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EstaPastaDeTrabalho" defaultThemeVersion="202300"/>
  <mc:AlternateContent xmlns:mc="http://schemas.openxmlformats.org/markup-compatibility/2006">
    <mc:Choice Requires="x15">
      <x15ac:absPath xmlns:x15ac="http://schemas.microsoft.com/office/spreadsheetml/2010/11/ac" url="C:\Users\Bruno\Desktop\DAMCOM\LICITAÇÕES\Licitações Análise\DNOCS 2025\PLANILHAS PROPOSTA DAMCOM DNOCS 2025\ALAGOAS\"/>
    </mc:Choice>
  </mc:AlternateContent>
  <xr:revisionPtr revIDLastSave="0" documentId="13_ncr:1_{4AA123D3-3748-476E-BDF4-8D217BDAAF46}" xr6:coauthVersionLast="47" xr6:coauthVersionMax="47" xr10:uidLastSave="{00000000-0000-0000-0000-000000000000}"/>
  <bookViews>
    <workbookView xWindow="-108" yWindow="-108" windowWidth="23256" windowHeight="12456" tabRatio="916" xr2:uid="{00000000-000D-0000-FFFF-FFFF00000000}"/>
  </bookViews>
  <sheets>
    <sheet name="CRONOGRAMA" sheetId="1" r:id="rId1"/>
    <sheet name="RESUMO" sheetId="2" r:id="rId2"/>
    <sheet name="ORÇAMENTO" sheetId="13" r:id="rId3"/>
    <sheet name="IND COMPOSIÇÕES" sheetId="14" r:id="rId4"/>
    <sheet name="COMPOSIÇÃO" sheetId="15" r:id="rId5"/>
  </sheets>
  <externalReferences>
    <externalReference r:id="rId6"/>
    <externalReference r:id="rId7"/>
  </externalReferences>
  <definedNames>
    <definedName name="_xlnm._FilterDatabase" localSheetId="4" hidden="1">COMPOSIÇÃO!$A$2:$Z$592</definedName>
    <definedName name="_xlnm._FilterDatabase" localSheetId="3" hidden="1">'IND COMPOSIÇÕES'!$A$6:$E$39</definedName>
    <definedName name="_xlnm._FilterDatabase" localSheetId="2">ORÇAMENTO!$6:$98</definedName>
    <definedName name="A" localSheetId="4">{#N/A,#N/A,FALSE,"Planilha";#N/A,#N/A,FALSE,"Resumo";#N/A,#N/A,FALSE,"Fisico";#N/A,#N/A,FALSE,"Financeiro";#N/A,#N/A,FALSE,"Financeiro"}</definedName>
    <definedName name="A" localSheetId="3">{#N/A,#N/A,FALSE,"Planilha";#N/A,#N/A,FALSE,"Resumo";#N/A,#N/A,FALSE,"Fisico";#N/A,#N/A,FALSE,"Financeiro";#N/A,#N/A,FALSE,"Financeiro"}</definedName>
    <definedName name="A" localSheetId="2">{#N/A,#N/A,FALSE,"Planilha";#N/A,#N/A,FALSE,"Resumo";#N/A,#N/A,FALSE,"Fisico";#N/A,#N/A,FALSE,"Financeiro";#N/A,#N/A,FALSE,"Financeiro"}</definedName>
    <definedName name="A">{#N/A,#N/A,FALSE,"Planilha";#N/A,#N/A,FALSE,"Resumo";#N/A,#N/A,FALSE,"Fisico";#N/A,#N/A,FALSE,"Financeiro";#N/A,#N/A,FALSE,"Financeiro"}</definedName>
    <definedName name="AA" localSheetId="1">#REF!</definedName>
    <definedName name="AccessDatabase">"D:\Arquivos do excel\Planilha modelo1.mdb"</definedName>
    <definedName name="af" localSheetId="1">#REF!</definedName>
    <definedName name="ag" localSheetId="1">#REF!</definedName>
    <definedName name="_xlnm.Print_Area" localSheetId="4">COMPOSIÇÃO!$B$1:$L$578</definedName>
    <definedName name="_xlnm.Print_Area" localSheetId="0">CRONOGRAMA!$A$1:$R$42</definedName>
    <definedName name="_xlnm.Print_Area" localSheetId="3">'IND COMPOSIÇÕES'!$A$1:$E$52</definedName>
    <definedName name="_xlnm.Print_Area" localSheetId="2">ORÇAMENTO!$B$1:$L$97</definedName>
    <definedName name="_xlnm.Print_Area" localSheetId="1">RESUMO!$A$1:$H$28</definedName>
    <definedName name="BALTO" localSheetId="1">#REF!</definedName>
    <definedName name="cho" localSheetId="1">#REF!</definedName>
    <definedName name="ci" localSheetId="1">#REF!</definedName>
    <definedName name="Excel_BuiltIn__FilterDatabase_2" localSheetId="1">#REF!</definedName>
    <definedName name="Excel_BuiltIn__FilterDatabase_2_1" localSheetId="1">#REF!</definedName>
    <definedName name="Excel_BuiltIn__FilterDatabase_2_1_1" localSheetId="1">#REF!</definedName>
    <definedName name="Excel_BuiltIn__FilterDatabase_3" localSheetId="1">#REF!</definedName>
    <definedName name="Excel_BuiltIn_Print_Area_1_1" localSheetId="1">#REF!</definedName>
    <definedName name="Excel_BuiltIn_Print_Area_11" localSheetId="1">#REF!</definedName>
    <definedName name="Excel_BuiltIn_Print_Area_12" localSheetId="1">#REF!</definedName>
    <definedName name="Excel_BuiltIn_Print_Area_2" localSheetId="1">#REF!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_11" localSheetId="1">#REF!</definedName>
    <definedName name="Excel_BuiltIn_Print_Titles_12" localSheetId="1">#REF!</definedName>
    <definedName name="Excel_BuiltIn_Print_Titles_2" localSheetId="1">#REF!</definedName>
    <definedName name="Excel_BuiltIn_Print_Titles_2_1">#REF!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1">#REF!</definedName>
    <definedName name="F_01_150" localSheetId="1">#REF!</definedName>
    <definedName name="F_01_180" localSheetId="1">#REF!</definedName>
    <definedName name="F_01_210" localSheetId="1">#REF!</definedName>
    <definedName name="F_01_240" localSheetId="1">#REF!</definedName>
    <definedName name="F_01_270" localSheetId="1">#REF!</definedName>
    <definedName name="F_01_30" localSheetId="1">#REF!</definedName>
    <definedName name="F_01_300" localSheetId="1">#REF!</definedName>
    <definedName name="F_01_330" localSheetId="1">#REF!</definedName>
    <definedName name="F_01_360" localSheetId="1">#REF!</definedName>
    <definedName name="F_01_390" localSheetId="1">#REF!</definedName>
    <definedName name="F_01_420" localSheetId="1">#REF!</definedName>
    <definedName name="F_01_450" localSheetId="1">#REF!</definedName>
    <definedName name="F_01_480" localSheetId="1">#REF!</definedName>
    <definedName name="F_01_510" localSheetId="1">#REF!</definedName>
    <definedName name="F_01_540" localSheetId="1">#REF!</definedName>
    <definedName name="F_01_570" localSheetId="1">#REF!</definedName>
    <definedName name="F_01_60" localSheetId="1">#REF!</definedName>
    <definedName name="F_01_600" localSheetId="1">#REF!</definedName>
    <definedName name="F_01_630" localSheetId="1">#REF!</definedName>
    <definedName name="F_01_660" localSheetId="1">#REF!</definedName>
    <definedName name="F_01_690" localSheetId="1">#REF!</definedName>
    <definedName name="F_01_720" localSheetId="1">#REF!</definedName>
    <definedName name="F_01_90" localSheetId="1">#REF!</definedName>
    <definedName name="F_02_120" localSheetId="1">#REF!</definedName>
    <definedName name="F_02_150" localSheetId="1">#REF!</definedName>
    <definedName name="F_02_180" localSheetId="1">#REF!</definedName>
    <definedName name="F_02_210" localSheetId="1">#REF!</definedName>
    <definedName name="F_02_240" localSheetId="1">#REF!</definedName>
    <definedName name="F_02_270" localSheetId="1">#REF!</definedName>
    <definedName name="F_02_30" localSheetId="1">#REF!</definedName>
    <definedName name="F_02_300" localSheetId="1">#REF!</definedName>
    <definedName name="F_02_330" localSheetId="1">#REF!</definedName>
    <definedName name="F_02_360" localSheetId="1">#REF!</definedName>
    <definedName name="F_02_390" localSheetId="1">#REF!</definedName>
    <definedName name="F_02_420" localSheetId="1">#REF!</definedName>
    <definedName name="F_02_450" localSheetId="1">#REF!</definedName>
    <definedName name="F_02_480" localSheetId="1">#REF!</definedName>
    <definedName name="F_02_510" localSheetId="1">#REF!</definedName>
    <definedName name="F_02_540" localSheetId="1">#REF!</definedName>
    <definedName name="F_02_570" localSheetId="1">#REF!</definedName>
    <definedName name="F_02_60" localSheetId="1">#REF!</definedName>
    <definedName name="F_02_600" localSheetId="1">#REF!</definedName>
    <definedName name="F_02_630" localSheetId="1">#REF!</definedName>
    <definedName name="F_02_660" localSheetId="1">#REF!</definedName>
    <definedName name="F_02_690" localSheetId="1">#REF!</definedName>
    <definedName name="F_02_720" localSheetId="1">#REF!</definedName>
    <definedName name="F_02_90" localSheetId="1">#REF!</definedName>
    <definedName name="F_03_120" localSheetId="1">#REF!</definedName>
    <definedName name="F_03_150" localSheetId="1">#REF!</definedName>
    <definedName name="F_03_180" localSheetId="1">#REF!</definedName>
    <definedName name="F_03_210" localSheetId="1">#REF!</definedName>
    <definedName name="F_03_240" localSheetId="1">#REF!</definedName>
    <definedName name="F_03_270" localSheetId="1">#REF!</definedName>
    <definedName name="F_03_30" localSheetId="1">#REF!</definedName>
    <definedName name="F_03_300" localSheetId="1">#REF!</definedName>
    <definedName name="F_03_330" localSheetId="1">#REF!</definedName>
    <definedName name="F_03_360" localSheetId="1">#REF!</definedName>
    <definedName name="F_03_390" localSheetId="1">#REF!</definedName>
    <definedName name="F_03_420" localSheetId="1">#REF!</definedName>
    <definedName name="F_03_450" localSheetId="1">#REF!</definedName>
    <definedName name="F_03_480" localSheetId="1">#REF!</definedName>
    <definedName name="F_03_510" localSheetId="1">#REF!</definedName>
    <definedName name="F_03_540" localSheetId="1">#REF!</definedName>
    <definedName name="F_03_570" localSheetId="1">#REF!</definedName>
    <definedName name="F_03_60" localSheetId="1">#REF!</definedName>
    <definedName name="F_03_600" localSheetId="1">#REF!</definedName>
    <definedName name="F_03_630" localSheetId="1">#REF!</definedName>
    <definedName name="F_03_660" localSheetId="1">#REF!</definedName>
    <definedName name="F_03_690" localSheetId="1">#REF!</definedName>
    <definedName name="F_03_720" localSheetId="1">#REF!</definedName>
    <definedName name="F_03_90" localSheetId="1">#REF!</definedName>
    <definedName name="F_04_120" localSheetId="1">#REF!</definedName>
    <definedName name="F_04_150" localSheetId="1">#REF!</definedName>
    <definedName name="F_04_180" localSheetId="1">#REF!</definedName>
    <definedName name="F_04_210" localSheetId="1">#REF!</definedName>
    <definedName name="F_04_240" localSheetId="1">#REF!</definedName>
    <definedName name="F_04_270" localSheetId="1">#REF!</definedName>
    <definedName name="F_04_30" localSheetId="1">#REF!</definedName>
    <definedName name="F_04_300" localSheetId="1">#REF!</definedName>
    <definedName name="F_04_330" localSheetId="1">#REF!</definedName>
    <definedName name="F_04_360" localSheetId="1">#REF!</definedName>
    <definedName name="F_04_390" localSheetId="1">#REF!</definedName>
    <definedName name="F_04_420" localSheetId="1">#REF!</definedName>
    <definedName name="F_04_450" localSheetId="1">#REF!</definedName>
    <definedName name="F_04_480" localSheetId="1">#REF!</definedName>
    <definedName name="F_04_510" localSheetId="1">#REF!</definedName>
    <definedName name="F_04_540" localSheetId="1">#REF!</definedName>
    <definedName name="F_04_570" localSheetId="1">#REF!</definedName>
    <definedName name="F_04_60" localSheetId="1">#REF!</definedName>
    <definedName name="F_04_600" localSheetId="1">#REF!</definedName>
    <definedName name="F_04_630" localSheetId="1">#REF!</definedName>
    <definedName name="F_04_660" localSheetId="1">#REF!</definedName>
    <definedName name="F_04_690" localSheetId="1">#REF!</definedName>
    <definedName name="F_04_720" localSheetId="1">#REF!</definedName>
    <definedName name="F_04_90" localSheetId="1">#REF!</definedName>
    <definedName name="F_05_120" localSheetId="1">#REF!</definedName>
    <definedName name="F_05_150" localSheetId="1">#REF!</definedName>
    <definedName name="F_05_180" localSheetId="1">#REF!</definedName>
    <definedName name="F_05_210" localSheetId="1">#REF!</definedName>
    <definedName name="F_05_240" localSheetId="1">#REF!</definedName>
    <definedName name="F_05_270" localSheetId="1">#REF!</definedName>
    <definedName name="F_05_30" localSheetId="1">#REF!</definedName>
    <definedName name="F_05_300" localSheetId="1">#REF!</definedName>
    <definedName name="F_05_330" localSheetId="1">#REF!</definedName>
    <definedName name="F_05_360" localSheetId="1">#REF!</definedName>
    <definedName name="F_05_390" localSheetId="1">#REF!</definedName>
    <definedName name="F_05_420" localSheetId="1">#REF!</definedName>
    <definedName name="F_05_450" localSheetId="1">#REF!</definedName>
    <definedName name="F_05_480" localSheetId="1">#REF!</definedName>
    <definedName name="F_05_510" localSheetId="1">#REF!</definedName>
    <definedName name="F_05_540" localSheetId="1">#REF!</definedName>
    <definedName name="F_05_570" localSheetId="1">#REF!</definedName>
    <definedName name="F_05_60" localSheetId="1">#REF!</definedName>
    <definedName name="F_05_600" localSheetId="1">#REF!</definedName>
    <definedName name="F_05_630" localSheetId="1">#REF!</definedName>
    <definedName name="F_05_660" localSheetId="1">#REF!</definedName>
    <definedName name="F_05_690" localSheetId="1">#REF!</definedName>
    <definedName name="F_05_720" localSheetId="1">#REF!</definedName>
    <definedName name="F_05_90" localSheetId="1">#REF!</definedName>
    <definedName name="F_06_120" localSheetId="1">#REF!</definedName>
    <definedName name="F_06_150" localSheetId="1">#REF!</definedName>
    <definedName name="F_06_180" localSheetId="1">#REF!</definedName>
    <definedName name="F_06_210" localSheetId="1">#REF!</definedName>
    <definedName name="F_06_240" localSheetId="1">#REF!</definedName>
    <definedName name="F_06_270" localSheetId="1">#REF!</definedName>
    <definedName name="F_06_30" localSheetId="1">#REF!</definedName>
    <definedName name="F_06_300" localSheetId="1">#REF!</definedName>
    <definedName name="F_06_330" localSheetId="1">#REF!</definedName>
    <definedName name="F_06_360" localSheetId="1">#REF!</definedName>
    <definedName name="F_06_390" localSheetId="1">#REF!</definedName>
    <definedName name="F_06_420" localSheetId="1">#REF!</definedName>
    <definedName name="F_06_450" localSheetId="1">#REF!</definedName>
    <definedName name="F_06_480" localSheetId="1">#REF!</definedName>
    <definedName name="F_06_510" localSheetId="1">#REF!</definedName>
    <definedName name="F_06_540" localSheetId="1">#REF!</definedName>
    <definedName name="F_06_570" localSheetId="1">#REF!</definedName>
    <definedName name="F_06_60" localSheetId="1">#REF!</definedName>
    <definedName name="F_06_600" localSheetId="1">#REF!</definedName>
    <definedName name="F_06_630" localSheetId="1">#REF!</definedName>
    <definedName name="F_06_660" localSheetId="1">#REF!</definedName>
    <definedName name="F_06_690" localSheetId="1">#REF!</definedName>
    <definedName name="F_06_720" localSheetId="1">#REF!</definedName>
    <definedName name="F_06_90" localSheetId="1">#REF!</definedName>
    <definedName name="F_07_120" localSheetId="1">#REF!</definedName>
    <definedName name="F_07_150" localSheetId="1">#REF!</definedName>
    <definedName name="F_07_180" localSheetId="1">#REF!</definedName>
    <definedName name="F_07_210" localSheetId="1">#REF!</definedName>
    <definedName name="F_07_240" localSheetId="1">#REF!</definedName>
    <definedName name="F_07_270" localSheetId="1">#REF!</definedName>
    <definedName name="F_07_30" localSheetId="1">#REF!</definedName>
    <definedName name="F_07_300" localSheetId="1">#REF!</definedName>
    <definedName name="F_07_330" localSheetId="1">#REF!</definedName>
    <definedName name="F_07_360" localSheetId="1">#REF!</definedName>
    <definedName name="F_07_390" localSheetId="1">#REF!</definedName>
    <definedName name="F_07_420" localSheetId="1">#REF!</definedName>
    <definedName name="F_07_450" localSheetId="1">#REF!</definedName>
    <definedName name="F_07_480" localSheetId="1">#REF!</definedName>
    <definedName name="F_07_510" localSheetId="1">#REF!</definedName>
    <definedName name="F_07_540" localSheetId="1">#REF!</definedName>
    <definedName name="F_07_570" localSheetId="1">#REF!</definedName>
    <definedName name="F_07_60" localSheetId="1">#REF!</definedName>
    <definedName name="F_07_600" localSheetId="1">#REF!</definedName>
    <definedName name="F_07_630" localSheetId="1">#REF!</definedName>
    <definedName name="F_07_660" localSheetId="1">#REF!</definedName>
    <definedName name="F_07_690" localSheetId="1">#REF!</definedName>
    <definedName name="F_07_720" localSheetId="1">#REF!</definedName>
    <definedName name="F_07_90" localSheetId="1">#REF!</definedName>
    <definedName name="F_08_120" localSheetId="1">#REF!</definedName>
    <definedName name="F_08_150" localSheetId="1">#REF!</definedName>
    <definedName name="F_08_180" localSheetId="1">#REF!</definedName>
    <definedName name="F_08_210" localSheetId="1">#REF!</definedName>
    <definedName name="F_08_240" localSheetId="1">#REF!</definedName>
    <definedName name="F_08_270" localSheetId="1">#REF!</definedName>
    <definedName name="F_08_30" localSheetId="1">#REF!</definedName>
    <definedName name="F_08_300" localSheetId="1">#REF!</definedName>
    <definedName name="F_08_330" localSheetId="1">#REF!</definedName>
    <definedName name="F_08_360" localSheetId="1">#REF!</definedName>
    <definedName name="F_08_390" localSheetId="1">#REF!</definedName>
    <definedName name="F_08_420" localSheetId="1">#REF!</definedName>
    <definedName name="F_08_450" localSheetId="1">#REF!</definedName>
    <definedName name="F_08_480" localSheetId="1">#REF!</definedName>
    <definedName name="F_08_510" localSheetId="1">#REF!</definedName>
    <definedName name="F_08_540" localSheetId="1">#REF!</definedName>
    <definedName name="F_08_570" localSheetId="1">#REF!</definedName>
    <definedName name="F_08_60" localSheetId="1">#REF!</definedName>
    <definedName name="F_08_600" localSheetId="1">#REF!</definedName>
    <definedName name="F_08_630" localSheetId="1">#REF!</definedName>
    <definedName name="F_08_660" localSheetId="1">#REF!</definedName>
    <definedName name="F_08_690" localSheetId="1">#REF!</definedName>
    <definedName name="F_08_720" localSheetId="1">#REF!</definedName>
    <definedName name="F_08_90" localSheetId="1">#REF!</definedName>
    <definedName name="F_09_120" localSheetId="1">#REF!</definedName>
    <definedName name="F_09_150" localSheetId="1">#REF!</definedName>
    <definedName name="F_09_180" localSheetId="1">#REF!</definedName>
    <definedName name="F_09_210" localSheetId="1">#REF!</definedName>
    <definedName name="F_09_240" localSheetId="1">#REF!</definedName>
    <definedName name="F_09_270" localSheetId="1">#REF!</definedName>
    <definedName name="F_09_30" localSheetId="1">#REF!</definedName>
    <definedName name="F_09_300" localSheetId="1">#REF!</definedName>
    <definedName name="F_09_330" localSheetId="1">#REF!</definedName>
    <definedName name="F_09_360" localSheetId="1">#REF!</definedName>
    <definedName name="F_09_390" localSheetId="1">#REF!</definedName>
    <definedName name="F_09_420" localSheetId="1">#REF!</definedName>
    <definedName name="F_09_450" localSheetId="1">#REF!</definedName>
    <definedName name="F_09_480" localSheetId="1">#REF!</definedName>
    <definedName name="F_09_510" localSheetId="1">#REF!</definedName>
    <definedName name="F_09_540" localSheetId="1">#REF!</definedName>
    <definedName name="F_09_570" localSheetId="1">#REF!</definedName>
    <definedName name="F_09_60" localSheetId="1">#REF!</definedName>
    <definedName name="F_09_600" localSheetId="1">#REF!</definedName>
    <definedName name="F_09_630" localSheetId="1">#REF!</definedName>
    <definedName name="F_09_660" localSheetId="1">#REF!</definedName>
    <definedName name="F_09_690" localSheetId="1">#REF!</definedName>
    <definedName name="F_09_720" localSheetId="1">#REF!</definedName>
    <definedName name="F_09_90" localSheetId="1">#REF!</definedName>
    <definedName name="F_10_120" localSheetId="1">#REF!</definedName>
    <definedName name="F_10_150" localSheetId="1">#REF!</definedName>
    <definedName name="F_10_180" localSheetId="1">#REF!</definedName>
    <definedName name="F_10_210" localSheetId="1">#REF!</definedName>
    <definedName name="F_10_240" localSheetId="1">#REF!</definedName>
    <definedName name="F_10_270" localSheetId="1">#REF!</definedName>
    <definedName name="F_10_30" localSheetId="1">#REF!</definedName>
    <definedName name="F_10_300" localSheetId="1">#REF!</definedName>
    <definedName name="F_10_330" localSheetId="1">#REF!</definedName>
    <definedName name="F_10_360" localSheetId="1">#REF!</definedName>
    <definedName name="F_10_390" localSheetId="1">#REF!</definedName>
    <definedName name="F_10_420" localSheetId="1">#REF!</definedName>
    <definedName name="F_10_450" localSheetId="1">#REF!</definedName>
    <definedName name="F_10_480" localSheetId="1">#REF!</definedName>
    <definedName name="F_10_510" localSheetId="1">#REF!</definedName>
    <definedName name="F_10_540" localSheetId="1">#REF!</definedName>
    <definedName name="F_10_570" localSheetId="1">#REF!</definedName>
    <definedName name="F_10_60" localSheetId="1">#REF!</definedName>
    <definedName name="F_10_600" localSheetId="1">#REF!</definedName>
    <definedName name="F_10_630" localSheetId="1">#REF!</definedName>
    <definedName name="F_10_660" localSheetId="1">#REF!</definedName>
    <definedName name="F_10_690" localSheetId="1">#REF!</definedName>
    <definedName name="F_10_720" localSheetId="1">#REF!</definedName>
    <definedName name="F_10_90" localSheetId="1">#REF!</definedName>
    <definedName name="F_11_120" localSheetId="1">#REF!</definedName>
    <definedName name="F_11_150" localSheetId="1">#REF!</definedName>
    <definedName name="F_11_180" localSheetId="1">#REF!</definedName>
    <definedName name="F_11_210" localSheetId="1">#REF!</definedName>
    <definedName name="F_11_240" localSheetId="1">#REF!</definedName>
    <definedName name="F_11_270" localSheetId="1">#REF!</definedName>
    <definedName name="F_11_30" localSheetId="1">#REF!</definedName>
    <definedName name="F_11_300" localSheetId="1">#REF!</definedName>
    <definedName name="F_11_330" localSheetId="1">#REF!</definedName>
    <definedName name="F_11_360" localSheetId="1">#REF!</definedName>
    <definedName name="F_11_390" localSheetId="1">#REF!</definedName>
    <definedName name="F_11_420" localSheetId="1">#REF!</definedName>
    <definedName name="F_11_450" localSheetId="1">#REF!</definedName>
    <definedName name="F_11_480" localSheetId="1">#REF!</definedName>
    <definedName name="F_11_510" localSheetId="1">#REF!</definedName>
    <definedName name="F_11_540" localSheetId="1">#REF!</definedName>
    <definedName name="F_11_570" localSheetId="1">#REF!</definedName>
    <definedName name="F_11_60" localSheetId="1">#REF!</definedName>
    <definedName name="F_11_600" localSheetId="1">#REF!</definedName>
    <definedName name="F_11_630" localSheetId="1">#REF!</definedName>
    <definedName name="F_11_660" localSheetId="1">#REF!</definedName>
    <definedName name="F_11_690" localSheetId="1">#REF!</definedName>
    <definedName name="F_11_720" localSheetId="1">#REF!</definedName>
    <definedName name="F_11_90" localSheetId="1">#REF!</definedName>
    <definedName name="F_12_120" localSheetId="1">#REF!</definedName>
    <definedName name="F_12_150" localSheetId="1">#REF!</definedName>
    <definedName name="F_12_180" localSheetId="1">#REF!</definedName>
    <definedName name="F_12_210" localSheetId="1">#REF!</definedName>
    <definedName name="F_12_240" localSheetId="1">#REF!</definedName>
    <definedName name="F_12_270" localSheetId="1">#REF!</definedName>
    <definedName name="F_12_30" localSheetId="1">#REF!</definedName>
    <definedName name="F_12_300" localSheetId="1">#REF!</definedName>
    <definedName name="F_12_330" localSheetId="1">#REF!</definedName>
    <definedName name="F_12_360" localSheetId="1">#REF!</definedName>
    <definedName name="F_12_390" localSheetId="1">#REF!</definedName>
    <definedName name="F_12_420" localSheetId="1">#REF!</definedName>
    <definedName name="F_12_450" localSheetId="1">#REF!</definedName>
    <definedName name="F_12_480" localSheetId="1">#REF!</definedName>
    <definedName name="F_12_510" localSheetId="1">#REF!</definedName>
    <definedName name="F_12_540" localSheetId="1">#REF!</definedName>
    <definedName name="F_12_570" localSheetId="1">#REF!</definedName>
    <definedName name="F_12_60" localSheetId="1">#REF!</definedName>
    <definedName name="F_12_600" localSheetId="1">#REF!</definedName>
    <definedName name="F_12_630" localSheetId="1">#REF!</definedName>
    <definedName name="F_12_660" localSheetId="1">#REF!</definedName>
    <definedName name="F_12_690" localSheetId="1">#REF!</definedName>
    <definedName name="F_12_720" localSheetId="1">#REF!</definedName>
    <definedName name="F_12_90" localSheetId="1">#REF!</definedName>
    <definedName name="F_13_120" localSheetId="1">#REF!</definedName>
    <definedName name="F_13_150" localSheetId="1">#REF!</definedName>
    <definedName name="F_13_180" localSheetId="1">#REF!</definedName>
    <definedName name="F_13_210" localSheetId="1">#REF!</definedName>
    <definedName name="F_13_240" localSheetId="1">#REF!</definedName>
    <definedName name="F_13_270" localSheetId="1">#REF!</definedName>
    <definedName name="F_13_30" localSheetId="1">#REF!</definedName>
    <definedName name="F_13_300" localSheetId="1">#REF!</definedName>
    <definedName name="F_13_330" localSheetId="1">#REF!</definedName>
    <definedName name="F_13_360" localSheetId="1">#REF!</definedName>
    <definedName name="F_13_390" localSheetId="1">#REF!</definedName>
    <definedName name="F_13_420" localSheetId="1">#REF!</definedName>
    <definedName name="F_13_450" localSheetId="1">#REF!</definedName>
    <definedName name="F_13_480" localSheetId="1">#REF!</definedName>
    <definedName name="F_13_510" localSheetId="1">#REF!</definedName>
    <definedName name="F_13_540" localSheetId="1">#REF!</definedName>
    <definedName name="F_13_570" localSheetId="1">#REF!</definedName>
    <definedName name="F_13_60" localSheetId="1">#REF!</definedName>
    <definedName name="F_13_600" localSheetId="1">#REF!</definedName>
    <definedName name="F_13_630" localSheetId="1">#REF!</definedName>
    <definedName name="F_13_660" localSheetId="1">#REF!</definedName>
    <definedName name="F_13_690" localSheetId="1">#REF!</definedName>
    <definedName name="F_13_720" localSheetId="1">#REF!</definedName>
    <definedName name="F_13_90" localSheetId="1">#REF!</definedName>
    <definedName name="F_14_120" localSheetId="1">#REF!</definedName>
    <definedName name="F_14_150" localSheetId="1">#REF!</definedName>
    <definedName name="F_14_180" localSheetId="1">#REF!</definedName>
    <definedName name="F_14_210" localSheetId="1">#REF!</definedName>
    <definedName name="F_14_240" localSheetId="1">#REF!</definedName>
    <definedName name="F_14_270" localSheetId="1">#REF!</definedName>
    <definedName name="F_14_30" localSheetId="1">#REF!</definedName>
    <definedName name="F_14_300" localSheetId="1">#REF!</definedName>
    <definedName name="F_14_330" localSheetId="1">#REF!</definedName>
    <definedName name="F_14_360" localSheetId="1">#REF!</definedName>
    <definedName name="F_14_390" localSheetId="1">#REF!</definedName>
    <definedName name="F_14_420" localSheetId="1">#REF!</definedName>
    <definedName name="F_14_450" localSheetId="1">#REF!</definedName>
    <definedName name="F_14_480" localSheetId="1">#REF!</definedName>
    <definedName name="F_14_510" localSheetId="1">#REF!</definedName>
    <definedName name="F_14_540" localSheetId="1">#REF!</definedName>
    <definedName name="F_14_570" localSheetId="1">#REF!</definedName>
    <definedName name="F_14_60" localSheetId="1">#REF!</definedName>
    <definedName name="F_14_600" localSheetId="1">#REF!</definedName>
    <definedName name="F_14_630" localSheetId="1">#REF!</definedName>
    <definedName name="F_14_660" localSheetId="1">#REF!</definedName>
    <definedName name="F_14_690" localSheetId="1">#REF!</definedName>
    <definedName name="F_14_720" localSheetId="1">#REF!</definedName>
    <definedName name="F_14_90" localSheetId="1">#REF!</definedName>
    <definedName name="F_15_120" localSheetId="1">#REF!</definedName>
    <definedName name="F_15_150" localSheetId="1">#REF!</definedName>
    <definedName name="F_15_180" localSheetId="1">#REF!</definedName>
    <definedName name="F_15_210" localSheetId="1">#REF!</definedName>
    <definedName name="F_15_240" localSheetId="1">#REF!</definedName>
    <definedName name="F_15_270" localSheetId="1">#REF!</definedName>
    <definedName name="F_15_30" localSheetId="1">#REF!</definedName>
    <definedName name="F_15_300" localSheetId="1">#REF!</definedName>
    <definedName name="F_15_330" localSheetId="1">#REF!</definedName>
    <definedName name="F_15_360" localSheetId="1">#REF!</definedName>
    <definedName name="F_15_390" localSheetId="1">#REF!</definedName>
    <definedName name="F_15_420" localSheetId="1">#REF!</definedName>
    <definedName name="F_15_450" localSheetId="1">#REF!</definedName>
    <definedName name="F_15_480" localSheetId="1">#REF!</definedName>
    <definedName name="F_15_510" localSheetId="1">#REF!</definedName>
    <definedName name="F_15_540" localSheetId="1">#REF!</definedName>
    <definedName name="F_15_570" localSheetId="1">#REF!</definedName>
    <definedName name="F_15_60" localSheetId="1">#REF!</definedName>
    <definedName name="F_15_600" localSheetId="1">#REF!</definedName>
    <definedName name="F_15_630" localSheetId="1">#REF!</definedName>
    <definedName name="F_15_660" localSheetId="1">#REF!</definedName>
    <definedName name="F_15_690" localSheetId="1">#REF!</definedName>
    <definedName name="F_15_720" localSheetId="1">#REF!</definedName>
    <definedName name="F_15_90" localSheetId="1">#REF!</definedName>
    <definedName name="jazida5" localSheetId="1">#REF!</definedName>
    <definedName name="jazida6" localSheetId="1">#REF!</definedName>
    <definedName name="PREF" localSheetId="1">#REF!</definedName>
    <definedName name="rrrrrrrrrrrr" localSheetId="1">#REF!</definedName>
    <definedName name="ruas" localSheetId="1">#REF!</definedName>
    <definedName name="s" localSheetId="1">#REF!</definedName>
    <definedName name="sx" localSheetId="1">#REF!</definedName>
    <definedName name="tb100cm" localSheetId="1">#REF!</definedName>
    <definedName name="_xlnm.Print_Titles" localSheetId="4">COMPOSIÇÃO!$2:$3</definedName>
    <definedName name="_xlnm.Print_Titles" localSheetId="3">'IND COMPOSIÇÕES'!$2:$6</definedName>
    <definedName name="_xlnm.Print_Titles" localSheetId="2">ORÇAMENTO!$2:$6</definedName>
    <definedName name="total" localSheetId="1">#REF!</definedName>
    <definedName name="TOTAL_RESUMO" localSheetId="1">#REF!</definedName>
    <definedName name="wrn.Orçamento." localSheetId="4">{#N/A,#N/A,FALSE,"Planilha";#N/A,#N/A,FALSE,"Resumo";#N/A,#N/A,FALSE,"Fisico";#N/A,#N/A,FALSE,"Financeiro";#N/A,#N/A,FALSE,"Financeiro"}</definedName>
    <definedName name="wrn.Orçamento." localSheetId="3">{#N/A,#N/A,FALSE,"Planilha";#N/A,#N/A,FALSE,"Resumo";#N/A,#N/A,FALSE,"Fisico";#N/A,#N/A,FALSE,"Financeiro";#N/A,#N/A,FALSE,"Financeiro"}</definedName>
    <definedName name="wrn.Orçamento." localSheetId="2">{#N/A,#N/A,FALSE,"Planilha";#N/A,#N/A,FALSE,"Resumo";#N/A,#N/A,FALSE,"Fisico";#N/A,#N/A,FALSE,"Financeiro";#N/A,#N/A,FALSE,"Financeiro"}</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I5" i="1" l="1"/>
  <c r="L3" i="15"/>
  <c r="G3" i="15"/>
  <c r="C3" i="15"/>
  <c r="B4" i="14"/>
  <c r="L4" i="13"/>
  <c r="L3" i="13"/>
  <c r="C3" i="13"/>
  <c r="L2" i="13"/>
  <c r="F576" i="15"/>
  <c r="E576" i="15"/>
  <c r="F575" i="15"/>
  <c r="E575" i="15"/>
  <c r="F574" i="15"/>
  <c r="E574" i="15"/>
  <c r="F573" i="15"/>
  <c r="E573" i="15"/>
  <c r="F568" i="15"/>
  <c r="E568" i="15"/>
  <c r="F567" i="15"/>
  <c r="E567" i="15"/>
  <c r="F566" i="15"/>
  <c r="E566" i="15"/>
  <c r="F565" i="15"/>
  <c r="E565" i="15"/>
  <c r="F564" i="15"/>
  <c r="E564" i="15"/>
  <c r="F563" i="15"/>
  <c r="E563" i="15"/>
  <c r="F558" i="15"/>
  <c r="E558" i="15"/>
  <c r="F557" i="15"/>
  <c r="E557" i="15"/>
  <c r="F556" i="15"/>
  <c r="E556" i="15"/>
  <c r="F551" i="15"/>
  <c r="E551" i="15"/>
  <c r="F550" i="15"/>
  <c r="E550" i="15"/>
  <c r="F549" i="15"/>
  <c r="E549" i="15"/>
  <c r="F544" i="15"/>
  <c r="E544" i="15"/>
  <c r="F543" i="15"/>
  <c r="E543" i="15"/>
  <c r="F542" i="15"/>
  <c r="E542" i="15"/>
  <c r="F541" i="15"/>
  <c r="E541" i="15"/>
  <c r="F540" i="15"/>
  <c r="E540" i="15"/>
  <c r="F539" i="15"/>
  <c r="E539" i="15"/>
  <c r="F534" i="15"/>
  <c r="E534" i="15"/>
  <c r="F533" i="15"/>
  <c r="E533" i="15"/>
  <c r="F532" i="15"/>
  <c r="E532" i="15"/>
  <c r="F531" i="15"/>
  <c r="E531" i="15"/>
  <c r="F530" i="15"/>
  <c r="E530" i="15"/>
  <c r="F529" i="15"/>
  <c r="E529" i="15"/>
  <c r="F528" i="15"/>
  <c r="E528" i="15"/>
  <c r="F522" i="15"/>
  <c r="E522" i="15"/>
  <c r="F517" i="15"/>
  <c r="E517" i="15"/>
  <c r="F516" i="15"/>
  <c r="E516" i="15"/>
  <c r="F515" i="15"/>
  <c r="E515" i="15"/>
  <c r="F510" i="15"/>
  <c r="E510" i="15"/>
  <c r="F509" i="15"/>
  <c r="E509" i="15"/>
  <c r="F508" i="15"/>
  <c r="E508" i="15"/>
  <c r="F503" i="15"/>
  <c r="E503" i="15"/>
  <c r="F502" i="15"/>
  <c r="E502" i="15"/>
  <c r="F501" i="15"/>
  <c r="E501" i="15"/>
  <c r="F500" i="15"/>
  <c r="E500" i="15"/>
  <c r="F499" i="15"/>
  <c r="E499" i="15"/>
  <c r="F498" i="15"/>
  <c r="E498" i="15"/>
  <c r="F497" i="15"/>
  <c r="E497" i="15"/>
  <c r="F492" i="15"/>
  <c r="E492" i="15"/>
  <c r="F491" i="15"/>
  <c r="E491" i="15"/>
  <c r="F490" i="15"/>
  <c r="E490" i="15"/>
  <c r="F485" i="15"/>
  <c r="E485" i="15"/>
  <c r="F484" i="15"/>
  <c r="E484" i="15"/>
  <c r="F483" i="15"/>
  <c r="E483" i="15"/>
  <c r="F482" i="15"/>
  <c r="E482" i="15"/>
  <c r="F471" i="15"/>
  <c r="E471" i="15"/>
  <c r="C471" i="15"/>
  <c r="F470" i="15"/>
  <c r="E470" i="15"/>
  <c r="C470" i="15"/>
  <c r="F469" i="15"/>
  <c r="E469" i="15"/>
  <c r="C469" i="15"/>
  <c r="F468" i="15"/>
  <c r="E468" i="15"/>
  <c r="C468" i="15"/>
  <c r="F463" i="15"/>
  <c r="E463" i="15"/>
  <c r="C463" i="15"/>
  <c r="F462" i="15"/>
  <c r="E462" i="15"/>
  <c r="C462" i="15"/>
  <c r="F461" i="15"/>
  <c r="E461" i="15"/>
  <c r="C461" i="15"/>
  <c r="F460" i="15"/>
  <c r="E460" i="15"/>
  <c r="C460" i="15"/>
  <c r="F459" i="15"/>
  <c r="E459" i="15"/>
  <c r="C459" i="15"/>
  <c r="F454" i="15"/>
  <c r="E454" i="15"/>
  <c r="C454" i="15"/>
  <c r="F453" i="15"/>
  <c r="E453" i="15"/>
  <c r="C453" i="15"/>
  <c r="F452" i="15"/>
  <c r="E452" i="15"/>
  <c r="C452" i="15"/>
  <c r="F451" i="15"/>
  <c r="E451" i="15"/>
  <c r="C451" i="15"/>
  <c r="F450" i="15"/>
  <c r="E450" i="15"/>
  <c r="C450" i="15"/>
  <c r="F449" i="15"/>
  <c r="E449" i="15"/>
  <c r="C449" i="15"/>
  <c r="F448" i="15"/>
  <c r="E448" i="15"/>
  <c r="C448" i="15"/>
  <c r="F443" i="15"/>
  <c r="E443" i="15"/>
  <c r="C443" i="15"/>
  <c r="F442" i="15"/>
  <c r="E442" i="15"/>
  <c r="C442" i="15"/>
  <c r="F441" i="15"/>
  <c r="E441" i="15"/>
  <c r="C441" i="15"/>
  <c r="F440" i="15"/>
  <c r="E440" i="15"/>
  <c r="C440" i="15"/>
  <c r="F439" i="15"/>
  <c r="E439" i="15"/>
  <c r="C439" i="15"/>
  <c r="F434" i="15"/>
  <c r="E434" i="15"/>
  <c r="C434" i="15"/>
  <c r="F433" i="15"/>
  <c r="E433" i="15"/>
  <c r="C433" i="15"/>
  <c r="F432" i="15"/>
  <c r="E432" i="15"/>
  <c r="C432" i="15"/>
  <c r="F431" i="15"/>
  <c r="E431" i="15"/>
  <c r="C431" i="15"/>
  <c r="F430" i="15"/>
  <c r="E430" i="15"/>
  <c r="C430" i="15"/>
  <c r="F423" i="15"/>
  <c r="E423" i="15"/>
  <c r="C423" i="15"/>
  <c r="F422" i="15"/>
  <c r="E422" i="15"/>
  <c r="C422" i="15"/>
  <c r="F421" i="15"/>
  <c r="E421" i="15"/>
  <c r="C421" i="15"/>
  <c r="F420" i="15"/>
  <c r="E420" i="15"/>
  <c r="C420" i="15"/>
  <c r="F419" i="15"/>
  <c r="E419" i="15"/>
  <c r="C419" i="15"/>
  <c r="F414" i="15"/>
  <c r="E414" i="15"/>
  <c r="C414" i="15"/>
  <c r="F413" i="15"/>
  <c r="E413" i="15"/>
  <c r="C413" i="15"/>
  <c r="F412" i="15"/>
  <c r="E412" i="15"/>
  <c r="C412" i="15"/>
  <c r="F411" i="15"/>
  <c r="E411" i="15"/>
  <c r="C411" i="15"/>
  <c r="F410" i="15"/>
  <c r="E410" i="15"/>
  <c r="C410" i="15"/>
  <c r="G405" i="15"/>
  <c r="F405" i="15"/>
  <c r="E405" i="15"/>
  <c r="C405" i="15"/>
  <c r="G404" i="15"/>
  <c r="F404" i="15"/>
  <c r="E404" i="15"/>
  <c r="C404" i="15"/>
  <c r="G403" i="15"/>
  <c r="F403" i="15"/>
  <c r="E403" i="15"/>
  <c r="C403" i="15"/>
  <c r="G402" i="15"/>
  <c r="F402" i="15"/>
  <c r="E402" i="15"/>
  <c r="C402" i="15"/>
  <c r="G401" i="15"/>
  <c r="F401" i="15"/>
  <c r="E401" i="15"/>
  <c r="C401" i="15"/>
  <c r="G400" i="15"/>
  <c r="F400" i="15"/>
  <c r="E400" i="15"/>
  <c r="C400" i="15"/>
  <c r="G399" i="15"/>
  <c r="F399" i="15"/>
  <c r="E399" i="15"/>
  <c r="C399" i="15"/>
  <c r="G398" i="15"/>
  <c r="F398" i="15"/>
  <c r="E398" i="15"/>
  <c r="C398" i="15"/>
  <c r="G397" i="15"/>
  <c r="F397" i="15"/>
  <c r="E397" i="15"/>
  <c r="C397" i="15"/>
  <c r="G396" i="15"/>
  <c r="F396" i="15"/>
  <c r="E396" i="15"/>
  <c r="C396" i="15"/>
  <c r="G395" i="15"/>
  <c r="F395" i="15"/>
  <c r="E395" i="15"/>
  <c r="C395" i="15"/>
  <c r="G394" i="15"/>
  <c r="F394" i="15"/>
  <c r="E394" i="15"/>
  <c r="C394" i="15"/>
  <c r="G393" i="15"/>
  <c r="F393" i="15"/>
  <c r="E393" i="15"/>
  <c r="C393" i="15"/>
  <c r="G392" i="15"/>
  <c r="F392" i="15"/>
  <c r="E392" i="15"/>
  <c r="C392" i="15"/>
  <c r="G391" i="15"/>
  <c r="F391" i="15"/>
  <c r="E391" i="15"/>
  <c r="C391" i="15"/>
  <c r="R390" i="15"/>
  <c r="G390" i="15" s="1"/>
  <c r="F390" i="15"/>
  <c r="E390" i="15"/>
  <c r="C390" i="15"/>
  <c r="G389" i="15"/>
  <c r="F389" i="15"/>
  <c r="E389" i="15"/>
  <c r="C389" i="15"/>
  <c r="G388" i="15"/>
  <c r="F388" i="15"/>
  <c r="E388" i="15"/>
  <c r="C388" i="15"/>
  <c r="G387" i="15"/>
  <c r="F387" i="15"/>
  <c r="E387" i="15"/>
  <c r="C387" i="15"/>
  <c r="R386" i="15"/>
  <c r="G386" i="15" s="1"/>
  <c r="F386" i="15"/>
  <c r="E386" i="15"/>
  <c r="C386" i="15"/>
  <c r="G385" i="15"/>
  <c r="F385" i="15"/>
  <c r="E385" i="15"/>
  <c r="C385" i="15"/>
  <c r="G384" i="15"/>
  <c r="F384" i="15"/>
  <c r="E384" i="15"/>
  <c r="C384" i="15"/>
  <c r="G383" i="15"/>
  <c r="F383" i="15"/>
  <c r="E383" i="15"/>
  <c r="C383" i="15"/>
  <c r="F378" i="15"/>
  <c r="E378" i="15"/>
  <c r="C378" i="15"/>
  <c r="F373" i="15"/>
  <c r="E373" i="15"/>
  <c r="C373" i="15"/>
  <c r="F366" i="15"/>
  <c r="E366" i="15"/>
  <c r="C366" i="15"/>
  <c r="F365" i="15"/>
  <c r="E365" i="15"/>
  <c r="C365" i="15"/>
  <c r="F364" i="15"/>
  <c r="E364" i="15"/>
  <c r="C364" i="15"/>
  <c r="F363" i="15"/>
  <c r="E363" i="15"/>
  <c r="C363" i="15"/>
  <c r="F362" i="15"/>
  <c r="E362" i="15"/>
  <c r="C362" i="15"/>
  <c r="F359" i="15"/>
  <c r="E359" i="15"/>
  <c r="C359" i="15"/>
  <c r="F358" i="15"/>
  <c r="E358" i="15"/>
  <c r="C358" i="15"/>
  <c r="F357" i="15"/>
  <c r="E357" i="15"/>
  <c r="C357" i="15"/>
  <c r="F356" i="15"/>
  <c r="E356" i="15"/>
  <c r="C356" i="15"/>
  <c r="F355" i="15"/>
  <c r="E355" i="15"/>
  <c r="C355" i="15"/>
  <c r="G352" i="15"/>
  <c r="F352" i="15"/>
  <c r="E352" i="15"/>
  <c r="C352" i="15"/>
  <c r="G351" i="15"/>
  <c r="F351" i="15"/>
  <c r="E351" i="15"/>
  <c r="C351" i="15"/>
  <c r="G350" i="15"/>
  <c r="F350" i="15"/>
  <c r="E350" i="15"/>
  <c r="C350" i="15"/>
  <c r="G349" i="15"/>
  <c r="F349" i="15"/>
  <c r="E349" i="15"/>
  <c r="C349" i="15"/>
  <c r="G348" i="15"/>
  <c r="F348" i="15"/>
  <c r="E348" i="15"/>
  <c r="C348" i="15"/>
  <c r="G347" i="15"/>
  <c r="F347" i="15"/>
  <c r="E347" i="15"/>
  <c r="C347" i="15"/>
  <c r="G346" i="15"/>
  <c r="F346" i="15"/>
  <c r="E346" i="15"/>
  <c r="C346" i="15"/>
  <c r="G345" i="15"/>
  <c r="F345" i="15"/>
  <c r="E345" i="15"/>
  <c r="C345" i="15"/>
  <c r="F341" i="15"/>
  <c r="E341" i="15"/>
  <c r="C341" i="15"/>
  <c r="F340" i="15"/>
  <c r="E340" i="15"/>
  <c r="C340" i="15"/>
  <c r="F339" i="15"/>
  <c r="E339" i="15"/>
  <c r="C339" i="15"/>
  <c r="F338" i="15"/>
  <c r="E338" i="15"/>
  <c r="C338" i="15"/>
  <c r="F337" i="15"/>
  <c r="E337" i="15"/>
  <c r="C337" i="15"/>
  <c r="F334" i="15"/>
  <c r="E334" i="15"/>
  <c r="C334" i="15"/>
  <c r="F333" i="15"/>
  <c r="E333" i="15"/>
  <c r="C333" i="15"/>
  <c r="F332" i="15"/>
  <c r="E332" i="15"/>
  <c r="C332" i="15"/>
  <c r="F331" i="15"/>
  <c r="E331" i="15"/>
  <c r="C331" i="15"/>
  <c r="F330" i="15"/>
  <c r="E330" i="15"/>
  <c r="C330" i="15"/>
  <c r="F329" i="15"/>
  <c r="E329" i="15"/>
  <c r="C329" i="15"/>
  <c r="F328" i="15"/>
  <c r="E328" i="15"/>
  <c r="C328" i="15"/>
  <c r="F327" i="15"/>
  <c r="E327" i="15"/>
  <c r="C327" i="15"/>
  <c r="F326" i="15"/>
  <c r="E326" i="15"/>
  <c r="C326" i="15"/>
  <c r="F325" i="15"/>
  <c r="E325" i="15"/>
  <c r="C325" i="15"/>
  <c r="G315" i="15"/>
  <c r="F315" i="15"/>
  <c r="E315" i="15"/>
  <c r="C315" i="15"/>
  <c r="R314" i="15"/>
  <c r="G314" i="15" s="1"/>
  <c r="C314" i="15"/>
  <c r="G313" i="15"/>
  <c r="F313" i="15"/>
  <c r="E313" i="15"/>
  <c r="C313" i="15"/>
  <c r="G312" i="15"/>
  <c r="F312" i="15"/>
  <c r="E312" i="15"/>
  <c r="C312" i="15"/>
  <c r="F307" i="15"/>
  <c r="E307" i="15"/>
  <c r="F306" i="15"/>
  <c r="E306" i="15"/>
  <c r="C306" i="15"/>
  <c r="F305" i="15"/>
  <c r="E305" i="15"/>
  <c r="C305" i="15"/>
  <c r="F300" i="15"/>
  <c r="E300" i="15"/>
  <c r="C300" i="15"/>
  <c r="F299" i="15"/>
  <c r="E299" i="15"/>
  <c r="C299" i="15"/>
  <c r="F298" i="15"/>
  <c r="E298" i="15"/>
  <c r="C298" i="15"/>
  <c r="T297" i="15"/>
  <c r="F297" i="15"/>
  <c r="E297" i="15"/>
  <c r="C297" i="15"/>
  <c r="F296" i="15"/>
  <c r="E296" i="15"/>
  <c r="C296" i="15"/>
  <c r="F295" i="15"/>
  <c r="E295" i="15"/>
  <c r="C295" i="15"/>
  <c r="F294" i="15"/>
  <c r="E294" i="15"/>
  <c r="C294" i="15"/>
  <c r="F293" i="15"/>
  <c r="E293" i="15"/>
  <c r="C293" i="15"/>
  <c r="S291" i="15"/>
  <c r="G297" i="15" s="1"/>
  <c r="F290" i="15"/>
  <c r="E290" i="15"/>
  <c r="C290" i="15"/>
  <c r="F289" i="15"/>
  <c r="E289" i="15"/>
  <c r="C289" i="15"/>
  <c r="F288" i="15"/>
  <c r="E288" i="15"/>
  <c r="C288" i="15"/>
  <c r="F287" i="15"/>
  <c r="E287" i="15"/>
  <c r="C287" i="15"/>
  <c r="F286" i="15"/>
  <c r="E286" i="15"/>
  <c r="C286" i="15"/>
  <c r="F285" i="15"/>
  <c r="E285" i="15"/>
  <c r="C285" i="15"/>
  <c r="F284" i="15"/>
  <c r="E284" i="15"/>
  <c r="C284" i="15"/>
  <c r="F283" i="15"/>
  <c r="E283" i="15"/>
  <c r="C283" i="15"/>
  <c r="F282" i="15"/>
  <c r="E282" i="15"/>
  <c r="C282" i="15"/>
  <c r="F281" i="15"/>
  <c r="E281" i="15"/>
  <c r="C281" i="15"/>
  <c r="F280" i="15"/>
  <c r="E280" i="15"/>
  <c r="C280" i="15"/>
  <c r="F272" i="15"/>
  <c r="E272" i="15"/>
  <c r="C272" i="15"/>
  <c r="F271" i="15"/>
  <c r="E271" i="15"/>
  <c r="C271" i="15"/>
  <c r="F266" i="15"/>
  <c r="E266" i="15"/>
  <c r="F265" i="15"/>
  <c r="E265" i="15"/>
  <c r="C265" i="15"/>
  <c r="F264" i="15"/>
  <c r="E264" i="15"/>
  <c r="C264" i="15"/>
  <c r="F259" i="15"/>
  <c r="E259" i="15"/>
  <c r="F258" i="15"/>
  <c r="E258" i="15"/>
  <c r="F257" i="15"/>
  <c r="E257" i="15"/>
  <c r="C257" i="15"/>
  <c r="F256" i="15"/>
  <c r="E256" i="15"/>
  <c r="C256" i="15"/>
  <c r="F255" i="15"/>
  <c r="E255" i="15"/>
  <c r="C255" i="15"/>
  <c r="F250" i="15"/>
  <c r="E250" i="15"/>
  <c r="C250" i="15"/>
  <c r="F249" i="15"/>
  <c r="E249" i="15"/>
  <c r="C249" i="15"/>
  <c r="F248" i="15"/>
  <c r="E248" i="15"/>
  <c r="C248" i="15"/>
  <c r="F243" i="15"/>
  <c r="E243" i="15"/>
  <c r="C243" i="15"/>
  <c r="F242" i="15"/>
  <c r="E242" i="15"/>
  <c r="C242" i="15"/>
  <c r="F237" i="15"/>
  <c r="E237" i="15"/>
  <c r="C237" i="15"/>
  <c r="F236" i="15"/>
  <c r="E236" i="15"/>
  <c r="C236" i="15"/>
  <c r="F235" i="15"/>
  <c r="E235" i="15"/>
  <c r="C235" i="15"/>
  <c r="F234" i="15"/>
  <c r="E234" i="15"/>
  <c r="C234" i="15"/>
  <c r="F229" i="15"/>
  <c r="E229" i="15"/>
  <c r="C229" i="15"/>
  <c r="F228" i="15"/>
  <c r="E228" i="15"/>
  <c r="C228" i="15"/>
  <c r="F227" i="15"/>
  <c r="E227" i="15"/>
  <c r="C227" i="15"/>
  <c r="G226" i="15"/>
  <c r="F226" i="15"/>
  <c r="E226" i="15"/>
  <c r="C226" i="15"/>
  <c r="F225" i="15"/>
  <c r="E225" i="15"/>
  <c r="C225" i="15"/>
  <c r="F224" i="15"/>
  <c r="E224" i="15"/>
  <c r="C224" i="15"/>
  <c r="F223" i="15"/>
  <c r="E223" i="15"/>
  <c r="C223" i="15"/>
  <c r="F214" i="15"/>
  <c r="E214" i="15"/>
  <c r="C214" i="15"/>
  <c r="F213" i="15"/>
  <c r="E213" i="15"/>
  <c r="C213" i="15"/>
  <c r="F212" i="15"/>
  <c r="E212" i="15"/>
  <c r="C212" i="15"/>
  <c r="F211" i="15"/>
  <c r="E211" i="15"/>
  <c r="C211" i="15"/>
  <c r="F210" i="15"/>
  <c r="E210" i="15"/>
  <c r="C210" i="15"/>
  <c r="F209" i="15"/>
  <c r="E209" i="15"/>
  <c r="C209" i="15"/>
  <c r="F208" i="15"/>
  <c r="E208" i="15"/>
  <c r="C208" i="15"/>
  <c r="F207" i="15"/>
  <c r="E207" i="15"/>
  <c r="C207" i="15"/>
  <c r="F206" i="15"/>
  <c r="E206" i="15"/>
  <c r="C206" i="15"/>
  <c r="F205" i="15"/>
  <c r="E205" i="15"/>
  <c r="C205" i="15"/>
  <c r="F200" i="15"/>
  <c r="E200" i="15"/>
  <c r="C200" i="15"/>
  <c r="G199" i="15"/>
  <c r="C199" i="15"/>
  <c r="F198" i="15"/>
  <c r="E198" i="15"/>
  <c r="C198" i="15"/>
  <c r="F197" i="15"/>
  <c r="E197" i="15"/>
  <c r="C197" i="15"/>
  <c r="F192" i="15"/>
  <c r="E192" i="15"/>
  <c r="C192" i="15"/>
  <c r="F191" i="15"/>
  <c r="E191" i="15"/>
  <c r="C191" i="15"/>
  <c r="F190" i="15"/>
  <c r="E190" i="15"/>
  <c r="C190" i="15"/>
  <c r="F185" i="15"/>
  <c r="E185" i="15"/>
  <c r="C185" i="15"/>
  <c r="F184" i="15"/>
  <c r="E184" i="15"/>
  <c r="C184" i="15"/>
  <c r="F183" i="15"/>
  <c r="E183" i="15"/>
  <c r="C183" i="15"/>
  <c r="F182" i="15"/>
  <c r="E182" i="15"/>
  <c r="C182" i="15"/>
  <c r="F177" i="15"/>
  <c r="E177" i="15"/>
  <c r="C177" i="15"/>
  <c r="F176" i="15"/>
  <c r="E176" i="15"/>
  <c r="C176" i="15"/>
  <c r="F175" i="15"/>
  <c r="E175" i="15"/>
  <c r="C175" i="15"/>
  <c r="F174" i="15"/>
  <c r="E174" i="15"/>
  <c r="C174" i="15"/>
  <c r="G173" i="15"/>
  <c r="F173" i="15"/>
  <c r="E173" i="15"/>
  <c r="C173" i="15"/>
  <c r="F172" i="15"/>
  <c r="E172" i="15"/>
  <c r="C172" i="15"/>
  <c r="F171" i="15"/>
  <c r="E171" i="15"/>
  <c r="C171" i="15"/>
  <c r="F170" i="15"/>
  <c r="E170" i="15"/>
  <c r="C170" i="15"/>
  <c r="F165" i="15"/>
  <c r="E165" i="15"/>
  <c r="C165" i="15"/>
  <c r="F164" i="15"/>
  <c r="E164" i="15"/>
  <c r="C164" i="15"/>
  <c r="F163" i="15"/>
  <c r="E163" i="15"/>
  <c r="C163" i="15"/>
  <c r="F162" i="15"/>
  <c r="E162" i="15"/>
  <c r="C162" i="15"/>
  <c r="F161" i="15"/>
  <c r="E161" i="15"/>
  <c r="C161" i="15"/>
  <c r="F160" i="15"/>
  <c r="E160" i="15"/>
  <c r="C160" i="15"/>
  <c r="F159" i="15"/>
  <c r="E159" i="15"/>
  <c r="C159" i="15"/>
  <c r="F158" i="15"/>
  <c r="E158" i="15"/>
  <c r="C158" i="15"/>
  <c r="F157" i="15"/>
  <c r="E157" i="15"/>
  <c r="C157" i="15"/>
  <c r="F156" i="15"/>
  <c r="E156" i="15"/>
  <c r="C156" i="15"/>
  <c r="F155" i="15"/>
  <c r="E155" i="15"/>
  <c r="C155" i="15"/>
  <c r="F154" i="15"/>
  <c r="E154" i="15"/>
  <c r="C154" i="15"/>
  <c r="F153" i="15"/>
  <c r="E153" i="15"/>
  <c r="C153" i="15"/>
  <c r="F152" i="15"/>
  <c r="E152" i="15"/>
  <c r="C152" i="15"/>
  <c r="F151" i="15"/>
  <c r="E151" i="15"/>
  <c r="C151" i="15"/>
  <c r="F150" i="15"/>
  <c r="E150" i="15"/>
  <c r="C150" i="15"/>
  <c r="F149" i="15"/>
  <c r="E149" i="15"/>
  <c r="C149" i="15"/>
  <c r="F148" i="15"/>
  <c r="E148" i="15"/>
  <c r="C148" i="15"/>
  <c r="F147" i="15"/>
  <c r="E147" i="15"/>
  <c r="C147" i="15"/>
  <c r="F146" i="15"/>
  <c r="E146" i="15"/>
  <c r="C146" i="15"/>
  <c r="F145" i="15"/>
  <c r="E145" i="15"/>
  <c r="C145" i="15"/>
  <c r="F144" i="15"/>
  <c r="E144" i="15"/>
  <c r="C144" i="15"/>
  <c r="F143" i="15"/>
  <c r="E143" i="15"/>
  <c r="C143" i="15"/>
  <c r="F142" i="15"/>
  <c r="E142" i="15"/>
  <c r="C142" i="15"/>
  <c r="F137" i="15"/>
  <c r="E137" i="15"/>
  <c r="C137" i="15"/>
  <c r="F136" i="15"/>
  <c r="E136" i="15"/>
  <c r="C136" i="15"/>
  <c r="F135" i="15"/>
  <c r="E135" i="15"/>
  <c r="C135" i="15"/>
  <c r="F134" i="15"/>
  <c r="E134" i="15"/>
  <c r="C134" i="15"/>
  <c r="F133" i="15"/>
  <c r="E133" i="15"/>
  <c r="C133" i="15"/>
  <c r="F132" i="15"/>
  <c r="E132" i="15"/>
  <c r="C132" i="15"/>
  <c r="F131" i="15"/>
  <c r="E131" i="15"/>
  <c r="C131" i="15"/>
  <c r="F130" i="15"/>
  <c r="E130" i="15"/>
  <c r="C130" i="15"/>
  <c r="F129" i="15"/>
  <c r="E129" i="15"/>
  <c r="C129" i="15"/>
  <c r="F128" i="15"/>
  <c r="E128" i="15"/>
  <c r="C128" i="15"/>
  <c r="F127" i="15"/>
  <c r="E127" i="15"/>
  <c r="C127" i="15"/>
  <c r="F126" i="15"/>
  <c r="E126" i="15"/>
  <c r="C126" i="15"/>
  <c r="F125" i="15"/>
  <c r="E125" i="15"/>
  <c r="C125" i="15"/>
  <c r="F124" i="15"/>
  <c r="E124" i="15"/>
  <c r="C124" i="15"/>
  <c r="F123" i="15"/>
  <c r="E123" i="15"/>
  <c r="C123" i="15"/>
  <c r="F122" i="15"/>
  <c r="E122" i="15"/>
  <c r="C122" i="15"/>
  <c r="F121" i="15"/>
  <c r="E121" i="15"/>
  <c r="C121" i="15"/>
  <c r="F120" i="15"/>
  <c r="E120" i="15"/>
  <c r="C120" i="15"/>
  <c r="F119" i="15"/>
  <c r="E119" i="15"/>
  <c r="C119" i="15"/>
  <c r="F118" i="15"/>
  <c r="E118" i="15"/>
  <c r="C118" i="15"/>
  <c r="F117" i="15"/>
  <c r="E117" i="15"/>
  <c r="C117" i="15"/>
  <c r="F116" i="15"/>
  <c r="E116" i="15"/>
  <c r="C116" i="15"/>
  <c r="F115" i="15"/>
  <c r="E115" i="15"/>
  <c r="C115" i="15"/>
  <c r="F114" i="15"/>
  <c r="E114" i="15"/>
  <c r="C114" i="15"/>
  <c r="F109" i="15"/>
  <c r="E109" i="15"/>
  <c r="C109" i="15"/>
  <c r="F108" i="15"/>
  <c r="E108" i="15"/>
  <c r="C108" i="15"/>
  <c r="F107" i="15"/>
  <c r="E107" i="15"/>
  <c r="C107" i="15"/>
  <c r="F106" i="15"/>
  <c r="E106" i="15"/>
  <c r="C106" i="15"/>
  <c r="F105" i="15"/>
  <c r="E105" i="15"/>
  <c r="C105" i="15"/>
  <c r="F104" i="15"/>
  <c r="E104" i="15"/>
  <c r="C104" i="15"/>
  <c r="F103" i="15"/>
  <c r="E103" i="15"/>
  <c r="C103" i="15"/>
  <c r="F102" i="15"/>
  <c r="E102" i="15"/>
  <c r="C102" i="15"/>
  <c r="F101" i="15"/>
  <c r="E101" i="15"/>
  <c r="C101" i="15"/>
  <c r="F100" i="15"/>
  <c r="E100" i="15"/>
  <c r="C100" i="15"/>
  <c r="F99" i="15"/>
  <c r="E99" i="15"/>
  <c r="C99" i="15"/>
  <c r="F98" i="15"/>
  <c r="E98" i="15"/>
  <c r="C98" i="15"/>
  <c r="F97" i="15"/>
  <c r="E97" i="15"/>
  <c r="C97" i="15"/>
  <c r="F96" i="15"/>
  <c r="E96" i="15"/>
  <c r="C96" i="15"/>
  <c r="F95" i="15"/>
  <c r="E95" i="15"/>
  <c r="C95" i="15"/>
  <c r="F94" i="15"/>
  <c r="E94" i="15"/>
  <c r="C94" i="15"/>
  <c r="F93" i="15"/>
  <c r="E93" i="15"/>
  <c r="C93" i="15"/>
  <c r="F92" i="15"/>
  <c r="E92" i="15"/>
  <c r="C92" i="15"/>
  <c r="F91" i="15"/>
  <c r="E91" i="15"/>
  <c r="C91" i="15"/>
  <c r="F90" i="15"/>
  <c r="E90" i="15"/>
  <c r="C90" i="15"/>
  <c r="F89" i="15"/>
  <c r="E89" i="15"/>
  <c r="C89" i="15"/>
  <c r="F88" i="15"/>
  <c r="E88" i="15"/>
  <c r="C88" i="15"/>
  <c r="F87" i="15"/>
  <c r="E87" i="15"/>
  <c r="C87" i="15"/>
  <c r="F86" i="15"/>
  <c r="E86" i="15"/>
  <c r="C86" i="15"/>
  <c r="F81" i="15"/>
  <c r="E81" i="15"/>
  <c r="C81" i="15"/>
  <c r="F80" i="15"/>
  <c r="E80" i="15"/>
  <c r="C80" i="15"/>
  <c r="F79" i="15"/>
  <c r="E79" i="15"/>
  <c r="C79" i="15"/>
  <c r="F78" i="15"/>
  <c r="E78" i="15"/>
  <c r="C78" i="15"/>
  <c r="F77" i="15"/>
  <c r="E77" i="15"/>
  <c r="C77" i="15"/>
  <c r="F76" i="15"/>
  <c r="E76" i="15"/>
  <c r="C76" i="15"/>
  <c r="F75" i="15"/>
  <c r="E75" i="15"/>
  <c r="C75" i="15"/>
  <c r="F74" i="15"/>
  <c r="E74" i="15"/>
  <c r="C74" i="15"/>
  <c r="F73" i="15"/>
  <c r="E73" i="15"/>
  <c r="C73" i="15"/>
  <c r="F72" i="15"/>
  <c r="E72" i="15"/>
  <c r="C72" i="15"/>
  <c r="F71" i="15"/>
  <c r="E71" i="15"/>
  <c r="C71" i="15"/>
  <c r="F70" i="15"/>
  <c r="E70" i="15"/>
  <c r="C70" i="15"/>
  <c r="F69" i="15"/>
  <c r="E69" i="15"/>
  <c r="C69" i="15"/>
  <c r="F68" i="15"/>
  <c r="E68" i="15"/>
  <c r="C68" i="15"/>
  <c r="F67" i="15"/>
  <c r="E67" i="15"/>
  <c r="C67" i="15"/>
  <c r="F66" i="15"/>
  <c r="E66" i="15"/>
  <c r="C66" i="15"/>
  <c r="F65" i="15"/>
  <c r="E65" i="15"/>
  <c r="C65" i="15"/>
  <c r="F64" i="15"/>
  <c r="E64" i="15"/>
  <c r="C64" i="15"/>
  <c r="F63" i="15"/>
  <c r="E63" i="15"/>
  <c r="C63" i="15"/>
  <c r="F62" i="15"/>
  <c r="E62" i="15"/>
  <c r="C62" i="15"/>
  <c r="F61" i="15"/>
  <c r="E61" i="15"/>
  <c r="C61" i="15"/>
  <c r="F60" i="15"/>
  <c r="E60" i="15"/>
  <c r="C60" i="15"/>
  <c r="F59" i="15"/>
  <c r="E59" i="15"/>
  <c r="C59" i="15"/>
  <c r="F58" i="15"/>
  <c r="E58" i="15"/>
  <c r="C58" i="15"/>
  <c r="F36" i="15"/>
  <c r="E36" i="15"/>
  <c r="C36" i="15"/>
  <c r="F35" i="15"/>
  <c r="E35" i="15"/>
  <c r="C35" i="15"/>
  <c r="F34" i="15"/>
  <c r="E34" i="15"/>
  <c r="C34" i="15"/>
  <c r="F28" i="15"/>
  <c r="E28" i="15"/>
  <c r="C28" i="15"/>
  <c r="F27" i="15"/>
  <c r="E27" i="15"/>
  <c r="C27" i="15"/>
  <c r="F26" i="15"/>
  <c r="E26" i="15"/>
  <c r="C26" i="15"/>
  <c r="F25" i="15"/>
  <c r="E25" i="15"/>
  <c r="C25" i="15"/>
  <c r="G24" i="15"/>
  <c r="F24" i="15"/>
  <c r="E24" i="15"/>
  <c r="C24" i="15"/>
  <c r="F18" i="15"/>
  <c r="E18" i="15"/>
  <c r="C18" i="15"/>
  <c r="F17" i="15"/>
  <c r="E17" i="15"/>
  <c r="C17" i="15"/>
  <c r="F16" i="15"/>
  <c r="E16" i="15"/>
  <c r="C16" i="15"/>
  <c r="F10" i="15"/>
  <c r="E10" i="15"/>
  <c r="F9" i="15"/>
  <c r="E9" i="15"/>
  <c r="F8" i="15"/>
  <c r="E8" i="15"/>
  <c r="F7" i="15"/>
  <c r="E7" i="15"/>
  <c r="D52" i="14"/>
  <c r="C52" i="14"/>
  <c r="D51" i="14"/>
  <c r="C51" i="14"/>
  <c r="D50" i="14"/>
  <c r="C50" i="14"/>
  <c r="D49" i="14"/>
  <c r="C49" i="14"/>
  <c r="D48" i="14"/>
  <c r="C48" i="14"/>
  <c r="D47" i="14"/>
  <c r="C47" i="14"/>
  <c r="D46" i="14"/>
  <c r="C46" i="14"/>
  <c r="D45" i="14"/>
  <c r="C45" i="14"/>
  <c r="D44" i="14"/>
  <c r="C44" i="14"/>
  <c r="D43" i="14"/>
  <c r="C43" i="14"/>
  <c r="D42" i="14"/>
  <c r="C42" i="14"/>
  <c r="D41" i="14"/>
  <c r="C41" i="14"/>
  <c r="D40" i="14"/>
  <c r="C40" i="14"/>
  <c r="D39" i="14"/>
  <c r="C39" i="14"/>
  <c r="D38" i="14"/>
  <c r="C38" i="14"/>
  <c r="D37" i="14"/>
  <c r="C37" i="14"/>
  <c r="D36" i="14"/>
  <c r="C36" i="14"/>
  <c r="D35" i="14"/>
  <c r="C35" i="14"/>
  <c r="D34" i="14"/>
  <c r="C34" i="14"/>
  <c r="D33" i="14"/>
  <c r="C33" i="14"/>
  <c r="D32" i="14"/>
  <c r="C32" i="14"/>
  <c r="D31" i="14"/>
  <c r="C31" i="14"/>
  <c r="D30" i="14"/>
  <c r="C30" i="14"/>
  <c r="D29" i="14"/>
  <c r="C29" i="14"/>
  <c r="D28" i="14"/>
  <c r="C28" i="14"/>
  <c r="D27" i="14"/>
  <c r="C27" i="14"/>
  <c r="D26" i="14"/>
  <c r="C26" i="14"/>
  <c r="D25" i="14"/>
  <c r="C25" i="14"/>
  <c r="D24" i="14"/>
  <c r="C24" i="14"/>
  <c r="D23" i="14"/>
  <c r="C23" i="14"/>
  <c r="D22" i="14"/>
  <c r="C22" i="14"/>
  <c r="D21" i="14"/>
  <c r="C21" i="14"/>
  <c r="D20" i="14"/>
  <c r="C20" i="14"/>
  <c r="D19" i="14"/>
  <c r="C19" i="14"/>
  <c r="D18" i="14"/>
  <c r="C18" i="14"/>
  <c r="D17" i="14"/>
  <c r="C17" i="14"/>
  <c r="D16" i="14"/>
  <c r="C16" i="14"/>
  <c r="D15" i="14"/>
  <c r="C15" i="14"/>
  <c r="D14" i="14"/>
  <c r="C14" i="14"/>
  <c r="D13" i="14"/>
  <c r="C13" i="14"/>
  <c r="D12" i="14"/>
  <c r="C12" i="14"/>
  <c r="D11" i="14"/>
  <c r="C11" i="14"/>
  <c r="D10" i="14"/>
  <c r="C10" i="14"/>
  <c r="D9" i="14"/>
  <c r="C9" i="14"/>
  <c r="D8" i="14"/>
  <c r="C8" i="14"/>
  <c r="D7" i="14"/>
  <c r="C7" i="14"/>
  <c r="Q7" i="13"/>
  <c r="R87" i="13" s="1"/>
  <c r="AA95" i="13"/>
  <c r="W95" i="13"/>
  <c r="G95" i="13"/>
  <c r="F95" i="13"/>
  <c r="E95" i="13"/>
  <c r="AA94" i="13"/>
  <c r="W94" i="13"/>
  <c r="G94" i="13"/>
  <c r="F94" i="13"/>
  <c r="E94" i="13"/>
  <c r="J94" i="13" s="1"/>
  <c r="AA93" i="13"/>
  <c r="F93" i="13" s="1"/>
  <c r="W93" i="13"/>
  <c r="G93" i="13"/>
  <c r="E93" i="13"/>
  <c r="J93" i="13" s="1"/>
  <c r="AA92" i="13"/>
  <c r="F92" i="13" s="1"/>
  <c r="W92" i="13"/>
  <c r="G92" i="13"/>
  <c r="E92" i="13"/>
  <c r="J92" i="13" s="1"/>
  <c r="AA91" i="13"/>
  <c r="F91" i="13" s="1"/>
  <c r="W91" i="13"/>
  <c r="G91" i="13"/>
  <c r="E91" i="13"/>
  <c r="J91" i="13" s="1"/>
  <c r="AA90" i="13"/>
  <c r="W90" i="13"/>
  <c r="G90" i="13"/>
  <c r="F90" i="13"/>
  <c r="E90" i="13"/>
  <c r="J90" i="13" s="1"/>
  <c r="AA89" i="13"/>
  <c r="W89" i="13"/>
  <c r="G89" i="13"/>
  <c r="F89" i="13"/>
  <c r="E89" i="13"/>
  <c r="AA88" i="13"/>
  <c r="F88" i="13" s="1"/>
  <c r="W88" i="13"/>
  <c r="G88" i="13"/>
  <c r="E88" i="13"/>
  <c r="J88" i="13" s="1"/>
  <c r="AA86" i="13"/>
  <c r="W86" i="13"/>
  <c r="H86" i="13"/>
  <c r="G86" i="13"/>
  <c r="F86" i="13"/>
  <c r="E86" i="13"/>
  <c r="J86" i="13" s="1"/>
  <c r="AA85" i="13"/>
  <c r="F85" i="13" s="1"/>
  <c r="W85" i="13"/>
  <c r="H85" i="13"/>
  <c r="G85" i="13"/>
  <c r="E85" i="13"/>
  <c r="J85" i="13" s="1"/>
  <c r="AA83" i="13"/>
  <c r="W83" i="13"/>
  <c r="H83" i="13"/>
  <c r="G83" i="13"/>
  <c r="F83" i="13"/>
  <c r="E83" i="13"/>
  <c r="J83" i="13" s="1"/>
  <c r="AA82" i="13"/>
  <c r="F82" i="13" s="1"/>
  <c r="W82" i="13"/>
  <c r="H82" i="13"/>
  <c r="G82" i="13"/>
  <c r="E82" i="13"/>
  <c r="J82" i="13" s="1"/>
  <c r="AA81" i="13"/>
  <c r="W81" i="13"/>
  <c r="H81" i="13"/>
  <c r="G81" i="13"/>
  <c r="F81" i="13"/>
  <c r="E81" i="13"/>
  <c r="J81" i="13" s="1"/>
  <c r="AA80" i="13"/>
  <c r="F80" i="13" s="1"/>
  <c r="W80" i="13"/>
  <c r="H80" i="13"/>
  <c r="G80" i="13"/>
  <c r="E80" i="13"/>
  <c r="AA79" i="13"/>
  <c r="W79" i="13"/>
  <c r="H79" i="13"/>
  <c r="G79" i="13"/>
  <c r="F79" i="13"/>
  <c r="E79" i="13"/>
  <c r="J79" i="13" s="1"/>
  <c r="AA77" i="13"/>
  <c r="F77" i="13" s="1"/>
  <c r="W77" i="13"/>
  <c r="H77" i="13"/>
  <c r="G77" i="13"/>
  <c r="E77" i="13"/>
  <c r="J77" i="13" s="1"/>
  <c r="AA76" i="13"/>
  <c r="W76" i="13"/>
  <c r="H76" i="13"/>
  <c r="G76" i="13"/>
  <c r="F76" i="13"/>
  <c r="E76" i="13"/>
  <c r="J76" i="13" s="1"/>
  <c r="AA75" i="13"/>
  <c r="F75" i="13" s="1"/>
  <c r="W75" i="13"/>
  <c r="H75" i="13"/>
  <c r="G75" i="13"/>
  <c r="E75" i="13"/>
  <c r="J75" i="13" s="1"/>
  <c r="AA74" i="13"/>
  <c r="W74" i="13"/>
  <c r="H74" i="13"/>
  <c r="G74" i="13"/>
  <c r="F74" i="13"/>
  <c r="E74" i="13"/>
  <c r="J74" i="13" s="1"/>
  <c r="AA73" i="13"/>
  <c r="F73" i="13" s="1"/>
  <c r="W73" i="13"/>
  <c r="H73" i="13"/>
  <c r="G73" i="13"/>
  <c r="E73" i="13"/>
  <c r="J73" i="13" s="1"/>
  <c r="AA72" i="13"/>
  <c r="W72" i="13"/>
  <c r="H72" i="13"/>
  <c r="G72" i="13"/>
  <c r="F72" i="13"/>
  <c r="E72" i="13"/>
  <c r="J72" i="13" s="1"/>
  <c r="AA71" i="13"/>
  <c r="F71" i="13" s="1"/>
  <c r="W71" i="13"/>
  <c r="H71" i="13"/>
  <c r="G71" i="13"/>
  <c r="E71" i="13"/>
  <c r="AA70" i="13"/>
  <c r="W70" i="13"/>
  <c r="H70" i="13"/>
  <c r="G70" i="13"/>
  <c r="F70" i="13"/>
  <c r="E70" i="13"/>
  <c r="J70" i="13" s="1"/>
  <c r="AA69" i="13"/>
  <c r="F69" i="13" s="1"/>
  <c r="W69" i="13"/>
  <c r="H69" i="13"/>
  <c r="G69" i="13"/>
  <c r="E69" i="13"/>
  <c r="J69" i="13" s="1"/>
  <c r="AA67" i="13"/>
  <c r="F67" i="13" s="1"/>
  <c r="W67" i="13"/>
  <c r="H67" i="13"/>
  <c r="G67" i="13"/>
  <c r="E67" i="13"/>
  <c r="J67" i="13" s="1"/>
  <c r="AA66" i="13"/>
  <c r="F66" i="13" s="1"/>
  <c r="W66" i="13"/>
  <c r="J66" i="13"/>
  <c r="H66" i="13"/>
  <c r="G66" i="13"/>
  <c r="E66" i="13"/>
  <c r="AA65" i="13"/>
  <c r="F65" i="13" s="1"/>
  <c r="W65" i="13"/>
  <c r="W64" i="13" s="1"/>
  <c r="H65" i="13"/>
  <c r="G65" i="13"/>
  <c r="E65" i="13"/>
  <c r="J65" i="13" s="1"/>
  <c r="W63" i="13"/>
  <c r="H63" i="13"/>
  <c r="G63" i="13"/>
  <c r="F63" i="13"/>
  <c r="E63" i="13"/>
  <c r="J63" i="13" s="1"/>
  <c r="W62" i="13"/>
  <c r="H62" i="13"/>
  <c r="G62" i="13"/>
  <c r="F62" i="13"/>
  <c r="E62" i="13"/>
  <c r="J62" i="13" s="1"/>
  <c r="W61" i="13"/>
  <c r="W60" i="13" s="1"/>
  <c r="H61" i="13"/>
  <c r="G61" i="13"/>
  <c r="F61" i="13"/>
  <c r="E61" i="13"/>
  <c r="J61" i="13" s="1"/>
  <c r="AA59" i="13"/>
  <c r="F59" i="13" s="1"/>
  <c r="W59" i="13"/>
  <c r="H59" i="13"/>
  <c r="G59" i="13"/>
  <c r="E59" i="13"/>
  <c r="J59" i="13" s="1"/>
  <c r="AA58" i="13"/>
  <c r="F58" i="13" s="1"/>
  <c r="W58" i="13"/>
  <c r="H58" i="13"/>
  <c r="G58" i="13"/>
  <c r="E58" i="13"/>
  <c r="AA57" i="13"/>
  <c r="F57" i="13" s="1"/>
  <c r="W57" i="13"/>
  <c r="H57" i="13"/>
  <c r="G57" i="13"/>
  <c r="E57" i="13"/>
  <c r="J57" i="13" s="1"/>
  <c r="AA56" i="13"/>
  <c r="F56" i="13" s="1"/>
  <c r="W56" i="13"/>
  <c r="H56" i="13"/>
  <c r="G56" i="13"/>
  <c r="E56" i="13"/>
  <c r="J56" i="13" s="1"/>
  <c r="AA54" i="13"/>
  <c r="F54" i="13" s="1"/>
  <c r="H54" i="13"/>
  <c r="G54" i="13"/>
  <c r="E54" i="13"/>
  <c r="W54" i="13" s="1"/>
  <c r="AA53" i="13"/>
  <c r="F53" i="13" s="1"/>
  <c r="H53" i="13"/>
  <c r="G53" i="13"/>
  <c r="E53" i="13"/>
  <c r="W53" i="13" s="1"/>
  <c r="AA52" i="13"/>
  <c r="F52" i="13" s="1"/>
  <c r="H52" i="13"/>
  <c r="G52" i="13"/>
  <c r="E52" i="13"/>
  <c r="W52" i="13" s="1"/>
  <c r="AA47" i="13"/>
  <c r="F47" i="13" s="1"/>
  <c r="W47" i="13"/>
  <c r="G47" i="13"/>
  <c r="E47" i="13"/>
  <c r="J47" i="13" s="1"/>
  <c r="AA46" i="13"/>
  <c r="F46" i="13" s="1"/>
  <c r="W46" i="13"/>
  <c r="J46" i="13"/>
  <c r="G46" i="13"/>
  <c r="E46" i="13"/>
  <c r="AA45" i="13"/>
  <c r="F45" i="13" s="1"/>
  <c r="W45" i="13"/>
  <c r="G45" i="13"/>
  <c r="E45" i="13"/>
  <c r="AA44" i="13"/>
  <c r="F44" i="13" s="1"/>
  <c r="W44" i="13"/>
  <c r="G44" i="13"/>
  <c r="E44" i="13"/>
  <c r="J44" i="13" s="1"/>
  <c r="AA42" i="13"/>
  <c r="F42" i="13" s="1"/>
  <c r="W42" i="13"/>
  <c r="H42" i="13"/>
  <c r="G42" i="13"/>
  <c r="E42" i="13"/>
  <c r="J42" i="13" s="1"/>
  <c r="AA41" i="13"/>
  <c r="F41" i="13" s="1"/>
  <c r="W41" i="13"/>
  <c r="H41" i="13"/>
  <c r="G41" i="13"/>
  <c r="E41" i="13"/>
  <c r="J41" i="13" s="1"/>
  <c r="AA40" i="13"/>
  <c r="F40" i="13" s="1"/>
  <c r="W40" i="13"/>
  <c r="H40" i="13"/>
  <c r="G40" i="13"/>
  <c r="E40" i="13"/>
  <c r="J40" i="13" s="1"/>
  <c r="AA39" i="13"/>
  <c r="F39" i="13" s="1"/>
  <c r="W39" i="13"/>
  <c r="H39" i="13"/>
  <c r="G39" i="13"/>
  <c r="E39" i="13"/>
  <c r="J39" i="13" s="1"/>
  <c r="AA38" i="13"/>
  <c r="F38" i="13" s="1"/>
  <c r="W38" i="13"/>
  <c r="H38" i="13"/>
  <c r="G38" i="13"/>
  <c r="E38" i="13"/>
  <c r="J38" i="13" s="1"/>
  <c r="AA37" i="13"/>
  <c r="W37" i="13"/>
  <c r="H37" i="13"/>
  <c r="G37" i="13"/>
  <c r="F37" i="13"/>
  <c r="E37" i="13"/>
  <c r="J37" i="13" s="1"/>
  <c r="AA36" i="13"/>
  <c r="F36" i="13" s="1"/>
  <c r="W36" i="13"/>
  <c r="H36" i="13"/>
  <c r="G36" i="13"/>
  <c r="E36" i="13"/>
  <c r="J36" i="13" s="1"/>
  <c r="AA35" i="13"/>
  <c r="W35" i="13"/>
  <c r="H35" i="13"/>
  <c r="G35" i="13"/>
  <c r="F35" i="13"/>
  <c r="E35" i="13"/>
  <c r="J35" i="13" s="1"/>
  <c r="AA34" i="13"/>
  <c r="F34" i="13" s="1"/>
  <c r="W34" i="13"/>
  <c r="H34" i="13"/>
  <c r="G34" i="13"/>
  <c r="E34" i="13"/>
  <c r="J34" i="13" s="1"/>
  <c r="AA33" i="13"/>
  <c r="F33" i="13" s="1"/>
  <c r="W33" i="13"/>
  <c r="H33" i="13"/>
  <c r="G33" i="13"/>
  <c r="E33" i="13"/>
  <c r="J33" i="13" s="1"/>
  <c r="AA32" i="13"/>
  <c r="F32" i="13" s="1"/>
  <c r="W32" i="13"/>
  <c r="H32" i="13"/>
  <c r="G32" i="13"/>
  <c r="E32" i="13"/>
  <c r="J32" i="13" s="1"/>
  <c r="AA31" i="13"/>
  <c r="W31" i="13"/>
  <c r="H31" i="13"/>
  <c r="G31" i="13"/>
  <c r="F31" i="13"/>
  <c r="E31" i="13"/>
  <c r="J31" i="13" s="1"/>
  <c r="AA30" i="13"/>
  <c r="F30" i="13" s="1"/>
  <c r="W30" i="13"/>
  <c r="H30" i="13"/>
  <c r="G30" i="13"/>
  <c r="E30" i="13"/>
  <c r="J30" i="13" s="1"/>
  <c r="AA29" i="13"/>
  <c r="F29" i="13" s="1"/>
  <c r="W29" i="13"/>
  <c r="H29" i="13"/>
  <c r="G29" i="13"/>
  <c r="E29" i="13"/>
  <c r="J29" i="13" s="1"/>
  <c r="AA28" i="13"/>
  <c r="F28" i="13" s="1"/>
  <c r="W28" i="13"/>
  <c r="H28" i="13"/>
  <c r="G28" i="13"/>
  <c r="E28" i="13"/>
  <c r="J28" i="13" s="1"/>
  <c r="AA27" i="13"/>
  <c r="F27" i="13" s="1"/>
  <c r="W27" i="13"/>
  <c r="H27" i="13"/>
  <c r="G27" i="13"/>
  <c r="E27" i="13"/>
  <c r="J27" i="13" s="1"/>
  <c r="AA26" i="13"/>
  <c r="F26" i="13" s="1"/>
  <c r="W26" i="13"/>
  <c r="H26" i="13"/>
  <c r="G26" i="13"/>
  <c r="E26" i="13"/>
  <c r="J26" i="13" s="1"/>
  <c r="AA24" i="13"/>
  <c r="W24" i="13"/>
  <c r="H24" i="13"/>
  <c r="G24" i="13"/>
  <c r="F24" i="13"/>
  <c r="E24" i="13"/>
  <c r="J24" i="13" s="1"/>
  <c r="AA23" i="13"/>
  <c r="F23" i="13" s="1"/>
  <c r="W23" i="13"/>
  <c r="H23" i="13"/>
  <c r="G23" i="13"/>
  <c r="E23" i="13"/>
  <c r="J23" i="13" s="1"/>
  <c r="AA22" i="13"/>
  <c r="W22" i="13"/>
  <c r="W21" i="13" s="1"/>
  <c r="H22" i="13"/>
  <c r="G22" i="13"/>
  <c r="F22" i="13"/>
  <c r="E22" i="13"/>
  <c r="J22" i="13" s="1"/>
  <c r="W20" i="13"/>
  <c r="H20" i="13"/>
  <c r="G20" i="13"/>
  <c r="F20" i="13"/>
  <c r="E20" i="13"/>
  <c r="J20" i="13" s="1"/>
  <c r="W19" i="13"/>
  <c r="H19" i="13"/>
  <c r="G19" i="13"/>
  <c r="F19" i="13"/>
  <c r="E19" i="13"/>
  <c r="J19" i="13" s="1"/>
  <c r="W18" i="13"/>
  <c r="W17" i="13" s="1"/>
  <c r="H18" i="13"/>
  <c r="G18" i="13"/>
  <c r="F18" i="13"/>
  <c r="E18" i="13"/>
  <c r="J18" i="13" s="1"/>
  <c r="AA16" i="13"/>
  <c r="F16" i="13" s="1"/>
  <c r="W16" i="13"/>
  <c r="H16" i="13"/>
  <c r="G16" i="13"/>
  <c r="E16" i="13"/>
  <c r="J16" i="13" s="1"/>
  <c r="AA15" i="13"/>
  <c r="F15" i="13" s="1"/>
  <c r="W15" i="13"/>
  <c r="H15" i="13"/>
  <c r="G15" i="13"/>
  <c r="E15" i="13"/>
  <c r="J15" i="13" s="1"/>
  <c r="AA14" i="13"/>
  <c r="F14" i="13" s="1"/>
  <c r="W14" i="13"/>
  <c r="H14" i="13"/>
  <c r="G14" i="13"/>
  <c r="E14" i="13"/>
  <c r="J14" i="13" s="1"/>
  <c r="AA13" i="13"/>
  <c r="F13" i="13" s="1"/>
  <c r="W13" i="13"/>
  <c r="H13" i="13"/>
  <c r="G13" i="13"/>
  <c r="E13" i="13"/>
  <c r="J13" i="13" s="1"/>
  <c r="AA11" i="13"/>
  <c r="F11" i="13" s="1"/>
  <c r="H11" i="13"/>
  <c r="G11" i="13"/>
  <c r="E11" i="13"/>
  <c r="J11" i="13" s="1"/>
  <c r="AA10" i="13"/>
  <c r="F10" i="13" s="1"/>
  <c r="J10" i="13"/>
  <c r="H10" i="13"/>
  <c r="G10" i="13"/>
  <c r="E10" i="13"/>
  <c r="W10" i="13" s="1"/>
  <c r="AA9" i="13"/>
  <c r="F9" i="13" s="1"/>
  <c r="H9" i="13"/>
  <c r="G9" i="13"/>
  <c r="E9" i="13"/>
  <c r="J9" i="13" s="1"/>
  <c r="G294" i="15" l="1"/>
  <c r="J54" i="13"/>
  <c r="J52" i="13"/>
  <c r="W84" i="13"/>
  <c r="S21" i="13"/>
  <c r="T40" i="13"/>
  <c r="K40" i="13" s="1"/>
  <c r="T47" i="13"/>
  <c r="K47" i="13" s="1"/>
  <c r="S9" i="13"/>
  <c r="U19" i="13"/>
  <c r="L19" i="13" s="1"/>
  <c r="X19" i="13" s="1"/>
  <c r="U21" i="13"/>
  <c r="L21" i="13" s="1"/>
  <c r="R28" i="13"/>
  <c r="I28" i="13" s="1"/>
  <c r="R55" i="13"/>
  <c r="S59" i="13"/>
  <c r="R62" i="13"/>
  <c r="I62" i="13" s="1"/>
  <c r="R65" i="13"/>
  <c r="I65" i="13" s="1"/>
  <c r="R9" i="13"/>
  <c r="I9" i="13" s="1"/>
  <c r="S19" i="13"/>
  <c r="U24" i="13"/>
  <c r="L24" i="13" s="1"/>
  <c r="X24" i="13" s="1"/>
  <c r="U35" i="13"/>
  <c r="L35" i="13" s="1"/>
  <c r="X35" i="13" s="1"/>
  <c r="U52" i="13"/>
  <c r="L52" i="13" s="1"/>
  <c r="X52" i="13" s="1"/>
  <c r="T9" i="13"/>
  <c r="K9" i="13" s="1"/>
  <c r="R23" i="13"/>
  <c r="I23" i="13" s="1"/>
  <c r="T28" i="13"/>
  <c r="K28" i="13" s="1"/>
  <c r="S31" i="13"/>
  <c r="R34" i="13"/>
  <c r="I34" i="13" s="1"/>
  <c r="W87" i="13"/>
  <c r="R18" i="13"/>
  <c r="I18" i="13" s="1"/>
  <c r="T31" i="13"/>
  <c r="K31" i="13" s="1"/>
  <c r="T49" i="13"/>
  <c r="R11" i="13"/>
  <c r="I11" i="13" s="1"/>
  <c r="U13" i="13"/>
  <c r="L13" i="13" s="1"/>
  <c r="X13" i="13" s="1"/>
  <c r="T16" i="13"/>
  <c r="K16" i="13" s="1"/>
  <c r="S18" i="13"/>
  <c r="T25" i="13"/>
  <c r="K25" i="13" s="1"/>
  <c r="U31" i="13"/>
  <c r="L31" i="13" s="1"/>
  <c r="X31" i="13" s="1"/>
  <c r="T39" i="13"/>
  <c r="K39" i="13" s="1"/>
  <c r="S43" i="13"/>
  <c r="U49" i="13"/>
  <c r="T34" i="13"/>
  <c r="K34" i="13" s="1"/>
  <c r="U18" i="13"/>
  <c r="L18" i="13" s="1"/>
  <c r="X18" i="13" s="1"/>
  <c r="X17" i="13" s="1"/>
  <c r="S27" i="13"/>
  <c r="R30" i="13"/>
  <c r="I30" i="13" s="1"/>
  <c r="U39" i="13"/>
  <c r="L39" i="13" s="1"/>
  <c r="X39" i="13" s="1"/>
  <c r="S50" i="13"/>
  <c r="R53" i="13"/>
  <c r="I53" i="13" s="1"/>
  <c r="T11" i="13"/>
  <c r="K11" i="13" s="1"/>
  <c r="T27" i="13"/>
  <c r="K27" i="13" s="1"/>
  <c r="T30" i="13"/>
  <c r="K30" i="13" s="1"/>
  <c r="R36" i="13"/>
  <c r="I36" i="13" s="1"/>
  <c r="U50" i="13"/>
  <c r="T56" i="13"/>
  <c r="K56" i="13" s="1"/>
  <c r="S12" i="13"/>
  <c r="S15" i="13"/>
  <c r="S17" i="13"/>
  <c r="S22" i="13"/>
  <c r="U27" i="13"/>
  <c r="L27" i="13" s="1"/>
  <c r="X27" i="13" s="1"/>
  <c r="S33" i="13"/>
  <c r="T36" i="13"/>
  <c r="K36" i="13" s="1"/>
  <c r="U46" i="13"/>
  <c r="L46" i="13" s="1"/>
  <c r="X46" i="13" s="1"/>
  <c r="T15" i="13"/>
  <c r="K15" i="13" s="1"/>
  <c r="T17" i="13"/>
  <c r="K17" i="13" s="1"/>
  <c r="S20" i="13"/>
  <c r="U22" i="13"/>
  <c r="L22" i="13" s="1"/>
  <c r="X22" i="13" s="1"/>
  <c r="X21" i="13" s="1"/>
  <c r="R26" i="13"/>
  <c r="I26" i="13" s="1"/>
  <c r="U33" i="13"/>
  <c r="L33" i="13" s="1"/>
  <c r="X33" i="13" s="1"/>
  <c r="S41" i="13"/>
  <c r="R44" i="13"/>
  <c r="I44" i="13" s="1"/>
  <c r="S13" i="13"/>
  <c r="T23" i="13"/>
  <c r="K23" i="13" s="1"/>
  <c r="S37" i="13"/>
  <c r="U15" i="13"/>
  <c r="L15" i="13" s="1"/>
  <c r="X15" i="13" s="1"/>
  <c r="U20" i="13"/>
  <c r="L20" i="13" s="1"/>
  <c r="X20" i="13" s="1"/>
  <c r="T26" i="13"/>
  <c r="K26" i="13" s="1"/>
  <c r="T64" i="13"/>
  <c r="K64" i="13" s="1"/>
  <c r="S66" i="13"/>
  <c r="R16" i="13"/>
  <c r="I16" i="13" s="1"/>
  <c r="R92" i="13"/>
  <c r="I92" i="13" s="1"/>
  <c r="S10" i="13"/>
  <c r="U17" i="13"/>
  <c r="L17" i="13" s="1"/>
  <c r="T10" i="13"/>
  <c r="K10" i="13" s="1"/>
  <c r="R14" i="13"/>
  <c r="I14" i="13" s="1"/>
  <c r="S29" i="13"/>
  <c r="R32" i="13"/>
  <c r="I32" i="13" s="1"/>
  <c r="R25" i="13"/>
  <c r="T12" i="13"/>
  <c r="K12" i="13" s="1"/>
  <c r="U12" i="13"/>
  <c r="L12" i="13" s="1"/>
  <c r="U10" i="13"/>
  <c r="L10" i="13" s="1"/>
  <c r="X10" i="13" s="1"/>
  <c r="T14" i="13"/>
  <c r="K14" i="13" s="1"/>
  <c r="R21" i="13"/>
  <c r="S24" i="13"/>
  <c r="U29" i="13"/>
  <c r="L29" i="13" s="1"/>
  <c r="X29" i="13" s="1"/>
  <c r="T32" i="13"/>
  <c r="K32" i="13" s="1"/>
  <c r="T35" i="13"/>
  <c r="K35" i="13" s="1"/>
  <c r="R40" i="13"/>
  <c r="I40" i="13" s="1"/>
  <c r="S47" i="13"/>
  <c r="T52" i="13"/>
  <c r="K52" i="13" s="1"/>
  <c r="S54" i="13"/>
  <c r="R71" i="13"/>
  <c r="I71" i="13" s="1"/>
  <c r="R75" i="13"/>
  <c r="I75" i="13" s="1"/>
  <c r="W43" i="13"/>
  <c r="S81" i="13"/>
  <c r="H6" i="14"/>
  <c r="H21" i="14" s="1"/>
  <c r="E21" i="14" s="1"/>
  <c r="R85" i="13"/>
  <c r="I85" i="13" s="1"/>
  <c r="U90" i="13"/>
  <c r="L90" i="13" s="1"/>
  <c r="X90" i="13" s="1"/>
  <c r="G295" i="15"/>
  <c r="G293" i="15"/>
  <c r="W25" i="13"/>
  <c r="W51" i="13"/>
  <c r="W55" i="13"/>
  <c r="U70" i="13"/>
  <c r="L70" i="13" s="1"/>
  <c r="X70" i="13" s="1"/>
  <c r="T61" i="13"/>
  <c r="K61" i="13" s="1"/>
  <c r="R68" i="13"/>
  <c r="I68" i="13" s="1"/>
  <c r="S78" i="13"/>
  <c r="T84" i="13"/>
  <c r="K84" i="13" s="1"/>
  <c r="S72" i="13"/>
  <c r="T82" i="13"/>
  <c r="K82" i="13" s="1"/>
  <c r="T63" i="13"/>
  <c r="K63" i="13" s="1"/>
  <c r="U74" i="13"/>
  <c r="L74" i="13" s="1"/>
  <c r="X74" i="13" s="1"/>
  <c r="S91" i="13"/>
  <c r="W68" i="13"/>
  <c r="S76" i="13"/>
  <c r="W12" i="13"/>
  <c r="J71" i="13"/>
  <c r="T53" i="13"/>
  <c r="K53" i="13" s="1"/>
  <c r="T55" i="13"/>
  <c r="K55" i="13" s="1"/>
  <c r="R56" i="13"/>
  <c r="I56" i="13" s="1"/>
  <c r="U59" i="13"/>
  <c r="L59" i="13" s="1"/>
  <c r="X59" i="13" s="1"/>
  <c r="T62" i="13"/>
  <c r="K62" i="13" s="1"/>
  <c r="R63" i="13"/>
  <c r="I63" i="13" s="1"/>
  <c r="T65" i="13"/>
  <c r="K65" i="13" s="1"/>
  <c r="T71" i="13"/>
  <c r="K71" i="13" s="1"/>
  <c r="T75" i="13"/>
  <c r="K75" i="13" s="1"/>
  <c r="U81" i="13"/>
  <c r="L81" i="13" s="1"/>
  <c r="X81" i="13" s="1"/>
  <c r="R82" i="13"/>
  <c r="I82" i="13" s="1"/>
  <c r="R84" i="13"/>
  <c r="U91" i="13"/>
  <c r="L91" i="13" s="1"/>
  <c r="X91" i="13" s="1"/>
  <c r="S92" i="13"/>
  <c r="W9" i="13"/>
  <c r="R13" i="13"/>
  <c r="I13" i="13" s="1"/>
  <c r="U16" i="13"/>
  <c r="L16" i="13" s="1"/>
  <c r="X16" i="13" s="1"/>
  <c r="T19" i="13"/>
  <c r="K19" i="13" s="1"/>
  <c r="R20" i="13"/>
  <c r="I20" i="13" s="1"/>
  <c r="T22" i="13"/>
  <c r="K22" i="13" s="1"/>
  <c r="U28" i="13"/>
  <c r="L28" i="13" s="1"/>
  <c r="X28" i="13" s="1"/>
  <c r="R29" i="13"/>
  <c r="I29" i="13" s="1"/>
  <c r="U32" i="13"/>
  <c r="L32" i="13" s="1"/>
  <c r="R33" i="13"/>
  <c r="I33" i="13" s="1"/>
  <c r="U36" i="13"/>
  <c r="L36" i="13" s="1"/>
  <c r="X36" i="13" s="1"/>
  <c r="R37" i="13"/>
  <c r="I37" i="13" s="1"/>
  <c r="U40" i="13"/>
  <c r="L40" i="13" s="1"/>
  <c r="X40" i="13" s="1"/>
  <c r="R41" i="13"/>
  <c r="I41" i="13" s="1"/>
  <c r="R43" i="13"/>
  <c r="J45" i="13"/>
  <c r="T50" i="13"/>
  <c r="U53" i="13"/>
  <c r="L53" i="13" s="1"/>
  <c r="X53" i="13" s="1"/>
  <c r="R54" i="13"/>
  <c r="I54" i="13" s="1"/>
  <c r="U55" i="13"/>
  <c r="L55" i="13" s="1"/>
  <c r="S56" i="13"/>
  <c r="U62" i="13"/>
  <c r="L62" i="13" s="1"/>
  <c r="X62" i="13" s="1"/>
  <c r="S63" i="13"/>
  <c r="U65" i="13"/>
  <c r="L65" i="13" s="1"/>
  <c r="X65" i="13" s="1"/>
  <c r="X64" i="13" s="1"/>
  <c r="R66" i="13"/>
  <c r="I66" i="13" s="1"/>
  <c r="U71" i="13"/>
  <c r="L71" i="13" s="1"/>
  <c r="X71" i="13" s="1"/>
  <c r="R72" i="13"/>
  <c r="I72" i="13" s="1"/>
  <c r="U75" i="13"/>
  <c r="L75" i="13" s="1"/>
  <c r="X75" i="13" s="1"/>
  <c r="R76" i="13"/>
  <c r="I76" i="13" s="1"/>
  <c r="R78" i="13"/>
  <c r="S82" i="13"/>
  <c r="S84" i="13"/>
  <c r="T92" i="13"/>
  <c r="K92" i="13" s="1"/>
  <c r="R93" i="13"/>
  <c r="I93" i="13" s="1"/>
  <c r="U92" i="13"/>
  <c r="L92" i="13" s="1"/>
  <c r="X92" i="13" s="1"/>
  <c r="S93" i="13"/>
  <c r="J95" i="13"/>
  <c r="J89" i="13"/>
  <c r="S11" i="13"/>
  <c r="T13" i="13"/>
  <c r="K13" i="13" s="1"/>
  <c r="T20" i="13"/>
  <c r="K20" i="13" s="1"/>
  <c r="S23" i="13"/>
  <c r="S25" i="13"/>
  <c r="T29" i="13"/>
  <c r="K29" i="13" s="1"/>
  <c r="X32" i="13"/>
  <c r="T33" i="13"/>
  <c r="K33" i="13" s="1"/>
  <c r="T37" i="13"/>
  <c r="K37" i="13" s="1"/>
  <c r="T41" i="13"/>
  <c r="K41" i="13" s="1"/>
  <c r="T43" i="13"/>
  <c r="K43" i="13" s="1"/>
  <c r="S44" i="13"/>
  <c r="R48" i="13"/>
  <c r="T54" i="13"/>
  <c r="K54" i="13" s="1"/>
  <c r="U56" i="13"/>
  <c r="L56" i="13" s="1"/>
  <c r="X56" i="13" s="1"/>
  <c r="R57" i="13"/>
  <c r="I57" i="13" s="1"/>
  <c r="J58" i="13"/>
  <c r="U63" i="13"/>
  <c r="L63" i="13" s="1"/>
  <c r="X63" i="13" s="1"/>
  <c r="T66" i="13"/>
  <c r="K66" i="13" s="1"/>
  <c r="S68" i="13"/>
  <c r="T72" i="13"/>
  <c r="K72" i="13" s="1"/>
  <c r="T76" i="13"/>
  <c r="K76" i="13" s="1"/>
  <c r="T78" i="13"/>
  <c r="K78" i="13" s="1"/>
  <c r="R79" i="13"/>
  <c r="I79" i="13" s="1"/>
  <c r="J80" i="13"/>
  <c r="U82" i="13"/>
  <c r="L82" i="13" s="1"/>
  <c r="X82" i="13" s="1"/>
  <c r="R83" i="13"/>
  <c r="I83" i="13" s="1"/>
  <c r="U84" i="13"/>
  <c r="L84" i="13" s="1"/>
  <c r="S85" i="13"/>
  <c r="S87" i="13"/>
  <c r="R88" i="13"/>
  <c r="I88" i="13" s="1"/>
  <c r="T93" i="13"/>
  <c r="K93" i="13" s="1"/>
  <c r="R94" i="13"/>
  <c r="I94" i="13" s="1"/>
  <c r="U37" i="13"/>
  <c r="L37" i="13" s="1"/>
  <c r="X37" i="13" s="1"/>
  <c r="R38" i="13"/>
  <c r="I38" i="13" s="1"/>
  <c r="U41" i="13"/>
  <c r="L41" i="13" s="1"/>
  <c r="X41" i="13" s="1"/>
  <c r="R42" i="13"/>
  <c r="I42" i="13" s="1"/>
  <c r="U43" i="13"/>
  <c r="L43" i="13" s="1"/>
  <c r="T44" i="13"/>
  <c r="K44" i="13" s="1"/>
  <c r="R45" i="13"/>
  <c r="I45" i="13" s="1"/>
  <c r="S48" i="13"/>
  <c r="U54" i="13"/>
  <c r="L54" i="13" s="1"/>
  <c r="X54" i="13" s="1"/>
  <c r="S57" i="13"/>
  <c r="U66" i="13"/>
  <c r="L66" i="13" s="1"/>
  <c r="X66" i="13" s="1"/>
  <c r="R67" i="13"/>
  <c r="I67" i="13" s="1"/>
  <c r="T68" i="13"/>
  <c r="K68" i="13" s="1"/>
  <c r="R69" i="13"/>
  <c r="I69" i="13" s="1"/>
  <c r="U72" i="13"/>
  <c r="L72" i="13" s="1"/>
  <c r="X72" i="13" s="1"/>
  <c r="R73" i="13"/>
  <c r="I73" i="13" s="1"/>
  <c r="U76" i="13"/>
  <c r="L76" i="13" s="1"/>
  <c r="X76" i="13" s="1"/>
  <c r="R77" i="13"/>
  <c r="I77" i="13" s="1"/>
  <c r="U78" i="13"/>
  <c r="L78" i="13" s="1"/>
  <c r="S79" i="13"/>
  <c r="S83" i="13"/>
  <c r="T85" i="13"/>
  <c r="K85" i="13" s="1"/>
  <c r="T87" i="13"/>
  <c r="K87" i="13" s="1"/>
  <c r="S88" i="13"/>
  <c r="U93" i="13"/>
  <c r="L93" i="13" s="1"/>
  <c r="X93" i="13" s="1"/>
  <c r="S94" i="13"/>
  <c r="U11" i="13"/>
  <c r="L11" i="13" s="1"/>
  <c r="X11" i="13" s="1"/>
  <c r="S14" i="13"/>
  <c r="U23" i="13"/>
  <c r="L23" i="13" s="1"/>
  <c r="X23" i="13" s="1"/>
  <c r="R24" i="13"/>
  <c r="I24" i="13" s="1"/>
  <c r="U25" i="13"/>
  <c r="L25" i="13" s="1"/>
  <c r="S26" i="13"/>
  <c r="S30" i="13"/>
  <c r="S34" i="13"/>
  <c r="S38" i="13"/>
  <c r="S42" i="13"/>
  <c r="U44" i="13"/>
  <c r="L44" i="13" s="1"/>
  <c r="X44" i="13" s="1"/>
  <c r="S45" i="13"/>
  <c r="T48" i="13"/>
  <c r="R51" i="13"/>
  <c r="T57" i="13"/>
  <c r="K57" i="13" s="1"/>
  <c r="S67" i="13"/>
  <c r="U68" i="13"/>
  <c r="L68" i="13" s="1"/>
  <c r="S69" i="13"/>
  <c r="S73" i="13"/>
  <c r="S77" i="13"/>
  <c r="T79" i="13"/>
  <c r="K79" i="13" s="1"/>
  <c r="T83" i="13"/>
  <c r="K83" i="13" s="1"/>
  <c r="U85" i="13"/>
  <c r="L85" i="13" s="1"/>
  <c r="X85" i="13" s="1"/>
  <c r="R86" i="13"/>
  <c r="I86" i="13" s="1"/>
  <c r="U87" i="13"/>
  <c r="L87" i="13" s="1"/>
  <c r="T88" i="13"/>
  <c r="K88" i="13" s="1"/>
  <c r="R89" i="13"/>
  <c r="I89" i="13" s="1"/>
  <c r="T94" i="13"/>
  <c r="K94" i="13" s="1"/>
  <c r="R95" i="13"/>
  <c r="I95" i="13" s="1"/>
  <c r="W11" i="13"/>
  <c r="T38" i="13"/>
  <c r="K38" i="13" s="1"/>
  <c r="T42" i="13"/>
  <c r="K42" i="13" s="1"/>
  <c r="T45" i="13"/>
  <c r="K45" i="13" s="1"/>
  <c r="R46" i="13"/>
  <c r="I46" i="13" s="1"/>
  <c r="U48" i="13"/>
  <c r="S51" i="13"/>
  <c r="U57" i="13"/>
  <c r="L57" i="13" s="1"/>
  <c r="X57" i="13" s="1"/>
  <c r="R58" i="13"/>
  <c r="I58" i="13" s="1"/>
  <c r="R60" i="13"/>
  <c r="T67" i="13"/>
  <c r="K67" i="13" s="1"/>
  <c r="T69" i="13"/>
  <c r="K69" i="13" s="1"/>
  <c r="T73" i="13"/>
  <c r="K73" i="13" s="1"/>
  <c r="T77" i="13"/>
  <c r="K77" i="13" s="1"/>
  <c r="U79" i="13"/>
  <c r="L79" i="13" s="1"/>
  <c r="X79" i="13" s="1"/>
  <c r="R80" i="13"/>
  <c r="I80" i="13" s="1"/>
  <c r="U83" i="13"/>
  <c r="L83" i="13" s="1"/>
  <c r="X83" i="13" s="1"/>
  <c r="S86" i="13"/>
  <c r="U88" i="13"/>
  <c r="L88" i="13" s="1"/>
  <c r="X88" i="13" s="1"/>
  <c r="S89" i="13"/>
  <c r="U94" i="13"/>
  <c r="L94" i="13" s="1"/>
  <c r="X94" i="13" s="1"/>
  <c r="S95" i="13"/>
  <c r="U14" i="13"/>
  <c r="L14" i="13" s="1"/>
  <c r="X14" i="13" s="1"/>
  <c r="R15" i="13"/>
  <c r="I15" i="13" s="1"/>
  <c r="R17" i="13"/>
  <c r="T24" i="13"/>
  <c r="K24" i="13" s="1"/>
  <c r="U26" i="13"/>
  <c r="L26" i="13" s="1"/>
  <c r="X26" i="13" s="1"/>
  <c r="R27" i="13"/>
  <c r="I27" i="13" s="1"/>
  <c r="U30" i="13"/>
  <c r="L30" i="13" s="1"/>
  <c r="X30" i="13" s="1"/>
  <c r="R31" i="13"/>
  <c r="I31" i="13" s="1"/>
  <c r="U34" i="13"/>
  <c r="L34" i="13" s="1"/>
  <c r="X34" i="13" s="1"/>
  <c r="R35" i="13"/>
  <c r="I35" i="13" s="1"/>
  <c r="U38" i="13"/>
  <c r="L38" i="13" s="1"/>
  <c r="X38" i="13" s="1"/>
  <c r="R39" i="13"/>
  <c r="I39" i="13" s="1"/>
  <c r="U42" i="13"/>
  <c r="L42" i="13" s="1"/>
  <c r="X42" i="13" s="1"/>
  <c r="U45" i="13"/>
  <c r="L45" i="13" s="1"/>
  <c r="X45" i="13" s="1"/>
  <c r="S46" i="13"/>
  <c r="R49" i="13"/>
  <c r="T51" i="13"/>
  <c r="R52" i="13"/>
  <c r="I52" i="13" s="1"/>
  <c r="J53" i="13"/>
  <c r="S58" i="13"/>
  <c r="S60" i="13"/>
  <c r="U67" i="13"/>
  <c r="L67" i="13" s="1"/>
  <c r="X67" i="13" s="1"/>
  <c r="U69" i="13"/>
  <c r="L69" i="13" s="1"/>
  <c r="X69" i="13" s="1"/>
  <c r="R70" i="13"/>
  <c r="I70" i="13" s="1"/>
  <c r="U73" i="13"/>
  <c r="L73" i="13" s="1"/>
  <c r="X73" i="13" s="1"/>
  <c r="R74" i="13"/>
  <c r="I74" i="13" s="1"/>
  <c r="U77" i="13"/>
  <c r="L77" i="13" s="1"/>
  <c r="X77" i="13" s="1"/>
  <c r="S80" i="13"/>
  <c r="T86" i="13"/>
  <c r="K86" i="13" s="1"/>
  <c r="T89" i="13"/>
  <c r="K89" i="13" s="1"/>
  <c r="R90" i="13"/>
  <c r="I90" i="13" s="1"/>
  <c r="T95" i="13"/>
  <c r="K95" i="13" s="1"/>
  <c r="S35" i="13"/>
  <c r="S39" i="13"/>
  <c r="T46" i="13"/>
  <c r="K46" i="13" s="1"/>
  <c r="R47" i="13"/>
  <c r="I47" i="13" s="1"/>
  <c r="S49" i="13"/>
  <c r="U51" i="13"/>
  <c r="S52" i="13"/>
  <c r="T58" i="13"/>
  <c r="K58" i="13" s="1"/>
  <c r="T60" i="13"/>
  <c r="K60" i="13" s="1"/>
  <c r="R61" i="13"/>
  <c r="I61" i="13" s="1"/>
  <c r="R64" i="13"/>
  <c r="S70" i="13"/>
  <c r="S74" i="13"/>
  <c r="T80" i="13"/>
  <c r="K80" i="13" s="1"/>
  <c r="U86" i="13"/>
  <c r="L86" i="13" s="1"/>
  <c r="X86" i="13" s="1"/>
  <c r="U89" i="13"/>
  <c r="L89" i="13" s="1"/>
  <c r="X89" i="13" s="1"/>
  <c r="S90" i="13"/>
  <c r="U95" i="13"/>
  <c r="L95" i="13" s="1"/>
  <c r="X95" i="13" s="1"/>
  <c r="U58" i="13"/>
  <c r="L58" i="13" s="1"/>
  <c r="X58" i="13" s="1"/>
  <c r="R59" i="13"/>
  <c r="I59" i="13" s="1"/>
  <c r="U60" i="13"/>
  <c r="L60" i="13" s="1"/>
  <c r="S61" i="13"/>
  <c r="S64" i="13"/>
  <c r="T70" i="13"/>
  <c r="K70" i="13" s="1"/>
  <c r="T74" i="13"/>
  <c r="K74" i="13" s="1"/>
  <c r="U80" i="13"/>
  <c r="L80" i="13" s="1"/>
  <c r="X80" i="13" s="1"/>
  <c r="R81" i="13"/>
  <c r="I81" i="13" s="1"/>
  <c r="T90" i="13"/>
  <c r="K90" i="13" s="1"/>
  <c r="R91" i="13"/>
  <c r="I91" i="13" s="1"/>
  <c r="U9" i="13"/>
  <c r="L9" i="13" s="1"/>
  <c r="X9" i="13" s="1"/>
  <c r="R10" i="13"/>
  <c r="I10" i="13" s="1"/>
  <c r="R12" i="13"/>
  <c r="S16" i="13"/>
  <c r="T18" i="13"/>
  <c r="K18" i="13" s="1"/>
  <c r="R19" i="13"/>
  <c r="I19" i="13" s="1"/>
  <c r="T21" i="13"/>
  <c r="K21" i="13" s="1"/>
  <c r="R22" i="13"/>
  <c r="I22" i="13" s="1"/>
  <c r="S28" i="13"/>
  <c r="S32" i="13"/>
  <c r="S36" i="13"/>
  <c r="S40" i="13"/>
  <c r="U47" i="13"/>
  <c r="L47" i="13" s="1"/>
  <c r="X47" i="13" s="1"/>
  <c r="R50" i="13"/>
  <c r="S53" i="13"/>
  <c r="S55" i="13"/>
  <c r="T59" i="13"/>
  <c r="K59" i="13" s="1"/>
  <c r="U61" i="13"/>
  <c r="L61" i="13" s="1"/>
  <c r="X61" i="13" s="1"/>
  <c r="X60" i="13" s="1"/>
  <c r="S62" i="13"/>
  <c r="U64" i="13"/>
  <c r="L64" i="13" s="1"/>
  <c r="S65" i="13"/>
  <c r="S71" i="13"/>
  <c r="S75" i="13"/>
  <c r="T81" i="13"/>
  <c r="K81" i="13" s="1"/>
  <c r="T91" i="13"/>
  <c r="K91" i="13" s="1"/>
  <c r="W78" i="13" l="1"/>
  <c r="W50" i="13" s="1"/>
  <c r="H40" i="14"/>
  <c r="E40" i="14" s="1"/>
  <c r="H9" i="14"/>
  <c r="E9" i="14" s="1"/>
  <c r="H15" i="14"/>
  <c r="E15" i="14" s="1"/>
  <c r="H22" i="14"/>
  <c r="E22" i="14" s="1"/>
  <c r="H34" i="14"/>
  <c r="E34" i="14" s="1"/>
  <c r="H28" i="14"/>
  <c r="E28" i="14" s="1"/>
  <c r="H48" i="14"/>
  <c r="E48" i="14" s="1"/>
  <c r="H31" i="14"/>
  <c r="E31" i="14" s="1"/>
  <c r="H12" i="14"/>
  <c r="E12" i="14" s="1"/>
  <c r="H13" i="14"/>
  <c r="E13" i="14" s="1"/>
  <c r="H7" i="14"/>
  <c r="E7" i="14" s="1"/>
  <c r="H51" i="14"/>
  <c r="E51" i="14" s="1"/>
  <c r="H49" i="14"/>
  <c r="E49" i="14" s="1"/>
  <c r="H45" i="14"/>
  <c r="E45" i="14" s="1"/>
  <c r="H43" i="14"/>
  <c r="E43" i="14" s="1"/>
  <c r="H39" i="14"/>
  <c r="E39" i="14" s="1"/>
  <c r="H36" i="14"/>
  <c r="E36" i="14" s="1"/>
  <c r="H37" i="14"/>
  <c r="E37" i="14" s="1"/>
  <c r="H30" i="14"/>
  <c r="E30" i="14" s="1"/>
  <c r="H42" i="14"/>
  <c r="E42" i="14" s="1"/>
  <c r="H25" i="14"/>
  <c r="E25" i="14" s="1"/>
  <c r="H33" i="14"/>
  <c r="E33" i="14" s="1"/>
  <c r="H19" i="14"/>
  <c r="E19" i="14" s="1"/>
  <c r="H24" i="14"/>
  <c r="E24" i="14" s="1"/>
  <c r="H16" i="14"/>
  <c r="E16" i="14" s="1"/>
  <c r="H18" i="14"/>
  <c r="E18" i="14" s="1"/>
  <c r="H27" i="14"/>
  <c r="E27" i="14" s="1"/>
  <c r="W8" i="13"/>
  <c r="W7" i="13" s="1"/>
  <c r="H46" i="14"/>
  <c r="E46" i="14" s="1"/>
  <c r="H10" i="14"/>
  <c r="E10" i="14" s="1"/>
  <c r="X84" i="13"/>
  <c r="P6" i="15"/>
  <c r="H47" i="14"/>
  <c r="E47" i="14" s="1"/>
  <c r="H32" i="14"/>
  <c r="E32" i="14" s="1"/>
  <c r="H17" i="14"/>
  <c r="E17" i="14" s="1"/>
  <c r="H8" i="14"/>
  <c r="E8" i="14" s="1"/>
  <c r="H41" i="14"/>
  <c r="E41" i="14" s="1"/>
  <c r="H26" i="14"/>
  <c r="E26" i="14" s="1"/>
  <c r="H11" i="14"/>
  <c r="E11" i="14" s="1"/>
  <c r="H23" i="14"/>
  <c r="E23" i="14" s="1"/>
  <c r="H50" i="14"/>
  <c r="E50" i="14" s="1"/>
  <c r="H52" i="14"/>
  <c r="E52" i="14" s="1"/>
  <c r="H35" i="14"/>
  <c r="E35" i="14" s="1"/>
  <c r="H20" i="14"/>
  <c r="E20" i="14" s="1"/>
  <c r="H44" i="14"/>
  <c r="E44" i="14" s="1"/>
  <c r="H29" i="14"/>
  <c r="E29" i="14" s="1"/>
  <c r="H14" i="14"/>
  <c r="E14" i="14" s="1"/>
  <c r="H38" i="14"/>
  <c r="E38" i="14" s="1"/>
  <c r="X51" i="13"/>
  <c r="X12" i="13"/>
  <c r="X8" i="13"/>
  <c r="X55" i="13"/>
  <c r="X43" i="13"/>
  <c r="X25" i="13"/>
  <c r="X87" i="13"/>
  <c r="X68" i="13"/>
  <c r="X78" i="13" l="1"/>
  <c r="Q78" i="15"/>
  <c r="L78" i="15" s="1"/>
  <c r="Q46" i="15"/>
  <c r="Q555" i="15"/>
  <c r="P497" i="15"/>
  <c r="J497" i="15" s="1"/>
  <c r="Q436" i="15"/>
  <c r="Q356" i="15"/>
  <c r="L356" i="15" s="1"/>
  <c r="P572" i="15"/>
  <c r="P487" i="15"/>
  <c r="Q414" i="15"/>
  <c r="L414" i="15" s="1"/>
  <c r="P343" i="15"/>
  <c r="Q509" i="15"/>
  <c r="L509" i="15" s="1"/>
  <c r="P425" i="15"/>
  <c r="Q364" i="15"/>
  <c r="L364" i="15" s="1"/>
  <c r="Q563" i="15"/>
  <c r="L563" i="15" s="1"/>
  <c r="P509" i="15"/>
  <c r="J509" i="15" s="1"/>
  <c r="P431" i="15"/>
  <c r="J431" i="15" s="1"/>
  <c r="P354" i="15"/>
  <c r="P548" i="15"/>
  <c r="P463" i="15"/>
  <c r="J463" i="15" s="1"/>
  <c r="P382" i="15"/>
  <c r="Q498" i="15"/>
  <c r="L498" i="15" s="1"/>
  <c r="Q434" i="15"/>
  <c r="L434" i="15" s="1"/>
  <c r="P373" i="15"/>
  <c r="J373" i="15" s="1"/>
  <c r="Q556" i="15"/>
  <c r="L556" i="15" s="1"/>
  <c r="P498" i="15"/>
  <c r="J498" i="15" s="1"/>
  <c r="P434" i="15"/>
  <c r="J434" i="15" s="1"/>
  <c r="Q369" i="15"/>
  <c r="Q549" i="15"/>
  <c r="L549" i="15" s="1"/>
  <c r="Q479" i="15"/>
  <c r="P413" i="15"/>
  <c r="J413" i="15" s="1"/>
  <c r="P562" i="15"/>
  <c r="Q488" i="15"/>
  <c r="Q411" i="15"/>
  <c r="L411" i="15" s="1"/>
  <c r="Q503" i="15"/>
  <c r="L503" i="15" s="1"/>
  <c r="P449" i="15"/>
  <c r="J449" i="15" s="1"/>
  <c r="P367" i="15"/>
  <c r="Q313" i="15"/>
  <c r="L313" i="15" s="1"/>
  <c r="Q235" i="15"/>
  <c r="L235" i="15" s="1"/>
  <c r="Q155" i="15"/>
  <c r="L155" i="15" s="1"/>
  <c r="P337" i="15"/>
  <c r="J337" i="15" s="1"/>
  <c r="Q350" i="15"/>
  <c r="L350" i="15" s="1"/>
  <c r="P268" i="15"/>
  <c r="P350" i="15"/>
  <c r="J350" i="15" s="1"/>
  <c r="P263" i="15"/>
  <c r="P184" i="15"/>
  <c r="J184" i="15" s="1"/>
  <c r="Q331" i="15"/>
  <c r="L331" i="15" s="1"/>
  <c r="P251" i="15"/>
  <c r="P179" i="15"/>
  <c r="P333" i="15"/>
  <c r="J333" i="15" s="1"/>
  <c r="Q308" i="15"/>
  <c r="Q245" i="15"/>
  <c r="P186" i="15"/>
  <c r="P119" i="15"/>
  <c r="J119" i="15" s="1"/>
  <c r="Q336" i="15"/>
  <c r="P266" i="15"/>
  <c r="J266" i="15" s="1"/>
  <c r="Q207" i="15"/>
  <c r="L207" i="15" s="1"/>
  <c r="Q129" i="15"/>
  <c r="L129" i="15" s="1"/>
  <c r="P444" i="15"/>
  <c r="Q287" i="15"/>
  <c r="L287" i="15" s="1"/>
  <c r="P207" i="15"/>
  <c r="J207" i="15" s="1"/>
  <c r="P142" i="15"/>
  <c r="J142" i="15" s="1"/>
  <c r="P539" i="15"/>
  <c r="J539" i="15" s="1"/>
  <c r="P307" i="15"/>
  <c r="J307" i="15" s="1"/>
  <c r="P226" i="15"/>
  <c r="J226" i="15" s="1"/>
  <c r="Q167" i="15"/>
  <c r="Q380" i="15"/>
  <c r="P280" i="15"/>
  <c r="J280" i="15" s="1"/>
  <c r="Q323" i="15"/>
  <c r="Q145" i="15"/>
  <c r="L145" i="15" s="1"/>
  <c r="P283" i="15"/>
  <c r="J283" i="15" s="1"/>
  <c r="Q126" i="15"/>
  <c r="L126" i="15" s="1"/>
  <c r="Q60" i="15"/>
  <c r="L60" i="15" s="1"/>
  <c r="Q200" i="15"/>
  <c r="L200" i="15" s="1"/>
  <c r="P82" i="15"/>
  <c r="P13" i="15"/>
  <c r="P153" i="15"/>
  <c r="J153" i="15" s="1"/>
  <c r="Q49" i="15"/>
  <c r="P42" i="15"/>
  <c r="P102" i="15"/>
  <c r="J102" i="15" s="1"/>
  <c r="P267" i="15"/>
  <c r="Q146" i="15"/>
  <c r="L146" i="15" s="1"/>
  <c r="P37" i="15"/>
  <c r="Q21" i="15"/>
  <c r="Q227" i="15"/>
  <c r="L227" i="15" s="1"/>
  <c r="P32" i="15"/>
  <c r="Q120" i="15"/>
  <c r="L120" i="15" s="1"/>
  <c r="P78" i="15"/>
  <c r="J78" i="15" s="1"/>
  <c r="Q544" i="15"/>
  <c r="L544" i="15" s="1"/>
  <c r="Q493" i="15"/>
  <c r="Q433" i="15"/>
  <c r="L433" i="15" s="1"/>
  <c r="Q343" i="15"/>
  <c r="Q560" i="15"/>
  <c r="P478" i="15"/>
  <c r="P409" i="15"/>
  <c r="Q338" i="15"/>
  <c r="L338" i="15" s="1"/>
  <c r="Q507" i="15"/>
  <c r="Q420" i="15"/>
  <c r="L420" i="15" s="1"/>
  <c r="P360" i="15"/>
  <c r="P554" i="15"/>
  <c r="P507" i="15"/>
  <c r="Q424" i="15"/>
  <c r="P351" i="15"/>
  <c r="J351" i="15" s="1"/>
  <c r="Q536" i="15"/>
  <c r="Q457" i="15"/>
  <c r="P570" i="15"/>
  <c r="Q496" i="15"/>
  <c r="P429" i="15"/>
  <c r="P362" i="15"/>
  <c r="J362" i="15" s="1"/>
  <c r="P547" i="15"/>
  <c r="P496" i="15"/>
  <c r="Q428" i="15"/>
  <c r="P357" i="15"/>
  <c r="J357" i="15" s="1"/>
  <c r="Q534" i="15"/>
  <c r="L534" i="15" s="1"/>
  <c r="P474" i="15"/>
  <c r="Q405" i="15"/>
  <c r="L405" i="15" s="1"/>
  <c r="P551" i="15"/>
  <c r="J551" i="15" s="1"/>
  <c r="P479" i="15"/>
  <c r="P405" i="15"/>
  <c r="J405" i="15" s="1"/>
  <c r="Q501" i="15"/>
  <c r="L501" i="15" s="1"/>
  <c r="Q441" i="15"/>
  <c r="L441" i="15" s="1"/>
  <c r="Q361" i="15"/>
  <c r="Q296" i="15"/>
  <c r="L296" i="15" s="1"/>
  <c r="P229" i="15"/>
  <c r="J229" i="15" s="1"/>
  <c r="P150" i="15"/>
  <c r="J150" i="15" s="1"/>
  <c r="Q322" i="15"/>
  <c r="P346" i="15"/>
  <c r="J346" i="15" s="1"/>
  <c r="Q263" i="15"/>
  <c r="P344" i="15"/>
  <c r="Q251" i="15"/>
  <c r="Q179" i="15"/>
  <c r="P329" i="15"/>
  <c r="J329" i="15" s="1"/>
  <c r="Q246" i="15"/>
  <c r="P176" i="15"/>
  <c r="J176" i="15" s="1"/>
  <c r="P327" i="15"/>
  <c r="J327" i="15" s="1"/>
  <c r="P297" i="15"/>
  <c r="J297" i="15" s="1"/>
  <c r="V297" i="15" s="1"/>
  <c r="Q242" i="15"/>
  <c r="L242" i="15" s="1"/>
  <c r="Q178" i="15"/>
  <c r="Q110" i="15"/>
  <c r="Q318" i="15"/>
  <c r="Q264" i="15"/>
  <c r="L264" i="15" s="1"/>
  <c r="P203" i="15"/>
  <c r="P124" i="15"/>
  <c r="J124" i="15" s="1"/>
  <c r="P417" i="15"/>
  <c r="P282" i="15"/>
  <c r="J282" i="15" s="1"/>
  <c r="Q202" i="15"/>
  <c r="Q134" i="15"/>
  <c r="L134" i="15" s="1"/>
  <c r="Q521" i="15"/>
  <c r="Q300" i="15"/>
  <c r="L300" i="15" s="1"/>
  <c r="P219" i="15"/>
  <c r="Q164" i="15"/>
  <c r="L164" i="15" s="1"/>
  <c r="Q334" i="15"/>
  <c r="L334" i="15" s="1"/>
  <c r="P270" i="15"/>
  <c r="Q316" i="15"/>
  <c r="P138" i="15"/>
  <c r="P302" i="15"/>
  <c r="P120" i="15"/>
  <c r="J120" i="15" s="1"/>
  <c r="P56" i="15"/>
  <c r="Q189" i="15"/>
  <c r="P72" i="15"/>
  <c r="J72" i="15" s="1"/>
  <c r="Q9" i="15"/>
  <c r="L9" i="15" s="1"/>
  <c r="P151" i="15"/>
  <c r="J151" i="15" s="1"/>
  <c r="Q43" i="15"/>
  <c r="P36" i="15"/>
  <c r="J36" i="15" s="1"/>
  <c r="Q98" i="15"/>
  <c r="L98" i="15" s="1"/>
  <c r="P249" i="15"/>
  <c r="J249" i="15" s="1"/>
  <c r="Q144" i="15"/>
  <c r="L144" i="15" s="1"/>
  <c r="Q32" i="15"/>
  <c r="P12" i="15"/>
  <c r="Q222" i="15"/>
  <c r="P75" i="15"/>
  <c r="J75" i="15" s="1"/>
  <c r="Q18" i="15"/>
  <c r="L18" i="15" s="1"/>
  <c r="Q90" i="15"/>
  <c r="L90" i="15" s="1"/>
  <c r="Q542" i="15"/>
  <c r="L542" i="15" s="1"/>
  <c r="Q487" i="15"/>
  <c r="P426" i="15"/>
  <c r="P340" i="15"/>
  <c r="J340" i="15" s="1"/>
  <c r="P557" i="15"/>
  <c r="J557" i="15" s="1"/>
  <c r="P472" i="15"/>
  <c r="Q403" i="15"/>
  <c r="L403" i="15" s="1"/>
  <c r="Q328" i="15"/>
  <c r="L328" i="15" s="1"/>
  <c r="Q492" i="15"/>
  <c r="L492" i="15" s="1"/>
  <c r="P414" i="15"/>
  <c r="J414" i="15" s="1"/>
  <c r="Q354" i="15"/>
  <c r="Q550" i="15"/>
  <c r="L550" i="15" s="1"/>
  <c r="P492" i="15"/>
  <c r="J492" i="15" s="1"/>
  <c r="P420" i="15"/>
  <c r="J420" i="15" s="1"/>
  <c r="P348" i="15"/>
  <c r="J348" i="15" s="1"/>
  <c r="P533" i="15"/>
  <c r="J533" i="15" s="1"/>
  <c r="P450" i="15"/>
  <c r="J450" i="15" s="1"/>
  <c r="P559" i="15"/>
  <c r="Q485" i="15"/>
  <c r="L485" i="15" s="1"/>
  <c r="Q423" i="15"/>
  <c r="L423" i="15" s="1"/>
  <c r="Q357" i="15"/>
  <c r="L357" i="15" s="1"/>
  <c r="Q543" i="15"/>
  <c r="L543" i="15" s="1"/>
  <c r="P485" i="15"/>
  <c r="J485" i="15" s="1"/>
  <c r="P423" i="15"/>
  <c r="J423" i="15" s="1"/>
  <c r="Q352" i="15"/>
  <c r="L352" i="15" s="1"/>
  <c r="Q532" i="15"/>
  <c r="L532" i="15" s="1"/>
  <c r="Q470" i="15"/>
  <c r="L470" i="15" s="1"/>
  <c r="Q402" i="15"/>
  <c r="L402" i="15" s="1"/>
  <c r="P549" i="15"/>
  <c r="J549" i="15" s="1"/>
  <c r="Q473" i="15"/>
  <c r="P402" i="15"/>
  <c r="J402" i="15" s="1"/>
  <c r="Q499" i="15"/>
  <c r="L499" i="15" s="1"/>
  <c r="P437" i="15"/>
  <c r="P358" i="15"/>
  <c r="J358" i="15" s="1"/>
  <c r="P290" i="15"/>
  <c r="J290" i="15" s="1"/>
  <c r="P224" i="15"/>
  <c r="J224" i="15" s="1"/>
  <c r="Q143" i="15"/>
  <c r="L143" i="15" s="1"/>
  <c r="P313" i="15"/>
  <c r="J313" i="15" s="1"/>
  <c r="Q344" i="15"/>
  <c r="P255" i="15"/>
  <c r="J255" i="15" s="1"/>
  <c r="Q329" i="15"/>
  <c r="L329" i="15" s="1"/>
  <c r="P247" i="15"/>
  <c r="Q176" i="15"/>
  <c r="L176" i="15" s="1"/>
  <c r="Q327" i="15"/>
  <c r="L327" i="15" s="1"/>
  <c r="P240" i="15"/>
  <c r="P171" i="15"/>
  <c r="J171" i="15" s="1"/>
  <c r="Q325" i="15"/>
  <c r="L325" i="15" s="1"/>
  <c r="Q292" i="15"/>
  <c r="P239" i="15"/>
  <c r="P174" i="15"/>
  <c r="J174" i="15" s="1"/>
  <c r="P106" i="15"/>
  <c r="J106" i="15" s="1"/>
  <c r="Q312" i="15"/>
  <c r="L312" i="15" s="1"/>
  <c r="P261" i="15"/>
  <c r="P195" i="15"/>
  <c r="Q117" i="15"/>
  <c r="L117" i="15" s="1"/>
  <c r="P365" i="15"/>
  <c r="J365" i="15" s="1"/>
  <c r="Q277" i="15"/>
  <c r="Q199" i="15"/>
  <c r="L199" i="15" s="1"/>
  <c r="P129" i="15"/>
  <c r="J129" i="15" s="1"/>
  <c r="Q510" i="15"/>
  <c r="L510" i="15" s="1"/>
  <c r="Q291" i="15"/>
  <c r="P212" i="15"/>
  <c r="J212" i="15" s="1"/>
  <c r="P159" i="15"/>
  <c r="J159" i="15" s="1"/>
  <c r="Q332" i="15"/>
  <c r="L332" i="15" s="1"/>
  <c r="P260" i="15"/>
  <c r="P293" i="15"/>
  <c r="J293" i="15" s="1"/>
  <c r="Q111" i="15"/>
  <c r="Q297" i="15"/>
  <c r="L297" i="15" s="1"/>
  <c r="Q114" i="15"/>
  <c r="L114" i="15" s="1"/>
  <c r="Q50" i="15"/>
  <c r="Q180" i="15"/>
  <c r="Q65" i="15"/>
  <c r="L65" i="15" s="1"/>
  <c r="Q7" i="15"/>
  <c r="L7" i="15" s="1"/>
  <c r="P132" i="15"/>
  <c r="J132" i="15" s="1"/>
  <c r="Q37" i="15"/>
  <c r="Q31" i="15"/>
  <c r="P66" i="15"/>
  <c r="J66" i="15" s="1"/>
  <c r="Q236" i="15"/>
  <c r="L236" i="15" s="1"/>
  <c r="Q95" i="15"/>
  <c r="L95" i="15" s="1"/>
  <c r="P26" i="15"/>
  <c r="J26" i="15" s="1"/>
  <c r="Q125" i="15"/>
  <c r="L125" i="15" s="1"/>
  <c r="P213" i="15"/>
  <c r="J213" i="15" s="1"/>
  <c r="Q73" i="15"/>
  <c r="L73" i="15" s="1"/>
  <c r="P25" i="15"/>
  <c r="J25" i="15" s="1"/>
  <c r="Q131" i="15"/>
  <c r="L131" i="15" s="1"/>
  <c r="Q540" i="15"/>
  <c r="L540" i="15" s="1"/>
  <c r="P484" i="15"/>
  <c r="J484" i="15" s="1"/>
  <c r="Q422" i="15"/>
  <c r="L422" i="15" s="1"/>
  <c r="P330" i="15"/>
  <c r="J330" i="15" s="1"/>
  <c r="P555" i="15"/>
  <c r="Q464" i="15"/>
  <c r="Q400" i="15"/>
  <c r="L400" i="15" s="1"/>
  <c r="P321" i="15"/>
  <c r="Q490" i="15"/>
  <c r="L490" i="15" s="1"/>
  <c r="Q408" i="15"/>
  <c r="Q351" i="15"/>
  <c r="L351" i="15" s="1"/>
  <c r="Q548" i="15"/>
  <c r="P490" i="15"/>
  <c r="J490" i="15" s="1"/>
  <c r="Q412" i="15"/>
  <c r="L412" i="15" s="1"/>
  <c r="P345" i="15"/>
  <c r="J345" i="15" s="1"/>
  <c r="P531" i="15"/>
  <c r="J531" i="15" s="1"/>
  <c r="Q445" i="15"/>
  <c r="P553" i="15"/>
  <c r="Q483" i="15"/>
  <c r="L483" i="15" s="1"/>
  <c r="P418" i="15"/>
  <c r="P353" i="15"/>
  <c r="Q541" i="15"/>
  <c r="L541" i="15" s="1"/>
  <c r="P483" i="15"/>
  <c r="J483" i="15" s="1"/>
  <c r="Q417" i="15"/>
  <c r="Q349" i="15"/>
  <c r="L349" i="15" s="1"/>
  <c r="Q530" i="15"/>
  <c r="L530" i="15" s="1"/>
  <c r="P466" i="15"/>
  <c r="Q399" i="15"/>
  <c r="L399" i="15" s="1"/>
  <c r="Q545" i="15"/>
  <c r="P470" i="15"/>
  <c r="J470" i="15" s="1"/>
  <c r="P399" i="15"/>
  <c r="J399" i="15" s="1"/>
  <c r="Q497" i="15"/>
  <c r="L497" i="15" s="1"/>
  <c r="Q426" i="15"/>
  <c r="Q489" i="15"/>
  <c r="Q283" i="15"/>
  <c r="L283" i="15" s="1"/>
  <c r="Q217" i="15"/>
  <c r="P137" i="15"/>
  <c r="J137" i="15" s="1"/>
  <c r="Q311" i="15"/>
  <c r="P322" i="15"/>
  <c r="Q247" i="15"/>
  <c r="Q310" i="15"/>
  <c r="Q240" i="15"/>
  <c r="Q171" i="15"/>
  <c r="L171" i="15" s="1"/>
  <c r="Q320" i="15"/>
  <c r="Q232" i="15"/>
  <c r="Q163" i="15"/>
  <c r="L163" i="15" s="1"/>
  <c r="P320" i="15"/>
  <c r="Q289" i="15"/>
  <c r="L289" i="15" s="1"/>
  <c r="P236" i="15"/>
  <c r="J236" i="15" s="1"/>
  <c r="P169" i="15"/>
  <c r="P573" i="15"/>
  <c r="J573" i="15" s="1"/>
  <c r="P308" i="15"/>
  <c r="P256" i="15"/>
  <c r="J256" i="15" s="1"/>
  <c r="Q185" i="15"/>
  <c r="L185" i="15" s="1"/>
  <c r="P110" i="15"/>
  <c r="P349" i="15"/>
  <c r="J349" i="15" s="1"/>
  <c r="P272" i="15"/>
  <c r="J272" i="15" s="1"/>
  <c r="Q194" i="15"/>
  <c r="Q122" i="15"/>
  <c r="L122" i="15" s="1"/>
  <c r="Q421" i="15"/>
  <c r="L421" i="15" s="1"/>
  <c r="P287" i="15"/>
  <c r="J287" i="15" s="1"/>
  <c r="Q205" i="15"/>
  <c r="L205" i="15" s="1"/>
  <c r="Q152" i="15"/>
  <c r="L152" i="15" s="1"/>
  <c r="Q330" i="15"/>
  <c r="L330" i="15" s="1"/>
  <c r="Q253" i="15"/>
  <c r="Q290" i="15"/>
  <c r="L290" i="15" s="1"/>
  <c r="P252" i="15"/>
  <c r="Q206" i="15"/>
  <c r="L206" i="15" s="1"/>
  <c r="P109" i="15"/>
  <c r="J109" i="15" s="1"/>
  <c r="Q44" i="15"/>
  <c r="Q175" i="15"/>
  <c r="L175" i="15" s="1"/>
  <c r="P60" i="15"/>
  <c r="J60" i="15" s="1"/>
  <c r="P279" i="15"/>
  <c r="P101" i="15"/>
  <c r="J101" i="15" s="1"/>
  <c r="P33" i="15"/>
  <c r="P24" i="15"/>
  <c r="J24" i="15" s="1"/>
  <c r="Q59" i="15"/>
  <c r="L59" i="15" s="1"/>
  <c r="P225" i="15"/>
  <c r="J225" i="15" s="1"/>
  <c r="Q93" i="15"/>
  <c r="L93" i="15" s="1"/>
  <c r="P22" i="15"/>
  <c r="P123" i="15"/>
  <c r="J123" i="15" s="1"/>
  <c r="Q187" i="15"/>
  <c r="P68" i="15"/>
  <c r="J68" i="15" s="1"/>
  <c r="P46" i="15"/>
  <c r="P140" i="15"/>
  <c r="Q538" i="15"/>
  <c r="P482" i="15"/>
  <c r="J482" i="15" s="1"/>
  <c r="P415" i="15"/>
  <c r="Q321" i="15"/>
  <c r="P544" i="15"/>
  <c r="J544" i="15" s="1"/>
  <c r="P460" i="15"/>
  <c r="J460" i="15" s="1"/>
  <c r="Q397" i="15"/>
  <c r="L397" i="15" s="1"/>
  <c r="P315" i="15"/>
  <c r="J315" i="15" s="1"/>
  <c r="Q477" i="15"/>
  <c r="P403" i="15"/>
  <c r="J403" i="15" s="1"/>
  <c r="Q348" i="15"/>
  <c r="L348" i="15" s="1"/>
  <c r="P537" i="15"/>
  <c r="Q486" i="15"/>
  <c r="P408" i="15"/>
  <c r="P342" i="15"/>
  <c r="P529" i="15"/>
  <c r="J529" i="15" s="1"/>
  <c r="Q442" i="15"/>
  <c r="L442" i="15" s="1"/>
  <c r="Q547" i="15"/>
  <c r="Q481" i="15"/>
  <c r="Q410" i="15"/>
  <c r="L410" i="15" s="1"/>
  <c r="P341" i="15"/>
  <c r="J341" i="15" s="1"/>
  <c r="Q539" i="15"/>
  <c r="L539" i="15" s="1"/>
  <c r="P481" i="15"/>
  <c r="P410" i="15"/>
  <c r="J410" i="15" s="1"/>
  <c r="Q346" i="15"/>
  <c r="L346" i="15" s="1"/>
  <c r="Q528" i="15"/>
  <c r="L528" i="15" s="1"/>
  <c r="Q455" i="15"/>
  <c r="Q396" i="15"/>
  <c r="L396" i="15" s="1"/>
  <c r="P534" i="15"/>
  <c r="J534" i="15" s="1"/>
  <c r="Q465" i="15"/>
  <c r="P396" i="15"/>
  <c r="J396" i="15" s="1"/>
  <c r="P488" i="15"/>
  <c r="Q415" i="15"/>
  <c r="Q432" i="15"/>
  <c r="L432" i="15" s="1"/>
  <c r="P276" i="15"/>
  <c r="Q208" i="15"/>
  <c r="L208" i="15" s="1"/>
  <c r="Q535" i="15"/>
  <c r="P575" i="15"/>
  <c r="J575" i="15" s="1"/>
  <c r="P311" i="15"/>
  <c r="P241" i="15"/>
  <c r="P306" i="15"/>
  <c r="J306" i="15" s="1"/>
  <c r="P233" i="15"/>
  <c r="P165" i="15"/>
  <c r="J165" i="15" s="1"/>
  <c r="P310" i="15"/>
  <c r="Q225" i="15"/>
  <c r="L225" i="15" s="1"/>
  <c r="P556" i="15"/>
  <c r="J556" i="15" s="1"/>
  <c r="P546" i="15"/>
  <c r="P284" i="15"/>
  <c r="J284" i="15" s="1"/>
  <c r="Q231" i="15"/>
  <c r="Q161" i="15"/>
  <c r="L161" i="15" s="1"/>
  <c r="Q491" i="15"/>
  <c r="L491" i="15" s="1"/>
  <c r="Q305" i="15"/>
  <c r="L305" i="15" s="1"/>
  <c r="Q248" i="15"/>
  <c r="L248" i="15" s="1"/>
  <c r="P178" i="15"/>
  <c r="Q104" i="15"/>
  <c r="L104" i="15" s="1"/>
  <c r="Q347" i="15"/>
  <c r="L347" i="15" s="1"/>
  <c r="P264" i="15"/>
  <c r="J264" i="15" s="1"/>
  <c r="Q191" i="15"/>
  <c r="L191" i="15" s="1"/>
  <c r="P117" i="15"/>
  <c r="J117" i="15" s="1"/>
  <c r="Q416" i="15"/>
  <c r="Q280" i="15"/>
  <c r="L280" i="15" s="1"/>
  <c r="P202" i="15"/>
  <c r="P147" i="15"/>
  <c r="J147" i="15" s="1"/>
  <c r="P328" i="15"/>
  <c r="J328" i="15" s="1"/>
  <c r="P244" i="15"/>
  <c r="P285" i="15"/>
  <c r="J285" i="15" s="1"/>
  <c r="P246" i="15"/>
  <c r="Q201" i="15"/>
  <c r="Q107" i="15"/>
  <c r="L107" i="15" s="1"/>
  <c r="Q38" i="15"/>
  <c r="Q153" i="15"/>
  <c r="L153" i="15" s="1"/>
  <c r="Q55" i="15"/>
  <c r="Q268" i="15"/>
  <c r="Q99" i="15"/>
  <c r="L99" i="15" s="1"/>
  <c r="Q26" i="15"/>
  <c r="L26" i="15" s="1"/>
  <c r="P21" i="15"/>
  <c r="P53" i="15"/>
  <c r="Q213" i="15"/>
  <c r="L213" i="15" s="1"/>
  <c r="Q91" i="15"/>
  <c r="L91" i="15" s="1"/>
  <c r="Q12" i="15"/>
  <c r="Q121" i="15"/>
  <c r="L121" i="15" s="1"/>
  <c r="P148" i="15"/>
  <c r="J148" i="15" s="1"/>
  <c r="Q11" i="15"/>
  <c r="Q35" i="15"/>
  <c r="L35" i="15" s="1"/>
  <c r="Q69" i="15"/>
  <c r="L69" i="15" s="1"/>
  <c r="Q158" i="15"/>
  <c r="L158" i="15" s="1"/>
  <c r="Q523" i="15"/>
  <c r="Q478" i="15"/>
  <c r="Q409" i="15"/>
  <c r="Q315" i="15"/>
  <c r="L315" i="15" s="1"/>
  <c r="P542" i="15"/>
  <c r="J542" i="15" s="1"/>
  <c r="Q452" i="15"/>
  <c r="L452" i="15" s="1"/>
  <c r="Q394" i="15"/>
  <c r="L394" i="15" s="1"/>
  <c r="P304" i="15"/>
  <c r="Q471" i="15"/>
  <c r="L471" i="15" s="1"/>
  <c r="P400" i="15"/>
  <c r="J400" i="15" s="1"/>
  <c r="Q345" i="15"/>
  <c r="L345" i="15" s="1"/>
  <c r="Q533" i="15"/>
  <c r="L533" i="15" s="1"/>
  <c r="P477" i="15"/>
  <c r="P388" i="15"/>
  <c r="J388" i="15" s="1"/>
  <c r="Q570" i="15"/>
  <c r="P527" i="15"/>
  <c r="P435" i="15"/>
  <c r="P536" i="15"/>
  <c r="P476" i="15"/>
  <c r="P407" i="15"/>
  <c r="Q335" i="15"/>
  <c r="P526" i="15"/>
  <c r="Q475" i="15"/>
  <c r="P404" i="15"/>
  <c r="J404" i="15" s="1"/>
  <c r="Q339" i="15"/>
  <c r="L339" i="15" s="1"/>
  <c r="P521" i="15"/>
  <c r="P451" i="15"/>
  <c r="J451" i="15" s="1"/>
  <c r="Q393" i="15"/>
  <c r="L393" i="15" s="1"/>
  <c r="P532" i="15"/>
  <c r="J532" i="15" s="1"/>
  <c r="Q462" i="15"/>
  <c r="L462" i="15" s="1"/>
  <c r="P393" i="15"/>
  <c r="J393" i="15" s="1"/>
  <c r="Q484" i="15"/>
  <c r="L484" i="15" s="1"/>
  <c r="P411" i="15"/>
  <c r="J411" i="15" s="1"/>
  <c r="Q427" i="15"/>
  <c r="P269" i="15"/>
  <c r="P201" i="15"/>
  <c r="Q480" i="15"/>
  <c r="P535" i="15"/>
  <c r="Q306" i="15"/>
  <c r="L306" i="15" s="1"/>
  <c r="P541" i="15"/>
  <c r="J541" i="15" s="1"/>
  <c r="P303" i="15"/>
  <c r="Q221" i="15"/>
  <c r="P495" i="15"/>
  <c r="Q302" i="15"/>
  <c r="P221" i="15"/>
  <c r="Q546" i="15"/>
  <c r="P525" i="15"/>
  <c r="Q278" i="15"/>
  <c r="Q228" i="15"/>
  <c r="L228" i="15" s="1"/>
  <c r="P156" i="15"/>
  <c r="J156" i="15" s="1"/>
  <c r="Q466" i="15"/>
  <c r="Q301" i="15"/>
  <c r="P245" i="15"/>
  <c r="Q168" i="15"/>
  <c r="P99" i="15"/>
  <c r="J99" i="15" s="1"/>
  <c r="P336" i="15"/>
  <c r="Q254" i="15"/>
  <c r="P185" i="15"/>
  <c r="J185" i="15" s="1"/>
  <c r="Q109" i="15"/>
  <c r="L109" i="15" s="1"/>
  <c r="P389" i="15"/>
  <c r="J389" i="15" s="1"/>
  <c r="P277" i="15"/>
  <c r="P199" i="15"/>
  <c r="J199" i="15" s="1"/>
  <c r="Q138" i="15"/>
  <c r="P324" i="15"/>
  <c r="P558" i="15"/>
  <c r="J558" i="15" s="1"/>
  <c r="Q239" i="15"/>
  <c r="P237" i="15"/>
  <c r="J237" i="15" s="1"/>
  <c r="P192" i="15"/>
  <c r="J192" i="15" s="1"/>
  <c r="P105" i="15"/>
  <c r="J105" i="15" s="1"/>
  <c r="P35" i="15"/>
  <c r="J35" i="15" s="1"/>
  <c r="Q151" i="15"/>
  <c r="L151" i="15" s="1"/>
  <c r="P50" i="15"/>
  <c r="Q259" i="15"/>
  <c r="L259" i="15" s="1"/>
  <c r="P97" i="15"/>
  <c r="J97" i="15" s="1"/>
  <c r="Q22" i="15"/>
  <c r="P143" i="15"/>
  <c r="J143" i="15" s="1"/>
  <c r="P47" i="15"/>
  <c r="P208" i="15"/>
  <c r="J208" i="15" s="1"/>
  <c r="P81" i="15"/>
  <c r="J81" i="15" s="1"/>
  <c r="Q68" i="15"/>
  <c r="L68" i="15" s="1"/>
  <c r="Q115" i="15"/>
  <c r="L115" i="15" s="1"/>
  <c r="P146" i="15"/>
  <c r="J146" i="15" s="1"/>
  <c r="P215" i="15"/>
  <c r="P90" i="15"/>
  <c r="J90" i="15" s="1"/>
  <c r="Q169" i="15"/>
  <c r="Q519" i="15"/>
  <c r="Q472" i="15"/>
  <c r="P384" i="15"/>
  <c r="J384" i="15" s="1"/>
  <c r="P312" i="15"/>
  <c r="J312" i="15" s="1"/>
  <c r="P540" i="15"/>
  <c r="J540" i="15" s="1"/>
  <c r="P447" i="15"/>
  <c r="Q391" i="15"/>
  <c r="L391" i="15" s="1"/>
  <c r="Q571" i="15"/>
  <c r="P464" i="15"/>
  <c r="P397" i="15"/>
  <c r="J397" i="15" s="1"/>
  <c r="Q342" i="15"/>
  <c r="Q531" i="15"/>
  <c r="L531" i="15" s="1"/>
  <c r="P471" i="15"/>
  <c r="J471" i="15" s="1"/>
  <c r="Q385" i="15"/>
  <c r="L385" i="15" s="1"/>
  <c r="P567" i="15"/>
  <c r="J567" i="15" s="1"/>
  <c r="P518" i="15"/>
  <c r="Q429" i="15"/>
  <c r="Q526" i="15"/>
  <c r="P469" i="15"/>
  <c r="J469" i="15" s="1"/>
  <c r="Q404" i="15"/>
  <c r="L404" i="15" s="1"/>
  <c r="P331" i="15"/>
  <c r="J331" i="15" s="1"/>
  <c r="P517" i="15"/>
  <c r="J517" i="15" s="1"/>
  <c r="Q467" i="15"/>
  <c r="P401" i="15"/>
  <c r="J401" i="15" s="1"/>
  <c r="P569" i="15"/>
  <c r="P510" i="15"/>
  <c r="J510" i="15" s="1"/>
  <c r="Q443" i="15"/>
  <c r="L443" i="15" s="1"/>
  <c r="Q376" i="15"/>
  <c r="P530" i="15"/>
  <c r="J530" i="15" s="1"/>
  <c r="P455" i="15"/>
  <c r="Q561" i="15"/>
  <c r="Q482" i="15"/>
  <c r="L482" i="15" s="1"/>
  <c r="P390" i="15"/>
  <c r="J390" i="15" s="1"/>
  <c r="Q379" i="15"/>
  <c r="Q265" i="15"/>
  <c r="L265" i="15" s="1"/>
  <c r="P193" i="15"/>
  <c r="P432" i="15"/>
  <c r="J432" i="15" s="1"/>
  <c r="Q508" i="15"/>
  <c r="L508" i="15" s="1"/>
  <c r="L505" i="15" s="1"/>
  <c r="Q303" i="15"/>
  <c r="Q495" i="15"/>
  <c r="Q299" i="15"/>
  <c r="L299" i="15" s="1"/>
  <c r="P216" i="15"/>
  <c r="Q474" i="15"/>
  <c r="P299" i="15"/>
  <c r="J299" i="15" s="1"/>
  <c r="Q215" i="15"/>
  <c r="Q525" i="15"/>
  <c r="P467" i="15"/>
  <c r="P273" i="15"/>
  <c r="Q223" i="15"/>
  <c r="L223" i="15" s="1"/>
  <c r="Q149" i="15"/>
  <c r="L149" i="15" s="1"/>
  <c r="Q444" i="15"/>
  <c r="Q295" i="15"/>
  <c r="L295" i="15" s="1"/>
  <c r="P242" i="15"/>
  <c r="J242" i="15" s="1"/>
  <c r="P161" i="15"/>
  <c r="J161" i="15" s="1"/>
  <c r="Q92" i="15"/>
  <c r="L92" i="15" s="1"/>
  <c r="P318" i="15"/>
  <c r="P248" i="15"/>
  <c r="J248" i="15" s="1"/>
  <c r="Q177" i="15"/>
  <c r="L177" i="15" s="1"/>
  <c r="P104" i="15"/>
  <c r="J104" i="15" s="1"/>
  <c r="Q362" i="15"/>
  <c r="L362" i="15" s="1"/>
  <c r="Q270" i="15"/>
  <c r="Q197" i="15"/>
  <c r="L197" i="15" s="1"/>
  <c r="P134" i="15"/>
  <c r="J134" i="15" s="1"/>
  <c r="P317" i="15"/>
  <c r="P459" i="15"/>
  <c r="J459" i="15" s="1"/>
  <c r="P218" i="15"/>
  <c r="Q216" i="15"/>
  <c r="Q19" i="15"/>
  <c r="P98" i="15"/>
  <c r="J98" i="15" s="1"/>
  <c r="Q576" i="15"/>
  <c r="L576" i="15" s="1"/>
  <c r="P516" i="15"/>
  <c r="J516" i="15" s="1"/>
  <c r="P468" i="15"/>
  <c r="J468" i="15" s="1"/>
  <c r="Q378" i="15"/>
  <c r="L378" i="15" s="1"/>
  <c r="L375" i="15" s="1"/>
  <c r="P309" i="15"/>
  <c r="P538" i="15"/>
  <c r="Q439" i="15"/>
  <c r="L439" i="15" s="1"/>
  <c r="P378" i="15"/>
  <c r="J378" i="15" s="1"/>
  <c r="P560" i="15"/>
  <c r="Q458" i="15"/>
  <c r="P394" i="15"/>
  <c r="J394" i="15" s="1"/>
  <c r="P338" i="15"/>
  <c r="J338" i="15" s="1"/>
  <c r="Q529" i="15"/>
  <c r="L529" i="15" s="1"/>
  <c r="Q463" i="15"/>
  <c r="L463" i="15" s="1"/>
  <c r="Q382" i="15"/>
  <c r="P565" i="15"/>
  <c r="J565" i="15" s="1"/>
  <c r="P512" i="15"/>
  <c r="P424" i="15"/>
  <c r="Q517" i="15"/>
  <c r="L517" i="15" s="1"/>
  <c r="Q461" i="15"/>
  <c r="L461" i="15" s="1"/>
  <c r="Q401" i="15"/>
  <c r="L401" i="15" s="1"/>
  <c r="Q324" i="15"/>
  <c r="P515" i="15"/>
  <c r="J515" i="15" s="1"/>
  <c r="P461" i="15"/>
  <c r="J461" i="15" s="1"/>
  <c r="P398" i="15"/>
  <c r="J398" i="15" s="1"/>
  <c r="Q568" i="15"/>
  <c r="L568" i="15" s="1"/>
  <c r="P508" i="15"/>
  <c r="J508" i="15" s="1"/>
  <c r="P438" i="15"/>
  <c r="P368" i="15"/>
  <c r="P528" i="15"/>
  <c r="J528" i="15" s="1"/>
  <c r="Q449" i="15"/>
  <c r="L449" i="15" s="1"/>
  <c r="P545" i="15"/>
  <c r="P473" i="15"/>
  <c r="P387" i="15"/>
  <c r="J387" i="15" s="1"/>
  <c r="P370" i="15"/>
  <c r="P259" i="15"/>
  <c r="J259" i="15" s="1"/>
  <c r="Q188" i="15"/>
  <c r="Q413" i="15"/>
  <c r="L413" i="15" s="1"/>
  <c r="P480" i="15"/>
  <c r="Q294" i="15"/>
  <c r="L294" i="15" s="1"/>
  <c r="P475" i="15"/>
  <c r="P294" i="15"/>
  <c r="J294" i="15" s="1"/>
  <c r="Q211" i="15"/>
  <c r="L211" i="15" s="1"/>
  <c r="Q451" i="15"/>
  <c r="L451" i="15" s="1"/>
  <c r="P286" i="15"/>
  <c r="J286" i="15" s="1"/>
  <c r="P211" i="15"/>
  <c r="J211" i="15" s="1"/>
  <c r="P505" i="15"/>
  <c r="P376" i="15"/>
  <c r="Q266" i="15"/>
  <c r="L266" i="15" s="1"/>
  <c r="P220" i="15"/>
  <c r="P144" i="15"/>
  <c r="J144" i="15" s="1"/>
  <c r="P440" i="15"/>
  <c r="J440" i="15" s="1"/>
  <c r="P292" i="15"/>
  <c r="Q234" i="15"/>
  <c r="L234" i="15" s="1"/>
  <c r="Q154" i="15"/>
  <c r="L154" i="15" s="1"/>
  <c r="P87" i="15"/>
  <c r="J87" i="15" s="1"/>
  <c r="Q314" i="15"/>
  <c r="L314" i="15" s="1"/>
  <c r="Q238" i="15"/>
  <c r="Q172" i="15"/>
  <c r="L172" i="15" s="1"/>
  <c r="Q97" i="15"/>
  <c r="L97" i="15" s="1"/>
  <c r="P347" i="15"/>
  <c r="J347" i="15" s="1"/>
  <c r="Q260" i="15"/>
  <c r="P194" i="15"/>
  <c r="Q127" i="15"/>
  <c r="L127" i="15" s="1"/>
  <c r="P300" i="15"/>
  <c r="J300" i="15" s="1"/>
  <c r="P428" i="15"/>
  <c r="Q257" i="15"/>
  <c r="L257" i="15" s="1"/>
  <c r="P204" i="15"/>
  <c r="Q165" i="15"/>
  <c r="L165" i="15" s="1"/>
  <c r="P88" i="15"/>
  <c r="J88" i="15" s="1"/>
  <c r="Q23" i="15"/>
  <c r="P130" i="15"/>
  <c r="J130" i="15" s="1"/>
  <c r="P38" i="15"/>
  <c r="P189" i="15"/>
  <c r="P79" i="15"/>
  <c r="J79" i="15" s="1"/>
  <c r="P9" i="15"/>
  <c r="J9" i="15" s="1"/>
  <c r="Q135" i="15"/>
  <c r="L135" i="15" s="1"/>
  <c r="P34" i="15"/>
  <c r="J34" i="15" s="1"/>
  <c r="P188" i="15"/>
  <c r="P70" i="15"/>
  <c r="J70" i="15" s="1"/>
  <c r="Q54" i="15"/>
  <c r="Q89" i="15"/>
  <c r="L89" i="15" s="1"/>
  <c r="P95" i="15"/>
  <c r="J95" i="15" s="1"/>
  <c r="P29" i="15"/>
  <c r="Q137" i="15"/>
  <c r="L137" i="15" s="1"/>
  <c r="Q574" i="15"/>
  <c r="L574" i="15" s="1"/>
  <c r="P514" i="15"/>
  <c r="Q460" i="15"/>
  <c r="L460" i="15" s="1"/>
  <c r="P375" i="15"/>
  <c r="Q304" i="15"/>
  <c r="P523" i="15"/>
  <c r="P436" i="15"/>
  <c r="Q371" i="15"/>
  <c r="Q554" i="15"/>
  <c r="P452" i="15"/>
  <c r="J452" i="15" s="1"/>
  <c r="P391" i="15"/>
  <c r="J391" i="15" s="1"/>
  <c r="Q333" i="15"/>
  <c r="L333" i="15" s="1"/>
  <c r="Q527" i="15"/>
  <c r="P458" i="15"/>
  <c r="P374" i="15"/>
  <c r="P563" i="15"/>
  <c r="J563" i="15" s="1"/>
  <c r="Q506" i="15"/>
  <c r="Q418" i="15"/>
  <c r="Q515" i="15"/>
  <c r="L515" i="15" s="1"/>
  <c r="P457" i="15"/>
  <c r="Q398" i="15"/>
  <c r="L398" i="15" s="1"/>
  <c r="P319" i="15"/>
  <c r="Q511" i="15"/>
  <c r="Q456" i="15"/>
  <c r="P395" i="15"/>
  <c r="J395" i="15" s="1"/>
  <c r="Q566" i="15"/>
  <c r="L566" i="15" s="1"/>
  <c r="Q504" i="15"/>
  <c r="Q430" i="15"/>
  <c r="L430" i="15" s="1"/>
  <c r="Q363" i="15"/>
  <c r="L363" i="15" s="1"/>
  <c r="Q524" i="15"/>
  <c r="P443" i="15"/>
  <c r="J443" i="15" s="1"/>
  <c r="P524" i="15"/>
  <c r="Q468" i="15"/>
  <c r="L468" i="15" s="1"/>
  <c r="Q384" i="15"/>
  <c r="L384" i="15" s="1"/>
  <c r="Q337" i="15"/>
  <c r="L337" i="15" s="1"/>
  <c r="P257" i="15"/>
  <c r="J257" i="15" s="1"/>
  <c r="P181" i="15"/>
  <c r="Q386" i="15"/>
  <c r="L386" i="15" s="1"/>
  <c r="P386" i="15"/>
  <c r="J386" i="15" s="1"/>
  <c r="P288" i="15"/>
  <c r="J288" i="15" s="1"/>
  <c r="P456" i="15"/>
  <c r="Q286" i="15"/>
  <c r="L286" i="15" s="1"/>
  <c r="P206" i="15"/>
  <c r="J206" i="15" s="1"/>
  <c r="Q406" i="15"/>
  <c r="Q279" i="15"/>
  <c r="Q204" i="15"/>
  <c r="P406" i="15"/>
  <c r="Q358" i="15"/>
  <c r="L358" i="15" s="1"/>
  <c r="Q261" i="15"/>
  <c r="Q214" i="15"/>
  <c r="L214" i="15" s="1"/>
  <c r="Q139" i="15"/>
  <c r="Q387" i="15"/>
  <c r="L387" i="15" s="1"/>
  <c r="P289" i="15"/>
  <c r="J289" i="15" s="1"/>
  <c r="P231" i="15"/>
  <c r="P149" i="15"/>
  <c r="J149" i="15" s="1"/>
  <c r="Q79" i="15"/>
  <c r="L79" i="15" s="1"/>
  <c r="Q307" i="15"/>
  <c r="L307" i="15" s="1"/>
  <c r="P234" i="15"/>
  <c r="J234" i="15" s="1"/>
  <c r="P168" i="15"/>
  <c r="P92" i="15"/>
  <c r="J92" i="15" s="1"/>
  <c r="Q340" i="15"/>
  <c r="L340" i="15" s="1"/>
  <c r="P254" i="15"/>
  <c r="P191" i="15"/>
  <c r="J191" i="15" s="1"/>
  <c r="Q569" i="15"/>
  <c r="Q298" i="15"/>
  <c r="L298" i="15" s="1"/>
  <c r="P380" i="15"/>
  <c r="P253" i="15"/>
  <c r="Q198" i="15"/>
  <c r="L198" i="15" s="1"/>
  <c r="P160" i="15"/>
  <c r="J160" i="15" s="1"/>
  <c r="P86" i="15"/>
  <c r="J86" i="15" s="1"/>
  <c r="P18" i="15"/>
  <c r="J18" i="15" s="1"/>
  <c r="P126" i="15"/>
  <c r="J126" i="15" s="1"/>
  <c r="Q33" i="15"/>
  <c r="P180" i="15"/>
  <c r="Q70" i="15"/>
  <c r="L70" i="15" s="1"/>
  <c r="P7" i="15"/>
  <c r="J7" i="15" s="1"/>
  <c r="Q133" i="15"/>
  <c r="L133" i="15" s="1"/>
  <c r="Q27" i="15"/>
  <c r="L27" i="15" s="1"/>
  <c r="P183" i="15"/>
  <c r="J183" i="15" s="1"/>
  <c r="Q63" i="15"/>
  <c r="L63" i="15" s="1"/>
  <c r="Q48" i="15"/>
  <c r="P296" i="15"/>
  <c r="J296" i="15" s="1"/>
  <c r="P93" i="15"/>
  <c r="J93" i="15" s="1"/>
  <c r="P96" i="15"/>
  <c r="J96" i="15" s="1"/>
  <c r="P166" i="15"/>
  <c r="Q572" i="15"/>
  <c r="P503" i="15"/>
  <c r="J503" i="15" s="1"/>
  <c r="P454" i="15"/>
  <c r="J454" i="15" s="1"/>
  <c r="P372" i="15"/>
  <c r="P298" i="15"/>
  <c r="J298" i="15" s="1"/>
  <c r="P519" i="15"/>
  <c r="P433" i="15"/>
  <c r="J433" i="15" s="1"/>
  <c r="P366" i="15"/>
  <c r="J366" i="15" s="1"/>
  <c r="Q537" i="15"/>
  <c r="Q446" i="15"/>
  <c r="Q388" i="15"/>
  <c r="L388" i="15" s="1"/>
  <c r="P571" i="15"/>
  <c r="P522" i="15"/>
  <c r="J522" i="15" s="1"/>
  <c r="Q450" i="15"/>
  <c r="L450" i="15" s="1"/>
  <c r="Q370" i="15"/>
  <c r="Q559" i="15"/>
  <c r="P486" i="15"/>
  <c r="P412" i="15"/>
  <c r="J412" i="15" s="1"/>
  <c r="P506" i="15"/>
  <c r="Q448" i="15"/>
  <c r="L448" i="15" s="1"/>
  <c r="Q395" i="15"/>
  <c r="L395" i="15" s="1"/>
  <c r="Q575" i="15"/>
  <c r="L575" i="15" s="1"/>
  <c r="Q505" i="15"/>
  <c r="Q453" i="15"/>
  <c r="L453" i="15" s="1"/>
  <c r="P392" i="15"/>
  <c r="J392" i="15" s="1"/>
  <c r="Q564" i="15"/>
  <c r="L564" i="15" s="1"/>
  <c r="Q494" i="15"/>
  <c r="P427" i="15"/>
  <c r="P568" i="15"/>
  <c r="J568" i="15" s="1"/>
  <c r="Q520" i="15"/>
  <c r="Q437" i="15"/>
  <c r="P520" i="15"/>
  <c r="P465" i="15"/>
  <c r="P379" i="15"/>
  <c r="P326" i="15"/>
  <c r="J326" i="15" s="1"/>
  <c r="Q252" i="15"/>
  <c r="Q173" i="15"/>
  <c r="L173" i="15" s="1"/>
  <c r="P369" i="15"/>
  <c r="Q368" i="15"/>
  <c r="Q281" i="15"/>
  <c r="L281" i="15" s="1"/>
  <c r="Q438" i="15"/>
  <c r="P281" i="15"/>
  <c r="J281" i="15" s="1"/>
  <c r="P198" i="15"/>
  <c r="J198" i="15" s="1"/>
  <c r="P383" i="15"/>
  <c r="J383" i="15" s="1"/>
  <c r="P274" i="15"/>
  <c r="Q196" i="15"/>
  <c r="Q390" i="15"/>
  <c r="L390" i="15" s="1"/>
  <c r="Q355" i="15"/>
  <c r="L355" i="15" s="1"/>
  <c r="P258" i="15"/>
  <c r="J258" i="15" s="1"/>
  <c r="P209" i="15"/>
  <c r="J209" i="15" s="1"/>
  <c r="Q136" i="15"/>
  <c r="L136" i="15" s="1"/>
  <c r="Q373" i="15"/>
  <c r="L373" i="15" s="1"/>
  <c r="L370" i="15" s="1"/>
  <c r="Q282" i="15"/>
  <c r="L282" i="15" s="1"/>
  <c r="P228" i="15"/>
  <c r="J228" i="15" s="1"/>
  <c r="Q142" i="15"/>
  <c r="L142" i="15" s="1"/>
  <c r="P74" i="15"/>
  <c r="J74" i="15" s="1"/>
  <c r="P305" i="15"/>
  <c r="J305" i="15" s="1"/>
  <c r="Q226" i="15"/>
  <c r="L226" i="15" s="1"/>
  <c r="Q159" i="15"/>
  <c r="L159" i="15" s="1"/>
  <c r="Q85" i="15"/>
  <c r="P335" i="15"/>
  <c r="Q244" i="15"/>
  <c r="Q183" i="15"/>
  <c r="L183" i="15" s="1"/>
  <c r="P552" i="15"/>
  <c r="Q293" i="15"/>
  <c r="L293" i="15" s="1"/>
  <c r="P334" i="15"/>
  <c r="J334" i="15" s="1"/>
  <c r="Q237" i="15"/>
  <c r="L237" i="15" s="1"/>
  <c r="Q193" i="15"/>
  <c r="P499" i="15"/>
  <c r="J499" i="15" s="1"/>
  <c r="P356" i="15"/>
  <c r="J356" i="15" s="1"/>
  <c r="Q435" i="15"/>
  <c r="P442" i="15"/>
  <c r="J442" i="15" s="1"/>
  <c r="Q551" i="15"/>
  <c r="L551" i="15" s="1"/>
  <c r="Q514" i="15"/>
  <c r="P339" i="15"/>
  <c r="J339" i="15" s="1"/>
  <c r="Q341" i="15"/>
  <c r="L341" i="15" s="1"/>
  <c r="Q195" i="15"/>
  <c r="P453" i="15"/>
  <c r="J453" i="15" s="1"/>
  <c r="Q230" i="15"/>
  <c r="P163" i="15"/>
  <c r="J163" i="15" s="1"/>
  <c r="P262" i="15"/>
  <c r="Q162" i="15"/>
  <c r="L162" i="15" s="1"/>
  <c r="Q106" i="15"/>
  <c r="L106" i="15" s="1"/>
  <c r="P43" i="15"/>
  <c r="Q75" i="15"/>
  <c r="L75" i="15" s="1"/>
  <c r="P232" i="15"/>
  <c r="Q220" i="15"/>
  <c r="Q102" i="15"/>
  <c r="L102" i="15" s="1"/>
  <c r="Q17" i="15"/>
  <c r="L17" i="15" s="1"/>
  <c r="Q51" i="15"/>
  <c r="P145" i="15"/>
  <c r="J145" i="15" s="1"/>
  <c r="Q156" i="15"/>
  <c r="L156" i="15" s="1"/>
  <c r="Q74" i="15"/>
  <c r="L74" i="15" s="1"/>
  <c r="P8" i="15"/>
  <c r="J8" i="15" s="1"/>
  <c r="P80" i="15"/>
  <c r="J80" i="15" s="1"/>
  <c r="Q500" i="15"/>
  <c r="L500" i="15" s="1"/>
  <c r="P445" i="15"/>
  <c r="Q447" i="15"/>
  <c r="Q522" i="15"/>
  <c r="L522" i="15" s="1"/>
  <c r="L519" i="15" s="1"/>
  <c r="P364" i="15"/>
  <c r="J364" i="15" s="1"/>
  <c r="Q392" i="15"/>
  <c r="L392" i="15" s="1"/>
  <c r="P491" i="15"/>
  <c r="J491" i="15" s="1"/>
  <c r="P462" i="15"/>
  <c r="J462" i="15" s="1"/>
  <c r="P359" i="15"/>
  <c r="J359" i="15" s="1"/>
  <c r="Q267" i="15"/>
  <c r="P131" i="15"/>
  <c r="J131" i="15" s="1"/>
  <c r="P301" i="15"/>
  <c r="P177" i="15"/>
  <c r="J177" i="15" s="1"/>
  <c r="Q181" i="15"/>
  <c r="Q132" i="15"/>
  <c r="L132" i="15" s="1"/>
  <c r="Q81" i="15"/>
  <c r="L81" i="15" s="1"/>
  <c r="P41" i="15"/>
  <c r="P63" i="15"/>
  <c r="J63" i="15" s="1"/>
  <c r="P11" i="15"/>
  <c r="P227" i="15"/>
  <c r="J227" i="15" s="1"/>
  <c r="P210" i="15"/>
  <c r="J210" i="15" s="1"/>
  <c r="P89" i="15"/>
  <c r="J89" i="15" s="1"/>
  <c r="Q174" i="15"/>
  <c r="L174" i="15" s="1"/>
  <c r="Q64" i="15"/>
  <c r="L64" i="15" s="1"/>
  <c r="P196" i="15"/>
  <c r="P182" i="15"/>
  <c r="J182" i="15" s="1"/>
  <c r="P112" i="15"/>
  <c r="P15" i="15"/>
  <c r="P162" i="15"/>
  <c r="J162" i="15" s="1"/>
  <c r="Q250" i="15"/>
  <c r="L250" i="15" s="1"/>
  <c r="P501" i="15"/>
  <c r="J501" i="15" s="1"/>
  <c r="P441" i="15"/>
  <c r="J441" i="15" s="1"/>
  <c r="P513" i="15"/>
  <c r="Q359" i="15"/>
  <c r="L359" i="15" s="1"/>
  <c r="Q381" i="15"/>
  <c r="P489" i="15"/>
  <c r="Q454" i="15"/>
  <c r="L454" i="15" s="1"/>
  <c r="P352" i="15"/>
  <c r="J352" i="15" s="1"/>
  <c r="Q262" i="15"/>
  <c r="Q124" i="15"/>
  <c r="L124" i="15" s="1"/>
  <c r="P295" i="15"/>
  <c r="J295" i="15" s="1"/>
  <c r="P172" i="15"/>
  <c r="J172" i="15" s="1"/>
  <c r="P158" i="15"/>
  <c r="J158" i="15" s="1"/>
  <c r="P114" i="15"/>
  <c r="J114" i="15" s="1"/>
  <c r="P65" i="15"/>
  <c r="J65" i="15" s="1"/>
  <c r="Q20" i="15"/>
  <c r="Q42" i="15"/>
  <c r="Q284" i="15"/>
  <c r="L284" i="15" s="1"/>
  <c r="P222" i="15"/>
  <c r="P157" i="15"/>
  <c r="J157" i="15" s="1"/>
  <c r="Q87" i="15"/>
  <c r="L87" i="15" s="1"/>
  <c r="Q100" i="15"/>
  <c r="L100" i="15" s="1"/>
  <c r="Q67" i="15"/>
  <c r="L67" i="15" s="1"/>
  <c r="Q30" i="15"/>
  <c r="Q243" i="15"/>
  <c r="L243" i="15" s="1"/>
  <c r="Q116" i="15"/>
  <c r="L116" i="15" s="1"/>
  <c r="P27" i="15"/>
  <c r="J27" i="15" s="1"/>
  <c r="P250" i="15"/>
  <c r="J250" i="15" s="1"/>
  <c r="P136" i="15"/>
  <c r="J136" i="15" s="1"/>
  <c r="P314" i="15"/>
  <c r="J314" i="15" s="1"/>
  <c r="Q13" i="15"/>
  <c r="Q112" i="15"/>
  <c r="P58" i="15"/>
  <c r="J58" i="15" s="1"/>
  <c r="Q273" i="15"/>
  <c r="P113" i="15"/>
  <c r="Q118" i="15"/>
  <c r="L118" i="15" s="1"/>
  <c r="Q45" i="15"/>
  <c r="Q360" i="15"/>
  <c r="Q366" i="15"/>
  <c r="L366" i="15" s="1"/>
  <c r="P439" i="15"/>
  <c r="J439" i="15" s="1"/>
  <c r="Q553" i="15"/>
  <c r="Q573" i="15"/>
  <c r="L573" i="15" s="1"/>
  <c r="Q419" i="15"/>
  <c r="L419" i="15" s="1"/>
  <c r="Q375" i="15"/>
  <c r="P275" i="15"/>
  <c r="P190" i="15"/>
  <c r="J190" i="15" s="1"/>
  <c r="Q365" i="15"/>
  <c r="L365" i="15" s="1"/>
  <c r="Q219" i="15"/>
  <c r="Q459" i="15"/>
  <c r="L459" i="15" s="1"/>
  <c r="Q130" i="15"/>
  <c r="L130" i="15" s="1"/>
  <c r="P107" i="15"/>
  <c r="J107" i="15" s="1"/>
  <c r="Q58" i="15"/>
  <c r="L58" i="15" s="1"/>
  <c r="Q309" i="15"/>
  <c r="Q36" i="15"/>
  <c r="L36" i="15" s="1"/>
  <c r="Q241" i="15"/>
  <c r="Q210" i="15"/>
  <c r="L210" i="15" s="1"/>
  <c r="Q150" i="15"/>
  <c r="L150" i="15" s="1"/>
  <c r="P85" i="15"/>
  <c r="Q71" i="15"/>
  <c r="L71" i="15" s="1"/>
  <c r="P30" i="15"/>
  <c r="Q52" i="15"/>
  <c r="Q10" i="15"/>
  <c r="L10" i="15" s="1"/>
  <c r="P133" i="15"/>
  <c r="J133" i="15" s="1"/>
  <c r="P45" i="15"/>
  <c r="P187" i="15"/>
  <c r="Q516" i="15"/>
  <c r="L516" i="15" s="1"/>
  <c r="Q255" i="15"/>
  <c r="L255" i="15" s="1"/>
  <c r="P361" i="15"/>
  <c r="Q431" i="15"/>
  <c r="L431" i="15" s="1"/>
  <c r="P550" i="15"/>
  <c r="J550" i="15" s="1"/>
  <c r="Q558" i="15"/>
  <c r="L558" i="15" s="1"/>
  <c r="P416" i="15"/>
  <c r="Q372" i="15"/>
  <c r="Q271" i="15"/>
  <c r="L271" i="15" s="1"/>
  <c r="Q182" i="15"/>
  <c r="L182" i="15" s="1"/>
  <c r="P355" i="15"/>
  <c r="J355" i="15" s="1"/>
  <c r="Q212" i="15"/>
  <c r="L212" i="15" s="1"/>
  <c r="P421" i="15"/>
  <c r="J421" i="15" s="1"/>
  <c r="P128" i="15"/>
  <c r="J128" i="15" s="1"/>
  <c r="Q101" i="15"/>
  <c r="L101" i="15" s="1"/>
  <c r="P55" i="15"/>
  <c r="Q276" i="15"/>
  <c r="Q24" i="15"/>
  <c r="L24" i="15" s="1"/>
  <c r="P235" i="15"/>
  <c r="J235" i="15" s="1"/>
  <c r="P205" i="15"/>
  <c r="J205" i="15" s="1"/>
  <c r="P141" i="15"/>
  <c r="P73" i="15"/>
  <c r="J73" i="15" s="1"/>
  <c r="P76" i="15"/>
  <c r="J76" i="15" s="1"/>
  <c r="P52" i="15"/>
  <c r="P59" i="15"/>
  <c r="J59" i="15" s="1"/>
  <c r="Q39" i="15"/>
  <c r="Q160" i="15"/>
  <c r="L160" i="15" s="1"/>
  <c r="Q86" i="15"/>
  <c r="L86" i="15" s="1"/>
  <c r="P167" i="15"/>
  <c r="Q377" i="15"/>
  <c r="Q170" i="15"/>
  <c r="L170" i="15" s="1"/>
  <c r="Q108" i="15"/>
  <c r="L108" i="15" s="1"/>
  <c r="Q103" i="15"/>
  <c r="L103" i="15" s="1"/>
  <c r="P51" i="15"/>
  <c r="P576" i="15"/>
  <c r="J576" i="15" s="1"/>
  <c r="Q374" i="15"/>
  <c r="Q476" i="15"/>
  <c r="P502" i="15"/>
  <c r="J502" i="15" s="1"/>
  <c r="P566" i="15"/>
  <c r="J566" i="15" s="1"/>
  <c r="P323" i="15"/>
  <c r="Q383" i="15"/>
  <c r="L383" i="15" s="1"/>
  <c r="P377" i="15"/>
  <c r="P278" i="15"/>
  <c r="P154" i="15"/>
  <c r="J154" i="15" s="1"/>
  <c r="P291" i="15"/>
  <c r="P103" i="15"/>
  <c r="J103" i="15" s="1"/>
  <c r="P44" i="15"/>
  <c r="P16" i="15"/>
  <c r="J16" i="15" s="1"/>
  <c r="P197" i="15"/>
  <c r="J197" i="15" s="1"/>
  <c r="Q113" i="15"/>
  <c r="Q229" i="15"/>
  <c r="L229" i="15" s="1"/>
  <c r="Q186" i="15"/>
  <c r="P127" i="15"/>
  <c r="J127" i="15" s="1"/>
  <c r="Q66" i="15"/>
  <c r="L66" i="15" s="1"/>
  <c r="Q96" i="15"/>
  <c r="L96" i="15" s="1"/>
  <c r="P62" i="15"/>
  <c r="J62" i="15" s="1"/>
  <c r="Q62" i="15"/>
  <c r="L62" i="15" s="1"/>
  <c r="P57" i="15"/>
  <c r="P84" i="15"/>
  <c r="P10" i="15"/>
  <c r="J10" i="15" s="1"/>
  <c r="Q512" i="15"/>
  <c r="P238" i="15"/>
  <c r="Q57" i="15"/>
  <c r="P64" i="15"/>
  <c r="J64" i="15" s="1"/>
  <c r="P574" i="15"/>
  <c r="J574" i="15" s="1"/>
  <c r="P371" i="15"/>
  <c r="Q469" i="15"/>
  <c r="L469" i="15" s="1"/>
  <c r="P500" i="15"/>
  <c r="J500" i="15" s="1"/>
  <c r="P564" i="15"/>
  <c r="J564" i="15" s="1"/>
  <c r="P316" i="15"/>
  <c r="Q367" i="15"/>
  <c r="P363" i="15"/>
  <c r="J363" i="15" s="1"/>
  <c r="Q272" i="15"/>
  <c r="L272" i="15" s="1"/>
  <c r="Q147" i="15"/>
  <c r="L147" i="15" s="1"/>
  <c r="Q285" i="15"/>
  <c r="L285" i="15" s="1"/>
  <c r="Q82" i="15"/>
  <c r="P28" i="15"/>
  <c r="J28" i="15" s="1"/>
  <c r="Q61" i="15"/>
  <c r="L61" i="15" s="1"/>
  <c r="P170" i="15"/>
  <c r="J170" i="15" s="1"/>
  <c r="Q288" i="15"/>
  <c r="L288" i="15" s="1"/>
  <c r="Q224" i="15"/>
  <c r="L224" i="15" s="1"/>
  <c r="P164" i="15"/>
  <c r="J164" i="15" s="1"/>
  <c r="P125" i="15"/>
  <c r="J125" i="15" s="1"/>
  <c r="P61" i="15"/>
  <c r="J61" i="15" s="1"/>
  <c r="P118" i="15"/>
  <c r="J118" i="15" s="1"/>
  <c r="Q76" i="15"/>
  <c r="L76" i="15" s="1"/>
  <c r="Q83" i="15"/>
  <c r="P111" i="15"/>
  <c r="Q14" i="15"/>
  <c r="P39" i="15"/>
  <c r="P419" i="15"/>
  <c r="J419" i="15" s="1"/>
  <c r="P446" i="15"/>
  <c r="P49" i="15"/>
  <c r="P122" i="15"/>
  <c r="J122" i="15" s="1"/>
  <c r="P19" i="15"/>
  <c r="Q513" i="15"/>
  <c r="Q567" i="15"/>
  <c r="L567" i="15" s="1"/>
  <c r="Q407" i="15"/>
  <c r="P448" i="15"/>
  <c r="J448" i="15" s="1"/>
  <c r="P504" i="15"/>
  <c r="Q249" i="15"/>
  <c r="L249" i="15" s="1"/>
  <c r="Q274" i="15"/>
  <c r="P325" i="15"/>
  <c r="J325" i="15" s="1"/>
  <c r="P223" i="15"/>
  <c r="J223" i="15" s="1"/>
  <c r="Q552" i="15"/>
  <c r="P332" i="15"/>
  <c r="J332" i="15" s="1"/>
  <c r="Q72" i="15"/>
  <c r="L72" i="15" s="1"/>
  <c r="P23" i="15"/>
  <c r="P54" i="15"/>
  <c r="P155" i="15"/>
  <c r="J155" i="15" s="1"/>
  <c r="Q275" i="15"/>
  <c r="Q218" i="15"/>
  <c r="Q157" i="15"/>
  <c r="L157" i="15" s="1"/>
  <c r="P121" i="15"/>
  <c r="J121" i="15" s="1"/>
  <c r="Q53" i="15"/>
  <c r="Q128" i="15"/>
  <c r="L128" i="15" s="1"/>
  <c r="P83" i="15"/>
  <c r="Q88" i="15"/>
  <c r="L88" i="15" s="1"/>
  <c r="P116" i="15"/>
  <c r="J116" i="15" s="1"/>
  <c r="Q40" i="15"/>
  <c r="Q56" i="15"/>
  <c r="P381" i="15"/>
  <c r="P175" i="15"/>
  <c r="J175" i="15" s="1"/>
  <c r="P91" i="15"/>
  <c r="J91" i="15" s="1"/>
  <c r="Q258" i="15"/>
  <c r="L258" i="15" s="1"/>
  <c r="Q34" i="15"/>
  <c r="L34" i="15" s="1"/>
  <c r="P20" i="15"/>
  <c r="P40" i="15"/>
  <c r="Q562" i="15"/>
  <c r="P511" i="15"/>
  <c r="Q269" i="15"/>
  <c r="P77" i="15"/>
  <c r="J77" i="15" s="1"/>
  <c r="P230" i="15"/>
  <c r="P135" i="15"/>
  <c r="J135" i="15" s="1"/>
  <c r="Q25" i="15"/>
  <c r="L25" i="15" s="1"/>
  <c r="P493" i="15"/>
  <c r="Q565" i="15"/>
  <c r="L565" i="15" s="1"/>
  <c r="P385" i="15"/>
  <c r="J385" i="15" s="1"/>
  <c r="Q440" i="15"/>
  <c r="L440" i="15" s="1"/>
  <c r="P494" i="15"/>
  <c r="P243" i="15"/>
  <c r="J243" i="15" s="1"/>
  <c r="P271" i="15"/>
  <c r="J271" i="15" s="1"/>
  <c r="Q319" i="15"/>
  <c r="P214" i="15"/>
  <c r="J214" i="15" s="1"/>
  <c r="P543" i="15"/>
  <c r="J543" i="15" s="1"/>
  <c r="Q326" i="15"/>
  <c r="L326" i="15" s="1"/>
  <c r="P67" i="15"/>
  <c r="J67" i="15" s="1"/>
  <c r="Q16" i="15"/>
  <c r="L16" i="15" s="1"/>
  <c r="P48" i="15"/>
  <c r="Q148" i="15"/>
  <c r="L148" i="15" s="1"/>
  <c r="Q233" i="15"/>
  <c r="Q84" i="15"/>
  <c r="Q141" i="15"/>
  <c r="Q119" i="15"/>
  <c r="L119" i="15" s="1"/>
  <c r="Q47" i="15"/>
  <c r="P173" i="15"/>
  <c r="J173" i="15" s="1"/>
  <c r="P94" i="15"/>
  <c r="J94" i="15" s="1"/>
  <c r="Q94" i="15"/>
  <c r="L94" i="15" s="1"/>
  <c r="P14" i="15"/>
  <c r="P71" i="15"/>
  <c r="J71" i="15" s="1"/>
  <c r="Q8" i="15"/>
  <c r="L8" i="15" s="1"/>
  <c r="Q557" i="15"/>
  <c r="L557" i="15" s="1"/>
  <c r="Q203" i="15"/>
  <c r="Q29" i="15"/>
  <c r="P561" i="15"/>
  <c r="Q425" i="15"/>
  <c r="Q518" i="15"/>
  <c r="Q502" i="15"/>
  <c r="L502" i="15" s="1"/>
  <c r="Q389" i="15"/>
  <c r="L389" i="15" s="1"/>
  <c r="P430" i="15"/>
  <c r="J430" i="15" s="1"/>
  <c r="Q166" i="15"/>
  <c r="Q190" i="15"/>
  <c r="L190" i="15" s="1"/>
  <c r="Q256" i="15"/>
  <c r="L256" i="15" s="1"/>
  <c r="P139" i="15"/>
  <c r="Q317" i="15"/>
  <c r="P217" i="15"/>
  <c r="Q28" i="15"/>
  <c r="L28" i="15" s="1"/>
  <c r="P200" i="15"/>
  <c r="J200" i="15" s="1"/>
  <c r="Q140" i="15"/>
  <c r="Q77" i="15"/>
  <c r="L77" i="15" s="1"/>
  <c r="Q123" i="15"/>
  <c r="L123" i="15" s="1"/>
  <c r="Q80" i="15"/>
  <c r="L80" i="15" s="1"/>
  <c r="P265" i="15"/>
  <c r="J265" i="15" s="1"/>
  <c r="P115" i="15"/>
  <c r="J115" i="15" s="1"/>
  <c r="Q41" i="15"/>
  <c r="Q192" i="15"/>
  <c r="L192" i="15" s="1"/>
  <c r="Q105" i="15"/>
  <c r="L105" i="15" s="1"/>
  <c r="P152" i="15"/>
  <c r="J152" i="15" s="1"/>
  <c r="P17" i="15"/>
  <c r="J17" i="15" s="1"/>
  <c r="Q209" i="15"/>
  <c r="L209" i="15" s="1"/>
  <c r="Q15" i="15"/>
  <c r="P422" i="15"/>
  <c r="J422" i="15" s="1"/>
  <c r="P100" i="15"/>
  <c r="J100" i="15" s="1"/>
  <c r="Q353" i="15"/>
  <c r="Q184" i="15"/>
  <c r="L184" i="15" s="1"/>
  <c r="P108" i="15"/>
  <c r="J108" i="15" s="1"/>
  <c r="P31" i="15"/>
  <c r="P69" i="15"/>
  <c r="J69" i="15" s="1"/>
  <c r="X50" i="13"/>
  <c r="X7" i="13"/>
  <c r="L31" i="15" l="1"/>
  <c r="L21" i="15"/>
  <c r="L231" i="15"/>
  <c r="L427" i="15"/>
  <c r="L194" i="15"/>
  <c r="L268" i="15"/>
  <c r="L456" i="15"/>
  <c r="L512" i="15"/>
  <c r="L407" i="15"/>
  <c r="L487" i="15"/>
  <c r="L13" i="15"/>
  <c r="L83" i="15"/>
  <c r="L220" i="15"/>
  <c r="L302" i="15"/>
  <c r="L187" i="15"/>
  <c r="L553" i="15"/>
  <c r="L245" i="15"/>
  <c r="L252" i="15"/>
  <c r="L416" i="15"/>
  <c r="L525" i="15"/>
  <c r="L309" i="15"/>
  <c r="L261" i="15"/>
  <c r="L380" i="15"/>
  <c r="L570" i="15"/>
  <c r="L277" i="15"/>
  <c r="L202" i="15"/>
  <c r="L479" i="15"/>
  <c r="L4" i="15"/>
  <c r="L55" i="15"/>
  <c r="L179" i="15"/>
  <c r="L445" i="15"/>
  <c r="L465" i="15"/>
  <c r="L536" i="15"/>
  <c r="L239" i="15"/>
  <c r="L546" i="15"/>
  <c r="L139" i="15"/>
  <c r="L322" i="15"/>
  <c r="L560" i="15"/>
  <c r="L167" i="15"/>
  <c r="L436" i="15"/>
  <c r="L494" i="15"/>
  <c r="L111" i="15"/>
  <c r="S21" i="2"/>
  <c r="F21" i="2" s="1"/>
  <c r="T21" i="2"/>
  <c r="G21" i="2" s="1"/>
  <c r="S22" i="2"/>
  <c r="F22" i="2" s="1"/>
  <c r="T22" i="2"/>
  <c r="G22" i="2" s="1"/>
  <c r="S23" i="2"/>
  <c r="F23" i="2" s="1"/>
  <c r="T23" i="2"/>
  <c r="G23" i="2" s="1"/>
  <c r="S24" i="2"/>
  <c r="F24" i="2" s="1"/>
  <c r="T24" i="2"/>
  <c r="G24" i="2" s="1"/>
  <c r="S25" i="2"/>
  <c r="F25" i="2" s="1"/>
  <c r="T25" i="2"/>
  <c r="G25" i="2" s="1"/>
  <c r="S26" i="2"/>
  <c r="F26" i="2" s="1"/>
  <c r="T26" i="2"/>
  <c r="G26" i="2" s="1"/>
  <c r="S27" i="2"/>
  <c r="F27" i="2" s="1"/>
  <c r="T27" i="2"/>
  <c r="G27" i="2" s="1"/>
  <c r="S28" i="2"/>
  <c r="T28" i="2"/>
  <c r="G28" i="2" s="1"/>
  <c r="T20" i="2"/>
  <c r="G20" i="2" s="1"/>
  <c r="S20" i="2"/>
  <c r="F20" i="2" s="1"/>
  <c r="M15" i="1"/>
  <c r="G21" i="1"/>
  <c r="G27" i="1"/>
  <c r="I27" i="1"/>
  <c r="H30" i="1"/>
  <c r="AJ9" i="1"/>
  <c r="E9" i="1" s="1"/>
  <c r="AK9" i="1"/>
  <c r="F9" i="1" s="1"/>
  <c r="AL9" i="1"/>
  <c r="G9" i="1" s="1"/>
  <c r="AM9" i="1"/>
  <c r="H9" i="1" s="1"/>
  <c r="AN9" i="1"/>
  <c r="I9" i="1" s="1"/>
  <c r="AO9" i="1"/>
  <c r="J9" i="1" s="1"/>
  <c r="AP9" i="1"/>
  <c r="K9" i="1" s="1"/>
  <c r="AQ9" i="1"/>
  <c r="L9" i="1" s="1"/>
  <c r="AR9" i="1"/>
  <c r="M9" i="1" s="1"/>
  <c r="AS9" i="1"/>
  <c r="N9" i="1" s="1"/>
  <c r="AT9" i="1"/>
  <c r="O9" i="1" s="1"/>
  <c r="AU9" i="1"/>
  <c r="AV9" i="1"/>
  <c r="AJ10" i="1"/>
  <c r="AK10" i="1"/>
  <c r="AL10" i="1"/>
  <c r="AM10" i="1"/>
  <c r="AN10" i="1"/>
  <c r="AO10" i="1"/>
  <c r="AP10" i="1"/>
  <c r="AQ10" i="1"/>
  <c r="AR10" i="1"/>
  <c r="AS10" i="1"/>
  <c r="AT10" i="1"/>
  <c r="AU10" i="1"/>
  <c r="AV10" i="1"/>
  <c r="AJ11" i="1"/>
  <c r="AK11" i="1"/>
  <c r="AL11" i="1"/>
  <c r="AM11" i="1"/>
  <c r="AN11" i="1"/>
  <c r="AO11" i="1"/>
  <c r="AP11" i="1"/>
  <c r="AQ11" i="1"/>
  <c r="AR11" i="1"/>
  <c r="AS11" i="1"/>
  <c r="AT11" i="1"/>
  <c r="AU11" i="1"/>
  <c r="AV11" i="1"/>
  <c r="Q11" i="1" s="1"/>
  <c r="AJ12" i="1"/>
  <c r="E12" i="1" s="1"/>
  <c r="AK12" i="1"/>
  <c r="F12" i="1" s="1"/>
  <c r="AL12" i="1"/>
  <c r="G12" i="1" s="1"/>
  <c r="AM12" i="1"/>
  <c r="H12" i="1" s="1"/>
  <c r="AN12" i="1"/>
  <c r="I12" i="1" s="1"/>
  <c r="AO12" i="1"/>
  <c r="J12" i="1" s="1"/>
  <c r="AP12" i="1"/>
  <c r="K12" i="1" s="1"/>
  <c r="AQ12" i="1"/>
  <c r="L12" i="1" s="1"/>
  <c r="AR12" i="1"/>
  <c r="M12" i="1" s="1"/>
  <c r="AS12" i="1"/>
  <c r="N12" i="1" s="1"/>
  <c r="AT12" i="1"/>
  <c r="O12" i="1" s="1"/>
  <c r="AU12" i="1"/>
  <c r="AV12" i="1"/>
  <c r="AJ13" i="1"/>
  <c r="AK13" i="1"/>
  <c r="AL13" i="1"/>
  <c r="AM13" i="1"/>
  <c r="AN13" i="1"/>
  <c r="AO13" i="1"/>
  <c r="AP13" i="1"/>
  <c r="AQ13" i="1"/>
  <c r="AR13" i="1"/>
  <c r="AS13" i="1"/>
  <c r="AT13" i="1"/>
  <c r="AU13" i="1"/>
  <c r="AV13" i="1"/>
  <c r="AJ14" i="1"/>
  <c r="AK14" i="1"/>
  <c r="AL14" i="1"/>
  <c r="AM14" i="1"/>
  <c r="AN14" i="1"/>
  <c r="AO14" i="1"/>
  <c r="AP14" i="1"/>
  <c r="AQ14" i="1"/>
  <c r="AR14" i="1"/>
  <c r="AS14" i="1"/>
  <c r="AT14" i="1"/>
  <c r="AU14" i="1"/>
  <c r="AV14" i="1"/>
  <c r="Q14" i="1" s="1"/>
  <c r="AJ15" i="1"/>
  <c r="E15" i="1" s="1"/>
  <c r="AK15" i="1"/>
  <c r="F15" i="1" s="1"/>
  <c r="AL15" i="1"/>
  <c r="G15" i="1" s="1"/>
  <c r="AM15" i="1"/>
  <c r="H15" i="1" s="1"/>
  <c r="AN15" i="1"/>
  <c r="I15" i="1" s="1"/>
  <c r="AO15" i="1"/>
  <c r="J15" i="1" s="1"/>
  <c r="AP15" i="1"/>
  <c r="K15" i="1" s="1"/>
  <c r="AQ15" i="1"/>
  <c r="L15" i="1" s="1"/>
  <c r="AR15" i="1"/>
  <c r="AS15" i="1"/>
  <c r="N15" i="1" s="1"/>
  <c r="AT15" i="1"/>
  <c r="O15" i="1" s="1"/>
  <c r="AU15" i="1"/>
  <c r="AV15" i="1"/>
  <c r="AJ16" i="1"/>
  <c r="AK16" i="1"/>
  <c r="AL16" i="1"/>
  <c r="AM16" i="1"/>
  <c r="AN16" i="1"/>
  <c r="AO16" i="1"/>
  <c r="AP16" i="1"/>
  <c r="AQ16" i="1"/>
  <c r="AR16" i="1"/>
  <c r="AS16" i="1"/>
  <c r="AT16" i="1"/>
  <c r="AU16" i="1"/>
  <c r="AV16" i="1"/>
  <c r="AJ17" i="1"/>
  <c r="AK17" i="1"/>
  <c r="AL17" i="1"/>
  <c r="AM17" i="1"/>
  <c r="AN17" i="1"/>
  <c r="AO17" i="1"/>
  <c r="AP17" i="1"/>
  <c r="AQ17" i="1"/>
  <c r="AR17" i="1"/>
  <c r="AS17" i="1"/>
  <c r="AT17" i="1"/>
  <c r="AU17" i="1"/>
  <c r="AV17" i="1"/>
  <c r="Q17" i="1" s="1"/>
  <c r="AJ18" i="1"/>
  <c r="E18" i="1" s="1"/>
  <c r="AK18" i="1"/>
  <c r="F18" i="1" s="1"/>
  <c r="AL18" i="1"/>
  <c r="G18" i="1" s="1"/>
  <c r="AM18" i="1"/>
  <c r="H18" i="1" s="1"/>
  <c r="AN18" i="1"/>
  <c r="I18" i="1" s="1"/>
  <c r="AO18" i="1"/>
  <c r="J18" i="1" s="1"/>
  <c r="AP18" i="1"/>
  <c r="K18" i="1" s="1"/>
  <c r="AQ18" i="1"/>
  <c r="L18" i="1" s="1"/>
  <c r="AR18" i="1"/>
  <c r="M18" i="1" s="1"/>
  <c r="AS18" i="1"/>
  <c r="N18" i="1" s="1"/>
  <c r="AT18" i="1"/>
  <c r="O18" i="1" s="1"/>
  <c r="AU18" i="1"/>
  <c r="AV18" i="1"/>
  <c r="AJ19" i="1"/>
  <c r="AK19" i="1"/>
  <c r="AL19" i="1"/>
  <c r="AM19" i="1"/>
  <c r="AN19" i="1"/>
  <c r="AO19" i="1"/>
  <c r="AP19" i="1"/>
  <c r="AQ19" i="1"/>
  <c r="AR19" i="1"/>
  <c r="AS19" i="1"/>
  <c r="AT19" i="1"/>
  <c r="AU19" i="1"/>
  <c r="AV19" i="1"/>
  <c r="AJ20" i="1"/>
  <c r="AK20" i="1"/>
  <c r="AL20" i="1"/>
  <c r="AM20" i="1"/>
  <c r="AN20" i="1"/>
  <c r="AO20" i="1"/>
  <c r="AP20" i="1"/>
  <c r="AQ20" i="1"/>
  <c r="AR20" i="1"/>
  <c r="AS20" i="1"/>
  <c r="AT20" i="1"/>
  <c r="AU20" i="1"/>
  <c r="AV20" i="1"/>
  <c r="Q20" i="1" s="1"/>
  <c r="AJ21" i="1"/>
  <c r="E21" i="1" s="1"/>
  <c r="AK21" i="1"/>
  <c r="F21" i="1" s="1"/>
  <c r="AL21" i="1"/>
  <c r="AM21" i="1"/>
  <c r="H21" i="1" s="1"/>
  <c r="AN21" i="1"/>
  <c r="I21" i="1" s="1"/>
  <c r="AO21" i="1"/>
  <c r="J21" i="1" s="1"/>
  <c r="AP21" i="1"/>
  <c r="K21" i="1" s="1"/>
  <c r="AQ21" i="1"/>
  <c r="L21" i="1" s="1"/>
  <c r="AR21" i="1"/>
  <c r="M21" i="1" s="1"/>
  <c r="AS21" i="1"/>
  <c r="N21" i="1" s="1"/>
  <c r="AT21" i="1"/>
  <c r="O21" i="1" s="1"/>
  <c r="AU21" i="1"/>
  <c r="AV21" i="1"/>
  <c r="AJ22" i="1"/>
  <c r="AK22" i="1"/>
  <c r="AL22" i="1"/>
  <c r="AM22" i="1"/>
  <c r="AN22" i="1"/>
  <c r="AO22" i="1"/>
  <c r="AP22" i="1"/>
  <c r="AQ22" i="1"/>
  <c r="AR22" i="1"/>
  <c r="AS22" i="1"/>
  <c r="AT22" i="1"/>
  <c r="AU22" i="1"/>
  <c r="AV22" i="1"/>
  <c r="AJ23" i="1"/>
  <c r="AK23" i="1"/>
  <c r="AL23" i="1"/>
  <c r="AM23" i="1"/>
  <c r="AN23" i="1"/>
  <c r="AO23" i="1"/>
  <c r="AP23" i="1"/>
  <c r="AQ23" i="1"/>
  <c r="AR23" i="1"/>
  <c r="AS23" i="1"/>
  <c r="AT23" i="1"/>
  <c r="AU23" i="1"/>
  <c r="AV23" i="1"/>
  <c r="Q23" i="1" s="1"/>
  <c r="AJ24" i="1"/>
  <c r="E24" i="1" s="1"/>
  <c r="AK24" i="1"/>
  <c r="F24" i="1" s="1"/>
  <c r="AL24" i="1"/>
  <c r="G24" i="1" s="1"/>
  <c r="AM24" i="1"/>
  <c r="H24" i="1" s="1"/>
  <c r="AN24" i="1"/>
  <c r="I24" i="1" s="1"/>
  <c r="AO24" i="1"/>
  <c r="J24" i="1" s="1"/>
  <c r="AP24" i="1"/>
  <c r="K24" i="1" s="1"/>
  <c r="AQ24" i="1"/>
  <c r="L24" i="1" s="1"/>
  <c r="AR24" i="1"/>
  <c r="M24" i="1" s="1"/>
  <c r="AS24" i="1"/>
  <c r="N24" i="1" s="1"/>
  <c r="AT24" i="1"/>
  <c r="O24" i="1" s="1"/>
  <c r="AU24" i="1"/>
  <c r="AV24" i="1"/>
  <c r="AJ25" i="1"/>
  <c r="AK25" i="1"/>
  <c r="AL25" i="1"/>
  <c r="AM25" i="1"/>
  <c r="AN25" i="1"/>
  <c r="AO25" i="1"/>
  <c r="AP25" i="1"/>
  <c r="AQ25" i="1"/>
  <c r="AR25" i="1"/>
  <c r="AS25" i="1"/>
  <c r="AT25" i="1"/>
  <c r="AU25" i="1"/>
  <c r="AV25" i="1"/>
  <c r="AJ26" i="1"/>
  <c r="AK26" i="1"/>
  <c r="AL26" i="1"/>
  <c r="AM26" i="1"/>
  <c r="AN26" i="1"/>
  <c r="AO26" i="1"/>
  <c r="AP26" i="1"/>
  <c r="AQ26" i="1"/>
  <c r="AR26" i="1"/>
  <c r="AS26" i="1"/>
  <c r="AT26" i="1"/>
  <c r="AU26" i="1"/>
  <c r="AV26" i="1"/>
  <c r="Q26" i="1" s="1"/>
  <c r="AJ27" i="1"/>
  <c r="E27" i="1" s="1"/>
  <c r="AK27" i="1"/>
  <c r="F27" i="1" s="1"/>
  <c r="AL27" i="1"/>
  <c r="AM27" i="1"/>
  <c r="H27" i="1" s="1"/>
  <c r="AN27" i="1"/>
  <c r="AO27" i="1"/>
  <c r="J27" i="1" s="1"/>
  <c r="AP27" i="1"/>
  <c r="K27" i="1" s="1"/>
  <c r="AQ27" i="1"/>
  <c r="L27" i="1" s="1"/>
  <c r="AR27" i="1"/>
  <c r="M27" i="1" s="1"/>
  <c r="AS27" i="1"/>
  <c r="N27" i="1" s="1"/>
  <c r="AT27" i="1"/>
  <c r="O27" i="1" s="1"/>
  <c r="AU27" i="1"/>
  <c r="AV27" i="1"/>
  <c r="AJ28" i="1"/>
  <c r="AK28" i="1"/>
  <c r="AL28" i="1"/>
  <c r="AM28" i="1"/>
  <c r="AN28" i="1"/>
  <c r="AO28" i="1"/>
  <c r="AP28" i="1"/>
  <c r="AQ28" i="1"/>
  <c r="AR28" i="1"/>
  <c r="AS28" i="1"/>
  <c r="AT28" i="1"/>
  <c r="AU28" i="1"/>
  <c r="AV28" i="1"/>
  <c r="AJ29" i="1"/>
  <c r="AK29" i="1"/>
  <c r="AL29" i="1"/>
  <c r="AM29" i="1"/>
  <c r="AN29" i="1"/>
  <c r="AO29" i="1"/>
  <c r="AP29" i="1"/>
  <c r="AQ29" i="1"/>
  <c r="AR29" i="1"/>
  <c r="AS29" i="1"/>
  <c r="AT29" i="1"/>
  <c r="AU29" i="1"/>
  <c r="AV29" i="1"/>
  <c r="Q29" i="1" s="1"/>
  <c r="AJ30" i="1"/>
  <c r="E30" i="1" s="1"/>
  <c r="AK30" i="1"/>
  <c r="F30" i="1" s="1"/>
  <c r="AL30" i="1"/>
  <c r="G30" i="1" s="1"/>
  <c r="AM30" i="1"/>
  <c r="AN30" i="1"/>
  <c r="I30" i="1" s="1"/>
  <c r="AO30" i="1"/>
  <c r="J30" i="1" s="1"/>
  <c r="AP30" i="1"/>
  <c r="K30" i="1" s="1"/>
  <c r="AQ30" i="1"/>
  <c r="L30" i="1" s="1"/>
  <c r="AR30" i="1"/>
  <c r="M30" i="1" s="1"/>
  <c r="AS30" i="1"/>
  <c r="N30" i="1" s="1"/>
  <c r="AT30" i="1"/>
  <c r="O30" i="1" s="1"/>
  <c r="AU30" i="1"/>
  <c r="AV30" i="1"/>
  <c r="AJ31" i="1"/>
  <c r="AK31" i="1"/>
  <c r="AL31" i="1"/>
  <c r="AM31" i="1"/>
  <c r="AN31" i="1"/>
  <c r="AO31" i="1"/>
  <c r="AP31" i="1"/>
  <c r="AQ31" i="1"/>
  <c r="AR31" i="1"/>
  <c r="AS31" i="1"/>
  <c r="AT31" i="1"/>
  <c r="AU31" i="1"/>
  <c r="AV31" i="1"/>
  <c r="AJ32" i="1"/>
  <c r="AK32" i="1"/>
  <c r="AL32" i="1"/>
  <c r="AM32" i="1"/>
  <c r="AN32" i="1"/>
  <c r="AO32" i="1"/>
  <c r="AP32" i="1"/>
  <c r="AQ32" i="1"/>
  <c r="AR32" i="1"/>
  <c r="AS32" i="1"/>
  <c r="AT32" i="1"/>
  <c r="AU32" i="1"/>
  <c r="AV32" i="1"/>
  <c r="AJ33" i="1"/>
  <c r="AK33" i="1"/>
  <c r="AL33" i="1"/>
  <c r="AM33" i="1"/>
  <c r="AN33" i="1"/>
  <c r="AO33" i="1"/>
  <c r="AP33" i="1"/>
  <c r="AQ33" i="1"/>
  <c r="AR33" i="1"/>
  <c r="AS33" i="1"/>
  <c r="AT33" i="1"/>
  <c r="AU33" i="1"/>
  <c r="AV33" i="1"/>
  <c r="AJ34" i="1"/>
  <c r="AK34" i="1"/>
  <c r="AL34" i="1"/>
  <c r="AM34" i="1"/>
  <c r="AN34" i="1"/>
  <c r="AO34" i="1"/>
  <c r="AP34" i="1"/>
  <c r="AQ34" i="1"/>
  <c r="AR34" i="1"/>
  <c r="AS34" i="1"/>
  <c r="AT34" i="1"/>
  <c r="AU34" i="1"/>
  <c r="AV34" i="1"/>
  <c r="AJ35" i="1"/>
  <c r="AK35" i="1"/>
  <c r="AL35" i="1"/>
  <c r="AM35" i="1"/>
  <c r="AN35" i="1"/>
  <c r="AO35" i="1"/>
  <c r="AP35" i="1"/>
  <c r="AQ35" i="1"/>
  <c r="AR35" i="1"/>
  <c r="AS35" i="1"/>
  <c r="AT35" i="1"/>
  <c r="AU35" i="1"/>
  <c r="AV35" i="1"/>
  <c r="AJ36" i="1"/>
  <c r="AK36" i="1"/>
  <c r="AL36" i="1"/>
  <c r="AM36" i="1"/>
  <c r="AN36" i="1"/>
  <c r="AO36" i="1"/>
  <c r="AP36" i="1"/>
  <c r="AQ36" i="1"/>
  <c r="AR36" i="1"/>
  <c r="AS36" i="1"/>
  <c r="AT36" i="1"/>
  <c r="AU36" i="1"/>
  <c r="AV36" i="1"/>
  <c r="AJ37" i="1"/>
  <c r="AK37" i="1"/>
  <c r="AL37" i="1"/>
  <c r="AM37" i="1"/>
  <c r="AN37" i="1"/>
  <c r="AO37" i="1"/>
  <c r="AP37" i="1"/>
  <c r="AQ37" i="1"/>
  <c r="AR37" i="1"/>
  <c r="AS37" i="1"/>
  <c r="AT37" i="1"/>
  <c r="AU37" i="1"/>
  <c r="AV37" i="1"/>
  <c r="AJ38" i="1"/>
  <c r="AK38" i="1"/>
  <c r="AL38" i="1"/>
  <c r="AM38" i="1"/>
  <c r="AN38" i="1"/>
  <c r="AO38" i="1"/>
  <c r="AP38" i="1"/>
  <c r="AQ38" i="1"/>
  <c r="AR38" i="1"/>
  <c r="AS38" i="1"/>
  <c r="AT38" i="1"/>
  <c r="AU38" i="1"/>
  <c r="AV38" i="1"/>
  <c r="AJ39" i="1"/>
  <c r="AK39" i="1"/>
  <c r="AL39" i="1"/>
  <c r="AM39" i="1"/>
  <c r="AN39" i="1"/>
  <c r="AO39" i="1"/>
  <c r="AP39" i="1"/>
  <c r="AQ39" i="1"/>
  <c r="AR39" i="1"/>
  <c r="AS39" i="1"/>
  <c r="AT39" i="1"/>
  <c r="AU39" i="1"/>
  <c r="AV39" i="1"/>
  <c r="AJ40" i="1"/>
  <c r="AK40" i="1"/>
  <c r="AL40" i="1"/>
  <c r="AM40" i="1"/>
  <c r="AN40" i="1"/>
  <c r="AO40" i="1"/>
  <c r="AP40" i="1"/>
  <c r="AQ40" i="1"/>
  <c r="AR40" i="1"/>
  <c r="AS40" i="1"/>
  <c r="AT40" i="1"/>
  <c r="AU40" i="1"/>
  <c r="AV40" i="1"/>
  <c r="AJ41" i="1"/>
  <c r="AK41" i="1"/>
  <c r="AL41" i="1"/>
  <c r="AM41" i="1"/>
  <c r="AN41" i="1"/>
  <c r="AO41" i="1"/>
  <c r="AP41" i="1"/>
  <c r="AQ41" i="1"/>
  <c r="AR41" i="1"/>
  <c r="AS41" i="1"/>
  <c r="AT41" i="1"/>
  <c r="AU41" i="1"/>
  <c r="AV41" i="1"/>
  <c r="AJ42" i="1"/>
  <c r="AK42" i="1"/>
  <c r="AL42" i="1"/>
  <c r="AM42" i="1"/>
  <c r="AN42" i="1"/>
  <c r="AO42" i="1"/>
  <c r="AP42" i="1"/>
  <c r="AQ42" i="1"/>
  <c r="AR42" i="1"/>
  <c r="AS42" i="1"/>
  <c r="AT42" i="1"/>
  <c r="AU42" i="1"/>
  <c r="AV42" i="1"/>
  <c r="Q42" i="1" s="1"/>
  <c r="AV8" i="1"/>
  <c r="Q8" i="1" s="1"/>
  <c r="AI8" i="1"/>
  <c r="AJ8" i="1"/>
  <c r="AK8" i="1"/>
  <c r="AL8" i="1"/>
  <c r="AM8" i="1"/>
  <c r="AN8" i="1"/>
  <c r="AO8" i="1"/>
  <c r="AP8" i="1"/>
  <c r="AQ8" i="1"/>
  <c r="AR8" i="1"/>
  <c r="AS8" i="1"/>
  <c r="AT8" i="1"/>
  <c r="AU8" i="1"/>
  <c r="AI10" i="1"/>
  <c r="AI11" i="1"/>
  <c r="AI12" i="1"/>
  <c r="D12" i="1" s="1"/>
  <c r="AI13" i="1"/>
  <c r="AI14" i="1"/>
  <c r="AI15" i="1"/>
  <c r="D15" i="1" s="1"/>
  <c r="AI16" i="1"/>
  <c r="AI17" i="1"/>
  <c r="AI18" i="1"/>
  <c r="D18" i="1" s="1"/>
  <c r="AI19" i="1"/>
  <c r="AI20" i="1"/>
  <c r="AI21" i="1"/>
  <c r="D21" i="1" s="1"/>
  <c r="AI22" i="1"/>
  <c r="AI23" i="1"/>
  <c r="AI24" i="1"/>
  <c r="D24" i="1" s="1"/>
  <c r="AI25" i="1"/>
  <c r="AI26" i="1"/>
  <c r="AI27" i="1"/>
  <c r="D27" i="1" s="1"/>
  <c r="AI28" i="1"/>
  <c r="AI29" i="1"/>
  <c r="AI30" i="1"/>
  <c r="D30" i="1" s="1"/>
  <c r="AI31" i="1"/>
  <c r="AI32" i="1"/>
  <c r="AI33" i="1"/>
  <c r="AI34" i="1"/>
  <c r="AI35" i="1"/>
  <c r="AI36" i="1"/>
  <c r="AI37" i="1"/>
  <c r="AI38" i="1"/>
  <c r="AI39" i="1"/>
  <c r="AI40" i="1"/>
  <c r="AI41" i="1"/>
  <c r="AI9" i="1"/>
  <c r="D9" i="1" s="1"/>
  <c r="E24" i="2"/>
  <c r="E20" i="2"/>
  <c r="E27" i="2"/>
  <c r="E26" i="2"/>
  <c r="E25" i="2"/>
  <c r="E23" i="2"/>
  <c r="E22" i="2"/>
  <c r="E21" i="2"/>
  <c r="G31" i="2" l="1"/>
  <c r="J16" i="2"/>
  <c r="J15" i="2"/>
  <c r="E14" i="2"/>
  <c r="G13" i="2"/>
  <c r="G12" i="2"/>
  <c r="G11" i="2"/>
  <c r="G10" i="2"/>
  <c r="B5" i="2"/>
  <c r="S29" i="1"/>
  <c r="C29" i="1"/>
  <c r="B29" i="1"/>
  <c r="S26" i="1"/>
  <c r="C26" i="1"/>
  <c r="B26" i="1"/>
  <c r="S23" i="1"/>
  <c r="C23" i="1"/>
  <c r="B23" i="1"/>
  <c r="S20" i="1"/>
  <c r="C20" i="1"/>
  <c r="B20" i="1"/>
  <c r="S17" i="1"/>
  <c r="C17" i="1"/>
  <c r="B17" i="1"/>
  <c r="S14" i="1"/>
  <c r="C14" i="1"/>
  <c r="B14" i="1"/>
  <c r="S11" i="1"/>
  <c r="C11" i="1"/>
  <c r="B11" i="1"/>
  <c r="S8" i="1"/>
  <c r="C8" i="1"/>
  <c r="B8" i="1"/>
  <c r="S12" i="1" l="1"/>
  <c r="T12" i="1" s="1"/>
  <c r="S15" i="1"/>
  <c r="T15" i="1" s="1"/>
  <c r="S9" i="1"/>
  <c r="S24" i="1" l="1"/>
  <c r="T24" i="1" s="1"/>
  <c r="S21" i="1"/>
  <c r="T21" i="1" s="1"/>
  <c r="S27" i="1"/>
  <c r="T27" i="1" s="1"/>
  <c r="T9" i="1"/>
  <c r="S18" i="1" l="1"/>
  <c r="T18" i="1" l="1"/>
  <c r="E28" i="2"/>
  <c r="G30" i="2" l="1"/>
  <c r="G32" i="2" s="1"/>
  <c r="H38" i="1" l="1"/>
  <c r="I38" i="1"/>
  <c r="G38" i="1"/>
  <c r="L38" i="1"/>
  <c r="F38" i="1"/>
  <c r="O38" i="1"/>
  <c r="M38" i="1"/>
  <c r="N38" i="1"/>
  <c r="J38" i="1"/>
  <c r="K38" i="1"/>
  <c r="E38" i="1"/>
  <c r="Q45" i="1" l="1"/>
  <c r="N39" i="1"/>
  <c r="M39" i="1"/>
  <c r="F39" i="1"/>
  <c r="L39" i="1"/>
  <c r="G39" i="1"/>
  <c r="I39" i="1"/>
  <c r="J39" i="1"/>
  <c r="O39" i="1"/>
  <c r="D38" i="1"/>
  <c r="S30" i="1"/>
  <c r="E39" i="1"/>
  <c r="K39" i="1"/>
  <c r="H39" i="1"/>
  <c r="S38" i="1" l="1"/>
  <c r="T38" i="1" s="1"/>
  <c r="T30" i="1"/>
  <c r="D40" i="1"/>
  <c r="E40" i="1" s="1"/>
  <c r="F40" i="1" s="1"/>
  <c r="G40" i="1" s="1"/>
  <c r="H40" i="1" s="1"/>
  <c r="I40" i="1" s="1"/>
  <c r="J40" i="1" s="1"/>
  <c r="K40" i="1" s="1"/>
  <c r="L40" i="1" s="1"/>
  <c r="M40" i="1" s="1"/>
  <c r="D39" i="1"/>
  <c r="D41" i="1" s="1"/>
  <c r="E41" i="1" s="1"/>
  <c r="F41" i="1" s="1"/>
  <c r="G41" i="1" s="1"/>
  <c r="H41" i="1" s="1"/>
  <c r="I41" i="1" s="1"/>
  <c r="J41" i="1" s="1"/>
  <c r="K41" i="1" s="1"/>
  <c r="L41" i="1" s="1"/>
  <c r="M41" i="1" s="1"/>
  <c r="N41" i="1" s="1"/>
  <c r="O41" i="1" s="1"/>
  <c r="O40" i="1" l="1"/>
  <c r="N40" i="1"/>
</calcChain>
</file>

<file path=xl/sharedStrings.xml><?xml version="1.0" encoding="utf-8"?>
<sst xmlns="http://schemas.openxmlformats.org/spreadsheetml/2006/main" count="1983" uniqueCount="373">
  <si>
    <t>MINISTÉRIO DA INTEGRAÇÃO E DO DESENVOLVIMENTO REGIONAL – MIDR</t>
  </si>
  <si>
    <t>DEPARTAMENTO NACIONAL DE OBRAS CONTRA AS SECAS - DNOCS</t>
  </si>
  <si>
    <t>DIRETORIA DE INFRAESTRUTURA HÍDRICA - DI</t>
  </si>
  <si>
    <t>(CRONOGRAMA FÍSICO / FINANCEIRO)</t>
  </si>
  <si>
    <t>ITEM</t>
  </si>
  <si>
    <t>DESCRIÇÃO</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</si>
  <si>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</si>
  <si>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</si>
  <si>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</si>
  <si>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</si>
  <si>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</si>
  <si>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</si>
  <si>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</si>
  <si>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</si>
  <si>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</si>
  <si>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</si>
  <si>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</si>
  <si>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</si>
  <si>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</si>
  <si>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</si>
  <si>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</si>
  <si>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</si>
  <si>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</si>
  <si>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</si>
  <si>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BDI SERV=</t>
  </si>
  <si>
    <t>HORA:</t>
  </si>
  <si>
    <t>BDI MAT=</t>
  </si>
  <si>
    <t>MÊS:</t>
  </si>
  <si>
    <t>PLANILHA ORÇAMENTÁRIA - RESUMO DO ORÇAMENTO</t>
  </si>
  <si>
    <t>ABRIL/2025</t>
  </si>
  <si>
    <t>ok</t>
  </si>
  <si>
    <t>BDI SERVIÇOS (%):</t>
  </si>
  <si>
    <t>SEINFRA/CE</t>
  </si>
  <si>
    <t>TABELA 28 / OUT-2023</t>
  </si>
  <si>
    <t>BDI MATERIAIS (%):</t>
  </si>
  <si>
    <t>SICRO/BR CONSULTORIA</t>
  </si>
  <si>
    <t>ES - HORA (%):</t>
  </si>
  <si>
    <t>ES - MÊS (%):</t>
  </si>
  <si>
    <t>Encargos Sociais Não Desonerados(%)</t>
  </si>
  <si>
    <t>PLANILHA RESUMIDA DO ITEM</t>
  </si>
  <si>
    <t>DISCRIMINAÇÃO</t>
  </si>
  <si>
    <t>UND</t>
  </si>
  <si>
    <t>QUANT</t>
  </si>
  <si>
    <t>UNITÁRIO</t>
  </si>
  <si>
    <t>TOTAL</t>
  </si>
  <si>
    <t>QUANTIDADE</t>
  </si>
  <si>
    <t>1.1</t>
  </si>
  <si>
    <t>Instalação de poço tubular com energização convencional e bomba de 3/4CV</t>
  </si>
  <si>
    <t>un</t>
  </si>
  <si>
    <t>POÇOS SOLAR</t>
  </si>
  <si>
    <t>1.2</t>
  </si>
  <si>
    <t>Instalação de poço tubular com energização convencional e bomba de 1,0CV</t>
  </si>
  <si>
    <t>POÇOS CONVENCIONAL</t>
  </si>
  <si>
    <t>1.3</t>
  </si>
  <si>
    <t>Instalação de poço tubular com energização convencional e bomba de 1,5CV</t>
  </si>
  <si>
    <t>1.4</t>
  </si>
  <si>
    <t>Instalação de poço tubular com energização convencional e bomba de 2,0CV</t>
  </si>
  <si>
    <t>2.1</t>
  </si>
  <si>
    <t>Instalação de poço tubular com sistema fotovoltaico e bomba de 3/4CV</t>
  </si>
  <si>
    <t>2.2</t>
  </si>
  <si>
    <t>Instalação de poço tubular com sistema fotovoltaico e bomba de 1,0CV</t>
  </si>
  <si>
    <t>2.3</t>
  </si>
  <si>
    <t>Instalação de poço tubular com sistema fotovoltaico e bomba de 1,5CV</t>
  </si>
  <si>
    <t>2.4</t>
  </si>
  <si>
    <t>Instalação de poço tubular com sistema fotovoltaico e bomba de 2,0CV</t>
  </si>
  <si>
    <t>TOTAL GERAL ESTIMADO</t>
  </si>
  <si>
    <t>-</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</si>
  <si>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</si>
  <si>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</si>
  <si>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</si>
  <si>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</si>
  <si>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</si>
  <si>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</si>
  <si>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</si>
  <si>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</si>
  <si>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</si>
  <si>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</si>
  <si>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</si>
  <si>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</si>
  <si>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</si>
  <si>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</si>
  <si>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</si>
  <si>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</si>
  <si>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</si>
  <si>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INSTALAÇÃO DE POÇO TUBULAR COM ENERGIZAÇÃO CONVENCIONAL</t>
  </si>
  <si>
    <t>01.01.00</t>
  </si>
  <si>
    <t>Serviços Preliminares</t>
  </si>
  <si>
    <t>01.01.01</t>
  </si>
  <si>
    <t>INSTAL-01</t>
  </si>
  <si>
    <t>Composição</t>
  </si>
  <si>
    <t>und por poço</t>
  </si>
  <si>
    <t>01.01.02</t>
  </si>
  <si>
    <t>INSTAL-02</t>
  </si>
  <si>
    <t>teste por poço</t>
  </si>
  <si>
    <t>01.01.03</t>
  </si>
  <si>
    <t>INSTAL-03</t>
  </si>
  <si>
    <t>01.02.00</t>
  </si>
  <si>
    <t>Sistema de Instalação de Bomba Submersa (Instalação e Fornecimento de Material)</t>
  </si>
  <si>
    <t>01.02.01</t>
  </si>
  <si>
    <t>INSTAL-05</t>
  </si>
  <si>
    <t>m por poço</t>
  </si>
  <si>
    <t>01.02.02</t>
  </si>
  <si>
    <t>INSTAL-06</t>
  </si>
  <si>
    <t>01.02.03</t>
  </si>
  <si>
    <t>INSTAL-07</t>
  </si>
  <si>
    <t>01.02.04</t>
  </si>
  <si>
    <t>INSTAL-08</t>
  </si>
  <si>
    <t>01.03.00</t>
  </si>
  <si>
    <t>Sistema de Montagem de Proteção do Poço, Casa de Comando e Chafariz de 5.000 Litros</t>
  </si>
  <si>
    <t>01.03.01</t>
  </si>
  <si>
    <t>INSTAL-09</t>
  </si>
  <si>
    <t xml:space="preserve"> - (1 und por poço)</t>
  </si>
  <si>
    <t>01.03.02</t>
  </si>
  <si>
    <t>INSTAL-10</t>
  </si>
  <si>
    <t>01.03.03</t>
  </si>
  <si>
    <t>INSTAL-11</t>
  </si>
  <si>
    <t>01.04.00</t>
  </si>
  <si>
    <t>Implantação da Adutora</t>
  </si>
  <si>
    <t>01.04.01</t>
  </si>
  <si>
    <t>INSTAL-12</t>
  </si>
  <si>
    <t>01.04.02</t>
  </si>
  <si>
    <t>01.04.03</t>
  </si>
  <si>
    <t>01.05.00</t>
  </si>
  <si>
    <t>Serviço de Energização do Sistema</t>
  </si>
  <si>
    <t>01.05.01</t>
  </si>
  <si>
    <t>91931</t>
  </si>
  <si>
    <t>01.05.02</t>
  </si>
  <si>
    <t>INSTAL-13</t>
  </si>
  <si>
    <t>01.05.03</t>
  </si>
  <si>
    <t>INSTAL-14</t>
  </si>
  <si>
    <t>01.05.04</t>
  </si>
  <si>
    <t>95727</t>
  </si>
  <si>
    <t>01.05.05</t>
  </si>
  <si>
    <t>91884</t>
  </si>
  <si>
    <t>01.05.06</t>
  </si>
  <si>
    <t>91914</t>
  </si>
  <si>
    <t>01.05.07</t>
  </si>
  <si>
    <t>01.05.08</t>
  </si>
  <si>
    <t>INSTAL-15</t>
  </si>
  <si>
    <t>01.05.09</t>
  </si>
  <si>
    <t>INSTAL-16</t>
  </si>
  <si>
    <t>01.05.10</t>
  </si>
  <si>
    <t>INSTAL-17</t>
  </si>
  <si>
    <t>01.05.11</t>
  </si>
  <si>
    <t>01.05.12</t>
  </si>
  <si>
    <t>93358</t>
  </si>
  <si>
    <t>m3 por poço</t>
  </si>
  <si>
    <t>01.05.13</t>
  </si>
  <si>
    <t>01.05.14</t>
  </si>
  <si>
    <t>94969</t>
  </si>
  <si>
    <t>01.05.15</t>
  </si>
  <si>
    <t>96985</t>
  </si>
  <si>
    <t>01.05.16</t>
  </si>
  <si>
    <t>01.05.17</t>
  </si>
  <si>
    <t>INSTAL-18</t>
  </si>
  <si>
    <t>01.06.00</t>
  </si>
  <si>
    <t>Bomba Submersa (Instalação e Fornecimento)</t>
  </si>
  <si>
    <t>01.06.01</t>
  </si>
  <si>
    <t>INSTAL-04a</t>
  </si>
  <si>
    <t>01.06.02</t>
  </si>
  <si>
    <t>INSTAL-04b</t>
  </si>
  <si>
    <t>01.06.03</t>
  </si>
  <si>
    <t>INSTAL-04c</t>
  </si>
  <si>
    <t>01.06.04</t>
  </si>
  <si>
    <t>INSTAL-04d</t>
  </si>
  <si>
    <t>02.00.00</t>
  </si>
  <si>
    <t>INSTALAÇÃO DE POÇO TUBULAR COM SISTEMA FOTOVOLTAICO E BOMBA DE 3/4CV</t>
  </si>
  <si>
    <t>02.01.00</t>
  </si>
  <si>
    <t>02.01.01</t>
  </si>
  <si>
    <t>02.01.02</t>
  </si>
  <si>
    <t>02.01.03</t>
  </si>
  <si>
    <t>02.02.00</t>
  </si>
  <si>
    <t>02.02.01</t>
  </si>
  <si>
    <t>02.02.02</t>
  </si>
  <si>
    <t>02.02.03</t>
  </si>
  <si>
    <t>INSTAL-19</t>
  </si>
  <si>
    <t>02.02.04</t>
  </si>
  <si>
    <t>02.03.00</t>
  </si>
  <si>
    <t>02.03.01</t>
  </si>
  <si>
    <t>02.03.02</t>
  </si>
  <si>
    <t>02.03.03</t>
  </si>
  <si>
    <t>02.04.00</t>
  </si>
  <si>
    <t>02.04.01</t>
  </si>
  <si>
    <t>02.04.02</t>
  </si>
  <si>
    <t>02.04.03</t>
  </si>
  <si>
    <t>02.05.00</t>
  </si>
  <si>
    <t>02.05.01</t>
  </si>
  <si>
    <t>02.05.02</t>
  </si>
  <si>
    <t>02.05.03</t>
  </si>
  <si>
    <t>02.05.04</t>
  </si>
  <si>
    <t>02.05.05</t>
  </si>
  <si>
    <t>02.05.06</t>
  </si>
  <si>
    <t>02.05.07</t>
  </si>
  <si>
    <t>02.05.08</t>
  </si>
  <si>
    <t>02.05.09</t>
  </si>
  <si>
    <t>INSTAL-20</t>
  </si>
  <si>
    <t>02.06.00</t>
  </si>
  <si>
    <t>Montagem e Instalação de Sistema de Energia Fotovoltaica (ver desenho 18)</t>
  </si>
  <si>
    <t>02.06.01</t>
  </si>
  <si>
    <t>02.06.02</t>
  </si>
  <si>
    <t>94963</t>
  </si>
  <si>
    <t>02.06.03</t>
  </si>
  <si>
    <t>INSTAL-21</t>
  </si>
  <si>
    <t>02.06.04</t>
  </si>
  <si>
    <t>INSTAL-22</t>
  </si>
  <si>
    <t>02.06.05</t>
  </si>
  <si>
    <t>INSTAL-23</t>
  </si>
  <si>
    <t>02.07.00</t>
  </si>
  <si>
    <t>Execução de Cerca para Proteção das Placas Fotovoltaicas (ver desenho 17)</t>
  </si>
  <si>
    <t>02.07.01</t>
  </si>
  <si>
    <t>INSTAL-28</t>
  </si>
  <si>
    <t>02.07.02</t>
  </si>
  <si>
    <t>INSTAL-29</t>
  </si>
  <si>
    <t>m2 por poço</t>
  </si>
  <si>
    <t>02.08.00</t>
  </si>
  <si>
    <t>Fornecimento de Equipamento do Sistema de Energia Fotovoltaica e Bomba Submersa (ver desenho 18)</t>
  </si>
  <si>
    <t>02.08.01</t>
  </si>
  <si>
    <t>02.08.02</t>
  </si>
  <si>
    <t>INSTAL-24</t>
  </si>
  <si>
    <t>02.08.03</t>
  </si>
  <si>
    <t>02.08.04</t>
  </si>
  <si>
    <t>INSTAL-25</t>
  </si>
  <si>
    <t>02.08.05</t>
  </si>
  <si>
    <t>02.08.06</t>
  </si>
  <si>
    <t>INSTAL-26</t>
  </si>
  <si>
    <t>02.08.07</t>
  </si>
  <si>
    <t>02.08.08</t>
  </si>
  <si>
    <t>INSTAL-27</t>
  </si>
  <si>
    <t>GOVERNO FEDERAL    |    MINISTÉRIO DA INTEGRAÇÃO E DO DESENVOLVIMENTO REGIONAL – MIDR</t>
  </si>
  <si>
    <t>DEPARTAMENTO NACIONAL DE OBRAS CONTRA AS SECAS (DNOCS)</t>
  </si>
  <si>
    <t>PLANILHA ORÇAMENTÁRIA - ÍNDICES DAS COMPOSIÇÕES UNITÁRIAS</t>
  </si>
  <si>
    <t>VALOR</t>
  </si>
  <si>
    <t>COMP</t>
  </si>
  <si>
    <t xml:space="preserve">MINISTÉRIO DA INTEGRAÇÃO E DO DESENVOLVIMENTO REGIONAL (MIDR)      </t>
  </si>
  <si>
    <t>SERVIÇO:</t>
  </si>
  <si>
    <t>x</t>
  </si>
  <si>
    <t>REATERRO MANUAL DE VALAS, COM COMPACTADOR DE SOLOS DE PERCUSSÃO</t>
  </si>
  <si>
    <t>M3</t>
  </si>
  <si>
    <t>FONTE:</t>
  </si>
  <si>
    <t>SINAPI</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</si>
  <si>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</si>
  <si>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</si>
  <si>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</si>
  <si>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</si>
  <si>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</si>
  <si>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</si>
  <si>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</si>
  <si>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</si>
  <si>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</si>
  <si>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</si>
  <si>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</si>
  <si>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Serv SINAPI</t>
  </si>
  <si>
    <t>SS</t>
  </si>
  <si>
    <t>ISS</t>
  </si>
  <si>
    <t>M</t>
  </si>
  <si>
    <t>CODEVASF</t>
  </si>
  <si>
    <t>CE</t>
  </si>
  <si>
    <t>90777.b</t>
  </si>
  <si>
    <t>TRANSPORTE DE MÃO DE OBRA, MATERIAIS E EQUIPAMENTOS A SEREM UTILIZADOS NA INSTALAÇÃO DO POÇO</t>
  </si>
  <si>
    <t>CODEVASF 2ª Superintendência Regional - PREGÃO ELETRÔNICO SRP - EDITAL Nº 12/2021</t>
  </si>
  <si>
    <t>E9686</t>
  </si>
  <si>
    <t>ISC</t>
  </si>
  <si>
    <t xml:space="preserve"> - (materiais para instalação: caixa d'água, anéis de concreto, poste, bomba, material hidráulico e elétrico, etc.)</t>
  </si>
  <si>
    <t>REALIZAÇÃO DE TESTE DE VAZÃO E DE BOMBEAMENTO DO POÇO, INCLUINDO OPERAÇÃO E INSTALAÇÃO DE MOTOBOMBA SUBMERSA E GRUPO GERADOR ELÉTRICO</t>
  </si>
  <si>
    <t xml:space="preserve"> - (teste de vazão - deslocamento e as 12 hs de acompanhamento)</t>
  </si>
  <si>
    <t>E8891.2</t>
  </si>
  <si>
    <t xml:space="preserve"> - (acompanhamento e elaboração do Perfil Litológico)</t>
  </si>
  <si>
    <t>REALIZAÇÃO DE ANÁLISE FÍSICO-QUÍMICA E BACTERIOLÓGICA DA ÁGUA EM, INCLUINDO A COLETA, TAXAS E TRANSPORTE</t>
  </si>
  <si>
    <t>POC-018</t>
  </si>
  <si>
    <t>POC-019</t>
  </si>
  <si>
    <t>FORNECIMENTO E INSTALAÇÃO DE SISTEMA BOMBEAMENTO DE 3/4 CV TRIFÁSICA 220V MONTADO EM QUADRO ELÉTRICO, INCLUINDO BOMBA SUBMERSA, QUADRO DE COMANDO DE BOMBAS E MATERIAIS HIDRÁULICOS (CAVALETE HIDRÁULICO)</t>
  </si>
  <si>
    <t>CODEVASF 2ª Superintendência Regional - PREGÃO ELETRÔNICO SRP - EDITAL Nº 12/2021  |  FUNASA - SUPERINTENDENCIA RN - PREGÃO ELETRÔNICO - SRP Nº 08/2022</t>
  </si>
  <si>
    <t>POC-013</t>
  </si>
  <si>
    <t>POC-012</t>
  </si>
  <si>
    <t>POC-002</t>
  </si>
  <si>
    <t>I0195</t>
  </si>
  <si>
    <t>ISF</t>
  </si>
  <si>
    <t>I0200</t>
  </si>
  <si>
    <t>I0205</t>
  </si>
  <si>
    <t>I1692</t>
  </si>
  <si>
    <t>I7410</t>
  </si>
  <si>
    <t>I10016</t>
  </si>
  <si>
    <t>I8860</t>
  </si>
  <si>
    <t>I1813</t>
  </si>
  <si>
    <t>FORNECIMENTO E INSTALAÇÃO DE SISTEMA BOMBEAMENTO DE 1,0 CV TRIFÁSICA 220V MONTADO EM QUADRO ELÉTRICO, INCLUINDO BOMBA SUBMERSA, QUADRO DE COMANDO DE BOMBAS E MATERIAIS HIDRÁULICOS (CAVALETE HIDRÁULICO)</t>
  </si>
  <si>
    <t>POC-014</t>
  </si>
  <si>
    <t>FORNECIMENTO E INSTALAÇÃO DE SISTEMA BOMBEAMENTO DE 1,5 CV TRIFÁSICA 220V MONTADO EM QUADRO ELÉTRICO, INCLUINDO BOMBA SUBMERSA, QUADRO DE COMANDO DE BOMBAS E MATERIAIS HIDRÁULICOS (CAVALETE HIDRÁULICO)</t>
  </si>
  <si>
    <t>POC-015</t>
  </si>
  <si>
    <t>FORNECIMENTO E INSTALAÇÃO DE SISTEMA BOMBEAMENTO DE 2,0 CV TRIFÁSICA 220V MONTADO EM QUADRO ELÉTRICO, INCLUINDO BOMBA SUBMERSA, QUADRO DE COMANDO DE BOMBAS E MATERIAIS HIDRÁULICOS (CAVALETE HIDRÁULICO)</t>
  </si>
  <si>
    <t>POC-016</t>
  </si>
  <si>
    <t>FORNECIMENTO E ASSENTAMENTO DE TUBOS E CONEXÕES EM PVC, ROSCÁVEL, INCLUSO LUVA DE UNIÃO, DIÂMETRO NOMINAL DE 32 MM (1.1/4") - TUBO EDUTOR</t>
  </si>
  <si>
    <t>POC-006</t>
  </si>
  <si>
    <t>POC-001</t>
  </si>
  <si>
    <t>FORNECIMENTO DE MATERIAL E INSTALAÇÃO DE CABO DE COBRE PP FLEXÍVEL - 3 X 2,5MM2</t>
  </si>
  <si>
    <t>FORNECIMENTO DE MATERIAL E INSTALAÇÃO DE CORDA DE NYLON DE 8MM</t>
  </si>
  <si>
    <t>POC-003</t>
  </si>
  <si>
    <t>FORNECIMENTO DE MATERIAL E INSTALAÇÃO DE CABO DE COBRE PP FLEXÍVEL - 3 X 1,5MM2</t>
  </si>
  <si>
    <t xml:space="preserve">CABO DE COBRE, FLEXIVEL, CLASSE 4 OU 5, ISOLACAO EM PVC/A, ANTICHAMA BWF-B, COBERTURA PVC-ST1, ANTICHAMA BWF-B, 1 CONDUTOR, 0,6/1 KV, SECAO NOMINAL 1,5 MM2                                                                                                                                                                                                                                                                                                                                               </t>
  </si>
  <si>
    <t>PROTEÇÃO DO POÇO EM ANÉL PRÉ-MOLDADO E TAMPA DE CONCRETO ARMADO, NAS DIMENSÕES DE 0,90M X 0,50M, INCLUSIVE PINTURA E PISO</t>
  </si>
  <si>
    <t xml:space="preserve"> - (até 0,13 m3 por poço)</t>
  </si>
  <si>
    <t xml:space="preserve"> - (até 0,10 m3 por poço)</t>
  </si>
  <si>
    <t xml:space="preserve"> - (até 0,20 m3 por poço)</t>
  </si>
  <si>
    <t xml:space="preserve"> - (até 1,33 m2 por poço)</t>
  </si>
  <si>
    <t xml:space="preserve"> - (até 2,19 m2 por poço)</t>
  </si>
  <si>
    <t>FORNECIMENTO E INSTALAÇÃO DE ADUTORA COM CANO DE PVC SOLDÁVEL 32 MM INCLUSO UNIÃO DE PVC</t>
  </si>
  <si>
    <t>POC-004</t>
  </si>
  <si>
    <t>FORNECIMENTO E INSTALAÇÃO DE BOIA ELÉTRICA</t>
  </si>
  <si>
    <t>FUNASA - SUPERINTENDENCIA RN - PREGÃO ELETRÔNICO - SRP Nº 08/2022</t>
  </si>
  <si>
    <t xml:space="preserve">CABO FLEXIVEL PVC 750 V, 2 CONDUTORES DE 1,5 MM2 (FORNECIMENTO E INSTALAÇÃO)                                                                                                                                                                                 </t>
  </si>
  <si>
    <t>ARMAÇÃO REX TRIFÁSICA COM ROLDANA (FORNECIMENTO E INSTALAÇÃO)</t>
  </si>
  <si>
    <t>I0125</t>
  </si>
  <si>
    <t>CASA DO PAINEL DE COMANDO EM ANÉIS PRÉ-MOLDADOS, NAS DIMENSÕES DE 0,80M X 1,50M, COM PORTÃO DE FERRO (CHAPA), TAMPA E CADEADO, INCLUSIVE PINTURA E PISO</t>
  </si>
  <si>
    <t xml:space="preserve"> - (até 4,12 m2 por poço)</t>
  </si>
  <si>
    <t xml:space="preserve"> - (até 0,90 m2 por poço)</t>
  </si>
  <si>
    <t>PORTÃO EM CHAPA DE FERRO 3/16" (E=4,75MM) COM DIMENSÕES 0,6M X 1,5M INCLUSIVE CADEADO 35MMX30MM, DOBRADIÇAS, FERROLHOS E CHUMBADORES - FORNECIMENTO E INSTALAÇÃO</t>
  </si>
  <si>
    <t>M2</t>
  </si>
  <si>
    <t xml:space="preserve">EMBASA 2023 - CÓDIGO: 15.03.34 </t>
  </si>
  <si>
    <t>m2</t>
  </si>
  <si>
    <t>POSTE DE CONCRETO DUPLO T (DT) 8/150 - FORNECIMENTO E ASSENTAMENTO</t>
  </si>
  <si>
    <t>ADAPTADA - ORSE - CÓDIGO: 08941/ORSE  E  SEINFRA/CE - CÓDIGO: C4967</t>
  </si>
  <si>
    <t>I0705</t>
  </si>
  <si>
    <t>FORNECIMENTO E INSTALAÇÃO DE QUADRO DE MEDIÇÃO FIXADO EM POSTE</t>
  </si>
  <si>
    <t>I6424</t>
  </si>
  <si>
    <t>MONTAGEM DE CHAFARIZ DE 5000 L, APOIADO COM BASE EM DIÂMETRO DE 2,10 M, COM 4 TORNEIRAS (INSTALAÇÃO, FORNECIMENTO DE MATERIAL E PINTURA DO LOGOTIPO DO DNOCS E MIDR)</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</si>
  <si>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</si>
  <si>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</si>
  <si>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</si>
  <si>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</si>
  <si>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</si>
  <si>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I0335</t>
  </si>
  <si>
    <t>PINTURA EM MURO COM TINTA ESMALTE DE LOGOMARCA DO GOVERNO FEDERAL</t>
  </si>
  <si>
    <t>CAIXA DE INSPEÇÃO PARA ATERRAMENTO DE QUADRO DE MEDIÇÃO (FORNECIMENTO E INSTALAÇÃO)</t>
  </si>
  <si>
    <t>FORNECIMENTO DE MATERIAL E INSTALAÇÃO DE CABO DE COBRE PP FLEXÍVEL - 2 X 1,5MM2</t>
  </si>
  <si>
    <t>SENSOR DE NÍVEL DE ÁGUA PARA CAIXA D'ÁGUA E POÇO (FORNECIMENTO E INSTALAÇÃO)</t>
  </si>
  <si>
    <t>POC-032</t>
  </si>
  <si>
    <t>SERVIÇOS DE ENGENHEIRO ELETRICISTA (INSTALAÇÃO)</t>
  </si>
  <si>
    <t>90777.d</t>
  </si>
  <si>
    <t>SERVIÇOS DE ENCARREGADO GERAL (INSTALAÇÃO)</t>
  </si>
  <si>
    <t>FORNECIMENTO E INSTALAÇÃO DE SUPORTE EM ESTRUTURA METÁLICA PARA IMPLANTAÇÃO DE MÓDULOS FOTOVOLTAICO</t>
  </si>
  <si>
    <t>POC-007</t>
  </si>
  <si>
    <t>POC-008</t>
  </si>
  <si>
    <t>M0949</t>
  </si>
  <si>
    <t>FORNECIMENTO E INSTALAÇÃO DE KIT BOMBEAMENTO SOLAR, PARA BOMBA DE 3/4 CV TRIFÁSICA 220V, COM MÓDULO DE BOMBEAMENTO MONTADO EM QUADRO ELÉTRICO, INCLUINDO CONECTORES, PLACAS SOLARES (6 PLACAS)</t>
  </si>
  <si>
    <t>POC-010</t>
  </si>
  <si>
    <t>POC-009</t>
  </si>
  <si>
    <t>FORNECIMENTO E INSTALAÇÃO DE KIT BOMBEAMENTO SOLAR, PARA BOMBA DE 1,0 CV TRIFÁSICA 220V, COM MÓDULO DE BOMBEAMENTO MONTADO EM QUADRO ELÉTRICO, INCLUINDO CONECTORES, PLACAS SOLARES (6 PLACAS)</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</si>
  <si>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</si>
  <si>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</si>
  <si>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</si>
  <si>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</si>
  <si>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</si>
  <si>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ELETRODUTO RÍGIDO SOLDÁVEL, PVC, DN 25 MM (3/4''), APARENTE - FORNECIMENTO E INSTALAÇÃO</t>
  </si>
  <si>
    <t>CABO DE COBRE FLEXÍVEL ISOLADO, 6 MM², ANTI-CHAMA 0,6/1,0 KV, PARA CIRCUITOS TERMINAIS - FORNECIMENTO E INSTALAÇÃO</t>
  </si>
  <si>
    <t>Insumo SINAPI</t>
  </si>
  <si>
    <t>LUVA PARA ELETRODUTO, PVC, ROSCÁVEL, DN 25 MM (3/4"), PARA CIRCUITOS TERMINAIS, INSTALADA EM PAREDE - FORNECIMENTO E INSTALAÇÃO</t>
  </si>
  <si>
    <t>CONCRETO FCK = 15MPA, TRAÇO 1:3,4:3,5 (EM MASSA SECA DE CIMENTO/ AREIA MÉDIA/ BRITA 1) - PREPARO MECÂNICO COM BETONEIRA 400 L</t>
  </si>
  <si>
    <t>HASTE DE ATERRAMENTO, DIÂMETRO 5/8", COM 3 METROS - FORNECIMENTO E INSTALAÇÃO</t>
  </si>
  <si>
    <t>CURVA 90 GRAUS PARA ELETRODUTO, PVC, ROSCÁVEL, DN 25 MM (3/4"), PARA CIRCUITOS TERMINAIS, INSTALADA EM PAREDE - FORNECIMENTO E INSTALAÇÃO</t>
  </si>
  <si>
    <t>ESCAVAÇÃO MANUAL DE VALA COM PROFUNDIDADE MENOR OU IGUAL A 1,30 M</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</si>
  <si>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</si>
  <si>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</si>
  <si>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</si>
  <si>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</si>
  <si>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LUVA, PVC, SOLDÁVEL, DN 32MM, INSTALADO EM RAMAL OU SUB-RAMAL DE ÁGUA - FORNECIMENTO E INSTALAÇÃO</t>
  </si>
  <si>
    <t>DISJUNTOR MONOPOLAR TIPO DIN, CORRENTE NOMINAL DE 20A - FORNECIMENTO E INSTALAÇÃO</t>
  </si>
  <si>
    <t>ITEM 1 - SERVIÇOS COMUNS DE ENGENHARIA PARA INSTALAÇÃO DE POÇOS TUBULARES EM DIVERSOS MUNÍCIPIOS NA ÁREA DE ATUAÇÃO DO DNOCS - ESTADO DE ALAGOAS</t>
  </si>
  <si>
    <t>SINAPI/AL</t>
  </si>
  <si>
    <t>SICRO/AL</t>
  </si>
  <si>
    <t>ENCARGOS SOCIAIS SOBRE PREÇOS DA MÃO-DE-OBRA: 114,41%(HORA)   70,12%(MÊS)</t>
  </si>
  <si>
    <t>ES - MÃO-DE-OBRA:  114,41%(HORA)   70,12%(MÊS)</t>
  </si>
  <si>
    <t>JANEIRO7/2025</t>
  </si>
  <si>
    <t>DESCONTO</t>
  </si>
  <si>
    <t>DESCONTO: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</si>
</sst>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
    <numFmt numFmtId="177" formatCode="0.000%"/>
    <numFmt numFmtId="178" formatCode="00"/>
    <numFmt numFmtId="179" formatCode="#,##0.0000"/>
    <numFmt numFmtId="183" formatCode="0.0000000%"/>
  </numFmts>
  <fonts count="79"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1"/>
      <color rgb="FF000000"/>
      <name val="Arial"/>
      <family val="2"/>
      <charset val="1"/>
    </font>
    <font>
      <sz val="9"/>
      <color rgb="FF000000"/>
      <name val="Arial"/>
      <family val="2"/>
      <charset val="1"/>
    </font>
    <font>
      <b/>
      <sz val="14"/>
      <name val="Arial"/>
      <family val="2"/>
      <charset val="1"/>
    </font>
    <font>
      <b/>
      <sz val="13"/>
      <name val="Arial"/>
      <family val="2"/>
      <charset val="1"/>
    </font>
    <font>
      <b/>
      <i/>
      <sz val="14"/>
      <name val="Arial"/>
      <family val="2"/>
      <charset val="1"/>
    </font>
    <font>
      <b/>
      <sz val="11"/>
      <name val="Arial"/>
      <family val="2"/>
      <charset val="1"/>
    </font>
    <font>
      <sz val="9"/>
      <name val="Arial"/>
      <family val="2"/>
      <charset val="1"/>
    </font>
    <font>
      <b/>
      <sz val="12"/>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10"/>
      <name val="Calibri"/>
      <family val="2"/>
      <charset val="1"/>
    </font>
    <font>
      <b/>
      <sz val="9"/>
      <color rgb="FF0000FF"/>
      <name val="Arial"/>
      <family val="2"/>
      <charset val="1"/>
    </font>
    <font>
      <b/>
      <sz val="9"/>
      <color rgb="FFFFFF00"/>
      <name val="Arial"/>
      <family val="2"/>
      <charset val="1"/>
    </font>
    <font>
      <b/>
      <sz val="11"/>
      <name val="Calibri"/>
      <family val="2"/>
      <charset val="1"/>
    </font>
    <font>
      <b/>
      <sz val="12"/>
      <color rgb="FF000000"/>
      <name val="Calibri"/>
      <family val="2"/>
      <charset val="1"/>
    </font>
    <font>
      <b/>
      <sz val="12"/>
      <name val="Calibri"/>
      <family val="2"/>
      <charset val="1"/>
    </font>
    <font>
      <b/>
      <sz val="14"/>
      <name val="Calibri"/>
      <family val="2"/>
      <charset val="1"/>
    </font>
    <font>
      <sz val="9"/>
      <color rgb="FFFF0000"/>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b/>
      <sz val="8"/>
      <color rgb="FFFFFF00"/>
      <name val="Arial"/>
      <family val="2"/>
      <charset val="1"/>
    </font>
    <font>
      <sz val="11"/>
      <color rgb="FFFFFF00"/>
      <name val="Calibri"/>
      <family val="2"/>
      <charset val="1"/>
    </font>
    <font>
      <sz val="10"/>
      <color rgb="FF00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b/>
      <sz val="12"/>
      <color rgb="FFFFFF00"/>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b/>
      <sz val="9"/>
      <color rgb="FF000000"/>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b/>
      <i/>
      <sz val="8"/>
      <name val="Arial"/>
      <family val="2"/>
      <charset val="1"/>
    </font>
    <font>
      <sz val="11"/>
      <color rgb="FF000000"/>
      <name val="Calibri"/>
      <family val="2"/>
      <charset val="1"/>
    </font>
    <font>
      <sz val="9"/>
      <color rgb="FFFFFF00"/>
      <name val="Arial"/>
      <family val="2"/>
      <charset val="1"/>
    </font>
    <font>
      <b/>
      <sz val="11"/>
      <color theme="1"/>
      <name val="Arial"/>
      <family val="2"/>
    </font>
    <font>
      <b/>
      <sz val="11"/>
      <color rgb="FF000000"/>
      <name val="Calibri"/>
      <family val="2"/>
    </font>
  </fonts>
  <fills count="34">
    <fill>
      <patternFill patternType="none"/>
    </fill>
    <fill>
      <patternFill patternType="gray125"/>
    </fill>
    <fill>
      <patternFill patternType="solid">
        <fgColor rgb="FFCCCCFF"/>
        <bgColor rgb="FFBDD7EE"/>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0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2CC"/>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DD7EE"/>
      </patternFill>
    </fill>
    <fill>
      <patternFill patternType="solid">
        <fgColor rgb="FFFFFFFF"/>
        <bgColor rgb="FFFFFFCC"/>
      </patternFill>
    </fill>
    <fill>
      <patternFill patternType="solid">
        <fgColor rgb="FFD9D9D9"/>
        <bgColor rgb="FFDCE6F2"/>
      </patternFill>
    </fill>
    <fill>
      <patternFill patternType="solid">
        <fgColor rgb="FFBDD7EE"/>
        <bgColor rgb="FFB7DEE8"/>
      </patternFill>
    </fill>
    <fill>
      <patternFill patternType="solid">
        <fgColor rgb="FFFFF2CC"/>
        <bgColor rgb="FFFFFFCC"/>
      </patternFill>
    </fill>
    <fill>
      <patternFill patternType="solid">
        <fgColor rgb="FFDCE6F2"/>
        <bgColor rgb="FFDEEBF7"/>
      </patternFill>
    </fill>
    <fill>
      <patternFill patternType="solid">
        <fgColor rgb="FF8EB4E3"/>
        <bgColor rgb="FF99CCFF"/>
      </patternFill>
    </fill>
    <fill>
      <patternFill patternType="solid">
        <fgColor rgb="FF7F7F7F"/>
        <bgColor rgb="FF808080"/>
      </patternFill>
    </fill>
    <fill>
      <patternFill patternType="solid">
        <fgColor rgb="FFB9CDE5"/>
        <bgColor rgb="FFBDD7EE"/>
      </patternFill>
    </fill>
  </fills>
  <borders count="73">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style="thin">
        <color rgb="FFA6A6A6"/>
      </top>
      <bottom/>
      <diagonal/>
    </border>
    <border>
      <left/>
      <right/>
      <top/>
      <bottom style="thin">
        <color rgb="FFA6A6A6"/>
      </bottom>
      <diagonal/>
    </border>
  </borders>
  <cellStyleXfs count="693">
    <xf numFmtId="0" fontId="0" fillId="0" borderId="0"/>
    <xf numFmtId="175" fontId="75" fillId="0" borderId="0" applyBorder="0" applyProtection="0"/>
    <xf numFmtId="171" fontId="75" fillId="0" borderId="0" applyBorder="0" applyProtection="0"/>
    <xf numFmtId="9" fontId="75" fillId="0" borderId="0" applyBorder="0" applyProtection="0"/>
    <xf numFmtId="164" fontId="1" fillId="0" borderId="0"/>
    <xf numFmtId="164" fontId="1" fillId="0" borderId="0"/>
    <xf numFmtId="0" fontId="75" fillId="2" borderId="0" applyBorder="0" applyProtection="0"/>
    <xf numFmtId="0" fontId="75" fillId="2" borderId="0" applyBorder="0" applyProtection="0"/>
    <xf numFmtId="0" fontId="75" fillId="3" borderId="0" applyBorder="0" applyProtection="0"/>
    <xf numFmtId="0" fontId="75" fillId="3" borderId="0" applyBorder="0" applyProtection="0"/>
    <xf numFmtId="0" fontId="75" fillId="4" borderId="0" applyBorder="0" applyProtection="0"/>
    <xf numFmtId="0" fontId="75" fillId="4" borderId="0" applyBorder="0" applyProtection="0"/>
    <xf numFmtId="0" fontId="75" fillId="5" borderId="0" applyBorder="0" applyProtection="0"/>
    <xf numFmtId="0" fontId="75" fillId="5" borderId="0" applyBorder="0" applyProtection="0"/>
    <xf numFmtId="0" fontId="75" fillId="6" borderId="0" applyBorder="0" applyProtection="0"/>
    <xf numFmtId="0" fontId="75" fillId="6" borderId="0" applyBorder="0" applyProtection="0"/>
    <xf numFmtId="0" fontId="75" fillId="7" borderId="0" applyBorder="0" applyProtection="0"/>
    <xf numFmtId="0" fontId="75" fillId="7" borderId="0" applyBorder="0" applyProtection="0"/>
    <xf numFmtId="0" fontId="75" fillId="8" borderId="0" applyBorder="0" applyProtection="0"/>
    <xf numFmtId="0" fontId="75" fillId="8" borderId="0" applyBorder="0" applyProtection="0"/>
    <xf numFmtId="0" fontId="75" fillId="9" borderId="0" applyBorder="0" applyProtection="0"/>
    <xf numFmtId="0" fontId="75" fillId="10" borderId="0" applyBorder="0" applyProtection="0"/>
    <xf numFmtId="0" fontId="75" fillId="11" borderId="0" applyBorder="0" applyProtection="0"/>
    <xf numFmtId="0" fontId="75" fillId="5" borderId="0" applyBorder="0" applyProtection="0"/>
    <xf numFmtId="0" fontId="75" fillId="9" borderId="0" applyBorder="0" applyProtection="0"/>
    <xf numFmtId="0" fontId="75" fillId="12" borderId="0" applyBorder="0" applyProtection="0"/>
    <xf numFmtId="0" fontId="75" fillId="9" borderId="0" applyBorder="0" applyProtection="0"/>
    <xf numFmtId="0" fontId="75" fillId="9" borderId="0" applyBorder="0" applyProtection="0"/>
    <xf numFmtId="0" fontId="75" fillId="10" borderId="0" applyBorder="0" applyProtection="0"/>
    <xf numFmtId="0" fontId="75" fillId="10" borderId="0" applyBorder="0" applyProtection="0"/>
    <xf numFmtId="0" fontId="75" fillId="11" borderId="0" applyBorder="0" applyProtection="0"/>
    <xf numFmtId="0" fontId="75" fillId="11" borderId="0" applyBorder="0" applyProtection="0"/>
    <xf numFmtId="0" fontId="75" fillId="5" borderId="0" applyBorder="0" applyProtection="0"/>
    <xf numFmtId="0" fontId="75" fillId="5" borderId="0" applyBorder="0" applyProtection="0"/>
    <xf numFmtId="0" fontId="75" fillId="9" borderId="0" applyBorder="0" applyProtection="0"/>
    <xf numFmtId="0" fontId="75" fillId="9" borderId="0" applyBorder="0" applyProtection="0"/>
    <xf numFmtId="0" fontId="75" fillId="12" borderId="0" applyBorder="0" applyProtection="0"/>
    <xf numFmtId="0" fontId="7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75" fillId="0" borderId="0" applyBorder="0" applyProtection="0"/>
    <xf numFmtId="165" fontId="7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75" fillId="0" borderId="0" applyBorder="0" applyProtection="0"/>
    <xf numFmtId="4"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8" fontId="8" fillId="0" borderId="0" applyBorder="0" applyProtection="0"/>
    <xf numFmtId="168" fontId="8" fillId="0" borderId="0" applyBorder="0" applyProtection="0"/>
    <xf numFmtId="169" fontId="75" fillId="0" borderId="0" applyBorder="0" applyProtection="0"/>
    <xf numFmtId="169" fontId="75" fillId="0" borderId="0" applyBorder="0" applyProtection="0"/>
    <xf numFmtId="170" fontId="8" fillId="0" borderId="0" applyBorder="0" applyProtection="0"/>
    <xf numFmtId="170" fontId="8"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8" fillId="0" borderId="0" applyBorder="0" applyProtection="0"/>
    <xf numFmtId="167" fontId="8"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71" fontId="75" fillId="0" borderId="0" applyBorder="0" applyProtection="0"/>
    <xf numFmtId="171"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67" fontId="75" fillId="0" borderId="0" applyBorder="0" applyProtection="0"/>
    <xf numFmtId="171" fontId="75" fillId="0" borderId="0" applyBorder="0" applyProtection="0"/>
    <xf numFmtId="171" fontId="75" fillId="0" borderId="0" applyBorder="0" applyProtection="0"/>
    <xf numFmtId="167" fontId="75" fillId="0" borderId="0" applyBorder="0" applyProtection="0"/>
    <xf numFmtId="167" fontId="75" fillId="0" borderId="0" applyBorder="0" applyProtection="0"/>
    <xf numFmtId="171" fontId="8" fillId="0" borderId="0" applyBorder="0" applyProtection="0"/>
    <xf numFmtId="171" fontId="8" fillId="0" borderId="0" applyBorder="0" applyProtection="0"/>
    <xf numFmtId="171" fontId="75" fillId="0" borderId="0" applyBorder="0" applyProtection="0"/>
    <xf numFmtId="172" fontId="75" fillId="0" borderId="0" applyBorder="0" applyProtection="0"/>
    <xf numFmtId="173" fontId="75" fillId="0" borderId="0" applyBorder="0" applyProtection="0"/>
    <xf numFmtId="0" fontId="14" fillId="18" borderId="0" applyBorder="0" applyProtection="0"/>
    <xf numFmtId="0" fontId="14" fillId="18" borderId="0" applyBorder="0" applyProtection="0"/>
    <xf numFmtId="0" fontId="75" fillId="0" borderId="0"/>
    <xf numFmtId="0" fontId="75" fillId="0" borderId="0"/>
    <xf numFmtId="0" fontId="75" fillId="0" borderId="0"/>
    <xf numFmtId="0" fontId="75" fillId="0" borderId="0"/>
    <xf numFmtId="0" fontId="8" fillId="0" borderId="0"/>
    <xf numFmtId="0" fontId="8" fillId="0" borderId="0"/>
    <xf numFmtId="0" fontId="8" fillId="0" borderId="0"/>
    <xf numFmtId="0" fontId="8" fillId="0" borderId="0"/>
    <xf numFmtId="0" fontId="7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5" fillId="0" borderId="0"/>
    <xf numFmtId="0" fontId="75" fillId="0" borderId="0"/>
    <xf numFmtId="165" fontId="8" fillId="0" borderId="0"/>
    <xf numFmtId="0" fontId="75" fillId="0" borderId="0"/>
    <xf numFmtId="165" fontId="75" fillId="0" borderId="0"/>
    <xf numFmtId="0" fontId="75" fillId="0" borderId="0"/>
    <xf numFmtId="0" fontId="8" fillId="0" borderId="0"/>
    <xf numFmtId="0" fontId="8" fillId="0" borderId="0"/>
    <xf numFmtId="0" fontId="75" fillId="0" borderId="0"/>
    <xf numFmtId="0" fontId="8" fillId="0" borderId="0"/>
    <xf numFmtId="0" fontId="8" fillId="0" borderId="0"/>
    <xf numFmtId="0" fontId="8" fillId="0" borderId="0"/>
    <xf numFmtId="0" fontId="8" fillId="0" borderId="0"/>
    <xf numFmtId="0" fontId="8" fillId="0" borderId="0"/>
    <xf numFmtId="0" fontId="8" fillId="0" borderId="0"/>
    <xf numFmtId="0" fontId="75" fillId="0" borderId="0"/>
    <xf numFmtId="0" fontId="75" fillId="0" borderId="0"/>
    <xf numFmtId="0" fontId="75" fillId="0" borderId="0"/>
    <xf numFmtId="0" fontId="75" fillId="0" borderId="0"/>
    <xf numFmtId="165" fontId="75" fillId="0" borderId="0"/>
    <xf numFmtId="0" fontId="7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5" fillId="0" borderId="0"/>
    <xf numFmtId="0" fontId="7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5" fillId="0" borderId="0"/>
    <xf numFmtId="0" fontId="7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5" fillId="0" borderId="0"/>
    <xf numFmtId="0" fontId="7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5" fillId="0" borderId="0"/>
    <xf numFmtId="0" fontId="7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5" fillId="0" borderId="0"/>
    <xf numFmtId="0" fontId="7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5" fillId="19" borderId="4" applyProtection="0"/>
    <xf numFmtId="0" fontId="75" fillId="19" borderId="4" applyProtection="0"/>
    <xf numFmtId="0" fontId="75" fillId="20" borderId="0" applyBorder="0" applyProtection="0"/>
    <xf numFmtId="0" fontId="75" fillId="20" borderId="0" applyBorder="0" applyProtection="0"/>
    <xf numFmtId="0" fontId="75" fillId="20" borderId="0" applyBorder="0" applyProtection="0"/>
    <xf numFmtId="0" fontId="75" fillId="20" borderId="0" applyBorder="0" applyProtection="0"/>
    <xf numFmtId="0" fontId="75" fillId="0" borderId="0" applyBorder="0"/>
    <xf numFmtId="0" fontId="75" fillId="0" borderId="0" applyBorder="0"/>
    <xf numFmtId="9" fontId="75" fillId="0" borderId="0" applyBorder="0" applyProtection="0"/>
    <xf numFmtId="9" fontId="75" fillId="0" borderId="0" applyBorder="0" applyProtection="0"/>
    <xf numFmtId="9" fontId="75" fillId="0" borderId="0" applyBorder="0" applyProtection="0"/>
    <xf numFmtId="9" fontId="75" fillId="0" borderId="0" applyBorder="0" applyProtection="0"/>
    <xf numFmtId="9" fontId="75" fillId="0" borderId="0" applyBorder="0" applyProtection="0"/>
    <xf numFmtId="9" fontId="75" fillId="0" borderId="0" applyBorder="0" applyProtection="0"/>
    <xf numFmtId="9" fontId="75" fillId="0" borderId="0" applyBorder="0" applyProtection="0"/>
    <xf numFmtId="9" fontId="75" fillId="0" borderId="0" applyBorder="0" applyProtection="0"/>
    <xf numFmtId="9" fontId="75" fillId="0" borderId="0" applyBorder="0" applyProtection="0"/>
    <xf numFmtId="9" fontId="75" fillId="0" borderId="0" applyBorder="0" applyProtection="0"/>
    <xf numFmtId="9" fontId="75" fillId="0" borderId="0" applyBorder="0" applyProtection="0"/>
    <xf numFmtId="9" fontId="75" fillId="0" borderId="0" applyBorder="0" applyProtection="0"/>
    <xf numFmtId="9" fontId="75" fillId="0" borderId="0" applyBorder="0" applyProtection="0"/>
    <xf numFmtId="9" fontId="75" fillId="0" borderId="0" applyBorder="0" applyProtection="0"/>
    <xf numFmtId="9" fontId="7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75" fillId="0" borderId="0" applyBorder="0" applyProtection="0"/>
    <xf numFmtId="164" fontId="75" fillId="0" borderId="0" applyBorder="0" applyProtection="0"/>
    <xf numFmtId="174" fontId="75" fillId="0" borderId="0" applyProtection="0"/>
    <xf numFmtId="174" fontId="75" fillId="0" borderId="0" applyProtection="0"/>
    <xf numFmtId="164" fontId="75" fillId="0" borderId="0" applyBorder="0" applyProtection="0"/>
    <xf numFmtId="164" fontId="75" fillId="0" borderId="0" applyBorder="0" applyProtection="0"/>
    <xf numFmtId="164" fontId="8" fillId="0" borderId="0" applyBorder="0" applyProtection="0"/>
    <xf numFmtId="164" fontId="75" fillId="0" borderId="0" applyBorder="0" applyProtection="0"/>
    <xf numFmtId="164" fontId="75" fillId="0" borderId="0" applyBorder="0" applyProtection="0"/>
    <xf numFmtId="164" fontId="75" fillId="0" borderId="0" applyBorder="0" applyProtection="0"/>
    <xf numFmtId="175" fontId="8" fillId="0" borderId="0" applyBorder="0" applyProtection="0"/>
    <xf numFmtId="175" fontId="8" fillId="0" borderId="0" applyBorder="0" applyProtection="0"/>
    <xf numFmtId="164" fontId="75" fillId="0" borderId="0" applyBorder="0" applyProtection="0"/>
    <xf numFmtId="175"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75"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75" fillId="0" borderId="0" applyBorder="0" applyProtection="0"/>
    <xf numFmtId="175" fontId="75" fillId="0" borderId="0" applyBorder="0" applyProtection="0"/>
    <xf numFmtId="175" fontId="75" fillId="0" borderId="0" applyBorder="0" applyProtection="0"/>
    <xf numFmtId="175" fontId="75" fillId="0" borderId="0" applyBorder="0" applyProtection="0"/>
    <xf numFmtId="164" fontId="75" fillId="0" borderId="0" applyBorder="0" applyProtection="0"/>
    <xf numFmtId="164" fontId="75" fillId="0" borderId="0" applyBorder="0" applyProtection="0"/>
    <xf numFmtId="175"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64" fontId="75" fillId="0" borderId="0" applyBorder="0" applyProtection="0"/>
    <xf numFmtId="175" fontId="75" fillId="0" borderId="0" applyBorder="0" applyProtection="0"/>
    <xf numFmtId="175" fontId="75" fillId="0" borderId="0" applyBorder="0" applyProtection="0"/>
    <xf numFmtId="175" fontId="75" fillId="0" borderId="0" applyBorder="0" applyProtection="0"/>
    <xf numFmtId="175" fontId="75" fillId="0" borderId="0" applyBorder="0" applyProtection="0"/>
    <xf numFmtId="175" fontId="75" fillId="0" borderId="0" applyBorder="0" applyProtection="0"/>
    <xf numFmtId="164" fontId="75" fillId="0" borderId="0" applyBorder="0" applyProtection="0"/>
    <xf numFmtId="164" fontId="75" fillId="0" borderId="0" applyBorder="0" applyProtection="0"/>
    <xf numFmtId="175" fontId="75" fillId="0" borderId="0" applyBorder="0" applyProtection="0"/>
    <xf numFmtId="175" fontId="75" fillId="0" borderId="0" applyBorder="0" applyProtection="0"/>
    <xf numFmtId="175" fontId="75" fillId="0" borderId="0" applyBorder="0" applyProtection="0"/>
    <xf numFmtId="175" fontId="75" fillId="0" borderId="0" applyBorder="0" applyProtection="0"/>
    <xf numFmtId="175" fontId="75" fillId="0" borderId="0" applyBorder="0" applyProtection="0"/>
    <xf numFmtId="175" fontId="75" fillId="0" borderId="0" applyBorder="0" applyProtection="0"/>
    <xf numFmtId="175" fontId="75" fillId="0" borderId="0" applyBorder="0" applyProtection="0"/>
    <xf numFmtId="0" fontId="75" fillId="0" borderId="0" applyBorder="0" applyProtection="0"/>
    <xf numFmtId="0" fontId="7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cellStyleXfs>
  <cellXfs count="351">
    <xf numFmtId="0" fontId="0" fillId="0" borderId="0" xfId="0"/>
    <xf numFmtId="0" fontId="36" fillId="0" borderId="0" xfId="242" applyFont="1" applyAlignment="1">
      <alignment horizontal="center"/>
    </xf>
    <xf numFmtId="0" fontId="30" fillId="0" borderId="14" xfId="270" applyFont="1" applyBorder="1" applyAlignment="1">
      <alignment horizontal="center" vertical="center"/>
    </xf>
    <xf numFmtId="0" fontId="25" fillId="0" borderId="0" xfId="270" applyFont="1"/>
    <xf numFmtId="167" fontId="25" fillId="0" borderId="0" xfId="88" applyFont="1" applyBorder="1" applyProtection="1"/>
    <xf numFmtId="0" fontId="25" fillId="0" borderId="0" xfId="0" applyFont="1"/>
    <xf numFmtId="0" fontId="26" fillId="0" borderId="0" xfId="270" applyFont="1"/>
    <xf numFmtId="0" fontId="8" fillId="0" borderId="0" xfId="242"/>
    <xf numFmtId="0" fontId="25" fillId="0" borderId="0" xfId="270" applyFont="1" applyAlignment="1">
      <alignment vertical="top"/>
    </xf>
    <xf numFmtId="176" fontId="8" fillId="0" borderId="11" xfId="558" applyNumberFormat="1" applyFont="1" applyBorder="1" applyAlignment="1" applyProtection="1">
      <alignment horizontal="center" vertical="top"/>
    </xf>
    <xf numFmtId="176" fontId="31" fillId="0" borderId="11" xfId="558"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12" xfId="88" applyNumberFormat="1" applyFont="1" applyBorder="1" applyAlignment="1" applyProtection="1">
      <alignment horizontal="center" vertical="top"/>
    </xf>
    <xf numFmtId="4" fontId="31" fillId="0" borderId="12" xfId="88" applyNumberFormat="1" applyFont="1" applyBorder="1" applyAlignment="1" applyProtection="1">
      <alignment horizontal="center" vertical="top"/>
    </xf>
    <xf numFmtId="171" fontId="31" fillId="0" borderId="0" xfId="229" applyFont="1" applyBorder="1" applyProtection="1"/>
    <xf numFmtId="9" fontId="8" fillId="0" borderId="13" xfId="558" applyFont="1" applyBorder="1" applyAlignment="1" applyProtection="1">
      <alignment horizontal="center" vertical="top"/>
    </xf>
    <xf numFmtId="9" fontId="31" fillId="0" borderId="13" xfId="558" applyFont="1" applyBorder="1" applyAlignment="1" applyProtection="1">
      <alignment horizontal="center" vertical="top"/>
    </xf>
    <xf numFmtId="4" fontId="30" fillId="0" borderId="14" xfId="88" applyNumberFormat="1" applyFont="1" applyBorder="1" applyAlignment="1" applyProtection="1">
      <alignment horizontal="center" vertical="center"/>
    </xf>
    <xf numFmtId="4" fontId="33" fillId="0" borderId="14" xfId="88" applyNumberFormat="1" applyFont="1" applyBorder="1" applyAlignment="1" applyProtection="1">
      <alignment horizontal="center" vertical="center"/>
    </xf>
    <xf numFmtId="4" fontId="32" fillId="0" borderId="11" xfId="88" applyNumberFormat="1" applyFont="1" applyBorder="1" applyAlignment="1" applyProtection="1">
      <alignment vertical="center"/>
    </xf>
    <xf numFmtId="171" fontId="8" fillId="0" borderId="0" xfId="229" applyBorder="1" applyProtection="1"/>
    <xf numFmtId="10" fontId="30" fillId="0" borderId="14" xfId="558" applyNumberFormat="1" applyFont="1" applyBorder="1" applyAlignment="1" applyProtection="1">
      <alignment horizontal="center" vertical="center"/>
    </xf>
    <xf numFmtId="10" fontId="33" fillId="0" borderId="14" xfId="558" applyNumberFormat="1" applyFont="1" applyBorder="1" applyAlignment="1" applyProtection="1">
      <alignment horizontal="center" vertical="center"/>
    </xf>
    <xf numFmtId="4" fontId="32" fillId="0" borderId="12" xfId="88" applyNumberFormat="1" applyFont="1" applyBorder="1" applyAlignment="1" applyProtection="1">
      <alignment horizontal="center" vertical="center"/>
    </xf>
    <xf numFmtId="171" fontId="34" fillId="0" borderId="0" xfId="229" applyFont="1" applyBorder="1" applyProtection="1"/>
    <xf numFmtId="4" fontId="32" fillId="0" borderId="12" xfId="88" applyNumberFormat="1" applyFont="1" applyBorder="1" applyAlignment="1" applyProtection="1">
      <alignment vertical="center"/>
    </xf>
    <xf numFmtId="4" fontId="32" fillId="0" borderId="13" xfId="88" applyNumberFormat="1" applyFont="1" applyBorder="1" applyAlignment="1" applyProtection="1">
      <alignment horizontal="center" vertical="center"/>
    </xf>
    <xf numFmtId="0" fontId="35" fillId="0" borderId="0" xfId="270" applyFont="1"/>
    <xf numFmtId="4" fontId="32" fillId="0" borderId="14" xfId="88" applyNumberFormat="1" applyFont="1" applyBorder="1" applyAlignment="1" applyProtection="1">
      <alignment horizontal="center" vertical="center"/>
    </xf>
    <xf numFmtId="0" fontId="36" fillId="0" borderId="0" xfId="242" applyFont="1"/>
    <xf numFmtId="4" fontId="37" fillId="0" borderId="14" xfId="88" applyNumberFormat="1" applyFont="1" applyBorder="1" applyAlignment="1" applyProtection="1">
      <alignment horizontal="center" vertical="center"/>
    </xf>
    <xf numFmtId="0" fontId="38"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39" fillId="0" borderId="0" xfId="2" applyNumberFormat="1" applyFont="1" applyBorder="1" applyAlignment="1" applyProtection="1">
      <alignment horizontal="right" vertical="top"/>
    </xf>
    <xf numFmtId="177" fontId="39" fillId="0" borderId="0" xfId="3" applyNumberFormat="1" applyFont="1" applyBorder="1" applyAlignment="1" applyProtection="1">
      <alignment horizontal="left" vertical="top"/>
    </xf>
    <xf numFmtId="0" fontId="40" fillId="0" borderId="0" xfId="0" applyFont="1" applyAlignment="1">
      <alignment horizontal="right" vertical="center"/>
    </xf>
    <xf numFmtId="10" fontId="40" fillId="0" borderId="0" xfId="0" applyNumberFormat="1" applyFont="1" applyAlignment="1">
      <alignment horizontal="left" vertical="center"/>
    </xf>
    <xf numFmtId="49" fontId="41" fillId="0" borderId="16" xfId="0" applyNumberFormat="1" applyFont="1" applyBorder="1" applyAlignment="1">
      <alignment vertical="top" wrapText="1"/>
    </xf>
    <xf numFmtId="49" fontId="41" fillId="0" borderId="18" xfId="0" applyNumberFormat="1" applyFont="1" applyBorder="1" applyAlignment="1">
      <alignment vertical="top" wrapText="1"/>
    </xf>
    <xf numFmtId="0" fontId="40" fillId="0" borderId="0" xfId="0" applyFont="1" applyAlignment="1">
      <alignment horizontal="left" vertical="center"/>
    </xf>
    <xf numFmtId="49" fontId="41" fillId="0" borderId="20"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45" fillId="0" borderId="0" xfId="0" applyNumberFormat="1" applyFont="1" applyAlignment="1">
      <alignment vertical="top"/>
    </xf>
    <xf numFmtId="4" fontId="45" fillId="0" borderId="0" xfId="0" applyNumberFormat="1" applyFont="1" applyAlignment="1">
      <alignment horizontal="right" vertical="top"/>
    </xf>
    <xf numFmtId="0" fontId="26" fillId="0" borderId="0" xfId="0" applyFont="1" applyAlignment="1">
      <alignment vertical="top"/>
    </xf>
    <xf numFmtId="0" fontId="43" fillId="0" borderId="16" xfId="249" applyFont="1" applyBorder="1" applyAlignment="1">
      <alignment horizontal="center" vertical="center"/>
    </xf>
    <xf numFmtId="0" fontId="43" fillId="0" borderId="23" xfId="249" applyFont="1" applyBorder="1" applyAlignment="1">
      <alignment horizontal="center" vertical="center"/>
    </xf>
    <xf numFmtId="0" fontId="43" fillId="0" borderId="17" xfId="249" applyFont="1" applyBorder="1" applyAlignment="1">
      <alignment horizontal="center" vertical="center"/>
    </xf>
    <xf numFmtId="17" fontId="31" fillId="0" borderId="0" xfId="0" applyNumberFormat="1" applyFont="1" applyAlignment="1">
      <alignment horizontal="right" vertical="top"/>
    </xf>
    <xf numFmtId="0" fontId="46" fillId="0" borderId="18" xfId="0" applyFont="1" applyBorder="1" applyAlignment="1">
      <alignment vertical="top"/>
    </xf>
    <xf numFmtId="0" fontId="46" fillId="0" borderId="0" xfId="0" applyFont="1" applyAlignment="1">
      <alignment vertical="top"/>
    </xf>
    <xf numFmtId="10" fontId="41" fillId="0" borderId="25" xfId="3" applyNumberFormat="1" applyFont="1" applyBorder="1" applyAlignment="1" applyProtection="1">
      <alignment vertical="center"/>
    </xf>
    <xf numFmtId="4" fontId="47" fillId="0" borderId="0" xfId="0" applyNumberFormat="1" applyFont="1" applyAlignment="1">
      <alignment vertical="top"/>
    </xf>
    <xf numFmtId="0" fontId="31" fillId="25" borderId="0" xfId="0" applyFont="1" applyFill="1" applyAlignment="1">
      <alignment horizontal="right" vertical="top"/>
    </xf>
    <xf numFmtId="0" fontId="48" fillId="0" borderId="0" xfId="0" applyFont="1" applyAlignment="1">
      <alignment vertical="top"/>
    </xf>
    <xf numFmtId="0" fontId="48" fillId="0" borderId="0" xfId="0" applyFont="1" applyAlignment="1">
      <alignment vertical="top" wrapText="1"/>
    </xf>
    <xf numFmtId="0" fontId="49" fillId="0" borderId="0" xfId="0" applyFont="1" applyAlignment="1">
      <alignment vertical="top"/>
    </xf>
    <xf numFmtId="10" fontId="41" fillId="0" borderId="27" xfId="3" applyNumberFormat="1" applyFont="1" applyBorder="1" applyAlignment="1" applyProtection="1">
      <alignment vertical="center"/>
    </xf>
    <xf numFmtId="0" fontId="26" fillId="0" borderId="0" xfId="0" applyFont="1" applyAlignment="1">
      <alignment vertical="top" wrapText="1"/>
    </xf>
    <xf numFmtId="10" fontId="41" fillId="26" borderId="27" xfId="0" applyNumberFormat="1" applyFont="1" applyFill="1" applyBorder="1" applyAlignment="1">
      <alignment vertical="center"/>
    </xf>
    <xf numFmtId="4" fontId="45" fillId="0" borderId="0" xfId="0" applyNumberFormat="1" applyFont="1" applyAlignment="1">
      <alignment horizontal="left" vertical="top"/>
    </xf>
    <xf numFmtId="4" fontId="40" fillId="0" borderId="0" xfId="0" applyNumberFormat="1" applyFont="1" applyAlignment="1">
      <alignment horizontal="left" vertical="top"/>
    </xf>
    <xf numFmtId="0" fontId="46" fillId="0" borderId="20" xfId="0" applyFont="1" applyBorder="1" applyAlignment="1">
      <alignment wrapText="1"/>
    </xf>
    <xf numFmtId="0" fontId="46" fillId="0" borderId="29" xfId="0" applyFont="1" applyBorder="1" applyAlignment="1">
      <alignment wrapText="1"/>
    </xf>
    <xf numFmtId="0" fontId="46" fillId="0" borderId="21" xfId="0" applyFont="1" applyBorder="1" applyAlignment="1">
      <alignment wrapText="1"/>
    </xf>
    <xf numFmtId="0" fontId="40" fillId="0" borderId="0" xfId="0" applyFont="1" applyAlignment="1">
      <alignment horizontal="left" vertical="top"/>
    </xf>
    <xf numFmtId="0" fontId="26" fillId="0" borderId="0" xfId="0" applyFont="1" applyAlignment="1">
      <alignment horizontal="left" vertical="top"/>
    </xf>
    <xf numFmtId="4" fontId="50" fillId="0" borderId="0" xfId="2" applyNumberFormat="1" applyFont="1" applyBorder="1" applyAlignment="1" applyProtection="1">
      <alignment horizontal="right" vertical="top"/>
    </xf>
    <xf numFmtId="177" fontId="50" fillId="0" borderId="0" xfId="3" applyNumberFormat="1" applyFont="1" applyBorder="1" applyAlignment="1" applyProtection="1">
      <alignment horizontal="left" vertical="top"/>
    </xf>
    <xf numFmtId="0" fontId="46" fillId="27" borderId="31" xfId="249" applyFont="1" applyFill="1" applyBorder="1" applyAlignment="1">
      <alignment horizontal="center" vertical="center"/>
    </xf>
    <xf numFmtId="0" fontId="46" fillId="27" borderId="32" xfId="249" applyFont="1" applyFill="1" applyBorder="1" applyAlignment="1">
      <alignment horizontal="center" vertical="center"/>
    </xf>
    <xf numFmtId="4" fontId="46" fillId="27" borderId="32" xfId="249" applyNumberFormat="1" applyFont="1" applyFill="1" applyBorder="1" applyAlignment="1">
      <alignment horizontal="center" vertical="center"/>
    </xf>
    <xf numFmtId="4" fontId="46" fillId="27" borderId="33" xfId="249" applyNumberFormat="1" applyFont="1" applyFill="1" applyBorder="1" applyAlignment="1">
      <alignment horizontal="center" vertical="center"/>
    </xf>
    <xf numFmtId="4" fontId="40" fillId="0" borderId="0" xfId="0" applyNumberFormat="1" applyFont="1" applyAlignment="1">
      <alignment horizontal="center" vertical="center"/>
    </xf>
    <xf numFmtId="0" fontId="51" fillId="28" borderId="26" xfId="249" applyFont="1" applyFill="1" applyBorder="1" applyAlignment="1" applyProtection="1">
      <alignment horizontal="center" vertical="center"/>
      <protection locked="0"/>
    </xf>
    <xf numFmtId="0" fontId="51" fillId="28" borderId="14" xfId="249" applyFont="1" applyFill="1" applyBorder="1" applyAlignment="1" applyProtection="1">
      <alignment horizontal="left" vertical="center" wrapText="1"/>
      <protection locked="0"/>
    </xf>
    <xf numFmtId="0" fontId="51" fillId="28" borderId="14" xfId="249" applyFont="1" applyFill="1" applyBorder="1" applyAlignment="1" applyProtection="1">
      <alignment horizontal="center" vertical="center"/>
      <protection locked="0"/>
    </xf>
    <xf numFmtId="3" fontId="41" fillId="28" borderId="14" xfId="1" applyNumberFormat="1" applyFont="1" applyFill="1" applyBorder="1" applyAlignment="1" applyProtection="1">
      <alignment horizontal="center" vertical="center"/>
      <protection locked="0"/>
    </xf>
    <xf numFmtId="4" fontId="51" fillId="28" borderId="14" xfId="249" applyNumberFormat="1" applyFont="1" applyFill="1" applyBorder="1" applyAlignment="1" applyProtection="1">
      <alignment horizontal="right" vertical="center"/>
      <protection locked="0"/>
    </xf>
    <xf numFmtId="4" fontId="51" fillId="28" borderId="27" xfId="249" applyNumberFormat="1" applyFont="1" applyFill="1" applyBorder="1" applyAlignment="1" applyProtection="1">
      <alignment horizontal="right" vertical="center"/>
      <protection locked="0"/>
    </xf>
    <xf numFmtId="9" fontId="17" fillId="0" borderId="0" xfId="3" applyFont="1" applyBorder="1" applyAlignment="1" applyProtection="1">
      <alignment horizontal="center" vertical="center"/>
    </xf>
    <xf numFmtId="4" fontId="52" fillId="0" borderId="0" xfId="2" applyNumberFormat="1" applyFont="1" applyBorder="1" applyAlignment="1" applyProtection="1">
      <alignment horizontal="right" vertical="center"/>
    </xf>
    <xf numFmtId="4" fontId="40" fillId="0" borderId="0" xfId="0" applyNumberFormat="1" applyFont="1" applyAlignment="1">
      <alignment horizontal="center" vertical="top"/>
    </xf>
    <xf numFmtId="0" fontId="51" fillId="29" borderId="26" xfId="249" applyFont="1" applyFill="1" applyBorder="1" applyAlignment="1" applyProtection="1">
      <alignment horizontal="center" vertical="center"/>
      <protection locked="0"/>
    </xf>
    <xf numFmtId="0" fontId="51" fillId="29" borderId="14" xfId="249" applyFont="1" applyFill="1" applyBorder="1" applyAlignment="1" applyProtection="1">
      <alignment horizontal="left" vertical="center" wrapText="1"/>
      <protection locked="0"/>
    </xf>
    <xf numFmtId="0" fontId="51" fillId="29" borderId="14" xfId="249" applyFont="1" applyFill="1" applyBorder="1" applyAlignment="1" applyProtection="1">
      <alignment horizontal="center" vertical="center"/>
      <protection locked="0"/>
    </xf>
    <xf numFmtId="3" fontId="41" fillId="29" borderId="14" xfId="1" applyNumberFormat="1" applyFont="1" applyFill="1" applyBorder="1" applyAlignment="1" applyProtection="1">
      <alignment horizontal="center" vertical="center"/>
      <protection locked="0"/>
    </xf>
    <xf numFmtId="4" fontId="51" fillId="29" borderId="14" xfId="249" applyNumberFormat="1" applyFont="1" applyFill="1" applyBorder="1" applyAlignment="1" applyProtection="1">
      <alignment horizontal="right" vertical="center"/>
      <protection locked="0"/>
    </xf>
    <xf numFmtId="4" fontId="51" fillId="29" borderId="27" xfId="249" applyNumberFormat="1" applyFont="1" applyFill="1" applyBorder="1" applyAlignment="1" applyProtection="1">
      <alignment horizontal="right" vertical="center"/>
      <protection locked="0"/>
    </xf>
    <xf numFmtId="0" fontId="54" fillId="25" borderId="0" xfId="0" applyFont="1" applyFill="1" applyAlignment="1">
      <alignment vertical="center"/>
    </xf>
    <xf numFmtId="0" fontId="41" fillId="27" borderId="32" xfId="249" applyFont="1" applyFill="1" applyBorder="1" applyAlignment="1">
      <alignment horizontal="center" vertical="center"/>
    </xf>
    <xf numFmtId="3" fontId="41" fillId="27" borderId="32" xfId="249" applyNumberFormat="1" applyFont="1" applyFill="1" applyBorder="1" applyAlignment="1">
      <alignment horizontal="center" vertical="center"/>
    </xf>
    <xf numFmtId="4" fontId="51" fillId="27" borderId="32" xfId="249" applyNumberFormat="1" applyFont="1" applyFill="1" applyBorder="1" applyAlignment="1">
      <alignment horizontal="right" vertical="center"/>
    </xf>
    <xf numFmtId="4" fontId="41" fillId="27" borderId="33" xfId="249" applyNumberFormat="1" applyFont="1" applyFill="1" applyBorder="1" applyAlignment="1">
      <alignment horizontal="right" vertical="center"/>
    </xf>
    <xf numFmtId="4" fontId="38" fillId="0" borderId="0" xfId="0" applyNumberFormat="1" applyFont="1"/>
    <xf numFmtId="4" fontId="46" fillId="0" borderId="0" xfId="0" applyNumberFormat="1" applyFont="1"/>
    <xf numFmtId="0" fontId="8" fillId="0" borderId="0" xfId="0" applyFont="1" applyAlignment="1">
      <alignment vertical="top"/>
    </xf>
    <xf numFmtId="0" fontId="8" fillId="0" borderId="34" xfId="0" applyFont="1" applyBorder="1" applyAlignment="1">
      <alignment vertical="top"/>
    </xf>
    <xf numFmtId="49" fontId="8" fillId="0" borderId="34" xfId="0" applyNumberFormat="1" applyFont="1" applyBorder="1" applyAlignment="1">
      <alignment horizontal="center" vertical="top" wrapText="1"/>
    </xf>
    <xf numFmtId="0" fontId="31" fillId="0" borderId="34" xfId="0" applyFont="1" applyBorder="1" applyAlignment="1">
      <alignment vertical="top"/>
    </xf>
    <xf numFmtId="4" fontId="8" fillId="0" borderId="34" xfId="0" applyNumberFormat="1" applyFont="1" applyBorder="1" applyAlignment="1">
      <alignment vertical="top"/>
    </xf>
    <xf numFmtId="4" fontId="8" fillId="0" borderId="34" xfId="2" applyNumberFormat="1" applyFont="1" applyBorder="1" applyAlignment="1" applyProtection="1">
      <alignment vertical="top"/>
    </xf>
    <xf numFmtId="4" fontId="55" fillId="0" borderId="0" xfId="2" applyNumberFormat="1" applyFont="1" applyBorder="1" applyAlignment="1" applyProtection="1">
      <alignment horizontal="center" vertical="top"/>
    </xf>
    <xf numFmtId="0" fontId="8" fillId="0" borderId="0" xfId="0" applyFont="1" applyAlignment="1">
      <alignment horizontal="left" vertical="top"/>
    </xf>
    <xf numFmtId="0" fontId="8" fillId="0" borderId="0" xfId="0" applyFont="1" applyAlignment="1">
      <alignment horizontal="center" vertical="top"/>
    </xf>
    <xf numFmtId="4" fontId="8" fillId="0" borderId="0" xfId="0" applyNumberFormat="1" applyFont="1" applyAlignment="1">
      <alignment vertical="top"/>
    </xf>
    <xf numFmtId="0" fontId="0" fillId="0" borderId="0" xfId="0" applyAlignment="1">
      <alignment vertical="top"/>
    </xf>
    <xf numFmtId="0" fontId="33" fillId="0" borderId="0" xfId="0" applyFont="1" applyAlignment="1">
      <alignment vertical="top"/>
    </xf>
    <xf numFmtId="49" fontId="30" fillId="0" borderId="0" xfId="0" applyNumberFormat="1" applyFont="1" applyAlignment="1">
      <alignment horizontal="left" vertical="top"/>
    </xf>
    <xf numFmtId="0" fontId="56" fillId="0" borderId="0" xfId="0" applyFont="1" applyAlignment="1">
      <alignment vertical="top"/>
    </xf>
    <xf numFmtId="4" fontId="8" fillId="0" borderId="0" xfId="2" applyNumberFormat="1" applyFont="1" applyBorder="1" applyAlignment="1" applyProtection="1">
      <alignment vertical="top"/>
    </xf>
    <xf numFmtId="4" fontId="30" fillId="0" borderId="0" xfId="2" applyNumberFormat="1" applyFont="1" applyBorder="1" applyAlignment="1" applyProtection="1">
      <alignment horizontal="right" vertical="top"/>
    </xf>
    <xf numFmtId="0" fontId="8" fillId="0" borderId="0" xfId="1" applyNumberFormat="1" applyFont="1" applyBorder="1" applyAlignment="1" applyProtection="1">
      <alignment horizontal="left" vertical="top"/>
    </xf>
    <xf numFmtId="10" fontId="58" fillId="0" borderId="0" xfId="0" applyNumberFormat="1" applyFont="1" applyAlignment="1">
      <alignment vertical="top"/>
    </xf>
    <xf numFmtId="49" fontId="57" fillId="0" borderId="0" xfId="0" applyNumberFormat="1" applyFont="1" applyAlignment="1">
      <alignment horizontal="left" vertical="top"/>
    </xf>
    <xf numFmtId="0" fontId="31" fillId="0" borderId="0" xfId="0" applyFont="1" applyAlignment="1">
      <alignment vertical="top"/>
    </xf>
    <xf numFmtId="49" fontId="33" fillId="30" borderId="12" xfId="274" applyNumberFormat="1" applyFont="1" applyFill="1" applyBorder="1" applyAlignment="1">
      <alignment horizontal="center" vertical="top" wrapText="1"/>
    </xf>
    <xf numFmtId="0" fontId="33" fillId="30" borderId="12" xfId="274" applyFont="1" applyFill="1" applyBorder="1" applyAlignment="1">
      <alignment horizontal="center" vertical="top"/>
    </xf>
    <xf numFmtId="10" fontId="33" fillId="30" borderId="12" xfId="3" applyNumberFormat="1" applyFont="1" applyFill="1" applyBorder="1" applyAlignment="1" applyProtection="1">
      <alignment horizontal="center" vertical="top" wrapText="1"/>
    </xf>
    <xf numFmtId="4" fontId="33" fillId="30" borderId="12" xfId="2" applyNumberFormat="1" applyFont="1" applyFill="1" applyBorder="1" applyAlignment="1" applyProtection="1">
      <alignment horizontal="center" vertical="top" wrapText="1"/>
    </xf>
    <xf numFmtId="4" fontId="33" fillId="30" borderId="38" xfId="2" applyNumberFormat="1" applyFont="1" applyFill="1" applyBorder="1" applyAlignment="1" applyProtection="1">
      <alignment horizontal="center" vertical="top" wrapText="1"/>
    </xf>
    <xf numFmtId="4" fontId="59" fillId="0" borderId="39" xfId="2" applyNumberFormat="1" applyFont="1" applyBorder="1" applyAlignment="1" applyProtection="1">
      <alignment horizontal="right" vertical="top"/>
    </xf>
    <xf numFmtId="0" fontId="60" fillId="0" borderId="0" xfId="0" applyFont="1" applyAlignment="1">
      <alignment vertical="top"/>
    </xf>
    <xf numFmtId="0" fontId="61" fillId="31" borderId="40" xfId="274" applyFont="1" applyFill="1" applyBorder="1" applyAlignment="1">
      <alignment horizontal="center" vertical="top" wrapText="1"/>
    </xf>
    <xf numFmtId="49" fontId="61" fillId="31" borderId="41" xfId="274" applyNumberFormat="1" applyFont="1" applyFill="1" applyBorder="1" applyAlignment="1">
      <alignment horizontal="center" vertical="top"/>
    </xf>
    <xf numFmtId="0" fontId="61" fillId="31" borderId="41" xfId="274" applyFont="1" applyFill="1" applyBorder="1" applyAlignment="1">
      <alignment horizontal="center" vertical="top"/>
    </xf>
    <xf numFmtId="0" fontId="61" fillId="31" borderId="41" xfId="274" applyFont="1" applyFill="1" applyBorder="1" applyAlignment="1">
      <alignment vertical="top"/>
    </xf>
    <xf numFmtId="0" fontId="61" fillId="31" borderId="41" xfId="247" applyNumberFormat="1" applyFont="1" applyFill="1" applyBorder="1" applyAlignment="1">
      <alignment horizontal="justify" vertical="top"/>
    </xf>
    <xf numFmtId="164" fontId="61" fillId="31" borderId="41" xfId="580" applyFont="1" applyFill="1" applyBorder="1" applyAlignment="1" applyProtection="1">
      <alignment horizontal="right" vertical="top"/>
    </xf>
    <xf numFmtId="4" fontId="61" fillId="31" borderId="41" xfId="1" applyNumberFormat="1" applyFont="1" applyFill="1" applyBorder="1" applyAlignment="1" applyProtection="1">
      <alignment vertical="top"/>
    </xf>
    <xf numFmtId="4" fontId="61" fillId="31" borderId="41" xfId="2" applyNumberFormat="1" applyFont="1" applyFill="1" applyBorder="1" applyAlignment="1" applyProtection="1">
      <alignment vertical="top" wrapText="1"/>
    </xf>
    <xf numFmtId="10" fontId="61" fillId="31" borderId="41" xfId="3" applyNumberFormat="1" applyFont="1" applyFill="1" applyBorder="1" applyAlignment="1" applyProtection="1">
      <alignment horizontal="right" vertical="top" wrapText="1"/>
    </xf>
    <xf numFmtId="4" fontId="61" fillId="31" borderId="42" xfId="2" applyNumberFormat="1" applyFont="1" applyFill="1" applyBorder="1" applyAlignment="1" applyProtection="1">
      <alignment vertical="top" wrapText="1"/>
    </xf>
    <xf numFmtId="0" fontId="60" fillId="0" borderId="0" xfId="0" applyFont="1" applyAlignment="1">
      <alignment horizontal="center" vertical="top"/>
    </xf>
    <xf numFmtId="4" fontId="50" fillId="31" borderId="43" xfId="2" applyNumberFormat="1" applyFont="1" applyFill="1" applyBorder="1" applyAlignment="1" applyProtection="1">
      <alignment horizontal="right" vertical="top" wrapText="1"/>
    </xf>
    <xf numFmtId="3" fontId="62" fillId="0" borderId="0" xfId="0" applyNumberFormat="1" applyFont="1" applyAlignment="1">
      <alignment horizontal="left" vertical="top"/>
    </xf>
    <xf numFmtId="0" fontId="63" fillId="0" borderId="0" xfId="0" applyFont="1" applyAlignment="1">
      <alignment horizontal="left" vertical="top"/>
    </xf>
    <xf numFmtId="0" fontId="63" fillId="0" borderId="0" xfId="0" applyFont="1" applyAlignment="1">
      <alignment vertical="top"/>
    </xf>
    <xf numFmtId="4" fontId="63" fillId="0" borderId="0" xfId="0" applyNumberFormat="1" applyFont="1" applyAlignment="1">
      <alignment vertical="top"/>
    </xf>
    <xf numFmtId="0" fontId="64" fillId="0" borderId="0" xfId="0" applyFont="1" applyAlignment="1">
      <alignment vertical="top"/>
    </xf>
    <xf numFmtId="0" fontId="57" fillId="0" borderId="44" xfId="274" applyFont="1" applyBorder="1" applyAlignment="1">
      <alignment horizontal="center" vertical="top"/>
    </xf>
    <xf numFmtId="49" fontId="57" fillId="0" borderId="45" xfId="274" applyNumberFormat="1" applyFont="1" applyBorder="1" applyAlignment="1">
      <alignment horizontal="center" vertical="top" wrapText="1"/>
    </xf>
    <xf numFmtId="0" fontId="57" fillId="26" borderId="45" xfId="247" applyNumberFormat="1" applyFont="1" applyFill="1" applyBorder="1" applyAlignment="1">
      <alignment horizontal="center" vertical="top"/>
    </xf>
    <xf numFmtId="0" fontId="64" fillId="26" borderId="45" xfId="247" applyNumberFormat="1" applyFont="1" applyFill="1" applyBorder="1" applyAlignment="1">
      <alignment horizontal="center" vertical="top"/>
    </xf>
    <xf numFmtId="0" fontId="57" fillId="26" borderId="45" xfId="274" applyFont="1" applyFill="1" applyBorder="1" applyAlignment="1">
      <alignment horizontal="justify" vertical="top" wrapText="1"/>
    </xf>
    <xf numFmtId="0" fontId="57" fillId="26" borderId="45" xfId="274" applyFont="1" applyFill="1" applyBorder="1" applyAlignment="1">
      <alignment horizontal="center" vertical="top" wrapText="1"/>
    </xf>
    <xf numFmtId="4" fontId="57" fillId="0" borderId="45" xfId="1" applyNumberFormat="1" applyFont="1" applyBorder="1" applyAlignment="1" applyProtection="1">
      <alignment vertical="top" wrapText="1"/>
    </xf>
    <xf numFmtId="4" fontId="57" fillId="0" borderId="45" xfId="2" applyNumberFormat="1" applyFont="1" applyBorder="1" applyAlignment="1" applyProtection="1">
      <alignment vertical="top" wrapText="1"/>
    </xf>
    <xf numFmtId="10" fontId="57" fillId="0" borderId="45" xfId="3" applyNumberFormat="1" applyFont="1" applyBorder="1" applyAlignment="1" applyProtection="1">
      <alignment horizontal="right" vertical="top" wrapText="1"/>
    </xf>
    <xf numFmtId="4" fontId="57" fillId="0" borderId="45" xfId="2" applyNumberFormat="1" applyFont="1" applyBorder="1" applyAlignment="1" applyProtection="1">
      <alignment vertical="top"/>
    </xf>
    <xf numFmtId="4" fontId="57" fillId="0" borderId="46" xfId="2" applyNumberFormat="1" applyFont="1" applyBorder="1" applyAlignment="1" applyProtection="1">
      <alignment vertical="top"/>
    </xf>
    <xf numFmtId="0" fontId="64" fillId="0" borderId="0" xfId="0" applyFont="1" applyAlignment="1">
      <alignment horizontal="center" vertical="top" wrapText="1"/>
    </xf>
    <xf numFmtId="4" fontId="65" fillId="0" borderId="0" xfId="2" applyNumberFormat="1" applyFont="1" applyBorder="1" applyAlignment="1" applyProtection="1">
      <alignment horizontal="right" vertical="top" wrapText="1"/>
    </xf>
    <xf numFmtId="0" fontId="64" fillId="0" borderId="0" xfId="0" applyFont="1" applyAlignment="1">
      <alignment horizontal="left" vertical="top"/>
    </xf>
    <xf numFmtId="0" fontId="64" fillId="0" borderId="0" xfId="0" applyFont="1" applyAlignment="1">
      <alignment horizontal="center" vertical="top"/>
    </xf>
    <xf numFmtId="4" fontId="64" fillId="0" borderId="0" xfId="0" applyNumberFormat="1" applyFont="1" applyAlignment="1">
      <alignment vertical="top"/>
    </xf>
    <xf numFmtId="0" fontId="64"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1"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5" fillId="0" borderId="0" xfId="2" applyNumberFormat="1" applyFont="1" applyBorder="1" applyAlignment="1" applyProtection="1">
      <alignment horizontal="right" vertical="top" wrapText="1"/>
    </xf>
    <xf numFmtId="0" fontId="8" fillId="0" borderId="0" xfId="0" applyFont="1" applyAlignment="1">
      <alignment vertical="top" wrapText="1"/>
    </xf>
    <xf numFmtId="0" fontId="8" fillId="0" borderId="45" xfId="274" applyFont="1" applyBorder="1" applyAlignment="1">
      <alignment horizontal="center" vertical="top" wrapText="1"/>
    </xf>
    <xf numFmtId="4" fontId="8" fillId="0" borderId="45" xfId="655" applyNumberFormat="1" applyFont="1" applyBorder="1" applyAlignment="1" applyProtection="1">
      <alignment vertical="top" wrapText="1"/>
    </xf>
    <xf numFmtId="49" fontId="8" fillId="0" borderId="47" xfId="274" applyNumberFormat="1" applyFont="1" applyBorder="1" applyAlignment="1">
      <alignment horizontal="center" vertical="top" wrapText="1"/>
    </xf>
    <xf numFmtId="178" fontId="61" fillId="31" borderId="40" xfId="274" applyNumberFormat="1" applyFont="1" applyFill="1" applyBorder="1" applyAlignment="1">
      <alignment horizontal="center" vertical="top" wrapText="1"/>
    </xf>
    <xf numFmtId="0" fontId="63" fillId="0" borderId="0" xfId="0" applyFont="1" applyAlignment="1">
      <alignment horizontal="center" vertical="top" wrapText="1"/>
    </xf>
    <xf numFmtId="0" fontId="63" fillId="0" borderId="0" xfId="0" applyFont="1" applyAlignment="1">
      <alignment vertical="top" wrapText="1"/>
    </xf>
    <xf numFmtId="0" fontId="30" fillId="0" borderId="44" xfId="274" applyFont="1" applyBorder="1" applyAlignment="1">
      <alignment horizontal="center" vertical="top"/>
    </xf>
    <xf numFmtId="4" fontId="8" fillId="0" borderId="44" xfId="274" applyNumberFormat="1" applyFont="1" applyBorder="1" applyAlignment="1">
      <alignment horizontal="center"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1"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0" borderId="47" xfId="655" applyNumberFormat="1" applyFont="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1"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6"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1"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6" fillId="0" borderId="0" xfId="0" applyFont="1" applyAlignment="1">
      <alignment horizontal="center" vertical="top" wrapText="1"/>
    </xf>
    <xf numFmtId="0" fontId="66" fillId="0" borderId="0" xfId="0" applyFont="1" applyAlignment="1">
      <alignment horizontal="left" vertical="top"/>
    </xf>
    <xf numFmtId="0" fontId="6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3" fillId="0" borderId="0" xfId="0" applyFont="1" applyAlignment="1">
      <alignment horizontal="left" vertical="top"/>
    </xf>
    <xf numFmtId="0" fontId="56" fillId="27" borderId="14" xfId="0" applyFont="1" applyFill="1" applyBorder="1" applyAlignment="1">
      <alignment horizontal="center" vertical="center" wrapText="1"/>
    </xf>
    <xf numFmtId="4" fontId="56" fillId="27" borderId="14" xfId="0" applyNumberFormat="1" applyFont="1" applyFill="1" applyBorder="1" applyAlignment="1">
      <alignment horizontal="center" vertical="center" wrapText="1"/>
    </xf>
    <xf numFmtId="0" fontId="67" fillId="32" borderId="0" xfId="0" applyFont="1" applyFill="1" applyAlignment="1">
      <alignment horizontal="center" vertical="top"/>
    </xf>
    <xf numFmtId="0" fontId="67" fillId="0" borderId="0" xfId="0" applyFont="1" applyAlignment="1">
      <alignment horizontal="center" vertical="top"/>
    </xf>
    <xf numFmtId="49" fontId="26" fillId="0" borderId="53" xfId="0" applyNumberFormat="1" applyFont="1" applyBorder="1" applyAlignment="1">
      <alignment horizontal="center" vertical="top"/>
    </xf>
    <xf numFmtId="0" fontId="31" fillId="0" borderId="53" xfId="0" applyFont="1" applyBorder="1" applyAlignment="1">
      <alignment horizontal="center" vertical="top"/>
    </xf>
    <xf numFmtId="0" fontId="26" fillId="0" borderId="53" xfId="0" applyFont="1" applyBorder="1" applyAlignment="1">
      <alignment horizontal="justify" vertical="top" wrapText="1"/>
    </xf>
    <xf numFmtId="0" fontId="26" fillId="0" borderId="53" xfId="0" applyFont="1" applyBorder="1" applyAlignment="1">
      <alignment horizontal="center" vertical="top"/>
    </xf>
    <xf numFmtId="4" fontId="31" fillId="0" borderId="53" xfId="0" applyNumberFormat="1" applyFont="1" applyBorder="1" applyAlignment="1">
      <alignment horizontal="center" vertical="top"/>
    </xf>
    <xf numFmtId="49" fontId="26" fillId="0" borderId="54" xfId="0" applyNumberFormat="1" applyFont="1" applyBorder="1" applyAlignment="1">
      <alignment horizontal="center" vertical="top"/>
    </xf>
    <xf numFmtId="0" fontId="31" fillId="0" borderId="54" xfId="0" applyFont="1" applyBorder="1" applyAlignment="1">
      <alignment horizontal="center" vertical="top"/>
    </xf>
    <xf numFmtId="0" fontId="26" fillId="0" borderId="54" xfId="0" applyFont="1" applyBorder="1" applyAlignment="1">
      <alignment horizontal="justify" vertical="top" wrapText="1"/>
    </xf>
    <xf numFmtId="0" fontId="26" fillId="0" borderId="54" xfId="0" applyFont="1" applyBorder="1" applyAlignment="1">
      <alignment horizontal="center" vertical="top"/>
    </xf>
    <xf numFmtId="4" fontId="31" fillId="0" borderId="54" xfId="0" applyNumberFormat="1" applyFont="1" applyBorder="1" applyAlignment="1">
      <alignment horizontal="center" vertical="top"/>
    </xf>
    <xf numFmtId="0" fontId="58" fillId="0" borderId="0" xfId="0" applyFont="1" applyAlignment="1">
      <alignment horizontal="center" vertical="top"/>
    </xf>
    <xf numFmtId="49" fontId="1" fillId="0" borderId="0" xfId="0" applyNumberFormat="1" applyFont="1" applyAlignment="1">
      <alignment vertical="top"/>
    </xf>
    <xf numFmtId="0" fontId="1" fillId="0" borderId="0" xfId="0" applyFont="1" applyAlignment="1">
      <alignment vertical="top"/>
    </xf>
    <xf numFmtId="0" fontId="68" fillId="0" borderId="0" xfId="0" applyFont="1" applyAlignment="1">
      <alignment vertical="top"/>
    </xf>
    <xf numFmtId="179"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49" fontId="58" fillId="0" borderId="55" xfId="0" applyNumberFormat="1" applyFont="1" applyBorder="1" applyAlignment="1">
      <alignment vertical="top"/>
    </xf>
    <xf numFmtId="0" fontId="58" fillId="0" borderId="56" xfId="0" applyFont="1" applyBorder="1" applyAlignment="1">
      <alignment vertical="top"/>
    </xf>
    <xf numFmtId="179" fontId="58" fillId="0" borderId="56" xfId="0" applyNumberFormat="1" applyFont="1" applyBorder="1" applyAlignment="1">
      <alignment vertical="top"/>
    </xf>
    <xf numFmtId="4" fontId="58" fillId="0" borderId="56" xfId="0" applyNumberFormat="1" applyFont="1" applyBorder="1" applyAlignment="1">
      <alignment vertical="top"/>
    </xf>
    <xf numFmtId="4" fontId="58" fillId="0" borderId="57" xfId="0" applyNumberFormat="1" applyFont="1" applyBorder="1" applyAlignment="1">
      <alignment horizontal="right" vertical="top"/>
    </xf>
    <xf numFmtId="4" fontId="58" fillId="0" borderId="0" xfId="0" applyNumberFormat="1" applyFont="1" applyAlignment="1">
      <alignment horizontal="left" vertical="top"/>
    </xf>
    <xf numFmtId="0" fontId="58" fillId="0" borderId="0" xfId="0" applyFont="1" applyAlignment="1">
      <alignment vertical="top"/>
    </xf>
    <xf numFmtId="49" fontId="58" fillId="0" borderId="58" xfId="0" applyNumberFormat="1" applyFont="1" applyBorder="1" applyAlignment="1">
      <alignment horizontal="right" vertical="top"/>
    </xf>
    <xf numFmtId="0" fontId="58" fillId="0" borderId="59" xfId="0" applyFont="1" applyBorder="1" applyAlignment="1">
      <alignment vertical="top"/>
    </xf>
    <xf numFmtId="0" fontId="58" fillId="0" borderId="59" xfId="0" applyFont="1" applyBorder="1" applyAlignment="1">
      <alignment horizontal="left" vertical="top"/>
    </xf>
    <xf numFmtId="10" fontId="58" fillId="0" borderId="59" xfId="0" applyNumberFormat="1" applyFont="1" applyBorder="1" applyAlignment="1">
      <alignment vertical="top"/>
    </xf>
    <xf numFmtId="4" fontId="58" fillId="0" borderId="59" xfId="0" applyNumberFormat="1" applyFont="1" applyBorder="1" applyAlignment="1">
      <alignment horizontal="left" vertical="top"/>
    </xf>
    <xf numFmtId="4" fontId="58" fillId="0" borderId="59" xfId="0" applyNumberFormat="1" applyFont="1" applyBorder="1" applyAlignment="1">
      <alignment horizontal="right" vertical="top"/>
    </xf>
    <xf numFmtId="4" fontId="58" fillId="0" borderId="60" xfId="0" applyNumberFormat="1" applyFont="1" applyBorder="1" applyAlignment="1">
      <alignment horizontal="right" vertical="top"/>
    </xf>
    <xf numFmtId="4" fontId="58" fillId="0" borderId="0" xfId="0" applyNumberFormat="1" applyFont="1" applyAlignment="1">
      <alignment horizontal="center" vertical="top"/>
    </xf>
    <xf numFmtId="0" fontId="1" fillId="0" borderId="61" xfId="0" applyFont="1" applyBorder="1" applyAlignment="1">
      <alignment vertical="top"/>
    </xf>
    <xf numFmtId="0" fontId="58" fillId="33" borderId="55" xfId="0" applyFont="1" applyFill="1" applyBorder="1" applyAlignment="1">
      <alignment horizontal="center" vertical="top"/>
    </xf>
    <xf numFmtId="0" fontId="58" fillId="33" borderId="56" xfId="0" applyFont="1" applyFill="1" applyBorder="1" applyAlignment="1">
      <alignment horizontal="center" vertical="top"/>
    </xf>
    <xf numFmtId="0" fontId="58" fillId="33" borderId="56" xfId="0" applyFont="1" applyFill="1" applyBorder="1" applyAlignment="1">
      <alignment vertical="top"/>
    </xf>
    <xf numFmtId="179" fontId="58" fillId="33" borderId="56" xfId="0" applyNumberFormat="1" applyFont="1" applyFill="1" applyBorder="1" applyAlignment="1">
      <alignment vertical="top"/>
    </xf>
    <xf numFmtId="4" fontId="58" fillId="33" borderId="56" xfId="0" applyNumberFormat="1" applyFont="1" applyFill="1" applyBorder="1" applyAlignment="1">
      <alignment vertical="top"/>
    </xf>
    <xf numFmtId="4" fontId="58" fillId="33" borderId="56" xfId="0" applyNumberFormat="1" applyFont="1" applyFill="1" applyBorder="1" applyAlignment="1">
      <alignment horizontal="center" vertical="top"/>
    </xf>
    <xf numFmtId="4" fontId="58" fillId="33" borderId="57" xfId="0" applyNumberFormat="1" applyFont="1" applyFill="1" applyBorder="1" applyAlignment="1">
      <alignment horizontal="center" vertical="top"/>
    </xf>
    <xf numFmtId="4" fontId="55" fillId="0" borderId="0" xfId="0" applyNumberFormat="1" applyFont="1" applyAlignment="1">
      <alignment horizontal="center" vertical="top"/>
    </xf>
    <xf numFmtId="4" fontId="69" fillId="0" borderId="62" xfId="0" applyNumberFormat="1" applyFont="1" applyBorder="1" applyAlignment="1">
      <alignment horizontal="left" vertical="top"/>
    </xf>
    <xf numFmtId="49" fontId="58" fillId="33" borderId="58" xfId="0" applyNumberFormat="1" applyFont="1" applyFill="1" applyBorder="1" applyAlignment="1">
      <alignment horizontal="right" vertical="top"/>
    </xf>
    <xf numFmtId="0" fontId="70" fillId="33" borderId="59" xfId="0" applyFont="1" applyFill="1" applyBorder="1" applyAlignment="1">
      <alignment horizontal="left" vertical="top"/>
    </xf>
    <xf numFmtId="0" fontId="58" fillId="33" borderId="59" xfId="0" applyFont="1" applyFill="1" applyBorder="1" applyAlignment="1">
      <alignment horizontal="left" vertical="top" wrapText="1"/>
    </xf>
    <xf numFmtId="0" fontId="71" fillId="33" borderId="59" xfId="0" applyFont="1" applyFill="1" applyBorder="1" applyAlignment="1">
      <alignment horizontal="left" vertical="top" wrapText="1"/>
    </xf>
    <xf numFmtId="179" fontId="58" fillId="33" borderId="59" xfId="0" applyNumberFormat="1" applyFont="1" applyFill="1" applyBorder="1" applyAlignment="1">
      <alignment horizontal="left" vertical="top" wrapText="1"/>
    </xf>
    <xf numFmtId="4" fontId="69" fillId="33" borderId="0" xfId="0" applyNumberFormat="1" applyFont="1" applyFill="1" applyAlignment="1">
      <alignment horizontal="right" vertical="top"/>
    </xf>
    <xf numFmtId="4" fontId="70" fillId="33" borderId="0" xfId="0" applyNumberFormat="1" applyFont="1" applyFill="1" applyAlignment="1">
      <alignment horizontal="right" vertical="top"/>
    </xf>
    <xf numFmtId="4" fontId="69" fillId="33" borderId="63" xfId="0" applyNumberFormat="1" applyFont="1" applyFill="1" applyBorder="1" applyAlignment="1">
      <alignment vertical="top"/>
    </xf>
    <xf numFmtId="0" fontId="70" fillId="0" borderId="0" xfId="0" applyFont="1" applyAlignment="1">
      <alignment horizontal="center" vertical="top"/>
    </xf>
    <xf numFmtId="49" fontId="55" fillId="0" borderId="64" xfId="0" applyNumberFormat="1" applyFont="1" applyBorder="1" applyAlignment="1">
      <alignment horizontal="center" vertical="top"/>
    </xf>
    <xf numFmtId="0" fontId="55" fillId="0" borderId="65" xfId="0" applyFont="1" applyBorder="1" applyAlignment="1">
      <alignment horizontal="center" vertical="top"/>
    </xf>
    <xf numFmtId="0" fontId="55" fillId="0" borderId="66" xfId="0" applyFont="1" applyBorder="1" applyAlignment="1">
      <alignment horizontal="center" vertical="top"/>
    </xf>
    <xf numFmtId="0" fontId="72" fillId="0" borderId="66" xfId="0" applyFont="1" applyBorder="1" applyAlignment="1">
      <alignment horizontal="center" vertical="top" wrapText="1"/>
    </xf>
    <xf numFmtId="179" fontId="55" fillId="0" borderId="66" xfId="0" applyNumberFormat="1" applyFont="1" applyBorder="1" applyAlignment="1">
      <alignment horizontal="center" vertical="top"/>
    </xf>
    <xf numFmtId="4" fontId="55" fillId="0" borderId="66" xfId="0" applyNumberFormat="1" applyFont="1" applyBorder="1" applyAlignment="1">
      <alignment horizontal="center" vertical="top"/>
    </xf>
    <xf numFmtId="4" fontId="55" fillId="0" borderId="67" xfId="0" applyNumberFormat="1" applyFont="1" applyBorder="1" applyAlignment="1">
      <alignment horizontal="center" vertical="top"/>
    </xf>
    <xf numFmtId="0" fontId="1" fillId="0" borderId="61" xfId="0" applyFont="1" applyBorder="1" applyAlignment="1">
      <alignment horizontal="center" vertical="top"/>
    </xf>
    <xf numFmtId="0" fontId="1" fillId="0" borderId="68" xfId="0" applyFont="1" applyBorder="1" applyAlignment="1">
      <alignment horizontal="center" vertical="top"/>
    </xf>
    <xf numFmtId="0" fontId="1" fillId="0" borderId="34" xfId="0" applyFont="1" applyBorder="1" applyAlignment="1">
      <alignment horizontal="center" vertical="top"/>
    </xf>
    <xf numFmtId="0" fontId="68" fillId="0" borderId="34" xfId="0" applyFont="1" applyBorder="1" applyAlignment="1">
      <alignment horizontal="left" vertical="top" wrapText="1"/>
    </xf>
    <xf numFmtId="0" fontId="1" fillId="0" borderId="34" xfId="0" applyFont="1" applyBorder="1" applyAlignment="1">
      <alignment horizontal="center" vertical="top" wrapText="1"/>
    </xf>
    <xf numFmtId="179" fontId="1" fillId="0" borderId="34" xfId="0" applyNumberFormat="1" applyFont="1" applyBorder="1" applyAlignment="1">
      <alignment horizontal="center" vertical="top"/>
    </xf>
    <xf numFmtId="0" fontId="55" fillId="0" borderId="34" xfId="0" applyFont="1" applyBorder="1" applyAlignment="1">
      <alignment horizontal="left" vertical="top"/>
    </xf>
    <xf numFmtId="0" fontId="55" fillId="0" borderId="34" xfId="0" applyFont="1" applyBorder="1" applyAlignment="1">
      <alignment horizontal="center" vertical="top"/>
    </xf>
    <xf numFmtId="4" fontId="1" fillId="0" borderId="34" xfId="0" applyNumberFormat="1" applyFont="1" applyBorder="1" applyAlignment="1">
      <alignment horizontal="center" vertical="top" wrapText="1"/>
    </xf>
    <xf numFmtId="4" fontId="73" fillId="0" borderId="34" xfId="0" applyNumberFormat="1" applyFont="1" applyBorder="1" applyAlignment="1">
      <alignment horizontal="center" vertical="top" wrapText="1"/>
    </xf>
    <xf numFmtId="4" fontId="1" fillId="0" borderId="69" xfId="0" applyNumberFormat="1" applyFont="1" applyBorder="1" applyAlignment="1">
      <alignment horizontal="center" vertical="top"/>
    </xf>
    <xf numFmtId="0" fontId="55" fillId="0" borderId="0" xfId="0" applyFont="1" applyAlignment="1">
      <alignment horizontal="center" vertical="top"/>
    </xf>
    <xf numFmtId="49" fontId="1" fillId="0" borderId="61" xfId="0" applyNumberFormat="1" applyFont="1" applyBorder="1" applyAlignment="1">
      <alignment horizontal="center" vertical="top"/>
    </xf>
    <xf numFmtId="49" fontId="58" fillId="33" borderId="55" xfId="0" applyNumberFormat="1" applyFont="1" applyFill="1" applyBorder="1" applyAlignment="1">
      <alignment horizontal="center" vertical="top"/>
    </xf>
    <xf numFmtId="0" fontId="69" fillId="0" borderId="0" xfId="0" applyFont="1" applyAlignment="1">
      <alignment vertical="top"/>
    </xf>
    <xf numFmtId="0" fontId="1" fillId="0" borderId="70" xfId="0" applyFont="1" applyBorder="1" applyAlignment="1">
      <alignment horizontal="center" vertical="top"/>
    </xf>
    <xf numFmtId="0" fontId="1" fillId="0" borderId="34" xfId="0" applyFont="1" applyBorder="1" applyAlignment="1">
      <alignment horizontal="left" vertical="top"/>
    </xf>
    <xf numFmtId="4" fontId="55" fillId="0" borderId="34" xfId="0" applyNumberFormat="1" applyFont="1" applyBorder="1" applyAlignment="1">
      <alignment horizontal="left" vertical="top"/>
    </xf>
    <xf numFmtId="4" fontId="55" fillId="0" borderId="34" xfId="0" applyNumberFormat="1" applyFont="1" applyBorder="1" applyAlignment="1">
      <alignment horizontal="center" vertical="top"/>
    </xf>
    <xf numFmtId="0" fontId="71" fillId="0" borderId="0" xfId="0" applyFont="1" applyAlignment="1">
      <alignment vertical="top"/>
    </xf>
    <xf numFmtId="49" fontId="1" fillId="0" borderId="61" xfId="0" applyNumberFormat="1" applyFont="1" applyBorder="1" applyAlignment="1">
      <alignment horizontal="left" vertical="top"/>
    </xf>
    <xf numFmtId="0" fontId="1" fillId="0" borderId="70" xfId="0" applyFont="1" applyBorder="1" applyAlignment="1">
      <alignment horizontal="left" vertical="top"/>
    </xf>
    <xf numFmtId="49" fontId="74" fillId="0" borderId="61" xfId="0" applyNumberFormat="1" applyFont="1" applyBorder="1" applyAlignment="1">
      <alignment horizontal="left" vertical="top"/>
    </xf>
    <xf numFmtId="49" fontId="74" fillId="0" borderId="61" xfId="0" applyNumberFormat="1" applyFont="1" applyBorder="1" applyAlignment="1">
      <alignment vertical="top"/>
    </xf>
    <xf numFmtId="4" fontId="69" fillId="0" borderId="71" xfId="0" applyNumberFormat="1" applyFont="1" applyBorder="1" applyAlignment="1">
      <alignment horizontal="left" vertical="top"/>
    </xf>
    <xf numFmtId="179" fontId="1" fillId="0" borderId="14" xfId="0" applyNumberFormat="1" applyFont="1" applyBorder="1" applyAlignment="1">
      <alignment horizontal="center" vertical="top"/>
    </xf>
    <xf numFmtId="4" fontId="69" fillId="0" borderId="14" xfId="0" applyNumberFormat="1" applyFont="1" applyBorder="1" applyAlignment="1">
      <alignment horizontal="left" vertical="top"/>
    </xf>
    <xf numFmtId="4" fontId="69" fillId="0" borderId="72" xfId="0" applyNumberFormat="1" applyFont="1" applyBorder="1" applyAlignment="1">
      <alignment horizontal="left" vertical="top"/>
    </xf>
    <xf numFmtId="9" fontId="53" fillId="0" borderId="0" xfId="3" applyFont="1" applyBorder="1" applyAlignment="1" applyProtection="1">
      <alignment horizontal="left" vertical="center"/>
    </xf>
    <xf numFmtId="0" fontId="76" fillId="0" borderId="0" xfId="0" applyFont="1" applyAlignment="1">
      <alignment vertical="top"/>
    </xf>
    <xf numFmtId="49" fontId="26" fillId="0" borderId="0" xfId="0" applyNumberFormat="1" applyFont="1" applyAlignment="1">
      <alignment vertical="top"/>
    </xf>
    <xf numFmtId="0" fontId="31" fillId="0" borderId="0" xfId="0" quotePrefix="1" applyFont="1" applyAlignment="1">
      <alignment horizontal="right" vertical="top"/>
    </xf>
    <xf numFmtId="9" fontId="75" fillId="0" borderId="0" xfId="3"/>
    <xf numFmtId="9" fontId="78" fillId="0" borderId="0" xfId="3" applyFont="1" applyAlignment="1">
      <alignment horizontal="left" vertical="center"/>
    </xf>
    <xf numFmtId="9" fontId="67" fillId="32" borderId="0" xfId="0" applyNumberFormat="1" applyFont="1" applyFill="1" applyAlignment="1">
      <alignment horizontal="center" vertical="top"/>
    </xf>
    <xf numFmtId="4" fontId="69" fillId="0" borderId="62" xfId="0" applyNumberFormat="1" applyFont="1" applyBorder="1" applyAlignment="1">
      <alignment horizontal="center" vertical="top"/>
    </xf>
    <xf numFmtId="0" fontId="30" fillId="0" borderId="14" xfId="270" applyFont="1" applyBorder="1" applyAlignment="1">
      <alignment horizontal="center" vertical="center" wrapText="1"/>
    </xf>
    <xf numFmtId="0" fontId="32" fillId="0" borderId="14" xfId="270" applyFont="1" applyBorder="1" applyAlignment="1">
      <alignment horizontal="center" vertical="center"/>
    </xf>
    <xf numFmtId="0" fontId="30" fillId="0" borderId="15" xfId="270" applyFont="1" applyBorder="1" applyAlignment="1">
      <alignment horizontal="center" vertical="top" wrapText="1"/>
    </xf>
    <xf numFmtId="0" fontId="30" fillId="0" borderId="15" xfId="270" applyFont="1" applyBorder="1" applyAlignment="1">
      <alignment vertical="top" wrapText="1"/>
    </xf>
    <xf numFmtId="4" fontId="32" fillId="0" borderId="14" xfId="270" applyNumberFormat="1" applyFont="1" applyBorder="1" applyAlignment="1">
      <alignment horizontal="center" vertical="top" wrapText="1"/>
    </xf>
    <xf numFmtId="0" fontId="30" fillId="0" borderId="14" xfId="270" applyFont="1" applyBorder="1" applyAlignment="1">
      <alignment horizontal="center" vertical="center"/>
    </xf>
    <xf numFmtId="0" fontId="30" fillId="0" borderId="15" xfId="270" applyFont="1" applyBorder="1" applyAlignment="1">
      <alignment horizontal="center" vertical="center"/>
    </xf>
    <xf numFmtId="167" fontId="30" fillId="0" borderId="14" xfId="88" applyFont="1" applyBorder="1" applyAlignment="1" applyProtection="1">
      <alignment horizontal="center" vertical="center"/>
    </xf>
    <xf numFmtId="0" fontId="27" fillId="0" borderId="11" xfId="270" applyFont="1" applyBorder="1" applyAlignment="1">
      <alignment horizontal="center" vertical="center"/>
    </xf>
    <xf numFmtId="0" fontId="28" fillId="0" borderId="12" xfId="270" applyFont="1" applyBorder="1" applyAlignment="1">
      <alignment horizontal="center" vertical="center"/>
    </xf>
    <xf numFmtId="0" fontId="28" fillId="0" borderId="13" xfId="270" applyFont="1" applyBorder="1" applyAlignment="1">
      <alignment horizontal="center" vertical="center"/>
    </xf>
    <xf numFmtId="0" fontId="29" fillId="0" borderId="13" xfId="270" applyFont="1" applyBorder="1" applyAlignment="1">
      <alignment horizontal="center" vertical="center" wrapText="1"/>
    </xf>
    <xf numFmtId="0" fontId="43" fillId="0" borderId="22" xfId="249" applyFont="1" applyBorder="1" applyAlignment="1">
      <alignment horizontal="center" vertical="center"/>
    </xf>
    <xf numFmtId="0" fontId="43" fillId="0" borderId="30" xfId="249" applyFont="1" applyBorder="1" applyAlignment="1">
      <alignment horizontal="center" vertical="center"/>
    </xf>
    <xf numFmtId="0" fontId="41" fillId="27" borderId="31" xfId="249" applyFont="1" applyFill="1" applyBorder="1" applyAlignment="1">
      <alignment horizontal="center" vertical="center"/>
    </xf>
    <xf numFmtId="0" fontId="41" fillId="0" borderId="24" xfId="0" applyFont="1" applyBorder="1" applyAlignment="1">
      <alignment horizontal="right" vertical="center"/>
    </xf>
    <xf numFmtId="0" fontId="41" fillId="0" borderId="26" xfId="0" applyFont="1" applyBorder="1" applyAlignment="1">
      <alignment horizontal="right" vertical="center"/>
    </xf>
    <xf numFmtId="0" fontId="41" fillId="0" borderId="28" xfId="0" applyFont="1" applyBorder="1" applyAlignment="1">
      <alignment horizontal="center" vertical="center" wrapText="1"/>
    </xf>
    <xf numFmtId="0" fontId="42" fillId="0" borderId="17" xfId="0" applyFont="1" applyBorder="1" applyAlignment="1">
      <alignment horizontal="center" vertical="center"/>
    </xf>
    <xf numFmtId="49" fontId="43" fillId="0" borderId="19" xfId="0" applyNumberFormat="1" applyFont="1" applyBorder="1" applyAlignment="1">
      <alignment horizontal="center" vertical="center"/>
    </xf>
    <xf numFmtId="49" fontId="43" fillId="0" borderId="21" xfId="0" applyNumberFormat="1" applyFont="1" applyBorder="1" applyAlignment="1">
      <alignment horizontal="center" vertical="center"/>
    </xf>
    <xf numFmtId="0" fontId="44" fillId="0" borderId="22" xfId="0" applyFont="1" applyBorder="1" applyAlignment="1">
      <alignment horizontal="center" vertical="center" wrapText="1"/>
    </xf>
    <xf numFmtId="4" fontId="33" fillId="30" borderId="37" xfId="2" applyNumberFormat="1" applyFont="1" applyFill="1" applyBorder="1" applyAlignment="1" applyProtection="1">
      <alignment horizontal="center" vertical="top" wrapText="1"/>
    </xf>
    <xf numFmtId="0" fontId="33" fillId="30" borderId="25" xfId="3" applyNumberFormat="1" applyFont="1" applyFill="1" applyBorder="1" applyAlignment="1" applyProtection="1">
      <alignment horizontal="center" vertical="top" wrapText="1"/>
    </xf>
    <xf numFmtId="0" fontId="77" fillId="0" borderId="0" xfId="0" applyFont="1" applyAlignment="1">
      <alignment horizontal="right" vertical="center"/>
    </xf>
    <xf numFmtId="0" fontId="57" fillId="0" borderId="0" xfId="0" applyFont="1" applyAlignment="1">
      <alignment vertical="top" wrapText="1"/>
    </xf>
    <xf numFmtId="0" fontId="33" fillId="30" borderId="35" xfId="258" applyNumberFormat="1" applyFont="1" applyFill="1" applyBorder="1" applyAlignment="1">
      <alignment horizontal="center" vertical="top" wrapText="1"/>
    </xf>
    <xf numFmtId="0" fontId="33" fillId="30" borderId="36" xfId="258" applyNumberFormat="1" applyFont="1" applyFill="1" applyBorder="1" applyAlignment="1">
      <alignment horizontal="center" vertical="top" wrapText="1"/>
    </xf>
    <xf numFmtId="0" fontId="33" fillId="30" borderId="37" xfId="258" applyNumberFormat="1" applyFont="1" applyFill="1" applyBorder="1" applyAlignment="1">
      <alignment horizontal="center" vertical="top" wrapText="1"/>
    </xf>
    <xf numFmtId="0" fontId="56" fillId="30" borderId="37" xfId="258" applyNumberFormat="1" applyFont="1" applyFill="1" applyBorder="1" applyAlignment="1">
      <alignment horizontal="center" vertical="top" wrapText="1"/>
    </xf>
    <xf numFmtId="4" fontId="33" fillId="30" borderId="37" xfId="1" applyNumberFormat="1" applyFont="1" applyFill="1" applyBorder="1" applyAlignment="1" applyProtection="1">
      <alignment horizontal="center" vertical="top" wrapText="1"/>
    </xf>
    <xf numFmtId="0" fontId="64" fillId="0" borderId="0" xfId="0" applyFont="1" applyAlignment="1">
      <alignment vertical="top" wrapText="1"/>
    </xf>
    <xf numFmtId="0" fontId="58" fillId="33" borderId="56" xfId="0" applyFont="1" applyFill="1" applyBorder="1" applyAlignment="1">
      <alignment vertical="top" wrapText="1"/>
    </xf>
    <xf numFmtId="0" fontId="58" fillId="0" borderId="59" xfId="0" applyFont="1" applyBorder="1" applyAlignment="1">
      <alignment vertical="top" wrapText="1"/>
    </xf>
    <xf numFmtId="183" fontId="26" fillId="0" borderId="0" xfId="0" applyNumberFormat="1" applyFont="1" applyAlignment="1">
      <alignment vertical="top"/>
    </xf>
    <xf numFmtId="0" fontId="8" fillId="0" borderId="0" xfId="0" applyFont="1" applyBorder="1" applyAlignment="1">
      <alignment horizontal="center" vertical="top"/>
    </xf>
  </cellXfs>
  <cellStyles count="693">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1" xr:uid="{00000000-0005-0000-0000-0000AD020000}"/>
    <cellStyle name="Ênfase1 2 2" xfId="682" xr:uid="{00000000-0005-0000-0000-0000AE020000}"/>
    <cellStyle name="Ênfase2 2" xfId="683" xr:uid="{00000000-0005-0000-0000-0000AF020000}"/>
    <cellStyle name="Ênfase2 2 2" xfId="684" xr:uid="{00000000-0005-0000-0000-0000B0020000}"/>
    <cellStyle name="Ênfase3 2" xfId="685" xr:uid="{00000000-0005-0000-0000-0000B1020000}"/>
    <cellStyle name="Ênfase3 2 2" xfId="686" xr:uid="{00000000-0005-0000-0000-0000B2020000}"/>
    <cellStyle name="Ênfase4 2" xfId="687" xr:uid="{00000000-0005-0000-0000-0000B3020000}"/>
    <cellStyle name="Ênfase4 2 2" xfId="688" xr:uid="{00000000-0005-0000-0000-0000B4020000}"/>
    <cellStyle name="Ênfase5 2" xfId="689" xr:uid="{00000000-0005-0000-0000-0000B5020000}"/>
    <cellStyle name="Ênfase5 2 2" xfId="690" xr:uid="{00000000-0005-0000-0000-0000B6020000}"/>
    <cellStyle name="Ênfase6 2" xfId="691" xr:uid="{00000000-0005-0000-0000-0000B7020000}"/>
    <cellStyle name="Ênfase6 2 2" xfId="692"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ta 2" xfId="546" xr:uid="{00000000-0005-0000-0000-000026020000}"/>
    <cellStyle name="Nota 2 2" xfId="547" xr:uid="{00000000-0005-0000-0000-000027020000}"/>
    <cellStyle name="padroes" xfId="548" xr:uid="{00000000-0005-0000-0000-000028020000}"/>
    <cellStyle name="padroes 2" xfId="549" xr:uid="{00000000-0005-0000-0000-000029020000}"/>
    <cellStyle name="padroes 2 2" xfId="550" xr:uid="{00000000-0005-0000-0000-00002A020000}"/>
    <cellStyle name="padroes 3" xfId="551" xr:uid="{00000000-0005-0000-0000-00002B020000}"/>
    <cellStyle name="planilhas" xfId="552" xr:uid="{00000000-0005-0000-0000-00002C020000}"/>
    <cellStyle name="planilhas 2" xfId="553" xr:uid="{00000000-0005-0000-0000-00002D020000}"/>
    <cellStyle name="Porcentagem" xfId="3" builtinId="5"/>
    <cellStyle name="Porcentagem 2" xfId="554" xr:uid="{00000000-0005-0000-0000-00002E020000}"/>
    <cellStyle name="Porcentagem 2 2" xfId="555" xr:uid="{00000000-0005-0000-0000-00002F020000}"/>
    <cellStyle name="Porcentagem 2 2 2" xfId="556" xr:uid="{00000000-0005-0000-0000-000030020000}"/>
    <cellStyle name="Porcentagem 2 3" xfId="557" xr:uid="{00000000-0005-0000-0000-000031020000}"/>
    <cellStyle name="Porcentagem 2 3 2" xfId="558" xr:uid="{00000000-0005-0000-0000-000032020000}"/>
    <cellStyle name="Porcentagem 2 3 2 2" xfId="559" xr:uid="{00000000-0005-0000-0000-000033020000}"/>
    <cellStyle name="Porcentagem 2 3 3" xfId="560" xr:uid="{00000000-0005-0000-0000-000034020000}"/>
    <cellStyle name="Porcentagem 2 4" xfId="561" xr:uid="{00000000-0005-0000-0000-000035020000}"/>
    <cellStyle name="Porcentagem 3" xfId="562" xr:uid="{00000000-0005-0000-0000-000036020000}"/>
    <cellStyle name="Porcentagem 3 2" xfId="563" xr:uid="{00000000-0005-0000-0000-000037020000}"/>
    <cellStyle name="Porcentagem 4" xfId="564" xr:uid="{00000000-0005-0000-0000-000038020000}"/>
    <cellStyle name="Porcentagem 4 2" xfId="565" xr:uid="{00000000-0005-0000-0000-000039020000}"/>
    <cellStyle name="Porcentagem 5" xfId="566" xr:uid="{00000000-0005-0000-0000-00003A020000}"/>
    <cellStyle name="Porcentagem 5 2" xfId="567" xr:uid="{00000000-0005-0000-0000-00003B020000}"/>
    <cellStyle name="Porcentagem 6" xfId="568" xr:uid="{00000000-0005-0000-0000-00003C020000}"/>
    <cellStyle name="Saída 2" xfId="569" xr:uid="{00000000-0005-0000-0000-00003D020000}"/>
    <cellStyle name="Saída 2 2" xfId="570" xr:uid="{00000000-0005-0000-0000-00003E020000}"/>
    <cellStyle name="Sem título1" xfId="571" xr:uid="{00000000-0005-0000-0000-00003F020000}"/>
    <cellStyle name="Sem título1 2" xfId="572" xr:uid="{00000000-0005-0000-0000-000040020000}"/>
    <cellStyle name="Separador de milhares 2" xfId="573" xr:uid="{00000000-0005-0000-0000-000041020000}"/>
    <cellStyle name="Separador de milhares 2 2" xfId="574" xr:uid="{00000000-0005-0000-0000-000042020000}"/>
    <cellStyle name="Separador de milhares 2 2 2" xfId="575" xr:uid="{00000000-0005-0000-0000-000043020000}"/>
    <cellStyle name="Separador de milhares 2 2 2 2" xfId="576" xr:uid="{00000000-0005-0000-0000-000044020000}"/>
    <cellStyle name="Separador de milhares 2 2 3" xfId="577" xr:uid="{00000000-0005-0000-0000-000045020000}"/>
    <cellStyle name="Separador de milhares 2 3" xfId="578" xr:uid="{00000000-0005-0000-0000-000046020000}"/>
    <cellStyle name="Separador de milhares 2_22.10 - CISTERNA" xfId="579" xr:uid="{00000000-0005-0000-0000-000047020000}"/>
    <cellStyle name="Separador de milhares 3" xfId="580" xr:uid="{00000000-0005-0000-0000-000048020000}"/>
    <cellStyle name="Separador de milhares 3 2" xfId="581" xr:uid="{00000000-0005-0000-0000-000049020000}"/>
    <cellStyle name="Separador de milhares 3 2 2" xfId="582" xr:uid="{00000000-0005-0000-0000-00004A020000}"/>
    <cellStyle name="Separador de milhares 3 3" xfId="583" xr:uid="{00000000-0005-0000-0000-00004B020000}"/>
    <cellStyle name="Separador de milhares 3 3 2" xfId="584" xr:uid="{00000000-0005-0000-0000-00004C020000}"/>
    <cellStyle name="Separador de milhares 3 4" xfId="585" xr:uid="{00000000-0005-0000-0000-00004D020000}"/>
    <cellStyle name="Separador de milhares 4" xfId="586" xr:uid="{00000000-0005-0000-0000-00004E020000}"/>
    <cellStyle name="Separador de milhares 4 2" xfId="587" xr:uid="{00000000-0005-0000-0000-00004F020000}"/>
    <cellStyle name="Separador de milhares 4 2 2" xfId="588" xr:uid="{00000000-0005-0000-0000-000050020000}"/>
    <cellStyle name="Separador de milhares 4 3" xfId="589" xr:uid="{00000000-0005-0000-0000-000051020000}"/>
    <cellStyle name="Separador de milhares 4 3 2" xfId="590" xr:uid="{00000000-0005-0000-0000-000052020000}"/>
    <cellStyle name="Separador de milhares 4 4" xfId="591" xr:uid="{00000000-0005-0000-0000-000053020000}"/>
    <cellStyle name="Separador de milhares 5" xfId="592" xr:uid="{00000000-0005-0000-0000-000054020000}"/>
    <cellStyle name="Separador de milhares 5 2" xfId="593" xr:uid="{00000000-0005-0000-0000-000055020000}"/>
    <cellStyle name="Separador de milhares 6" xfId="594" xr:uid="{00000000-0005-0000-0000-000056020000}"/>
    <cellStyle name="Separador de milhares 6 2" xfId="595" xr:uid="{00000000-0005-0000-0000-000057020000}"/>
    <cellStyle name="Separador de milhares 7" xfId="596" xr:uid="{00000000-0005-0000-0000-000058020000}"/>
    <cellStyle name="Separador de milhares 7 2" xfId="597" xr:uid="{00000000-0005-0000-0000-000059020000}"/>
    <cellStyle name="Separador de milhares 7 2 2" xfId="598" xr:uid="{00000000-0005-0000-0000-00005A020000}"/>
    <cellStyle name="Separador de milhares 7 3" xfId="599" xr:uid="{00000000-0005-0000-0000-00005B020000}"/>
    <cellStyle name="Standard_CANALISATION" xfId="600" xr:uid="{00000000-0005-0000-0000-00005C020000}"/>
    <cellStyle name="TableStyleLight1" xfId="601" xr:uid="{00000000-0005-0000-0000-00005D020000}"/>
    <cellStyle name="TableStyleLight1 2" xfId="602" xr:uid="{00000000-0005-0000-0000-00005E020000}"/>
    <cellStyle name="Texto de Aviso 2" xfId="603" xr:uid="{00000000-0005-0000-0000-00005F020000}"/>
    <cellStyle name="Texto de Aviso 2 2" xfId="604" xr:uid="{00000000-0005-0000-0000-000060020000}"/>
    <cellStyle name="Texto Explicativo 2" xfId="605" xr:uid="{00000000-0005-0000-0000-000061020000}"/>
    <cellStyle name="Texto Explicativo 2 2" xfId="606" xr:uid="{00000000-0005-0000-0000-000062020000}"/>
    <cellStyle name="Título 1 1" xfId="609" xr:uid="{00000000-0005-0000-0000-000065020000}"/>
    <cellStyle name="Título 1 1 1" xfId="610" xr:uid="{00000000-0005-0000-0000-000066020000}"/>
    <cellStyle name="Título 1 1 1 1" xfId="611" xr:uid="{00000000-0005-0000-0000-000067020000}"/>
    <cellStyle name="Título 1 1 1 1 2" xfId="612" xr:uid="{00000000-0005-0000-0000-000068020000}"/>
    <cellStyle name="Título 1 1 1 2" xfId="613" xr:uid="{00000000-0005-0000-0000-000069020000}"/>
    <cellStyle name="Título 1 1 1_ADM. LOCAL" xfId="614" xr:uid="{00000000-0005-0000-0000-00006A020000}"/>
    <cellStyle name="Título 1 1 2" xfId="615" xr:uid="{00000000-0005-0000-0000-00006B020000}"/>
    <cellStyle name="Título 1 1_ADM. LOCAL" xfId="616" xr:uid="{00000000-0005-0000-0000-00006C020000}"/>
    <cellStyle name="Título 1 2" xfId="617" xr:uid="{00000000-0005-0000-0000-00006D020000}"/>
    <cellStyle name="Título 1 2 2" xfId="618" xr:uid="{00000000-0005-0000-0000-00006E020000}"/>
    <cellStyle name="Título 10" xfId="619" xr:uid="{00000000-0005-0000-0000-00006F020000}"/>
    <cellStyle name="Título 10 2" xfId="620" xr:uid="{00000000-0005-0000-0000-000070020000}"/>
    <cellStyle name="Título 11" xfId="621" xr:uid="{00000000-0005-0000-0000-000071020000}"/>
    <cellStyle name="Título 11 2" xfId="622" xr:uid="{00000000-0005-0000-0000-000072020000}"/>
    <cellStyle name="Título 12" xfId="623" xr:uid="{00000000-0005-0000-0000-000073020000}"/>
    <cellStyle name="Título 12 2" xfId="624" xr:uid="{00000000-0005-0000-0000-000074020000}"/>
    <cellStyle name="Título 13" xfId="625" xr:uid="{00000000-0005-0000-0000-000075020000}"/>
    <cellStyle name="Título 13 2" xfId="626" xr:uid="{00000000-0005-0000-0000-000076020000}"/>
    <cellStyle name="Título 2 2" xfId="627" xr:uid="{00000000-0005-0000-0000-000077020000}"/>
    <cellStyle name="Título 2 2 2" xfId="628" xr:uid="{00000000-0005-0000-0000-000078020000}"/>
    <cellStyle name="Título 3 2" xfId="629" xr:uid="{00000000-0005-0000-0000-000079020000}"/>
    <cellStyle name="Título 3 2 2" xfId="630" xr:uid="{00000000-0005-0000-0000-00007A020000}"/>
    <cellStyle name="Título 3 2 2 2" xfId="631" xr:uid="{00000000-0005-0000-0000-00007B020000}"/>
    <cellStyle name="Título 3 2 3" xfId="632" xr:uid="{00000000-0005-0000-0000-00007C020000}"/>
    <cellStyle name="Título 3 2 3 2" xfId="633" xr:uid="{00000000-0005-0000-0000-00007D020000}"/>
    <cellStyle name="Título 3 2 4" xfId="634" xr:uid="{00000000-0005-0000-0000-00007E020000}"/>
    <cellStyle name="Título 3 2 4 2" xfId="635" xr:uid="{00000000-0005-0000-0000-00007F020000}"/>
    <cellStyle name="Título 3 2 5" xfId="636" xr:uid="{00000000-0005-0000-0000-000080020000}"/>
    <cellStyle name="Título 4 2" xfId="637" xr:uid="{00000000-0005-0000-0000-000081020000}"/>
    <cellStyle name="Título 4 2 2" xfId="638" xr:uid="{00000000-0005-0000-0000-000082020000}"/>
    <cellStyle name="Título 5" xfId="639" xr:uid="{00000000-0005-0000-0000-000083020000}"/>
    <cellStyle name="Título 5 2" xfId="640" xr:uid="{00000000-0005-0000-0000-000084020000}"/>
    <cellStyle name="Título 6" xfId="641" xr:uid="{00000000-0005-0000-0000-000085020000}"/>
    <cellStyle name="Título 6 2" xfId="642" xr:uid="{00000000-0005-0000-0000-000086020000}"/>
    <cellStyle name="Título 7" xfId="643" xr:uid="{00000000-0005-0000-0000-000087020000}"/>
    <cellStyle name="Título 7 2" xfId="644" xr:uid="{00000000-0005-0000-0000-000088020000}"/>
    <cellStyle name="Título 8" xfId="645" xr:uid="{00000000-0005-0000-0000-000089020000}"/>
    <cellStyle name="Título 8 2" xfId="646" xr:uid="{00000000-0005-0000-0000-00008A020000}"/>
    <cellStyle name="Título 9" xfId="647" xr:uid="{00000000-0005-0000-0000-00008B020000}"/>
    <cellStyle name="Título 9 2" xfId="648" xr:uid="{00000000-0005-0000-0000-00008C020000}"/>
    <cellStyle name="Total 2" xfId="607" xr:uid="{00000000-0005-0000-0000-000063020000}"/>
    <cellStyle name="Total 2 2" xfId="608" xr:uid="{00000000-0005-0000-0000-000064020000}"/>
    <cellStyle name="Vírgula" xfId="1" builtinId="3"/>
    <cellStyle name="Vírgula 10" xfId="649" xr:uid="{00000000-0005-0000-0000-00008D020000}"/>
    <cellStyle name="Vírgula 10 2" xfId="650" xr:uid="{00000000-0005-0000-0000-00008E020000}"/>
    <cellStyle name="Vírgula 11" xfId="651" xr:uid="{00000000-0005-0000-0000-00008F020000}"/>
    <cellStyle name="Vírgula 11 2" xfId="652" xr:uid="{00000000-0005-0000-0000-000090020000}"/>
    <cellStyle name="Vírgula 12" xfId="653" xr:uid="{00000000-0005-0000-0000-000091020000}"/>
    <cellStyle name="Vírgula 12 2" xfId="654" xr:uid="{00000000-0005-0000-0000-000092020000}"/>
    <cellStyle name="Vírgula 13" xfId="655" xr:uid="{00000000-0005-0000-0000-000093020000}"/>
    <cellStyle name="Vírgula 2" xfId="656" xr:uid="{00000000-0005-0000-0000-000094020000}"/>
    <cellStyle name="Vírgula 2 2" xfId="657" xr:uid="{00000000-0005-0000-0000-000095020000}"/>
    <cellStyle name="Vírgula 2 2 2" xfId="658" xr:uid="{00000000-0005-0000-0000-000096020000}"/>
    <cellStyle name="Vírgula 2 3" xfId="659" xr:uid="{00000000-0005-0000-0000-000097020000}"/>
    <cellStyle name="Vírgula 2 3 2" xfId="660" xr:uid="{00000000-0005-0000-0000-000098020000}"/>
    <cellStyle name="Vírgula 2 4" xfId="661" xr:uid="{00000000-0005-0000-0000-000099020000}"/>
    <cellStyle name="Vírgula 2_CF008" xfId="662" xr:uid="{00000000-0005-0000-0000-00009A020000}"/>
    <cellStyle name="Vírgula 3" xfId="663" xr:uid="{00000000-0005-0000-0000-00009B020000}"/>
    <cellStyle name="Vírgula 3 2" xfId="664" xr:uid="{00000000-0005-0000-0000-00009C020000}"/>
    <cellStyle name="Vírgula 4" xfId="665" xr:uid="{00000000-0005-0000-0000-00009D020000}"/>
    <cellStyle name="Vírgula 4 2" xfId="666" xr:uid="{00000000-0005-0000-0000-00009E020000}"/>
    <cellStyle name="Vírgula 5" xfId="667" xr:uid="{00000000-0005-0000-0000-00009F020000}"/>
    <cellStyle name="Vírgula 5 2" xfId="668" xr:uid="{00000000-0005-0000-0000-0000A0020000}"/>
    <cellStyle name="Vírgula 6" xfId="669" xr:uid="{00000000-0005-0000-0000-0000A1020000}"/>
    <cellStyle name="Vírgula 6 2" xfId="670" xr:uid="{00000000-0005-0000-0000-0000A2020000}"/>
    <cellStyle name="Vírgula 6 2 2" xfId="671" xr:uid="{00000000-0005-0000-0000-0000A3020000}"/>
    <cellStyle name="Vírgula 6 3" xfId="672" xr:uid="{00000000-0005-0000-0000-0000A4020000}"/>
    <cellStyle name="Vírgula 7" xfId="673" xr:uid="{00000000-0005-0000-0000-0000A5020000}"/>
    <cellStyle name="Vírgula 7 2" xfId="674" xr:uid="{00000000-0005-0000-0000-0000A6020000}"/>
    <cellStyle name="Vírgula 8" xfId="675" xr:uid="{00000000-0005-0000-0000-0000A7020000}"/>
    <cellStyle name="Vírgula 8 2" xfId="676" xr:uid="{00000000-0005-0000-0000-0000A8020000}"/>
    <cellStyle name="Vírgula 9" xfId="677" xr:uid="{00000000-0005-0000-0000-0000A9020000}"/>
    <cellStyle name="Vírgula 9 2" xfId="678" xr:uid="{00000000-0005-0000-0000-0000AA020000}"/>
    <cellStyle name="Währung [0]_FIE-prix vente raccords" xfId="679" xr:uid="{00000000-0005-0000-0000-0000AB020000}"/>
    <cellStyle name="Währung_FIE-prix vente raccords" xfId="680" xr:uid="{00000000-0005-0000-0000-0000AC020000}"/>
  </cellStyles>
  <dxfs count="3">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FFF2CC"/>
      <rgbColor rgb="FFFF8080"/>
      <rgbColor rgb="FF0066CC"/>
      <rgbColor rgb="FFCCCCFF"/>
      <rgbColor rgb="FF3333CC"/>
      <rgbColor rgb="FFD9D9D9"/>
      <rgbColor rgb="FFFFFF66"/>
      <rgbColor rgb="FFBDD7EE"/>
      <rgbColor rgb="FFFFE699"/>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911880</xdr:colOff>
      <xdr:row>2</xdr:row>
      <xdr:rowOff>231840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17886600" y="104040"/>
          <a:ext cx="606960" cy="695160"/>
        </a:xfrm>
        <a:prstGeom prst="rect">
          <a:avLst/>
        </a:prstGeom>
        <a:ln w="0">
          <a:noFill/>
        </a:ln>
      </xdr:spPr>
    </xdr:pic>
    <xdr:clientData/>
  </xdr:twoCellAnchor>
  <xdr:twoCellAnchor editAs="oneCell">
    <xdr:from>
      <xdr:col>2</xdr:col>
      <xdr:colOff>2327794</xdr:colOff>
      <xdr:row>0</xdr:row>
      <xdr:rowOff>55800</xdr:rowOff>
    </xdr:from>
    <xdr:to>
      <xdr:col>4</xdr:col>
      <xdr:colOff>61045</xdr:colOff>
      <xdr:row>2</xdr:row>
      <xdr:rowOff>252720</xdr:rowOff>
    </xdr:to>
    <xdr:pic>
      <xdr:nvPicPr>
        <xdr:cNvPr id="3" name="Imagem 27" descr="Nova logo do governo tem cores vivas e letras garrafais">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2"/>
        <a:srcRect l="14952" t="27689" r="21338" b="20779"/>
        <a:stretch/>
      </xdr:blipFill>
      <xdr:spPr>
        <a:xfrm>
          <a:off x="3209537" y="55800"/>
          <a:ext cx="1662994" cy="762977"/>
        </a:xfrm>
        <a:prstGeom prst="rect">
          <a:avLst/>
        </a:prstGeom>
        <a:ln w="0">
          <a:noFill/>
        </a:ln>
      </xdr:spPr>
    </xdr:pic>
    <xdr:clientData/>
  </xdr:twoCellAnchor>
  <xdr:twoCellAnchor>
    <xdr:from>
      <xdr:col>3</xdr:col>
      <xdr:colOff>0</xdr:colOff>
      <xdr:row>12</xdr:row>
      <xdr:rowOff>88560</xdr:rowOff>
    </xdr:from>
    <xdr:to>
      <xdr:col>14</xdr:col>
      <xdr:colOff>1121400</xdr:colOff>
      <xdr:row>12</xdr:row>
      <xdr:rowOff>88560</xdr:rowOff>
    </xdr:to>
    <xdr:sp macro="" textlink="">
      <xdr:nvSpPr>
        <xdr:cNvPr id="4" name="Line 5">
          <a:extLst>
            <a:ext uri="{FF2B5EF4-FFF2-40B4-BE49-F238E27FC236}">
              <a16:creationId xmlns:a16="http://schemas.microsoft.com/office/drawing/2014/main" id="{00000000-0008-0000-0000-000004000000}"/>
            </a:ext>
          </a:extLst>
        </xdr:cNvPr>
        <xdr:cNvSpPr/>
      </xdr:nvSpPr>
      <xdr:spPr>
        <a:xfrm>
          <a:off x="3789360" y="2797200"/>
          <a:ext cx="1376424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88560</xdr:rowOff>
    </xdr:from>
    <xdr:to>
      <xdr:col>16</xdr:col>
      <xdr:colOff>9000</xdr:colOff>
      <xdr:row>15</xdr:row>
      <xdr:rowOff>88560</xdr:rowOff>
    </xdr:to>
    <xdr:sp macro="" textlink="">
      <xdr:nvSpPr>
        <xdr:cNvPr id="5" name="Line 5">
          <a:extLst>
            <a:ext uri="{FF2B5EF4-FFF2-40B4-BE49-F238E27FC236}">
              <a16:creationId xmlns:a16="http://schemas.microsoft.com/office/drawing/2014/main" id="{00000000-0008-0000-0000-000005000000}"/>
            </a:ext>
          </a:extLst>
        </xdr:cNvPr>
        <xdr:cNvSpPr/>
      </xdr:nvSpPr>
      <xdr:spPr>
        <a:xfrm>
          <a:off x="3789360" y="3340080"/>
          <a:ext cx="1380132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18</xdr:row>
      <xdr:rowOff>88560</xdr:rowOff>
    </xdr:from>
    <xdr:to>
      <xdr:col>16</xdr:col>
      <xdr:colOff>9000</xdr:colOff>
      <xdr:row>18</xdr:row>
      <xdr:rowOff>88560</xdr:rowOff>
    </xdr:to>
    <xdr:sp macro="" textlink="">
      <xdr:nvSpPr>
        <xdr:cNvPr id="6" name="Line 5">
          <a:extLst>
            <a:ext uri="{FF2B5EF4-FFF2-40B4-BE49-F238E27FC236}">
              <a16:creationId xmlns:a16="http://schemas.microsoft.com/office/drawing/2014/main" id="{00000000-0008-0000-0000-000006000000}"/>
            </a:ext>
          </a:extLst>
        </xdr:cNvPr>
        <xdr:cNvSpPr/>
      </xdr:nvSpPr>
      <xdr:spPr>
        <a:xfrm>
          <a:off x="3789360" y="3883320"/>
          <a:ext cx="1380132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21</xdr:row>
      <xdr:rowOff>88560</xdr:rowOff>
    </xdr:from>
    <xdr:to>
      <xdr:col>16</xdr:col>
      <xdr:colOff>9000</xdr:colOff>
      <xdr:row>21</xdr:row>
      <xdr:rowOff>88560</xdr:rowOff>
    </xdr:to>
    <xdr:sp macro="" textlink="">
      <xdr:nvSpPr>
        <xdr:cNvPr id="7" name="Line 5">
          <a:extLst>
            <a:ext uri="{FF2B5EF4-FFF2-40B4-BE49-F238E27FC236}">
              <a16:creationId xmlns:a16="http://schemas.microsoft.com/office/drawing/2014/main" id="{00000000-0008-0000-0000-000007000000}"/>
            </a:ext>
          </a:extLst>
        </xdr:cNvPr>
        <xdr:cNvSpPr/>
      </xdr:nvSpPr>
      <xdr:spPr>
        <a:xfrm>
          <a:off x="3789360" y="4426200"/>
          <a:ext cx="1380132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24</xdr:row>
      <xdr:rowOff>88560</xdr:rowOff>
    </xdr:from>
    <xdr:to>
      <xdr:col>14</xdr:col>
      <xdr:colOff>1121400</xdr:colOff>
      <xdr:row>24</xdr:row>
      <xdr:rowOff>88560</xdr:rowOff>
    </xdr:to>
    <xdr:sp macro="" textlink="">
      <xdr:nvSpPr>
        <xdr:cNvPr id="8" name="Line 5">
          <a:extLst>
            <a:ext uri="{FF2B5EF4-FFF2-40B4-BE49-F238E27FC236}">
              <a16:creationId xmlns:a16="http://schemas.microsoft.com/office/drawing/2014/main" id="{00000000-0008-0000-0000-000008000000}"/>
            </a:ext>
          </a:extLst>
        </xdr:cNvPr>
        <xdr:cNvSpPr/>
      </xdr:nvSpPr>
      <xdr:spPr>
        <a:xfrm>
          <a:off x="3789360" y="4969080"/>
          <a:ext cx="1376424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13680</xdr:colOff>
      <xdr:row>27</xdr:row>
      <xdr:rowOff>88560</xdr:rowOff>
    </xdr:from>
    <xdr:to>
      <xdr:col>15</xdr:col>
      <xdr:colOff>3800</xdr:colOff>
      <xdr:row>27</xdr:row>
      <xdr:rowOff>88560</xdr:rowOff>
    </xdr:to>
    <xdr:sp macro="" textlink="">
      <xdr:nvSpPr>
        <xdr:cNvPr id="9" name="Line 5">
          <a:extLst>
            <a:ext uri="{FF2B5EF4-FFF2-40B4-BE49-F238E27FC236}">
              <a16:creationId xmlns:a16="http://schemas.microsoft.com/office/drawing/2014/main" id="{00000000-0008-0000-0000-000009000000}"/>
            </a:ext>
          </a:extLst>
        </xdr:cNvPr>
        <xdr:cNvSpPr/>
      </xdr:nvSpPr>
      <xdr:spPr>
        <a:xfrm>
          <a:off x="3696680" y="5397160"/>
          <a:ext cx="1340132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30</xdr:row>
      <xdr:rowOff>88560</xdr:rowOff>
    </xdr:from>
    <xdr:to>
      <xdr:col>16</xdr:col>
      <xdr:colOff>9000</xdr:colOff>
      <xdr:row>30</xdr:row>
      <xdr:rowOff>88560</xdr:rowOff>
    </xdr:to>
    <xdr:sp macro="" textlink="">
      <xdr:nvSpPr>
        <xdr:cNvPr id="10" name="Line 5">
          <a:extLst>
            <a:ext uri="{FF2B5EF4-FFF2-40B4-BE49-F238E27FC236}">
              <a16:creationId xmlns:a16="http://schemas.microsoft.com/office/drawing/2014/main" id="{00000000-0008-0000-0000-00000A000000}"/>
            </a:ext>
          </a:extLst>
        </xdr:cNvPr>
        <xdr:cNvSpPr/>
      </xdr:nvSpPr>
      <xdr:spPr>
        <a:xfrm>
          <a:off x="3789360" y="6054840"/>
          <a:ext cx="1380132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13680</xdr:colOff>
      <xdr:row>9</xdr:row>
      <xdr:rowOff>78120</xdr:rowOff>
    </xdr:from>
    <xdr:to>
      <xdr:col>14</xdr:col>
      <xdr:colOff>1075320</xdr:colOff>
      <xdr:row>9</xdr:row>
      <xdr:rowOff>78120</xdr:rowOff>
    </xdr:to>
    <xdr:sp macro="" textlink="">
      <xdr:nvSpPr>
        <xdr:cNvPr id="11" name="Line 5">
          <a:extLst>
            <a:ext uri="{FF2B5EF4-FFF2-40B4-BE49-F238E27FC236}">
              <a16:creationId xmlns:a16="http://schemas.microsoft.com/office/drawing/2014/main" id="{00000000-0008-0000-0000-00000B000000}"/>
            </a:ext>
          </a:extLst>
        </xdr:cNvPr>
        <xdr:cNvSpPr/>
      </xdr:nvSpPr>
      <xdr:spPr>
        <a:xfrm>
          <a:off x="3803040" y="2243880"/>
          <a:ext cx="137044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editAs="oneCell">
    <xdr:from>
      <xdr:col>1</xdr:col>
      <xdr:colOff>76200</xdr:colOff>
      <xdr:row>0</xdr:row>
      <xdr:rowOff>32658</xdr:rowOff>
    </xdr:from>
    <xdr:to>
      <xdr:col>2</xdr:col>
      <xdr:colOff>1578429</xdr:colOff>
      <xdr:row>2</xdr:row>
      <xdr:rowOff>261221</xdr:rowOff>
    </xdr:to>
    <xdr:pic>
      <xdr:nvPicPr>
        <xdr:cNvPr id="12" name="Imagem 11">
          <a:extLst>
            <a:ext uri="{FF2B5EF4-FFF2-40B4-BE49-F238E27FC236}">
              <a16:creationId xmlns:a16="http://schemas.microsoft.com/office/drawing/2014/main" id="{BD081EA7-524F-89EE-1AF0-A0FCFFCD9E95}"/>
            </a:ext>
          </a:extLst>
        </xdr:cNvPr>
        <xdr:cNvPicPr>
          <a:picLocks noChangeAspect="1"/>
        </xdr:cNvPicPr>
      </xdr:nvPicPr>
      <xdr:blipFill>
        <a:blip xmlns:r="http://schemas.openxmlformats.org/officeDocument/2006/relationships" r:embed="rId3"/>
        <a:stretch>
          <a:fillRect/>
        </a:stretch>
      </xdr:blipFill>
      <xdr:spPr>
        <a:xfrm>
          <a:off x="206829" y="32658"/>
          <a:ext cx="2253343" cy="79462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695712</xdr:colOff>
      <xdr:row>1</xdr:row>
      <xdr:rowOff>45720</xdr:rowOff>
    </xdr:from>
    <xdr:to>
      <xdr:col>6</xdr:col>
      <xdr:colOff>1135272</xdr:colOff>
      <xdr:row>3</xdr:row>
      <xdr:rowOff>134640</xdr:rowOff>
    </xdr:to>
    <xdr:pic>
      <xdr:nvPicPr>
        <xdr:cNvPr id="10" name="Picture 1">
          <a:extLst>
            <a:ext uri="{FF2B5EF4-FFF2-40B4-BE49-F238E27FC236}">
              <a16:creationId xmlns:a16="http://schemas.microsoft.com/office/drawing/2014/main" id="{00000000-0008-0000-0100-00000A000000}"/>
            </a:ext>
          </a:extLst>
        </xdr:cNvPr>
        <xdr:cNvPicPr/>
      </xdr:nvPicPr>
      <xdr:blipFill>
        <a:blip xmlns:r="http://schemas.openxmlformats.org/officeDocument/2006/relationships" r:embed="rId1"/>
        <a:stretch/>
      </xdr:blipFill>
      <xdr:spPr>
        <a:xfrm>
          <a:off x="8638441" y="296732"/>
          <a:ext cx="439560" cy="590943"/>
        </a:xfrm>
        <a:prstGeom prst="rect">
          <a:avLst/>
        </a:prstGeom>
        <a:ln w="0">
          <a:noFill/>
        </a:ln>
      </xdr:spPr>
    </xdr:pic>
    <xdr:clientData/>
  </xdr:twoCellAnchor>
  <xdr:twoCellAnchor editAs="oneCell">
    <xdr:from>
      <xdr:col>5</xdr:col>
      <xdr:colOff>638972</xdr:colOff>
      <xdr:row>1</xdr:row>
      <xdr:rowOff>56264</xdr:rowOff>
    </xdr:from>
    <xdr:to>
      <xdr:col>6</xdr:col>
      <xdr:colOff>661137</xdr:colOff>
      <xdr:row>3</xdr:row>
      <xdr:rowOff>152384</xdr:rowOff>
    </xdr:to>
    <xdr:pic>
      <xdr:nvPicPr>
        <xdr:cNvPr id="11" name="Imagem 27" descr="Nova logo do governo tem cores vivas e letras garrafais">
          <a:extLst>
            <a:ext uri="{FF2B5EF4-FFF2-40B4-BE49-F238E27FC236}">
              <a16:creationId xmlns:a16="http://schemas.microsoft.com/office/drawing/2014/main" id="{00000000-0008-0000-0100-00000B000000}"/>
            </a:ext>
          </a:extLst>
        </xdr:cNvPr>
        <xdr:cNvPicPr/>
      </xdr:nvPicPr>
      <xdr:blipFill>
        <a:blip xmlns:r="http://schemas.openxmlformats.org/officeDocument/2006/relationships" r:embed="rId2"/>
        <a:srcRect l="14952" t="27689" r="21338" b="20779"/>
        <a:stretch/>
      </xdr:blipFill>
      <xdr:spPr>
        <a:xfrm>
          <a:off x="7371466" y="307276"/>
          <a:ext cx="1232400" cy="598143"/>
        </a:xfrm>
        <a:prstGeom prst="rect">
          <a:avLst/>
        </a:prstGeom>
        <a:ln w="0">
          <a:noFill/>
        </a:ln>
      </xdr:spPr>
    </xdr:pic>
    <xdr:clientData/>
  </xdr:twoCellAnchor>
  <xdr:twoCellAnchor editAs="oneCell">
    <xdr:from>
      <xdr:col>1</xdr:col>
      <xdr:colOff>77955</xdr:colOff>
      <xdr:row>1</xdr:row>
      <xdr:rowOff>26504</xdr:rowOff>
    </xdr:from>
    <xdr:to>
      <xdr:col>2</xdr:col>
      <xdr:colOff>1430664</xdr:colOff>
      <xdr:row>3</xdr:row>
      <xdr:rowOff>215032</xdr:rowOff>
    </xdr:to>
    <xdr:pic>
      <xdr:nvPicPr>
        <xdr:cNvPr id="2" name="Imagem 1">
          <a:extLst>
            <a:ext uri="{FF2B5EF4-FFF2-40B4-BE49-F238E27FC236}">
              <a16:creationId xmlns:a16="http://schemas.microsoft.com/office/drawing/2014/main" id="{889B951A-0C00-467E-AF75-052D1052A5D9}"/>
            </a:ext>
          </a:extLst>
        </xdr:cNvPr>
        <xdr:cNvPicPr>
          <a:picLocks noChangeAspect="1"/>
        </xdr:cNvPicPr>
      </xdr:nvPicPr>
      <xdr:blipFill>
        <a:blip xmlns:r="http://schemas.openxmlformats.org/officeDocument/2006/relationships" r:embed="rId3"/>
        <a:stretch>
          <a:fillRect/>
        </a:stretch>
      </xdr:blipFill>
      <xdr:spPr>
        <a:xfrm>
          <a:off x="263485" y="278295"/>
          <a:ext cx="1962309" cy="69211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173520</xdr:colOff>
      <xdr:row>1</xdr:row>
      <xdr:rowOff>119880</xdr:rowOff>
    </xdr:from>
    <xdr:to>
      <xdr:col>1</xdr:col>
      <xdr:colOff>663480</xdr:colOff>
      <xdr:row>3</xdr:row>
      <xdr:rowOff>97560</xdr:rowOff>
    </xdr:to>
    <xdr:pic>
      <xdr:nvPicPr>
        <xdr:cNvPr id="2" name="Picture 1">
          <a:extLst>
            <a:ext uri="{FF2B5EF4-FFF2-40B4-BE49-F238E27FC236}">
              <a16:creationId xmlns:a16="http://schemas.microsoft.com/office/drawing/2014/main" id="{629753AF-EE54-4428-BF42-746A3A584D5C}"/>
            </a:ext>
          </a:extLst>
        </xdr:cNvPr>
        <xdr:cNvPicPr/>
      </xdr:nvPicPr>
      <xdr:blipFill>
        <a:blip xmlns:r="http://schemas.openxmlformats.org/officeDocument/2006/relationships" r:embed="rId1"/>
        <a:stretch/>
      </xdr:blipFill>
      <xdr:spPr>
        <a:xfrm>
          <a:off x="348780" y="119880"/>
          <a:ext cx="489960" cy="594900"/>
        </a:xfrm>
        <a:prstGeom prst="rect">
          <a:avLst/>
        </a:prstGeom>
        <a:ln w="0">
          <a:noFill/>
        </a:ln>
      </xdr:spPr>
    </xdr:pic>
    <xdr:clientData/>
  </xdr:twoCellAnchor>
  <xdr:twoCellAnchor editAs="oneCell">
    <xdr:from>
      <xdr:col>5</xdr:col>
      <xdr:colOff>742950</xdr:colOff>
      <xdr:row>0</xdr:row>
      <xdr:rowOff>47626</xdr:rowOff>
    </xdr:from>
    <xdr:to>
      <xdr:col>7</xdr:col>
      <xdr:colOff>561975</xdr:colOff>
      <xdr:row>0</xdr:row>
      <xdr:rowOff>1033646</xdr:rowOff>
    </xdr:to>
    <xdr:pic>
      <xdr:nvPicPr>
        <xdr:cNvPr id="14" name="Imagem 13">
          <a:extLst>
            <a:ext uri="{FF2B5EF4-FFF2-40B4-BE49-F238E27FC236}">
              <a16:creationId xmlns:a16="http://schemas.microsoft.com/office/drawing/2014/main" id="{9889E115-1A7D-8AB8-0459-03640C6A8140}"/>
            </a:ext>
          </a:extLst>
        </xdr:cNvPr>
        <xdr:cNvPicPr>
          <a:picLocks noChangeAspect="1"/>
        </xdr:cNvPicPr>
      </xdr:nvPicPr>
      <xdr:blipFill>
        <a:blip xmlns:r="http://schemas.openxmlformats.org/officeDocument/2006/relationships" r:embed="rId2"/>
        <a:stretch>
          <a:fillRect/>
        </a:stretch>
      </xdr:blipFill>
      <xdr:spPr>
        <a:xfrm>
          <a:off x="4333875" y="47626"/>
          <a:ext cx="7019925" cy="98602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1</xdr:row>
      <xdr:rowOff>76680</xdr:rowOff>
    </xdr:from>
    <xdr:to>
      <xdr:col>0</xdr:col>
      <xdr:colOff>711360</xdr:colOff>
      <xdr:row>4</xdr:row>
      <xdr:rowOff>53640</xdr:rowOff>
    </xdr:to>
    <xdr:pic>
      <xdr:nvPicPr>
        <xdr:cNvPr id="2" name="Picture 1">
          <a:extLst>
            <a:ext uri="{FF2B5EF4-FFF2-40B4-BE49-F238E27FC236}">
              <a16:creationId xmlns:a16="http://schemas.microsoft.com/office/drawing/2014/main" id="{0D5D8E90-EBDC-4AE5-A0DF-0E0B68E187DE}"/>
            </a:ext>
          </a:extLst>
        </xdr:cNvPr>
        <xdr:cNvPicPr/>
      </xdr:nvPicPr>
      <xdr:blipFill>
        <a:blip xmlns:r="http://schemas.openxmlformats.org/officeDocument/2006/relationships" r:embed="rId1"/>
        <a:stretch/>
      </xdr:blipFill>
      <xdr:spPr>
        <a:xfrm>
          <a:off x="136440" y="76680"/>
          <a:ext cx="574920" cy="693240"/>
        </a:xfrm>
        <a:prstGeom prst="rect">
          <a:avLst/>
        </a:prstGeom>
        <a:ln w="0">
          <a:noFill/>
        </a:ln>
      </xdr:spPr>
    </xdr:pic>
    <xdr:clientData/>
  </xdr:twoCellAnchor>
  <xdr:twoCellAnchor editAs="oneCell">
    <xdr:from>
      <xdr:col>0</xdr:col>
      <xdr:colOff>670560</xdr:colOff>
      <xdr:row>0</xdr:row>
      <xdr:rowOff>68580</xdr:rowOff>
    </xdr:from>
    <xdr:to>
      <xdr:col>4</xdr:col>
      <xdr:colOff>93345</xdr:colOff>
      <xdr:row>0</xdr:row>
      <xdr:rowOff>1054600</xdr:rowOff>
    </xdr:to>
    <xdr:pic>
      <xdr:nvPicPr>
        <xdr:cNvPr id="3" name="Imagem 2">
          <a:extLst>
            <a:ext uri="{FF2B5EF4-FFF2-40B4-BE49-F238E27FC236}">
              <a16:creationId xmlns:a16="http://schemas.microsoft.com/office/drawing/2014/main" id="{A4C3B3CE-7231-4E49-A9E0-A9252E1E7392}"/>
            </a:ext>
          </a:extLst>
        </xdr:cNvPr>
        <xdr:cNvPicPr>
          <a:picLocks noChangeAspect="1"/>
        </xdr:cNvPicPr>
      </xdr:nvPicPr>
      <xdr:blipFill>
        <a:blip xmlns:r="http://schemas.openxmlformats.org/officeDocument/2006/relationships" r:embed="rId2"/>
        <a:stretch>
          <a:fillRect/>
        </a:stretch>
      </xdr:blipFill>
      <xdr:spPr>
        <a:xfrm>
          <a:off x="670560" y="68580"/>
          <a:ext cx="7019925" cy="98602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34</xdr:col>
      <xdr:colOff>393120</xdr:colOff>
      <xdr:row>10</xdr:row>
      <xdr:rowOff>0</xdr:rowOff>
    </xdr:from>
    <xdr:to>
      <xdr:col>47</xdr:col>
      <xdr:colOff>1800</xdr:colOff>
      <xdr:row>49</xdr:row>
      <xdr:rowOff>15984</xdr:rowOff>
    </xdr:to>
    <xdr:pic>
      <xdr:nvPicPr>
        <xdr:cNvPr id="2" name="Imagem 3">
          <a:extLst>
            <a:ext uri="{FF2B5EF4-FFF2-40B4-BE49-F238E27FC236}">
              <a16:creationId xmlns:a16="http://schemas.microsoft.com/office/drawing/2014/main" id="{D1E6972C-F3AA-4A8E-9C3C-E3F2FA58B11C}"/>
            </a:ext>
          </a:extLst>
        </xdr:cNvPr>
        <xdr:cNvPicPr/>
      </xdr:nvPicPr>
      <xdr:blipFill>
        <a:blip xmlns:r="http://schemas.openxmlformats.org/officeDocument/2006/relationships" r:embed="rId1"/>
        <a:stretch/>
      </xdr:blipFill>
      <xdr:spPr>
        <a:xfrm>
          <a:off x="24289440" y="1851660"/>
          <a:ext cx="7693500" cy="5776704"/>
        </a:xfrm>
        <a:prstGeom prst="rect">
          <a:avLst/>
        </a:prstGeom>
        <a:ln w="0">
          <a:noFill/>
        </a:ln>
      </xdr:spPr>
    </xdr:pic>
    <xdr:clientData/>
  </xdr:twoCellAnchor>
  <xdr:twoCellAnchor editAs="oneCell">
    <xdr:from>
      <xdr:col>47</xdr:col>
      <xdr:colOff>110880</xdr:colOff>
      <xdr:row>10</xdr:row>
      <xdr:rowOff>0</xdr:rowOff>
    </xdr:from>
    <xdr:to>
      <xdr:col>58</xdr:col>
      <xdr:colOff>539999</xdr:colOff>
      <xdr:row>33</xdr:row>
      <xdr:rowOff>74911</xdr:rowOff>
    </xdr:to>
    <xdr:pic>
      <xdr:nvPicPr>
        <xdr:cNvPr id="3" name="Imagem 4">
          <a:extLst>
            <a:ext uri="{FF2B5EF4-FFF2-40B4-BE49-F238E27FC236}">
              <a16:creationId xmlns:a16="http://schemas.microsoft.com/office/drawing/2014/main" id="{1AF45CF2-4DAA-4136-9A61-32C7E6A59C3C}"/>
            </a:ext>
          </a:extLst>
        </xdr:cNvPr>
        <xdr:cNvPicPr/>
      </xdr:nvPicPr>
      <xdr:blipFill>
        <a:blip xmlns:r="http://schemas.openxmlformats.org/officeDocument/2006/relationships" r:embed="rId2"/>
        <a:stretch/>
      </xdr:blipFill>
      <xdr:spPr>
        <a:xfrm>
          <a:off x="32092020" y="1851660"/>
          <a:ext cx="7302359" cy="3648690"/>
        </a:xfrm>
        <a:prstGeom prst="rect">
          <a:avLst/>
        </a:prstGeom>
        <a:ln w="0">
          <a:noFill/>
        </a:ln>
      </xdr:spPr>
    </xdr:pic>
    <xdr:clientData/>
  </xdr:twoCellAnchor>
  <xdr:twoCellAnchor editAs="oneCell">
    <xdr:from>
      <xdr:col>4</xdr:col>
      <xdr:colOff>0</xdr:colOff>
      <xdr:row>0</xdr:row>
      <xdr:rowOff>0</xdr:rowOff>
    </xdr:from>
    <xdr:to>
      <xdr:col>8</xdr:col>
      <xdr:colOff>421902</xdr:colOff>
      <xdr:row>0</xdr:row>
      <xdr:rowOff>986020</xdr:rowOff>
    </xdr:to>
    <xdr:pic>
      <xdr:nvPicPr>
        <xdr:cNvPr id="4" name="Imagem 3">
          <a:extLst>
            <a:ext uri="{FF2B5EF4-FFF2-40B4-BE49-F238E27FC236}">
              <a16:creationId xmlns:a16="http://schemas.microsoft.com/office/drawing/2014/main" id="{01BC5DA1-2A6C-45D9-B3EA-D83A8EF34579}"/>
            </a:ext>
          </a:extLst>
        </xdr:cNvPr>
        <xdr:cNvPicPr>
          <a:picLocks noChangeAspect="1"/>
        </xdr:cNvPicPr>
      </xdr:nvPicPr>
      <xdr:blipFill>
        <a:blip xmlns:r="http://schemas.openxmlformats.org/officeDocument/2006/relationships" r:embed="rId3"/>
        <a:stretch>
          <a:fillRect/>
        </a:stretch>
      </xdr:blipFill>
      <xdr:spPr>
        <a:xfrm>
          <a:off x="2752165" y="0"/>
          <a:ext cx="7019925" cy="98602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Bruno\Desktop\DAMCOM\LICITA&#199;&#213;ES\Licita&#231;&#245;es%20An&#225;lise\DNOCS%202025\PLANILHAS%20PROPOSTA%20DAMCOM%20DNOCS%202025\SERGIPE\09-PLANILHA%20PO&#199;O-SE.xlsx" TargetMode="External"/><Relationship Id="rId1" Type="http://schemas.openxmlformats.org/officeDocument/2006/relationships/externalLinkPath" Target="/Users/Bruno/Desktop/DAMCOM/LICITA&#199;&#213;ES/Licita&#231;&#245;es%20An&#225;lise/DNOCS%202025/PLANILHAS%20PROPOSTA%20DAMCOM%20DNOCS%202025/SERGIPE/09-PLANILHA%20PO&#199;O-SE.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Bruno\Desktop\DAMCOM\LICITA&#199;&#213;ES\Licita&#231;&#245;es%20An&#225;lise\DNOCS%202025\EDITAL%20DNOCS%202025\SEI_DNOCS___1951615___Planilha_EXCEL\01-PLANILHA%20PO&#199;O-AL.xlsx" TargetMode="External"/><Relationship Id="rId1" Type="http://schemas.openxmlformats.org/officeDocument/2006/relationships/externalLinkPath" Target="/Users/Bruno/Desktop/DAMCOM/LICITA&#199;&#213;ES/Licita&#231;&#245;es%20An&#225;lise/DNOCS%202025/EDITAL%20DNOCS%202025/SEI_DNOCS___1951615___Planilha_EXCEL/01-PLANILHA%20PO&#199;O-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Isin"/>
      <sheetName val="Isein"/>
      <sheetName val="Isc"/>
      <sheetName val="Ssin"/>
      <sheetName val="Ssein"/>
      <sheetName val="Ssc"/>
    </sheetNames>
    <sheetDataSet>
      <sheetData sheetId="0"/>
      <sheetData sheetId="1">
        <row r="1">
          <cell r="Q1">
            <v>0.24179999999999999</v>
          </cell>
        </row>
        <row r="2">
          <cell r="Q2">
            <v>0.15279999999999999</v>
          </cell>
        </row>
      </sheetData>
      <sheetData sheetId="2" refreshError="1"/>
      <sheetData sheetId="3">
        <row r="1">
          <cell r="B1" t="str">
            <v>GOVERNO FEDERAL    |    MINISTÉRIO DA INTEGRAÇÃO E DO DESENVOLVIMENTO REGIONAL – MIDR</v>
          </cell>
        </row>
        <row r="2">
          <cell r="B2" t="str">
            <v>DEPARTAMENTO NACIONAL DE OBRAS CONTRA AS SECAS (DNOCS)</v>
          </cell>
        </row>
        <row r="3">
          <cell r="B3" t="str">
            <v>ITEM 8 - SERVIÇOS COMUNS DE ENGENHARIA PARA INSTALAÇÃO DE POÇOS TUBULARES EM DIVERSOS MUNÍCIPIOS NA ÁREA DE ATUAÇÃO DO DNOCS - ESTADO DE SERGIPE</v>
          </cell>
        </row>
        <row r="4">
          <cell r="B4" t="str">
            <v>PLANILHA ORÇAMENTÁRIA - ÍNDICES DAS COMPOSIÇÕES UNITÁRIAS</v>
          </cell>
        </row>
        <row r="5">
          <cell r="A5" t="str">
            <v>CÓDIGO</v>
          </cell>
          <cell r="B5" t="str">
            <v>TIPO</v>
          </cell>
          <cell r="C5" t="str">
            <v>DESCRIÇÃO</v>
          </cell>
          <cell r="D5" t="str">
            <v>UND</v>
          </cell>
          <cell r="E5" t="str">
            <v>VALOR</v>
          </cell>
        </row>
        <row r="6">
          <cell r="A6" t="str">
            <v>INSTAL-01</v>
          </cell>
          <cell r="B6" t="str">
            <v>COMP</v>
          </cell>
          <cell r="C6" t="str">
            <v>TRANSPORTE DE MÃO DE OBRA, MATERIAIS E EQUIPAMENTOS A SEREM UTILIZADOS NA INSTALAÇÃO DO POÇO</v>
          </cell>
          <cell r="D6" t="str">
            <v>UNID</v>
          </cell>
          <cell r="E6">
            <v>1382.7019468842816</v>
          </cell>
        </row>
        <row r="7">
          <cell r="A7" t="str">
            <v>INSTAL-02</v>
          </cell>
          <cell r="B7" t="str">
            <v>COMP</v>
          </cell>
          <cell r="C7" t="str">
            <v>REALIZAÇÃO DE TESTE DE VAZÃO E DE BOMBEAMENTO DO POÇO, INCLUINDO OPERAÇÃO E INSTALAÇÃO DE MOTOBOMBA SUBMERSA E GRUPO GERADOR ELÉTRICO</v>
          </cell>
          <cell r="D7" t="str">
            <v>UNID</v>
          </cell>
          <cell r="E7">
            <v>1799.9513517276084</v>
          </cell>
        </row>
        <row r="8">
          <cell r="A8" t="str">
            <v>INSTAL-03</v>
          </cell>
          <cell r="B8" t="str">
            <v>COMP</v>
          </cell>
          <cell r="C8" t="str">
            <v>REALIZAÇÃO DE ANÁLISE FÍSICO-QUÍMICA E BACTERIOLÓGICA DA ÁGUA EM, INCLUINDO A COLETA, TAXAS E TRANSPORTE</v>
          </cell>
          <cell r="D8" t="str">
            <v>UNID</v>
          </cell>
          <cell r="E8">
            <v>740.04922167035647</v>
          </cell>
        </row>
        <row r="9">
          <cell r="A9" t="str">
            <v>INSTAL-04a</v>
          </cell>
          <cell r="B9" t="str">
            <v>COMP</v>
          </cell>
          <cell r="C9" t="str">
            <v>FORNECIMENTO E INSTALAÇÃO DE SISTEMA BOMBEAMENTO DE 3/4 CV TRIFÁSICA 220V MONTADO EM QUADRO ELÉTRICO, INCLUINDO BOMBA SUBMERSA, QUADRO DE COMANDO DE BOMBAS E MATERIAIS HIDRÁULICOS (CAVALETE HIDRÁULICO)</v>
          </cell>
          <cell r="D9" t="str">
            <v>UNID</v>
          </cell>
          <cell r="E9">
            <v>2864.1917687458008</v>
          </cell>
        </row>
        <row r="10">
          <cell r="A10" t="str">
            <v>INSTAL-04b</v>
          </cell>
          <cell r="B10" t="str">
            <v>COMP</v>
          </cell>
          <cell r="C10" t="str">
            <v>FORNECIMENTO E INSTALAÇÃO DE SISTEMA BOMBEAMENTO DE 1,0 CV TRIFÁSICA 220V MONTADO EM QUADRO ELÉTRICO, INCLUINDO BOMBA SUBMERSA, QUADRO DE COMANDO DE BOMBAS E MATERIAIS HIDRÁULICOS (CAVALETE HIDRÁULICO)</v>
          </cell>
          <cell r="D10" t="str">
            <v>UNID</v>
          </cell>
          <cell r="E10">
            <v>3045.5399804463791</v>
          </cell>
        </row>
        <row r="11">
          <cell r="A11" t="str">
            <v>INSTAL-04c</v>
          </cell>
          <cell r="B11" t="str">
            <v>COMP</v>
          </cell>
          <cell r="C11" t="str">
            <v>FORNECIMENTO E INSTALAÇÃO DE SISTEMA BOMBEAMENTO DE 1,5 CV TRIFÁSICA 220V MONTADO EM QUADRO ELÉTRICO, INCLUINDO BOMBA SUBMERSA, QUADRO DE COMANDO DE BOMBAS E MATERIAIS HIDRÁULICOS (CAVALETE HIDRÁULICO)</v>
          </cell>
          <cell r="D11" t="str">
            <v>UNID</v>
          </cell>
          <cell r="E11">
            <v>3061.173446972291</v>
          </cell>
        </row>
        <row r="12">
          <cell r="A12" t="str">
            <v>INSTAL-04d</v>
          </cell>
          <cell r="B12" t="str">
            <v>COMP</v>
          </cell>
          <cell r="C12" t="str">
            <v>FORNECIMENTO E INSTALAÇÃO DE SISTEMA BOMBEAMENTO DE 2,0 CV TRIFÁSICA 220V MONTADO EM QUADRO ELÉTRICO, INCLUINDO BOMBA SUBMERSA, QUADRO DE COMANDO DE BOMBAS E MATERIAIS HIDRÁULICOS (CAVALETE HIDRÁULICO)</v>
          </cell>
          <cell r="D12" t="str">
            <v>UNID</v>
          </cell>
          <cell r="E12">
            <v>3233.0634114246932</v>
          </cell>
        </row>
        <row r="13">
          <cell r="A13" t="str">
            <v>INSTAL-05</v>
          </cell>
          <cell r="B13" t="str">
            <v>COMP</v>
          </cell>
          <cell r="C13" t="str">
            <v>FORNECIMENTO E ASSENTAMENTO DE TUBOS E CONEXÕES EM PVC, ROSCÁVEL, INCLUSO LUVA DE UNIÃO, DIÂMETRO NOMINAL DE 32 MM (1.1/4") - TUBO EDUTOR</v>
          </cell>
          <cell r="D13" t="str">
            <v>M</v>
          </cell>
          <cell r="E13">
            <v>15.398964528023262</v>
          </cell>
        </row>
        <row r="14">
          <cell r="A14" t="str">
            <v>INSTAL-06</v>
          </cell>
          <cell r="B14" t="str">
            <v>COMP</v>
          </cell>
          <cell r="C14" t="str">
            <v>FORNECIMENTO DE MATERIAL E INSTALAÇÃO DE CABO DE COBRE PP FLEXÍVEL - 3 X 2,5MM2</v>
          </cell>
          <cell r="D14" t="str">
            <v>M</v>
          </cell>
          <cell r="E14">
            <v>9.3409962492323846</v>
          </cell>
        </row>
        <row r="15">
          <cell r="A15" t="str">
            <v>INSTAL-07</v>
          </cell>
          <cell r="B15" t="str">
            <v>COMP</v>
          </cell>
          <cell r="C15" t="str">
            <v>FORNECIMENTO DE MATERIAL E INSTALAÇÃO DE CABO DE COBRE PP FLEXÍVEL - 3 X 1,5MM2</v>
          </cell>
          <cell r="D15" t="str">
            <v>M</v>
          </cell>
          <cell r="E15">
            <v>5.8703666804799335</v>
          </cell>
        </row>
        <row r="16">
          <cell r="A16" t="str">
            <v>INSTAL-08</v>
          </cell>
          <cell r="B16" t="str">
            <v>COMP</v>
          </cell>
          <cell r="C16" t="str">
            <v>FORNECIMENTO DE MATERIAL E INSTALAÇÃO DE CORDA DE NYLON DE 8MM</v>
          </cell>
          <cell r="D16" t="str">
            <v>M</v>
          </cell>
          <cell r="E16">
            <v>1.6805976515355336</v>
          </cell>
        </row>
        <row r="17">
          <cell r="A17" t="str">
            <v>INSTAL-09</v>
          </cell>
          <cell r="B17" t="str">
            <v>COMP</v>
          </cell>
          <cell r="C17" t="str">
            <v>PROTEÇÃO DO POÇO EM ANÉL PRÉ-MOLDADO E TAMPA DE CONCRETO ARMADO, NAS DIMENSÕES DE 0,90M X 0,50M, INCLUSIVE PINTURA E PISO</v>
          </cell>
          <cell r="D17" t="str">
            <v>UNID</v>
          </cell>
          <cell r="E17">
            <v>505.57849071472918</v>
          </cell>
        </row>
        <row r="18">
          <cell r="A18" t="str">
            <v>INSTAL-10</v>
          </cell>
          <cell r="B18" t="str">
            <v>COMP</v>
          </cell>
          <cell r="C18" t="str">
            <v>CASA DO PAINEL DE COMANDO EM ANÉIS PRÉ-MOLDADOS, NAS DIMENSÕES DE 0,80M X 1,50M, COM PORTÃO DE FERRO (CHAPA), TAMPA E CADEADO, INCLUSIVE PINTURA E PISO</v>
          </cell>
          <cell r="D18" t="str">
            <v>UNID</v>
          </cell>
          <cell r="E18">
            <v>1233.3554411622447</v>
          </cell>
        </row>
        <row r="19">
          <cell r="A19" t="str">
            <v>INSTAL-12</v>
          </cell>
          <cell r="B19" t="str">
            <v>COMP</v>
          </cell>
          <cell r="C19" t="str">
            <v>FORNECIMENTO E INSTALAÇÃO DE ADUTORA COM CANO DE PVC SOLDÁVEL 32 MM INCLUSO UNIÃO DE PVC</v>
          </cell>
          <cell r="D19" t="str">
            <v>M</v>
          </cell>
          <cell r="E19">
            <v>20.729976613359234</v>
          </cell>
        </row>
        <row r="20">
          <cell r="A20" t="str">
            <v>INSTAL-11</v>
          </cell>
          <cell r="B20" t="str">
            <v>COMP</v>
          </cell>
          <cell r="C20" t="str">
            <v>MONTAGEM DE CHAFARIZ DE 5000 L, APOIADO COM BASE EM DIÂMETRO DE 2,10 M, COM 4 TORNEIRAS (INSTALAÇÃO, FORNECIMENTO DE MATERIAL E PINTURA DO LOGOTIPO DO DNOCS E MIDR)</v>
          </cell>
          <cell r="D20" t="str">
            <v>UNID</v>
          </cell>
          <cell r="E20">
            <v>4428.9376165910644</v>
          </cell>
        </row>
        <row r="21">
          <cell r="A21" t="str">
            <v>INSTAL-13</v>
          </cell>
          <cell r="B21" t="str">
            <v>COMP</v>
          </cell>
          <cell r="C21" t="str">
            <v>FORNECIMENTO E INSTALAÇÃO DE BOIA ELÉTRICA</v>
          </cell>
          <cell r="D21" t="str">
            <v>UNID</v>
          </cell>
          <cell r="E21">
            <v>73.750878335989583</v>
          </cell>
        </row>
        <row r="22">
          <cell r="A22" t="str">
            <v>INSTAL-14</v>
          </cell>
          <cell r="B22" t="str">
            <v>COMP</v>
          </cell>
          <cell r="C22" t="str">
            <v xml:space="preserve">CABO FLEXIVEL PVC 750 V, 2 CONDUTORES DE 1,5 MM2 (FORNECIMENTO E INSTALAÇÃO)                                                                                                                                                                                 </v>
          </cell>
          <cell r="D22" t="str">
            <v>M</v>
          </cell>
          <cell r="E22">
            <v>4.3070200278887398</v>
          </cell>
        </row>
        <row r="23">
          <cell r="A23" t="str">
            <v>INSTAL-15</v>
          </cell>
          <cell r="B23" t="str">
            <v>COMP</v>
          </cell>
          <cell r="C23" t="str">
            <v>ARMAÇÃO REX TRIFÁSICA COM ROLDANA (FORNECIMENTO E INSTALAÇÃO)</v>
          </cell>
          <cell r="D23" t="str">
            <v>UNID</v>
          </cell>
          <cell r="E23">
            <v>77.01827283990518</v>
          </cell>
        </row>
        <row r="24">
          <cell r="A24" t="str">
            <v>INSTAL-16</v>
          </cell>
          <cell r="B24" t="str">
            <v>COMP</v>
          </cell>
          <cell r="C24" t="str">
            <v>POSTE DE CONCRETO DUPLO T (DT) 8/150 - FORNECIMENTO E ASSENTAMENTO</v>
          </cell>
          <cell r="D24" t="str">
            <v>UNID</v>
          </cell>
          <cell r="E24">
            <v>671.67625581928064</v>
          </cell>
        </row>
        <row r="25">
          <cell r="A25" t="str">
            <v>INSTAL-17</v>
          </cell>
          <cell r="B25" t="str">
            <v>COMP</v>
          </cell>
          <cell r="C25" t="str">
            <v>FORNECIMENTO E INSTALAÇÃO DE QUADRO DE MEDIÇÃO FIXADO EM POSTE</v>
          </cell>
          <cell r="D25" t="str">
            <v>UNID</v>
          </cell>
          <cell r="E25">
            <v>268.08268398633794</v>
          </cell>
        </row>
        <row r="26">
          <cell r="A26" t="str">
            <v>INSTAL-18</v>
          </cell>
          <cell r="B26" t="str">
            <v>COMP</v>
          </cell>
          <cell r="C26" t="str">
            <v>CAIXA DE INSPEÇÃO PARA ATERRAMENTO DE QUADRO DE MEDIÇÃO (FORNECIMENTO E INSTALAÇÃO)</v>
          </cell>
          <cell r="D26" t="str">
            <v>UNID</v>
          </cell>
          <cell r="E26">
            <v>37.879889392284632</v>
          </cell>
        </row>
        <row r="27">
          <cell r="A27" t="str">
            <v>INSTAL-19</v>
          </cell>
          <cell r="B27" t="str">
            <v>COMP</v>
          </cell>
          <cell r="C27" t="str">
            <v>FORNECIMENTO DE MATERIAL E INSTALAÇÃO DE CABO DE COBRE PP FLEXÍVEL - 2 X 1,5MM2</v>
          </cell>
          <cell r="D27" t="str">
            <v>M</v>
          </cell>
          <cell r="E27">
            <v>3.9083666314779855</v>
          </cell>
        </row>
        <row r="28">
          <cell r="A28" t="str">
            <v>INSTAL-20</v>
          </cell>
          <cell r="B28" t="str">
            <v>COMP</v>
          </cell>
          <cell r="C28" t="str">
            <v>SENSOR DE NÍVEL DE ÁGUA PARA CAIXA D'ÁGUA E POÇO (FORNECIMENTO E INSTALAÇÃO)</v>
          </cell>
          <cell r="D28" t="str">
            <v>UNID</v>
          </cell>
          <cell r="E28">
            <v>88.446336870346812</v>
          </cell>
        </row>
        <row r="29">
          <cell r="A29" t="str">
            <v>INSTAL-21</v>
          </cell>
          <cell r="B29" t="str">
            <v>COMP</v>
          </cell>
          <cell r="C29" t="str">
            <v>SERVIÇOS DE ENGENHEIRO ELETRICISTA (INSTALAÇÃO)</v>
          </cell>
          <cell r="D29" t="str">
            <v>UNID</v>
          </cell>
          <cell r="E29">
            <v>800.87122318941692</v>
          </cell>
        </row>
        <row r="30">
          <cell r="A30" t="str">
            <v>INSTAL-22</v>
          </cell>
          <cell r="B30" t="str">
            <v>COMP</v>
          </cell>
          <cell r="C30" t="str">
            <v>SERVIÇOS DE ENCARREGADO GERAL (INSTALAÇÃO)</v>
          </cell>
          <cell r="D30" t="str">
            <v>UNID</v>
          </cell>
          <cell r="E30">
            <v>206.54935974034856</v>
          </cell>
        </row>
        <row r="31">
          <cell r="A31" t="str">
            <v>INSTAL-23</v>
          </cell>
          <cell r="B31" t="str">
            <v>COMP</v>
          </cell>
          <cell r="C31" t="str">
            <v>FORNECIMENTO E INSTALAÇÃO DE SUPORTE EM ESTRUTURA METÁLICA PARA IMPLANTAÇÃO DE MÓDULOS FOTOVOLTAICO</v>
          </cell>
          <cell r="D31" t="str">
            <v>UNID</v>
          </cell>
          <cell r="E31">
            <v>1854.7466519009297</v>
          </cell>
        </row>
        <row r="32">
          <cell r="A32" t="str">
            <v>INSTAL-24</v>
          </cell>
          <cell r="B32" t="str">
            <v>COMP</v>
          </cell>
          <cell r="C32" t="str">
            <v>FORNECIMENTO E INSTALAÇÃO DE KIT BOMBEAMENTO SOLAR, PARA BOMBA DE 3/4 CV TRIFÁSICA 220V, COM MÓDULO DE BOMBEAMENTO MONTADO EM QUADRO ELÉTRICO, INCLUINDO CONECTORES, PLACAS SOLARES (6 PLACAS)</v>
          </cell>
          <cell r="D32" t="str">
            <v>UNID</v>
          </cell>
          <cell r="E32">
            <v>3597.6749344752739</v>
          </cell>
        </row>
        <row r="33">
          <cell r="A33" t="str">
            <v>INSTAL-25</v>
          </cell>
          <cell r="B33" t="str">
            <v>COMP</v>
          </cell>
          <cell r="C33" t="str">
            <v>FORNECIMENTO E INSTALAÇÃO DE KIT BOMBEAMENTO SOLAR, PARA BOMBA DE 1,0 CV TRIFÁSICA 220V, COM MÓDULO DE BOMBEAMENTO MONTADO EM QUADRO ELÉTRICO, INCLUINDO CONECTORES, PLACAS SOLARES (6 PLACAS)</v>
          </cell>
          <cell r="D33" t="str">
            <v>UNID</v>
          </cell>
          <cell r="E33">
            <v>3597.6749344752739</v>
          </cell>
        </row>
        <row r="34">
          <cell r="A34" t="str">
            <v>INSTAL-26</v>
          </cell>
          <cell r="B34" t="str">
            <v>COMP</v>
          </cell>
          <cell r="C34" t="str">
            <v>FORNECIMENTO E INSTALAÇÃO DE KIT BOMBEAMENTO SOLAR, PARA BOMBA DE 1,5 CV TRIFÁSICA 220V, COM MÓDULO DE BOMBEAMENTO MONTADO EM QUADRO ELÉTRICO, INCLUINDO CONECTORES, PLACAS SOLARES (8 PLACAS)</v>
          </cell>
          <cell r="D34" t="str">
            <v>UNID</v>
          </cell>
          <cell r="E34">
            <v>4398.4758070653243</v>
          </cell>
        </row>
        <row r="35">
          <cell r="A35" t="str">
            <v>INSTAL-27</v>
          </cell>
          <cell r="B35" t="str">
            <v>COMP</v>
          </cell>
          <cell r="C35" t="str">
            <v>FORNECIMENTO E INSTALAÇÃO DE KIT BOMBEAMENTO SOLAR, PARA BOMBA DE 2,0 CV TRIFÁSICA 220V, COM MÓDULO DE BOMBEAMENTO MONTADO EM QUADRO ELÉTRICO, INCLUINDO CONECTORES, PLACAS SOLARES (8 PLACAS)</v>
          </cell>
          <cell r="D35" t="str">
            <v>UNID</v>
          </cell>
          <cell r="E35">
            <v>4398.4758070653243</v>
          </cell>
        </row>
        <row r="36">
          <cell r="A36" t="str">
            <v>INSTAL-28</v>
          </cell>
          <cell r="B36" t="str">
            <v>COMP</v>
          </cell>
          <cell r="C36" t="str">
            <v>CERCA COM MOUROES DE CONCRETO, RETO, 15X15CM, ESPACAMENTO DE 3M, CRAVADOS 0,5M, ESCORAS DE 10X10CM NOS CANTOS, COM 9 FIOS DE ARAME DE ACO OVALADO 15X17</v>
          </cell>
          <cell r="D36" t="str">
            <v>M</v>
          </cell>
          <cell r="E36">
            <v>62.299364105759089</v>
          </cell>
        </row>
        <row r="37">
          <cell r="A37" t="str">
            <v>INSTAL-29</v>
          </cell>
          <cell r="B37" t="str">
            <v>COMP</v>
          </cell>
          <cell r="C37" t="str">
            <v>PORTAO DE FERRO COM VARA 1/2", COM REQUADRO</v>
          </cell>
          <cell r="D37" t="str">
            <v>M2</v>
          </cell>
          <cell r="E37">
            <v>592.71161639689944</v>
          </cell>
        </row>
        <row r="38">
          <cell r="A38" t="str">
            <v>95727</v>
          </cell>
          <cell r="B38" t="str">
            <v>COMP</v>
          </cell>
          <cell r="C38" t="str">
            <v>ELETRODUTO RÍGIDO SOLDÁVEL, PVC, DN 25 MM (3/4''), APARENTE - FORNECIMENTO E INSTALAÇÃO</v>
          </cell>
          <cell r="D38" t="str">
            <v>M</v>
          </cell>
          <cell r="E38">
            <v>14.132653739424393</v>
          </cell>
        </row>
        <row r="39">
          <cell r="A39" t="str">
            <v>91931</v>
          </cell>
          <cell r="B39" t="str">
            <v>COMP</v>
          </cell>
          <cell r="C39" t="str">
            <v>CABO DE COBRE FLEXÍVEL ISOLADO, 6 MM², ANTI-CHAMA 0,6/1,0 KV, PARA CIRCUITOS TERMINAIS - FORNECIMENTO E INSTALAÇÃO</v>
          </cell>
          <cell r="D39" t="str">
            <v>M</v>
          </cell>
          <cell r="E39">
            <v>8.1059523936853406</v>
          </cell>
        </row>
        <row r="40">
          <cell r="A40" t="str">
            <v>91884</v>
          </cell>
          <cell r="B40" t="str">
            <v>COMP</v>
          </cell>
          <cell r="C40" t="str">
            <v>LUVA PARA ELETRODUTO, PVC, ROSCÁVEL, DN 25 MM (3/4"), PARA CIRCUITOS TERMINAIS, INSTALADA EM PAREDE - FORNECIMENTO E INSTALAÇÃO</v>
          </cell>
          <cell r="D40" t="str">
            <v>UNID</v>
          </cell>
          <cell r="E40">
            <v>8.1997531928408129</v>
          </cell>
        </row>
        <row r="41">
          <cell r="A41" t="str">
            <v>94963</v>
          </cell>
          <cell r="B41" t="str">
            <v>COMP</v>
          </cell>
          <cell r="C41" t="str">
            <v>CONCRETO FCK = 15MPA, TRAÇO 1:3,4:3,5 (EM MASSA SECA DE CIMENTO/ AREIA MÉDIA/ BRITA 1) - PREPARO MECÂNICO COM BETONEIRA 400 L</v>
          </cell>
          <cell r="D41" t="str">
            <v>M3</v>
          </cell>
          <cell r="E41">
            <v>355.96621606175194</v>
          </cell>
        </row>
        <row r="42">
          <cell r="A42" t="str">
            <v>96985</v>
          </cell>
          <cell r="B42" t="str">
            <v>COMP</v>
          </cell>
          <cell r="C42" t="str">
            <v>HASTE DE ATERRAMENTO, DIÂMETRO 5/8", COM 3 METROS - FORNECIMENTO E INSTALAÇÃO</v>
          </cell>
          <cell r="D42" t="str">
            <v>UNID</v>
          </cell>
          <cell r="E42">
            <v>72.234432082976127</v>
          </cell>
        </row>
        <row r="43">
          <cell r="A43" t="str">
            <v>91914</v>
          </cell>
          <cell r="B43" t="str">
            <v>COMP</v>
          </cell>
          <cell r="C43" t="str">
            <v>CURVA 90 GRAUS PARA ELETRODUTO, PVC, ROSCÁVEL, DN 25 MM (3/4"), PARA CIRCUITOS TERMINAIS, INSTALADA EM PAREDE - FORNECIMENTO E INSTALAÇÃO</v>
          </cell>
          <cell r="D43" t="str">
            <v>UNID</v>
          </cell>
          <cell r="E43">
            <v>12.803809084721879</v>
          </cell>
        </row>
        <row r="44">
          <cell r="A44" t="str">
            <v>93358</v>
          </cell>
          <cell r="B44" t="str">
            <v>COMP</v>
          </cell>
          <cell r="C44" t="str">
            <v>ESCAVAÇÃO MANUAL DE VALA COM PROFUNDIDADE MENOR OU IGUAL A 1,30 M</v>
          </cell>
          <cell r="D44" t="str">
            <v>M3</v>
          </cell>
          <cell r="E44">
            <v>67.098838329214047</v>
          </cell>
        </row>
        <row r="45">
          <cell r="A45" t="str">
            <v>94969</v>
          </cell>
          <cell r="B45" t="str">
            <v>COMP</v>
          </cell>
          <cell r="C45" t="str">
            <v>CONCRETO FCK = 15MPA, TRAÇO 1:3,4:3,5 (EM MASSA SECA DE CIMENTO/ AREIA MÉDIA/ BRITA 1) - PREPARO MECÂNICO COM BETONEIRA 600 L</v>
          </cell>
          <cell r="D45" t="str">
            <v>M3</v>
          </cell>
          <cell r="E45">
            <v>350.88533944083053</v>
          </cell>
        </row>
        <row r="46">
          <cell r="A46">
            <v>89413</v>
          </cell>
          <cell r="B46" t="str">
            <v>COMP</v>
          </cell>
          <cell r="C46" t="str">
            <v>JOELHO 90 GRAUS, PVC, SOLDÁVEL, DN 32MM, INSTALADO EM RAMAL DE DISTRIBUIÇÃO DE ÁGUA - FORNECIMENTO E INSTALAÇÃO</v>
          </cell>
          <cell r="D46" t="str">
            <v>UNID</v>
          </cell>
          <cell r="E46">
            <v>8.7781914542995558</v>
          </cell>
        </row>
        <row r="47">
          <cell r="A47">
            <v>104751</v>
          </cell>
          <cell r="B47" t="str">
            <v>COMP</v>
          </cell>
          <cell r="C47" t="str">
            <v>CONECTOR GRAMPO PARALELO METÁLICO, PARA SPDA, PARA CABOS DE 6 A 50 MM2 - FORNECIMENTO E INSTALAÇÃO</v>
          </cell>
          <cell r="D47" t="str">
            <v>UNID</v>
          </cell>
          <cell r="E47">
            <v>19.346414825816026</v>
          </cell>
        </row>
        <row r="48">
          <cell r="A48">
            <v>91916</v>
          </cell>
          <cell r="B48" t="str">
            <v>COMP</v>
          </cell>
          <cell r="C48" t="str">
            <v>CURVA 180 GRAUS PARA ELETRODUTO, PVC, ROSCÁVEL, DN 25 MM (3/4"), PARA CIRCUITOS TERMINAIS, INSTALADA EM PAREDE - FORNECIMENTO E INSTALAÇÃO</v>
          </cell>
          <cell r="D48" t="str">
            <v>UNID</v>
          </cell>
          <cell r="E48">
            <v>13.882518275009804</v>
          </cell>
        </row>
        <row r="49">
          <cell r="A49">
            <v>93382</v>
          </cell>
          <cell r="B49" t="str">
            <v>COMP</v>
          </cell>
          <cell r="C49" t="str">
            <v>REATERRO MANUAL DE VALAS, COM COMPACTADOR DE SOLOS DE PERCUSSÃO</v>
          </cell>
          <cell r="D49" t="str">
            <v>M3</v>
          </cell>
          <cell r="E49">
            <v>20.4876578822076</v>
          </cell>
        </row>
        <row r="50">
          <cell r="A50">
            <v>89386</v>
          </cell>
          <cell r="B50" t="str">
            <v>COMP</v>
          </cell>
          <cell r="C50" t="str">
            <v>LUVA, PVC, SOLDÁVEL, DN 32MM, INSTALADO EM RAMAL OU SUB-RAMAL DE ÁGUA - FORNECIMENTO E INSTALAÇÃO</v>
          </cell>
          <cell r="D50" t="str">
            <v>UNID</v>
          </cell>
          <cell r="E50">
            <v>6.9647093372937698</v>
          </cell>
        </row>
        <row r="51">
          <cell r="A51">
            <v>93655</v>
          </cell>
          <cell r="B51" t="str">
            <v>COMP</v>
          </cell>
          <cell r="C51" t="str">
            <v>DISJUNTOR MONOPOLAR TIPO DIN, CORRENTE NOMINAL DE 20A - FORNECIMENTO E INSTALAÇÃO</v>
          </cell>
          <cell r="D51" t="str">
            <v>UNID</v>
          </cell>
          <cell r="E51">
            <v>9.4504305149137675</v>
          </cell>
        </row>
      </sheetData>
      <sheetData sheetId="4">
        <row r="1">
          <cell r="B1" t="str">
            <v xml:space="preserve">MINISTÉRIO DA INTEGRAÇÃO E DO DESENVOLVIMENTO REGIONAL (MIDR)      </v>
          </cell>
          <cell r="L1" t="str">
            <v>DEPARTAMENTO NACIONAL DE OBRAS CONTRA AS SECAS (DNOCS)</v>
          </cell>
        </row>
        <row r="2">
          <cell r="B2" t="str">
            <v>SERVIÇO:</v>
          </cell>
          <cell r="C2" t="str">
            <v>ITEM 8 - SERVIÇOS COMUNS DE ENGENHARIA PARA INSTALAÇÃO DE POÇOS TUBULARES EM DIVERSOS MUNÍCIPIOS NA ÁREA DE ATUAÇÃO DO DNOCS - ESTADO DE SERGIPE</v>
          </cell>
          <cell r="G2" t="str">
            <v xml:space="preserve"> ES - MÃO-DE-OBRA:  111,36%(HORA)   69,82%(MÊS)</v>
          </cell>
          <cell r="L2" t="str">
            <v>DATA BASE: ABRIL/2025</v>
          </cell>
        </row>
        <row r="3">
          <cell r="B3">
            <v>93382</v>
          </cell>
          <cell r="C3" t="str">
            <v>COMP</v>
          </cell>
          <cell r="D3" t="str">
            <v>REATERRO MANUAL DE VALAS, COM COMPACTADOR DE SOLOS DE PERCUSSÃO</v>
          </cell>
          <cell r="K3" t="str">
            <v>M3</v>
          </cell>
          <cell r="L3">
            <v>20.487657882207596</v>
          </cell>
        </row>
        <row r="4">
          <cell r="B4" t="str">
            <v>FONTE:</v>
          </cell>
          <cell r="C4" t="str">
            <v>SINAPI</v>
          </cell>
        </row>
        <row r="5">
          <cell r="B5" t="str">
            <v>Código</v>
          </cell>
          <cell r="C5" t="str">
            <v>Tipo</v>
          </cell>
          <cell r="D5" t="str">
            <v>Grupo</v>
          </cell>
          <cell r="E5" t="str">
            <v xml:space="preserve"> Descrição</v>
          </cell>
          <cell r="F5" t="str">
            <v xml:space="preserve"> Und.</v>
          </cell>
          <cell r="G5" t="str">
            <v xml:space="preserve"> Quant. </v>
          </cell>
          <cell r="H5" t="str">
            <v>Produt.</v>
          </cell>
          <cell r="I5" t="str">
            <v xml:space="preserve"> Improd.</v>
          </cell>
          <cell r="J5" t="str">
            <v xml:space="preserve"> C.Prod.</v>
          </cell>
          <cell r="K5" t="str">
            <v xml:space="preserve"> C.Impr.</v>
          </cell>
          <cell r="L5" t="str">
            <v xml:space="preserve"> S.Total(R$)</v>
          </cell>
        </row>
        <row r="6">
          <cell r="B6">
            <v>5901</v>
          </cell>
          <cell r="C6" t="str">
            <v>Serv SINAPI</v>
          </cell>
          <cell r="D6" t="str">
            <v>SS</v>
          </cell>
          <cell r="E6" t="str">
            <v>CAMINHÃO PIPA 10.000 L TRUCADO, PESO BRUTO TOTAL 23.000 KG, CARGA ÚTIL MÁXIMA 15.935 KG, DISTÂNCIA ENTRE EIXOS 4,8 M, POTÊNCIA 230 CV, INCLUSIVE TANQUE DE AÇO PARA TRANSPORTE DE ÁGUA - CHP DIURNO</v>
          </cell>
          <cell r="F6" t="str">
            <v>CHP</v>
          </cell>
          <cell r="G6">
            <v>5.4000000000000003E-3</v>
          </cell>
          <cell r="J6">
            <v>245.28908979155835</v>
          </cell>
          <cell r="L6">
            <v>1.321027921439559</v>
          </cell>
        </row>
        <row r="7">
          <cell r="B7">
            <v>5903</v>
          </cell>
          <cell r="C7" t="str">
            <v>Serv SINAPI</v>
          </cell>
          <cell r="D7" t="str">
            <v>SS</v>
          </cell>
          <cell r="E7" t="str">
            <v>CAMINHÃO PIPA 10.000 L TRUCADO, PESO BRUTO TOTAL 23.000 KG, CARGA ÚTIL MÁXIMA 15.935 KG, DISTÂNCIA ENTRE EIXOS 4,8 M, POTÊNCIA 230 CV, INCLUSIVE TANQUE DE AÇO PARA TRANSPORTE DE ÁGUA - CHI DIURNO</v>
          </cell>
          <cell r="F7" t="str">
            <v>CHI</v>
          </cell>
          <cell r="G7">
            <v>5.9999999999999995E-4</v>
          </cell>
          <cell r="J7">
            <v>59.250838133206251</v>
          </cell>
          <cell r="L7">
            <v>3.1266933051823882E-2</v>
          </cell>
        </row>
        <row r="8">
          <cell r="B8">
            <v>88316</v>
          </cell>
          <cell r="C8" t="str">
            <v>Serv SINAPI</v>
          </cell>
          <cell r="D8" t="str">
            <v>SS</v>
          </cell>
          <cell r="E8" t="str">
            <v>SERVENTE COM ENCARGOS COMPLEMENTARES</v>
          </cell>
          <cell r="F8" t="str">
            <v>H</v>
          </cell>
          <cell r="G8">
            <v>0.78659999999999997</v>
          </cell>
          <cell r="J8">
            <v>16.962311180614456</v>
          </cell>
          <cell r="L8">
            <v>13.335346946602884</v>
          </cell>
        </row>
        <row r="9">
          <cell r="B9">
            <v>91533</v>
          </cell>
          <cell r="C9" t="str">
            <v>Serv SINAPI</v>
          </cell>
          <cell r="D9" t="str">
            <v>SS</v>
          </cell>
          <cell r="E9" t="str">
            <v>COMPACTADOR DE SOLOS DE PERCUSSÃO (SOQUETE) COM MOTOR A GASOLINA 4 TEMPOS, POTÊNCIA 4 CV - CHP DIURNO</v>
          </cell>
          <cell r="F9" t="str">
            <v>CHP</v>
          </cell>
          <cell r="G9">
            <v>0.19620000000000001</v>
          </cell>
          <cell r="J9">
            <v>29.586335400288348</v>
          </cell>
          <cell r="L9">
            <v>5.8000160811133297</v>
          </cell>
        </row>
        <row r="12">
          <cell r="B12" t="str">
            <v>INSTAL-01</v>
          </cell>
          <cell r="C12" t="str">
            <v>COMP</v>
          </cell>
          <cell r="D12" t="str">
            <v>TRANSPORTE DE MÃO DE OBRA, MATERIAIS E EQUIPAMENTOS A SEREM UTILIZADOS NA INSTALAÇÃO DO POÇO</v>
          </cell>
          <cell r="K12" t="str">
            <v>UNID</v>
          </cell>
          <cell r="L12">
            <v>1382.7019468842814</v>
          </cell>
        </row>
        <row r="13">
          <cell r="B13" t="str">
            <v>FONTE:</v>
          </cell>
          <cell r="C13" t="str">
            <v>CODEVASF 2ª Superintendência Regional - PREGÃO ELETRÔNICO SRP - EDITAL Nº 12/2021</v>
          </cell>
        </row>
        <row r="14">
          <cell r="B14" t="str">
            <v>Código</v>
          </cell>
          <cell r="C14" t="str">
            <v>Tipo</v>
          </cell>
          <cell r="D14" t="str">
            <v>Grupo</v>
          </cell>
          <cell r="E14" t="str">
            <v xml:space="preserve"> Descrição</v>
          </cell>
          <cell r="F14" t="str">
            <v xml:space="preserve"> Und.</v>
          </cell>
          <cell r="G14" t="str">
            <v xml:space="preserve"> Quant. </v>
          </cell>
          <cell r="H14" t="str">
            <v>Produt.</v>
          </cell>
          <cell r="I14" t="str">
            <v xml:space="preserve"> Improd.</v>
          </cell>
          <cell r="J14" t="str">
            <v xml:space="preserve"> C.Prod.</v>
          </cell>
          <cell r="K14" t="str">
            <v xml:space="preserve"> C.Impr.</v>
          </cell>
          <cell r="L14" t="str">
            <v xml:space="preserve"> S.Total(R$)</v>
          </cell>
        </row>
        <row r="15">
          <cell r="B15" t="str">
            <v>E9686</v>
          </cell>
          <cell r="C15" t="str">
            <v>Insumo SICRO</v>
          </cell>
          <cell r="D15" t="str">
            <v>ISC</v>
          </cell>
          <cell r="E15" t="str">
            <v>CAMINHÃO CARROCERIA COM GUINDAUTO COM CAPACIDADE DE 20 T.M - 136 KW</v>
          </cell>
          <cell r="F15" t="str">
            <v>H</v>
          </cell>
          <cell r="G15">
            <v>4</v>
          </cell>
          <cell r="J15">
            <v>240.22611348980914</v>
          </cell>
          <cell r="L15">
            <v>960.90320328191444</v>
          </cell>
        </row>
        <row r="16">
          <cell r="B16">
            <v>92145</v>
          </cell>
          <cell r="C16" t="str">
            <v>Serv SINAPI</v>
          </cell>
          <cell r="D16" t="str">
            <v>SS</v>
          </cell>
          <cell r="E16" t="str">
            <v>CAMINHONETE CABINE SIMPLES COM MOTOR 1.6 FLEX, CÂMBIO MANUAL, POTÊNCIA 101/104 CV, 2 PORTAS - CHP DIURNO</v>
          </cell>
          <cell r="F16" t="str">
            <v>CHP</v>
          </cell>
          <cell r="G16">
            <v>4</v>
          </cell>
          <cell r="J16">
            <v>63.620392027198648</v>
          </cell>
          <cell r="L16">
            <v>254.48156810879459</v>
          </cell>
        </row>
        <row r="17">
          <cell r="B17">
            <v>101009</v>
          </cell>
          <cell r="C17" t="str">
            <v>Serv SINAPI</v>
          </cell>
          <cell r="D17" t="str">
            <v>SS</v>
          </cell>
          <cell r="E17" t="str">
            <v>CARGA, MANOBRA E DESCARGA DE POSTE DE CONCRETO EM CAMINHÃO CARROCERIA COM GUINDAUTO (MUNCK) 11,7 TM - (materiais para instalação: caixa d'água, anéis de concreto, poste, bomba, material hidráulico e elétrico, etc.)</v>
          </cell>
          <cell r="F17" t="str">
            <v>T</v>
          </cell>
          <cell r="G17">
            <v>5</v>
          </cell>
          <cell r="J17">
            <v>33.463435098714513</v>
          </cell>
          <cell r="L17">
            <v>167.31717549357256</v>
          </cell>
        </row>
        <row r="20">
          <cell r="B20" t="str">
            <v>INSTAL-02</v>
          </cell>
          <cell r="C20" t="str">
            <v>COMP</v>
          </cell>
          <cell r="D20" t="str">
            <v>REALIZAÇÃO DE TESTE DE VAZÃO E DE BOMBEAMENTO DO POÇO, INCLUINDO OPERAÇÃO E INSTALAÇÃO DE MOTOBOMBA SUBMERSA E GRUPO GERADOR ELÉTRICO</v>
          </cell>
          <cell r="K20" t="str">
            <v>UNID</v>
          </cell>
          <cell r="L20">
            <v>1799.951351727608</v>
          </cell>
        </row>
        <row r="21">
          <cell r="B21" t="str">
            <v>FONTE:</v>
          </cell>
          <cell r="C21" t="str">
            <v>CODEVASF 2ª Superintendência Regional - PREGÃO ELETRÔNICO SRP - EDITAL Nº 12/2021</v>
          </cell>
        </row>
        <row r="22">
          <cell r="B22" t="str">
            <v>Código</v>
          </cell>
          <cell r="C22" t="str">
            <v>Tipo</v>
          </cell>
          <cell r="D22" t="str">
            <v>Grupo</v>
          </cell>
          <cell r="E22" t="str">
            <v xml:space="preserve"> Descrição</v>
          </cell>
          <cell r="F22" t="str">
            <v xml:space="preserve"> Und.</v>
          </cell>
          <cell r="G22" t="str">
            <v xml:space="preserve"> Quant. </v>
          </cell>
          <cell r="H22" t="str">
            <v>Produt.</v>
          </cell>
          <cell r="I22" t="str">
            <v xml:space="preserve"> Improd.</v>
          </cell>
          <cell r="J22" t="str">
            <v xml:space="preserve"> C.Prod.</v>
          </cell>
          <cell r="K22" t="str">
            <v xml:space="preserve"> C.Impr.</v>
          </cell>
          <cell r="L22" t="str">
            <v xml:space="preserve"> S.Total(R$)</v>
          </cell>
        </row>
        <row r="23">
          <cell r="B23">
            <v>88292</v>
          </cell>
          <cell r="C23" t="str">
            <v>Serv SINAPI</v>
          </cell>
          <cell r="D23" t="str">
            <v>SS</v>
          </cell>
          <cell r="E23" t="str">
            <v>OPERADOR DE COMPRESSOR OU COMPRESSORISTA COM ENCARGOS COMPLEMENTARES - (teste de vazão - deslocamento e as 12 hs de acompanhamento)</v>
          </cell>
          <cell r="F23" t="str">
            <v>H</v>
          </cell>
          <cell r="G23">
            <v>18</v>
          </cell>
          <cell r="J23">
            <v>17.501665775758418</v>
          </cell>
          <cell r="L23">
            <v>315.02998396365149</v>
          </cell>
        </row>
        <row r="24">
          <cell r="B24" t="str">
            <v>E8891.2</v>
          </cell>
          <cell r="C24" t="str">
            <v>Insumo SICRO</v>
          </cell>
          <cell r="D24" t="str">
            <v>ISC</v>
          </cell>
          <cell r="E24" t="str">
            <v>VEÍCULO LEVE PICK UP 4X4 DIESEL - 147 KW (SEM MOTORISTA) - (LOCAÇÃO + COMBUSTÍVEL + MANUTENÇÃO) - (teste de vazão - deslocamento e as 12 hs de acompanhamento)</v>
          </cell>
          <cell r="F24" t="str">
            <v>DIA</v>
          </cell>
          <cell r="G24">
            <v>1</v>
          </cell>
          <cell r="J24">
            <v>278.17408662881411</v>
          </cell>
          <cell r="L24">
            <v>278.17408662881411</v>
          </cell>
        </row>
        <row r="25">
          <cell r="B25">
            <v>93421</v>
          </cell>
          <cell r="C25" t="str">
            <v>Serv SINAPI</v>
          </cell>
          <cell r="D25" t="str">
            <v>SS</v>
          </cell>
          <cell r="E25" t="str">
            <v>GRUPO GERADOR REBOCÁVEL, POTÊNCIA 66 KVA, MOTOR A DIESEL - CHP DIURNO</v>
          </cell>
          <cell r="F25" t="str">
            <v>CHP</v>
          </cell>
          <cell r="G25">
            <v>12</v>
          </cell>
          <cell r="J25">
            <v>58.922535336162099</v>
          </cell>
          <cell r="L25">
            <v>707.07042403394519</v>
          </cell>
        </row>
        <row r="26">
          <cell r="B26">
            <v>90650</v>
          </cell>
          <cell r="C26" t="str">
            <v>Serv SINAPI</v>
          </cell>
          <cell r="D26" t="str">
            <v>SS</v>
          </cell>
          <cell r="E26" t="str">
            <v>BOMBA CENTRÍFUGA MONOESTÁGIO COM MOTOR ELÉTRICO MONOFÁSICO, POTÊNCIA 15 HP, DIÂMETRO DO ROTOR 173 MM, HM/Q = 30 MCA / 90 M3/H A 45 MCA / 55 M3/H - CHP DIURNO</v>
          </cell>
          <cell r="F26" t="str">
            <v>CHP</v>
          </cell>
          <cell r="G26">
            <v>12</v>
          </cell>
          <cell r="J26">
            <v>8.2701037922074168</v>
          </cell>
          <cell r="L26">
            <v>99.241245506488994</v>
          </cell>
        </row>
        <row r="27">
          <cell r="B27" t="str">
            <v>90777.b</v>
          </cell>
          <cell r="C27" t="str">
            <v>Serv SINAPI</v>
          </cell>
          <cell r="D27" t="str">
            <v>SS</v>
          </cell>
          <cell r="E27" t="str">
            <v>GEÓLOGO COM ENCARGOS COMPLEMENTARES - (acompanhamento e elaboração do Perfil Litológico)</v>
          </cell>
          <cell r="F27" t="str">
            <v>H</v>
          </cell>
          <cell r="G27">
            <v>4</v>
          </cell>
          <cell r="J27">
            <v>100.10890289867712</v>
          </cell>
          <cell r="L27">
            <v>400.43561159470846</v>
          </cell>
        </row>
        <row r="30">
          <cell r="B30" t="str">
            <v>INSTAL-03</v>
          </cell>
          <cell r="C30" t="str">
            <v>COMP</v>
          </cell>
          <cell r="D30" t="str">
            <v>REALIZAÇÃO DE ANÁLISE FÍSICO-QUÍMICA E BACTERIOLÓGICA DA ÁGUA EM, INCLUINDO A COLETA, TAXAS E TRANSPORTE</v>
          </cell>
          <cell r="K30" t="str">
            <v>UNID</v>
          </cell>
          <cell r="L30">
            <v>740.04922167035647</v>
          </cell>
        </row>
        <row r="31">
          <cell r="B31" t="str">
            <v>FONTE:</v>
          </cell>
          <cell r="C31" t="str">
            <v>CODEVASF 2ª Superintendência Regional - PREGÃO ELETRÔNICO SRP - EDITAL Nº 12/2021</v>
          </cell>
        </row>
        <row r="32">
          <cell r="B32" t="str">
            <v>Código</v>
          </cell>
          <cell r="C32" t="str">
            <v>Tipo</v>
          </cell>
          <cell r="D32" t="str">
            <v>Grupo</v>
          </cell>
          <cell r="E32" t="str">
            <v xml:space="preserve"> Descrição</v>
          </cell>
          <cell r="F32" t="str">
            <v xml:space="preserve"> Und.</v>
          </cell>
          <cell r="G32" t="str">
            <v xml:space="preserve"> Quant. </v>
          </cell>
          <cell r="H32" t="str">
            <v>Produt.</v>
          </cell>
          <cell r="I32" t="str">
            <v xml:space="preserve"> Improd.</v>
          </cell>
          <cell r="J32" t="str">
            <v xml:space="preserve"> C.Prod.</v>
          </cell>
          <cell r="K32" t="str">
            <v xml:space="preserve"> C.Impr.</v>
          </cell>
          <cell r="L32" t="str">
            <v xml:space="preserve"> S.Total(R$)</v>
          </cell>
        </row>
        <row r="33">
          <cell r="B33">
            <v>92145</v>
          </cell>
          <cell r="C33" t="str">
            <v>Serv SINAPI</v>
          </cell>
          <cell r="D33" t="str">
            <v>SS</v>
          </cell>
          <cell r="E33" t="str">
            <v>CAMINHONETE CABINE SIMPLES COM MOTOR 1.6 FLEX, CÂMBIO MANUAL, POTÊNCIA 101/104 CV, 2 PORTAS - CHP DIURNO</v>
          </cell>
          <cell r="F33" t="str">
            <v>CHP</v>
          </cell>
          <cell r="G33">
            <v>4</v>
          </cell>
          <cell r="J33">
            <v>63.620392027198648</v>
          </cell>
          <cell r="L33">
            <v>254.48156810879459</v>
          </cell>
        </row>
        <row r="34">
          <cell r="B34" t="str">
            <v>POC-018</v>
          </cell>
          <cell r="C34" t="str">
            <v>Cotação</v>
          </cell>
          <cell r="D34" t="str">
            <v>CE</v>
          </cell>
          <cell r="E34" t="str">
            <v>ANÁLISE FÍSICO QUÍMICA</v>
          </cell>
          <cell r="F34" t="str">
            <v>UNID</v>
          </cell>
          <cell r="G34">
            <v>1</v>
          </cell>
          <cell r="J34">
            <v>441.80958075553445</v>
          </cell>
          <cell r="L34">
            <v>441.80958075553445</v>
          </cell>
        </row>
        <row r="35">
          <cell r="B35" t="str">
            <v>POC-019</v>
          </cell>
          <cell r="C35" t="str">
            <v>Cotação</v>
          </cell>
          <cell r="D35" t="str">
            <v>CE</v>
          </cell>
          <cell r="E35" t="str">
            <v>ANÁLISE BACTERIOLÓGICA</v>
          </cell>
          <cell r="F35" t="str">
            <v>UNID</v>
          </cell>
          <cell r="G35">
            <v>1</v>
          </cell>
          <cell r="J35">
            <v>43.758072806027521</v>
          </cell>
          <cell r="L35">
            <v>43.758072806027521</v>
          </cell>
        </row>
        <row r="54">
          <cell r="B54" t="str">
            <v>INSTAL-04a</v>
          </cell>
          <cell r="C54" t="str">
            <v>COMP</v>
          </cell>
          <cell r="D54" t="str">
            <v>FORNECIMENTO E INSTALAÇÃO DE SISTEMA BOMBEAMENTO DE 3/4 CV TRIFÁSICA 220V MONTADO EM QUADRO ELÉTRICO, INCLUINDO BOMBA SUBMERSA, QUADRO DE COMANDO DE BOMBAS E MATERIAIS HIDRÁULICOS (CAVALETE HIDRÁULICO)</v>
          </cell>
          <cell r="K54" t="str">
            <v>UNID</v>
          </cell>
          <cell r="L54">
            <v>2864.1917687458013</v>
          </cell>
        </row>
        <row r="55">
          <cell r="B55" t="str">
            <v>FONTE:</v>
          </cell>
          <cell r="C55" t="str">
            <v>CODEVASF 2ª Superintendência Regional - PREGÃO ELETRÔNICO SRP - EDITAL Nº 12/2021  |  FUNASA - SUPERINTENDENCIA RN - PREGÃO ELETRÔNICO - SRP Nº 08/2022</v>
          </cell>
        </row>
        <row r="56">
          <cell r="B56" t="str">
            <v>Código</v>
          </cell>
          <cell r="C56" t="str">
            <v>Tipo</v>
          </cell>
          <cell r="D56" t="str">
            <v>Grupo</v>
          </cell>
          <cell r="E56" t="str">
            <v xml:space="preserve"> Descrição</v>
          </cell>
          <cell r="F56" t="str">
            <v xml:space="preserve"> Und.</v>
          </cell>
          <cell r="G56" t="str">
            <v xml:space="preserve"> Quant. </v>
          </cell>
          <cell r="H56" t="str">
            <v>Produt.</v>
          </cell>
          <cell r="I56" t="str">
            <v xml:space="preserve"> Improd.</v>
          </cell>
          <cell r="J56" t="str">
            <v xml:space="preserve"> C.Prod.</v>
          </cell>
          <cell r="K56" t="str">
            <v xml:space="preserve"> C.Impr.</v>
          </cell>
          <cell r="L56" t="str">
            <v xml:space="preserve"> S.Total(R$)</v>
          </cell>
        </row>
        <row r="57">
          <cell r="B57">
            <v>88247</v>
          </cell>
          <cell r="C57" t="str">
            <v>Serv SINAPI</v>
          </cell>
          <cell r="D57" t="str">
            <v>SS</v>
          </cell>
          <cell r="E57" t="str">
            <v>AUXILIAR DE ELETRICISTA COM ENCARGOS COMPLEMENTARES</v>
          </cell>
          <cell r="F57" t="str">
            <v>H</v>
          </cell>
          <cell r="G57">
            <v>4</v>
          </cell>
          <cell r="J57">
            <v>17.501665775758418</v>
          </cell>
          <cell r="L57">
            <v>70.006663103033674</v>
          </cell>
        </row>
        <row r="58">
          <cell r="B58">
            <v>88264</v>
          </cell>
          <cell r="C58" t="str">
            <v>Serv SINAPI</v>
          </cell>
          <cell r="D58" t="str">
            <v>SS</v>
          </cell>
          <cell r="E58" t="str">
            <v>ELETRICISTA COM ENCARGOS COMPLEMENTARES</v>
          </cell>
          <cell r="F58" t="str">
            <v>H</v>
          </cell>
          <cell r="G58">
            <v>4</v>
          </cell>
          <cell r="J58">
            <v>20.839410879040617</v>
          </cell>
          <cell r="L58">
            <v>83.357643516162469</v>
          </cell>
        </row>
        <row r="59">
          <cell r="B59" t="str">
            <v>POC-013</v>
          </cell>
          <cell r="C59" t="str">
            <v>Cotação</v>
          </cell>
          <cell r="D59" t="str">
            <v>CE</v>
          </cell>
          <cell r="E59" t="str">
            <v>BOMBA SUBMERSA P/ POÇO ARTESIANO TRIFÁSICA 3/4 CV - 220V</v>
          </cell>
          <cell r="F59" t="str">
            <v>UNID</v>
          </cell>
          <cell r="G59">
            <v>1</v>
          </cell>
          <cell r="J59">
            <v>780.10997964300589</v>
          </cell>
          <cell r="L59">
            <v>780.10997964300589</v>
          </cell>
        </row>
        <row r="60">
          <cell r="B60" t="str">
            <v>POC-012</v>
          </cell>
          <cell r="C60" t="str">
            <v>Cotação</v>
          </cell>
          <cell r="D60" t="str">
            <v>CE</v>
          </cell>
          <cell r="E60" t="str">
            <v>QUADRO DE COMANDO EM CAIXA METÁLICA DE SOBREPOR</v>
          </cell>
          <cell r="F60" t="str">
            <v>UNID</v>
          </cell>
          <cell r="G60">
            <v>1</v>
          </cell>
          <cell r="J60">
            <v>343.78774563806655</v>
          </cell>
          <cell r="L60">
            <v>343.78774563806655</v>
          </cell>
        </row>
        <row r="61">
          <cell r="B61" t="str">
            <v>POC-002</v>
          </cell>
          <cell r="C61" t="str">
            <v>Cotação</v>
          </cell>
          <cell r="D61" t="str">
            <v>CE</v>
          </cell>
          <cell r="E61" t="str">
            <v>PAINEL DE PARTIDA PARA BOMBA SUBMERSA</v>
          </cell>
          <cell r="F61" t="str">
            <v>UNID</v>
          </cell>
          <cell r="G61">
            <v>1</v>
          </cell>
          <cell r="J61">
            <v>210.97363076718162</v>
          </cell>
          <cell r="L61">
            <v>210.97363076718162</v>
          </cell>
        </row>
        <row r="62">
          <cell r="B62">
            <v>11950</v>
          </cell>
          <cell r="C62" t="str">
            <v>Insumo SINAPI</v>
          </cell>
          <cell r="D62" t="str">
            <v>ISS</v>
          </cell>
          <cell r="E62" t="str">
            <v>BUCHA DE NYLON SEM ABA S6, COM PARAFUSO DE 4,20 X 40 MM EM ACO ZINCADO COM ROSCA SOBERBA, CABECA CHATA E FENDA PHILLIPS</v>
          </cell>
          <cell r="F62" t="str">
            <v>UN</v>
          </cell>
          <cell r="G62">
            <v>4</v>
          </cell>
          <cell r="J62">
            <v>9.380079915547164E-2</v>
          </cell>
          <cell r="L62">
            <v>0.37520319662188656</v>
          </cell>
        </row>
        <row r="63">
          <cell r="B63" t="str">
            <v>I0195</v>
          </cell>
          <cell r="C63" t="str">
            <v>Insumo SEINFRA</v>
          </cell>
          <cell r="D63" t="str">
            <v>ISF</v>
          </cell>
          <cell r="E63" t="str">
            <v>BARRAMENTO TERRA P/ BAIXA TENSÃO</v>
          </cell>
          <cell r="F63" t="str">
            <v>UN</v>
          </cell>
          <cell r="G63">
            <v>1</v>
          </cell>
          <cell r="J63">
            <v>26.264223763532062</v>
          </cell>
          <cell r="L63">
            <v>26.264223763532062</v>
          </cell>
        </row>
        <row r="64">
          <cell r="B64" t="str">
            <v>I0200</v>
          </cell>
          <cell r="C64" t="str">
            <v>Insumo SEINFRA</v>
          </cell>
          <cell r="D64" t="str">
            <v>ISF</v>
          </cell>
          <cell r="E64" t="str">
            <v>BASE FUSIVEL DIAZED 63A. COMPLETA</v>
          </cell>
          <cell r="F64" t="str">
            <v>UN</v>
          </cell>
          <cell r="G64">
            <v>1</v>
          </cell>
          <cell r="J64">
            <v>42.335427352169532</v>
          </cell>
          <cell r="L64">
            <v>42.335427352169532</v>
          </cell>
        </row>
        <row r="65">
          <cell r="B65">
            <v>34709</v>
          </cell>
          <cell r="C65" t="str">
            <v>Insumo SINAPI</v>
          </cell>
          <cell r="D65" t="str">
            <v>ISS</v>
          </cell>
          <cell r="E65" t="str">
            <v>DISJUNTOR TERMOMAGNETICO PARA TRILHO DIN (IEC), TRIPOLAR, 10 - 50 A</v>
          </cell>
          <cell r="F65" t="str">
            <v>UN</v>
          </cell>
          <cell r="G65">
            <v>1</v>
          </cell>
          <cell r="J65">
            <v>41.96022415554765</v>
          </cell>
          <cell r="L65">
            <v>41.96022415554765</v>
          </cell>
        </row>
        <row r="66">
          <cell r="B66" t="str">
            <v>I0205</v>
          </cell>
          <cell r="C66" t="str">
            <v>Insumo SEINFRA</v>
          </cell>
          <cell r="D66" t="str">
            <v>ISF</v>
          </cell>
          <cell r="E66" t="str">
            <v>BASE FUSIVEL NH 4 - 1250A</v>
          </cell>
          <cell r="F66" t="str">
            <v>UN</v>
          </cell>
          <cell r="G66">
            <v>1</v>
          </cell>
          <cell r="J66">
            <v>321.2286534411756</v>
          </cell>
          <cell r="L66">
            <v>321.2286534411756</v>
          </cell>
        </row>
        <row r="67">
          <cell r="B67" t="str">
            <v>I1692</v>
          </cell>
          <cell r="C67" t="str">
            <v>Insumo SEINFRA</v>
          </cell>
          <cell r="D67" t="str">
            <v>ISF</v>
          </cell>
          <cell r="E67" t="str">
            <v>PONTE DE CRUZAMENTO EM CAIXAS DERIVAÇÃO/LIGACÃO</v>
          </cell>
          <cell r="F67" t="str">
            <v>UN</v>
          </cell>
          <cell r="G67">
            <v>1</v>
          </cell>
          <cell r="J67">
            <v>8.9970599856623217</v>
          </cell>
          <cell r="L67">
            <v>8.9970599856623217</v>
          </cell>
        </row>
        <row r="68">
          <cell r="B68" t="str">
            <v>I7410</v>
          </cell>
          <cell r="C68" t="str">
            <v>Insumo SEINFRA</v>
          </cell>
          <cell r="D68" t="str">
            <v>ISF</v>
          </cell>
          <cell r="E68" t="str">
            <v>TRILHO SUPORTE P/ FIXAÇÃO RÁPIDA DIN</v>
          </cell>
          <cell r="F68" t="str">
            <v>M</v>
          </cell>
          <cell r="G68">
            <v>0.2</v>
          </cell>
          <cell r="J68">
            <v>9.0361436519771026</v>
          </cell>
          <cell r="L68">
            <v>1.8056653837428291</v>
          </cell>
        </row>
        <row r="69">
          <cell r="B69" t="str">
            <v>I10016</v>
          </cell>
          <cell r="C69" t="str">
            <v>Insumo SEINFRA</v>
          </cell>
          <cell r="D69" t="str">
            <v>ISF</v>
          </cell>
          <cell r="E69" t="str">
            <v>RELÉ DE NÍVEL COM 3 ELETRODOS CONTATOS DE 10A - 250V</v>
          </cell>
          <cell r="F69" t="str">
            <v>UN</v>
          </cell>
          <cell r="G69">
            <v>1</v>
          </cell>
          <cell r="J69">
            <v>133.88500732790988</v>
          </cell>
          <cell r="L69">
            <v>133.88500732790988</v>
          </cell>
        </row>
        <row r="70">
          <cell r="B70">
            <v>101901</v>
          </cell>
          <cell r="C70" t="str">
            <v>Serv SINAPI</v>
          </cell>
          <cell r="D70" t="str">
            <v>SS</v>
          </cell>
          <cell r="E70" t="str">
            <v>CONTATOR TRIPOLAR I NOMINAL 12A - FORNECIMENTO E INSTALAÇÃO</v>
          </cell>
          <cell r="F70" t="str">
            <v>UN</v>
          </cell>
          <cell r="G70">
            <v>1</v>
          </cell>
          <cell r="J70">
            <v>98.115635916623333</v>
          </cell>
          <cell r="L70">
            <v>98.115635916623333</v>
          </cell>
        </row>
        <row r="71">
          <cell r="B71" t="str">
            <v>I8860</v>
          </cell>
          <cell r="C71" t="str">
            <v>Insumo SEINFRA</v>
          </cell>
          <cell r="D71" t="str">
            <v>ISF</v>
          </cell>
          <cell r="E71" t="str">
            <v>CAPACITOR DE 1KVAr 380V</v>
          </cell>
          <cell r="F71" t="str">
            <v>UN</v>
          </cell>
          <cell r="G71">
            <v>1</v>
          </cell>
          <cell r="J71">
            <v>70.921220894799518</v>
          </cell>
          <cell r="L71">
            <v>70.921220894799518</v>
          </cell>
        </row>
        <row r="72">
          <cell r="B72">
            <v>88267</v>
          </cell>
          <cell r="C72" t="str">
            <v>Serv SINAPI</v>
          </cell>
          <cell r="D72" t="str">
            <v>SS</v>
          </cell>
          <cell r="E72" t="str">
            <v>ENCANADOR OU BOMBEIRO HIDRÁULICO COM ENCARGOS COMPLEMENTARES</v>
          </cell>
          <cell r="F72" t="str">
            <v>H</v>
          </cell>
          <cell r="G72">
            <v>4</v>
          </cell>
          <cell r="J72">
            <v>20.026470619693196</v>
          </cell>
          <cell r="L72">
            <v>80.105882478772784</v>
          </cell>
        </row>
        <row r="73">
          <cell r="B73">
            <v>88248</v>
          </cell>
          <cell r="C73" t="str">
            <v>Serv SINAPI</v>
          </cell>
          <cell r="D73" t="str">
            <v>SS</v>
          </cell>
          <cell r="E73" t="str">
            <v>AUXILIAR DE ENCANADOR OU BOMBEIRO HIDRÁULICO COM ENCARGOS COMPLEMENTARES</v>
          </cell>
          <cell r="F73" t="str">
            <v>H</v>
          </cell>
          <cell r="G73">
            <v>4</v>
          </cell>
          <cell r="J73">
            <v>16.743442649251691</v>
          </cell>
          <cell r="L73">
            <v>66.973770597006762</v>
          </cell>
        </row>
        <row r="74">
          <cell r="B74">
            <v>1788</v>
          </cell>
          <cell r="C74" t="str">
            <v>Insumo SINAPI</v>
          </cell>
          <cell r="D74" t="str">
            <v>ISS</v>
          </cell>
          <cell r="E74" t="str">
            <v>CURVA 90 GRAUS DE FERRO GALVANIZADO, COM ROSCA BSP FEMEA, DE 1 1/4"</v>
          </cell>
          <cell r="F74" t="str">
            <v>UN</v>
          </cell>
          <cell r="G74">
            <v>1</v>
          </cell>
          <cell r="J74">
            <v>55.514439633513298</v>
          </cell>
          <cell r="L74">
            <v>55.514439633513298</v>
          </cell>
        </row>
        <row r="75">
          <cell r="B75">
            <v>4180</v>
          </cell>
          <cell r="C75" t="str">
            <v>Insumo SINAPI</v>
          </cell>
          <cell r="D75" t="str">
            <v>ISS</v>
          </cell>
          <cell r="E75" t="str">
            <v>NIPLE DE FERRO GALVANIZADO, COM ROSCA BSP, DE 1 1/4"</v>
          </cell>
          <cell r="F75" t="str">
            <v>UN</v>
          </cell>
          <cell r="G75">
            <v>3</v>
          </cell>
          <cell r="J75">
            <v>14.843976466353388</v>
          </cell>
          <cell r="L75">
            <v>44.531929399060161</v>
          </cell>
        </row>
        <row r="76">
          <cell r="B76" t="str">
            <v>I1813</v>
          </cell>
          <cell r="C76" t="str">
            <v>Insumo SEINFRA</v>
          </cell>
          <cell r="D76" t="str">
            <v>ISF</v>
          </cell>
          <cell r="E76" t="str">
            <v>REGISTRO GLOBO (FECHO RAPIDO) DE 1 1/4"</v>
          </cell>
          <cell r="F76" t="str">
            <v>UN</v>
          </cell>
          <cell r="G76">
            <v>1</v>
          </cell>
          <cell r="J76">
            <v>88.837173533494607</v>
          </cell>
          <cell r="L76">
            <v>88.837173533494607</v>
          </cell>
        </row>
        <row r="77">
          <cell r="B77">
            <v>99621</v>
          </cell>
          <cell r="C77" t="str">
            <v>Serv SINAPI</v>
          </cell>
          <cell r="D77" t="str">
            <v>SS</v>
          </cell>
          <cell r="E77" t="str">
            <v>VÁLVULA DE RETENÇÃO HORIZONTAL, DE BRONZE, ROSCÁVEL, 1 1/4" - FORNECIMENTO E INSTALAÇÃO</v>
          </cell>
          <cell r="F77" t="str">
            <v>UN</v>
          </cell>
          <cell r="G77">
            <v>1</v>
          </cell>
          <cell r="J77">
            <v>223.37878645549276</v>
          </cell>
          <cell r="L77">
            <v>223.37878645549276</v>
          </cell>
        </row>
        <row r="78">
          <cell r="B78">
            <v>3148</v>
          </cell>
          <cell r="C78" t="str">
            <v>Insumo SINAPI</v>
          </cell>
          <cell r="D78" t="str">
            <v>ISS</v>
          </cell>
          <cell r="E78" t="str">
            <v>FITA VEDA ROSCA, EM PTFE, ROLO DE 18 MM X 50 M (L X C)</v>
          </cell>
          <cell r="F78" t="str">
            <v>UN</v>
          </cell>
          <cell r="G78">
            <v>0.1</v>
          </cell>
          <cell r="J78">
            <v>10.083585909213202</v>
          </cell>
          <cell r="L78">
            <v>1.0083585909213202</v>
          </cell>
        </row>
        <row r="79">
          <cell r="B79">
            <v>92893</v>
          </cell>
          <cell r="C79" t="str">
            <v>Serv SINAPI</v>
          </cell>
          <cell r="D79" t="str">
            <v>SS</v>
          </cell>
          <cell r="E79" t="str">
            <v>UNIÃO, EM FERRO GALVANIZADO, DN 32 (1 1/4"), CONEXÃO ROSQUEADA, INSTALADO EM REDE DE ALIMENTAÇÃO PARA HIDRANTE - FORNECIMENTO E INSTALAÇÃO</v>
          </cell>
          <cell r="F79" t="str">
            <v>UN</v>
          </cell>
          <cell r="G79">
            <v>1</v>
          </cell>
          <cell r="J79">
            <v>68.443316450442481</v>
          </cell>
          <cell r="L79">
            <v>68.443316450442481</v>
          </cell>
        </row>
        <row r="80">
          <cell r="B80">
            <v>108</v>
          </cell>
          <cell r="C80" t="str">
            <v>Insumo SINAPI</v>
          </cell>
          <cell r="D80" t="str">
            <v>ISS</v>
          </cell>
          <cell r="E80" t="str">
            <v>ADAPTADOR PVC SOLDAVEL CURTO COM BOLSA E ROSCA, 32 MM X 1", PARA AGUA FRIA</v>
          </cell>
          <cell r="F80" t="str">
            <v>UN</v>
          </cell>
          <cell r="G80">
            <v>1</v>
          </cell>
          <cell r="J80">
            <v>1.2741275218618231</v>
          </cell>
          <cell r="L80">
            <v>1.2741275218618231</v>
          </cell>
        </row>
        <row r="82">
          <cell r="B82" t="str">
            <v>INSTAL-04b</v>
          </cell>
          <cell r="C82" t="str">
            <v>COMP</v>
          </cell>
          <cell r="D82" t="str">
            <v>FORNECIMENTO E INSTALAÇÃO DE SISTEMA BOMBEAMENTO DE 1,0 CV TRIFÁSICA 220V MONTADO EM QUADRO ELÉTRICO, INCLUINDO BOMBA SUBMERSA, QUADRO DE COMANDO DE BOMBAS E MATERIAIS HIDRÁULICOS (CAVALETE HIDRÁULICO)</v>
          </cell>
          <cell r="K82" t="str">
            <v>UNID</v>
          </cell>
          <cell r="L82">
            <v>3045.5399804463805</v>
          </cell>
        </row>
        <row r="83">
          <cell r="B83" t="str">
            <v>FONTE:</v>
          </cell>
          <cell r="C83" t="str">
            <v>CODEVASF 2ª Superintendência Regional - PREGÃO ELETRÔNICO SRP - EDITAL Nº 12/2021  |  FUNASA - SUPERINTENDENCIA RN - PREGÃO ELETRÔNICO - SRP Nº 08/2022</v>
          </cell>
        </row>
        <row r="84">
          <cell r="B84" t="str">
            <v>Código</v>
          </cell>
          <cell r="C84" t="str">
            <v>Tipo</v>
          </cell>
          <cell r="D84" t="str">
            <v>Grupo</v>
          </cell>
          <cell r="E84" t="str">
            <v xml:space="preserve"> Descrição</v>
          </cell>
          <cell r="F84" t="str">
            <v xml:space="preserve"> Und.</v>
          </cell>
          <cell r="G84" t="str">
            <v xml:space="preserve"> Quant. </v>
          </cell>
          <cell r="H84" t="str">
            <v>Produt.</v>
          </cell>
          <cell r="I84" t="str">
            <v xml:space="preserve"> Improd.</v>
          </cell>
          <cell r="J84" t="str">
            <v xml:space="preserve"> C.Prod.</v>
          </cell>
          <cell r="K84" t="str">
            <v xml:space="preserve"> C.Impr.</v>
          </cell>
          <cell r="L84" t="str">
            <v xml:space="preserve"> S.Total(R$)</v>
          </cell>
        </row>
        <row r="85">
          <cell r="B85">
            <v>88247</v>
          </cell>
          <cell r="C85" t="str">
            <v>Serv SINAPI</v>
          </cell>
          <cell r="D85" t="str">
            <v>SS</v>
          </cell>
          <cell r="E85" t="str">
            <v>AUXILIAR DE ELETRICISTA COM ENCARGOS COMPLEMENTARES</v>
          </cell>
          <cell r="F85" t="str">
            <v>H</v>
          </cell>
          <cell r="G85">
            <v>4</v>
          </cell>
          <cell r="J85">
            <v>17.501665775758418</v>
          </cell>
          <cell r="L85">
            <v>70.006663103033674</v>
          </cell>
        </row>
        <row r="86">
          <cell r="B86">
            <v>88264</v>
          </cell>
          <cell r="C86" t="str">
            <v>Serv SINAPI</v>
          </cell>
          <cell r="D86" t="str">
            <v>SS</v>
          </cell>
          <cell r="E86" t="str">
            <v>ELETRICISTA COM ENCARGOS COMPLEMENTARES</v>
          </cell>
          <cell r="F86" t="str">
            <v>H</v>
          </cell>
          <cell r="G86">
            <v>4</v>
          </cell>
          <cell r="J86">
            <v>20.839410879040617</v>
          </cell>
          <cell r="L86">
            <v>83.357643516162469</v>
          </cell>
        </row>
        <row r="87">
          <cell r="B87" t="str">
            <v>POC-014</v>
          </cell>
          <cell r="C87" t="str">
            <v>Cotação</v>
          </cell>
          <cell r="D87" t="str">
            <v>CE</v>
          </cell>
          <cell r="E87" t="str">
            <v>BOMBA SUBMERSA P/ POÇO ARTESIANO TRIFÁSICA 1,0 CV - 220V</v>
          </cell>
          <cell r="F87" t="str">
            <v>UNID</v>
          </cell>
          <cell r="G87">
            <v>1</v>
          </cell>
          <cell r="J87">
            <v>961.45819134358442</v>
          </cell>
          <cell r="L87">
            <v>961.45819134358442</v>
          </cell>
        </row>
        <row r="88">
          <cell r="B88" t="str">
            <v>POC-012</v>
          </cell>
          <cell r="C88" t="str">
            <v>Cotação</v>
          </cell>
          <cell r="D88" t="str">
            <v>CE</v>
          </cell>
          <cell r="E88" t="str">
            <v>QUADRO DE COMANDO EM CAIXA METÁLICA DE SOBREPOR</v>
          </cell>
          <cell r="F88" t="str">
            <v>UNID</v>
          </cell>
          <cell r="G88">
            <v>1</v>
          </cell>
          <cell r="J88">
            <v>343.78774563806655</v>
          </cell>
          <cell r="L88">
            <v>343.78774563806655</v>
          </cell>
        </row>
        <row r="89">
          <cell r="B89" t="str">
            <v>POC-002</v>
          </cell>
          <cell r="C89" t="str">
            <v>Cotação</v>
          </cell>
          <cell r="D89" t="str">
            <v>CE</v>
          </cell>
          <cell r="E89" t="str">
            <v>PAINEL DE PARTIDA PARA BOMBA SUBMERSA</v>
          </cell>
          <cell r="F89" t="str">
            <v>UNID</v>
          </cell>
          <cell r="G89">
            <v>1</v>
          </cell>
          <cell r="J89">
            <v>210.97363076718162</v>
          </cell>
          <cell r="L89">
            <v>210.97363076718162</v>
          </cell>
        </row>
        <row r="90">
          <cell r="B90">
            <v>11950</v>
          </cell>
          <cell r="C90" t="str">
            <v>Insumo SINAPI</v>
          </cell>
          <cell r="D90" t="str">
            <v>ISS</v>
          </cell>
          <cell r="E90" t="str">
            <v>BUCHA DE NYLON SEM ABA S6, COM PARAFUSO DE 4,20 X 40 MM EM ACO ZINCADO COM ROSCA SOBERBA, CABECA CHATA E FENDA PHILLIPS</v>
          </cell>
          <cell r="F90" t="str">
            <v>UN</v>
          </cell>
          <cell r="G90">
            <v>4</v>
          </cell>
          <cell r="J90">
            <v>9.380079915547164E-2</v>
          </cell>
          <cell r="L90">
            <v>0.37520319662188656</v>
          </cell>
        </row>
        <row r="91">
          <cell r="B91" t="str">
            <v>I0195</v>
          </cell>
          <cell r="C91" t="str">
            <v>Insumo SEINFRA</v>
          </cell>
          <cell r="D91" t="str">
            <v>ISF</v>
          </cell>
          <cell r="E91" t="str">
            <v>BARRAMENTO TERRA P/ BAIXA TENSÃO</v>
          </cell>
          <cell r="F91" t="str">
            <v>UN</v>
          </cell>
          <cell r="G91">
            <v>1</v>
          </cell>
          <cell r="J91">
            <v>26.264223763532062</v>
          </cell>
          <cell r="L91">
            <v>26.264223763532062</v>
          </cell>
        </row>
        <row r="92">
          <cell r="B92" t="str">
            <v>I0200</v>
          </cell>
          <cell r="C92" t="str">
            <v>Insumo SEINFRA</v>
          </cell>
          <cell r="D92" t="str">
            <v>ISF</v>
          </cell>
          <cell r="E92" t="str">
            <v>BASE FUSIVEL DIAZED 63A. COMPLETA</v>
          </cell>
          <cell r="F92" t="str">
            <v>UN</v>
          </cell>
          <cell r="G92">
            <v>1</v>
          </cell>
          <cell r="J92">
            <v>42.335427352169532</v>
          </cell>
          <cell r="L92">
            <v>42.335427352169532</v>
          </cell>
        </row>
        <row r="93">
          <cell r="B93">
            <v>34709</v>
          </cell>
          <cell r="C93" t="str">
            <v>Insumo SINAPI</v>
          </cell>
          <cell r="D93" t="str">
            <v>ISS</v>
          </cell>
          <cell r="E93" t="str">
            <v>DISJUNTOR TERMOMAGNETICO PARA TRILHO DIN (IEC), TRIPOLAR, 10 - 50 A</v>
          </cell>
          <cell r="F93" t="str">
            <v>UN</v>
          </cell>
          <cell r="G93">
            <v>1</v>
          </cell>
          <cell r="J93">
            <v>41.96022415554765</v>
          </cell>
          <cell r="L93">
            <v>41.96022415554765</v>
          </cell>
        </row>
        <row r="94">
          <cell r="B94" t="str">
            <v>I0205</v>
          </cell>
          <cell r="C94" t="str">
            <v>Insumo SEINFRA</v>
          </cell>
          <cell r="D94" t="str">
            <v>ISF</v>
          </cell>
          <cell r="E94" t="str">
            <v>BASE FUSIVEL NH 4 - 1250A</v>
          </cell>
          <cell r="F94" t="str">
            <v>UN</v>
          </cell>
          <cell r="G94">
            <v>1</v>
          </cell>
          <cell r="J94">
            <v>321.2286534411756</v>
          </cell>
          <cell r="L94">
            <v>321.2286534411756</v>
          </cell>
        </row>
        <row r="95">
          <cell r="B95" t="str">
            <v>I1692</v>
          </cell>
          <cell r="C95" t="str">
            <v>Insumo SEINFRA</v>
          </cell>
          <cell r="D95" t="str">
            <v>ISF</v>
          </cell>
          <cell r="E95" t="str">
            <v>PONTE DE CRUZAMENTO EM CAIXAS DERIVAÇÃO/LIGACÃO</v>
          </cell>
          <cell r="F95" t="str">
            <v>UN</v>
          </cell>
          <cell r="G95">
            <v>1</v>
          </cell>
          <cell r="J95">
            <v>8.9970599856623217</v>
          </cell>
          <cell r="L95">
            <v>8.9970599856623217</v>
          </cell>
        </row>
        <row r="96">
          <cell r="B96" t="str">
            <v>I7410</v>
          </cell>
          <cell r="C96" t="str">
            <v>Insumo SEINFRA</v>
          </cell>
          <cell r="D96" t="str">
            <v>ISF</v>
          </cell>
          <cell r="E96" t="str">
            <v>TRILHO SUPORTE P/ FIXAÇÃO RÁPIDA DIN</v>
          </cell>
          <cell r="F96" t="str">
            <v>M</v>
          </cell>
          <cell r="G96">
            <v>0.2</v>
          </cell>
          <cell r="J96">
            <v>9.0361436519771026</v>
          </cell>
          <cell r="L96">
            <v>1.8056653837428291</v>
          </cell>
        </row>
        <row r="97">
          <cell r="B97" t="str">
            <v>I10016</v>
          </cell>
          <cell r="C97" t="str">
            <v>Insumo SEINFRA</v>
          </cell>
          <cell r="D97" t="str">
            <v>ISF</v>
          </cell>
          <cell r="E97" t="str">
            <v>RELÉ DE NÍVEL COM 3 ELETRODOS CONTATOS DE 10A - 250V</v>
          </cell>
          <cell r="F97" t="str">
            <v>UN</v>
          </cell>
          <cell r="G97">
            <v>1</v>
          </cell>
          <cell r="J97">
            <v>133.88500732790988</v>
          </cell>
          <cell r="L97">
            <v>133.88500732790988</v>
          </cell>
        </row>
        <row r="98">
          <cell r="B98">
            <v>101901</v>
          </cell>
          <cell r="C98" t="str">
            <v>Serv SINAPI</v>
          </cell>
          <cell r="D98" t="str">
            <v>SS</v>
          </cell>
          <cell r="E98" t="str">
            <v>CONTATOR TRIPOLAR I NOMINAL 12A - FORNECIMENTO E INSTALAÇÃO</v>
          </cell>
          <cell r="F98" t="str">
            <v>UN</v>
          </cell>
          <cell r="G98">
            <v>1</v>
          </cell>
          <cell r="J98">
            <v>98.115635916623333</v>
          </cell>
          <cell r="L98">
            <v>98.115635916623333</v>
          </cell>
        </row>
        <row r="99">
          <cell r="B99" t="str">
            <v>I8860</v>
          </cell>
          <cell r="C99" t="str">
            <v>Insumo SEINFRA</v>
          </cell>
          <cell r="D99" t="str">
            <v>ISF</v>
          </cell>
          <cell r="E99" t="str">
            <v>CAPACITOR DE 1KVAr 380V</v>
          </cell>
          <cell r="F99" t="str">
            <v>UN</v>
          </cell>
          <cell r="G99">
            <v>1</v>
          </cell>
          <cell r="J99">
            <v>70.921220894799518</v>
          </cell>
          <cell r="L99">
            <v>70.921220894799518</v>
          </cell>
        </row>
        <row r="100">
          <cell r="B100">
            <v>88267</v>
          </cell>
          <cell r="C100" t="str">
            <v>Serv SINAPI</v>
          </cell>
          <cell r="D100" t="str">
            <v>SS</v>
          </cell>
          <cell r="E100" t="str">
            <v>ENCANADOR OU BOMBEIRO HIDRÁULICO COM ENCARGOS COMPLEMENTARES</v>
          </cell>
          <cell r="F100" t="str">
            <v>H</v>
          </cell>
          <cell r="G100">
            <v>4</v>
          </cell>
          <cell r="J100">
            <v>20.026470619693196</v>
          </cell>
          <cell r="L100">
            <v>80.105882478772784</v>
          </cell>
        </row>
        <row r="101">
          <cell r="B101">
            <v>88248</v>
          </cell>
          <cell r="C101" t="str">
            <v>Serv SINAPI</v>
          </cell>
          <cell r="D101" t="str">
            <v>SS</v>
          </cell>
          <cell r="E101" t="str">
            <v>AUXILIAR DE ENCANADOR OU BOMBEIRO HIDRÁULICO COM ENCARGOS COMPLEMENTARES</v>
          </cell>
          <cell r="F101" t="str">
            <v>H</v>
          </cell>
          <cell r="G101">
            <v>4</v>
          </cell>
          <cell r="J101">
            <v>16.743442649251691</v>
          </cell>
          <cell r="L101">
            <v>66.973770597006762</v>
          </cell>
        </row>
        <row r="102">
          <cell r="B102">
            <v>1788</v>
          </cell>
          <cell r="C102" t="str">
            <v>Insumo SINAPI</v>
          </cell>
          <cell r="D102" t="str">
            <v>ISS</v>
          </cell>
          <cell r="E102" t="str">
            <v>CURVA 90 GRAUS DE FERRO GALVANIZADO, COM ROSCA BSP FEMEA, DE 1 1/4"</v>
          </cell>
          <cell r="F102" t="str">
            <v>UN</v>
          </cell>
          <cell r="G102">
            <v>1</v>
          </cell>
          <cell r="J102">
            <v>55.514439633513298</v>
          </cell>
          <cell r="L102">
            <v>55.514439633513298</v>
          </cell>
        </row>
        <row r="103">
          <cell r="B103">
            <v>4180</v>
          </cell>
          <cell r="C103" t="str">
            <v>Insumo SINAPI</v>
          </cell>
          <cell r="D103" t="str">
            <v>ISS</v>
          </cell>
          <cell r="E103" t="str">
            <v>NIPLE DE FERRO GALVANIZADO, COM ROSCA BSP, DE 1 1/4"</v>
          </cell>
          <cell r="F103" t="str">
            <v>UN</v>
          </cell>
          <cell r="G103">
            <v>3</v>
          </cell>
          <cell r="J103">
            <v>14.843976466353388</v>
          </cell>
          <cell r="L103">
            <v>44.531929399060161</v>
          </cell>
        </row>
        <row r="104">
          <cell r="B104" t="str">
            <v>I1813</v>
          </cell>
          <cell r="C104" t="str">
            <v>Insumo SEINFRA</v>
          </cell>
          <cell r="D104" t="str">
            <v>ISF</v>
          </cell>
          <cell r="E104" t="str">
            <v>REGISTRO GLOBO (FECHO RAPIDO) DE 1 1/4"</v>
          </cell>
          <cell r="F104" t="str">
            <v>UN</v>
          </cell>
          <cell r="G104">
            <v>1</v>
          </cell>
          <cell r="J104">
            <v>88.837173533494607</v>
          </cell>
          <cell r="L104">
            <v>88.837173533494607</v>
          </cell>
        </row>
        <row r="105">
          <cell r="B105">
            <v>99621</v>
          </cell>
          <cell r="C105" t="str">
            <v>Serv SINAPI</v>
          </cell>
          <cell r="D105" t="str">
            <v>SS</v>
          </cell>
          <cell r="E105" t="str">
            <v>VÁLVULA DE RETENÇÃO HORIZONTAL, DE BRONZE, ROSCÁVEL, 1 1/4" - FORNECIMENTO E INSTALAÇÃO</v>
          </cell>
          <cell r="F105" t="str">
            <v>UN</v>
          </cell>
          <cell r="G105">
            <v>1</v>
          </cell>
          <cell r="J105">
            <v>223.37878645549276</v>
          </cell>
          <cell r="L105">
            <v>223.37878645549276</v>
          </cell>
        </row>
        <row r="106">
          <cell r="B106">
            <v>3148</v>
          </cell>
          <cell r="C106" t="str">
            <v>Insumo SINAPI</v>
          </cell>
          <cell r="D106" t="str">
            <v>ISS</v>
          </cell>
          <cell r="E106" t="str">
            <v>FITA VEDA ROSCA, EM PTFE, ROLO DE 18 MM X 50 M (L X C)</v>
          </cell>
          <cell r="F106" t="str">
            <v>UN</v>
          </cell>
          <cell r="G106">
            <v>0.1</v>
          </cell>
          <cell r="J106">
            <v>10.083585909213202</v>
          </cell>
          <cell r="L106">
            <v>1.0083585909213202</v>
          </cell>
        </row>
        <row r="107">
          <cell r="B107">
            <v>92893</v>
          </cell>
          <cell r="C107" t="str">
            <v>Serv SINAPI</v>
          </cell>
          <cell r="D107" t="str">
            <v>SS</v>
          </cell>
          <cell r="E107" t="str">
            <v>UNIÃO, EM FERRO GALVANIZADO, DN 32 (1 1/4"), CONEXÃO ROSQUEADA, INSTALADO EM REDE DE ALIMENTAÇÃO PARA HIDRANTE - FORNECIMENTO E INSTALAÇÃO</v>
          </cell>
          <cell r="F107" t="str">
            <v>UN</v>
          </cell>
          <cell r="G107">
            <v>1</v>
          </cell>
          <cell r="J107">
            <v>68.443316450442481</v>
          </cell>
          <cell r="L107">
            <v>68.443316450442481</v>
          </cell>
        </row>
        <row r="108">
          <cell r="B108">
            <v>108</v>
          </cell>
          <cell r="C108" t="str">
            <v>Insumo SINAPI</v>
          </cell>
          <cell r="D108" t="str">
            <v>ISS</v>
          </cell>
          <cell r="E108" t="str">
            <v>ADAPTADOR PVC SOLDAVEL CURTO COM BOLSA E ROSCA, 32 MM X 1", PARA AGUA FRIA</v>
          </cell>
          <cell r="F108" t="str">
            <v>UN</v>
          </cell>
          <cell r="G108">
            <v>1</v>
          </cell>
          <cell r="J108">
            <v>1.2741275218618231</v>
          </cell>
          <cell r="L108">
            <v>1.2741275218618231</v>
          </cell>
        </row>
        <row r="110">
          <cell r="B110" t="str">
            <v>INSTAL-04c</v>
          </cell>
          <cell r="C110" t="str">
            <v>COMP</v>
          </cell>
          <cell r="D110" t="str">
            <v>FORNECIMENTO E INSTALAÇÃO DE SISTEMA BOMBEAMENTO DE 1,5 CV TRIFÁSICA 220V MONTADO EM QUADRO ELÉTRICO, INCLUINDO BOMBA SUBMERSA, QUADRO DE COMANDO DE BOMBAS E MATERIAIS HIDRÁULICOS (CAVALETE HIDRÁULICO)</v>
          </cell>
          <cell r="K110" t="str">
            <v>UNID</v>
          </cell>
          <cell r="L110">
            <v>3061.1734469722924</v>
          </cell>
        </row>
        <row r="111">
          <cell r="B111" t="str">
            <v>FONTE:</v>
          </cell>
          <cell r="C111" t="str">
            <v>CODEVASF 2ª Superintendência Regional - PREGÃO ELETRÔNICO SRP - EDITAL Nº 12/2021  |  FUNASA - SUPERINTENDENCIA RN - PREGÃO ELETRÔNICO - SRP Nº 08/2022</v>
          </cell>
        </row>
        <row r="112">
          <cell r="B112" t="str">
            <v>Código</v>
          </cell>
          <cell r="C112" t="str">
            <v>Tipo</v>
          </cell>
          <cell r="D112" t="str">
            <v>Grupo</v>
          </cell>
          <cell r="E112" t="str">
            <v xml:space="preserve"> Descrição</v>
          </cell>
          <cell r="F112" t="str">
            <v xml:space="preserve"> Und.</v>
          </cell>
          <cell r="G112" t="str">
            <v xml:space="preserve"> Quant. </v>
          </cell>
          <cell r="H112" t="str">
            <v>Produt.</v>
          </cell>
          <cell r="I112" t="str">
            <v xml:space="preserve"> Improd.</v>
          </cell>
          <cell r="J112" t="str">
            <v xml:space="preserve"> C.Prod.</v>
          </cell>
          <cell r="K112" t="str">
            <v xml:space="preserve"> C.Impr.</v>
          </cell>
          <cell r="L112" t="str">
            <v xml:space="preserve"> S.Total(R$)</v>
          </cell>
        </row>
        <row r="113">
          <cell r="B113">
            <v>88247</v>
          </cell>
          <cell r="C113" t="str">
            <v>Serv SINAPI</v>
          </cell>
          <cell r="D113" t="str">
            <v>SS</v>
          </cell>
          <cell r="E113" t="str">
            <v>AUXILIAR DE ELETRICISTA COM ENCARGOS COMPLEMENTARES</v>
          </cell>
          <cell r="F113" t="str">
            <v>H</v>
          </cell>
          <cell r="G113">
            <v>4</v>
          </cell>
          <cell r="J113">
            <v>17.501665775758418</v>
          </cell>
          <cell r="L113">
            <v>70.006663103033674</v>
          </cell>
        </row>
        <row r="114">
          <cell r="B114">
            <v>88264</v>
          </cell>
          <cell r="C114" t="str">
            <v>Serv SINAPI</v>
          </cell>
          <cell r="D114" t="str">
            <v>SS</v>
          </cell>
          <cell r="E114" t="str">
            <v>ELETRICISTA COM ENCARGOS COMPLEMENTARES</v>
          </cell>
          <cell r="F114" t="str">
            <v>H</v>
          </cell>
          <cell r="G114">
            <v>4</v>
          </cell>
          <cell r="J114">
            <v>20.839410879040617</v>
          </cell>
          <cell r="L114">
            <v>83.357643516162469</v>
          </cell>
        </row>
        <row r="115">
          <cell r="B115" t="str">
            <v>POC-015</v>
          </cell>
          <cell r="C115" t="str">
            <v>Cotação</v>
          </cell>
          <cell r="D115" t="str">
            <v>CE</v>
          </cell>
          <cell r="E115" t="str">
            <v>BOMBA SUBMERSA P/ POÇO ARTESIANO TRIFÁSICA 1,5 CV - 220V</v>
          </cell>
          <cell r="F115" t="str">
            <v>UNID</v>
          </cell>
          <cell r="G115">
            <v>1</v>
          </cell>
          <cell r="J115">
            <v>977.09165786949632</v>
          </cell>
          <cell r="L115">
            <v>977.09165786949632</v>
          </cell>
        </row>
        <row r="116">
          <cell r="B116" t="str">
            <v>POC-012</v>
          </cell>
          <cell r="C116" t="str">
            <v>Cotação</v>
          </cell>
          <cell r="D116" t="str">
            <v>CE</v>
          </cell>
          <cell r="E116" t="str">
            <v>QUADRO DE COMANDO EM CAIXA METÁLICA DE SOBREPOR</v>
          </cell>
          <cell r="F116" t="str">
            <v>UNID</v>
          </cell>
          <cell r="G116">
            <v>1</v>
          </cell>
          <cell r="J116">
            <v>343.78774563806655</v>
          </cell>
          <cell r="L116">
            <v>343.78774563806655</v>
          </cell>
        </row>
        <row r="117">
          <cell r="B117" t="str">
            <v>POC-002</v>
          </cell>
          <cell r="C117" t="str">
            <v>Cotação</v>
          </cell>
          <cell r="D117" t="str">
            <v>CE</v>
          </cell>
          <cell r="E117" t="str">
            <v>PAINEL DE PARTIDA PARA BOMBA SUBMERSA</v>
          </cell>
          <cell r="F117" t="str">
            <v>UNID</v>
          </cell>
          <cell r="G117">
            <v>1</v>
          </cell>
          <cell r="J117">
            <v>210.97363076718162</v>
          </cell>
          <cell r="L117">
            <v>210.97363076718162</v>
          </cell>
        </row>
        <row r="118">
          <cell r="B118">
            <v>11950</v>
          </cell>
          <cell r="C118" t="str">
            <v>Insumo SINAPI</v>
          </cell>
          <cell r="D118" t="str">
            <v>ISS</v>
          </cell>
          <cell r="E118" t="str">
            <v>BUCHA DE NYLON SEM ABA S6, COM PARAFUSO DE 4,20 X 40 MM EM ACO ZINCADO COM ROSCA SOBERBA, CABECA CHATA E FENDA PHILLIPS</v>
          </cell>
          <cell r="F118" t="str">
            <v>UN</v>
          </cell>
          <cell r="G118">
            <v>4</v>
          </cell>
          <cell r="J118">
            <v>9.380079915547164E-2</v>
          </cell>
          <cell r="L118">
            <v>0.37520319662188656</v>
          </cell>
        </row>
        <row r="119">
          <cell r="B119" t="str">
            <v>I0195</v>
          </cell>
          <cell r="C119" t="str">
            <v>Insumo SEINFRA</v>
          </cell>
          <cell r="D119" t="str">
            <v>ISF</v>
          </cell>
          <cell r="E119" t="str">
            <v>BARRAMENTO TERRA P/ BAIXA TENSÃO</v>
          </cell>
          <cell r="F119" t="str">
            <v>UN</v>
          </cell>
          <cell r="G119">
            <v>1</v>
          </cell>
          <cell r="J119">
            <v>26.264223763532062</v>
          </cell>
          <cell r="L119">
            <v>26.264223763532062</v>
          </cell>
        </row>
        <row r="120">
          <cell r="B120" t="str">
            <v>I0200</v>
          </cell>
          <cell r="C120" t="str">
            <v>Insumo SEINFRA</v>
          </cell>
          <cell r="D120" t="str">
            <v>ISF</v>
          </cell>
          <cell r="E120" t="str">
            <v>BASE FUSIVEL DIAZED 63A. COMPLETA</v>
          </cell>
          <cell r="F120" t="str">
            <v>UN</v>
          </cell>
          <cell r="G120">
            <v>1</v>
          </cell>
          <cell r="J120">
            <v>42.335427352169532</v>
          </cell>
          <cell r="L120">
            <v>42.335427352169532</v>
          </cell>
        </row>
        <row r="121">
          <cell r="B121">
            <v>34709</v>
          </cell>
          <cell r="C121" t="str">
            <v>Insumo SINAPI</v>
          </cell>
          <cell r="D121" t="str">
            <v>ISS</v>
          </cell>
          <cell r="E121" t="str">
            <v>DISJUNTOR TERMOMAGNETICO PARA TRILHO DIN (IEC), TRIPOLAR, 10 - 50 A</v>
          </cell>
          <cell r="F121" t="str">
            <v>UN</v>
          </cell>
          <cell r="G121">
            <v>1</v>
          </cell>
          <cell r="J121">
            <v>41.96022415554765</v>
          </cell>
          <cell r="L121">
            <v>41.96022415554765</v>
          </cell>
        </row>
        <row r="122">
          <cell r="B122" t="str">
            <v>I0205</v>
          </cell>
          <cell r="C122" t="str">
            <v>Insumo SEINFRA</v>
          </cell>
          <cell r="D122" t="str">
            <v>ISF</v>
          </cell>
          <cell r="E122" t="str">
            <v>BASE FUSIVEL NH 4 - 1250A</v>
          </cell>
          <cell r="F122" t="str">
            <v>UN</v>
          </cell>
          <cell r="G122">
            <v>1</v>
          </cell>
          <cell r="J122">
            <v>321.2286534411756</v>
          </cell>
          <cell r="L122">
            <v>321.2286534411756</v>
          </cell>
        </row>
        <row r="123">
          <cell r="B123" t="str">
            <v>I1692</v>
          </cell>
          <cell r="C123" t="str">
            <v>Insumo SEINFRA</v>
          </cell>
          <cell r="D123" t="str">
            <v>ISF</v>
          </cell>
          <cell r="E123" t="str">
            <v>PONTE DE CRUZAMENTO EM CAIXAS DERIVAÇÃO/LIGACÃO</v>
          </cell>
          <cell r="F123" t="str">
            <v>UN</v>
          </cell>
          <cell r="G123">
            <v>1</v>
          </cell>
          <cell r="J123">
            <v>8.9970599856623217</v>
          </cell>
          <cell r="L123">
            <v>8.9970599856623217</v>
          </cell>
        </row>
        <row r="124">
          <cell r="B124" t="str">
            <v>I7410</v>
          </cell>
          <cell r="C124" t="str">
            <v>Insumo SEINFRA</v>
          </cell>
          <cell r="D124" t="str">
            <v>ISF</v>
          </cell>
          <cell r="E124" t="str">
            <v>TRILHO SUPORTE P/ FIXAÇÃO RÁPIDA DIN</v>
          </cell>
          <cell r="F124" t="str">
            <v>M</v>
          </cell>
          <cell r="G124">
            <v>0.2</v>
          </cell>
          <cell r="J124">
            <v>9.0361436519771026</v>
          </cell>
          <cell r="L124">
            <v>1.8056653837428291</v>
          </cell>
        </row>
        <row r="125">
          <cell r="B125" t="str">
            <v>I10016</v>
          </cell>
          <cell r="C125" t="str">
            <v>Insumo SEINFRA</v>
          </cell>
          <cell r="D125" t="str">
            <v>ISF</v>
          </cell>
          <cell r="E125" t="str">
            <v>RELÉ DE NÍVEL COM 3 ELETRODOS CONTATOS DE 10A - 250V</v>
          </cell>
          <cell r="F125" t="str">
            <v>UN</v>
          </cell>
          <cell r="G125">
            <v>1</v>
          </cell>
          <cell r="J125">
            <v>133.88500732790988</v>
          </cell>
          <cell r="L125">
            <v>133.88500732790988</v>
          </cell>
        </row>
        <row r="126">
          <cell r="B126">
            <v>101901</v>
          </cell>
          <cell r="C126" t="str">
            <v>Serv SINAPI</v>
          </cell>
          <cell r="D126" t="str">
            <v>SS</v>
          </cell>
          <cell r="E126" t="str">
            <v>CONTATOR TRIPOLAR I NOMINAL 12A - FORNECIMENTO E INSTALAÇÃO</v>
          </cell>
          <cell r="F126" t="str">
            <v>UN</v>
          </cell>
          <cell r="G126">
            <v>1</v>
          </cell>
          <cell r="J126">
            <v>98.115635916623333</v>
          </cell>
          <cell r="L126">
            <v>98.115635916623333</v>
          </cell>
        </row>
        <row r="127">
          <cell r="B127" t="str">
            <v>I8860</v>
          </cell>
          <cell r="C127" t="str">
            <v>Insumo SEINFRA</v>
          </cell>
          <cell r="D127" t="str">
            <v>ISF</v>
          </cell>
          <cell r="E127" t="str">
            <v>CAPACITOR DE 1KVAr 380V</v>
          </cell>
          <cell r="F127" t="str">
            <v>UN</v>
          </cell>
          <cell r="G127">
            <v>1</v>
          </cell>
          <cell r="J127">
            <v>70.921220894799518</v>
          </cell>
          <cell r="L127">
            <v>70.921220894799518</v>
          </cell>
        </row>
        <row r="128">
          <cell r="B128">
            <v>88267</v>
          </cell>
          <cell r="C128" t="str">
            <v>Serv SINAPI</v>
          </cell>
          <cell r="D128" t="str">
            <v>SS</v>
          </cell>
          <cell r="E128" t="str">
            <v>ENCANADOR OU BOMBEIRO HIDRÁULICO COM ENCARGOS COMPLEMENTARES</v>
          </cell>
          <cell r="F128" t="str">
            <v>H</v>
          </cell>
          <cell r="G128">
            <v>4</v>
          </cell>
          <cell r="J128">
            <v>20.026470619693196</v>
          </cell>
          <cell r="L128">
            <v>80.105882478772784</v>
          </cell>
        </row>
        <row r="129">
          <cell r="B129">
            <v>88248</v>
          </cell>
          <cell r="C129" t="str">
            <v>Serv SINAPI</v>
          </cell>
          <cell r="D129" t="str">
            <v>SS</v>
          </cell>
          <cell r="E129" t="str">
            <v>AUXILIAR DE ENCANADOR OU BOMBEIRO HIDRÁULICO COM ENCARGOS COMPLEMENTARES</v>
          </cell>
          <cell r="F129" t="str">
            <v>H</v>
          </cell>
          <cell r="G129">
            <v>4</v>
          </cell>
          <cell r="J129">
            <v>16.743442649251691</v>
          </cell>
          <cell r="L129">
            <v>66.973770597006762</v>
          </cell>
        </row>
        <row r="130">
          <cell r="B130">
            <v>1788</v>
          </cell>
          <cell r="C130" t="str">
            <v>Insumo SINAPI</v>
          </cell>
          <cell r="D130" t="str">
            <v>ISS</v>
          </cell>
          <cell r="E130" t="str">
            <v>CURVA 90 GRAUS DE FERRO GALVANIZADO, COM ROSCA BSP FEMEA, DE 1 1/4"</v>
          </cell>
          <cell r="F130" t="str">
            <v>UN</v>
          </cell>
          <cell r="G130">
            <v>1</v>
          </cell>
          <cell r="J130">
            <v>55.514439633513298</v>
          </cell>
          <cell r="L130">
            <v>55.514439633513298</v>
          </cell>
        </row>
        <row r="131">
          <cell r="B131">
            <v>4180</v>
          </cell>
          <cell r="C131" t="str">
            <v>Insumo SINAPI</v>
          </cell>
          <cell r="D131" t="str">
            <v>ISS</v>
          </cell>
          <cell r="E131" t="str">
            <v>NIPLE DE FERRO GALVANIZADO, COM ROSCA BSP, DE 1 1/4"</v>
          </cell>
          <cell r="F131" t="str">
            <v>UN</v>
          </cell>
          <cell r="G131">
            <v>3</v>
          </cell>
          <cell r="J131">
            <v>14.843976466353388</v>
          </cell>
          <cell r="L131">
            <v>44.531929399060161</v>
          </cell>
        </row>
        <row r="132">
          <cell r="B132" t="str">
            <v>I1813</v>
          </cell>
          <cell r="C132" t="str">
            <v>Insumo SEINFRA</v>
          </cell>
          <cell r="D132" t="str">
            <v>ISF</v>
          </cell>
          <cell r="E132" t="str">
            <v>REGISTRO GLOBO (FECHO RAPIDO) DE 1 1/4"</v>
          </cell>
          <cell r="F132" t="str">
            <v>UN</v>
          </cell>
          <cell r="G132">
            <v>1</v>
          </cell>
          <cell r="J132">
            <v>88.837173533494607</v>
          </cell>
          <cell r="L132">
            <v>88.837173533494607</v>
          </cell>
        </row>
        <row r="133">
          <cell r="B133">
            <v>99621</v>
          </cell>
          <cell r="C133" t="str">
            <v>Serv SINAPI</v>
          </cell>
          <cell r="D133" t="str">
            <v>SS</v>
          </cell>
          <cell r="E133" t="str">
            <v>VÁLVULA DE RETENÇÃO HORIZONTAL, DE BRONZE, ROSCÁVEL, 1 1/4" - FORNECIMENTO E INSTALAÇÃO</v>
          </cell>
          <cell r="F133" t="str">
            <v>UN</v>
          </cell>
          <cell r="G133">
            <v>1</v>
          </cell>
          <cell r="J133">
            <v>223.37878645549276</v>
          </cell>
          <cell r="L133">
            <v>223.37878645549276</v>
          </cell>
        </row>
        <row r="134">
          <cell r="B134">
            <v>3148</v>
          </cell>
          <cell r="C134" t="str">
            <v>Insumo SINAPI</v>
          </cell>
          <cell r="D134" t="str">
            <v>ISS</v>
          </cell>
          <cell r="E134" t="str">
            <v>FITA VEDA ROSCA, EM PTFE, ROLO DE 18 MM X 50 M (L X C)</v>
          </cell>
          <cell r="F134" t="str">
            <v>UN</v>
          </cell>
          <cell r="G134">
            <v>0.1</v>
          </cell>
          <cell r="J134">
            <v>10.083585909213202</v>
          </cell>
          <cell r="L134">
            <v>1.0083585909213202</v>
          </cell>
        </row>
        <row r="135">
          <cell r="B135">
            <v>92893</v>
          </cell>
          <cell r="C135" t="str">
            <v>Serv SINAPI</v>
          </cell>
          <cell r="D135" t="str">
            <v>SS</v>
          </cell>
          <cell r="E135" t="str">
            <v>UNIÃO, EM FERRO GALVANIZADO, DN 32 (1 1/4"), CONEXÃO ROSQUEADA, INSTALADO EM REDE DE ALIMENTAÇÃO PARA HIDRANTE - FORNECIMENTO E INSTALAÇÃO</v>
          </cell>
          <cell r="F135" t="str">
            <v>UN</v>
          </cell>
          <cell r="G135">
            <v>1</v>
          </cell>
          <cell r="J135">
            <v>68.443316450442481</v>
          </cell>
          <cell r="L135">
            <v>68.443316450442481</v>
          </cell>
        </row>
        <row r="136">
          <cell r="B136">
            <v>108</v>
          </cell>
          <cell r="C136" t="str">
            <v>Insumo SINAPI</v>
          </cell>
          <cell r="D136" t="str">
            <v>ISS</v>
          </cell>
          <cell r="E136" t="str">
            <v>ADAPTADOR PVC SOLDAVEL CURTO COM BOLSA E ROSCA, 32 MM X 1", PARA AGUA FRIA</v>
          </cell>
          <cell r="F136" t="str">
            <v>UN</v>
          </cell>
          <cell r="G136">
            <v>1</v>
          </cell>
          <cell r="J136">
            <v>1.2741275218618231</v>
          </cell>
          <cell r="L136">
            <v>1.2741275218618231</v>
          </cell>
        </row>
        <row r="138">
          <cell r="B138" t="str">
            <v>INSTAL-04d</v>
          </cell>
          <cell r="C138" t="str">
            <v>COMP</v>
          </cell>
          <cell r="D138" t="str">
            <v>FORNECIMENTO E INSTALAÇÃO DE SISTEMA BOMBEAMENTO DE 2,0 CV TRIFÁSICA 220V MONTADO EM QUADRO ELÉTRICO, INCLUINDO BOMBA SUBMERSA, QUADRO DE COMANDO DE BOMBAS E MATERIAIS HIDRÁULICOS (CAVALETE HIDRÁULICO)</v>
          </cell>
          <cell r="K138" t="str">
            <v>UNID</v>
          </cell>
          <cell r="L138">
            <v>3233.0634114246941</v>
          </cell>
        </row>
        <row r="139">
          <cell r="B139" t="str">
            <v>FONTE:</v>
          </cell>
          <cell r="C139" t="str">
            <v>CODEVASF 2ª Superintendência Regional - PREGÃO ELETRÔNICO SRP - EDITAL Nº 12/2021  |  FUNASA - SUPERINTENDENCIA RN - PREGÃO ELETRÔNICO - SRP Nº 08/2022</v>
          </cell>
        </row>
        <row r="140">
          <cell r="B140" t="str">
            <v>Código</v>
          </cell>
          <cell r="C140" t="str">
            <v>Tipo</v>
          </cell>
          <cell r="D140" t="str">
            <v>Grupo</v>
          </cell>
          <cell r="E140" t="str">
            <v xml:space="preserve"> Descrição</v>
          </cell>
          <cell r="F140" t="str">
            <v xml:space="preserve"> Und.</v>
          </cell>
          <cell r="G140" t="str">
            <v xml:space="preserve"> Quant. </v>
          </cell>
          <cell r="H140" t="str">
            <v>Produt.</v>
          </cell>
          <cell r="I140" t="str">
            <v xml:space="preserve"> Improd.</v>
          </cell>
          <cell r="J140" t="str">
            <v xml:space="preserve"> C.Prod.</v>
          </cell>
          <cell r="K140" t="str">
            <v xml:space="preserve"> C.Impr.</v>
          </cell>
          <cell r="L140" t="str">
            <v xml:space="preserve"> S.Total(R$)</v>
          </cell>
        </row>
        <row r="141">
          <cell r="B141">
            <v>88247</v>
          </cell>
          <cell r="C141" t="str">
            <v>Serv SINAPI</v>
          </cell>
          <cell r="D141" t="str">
            <v>SS</v>
          </cell>
          <cell r="E141" t="str">
            <v>AUXILIAR DE ELETRICISTA COM ENCARGOS COMPLEMENTARES</v>
          </cell>
          <cell r="F141" t="str">
            <v>H</v>
          </cell>
          <cell r="G141">
            <v>4</v>
          </cell>
          <cell r="J141">
            <v>17.501665775758418</v>
          </cell>
          <cell r="L141">
            <v>70.006663103033674</v>
          </cell>
        </row>
        <row r="142">
          <cell r="B142">
            <v>88264</v>
          </cell>
          <cell r="C142" t="str">
            <v>Serv SINAPI</v>
          </cell>
          <cell r="D142" t="str">
            <v>SS</v>
          </cell>
          <cell r="E142" t="str">
            <v>ELETRICISTA COM ENCARGOS COMPLEMENTARES</v>
          </cell>
          <cell r="F142" t="str">
            <v>H</v>
          </cell>
          <cell r="G142">
            <v>4</v>
          </cell>
          <cell r="J142">
            <v>20.839410879040617</v>
          </cell>
          <cell r="L142">
            <v>83.357643516162469</v>
          </cell>
        </row>
        <row r="143">
          <cell r="B143" t="str">
            <v>POC-016</v>
          </cell>
          <cell r="C143" t="str">
            <v>Cotação</v>
          </cell>
          <cell r="D143" t="str">
            <v>CE</v>
          </cell>
          <cell r="E143" t="str">
            <v>BOMBA SUBMERSA P/ POÇO ARTESIANO TRIFÁSICA 2,0 CV - 220V</v>
          </cell>
          <cell r="F143" t="str">
            <v>UNID</v>
          </cell>
          <cell r="G143">
            <v>1</v>
          </cell>
          <cell r="J143">
            <v>1148.9816223218982</v>
          </cell>
          <cell r="L143">
            <v>1148.9816223218982</v>
          </cell>
        </row>
        <row r="144">
          <cell r="B144" t="str">
            <v>POC-012</v>
          </cell>
          <cell r="C144" t="str">
            <v>Cotação</v>
          </cell>
          <cell r="D144" t="str">
            <v>CE</v>
          </cell>
          <cell r="E144" t="str">
            <v>QUADRO DE COMANDO EM CAIXA METÁLICA DE SOBREPOR</v>
          </cell>
          <cell r="F144" t="str">
            <v>UNID</v>
          </cell>
          <cell r="G144">
            <v>1</v>
          </cell>
          <cell r="J144">
            <v>343.78774563806655</v>
          </cell>
          <cell r="L144">
            <v>343.78774563806655</v>
          </cell>
        </row>
        <row r="145">
          <cell r="B145" t="str">
            <v>POC-002</v>
          </cell>
          <cell r="C145" t="str">
            <v>Cotação</v>
          </cell>
          <cell r="D145" t="str">
            <v>CE</v>
          </cell>
          <cell r="E145" t="str">
            <v>PAINEL DE PARTIDA PARA BOMBA SUBMERSA</v>
          </cell>
          <cell r="F145" t="str">
            <v>UNID</v>
          </cell>
          <cell r="G145">
            <v>1</v>
          </cell>
          <cell r="J145">
            <v>210.97363076718162</v>
          </cell>
          <cell r="L145">
            <v>210.97363076718162</v>
          </cell>
        </row>
        <row r="146">
          <cell r="B146">
            <v>11950</v>
          </cell>
          <cell r="C146" t="str">
            <v>Insumo SINAPI</v>
          </cell>
          <cell r="D146" t="str">
            <v>ISS</v>
          </cell>
          <cell r="E146" t="str">
            <v>BUCHA DE NYLON SEM ABA S6, COM PARAFUSO DE 4,20 X 40 MM EM ACO ZINCADO COM ROSCA SOBERBA, CABECA CHATA E FENDA PHILLIPS</v>
          </cell>
          <cell r="F146" t="str">
            <v>UN</v>
          </cell>
          <cell r="G146">
            <v>4</v>
          </cell>
          <cell r="J146">
            <v>9.380079915547164E-2</v>
          </cell>
          <cell r="L146">
            <v>0.37520319662188656</v>
          </cell>
        </row>
        <row r="147">
          <cell r="B147" t="str">
            <v>I0195</v>
          </cell>
          <cell r="C147" t="str">
            <v>Insumo SEINFRA</v>
          </cell>
          <cell r="D147" t="str">
            <v>ISF</v>
          </cell>
          <cell r="E147" t="str">
            <v>BARRAMENTO TERRA P/ BAIXA TENSÃO</v>
          </cell>
          <cell r="F147" t="str">
            <v>UN</v>
          </cell>
          <cell r="G147">
            <v>1</v>
          </cell>
          <cell r="J147">
            <v>26.264223763532062</v>
          </cell>
          <cell r="L147">
            <v>26.264223763532062</v>
          </cell>
        </row>
        <row r="148">
          <cell r="B148" t="str">
            <v>I0200</v>
          </cell>
          <cell r="C148" t="str">
            <v>Insumo SEINFRA</v>
          </cell>
          <cell r="D148" t="str">
            <v>ISF</v>
          </cell>
          <cell r="E148" t="str">
            <v>BASE FUSIVEL DIAZED 63A. COMPLETA</v>
          </cell>
          <cell r="F148" t="str">
            <v>UN</v>
          </cell>
          <cell r="G148">
            <v>1</v>
          </cell>
          <cell r="J148">
            <v>42.335427352169532</v>
          </cell>
          <cell r="L148">
            <v>42.335427352169532</v>
          </cell>
        </row>
        <row r="149">
          <cell r="B149">
            <v>34709</v>
          </cell>
          <cell r="C149" t="str">
            <v>Insumo SINAPI</v>
          </cell>
          <cell r="D149" t="str">
            <v>ISS</v>
          </cell>
          <cell r="E149" t="str">
            <v>DISJUNTOR TERMOMAGNETICO PARA TRILHO DIN (IEC), TRIPOLAR, 10 - 50 A</v>
          </cell>
          <cell r="F149" t="str">
            <v>UN</v>
          </cell>
          <cell r="G149">
            <v>1</v>
          </cell>
          <cell r="J149">
            <v>41.96022415554765</v>
          </cell>
          <cell r="L149">
            <v>41.96022415554765</v>
          </cell>
        </row>
        <row r="150">
          <cell r="B150" t="str">
            <v>I0205</v>
          </cell>
          <cell r="C150" t="str">
            <v>Insumo SEINFRA</v>
          </cell>
          <cell r="D150" t="str">
            <v>ISF</v>
          </cell>
          <cell r="E150" t="str">
            <v>BASE FUSIVEL NH 4 - 1250A</v>
          </cell>
          <cell r="F150" t="str">
            <v>UN</v>
          </cell>
          <cell r="G150">
            <v>1</v>
          </cell>
          <cell r="J150">
            <v>321.2286534411756</v>
          </cell>
          <cell r="L150">
            <v>321.2286534411756</v>
          </cell>
        </row>
        <row r="151">
          <cell r="B151" t="str">
            <v>I1692</v>
          </cell>
          <cell r="C151" t="str">
            <v>Insumo SEINFRA</v>
          </cell>
          <cell r="D151" t="str">
            <v>ISF</v>
          </cell>
          <cell r="E151" t="str">
            <v>PONTE DE CRUZAMENTO EM CAIXAS DERIVAÇÃO/LIGACÃO</v>
          </cell>
          <cell r="F151" t="str">
            <v>UN</v>
          </cell>
          <cell r="G151">
            <v>1</v>
          </cell>
          <cell r="J151">
            <v>8.9970599856623217</v>
          </cell>
          <cell r="L151">
            <v>8.9970599856623217</v>
          </cell>
        </row>
        <row r="152">
          <cell r="B152" t="str">
            <v>I7410</v>
          </cell>
          <cell r="C152" t="str">
            <v>Insumo SEINFRA</v>
          </cell>
          <cell r="D152" t="str">
            <v>ISF</v>
          </cell>
          <cell r="E152" t="str">
            <v>TRILHO SUPORTE P/ FIXAÇÃO RÁPIDA DIN</v>
          </cell>
          <cell r="F152" t="str">
            <v>M</v>
          </cell>
          <cell r="G152">
            <v>0.2</v>
          </cell>
          <cell r="J152">
            <v>9.0361436519771026</v>
          </cell>
          <cell r="L152">
            <v>1.8056653837428291</v>
          </cell>
        </row>
        <row r="153">
          <cell r="B153" t="str">
            <v>I10016</v>
          </cell>
          <cell r="C153" t="str">
            <v>Insumo SEINFRA</v>
          </cell>
          <cell r="D153" t="str">
            <v>ISF</v>
          </cell>
          <cell r="E153" t="str">
            <v>RELÉ DE NÍVEL COM 3 ELETRODOS CONTATOS DE 10A - 250V</v>
          </cell>
          <cell r="F153" t="str">
            <v>UN</v>
          </cell>
          <cell r="G153">
            <v>1</v>
          </cell>
          <cell r="J153">
            <v>133.88500732790988</v>
          </cell>
          <cell r="L153">
            <v>133.88500732790988</v>
          </cell>
        </row>
        <row r="154">
          <cell r="B154">
            <v>101901</v>
          </cell>
          <cell r="C154" t="str">
            <v>Serv SINAPI</v>
          </cell>
          <cell r="D154" t="str">
            <v>SS</v>
          </cell>
          <cell r="E154" t="str">
            <v>CONTATOR TRIPOLAR I NOMINAL 12A - FORNECIMENTO E INSTALAÇÃO</v>
          </cell>
          <cell r="F154" t="str">
            <v>UN</v>
          </cell>
          <cell r="G154">
            <v>1</v>
          </cell>
          <cell r="J154">
            <v>98.115635916623333</v>
          </cell>
          <cell r="L154">
            <v>98.115635916623333</v>
          </cell>
        </row>
        <row r="155">
          <cell r="B155" t="str">
            <v>I8860</v>
          </cell>
          <cell r="C155" t="str">
            <v>Insumo SEINFRA</v>
          </cell>
          <cell r="D155" t="str">
            <v>ISF</v>
          </cell>
          <cell r="E155" t="str">
            <v>CAPACITOR DE 1KVAr 380V</v>
          </cell>
          <cell r="F155" t="str">
            <v>UN</v>
          </cell>
          <cell r="G155">
            <v>1</v>
          </cell>
          <cell r="J155">
            <v>70.921220894799518</v>
          </cell>
          <cell r="L155">
            <v>70.921220894799518</v>
          </cell>
        </row>
        <row r="156">
          <cell r="B156">
            <v>88267</v>
          </cell>
          <cell r="C156" t="str">
            <v>Serv SINAPI</v>
          </cell>
          <cell r="D156" t="str">
            <v>SS</v>
          </cell>
          <cell r="E156" t="str">
            <v>ENCANADOR OU BOMBEIRO HIDRÁULICO COM ENCARGOS COMPLEMENTARES</v>
          </cell>
          <cell r="F156" t="str">
            <v>H</v>
          </cell>
          <cell r="G156">
            <v>4</v>
          </cell>
          <cell r="J156">
            <v>20.026470619693196</v>
          </cell>
          <cell r="L156">
            <v>80.105882478772784</v>
          </cell>
        </row>
        <row r="157">
          <cell r="B157">
            <v>88248</v>
          </cell>
          <cell r="C157" t="str">
            <v>Serv SINAPI</v>
          </cell>
          <cell r="D157" t="str">
            <v>SS</v>
          </cell>
          <cell r="E157" t="str">
            <v>AUXILIAR DE ENCANADOR OU BOMBEIRO HIDRÁULICO COM ENCARGOS COMPLEMENTARES</v>
          </cell>
          <cell r="F157" t="str">
            <v>H</v>
          </cell>
          <cell r="G157">
            <v>4</v>
          </cell>
          <cell r="J157">
            <v>16.743442649251691</v>
          </cell>
          <cell r="L157">
            <v>66.973770597006762</v>
          </cell>
        </row>
        <row r="158">
          <cell r="B158">
            <v>1788</v>
          </cell>
          <cell r="C158" t="str">
            <v>Insumo SINAPI</v>
          </cell>
          <cell r="D158" t="str">
            <v>ISS</v>
          </cell>
          <cell r="E158" t="str">
            <v>CURVA 90 GRAUS DE FERRO GALVANIZADO, COM ROSCA BSP FEMEA, DE 1 1/4"</v>
          </cell>
          <cell r="F158" t="str">
            <v>UN</v>
          </cell>
          <cell r="G158">
            <v>1</v>
          </cell>
          <cell r="J158">
            <v>55.514439633513298</v>
          </cell>
          <cell r="L158">
            <v>55.514439633513298</v>
          </cell>
        </row>
        <row r="159">
          <cell r="B159">
            <v>4180</v>
          </cell>
          <cell r="C159" t="str">
            <v>Insumo SINAPI</v>
          </cell>
          <cell r="D159" t="str">
            <v>ISS</v>
          </cell>
          <cell r="E159" t="str">
            <v>NIPLE DE FERRO GALVANIZADO, COM ROSCA BSP, DE 1 1/4"</v>
          </cell>
          <cell r="F159" t="str">
            <v>UN</v>
          </cell>
          <cell r="G159">
            <v>3</v>
          </cell>
          <cell r="J159">
            <v>14.843976466353388</v>
          </cell>
          <cell r="L159">
            <v>44.531929399060161</v>
          </cell>
        </row>
        <row r="160">
          <cell r="B160" t="str">
            <v>I1813</v>
          </cell>
          <cell r="C160" t="str">
            <v>Insumo SEINFRA</v>
          </cell>
          <cell r="D160" t="str">
            <v>ISF</v>
          </cell>
          <cell r="E160" t="str">
            <v>REGISTRO GLOBO (FECHO RAPIDO) DE 1 1/4"</v>
          </cell>
          <cell r="F160" t="str">
            <v>UN</v>
          </cell>
          <cell r="G160">
            <v>1</v>
          </cell>
          <cell r="J160">
            <v>88.837173533494607</v>
          </cell>
          <cell r="L160">
            <v>88.837173533494607</v>
          </cell>
        </row>
        <row r="161">
          <cell r="B161">
            <v>99621</v>
          </cell>
          <cell r="C161" t="str">
            <v>Serv SINAPI</v>
          </cell>
          <cell r="D161" t="str">
            <v>SS</v>
          </cell>
          <cell r="E161" t="str">
            <v>VÁLVULA DE RETENÇÃO HORIZONTAL, DE BRONZE, ROSCÁVEL, 1 1/4" - FORNECIMENTO E INSTALAÇÃO</v>
          </cell>
          <cell r="F161" t="str">
            <v>UN</v>
          </cell>
          <cell r="G161">
            <v>1</v>
          </cell>
          <cell r="J161">
            <v>223.37878645549276</v>
          </cell>
          <cell r="L161">
            <v>223.37878645549276</v>
          </cell>
        </row>
        <row r="162">
          <cell r="B162">
            <v>3148</v>
          </cell>
          <cell r="C162" t="str">
            <v>Insumo SINAPI</v>
          </cell>
          <cell r="D162" t="str">
            <v>ISS</v>
          </cell>
          <cell r="E162" t="str">
            <v>FITA VEDA ROSCA, EM PTFE, ROLO DE 18 MM X 50 M (L X C)</v>
          </cell>
          <cell r="F162" t="str">
            <v>UN</v>
          </cell>
          <cell r="G162">
            <v>0.1</v>
          </cell>
          <cell r="J162">
            <v>10.083585909213202</v>
          </cell>
          <cell r="L162">
            <v>1.0083585909213202</v>
          </cell>
        </row>
        <row r="163">
          <cell r="B163">
            <v>92893</v>
          </cell>
          <cell r="C163" t="str">
            <v>Serv SINAPI</v>
          </cell>
          <cell r="D163" t="str">
            <v>SS</v>
          </cell>
          <cell r="E163" t="str">
            <v>UNIÃO, EM FERRO GALVANIZADO, DN 32 (1 1/4"), CONEXÃO ROSQUEADA, INSTALADO EM REDE DE ALIMENTAÇÃO PARA HIDRANTE - FORNECIMENTO E INSTALAÇÃO</v>
          </cell>
          <cell r="F163" t="str">
            <v>UN</v>
          </cell>
          <cell r="G163">
            <v>1</v>
          </cell>
          <cell r="J163">
            <v>68.443316450442481</v>
          </cell>
          <cell r="L163">
            <v>68.443316450442481</v>
          </cell>
        </row>
        <row r="164">
          <cell r="B164">
            <v>108</v>
          </cell>
          <cell r="C164" t="str">
            <v>Insumo SINAPI</v>
          </cell>
          <cell r="D164" t="str">
            <v>ISS</v>
          </cell>
          <cell r="E164" t="str">
            <v>ADAPTADOR PVC SOLDAVEL CURTO COM BOLSA E ROSCA, 32 MM X 1", PARA AGUA FRIA</v>
          </cell>
          <cell r="F164" t="str">
            <v>UN</v>
          </cell>
          <cell r="G164">
            <v>1</v>
          </cell>
          <cell r="J164">
            <v>1.2741275218618231</v>
          </cell>
          <cell r="L164">
            <v>1.2741275218618231</v>
          </cell>
        </row>
        <row r="166">
          <cell r="B166" t="str">
            <v>INSTAL-05</v>
          </cell>
          <cell r="C166" t="str">
            <v>COMP</v>
          </cell>
          <cell r="D166" t="str">
            <v>FORNECIMENTO E ASSENTAMENTO DE TUBOS E CONEXÕES EM PVC, ROSCÁVEL, INCLUSO LUVA DE UNIÃO, DIÂMETRO NOMINAL DE 32 MM (1.1/4") - TUBO EDUTOR</v>
          </cell>
          <cell r="K166" t="str">
            <v>M</v>
          </cell>
          <cell r="L166">
            <v>15.398964528023264</v>
          </cell>
        </row>
        <row r="167">
          <cell r="B167" t="str">
            <v>FONTE:</v>
          </cell>
          <cell r="C167" t="str">
            <v>CODEVASF 2ª Superintendência Regional - PREGÃO ELETRÔNICO SRP - EDITAL Nº 12/2021</v>
          </cell>
        </row>
        <row r="168">
          <cell r="B168" t="str">
            <v>Código</v>
          </cell>
          <cell r="C168" t="str">
            <v>Tipo</v>
          </cell>
          <cell r="D168" t="str">
            <v>Grupo</v>
          </cell>
          <cell r="E168" t="str">
            <v xml:space="preserve"> Descrição</v>
          </cell>
          <cell r="F168" t="str">
            <v xml:space="preserve"> Und.</v>
          </cell>
          <cell r="G168" t="str">
            <v xml:space="preserve"> Quant. </v>
          </cell>
          <cell r="H168" t="str">
            <v>Produt.</v>
          </cell>
          <cell r="I168" t="str">
            <v xml:space="preserve"> Improd.</v>
          </cell>
          <cell r="J168" t="str">
            <v xml:space="preserve"> C.Prod.</v>
          </cell>
          <cell r="K168" t="str">
            <v xml:space="preserve"> C.Impr.</v>
          </cell>
          <cell r="L168" t="str">
            <v xml:space="preserve"> S.Total(R$)</v>
          </cell>
        </row>
        <row r="169">
          <cell r="B169">
            <v>88267</v>
          </cell>
          <cell r="C169" t="str">
            <v>Serv SINAPI</v>
          </cell>
          <cell r="D169" t="str">
            <v>SS</v>
          </cell>
          <cell r="E169" t="str">
            <v>ENCANADOR OU BOMBEIRO HIDRÁULICO COM ENCARGOS COMPLEMENTARES</v>
          </cell>
          <cell r="F169" t="str">
            <v>H</v>
          </cell>
          <cell r="G169">
            <v>0.05</v>
          </cell>
          <cell r="J169">
            <v>20.026470619693196</v>
          </cell>
          <cell r="L169">
            <v>1.0005418576583642</v>
          </cell>
        </row>
        <row r="170">
          <cell r="B170">
            <v>88248</v>
          </cell>
          <cell r="C170" t="str">
            <v>Serv SINAPI</v>
          </cell>
          <cell r="D170" t="str">
            <v>SS</v>
          </cell>
          <cell r="E170" t="str">
            <v>AUXILIAR DE ENCANADOR OU BOMBEIRO HIDRÁULICO COM ENCARGOS COMPLEMENTARES</v>
          </cell>
          <cell r="F170" t="str">
            <v>H</v>
          </cell>
          <cell r="G170">
            <v>0.05</v>
          </cell>
          <cell r="J170">
            <v>16.743442649251691</v>
          </cell>
          <cell r="L170">
            <v>0.83639045913628884</v>
          </cell>
        </row>
        <row r="171">
          <cell r="B171" t="str">
            <v>POC-006</v>
          </cell>
          <cell r="C171" t="str">
            <v>Cotação</v>
          </cell>
          <cell r="D171" t="str">
            <v>CE</v>
          </cell>
          <cell r="E171" t="str">
            <v>TUBO EDUTOR ROSCÁVEL AZUL, DN 32MM (1.1/4")</v>
          </cell>
          <cell r="F171" t="str">
            <v>M</v>
          </cell>
          <cell r="G171">
            <v>1</v>
          </cell>
          <cell r="J171">
            <v>10.833992302456975</v>
          </cell>
          <cell r="L171">
            <v>10.833992302456975</v>
          </cell>
        </row>
        <row r="172">
          <cell r="B172" t="str">
            <v>POC-001</v>
          </cell>
          <cell r="C172" t="str">
            <v>Cotação</v>
          </cell>
          <cell r="D172" t="str">
            <v>CE</v>
          </cell>
          <cell r="E172" t="str">
            <v>LUVA ROSCÁVEL AZUL, PARA TUBO EDUTOR, DN 32MM (1.1/4")</v>
          </cell>
          <cell r="F172" t="str">
            <v>UNID</v>
          </cell>
          <cell r="G172">
            <v>0.16666666666666666</v>
          </cell>
          <cell r="J172">
            <v>14.929960532245905</v>
          </cell>
          <cell r="L172">
            <v>2.4857211776199986</v>
          </cell>
        </row>
        <row r="173">
          <cell r="B173">
            <v>3148</v>
          </cell>
          <cell r="C173" t="str">
            <v>Insumo SINAPI</v>
          </cell>
          <cell r="D173" t="str">
            <v>ISS</v>
          </cell>
          <cell r="E173" t="str">
            <v>FITA VEDA ROSCA, EM PTFE, ROLO DE 18 MM X 50 M (L X C)</v>
          </cell>
          <cell r="F173" t="str">
            <v>UN</v>
          </cell>
          <cell r="G173">
            <v>0.02</v>
          </cell>
          <cell r="J173">
            <v>10.083585909213202</v>
          </cell>
          <cell r="L173">
            <v>0.19541833157389926</v>
          </cell>
        </row>
        <row r="174">
          <cell r="B174">
            <v>414</v>
          </cell>
          <cell r="C174" t="str">
            <v>Insumo SINAPI</v>
          </cell>
          <cell r="D174" t="str">
            <v>ISS</v>
          </cell>
          <cell r="E174" t="str">
            <v>ABRACADEIRA DE NYLON PARA AMARRACAO DE CABOS, COMPRIMENTO DE 100 X 2,5 MM</v>
          </cell>
          <cell r="F174" t="str">
            <v>UN</v>
          </cell>
          <cell r="G174">
            <v>0.25</v>
          </cell>
          <cell r="J174">
            <v>3.9083666314779858E-2</v>
          </cell>
          <cell r="L174">
            <v>7.8167332629559706E-3</v>
          </cell>
        </row>
        <row r="175">
          <cell r="B175">
            <v>21127</v>
          </cell>
          <cell r="C175" t="str">
            <v>Insumo SINAPI</v>
          </cell>
          <cell r="D175" t="str">
            <v>ISS</v>
          </cell>
          <cell r="E175" t="str">
            <v>FITA ISOLANTE ADESIVA ANTICHAMA, USO ATE 750 V, EM ROLO DE 19 MM X 5 M</v>
          </cell>
          <cell r="F175" t="str">
            <v>UN</v>
          </cell>
          <cell r="G175">
            <v>0.01</v>
          </cell>
          <cell r="J175">
            <v>3.5409801681190549</v>
          </cell>
          <cell r="L175">
            <v>3.1266933051823882E-2</v>
          </cell>
        </row>
        <row r="176">
          <cell r="B176">
            <v>404</v>
          </cell>
          <cell r="C176" t="str">
            <v>Insumo SINAPI</v>
          </cell>
          <cell r="D176" t="str">
            <v>ISS</v>
          </cell>
          <cell r="E176" t="str">
            <v>FITA ISOLANTE DE BORRACHA AUTOFUSAO, USO ATE 69 KV (ALTA TENSAO), LARGURA DE 19 MM</v>
          </cell>
          <cell r="F176" t="str">
            <v>M</v>
          </cell>
          <cell r="G176">
            <v>0.01</v>
          </cell>
          <cell r="J176">
            <v>1.2741275218618231</v>
          </cell>
          <cell r="L176">
            <v>7.8167332629559706E-3</v>
          </cell>
        </row>
        <row r="178">
          <cell r="B178" t="str">
            <v>INSTAL-06</v>
          </cell>
          <cell r="C178" t="str">
            <v>COMP</v>
          </cell>
          <cell r="D178" t="str">
            <v>FORNECIMENTO DE MATERIAL E INSTALAÇÃO DE CABO DE COBRE PP FLEXÍVEL - 3 X 2,5MM2</v>
          </cell>
          <cell r="K178" t="str">
            <v>M</v>
          </cell>
          <cell r="L178">
            <v>9.3409962492323864</v>
          </cell>
        </row>
        <row r="179">
          <cell r="B179" t="str">
            <v>FONTE:</v>
          </cell>
          <cell r="C179" t="str">
            <v>CODEVASF 2ª Superintendência Regional - PREGÃO ELETRÔNICO SRP - EDITAL Nº 12/2021</v>
          </cell>
        </row>
        <row r="180">
          <cell r="B180" t="str">
            <v>Código</v>
          </cell>
          <cell r="C180" t="str">
            <v>Tipo</v>
          </cell>
          <cell r="D180" t="str">
            <v>Grupo</v>
          </cell>
          <cell r="E180" t="str">
            <v xml:space="preserve"> Descrição</v>
          </cell>
          <cell r="F180" t="str">
            <v xml:space="preserve"> Und.</v>
          </cell>
          <cell r="G180" t="str">
            <v xml:space="preserve"> Quant. </v>
          </cell>
          <cell r="H180" t="str">
            <v>Produt.</v>
          </cell>
          <cell r="I180" t="str">
            <v xml:space="preserve"> Improd.</v>
          </cell>
          <cell r="J180" t="str">
            <v xml:space="preserve"> C.Prod.</v>
          </cell>
          <cell r="K180" t="str">
            <v xml:space="preserve"> C.Impr.</v>
          </cell>
          <cell r="L180" t="str">
            <v xml:space="preserve"> S.Total(R$)</v>
          </cell>
        </row>
        <row r="181">
          <cell r="B181">
            <v>88264</v>
          </cell>
          <cell r="C181" t="str">
            <v>Serv SINAPI</v>
          </cell>
          <cell r="D181" t="str">
            <v>SS</v>
          </cell>
          <cell r="E181" t="str">
            <v>ELETRICISTA COM ENCARGOS COMPLEMENTARES</v>
          </cell>
          <cell r="F181" t="str">
            <v>H</v>
          </cell>
          <cell r="G181">
            <v>2.4E-2</v>
          </cell>
          <cell r="J181">
            <v>20.839410879040617</v>
          </cell>
          <cell r="L181">
            <v>0.49245419556622616</v>
          </cell>
        </row>
        <row r="182">
          <cell r="B182">
            <v>88247</v>
          </cell>
          <cell r="C182" t="str">
            <v>Serv SINAPI</v>
          </cell>
          <cell r="D182" t="str">
            <v>SS</v>
          </cell>
          <cell r="E182" t="str">
            <v>AUXILIAR DE ELETRICISTA COM ENCARGOS COMPLEMENTARES</v>
          </cell>
          <cell r="F182" t="str">
            <v>H</v>
          </cell>
          <cell r="G182">
            <v>2.4E-2</v>
          </cell>
          <cell r="J182">
            <v>17.501665775758418</v>
          </cell>
          <cell r="L182">
            <v>0.41428686293666644</v>
          </cell>
        </row>
        <row r="183">
          <cell r="B183">
            <v>39258</v>
          </cell>
          <cell r="C183" t="str">
            <v>Insumo SINAPI</v>
          </cell>
          <cell r="D183" t="str">
            <v>ISS</v>
          </cell>
          <cell r="E183" t="str">
            <v>CABO MULTIPOLAR DE COBRE, FLEXIVEL, CLASSE 4 OU 5, ISOLACAO EM HEPR, COBERTURA EM PVC-ST2, ANTICHAMA BWF-B, 0,6/1 KV, 3 CONDUTORES DE 2,5 MM2</v>
          </cell>
          <cell r="F183" t="str">
            <v>M</v>
          </cell>
          <cell r="G183">
            <v>1.19</v>
          </cell>
          <cell r="J183">
            <v>7.0663268697121966</v>
          </cell>
          <cell r="L183">
            <v>8.4029882576776682</v>
          </cell>
        </row>
        <row r="184">
          <cell r="B184">
            <v>21127</v>
          </cell>
          <cell r="C184" t="str">
            <v>Insumo SINAPI</v>
          </cell>
          <cell r="D184" t="str">
            <v>ISS</v>
          </cell>
          <cell r="E184" t="str">
            <v>FITA ISOLANTE ADESIVA ANTICHAMA, USO ATE 750 V, EM ROLO DE 19 MM X 5 M</v>
          </cell>
          <cell r="F184" t="str">
            <v>UN</v>
          </cell>
          <cell r="G184">
            <v>8.9999999999999993E-3</v>
          </cell>
          <cell r="J184">
            <v>3.5409801681190549</v>
          </cell>
          <cell r="L184">
            <v>3.1266933051823882E-2</v>
          </cell>
        </row>
        <row r="186">
          <cell r="B186" t="str">
            <v>INSTAL-08</v>
          </cell>
          <cell r="C186" t="str">
            <v>COMP</v>
          </cell>
          <cell r="D186" t="str">
            <v>FORNECIMENTO DE MATERIAL E INSTALAÇÃO DE CORDA DE NYLON DE 8MM</v>
          </cell>
          <cell r="K186" t="str">
            <v>M</v>
          </cell>
          <cell r="L186">
            <v>1.6805976515355336</v>
          </cell>
        </row>
        <row r="187">
          <cell r="B187" t="str">
            <v>FONTE:</v>
          </cell>
          <cell r="C187" t="str">
            <v>CODEVASF 2ª Superintendência Regional - PREGÃO ELETRÔNICO SRP - EDITAL Nº 12/2021</v>
          </cell>
        </row>
        <row r="188">
          <cell r="B188" t="str">
            <v>Código</v>
          </cell>
          <cell r="C188" t="str">
            <v>Tipo</v>
          </cell>
          <cell r="D188" t="str">
            <v>Grupo</v>
          </cell>
          <cell r="E188" t="str">
            <v xml:space="preserve"> Descrição</v>
          </cell>
          <cell r="F188" t="str">
            <v xml:space="preserve"> Und.</v>
          </cell>
          <cell r="G188" t="str">
            <v xml:space="preserve"> Quant. </v>
          </cell>
          <cell r="H188" t="str">
            <v>Produt.</v>
          </cell>
          <cell r="I188" t="str">
            <v xml:space="preserve"> Improd.</v>
          </cell>
          <cell r="J188" t="str">
            <v xml:space="preserve"> C.Prod.</v>
          </cell>
          <cell r="K188" t="str">
            <v xml:space="preserve"> C.Impr.</v>
          </cell>
          <cell r="L188" t="str">
            <v xml:space="preserve"> S.Total(R$)</v>
          </cell>
        </row>
        <row r="189">
          <cell r="B189">
            <v>88264</v>
          </cell>
          <cell r="C189" t="str">
            <v>Serv SINAPI</v>
          </cell>
          <cell r="D189" t="str">
            <v>SS</v>
          </cell>
          <cell r="E189" t="str">
            <v>ELETRICISTA COM ENCARGOS COMPLEMENTARES</v>
          </cell>
          <cell r="F189" t="str">
            <v>H</v>
          </cell>
          <cell r="G189">
            <v>1.4999999999999999E-2</v>
          </cell>
          <cell r="J189">
            <v>20.839410879040617</v>
          </cell>
          <cell r="L189">
            <v>0.30485259725528285</v>
          </cell>
        </row>
        <row r="190">
          <cell r="B190">
            <v>88247</v>
          </cell>
          <cell r="C190" t="str">
            <v>Serv SINAPI</v>
          </cell>
          <cell r="D190" t="str">
            <v>SS</v>
          </cell>
          <cell r="E190" t="str">
            <v>AUXILIAR DE ELETRICISTA COM ENCARGOS COMPLEMENTARES</v>
          </cell>
          <cell r="F190" t="str">
            <v>H</v>
          </cell>
          <cell r="G190">
            <v>1.4999999999999999E-2</v>
          </cell>
          <cell r="J190">
            <v>17.501665775758418</v>
          </cell>
          <cell r="L190">
            <v>0.25795219767754701</v>
          </cell>
        </row>
        <row r="191">
          <cell r="B191" t="str">
            <v>POC-003</v>
          </cell>
          <cell r="C191" t="str">
            <v>Cotação</v>
          </cell>
          <cell r="D191" t="str">
            <v>CE</v>
          </cell>
          <cell r="E191" t="str">
            <v>CORDA DE NYLON ARTENAL TRANÇADA 8MM</v>
          </cell>
          <cell r="F191" t="str">
            <v>M</v>
          </cell>
          <cell r="G191">
            <v>1</v>
          </cell>
          <cell r="J191">
            <v>1.1177928566027038</v>
          </cell>
          <cell r="L191">
            <v>1.1177928566027038</v>
          </cell>
        </row>
        <row r="193">
          <cell r="B193" t="str">
            <v>INSTAL-07</v>
          </cell>
          <cell r="C193" t="str">
            <v>COMP</v>
          </cell>
          <cell r="D193" t="str">
            <v>FORNECIMENTO DE MATERIAL E INSTALAÇÃO DE CABO DE COBRE PP FLEXÍVEL - 3 X 1,5MM2</v>
          </cell>
          <cell r="K193" t="str">
            <v>M</v>
          </cell>
          <cell r="L193">
            <v>5.8703666804799335</v>
          </cell>
        </row>
        <row r="194">
          <cell r="B194" t="str">
            <v>FONTE:</v>
          </cell>
          <cell r="C194" t="str">
            <v>CODEVASF 2ª Superintendência Regional - PREGÃO ELETRÔNICO SRP - EDITAL Nº 12/2021</v>
          </cell>
        </row>
        <row r="195">
          <cell r="B195" t="str">
            <v>Código</v>
          </cell>
          <cell r="C195" t="str">
            <v>Tipo</v>
          </cell>
          <cell r="D195" t="str">
            <v>Grupo</v>
          </cell>
          <cell r="E195" t="str">
            <v xml:space="preserve"> Descrição</v>
          </cell>
          <cell r="F195" t="str">
            <v xml:space="preserve"> Und.</v>
          </cell>
          <cell r="G195" t="str">
            <v xml:space="preserve"> Quant. </v>
          </cell>
          <cell r="H195" t="str">
            <v>Produt.</v>
          </cell>
          <cell r="I195" t="str">
            <v xml:space="preserve"> Improd.</v>
          </cell>
          <cell r="J195" t="str">
            <v xml:space="preserve"> C.Prod.</v>
          </cell>
          <cell r="K195" t="str">
            <v xml:space="preserve"> C.Impr.</v>
          </cell>
          <cell r="L195" t="str">
            <v xml:space="preserve"> S.Total(R$)</v>
          </cell>
        </row>
        <row r="196">
          <cell r="B196">
            <v>88264</v>
          </cell>
          <cell r="C196" t="str">
            <v>Serv SINAPI</v>
          </cell>
          <cell r="D196" t="str">
            <v>SS</v>
          </cell>
          <cell r="E196" t="str">
            <v>ELETRICISTA COM ENCARGOS COMPLEMENTARES</v>
          </cell>
          <cell r="F196" t="str">
            <v>H</v>
          </cell>
          <cell r="G196">
            <v>2.4E-2</v>
          </cell>
          <cell r="J196">
            <v>20.839410879040617</v>
          </cell>
          <cell r="L196">
            <v>0.49245419556622616</v>
          </cell>
        </row>
        <row r="197">
          <cell r="B197">
            <v>88247</v>
          </cell>
          <cell r="C197" t="str">
            <v>Serv SINAPI</v>
          </cell>
          <cell r="D197" t="str">
            <v>SS</v>
          </cell>
          <cell r="E197" t="str">
            <v>AUXILIAR DE ELETRICISTA COM ENCARGOS COMPLEMENTARES</v>
          </cell>
          <cell r="F197" t="str">
            <v>H</v>
          </cell>
          <cell r="G197">
            <v>2.4E-2</v>
          </cell>
          <cell r="J197">
            <v>17.501665775758418</v>
          </cell>
          <cell r="L197">
            <v>0.41428686293666644</v>
          </cell>
        </row>
        <row r="198">
          <cell r="B198">
            <v>993</v>
          </cell>
          <cell r="C198" t="str">
            <v>Insumo SINAPI</v>
          </cell>
          <cell r="D198" t="str">
            <v>ISS</v>
          </cell>
          <cell r="E198" t="str">
            <v xml:space="preserve">CABO DE COBRE, FLEXIVEL, CLASSE 4 OU 5, ISOLACAO EM PVC/A, ANTICHAMA BWF-B, COBERTURA PVC-ST1, ANTICHAMA BWF-B, 1 CONDUTOR, 0,6/1 KV, SECAO NOMINAL 1,5 MM2                                                                                                                                                                                                                                                                                                                                               </v>
          </cell>
          <cell r="F198" t="str">
            <v>M</v>
          </cell>
          <cell r="G198">
            <v>3.57</v>
          </cell>
          <cell r="J198">
            <v>1.3835617875432067</v>
          </cell>
          <cell r="L198">
            <v>4.9323586889252171</v>
          </cell>
        </row>
        <row r="199">
          <cell r="B199">
            <v>21127</v>
          </cell>
          <cell r="C199" t="str">
            <v>Insumo SINAPI</v>
          </cell>
          <cell r="D199" t="str">
            <v>ISS</v>
          </cell>
          <cell r="E199" t="str">
            <v>FITA ISOLANTE ADESIVA ANTICHAMA, USO ATE 750 V, EM ROLO DE 19 MM X 5 M</v>
          </cell>
          <cell r="F199" t="str">
            <v>UN</v>
          </cell>
          <cell r="G199">
            <v>8.9999999999999993E-3</v>
          </cell>
          <cell r="J199">
            <v>3.5409801681190549</v>
          </cell>
          <cell r="L199">
            <v>3.1266933051823882E-2</v>
          </cell>
        </row>
        <row r="201">
          <cell r="B201" t="str">
            <v>INSTAL-09</v>
          </cell>
          <cell r="C201" t="str">
            <v>COMP</v>
          </cell>
          <cell r="D201" t="str">
            <v>PROTEÇÃO DO POÇO EM ANÉL PRÉ-MOLDADO E TAMPA DE CONCRETO ARMADO, NAS DIMENSÕES DE 0,90M X 0,50M, INCLUSIVE PINTURA E PISO</v>
          </cell>
          <cell r="K201" t="str">
            <v>UNID</v>
          </cell>
          <cell r="L201">
            <v>505.57849071472918</v>
          </cell>
        </row>
        <row r="202">
          <cell r="B202" t="str">
            <v>FONTE:</v>
          </cell>
          <cell r="C202" t="str">
            <v>CODEVASF</v>
          </cell>
        </row>
        <row r="203">
          <cell r="B203" t="str">
            <v>Código</v>
          </cell>
          <cell r="C203" t="str">
            <v>Tipo</v>
          </cell>
          <cell r="D203" t="str">
            <v>Grupo</v>
          </cell>
          <cell r="E203" t="str">
            <v xml:space="preserve"> Descrição</v>
          </cell>
          <cell r="F203" t="str">
            <v xml:space="preserve"> Und.</v>
          </cell>
          <cell r="G203" t="str">
            <v xml:space="preserve"> Quant. </v>
          </cell>
          <cell r="H203" t="str">
            <v>Produt.</v>
          </cell>
          <cell r="I203" t="str">
            <v xml:space="preserve"> Improd.</v>
          </cell>
          <cell r="J203" t="str">
            <v xml:space="preserve"> C.Prod.</v>
          </cell>
          <cell r="K203" t="str">
            <v xml:space="preserve"> C.Impr.</v>
          </cell>
          <cell r="L203" t="str">
            <v xml:space="preserve"> S.Total(R$)</v>
          </cell>
        </row>
        <row r="204">
          <cell r="B204">
            <v>41613</v>
          </cell>
          <cell r="C204" t="str">
            <v>Insumo SINAPI</v>
          </cell>
          <cell r="D204" t="str">
            <v>ISS</v>
          </cell>
          <cell r="E204" t="str">
            <v>TAMPA DE CONCRETO ARMADO PARA FOSSA, D = *0,90* M, E = 0,05 M</v>
          </cell>
          <cell r="F204" t="str">
            <v>UN</v>
          </cell>
          <cell r="G204">
            <v>1</v>
          </cell>
          <cell r="J204">
            <v>108.32428955804384</v>
          </cell>
          <cell r="L204">
            <v>108.32428955804384</v>
          </cell>
        </row>
        <row r="205">
          <cell r="B205">
            <v>41637</v>
          </cell>
          <cell r="C205" t="str">
            <v>Insumo SINAPI</v>
          </cell>
          <cell r="D205" t="str">
            <v>ISS</v>
          </cell>
          <cell r="E205" t="str">
            <v>ANEL DE CONCRETO ARMADO, COM FUROS/DRENO PARA SUMIDOURO, D = 0,80 M, H = 0,50 M</v>
          </cell>
          <cell r="F205" t="str">
            <v>UN</v>
          </cell>
          <cell r="G205">
            <v>1</v>
          </cell>
          <cell r="J205">
            <v>132.79066467109601</v>
          </cell>
          <cell r="L205">
            <v>132.79066467109601</v>
          </cell>
        </row>
        <row r="206">
          <cell r="B206">
            <v>93358</v>
          </cell>
          <cell r="C206" t="str">
            <v>Serv SINAPI</v>
          </cell>
          <cell r="D206" t="str">
            <v>SS</v>
          </cell>
          <cell r="E206" t="str">
            <v>ESCAVAÇÃO MANUAL DE VALA - (até 0,13 m3 por poço)</v>
          </cell>
          <cell r="F206" t="str">
            <v>M3</v>
          </cell>
          <cell r="G206">
            <v>0.13</v>
          </cell>
          <cell r="J206">
            <v>67.098838329214047</v>
          </cell>
          <cell r="L206">
            <v>8.7156575881959082</v>
          </cell>
        </row>
        <row r="207">
          <cell r="B207">
            <v>94964</v>
          </cell>
          <cell r="C207" t="str">
            <v>Serv SINAPI</v>
          </cell>
          <cell r="D207" t="str">
            <v>SS</v>
          </cell>
          <cell r="E207" t="str">
            <v>CONCRETO FCK = 20MPA, TRAÇO 1:2,7:3 (EM MASSA SECA DE CIMENTO/ AREIA MÉDIA/ BRITA 1) - PREPARO MECÂNICO COM BETONEIRA 400 L - (até 0,10 m3 por poço)</v>
          </cell>
          <cell r="F207" t="str">
            <v>M3</v>
          </cell>
          <cell r="G207">
            <v>0.1</v>
          </cell>
          <cell r="J207">
            <v>388.83557943248178</v>
          </cell>
          <cell r="L207">
            <v>38.880431249943001</v>
          </cell>
        </row>
        <row r="208">
          <cell r="B208">
            <v>94963</v>
          </cell>
          <cell r="C208" t="str">
            <v>Serv SINAPI</v>
          </cell>
          <cell r="D208" t="str">
            <v>SS</v>
          </cell>
          <cell r="E208" t="str">
            <v>CONCRETO FCK = 15MPA, TRAÇO 1:3,4:3,5 (EM MASSA SECA DE CIMENTO/ AREIA MÉDIA/ BRITA 1) - PREPARO MECÂNICO COM BETONEIRA 400 L - (até 0,10 m3 por poço)</v>
          </cell>
          <cell r="F208" t="str">
            <v>M3</v>
          </cell>
          <cell r="G208">
            <v>0.1</v>
          </cell>
          <cell r="J208">
            <v>355.96621606175194</v>
          </cell>
          <cell r="L208">
            <v>35.589586546238536</v>
          </cell>
        </row>
        <row r="209">
          <cell r="B209">
            <v>103670</v>
          </cell>
          <cell r="C209" t="str">
            <v>Serv SINAPI</v>
          </cell>
          <cell r="D209" t="str">
            <v>SS</v>
          </cell>
          <cell r="E209" t="str">
            <v>LANÇAMENTO COM USO DE BALDES, ADENSAMENTO E ACABAMENTO DE CONCRETO EM ESTRUTURAS - (até 0,20 m3 por poço)</v>
          </cell>
          <cell r="F209" t="str">
            <v>M3</v>
          </cell>
          <cell r="G209">
            <v>0.2</v>
          </cell>
          <cell r="J209">
            <v>227.19335228781526</v>
          </cell>
          <cell r="L209">
            <v>45.438670457563056</v>
          </cell>
        </row>
        <row r="210">
          <cell r="B210">
            <v>98679</v>
          </cell>
          <cell r="C210" t="str">
            <v>Serv SINAPI</v>
          </cell>
          <cell r="D210" t="str">
            <v>SS</v>
          </cell>
          <cell r="E210" t="str">
            <v>PISO CIMENTADO, TRAÇO 1:3 (CIMENTO E AREIA), ACABAMENTO LISO, ESPESSURA 2,0 CM, PREPARO MECÂNICO DA ARGAMASSA - (até 1,33 m2 por poço)</v>
          </cell>
          <cell r="F210" t="str">
            <v>M2</v>
          </cell>
          <cell r="G210">
            <v>1.33</v>
          </cell>
          <cell r="J210">
            <v>28.617060475681807</v>
          </cell>
          <cell r="L210">
            <v>38.059674257332617</v>
          </cell>
        </row>
        <row r="211">
          <cell r="B211">
            <v>88489</v>
          </cell>
          <cell r="C211" t="str">
            <v>Serv SINAPI</v>
          </cell>
          <cell r="D211" t="str">
            <v>SS</v>
          </cell>
          <cell r="E211" t="str">
            <v>PINTURA LÁTEX ACRÍLICA PREMIUM, APLICAÇÃO MANUAL EM PAREDES, DUAS DEMÃOS - (até 2,19 m2 por poço)</v>
          </cell>
          <cell r="F211" t="str">
            <v>M2</v>
          </cell>
          <cell r="G211">
            <v>2.19</v>
          </cell>
          <cell r="J211">
            <v>10.364988306679617</v>
          </cell>
          <cell r="L211">
            <v>22.691976662361185</v>
          </cell>
        </row>
        <row r="212">
          <cell r="B212">
            <v>88309</v>
          </cell>
          <cell r="C212" t="str">
            <v>Serv SINAPI</v>
          </cell>
          <cell r="D212" t="str">
            <v>SS</v>
          </cell>
          <cell r="E212" t="str">
            <v>PEDREIRO COM ENCARGOS COMPLEMENTARES</v>
          </cell>
          <cell r="F212" t="str">
            <v>H</v>
          </cell>
          <cell r="G212">
            <v>2</v>
          </cell>
          <cell r="J212">
            <v>20.58145868136307</v>
          </cell>
          <cell r="L212">
            <v>41.162917362726141</v>
          </cell>
        </row>
        <row r="213">
          <cell r="B213">
            <v>88316</v>
          </cell>
          <cell r="C213" t="str">
            <v>Serv SINAPI</v>
          </cell>
          <cell r="D213" t="str">
            <v>SS</v>
          </cell>
          <cell r="E213" t="str">
            <v>SERVENTE COM ENCARGOS COMPLEMENTARES</v>
          </cell>
          <cell r="F213" t="str">
            <v>H</v>
          </cell>
          <cell r="G213">
            <v>2</v>
          </cell>
          <cell r="J213">
            <v>16.962311180614456</v>
          </cell>
          <cell r="L213">
            <v>33.924622361228913</v>
          </cell>
        </row>
        <row r="219">
          <cell r="B219" t="str">
            <v>INSTAL-12</v>
          </cell>
          <cell r="C219" t="str">
            <v>COMP</v>
          </cell>
          <cell r="D219" t="str">
            <v>FORNECIMENTO E INSTALAÇÃO DE ADUTORA COM CANO DE PVC SOLDÁVEL 32 MM INCLUSO UNIÃO DE PVC</v>
          </cell>
          <cell r="K219" t="str">
            <v>M</v>
          </cell>
          <cell r="L219">
            <v>20.729976613359234</v>
          </cell>
        </row>
        <row r="220">
          <cell r="B220" t="str">
            <v>FONTE:</v>
          </cell>
          <cell r="C220" t="str">
            <v>CODEVASF 2ª Superintendência Regional - PREGÃO ELETRÔNICO SRP - EDITAL Nº 12/2021</v>
          </cell>
        </row>
        <row r="221">
          <cell r="B221" t="str">
            <v>Código</v>
          </cell>
          <cell r="C221" t="str">
            <v>Tipo</v>
          </cell>
          <cell r="D221" t="str">
            <v>Grupo</v>
          </cell>
          <cell r="E221" t="str">
            <v xml:space="preserve"> Descrição</v>
          </cell>
          <cell r="F221" t="str">
            <v xml:space="preserve"> Und.</v>
          </cell>
          <cell r="G221" t="str">
            <v xml:space="preserve"> Quant. </v>
          </cell>
          <cell r="H221" t="str">
            <v>Produt.</v>
          </cell>
          <cell r="I221" t="str">
            <v xml:space="preserve"> Improd.</v>
          </cell>
          <cell r="J221" t="str">
            <v xml:space="preserve"> C.Prod.</v>
          </cell>
          <cell r="K221" t="str">
            <v xml:space="preserve"> C.Impr.</v>
          </cell>
          <cell r="L221" t="str">
            <v xml:space="preserve"> S.Total(R$)</v>
          </cell>
        </row>
        <row r="222">
          <cell r="B222">
            <v>93358</v>
          </cell>
          <cell r="C222" t="str">
            <v>Serv SINAPI</v>
          </cell>
          <cell r="D222" t="str">
            <v>SS</v>
          </cell>
          <cell r="E222" t="str">
            <v>ESCAVAÇÃO MANUAL DE VALA</v>
          </cell>
          <cell r="F222" t="str">
            <v>M3</v>
          </cell>
          <cell r="G222">
            <v>0.06</v>
          </cell>
          <cell r="J222">
            <v>67.098838329214047</v>
          </cell>
          <cell r="L222">
            <v>4.0256176304223255</v>
          </cell>
        </row>
        <row r="223">
          <cell r="B223">
            <v>93382</v>
          </cell>
          <cell r="C223" t="str">
            <v>Serv SINAPI</v>
          </cell>
          <cell r="D223" t="str">
            <v>SS</v>
          </cell>
          <cell r="E223" t="str">
            <v>REATERRO MANUAL DE VALAS, COM COMPACTADOR DE SOLOS DE PERCUSSÃO</v>
          </cell>
          <cell r="F223" t="str">
            <v>M3</v>
          </cell>
          <cell r="G223">
            <v>5.1999999999999998E-2</v>
          </cell>
          <cell r="J223">
            <v>20.4876578822076</v>
          </cell>
          <cell r="L223">
            <v>1.0630757237620121</v>
          </cell>
        </row>
        <row r="224">
          <cell r="B224" t="str">
            <v>POC-004</v>
          </cell>
          <cell r="C224" t="str">
            <v>Cotação</v>
          </cell>
          <cell r="D224" t="str">
            <v>CE</v>
          </cell>
          <cell r="E224" t="str">
            <v>TUBO SOLDAVEL PVC IRRIGA, PBL NA COR AZUL, PN 60  DN 32MM</v>
          </cell>
          <cell r="F224" t="str">
            <v>M</v>
          </cell>
          <cell r="G224">
            <v>1</v>
          </cell>
          <cell r="J224">
            <v>4.4320877600960351</v>
          </cell>
          <cell r="L224">
            <v>4.4320877600960351</v>
          </cell>
        </row>
        <row r="225">
          <cell r="B225">
            <v>9895</v>
          </cell>
          <cell r="C225" t="str">
            <v>Insumo SINAPI</v>
          </cell>
          <cell r="D225" t="str">
            <v>ISS</v>
          </cell>
          <cell r="E225" t="str">
            <v>UNIAO PVC, SOLDAVEL, 32 MM, PARA AGUA FRIA PREDIAL</v>
          </cell>
          <cell r="F225" t="str">
            <v>UN</v>
          </cell>
          <cell r="G225">
            <v>0.16666666666666666</v>
          </cell>
          <cell r="J225">
            <v>9.5754982471210646</v>
          </cell>
          <cell r="L225">
            <v>1.5946135856430179</v>
          </cell>
        </row>
        <row r="226">
          <cell r="B226">
            <v>119</v>
          </cell>
          <cell r="C226" t="str">
            <v>Insumo SINAPI</v>
          </cell>
          <cell r="D226" t="str">
            <v>ISS</v>
          </cell>
          <cell r="E226" t="str">
            <v>ADESIVO PLASTICO PARA PVC, BISNAGA COM 75 GR</v>
          </cell>
          <cell r="F226" t="str">
            <v>UN</v>
          </cell>
          <cell r="G226">
            <v>0.01</v>
          </cell>
          <cell r="J226">
            <v>6.2533866103647764</v>
          </cell>
          <cell r="L226">
            <v>6.2533866103647764E-2</v>
          </cell>
        </row>
        <row r="227">
          <cell r="B227">
            <v>88248</v>
          </cell>
          <cell r="C227" t="str">
            <v>Serv SINAPI</v>
          </cell>
          <cell r="D227" t="str">
            <v>SS</v>
          </cell>
          <cell r="E227" t="str">
            <v>AUXILIAR DE ENCANADOR OU BOMBEIRO HIDRÁULICO COM ENCARGOS COMPLEMENTARES</v>
          </cell>
          <cell r="F227" t="str">
            <v>H</v>
          </cell>
          <cell r="G227">
            <v>0.26</v>
          </cell>
          <cell r="J227">
            <v>16.743442649251691</v>
          </cell>
          <cell r="L227">
            <v>4.3461036942035189</v>
          </cell>
        </row>
        <row r="228">
          <cell r="B228">
            <v>88267</v>
          </cell>
          <cell r="C228" t="str">
            <v>Serv SINAPI</v>
          </cell>
          <cell r="D228" t="str">
            <v>SS</v>
          </cell>
          <cell r="E228" t="str">
            <v>ENCANADOR OU BOMBEIRO HIDRÁULICO COM ENCARGOS COMPLEMENTARES</v>
          </cell>
          <cell r="F228" t="str">
            <v>H</v>
          </cell>
          <cell r="G228">
            <v>0.26</v>
          </cell>
          <cell r="J228">
            <v>20.026470619693196</v>
          </cell>
          <cell r="L228">
            <v>5.2059443531286762</v>
          </cell>
        </row>
        <row r="230">
          <cell r="B230" t="str">
            <v>INSTAL-13</v>
          </cell>
          <cell r="C230" t="str">
            <v>COMP</v>
          </cell>
          <cell r="D230" t="str">
            <v>FORNECIMENTO E INSTALAÇÃO DE BOIA ELÉTRICA</v>
          </cell>
          <cell r="K230" t="str">
            <v>UNID</v>
          </cell>
          <cell r="L230">
            <v>73.750878335989583</v>
          </cell>
        </row>
        <row r="231">
          <cell r="B231" t="str">
            <v>FONTE:</v>
          </cell>
          <cell r="C231" t="str">
            <v>FUNASA - SUPERINTENDENCIA RN - PREGÃO ELETRÔNICO - SRP Nº 08/2022</v>
          </cell>
        </row>
        <row r="232">
          <cell r="B232" t="str">
            <v>Código</v>
          </cell>
          <cell r="C232" t="str">
            <v>Tipo</v>
          </cell>
          <cell r="D232" t="str">
            <v>Grupo</v>
          </cell>
          <cell r="E232" t="str">
            <v xml:space="preserve"> Descrição</v>
          </cell>
          <cell r="F232" t="str">
            <v xml:space="preserve"> Und.</v>
          </cell>
          <cell r="G232" t="str">
            <v xml:space="preserve"> Quant. </v>
          </cell>
          <cell r="H232" t="str">
            <v>Produt.</v>
          </cell>
          <cell r="I232" t="str">
            <v xml:space="preserve"> Improd.</v>
          </cell>
          <cell r="J232" t="str">
            <v xml:space="preserve"> C.Prod.</v>
          </cell>
          <cell r="K232" t="str">
            <v xml:space="preserve"> C.Impr.</v>
          </cell>
          <cell r="L232" t="str">
            <v xml:space="preserve"> S.Total(R$)</v>
          </cell>
        </row>
        <row r="233">
          <cell r="B233">
            <v>88247</v>
          </cell>
          <cell r="C233" t="str">
            <v>Serv SINAPI</v>
          </cell>
          <cell r="D233" t="str">
            <v>SS</v>
          </cell>
          <cell r="E233" t="str">
            <v>AUXILIAR DE ELETRICISTA COM ENCARGOS COMPLEMENTARES</v>
          </cell>
          <cell r="F233" t="str">
            <v>H</v>
          </cell>
          <cell r="G233">
            <v>1</v>
          </cell>
          <cell r="J233">
            <v>17.501665775758418</v>
          </cell>
          <cell r="L233">
            <v>17.501665775758418</v>
          </cell>
        </row>
        <row r="234">
          <cell r="B234">
            <v>20111</v>
          </cell>
          <cell r="C234" t="str">
            <v>Insumo SINAPI</v>
          </cell>
          <cell r="D234" t="str">
            <v>ISS</v>
          </cell>
          <cell r="E234" t="str">
            <v>FITA ISOLANTE ADESIVA ANTICHAMA, USO ATE 750 V, EM ROLO DE 19 MM X 20 M</v>
          </cell>
          <cell r="F234" t="str">
            <v>UN</v>
          </cell>
          <cell r="G234">
            <v>0.1</v>
          </cell>
          <cell r="J234">
            <v>9.3800799155471637</v>
          </cell>
          <cell r="L234">
            <v>0.93800799155471637</v>
          </cell>
        </row>
        <row r="235">
          <cell r="B235">
            <v>88264</v>
          </cell>
          <cell r="C235" t="str">
            <v>Serv SINAPI</v>
          </cell>
          <cell r="D235" t="str">
            <v>SS</v>
          </cell>
          <cell r="E235" t="str">
            <v>ELETRICISTA COM ENCARGOS COMPLEMENTARES</v>
          </cell>
          <cell r="F235" t="str">
            <v>H</v>
          </cell>
          <cell r="G235">
            <v>1</v>
          </cell>
          <cell r="J235">
            <v>20.839410879040617</v>
          </cell>
          <cell r="L235">
            <v>20.839410879040617</v>
          </cell>
        </row>
        <row r="236">
          <cell r="B236">
            <v>7588</v>
          </cell>
          <cell r="C236" t="str">
            <v>Insumo SINAPI</v>
          </cell>
          <cell r="D236" t="str">
            <v>ISS</v>
          </cell>
          <cell r="E236" t="str">
            <v>AUTOMATICO DE BOIA SUPERIOR / INFERIOR, *15* A / 250 V</v>
          </cell>
          <cell r="F236" t="str">
            <v>UN</v>
          </cell>
          <cell r="G236">
            <v>1</v>
          </cell>
          <cell r="J236">
            <v>34.471793689635831</v>
          </cell>
          <cell r="L236">
            <v>34.471793689635831</v>
          </cell>
        </row>
        <row r="238">
          <cell r="B238" t="str">
            <v>INSTAL-14</v>
          </cell>
          <cell r="C238" t="str">
            <v>COMP</v>
          </cell>
          <cell r="D238" t="str">
            <v xml:space="preserve">CABO FLEXIVEL PVC 750 V, 2 CONDUTORES DE 1,5 MM2 (FORNECIMENTO E INSTALAÇÃO)                                                                                                                                                                                 </v>
          </cell>
          <cell r="K238" t="str">
            <v>M</v>
          </cell>
          <cell r="L238">
            <v>4.3070200278887398</v>
          </cell>
        </row>
        <row r="239">
          <cell r="B239" t="str">
            <v>FONTE:</v>
          </cell>
          <cell r="C239" t="str">
            <v>FUNASA - SUPERINTENDENCIA RN - PREGÃO ELETRÔNICO - SRP Nº 08/2022</v>
          </cell>
        </row>
        <row r="240">
          <cell r="B240" t="str">
            <v>Código</v>
          </cell>
          <cell r="C240" t="str">
            <v>Tipo</v>
          </cell>
          <cell r="D240" t="str">
            <v>Grupo</v>
          </cell>
          <cell r="E240" t="str">
            <v xml:space="preserve"> Descrição</v>
          </cell>
          <cell r="F240" t="str">
            <v xml:space="preserve"> Und.</v>
          </cell>
          <cell r="G240" t="str">
            <v xml:space="preserve"> Quant. </v>
          </cell>
          <cell r="H240" t="str">
            <v>Produt.</v>
          </cell>
          <cell r="I240" t="str">
            <v xml:space="preserve"> Improd.</v>
          </cell>
          <cell r="J240" t="str">
            <v xml:space="preserve"> C.Prod.</v>
          </cell>
          <cell r="K240" t="str">
            <v xml:space="preserve"> C.Impr.</v>
          </cell>
          <cell r="L240" t="str">
            <v xml:space="preserve"> S.Total(R$)</v>
          </cell>
        </row>
        <row r="241">
          <cell r="B241">
            <v>34602</v>
          </cell>
          <cell r="C241" t="str">
            <v>Insumo SINAPI</v>
          </cell>
          <cell r="D241" t="str">
            <v>ISS</v>
          </cell>
          <cell r="E241" t="str">
            <v>CABO FLEXIVEL PVC 750 V, 2 CONDUTORES DE 1,5 MM2</v>
          </cell>
          <cell r="F241" t="str">
            <v>M</v>
          </cell>
          <cell r="G241">
            <v>1</v>
          </cell>
          <cell r="J241">
            <v>3.4393626357006273</v>
          </cell>
          <cell r="L241">
            <v>3.4393626357006273</v>
          </cell>
        </row>
        <row r="242">
          <cell r="B242">
            <v>88247</v>
          </cell>
          <cell r="C242" t="str">
            <v>Serv SINAPI</v>
          </cell>
          <cell r="D242" t="str">
            <v>SS</v>
          </cell>
          <cell r="E242" t="str">
            <v>AUXILIAR DE ELETRICISTA COM ENCARGOS COMPLEMENTARES</v>
          </cell>
          <cell r="F242" t="str">
            <v>H</v>
          </cell>
          <cell r="G242">
            <v>0.05</v>
          </cell>
          <cell r="J242">
            <v>17.501665775758418</v>
          </cell>
          <cell r="L242">
            <v>0.86765739218811277</v>
          </cell>
        </row>
        <row r="244">
          <cell r="B244" t="str">
            <v>INSTAL-15</v>
          </cell>
          <cell r="C244" t="str">
            <v>COMP</v>
          </cell>
          <cell r="D244" t="str">
            <v>ARMAÇÃO REX TRIFÁSICA COM ROLDANA (FORNECIMENTO E INSTALAÇÃO)</v>
          </cell>
          <cell r="K244" t="str">
            <v>UNID</v>
          </cell>
          <cell r="L244">
            <v>77.01827283990518</v>
          </cell>
        </row>
        <row r="245">
          <cell r="B245" t="str">
            <v>FONTE:</v>
          </cell>
          <cell r="C245" t="str">
            <v>FUNASA - SUPERINTENDENCIA RN - PREGÃO ELETRÔNICO - SRP Nº 08/2022</v>
          </cell>
        </row>
        <row r="246">
          <cell r="B246" t="str">
            <v>Código</v>
          </cell>
          <cell r="C246" t="str">
            <v>Tipo</v>
          </cell>
          <cell r="D246" t="str">
            <v>Grupo</v>
          </cell>
          <cell r="E246" t="str">
            <v xml:space="preserve"> Descrição</v>
          </cell>
          <cell r="F246" t="str">
            <v xml:space="preserve"> Und.</v>
          </cell>
          <cell r="G246" t="str">
            <v xml:space="preserve"> Quant. </v>
          </cell>
          <cell r="H246" t="str">
            <v>Produt.</v>
          </cell>
          <cell r="I246" t="str">
            <v xml:space="preserve"> Improd.</v>
          </cell>
          <cell r="J246" t="str">
            <v xml:space="preserve"> C.Prod.</v>
          </cell>
          <cell r="K246" t="str">
            <v xml:space="preserve"> C.Impr.</v>
          </cell>
          <cell r="L246" t="str">
            <v xml:space="preserve"> S.Total(R$)</v>
          </cell>
        </row>
        <row r="247">
          <cell r="B247" t="str">
            <v>I0125</v>
          </cell>
          <cell r="C247" t="str">
            <v>Insumo SEINFRA</v>
          </cell>
          <cell r="D247" t="str">
            <v>ISF</v>
          </cell>
          <cell r="E247" t="str">
            <v>ARMAÇÃO REX TRIFASICA COM ROLDANA</v>
          </cell>
          <cell r="F247" t="str">
            <v>UN</v>
          </cell>
          <cell r="G247">
            <v>1</v>
          </cell>
          <cell r="J247">
            <v>63.987778490557574</v>
          </cell>
          <cell r="L247">
            <v>63.987778490557574</v>
          </cell>
        </row>
        <row r="248">
          <cell r="B248">
            <v>88264</v>
          </cell>
          <cell r="C248" t="str">
            <v>Serv SINAPI</v>
          </cell>
          <cell r="D248" t="str">
            <v>SS</v>
          </cell>
          <cell r="E248" t="str">
            <v>ELETRICISTA COM ENCARGOS COMPLEMENTARES</v>
          </cell>
          <cell r="F248" t="str">
            <v>H</v>
          </cell>
          <cell r="G248">
            <v>0.34</v>
          </cell>
          <cell r="J248">
            <v>20.839410879040617</v>
          </cell>
          <cell r="L248">
            <v>7.0819603362381098</v>
          </cell>
        </row>
        <row r="249">
          <cell r="B249">
            <v>88247</v>
          </cell>
          <cell r="C249" t="str">
            <v>Serv SINAPI</v>
          </cell>
          <cell r="D249" t="str">
            <v>SS</v>
          </cell>
          <cell r="E249" t="str">
            <v>AUXILIAR DE ELETRICISTA COM ENCARGOS COMPLEMENTARES</v>
          </cell>
          <cell r="F249" t="str">
            <v>H</v>
          </cell>
          <cell r="G249">
            <v>0.34</v>
          </cell>
          <cell r="J249">
            <v>17.501665775758418</v>
          </cell>
          <cell r="L249">
            <v>5.9485340131094935</v>
          </cell>
        </row>
        <row r="251">
          <cell r="B251" t="str">
            <v>INSTAL-16</v>
          </cell>
          <cell r="C251" t="str">
            <v>COMP</v>
          </cell>
          <cell r="D251" t="str">
            <v>POSTE DE CONCRETO DUPLO T (DT) 8/150 - FORNECIMENTO E ASSENTAMENTO</v>
          </cell>
          <cell r="K251" t="str">
            <v>UNID</v>
          </cell>
          <cell r="L251">
            <v>671.67625581928064</v>
          </cell>
        </row>
        <row r="252">
          <cell r="B252" t="str">
            <v>FONTE:</v>
          </cell>
          <cell r="C252" t="str">
            <v>ADAPTADA - ORSE - CÓDIGO: 08941/ORSE  E  SEINFRA/CE - CÓDIGO: C4967</v>
          </cell>
        </row>
        <row r="253">
          <cell r="B253" t="str">
            <v>Código</v>
          </cell>
          <cell r="C253" t="str">
            <v>Tipo</v>
          </cell>
          <cell r="D253" t="str">
            <v>Grupo</v>
          </cell>
          <cell r="E253" t="str">
            <v xml:space="preserve"> Descrição</v>
          </cell>
          <cell r="F253" t="str">
            <v xml:space="preserve"> Und.</v>
          </cell>
          <cell r="G253" t="str">
            <v xml:space="preserve"> Quant. </v>
          </cell>
          <cell r="H253" t="str">
            <v>Produt.</v>
          </cell>
          <cell r="I253" t="str">
            <v xml:space="preserve"> Improd.</v>
          </cell>
          <cell r="J253" t="str">
            <v xml:space="preserve"> C.Prod.</v>
          </cell>
          <cell r="K253" t="str">
            <v xml:space="preserve"> C.Impr.</v>
          </cell>
          <cell r="L253" t="str">
            <v xml:space="preserve"> S.Total(R$)</v>
          </cell>
        </row>
        <row r="254">
          <cell r="B254" t="str">
            <v>I0705</v>
          </cell>
          <cell r="C254" t="str">
            <v>Insumo SEINFRA</v>
          </cell>
          <cell r="D254" t="str">
            <v>ISF</v>
          </cell>
          <cell r="E254" t="str">
            <v>CAMINHÃO COMERC. EQUIP. C/GUINDASTE (CHP)</v>
          </cell>
          <cell r="F254" t="str">
            <v>H</v>
          </cell>
          <cell r="G254">
            <v>1</v>
          </cell>
          <cell r="J254">
            <v>135.00378574429789</v>
          </cell>
          <cell r="L254">
            <v>135.00280018451258</v>
          </cell>
        </row>
        <row r="255">
          <cell r="B255">
            <v>41195</v>
          </cell>
          <cell r="C255" t="str">
            <v>Insumo SINAPI</v>
          </cell>
          <cell r="D255" t="str">
            <v>ISS</v>
          </cell>
          <cell r="E255" t="str">
            <v>POSTE DE CONCRETO ARMADO DE SECAO DUPLO T, EXTENSAO DE 8,00 M, RESISTENCIA DE 150 DAN, TIPO D</v>
          </cell>
          <cell r="F255" t="str">
            <v>UN</v>
          </cell>
          <cell r="G255">
            <v>1</v>
          </cell>
          <cell r="J255">
            <v>385.07573073299994</v>
          </cell>
          <cell r="L255">
            <v>385.07573073299994</v>
          </cell>
        </row>
        <row r="256">
          <cell r="B256">
            <v>88316</v>
          </cell>
          <cell r="C256" t="str">
            <v>Serv SINAPI</v>
          </cell>
          <cell r="D256" t="str">
            <v>SS</v>
          </cell>
          <cell r="E256" t="str">
            <v>SERVENTE COM ENCARGOS COMPLEMENTARES</v>
          </cell>
          <cell r="F256" t="str">
            <v>H</v>
          </cell>
          <cell r="G256">
            <v>5.5</v>
          </cell>
          <cell r="J256">
            <v>16.962311180614456</v>
          </cell>
          <cell r="L256">
            <v>93.2927114933795</v>
          </cell>
        </row>
        <row r="257">
          <cell r="B257">
            <v>94963</v>
          </cell>
          <cell r="C257" t="str">
            <v>Serv SINAPI</v>
          </cell>
          <cell r="D257" t="str">
            <v>SS</v>
          </cell>
          <cell r="E257" t="str">
            <v>CONCRETO FCK = 15MPA, TRAÇO 1:3,4:3,5 (EM MASSA SECA DE CIMENTO/ AREIA MÉDIA/ BRITA 1) - PREPARO MECÂNICO COM BETONEIRA 400 L</v>
          </cell>
          <cell r="F257" t="str">
            <v>M3</v>
          </cell>
          <cell r="G257">
            <v>0.1</v>
          </cell>
          <cell r="J257">
            <v>355.96621606175194</v>
          </cell>
          <cell r="L257">
            <v>35.589586546238536</v>
          </cell>
        </row>
        <row r="258">
          <cell r="B258">
            <v>103670</v>
          </cell>
          <cell r="C258" t="str">
            <v>Serv SINAPI</v>
          </cell>
          <cell r="D258" t="str">
            <v>SS</v>
          </cell>
          <cell r="E258" t="str">
            <v>LANÇAMENTO COM USO DE BALDES, ADENSAMENTO E ACABAMENTO DE CONCRETO EM ESTRUTURAS</v>
          </cell>
          <cell r="F258" t="str">
            <v>M3</v>
          </cell>
          <cell r="G258">
            <v>0.1</v>
          </cell>
          <cell r="J258">
            <v>227.19335228781526</v>
          </cell>
          <cell r="L258">
            <v>22.71542686215005</v>
          </cell>
        </row>
        <row r="260">
          <cell r="B260" t="str">
            <v>INSTAL-17</v>
          </cell>
          <cell r="C260" t="str">
            <v>COMP</v>
          </cell>
          <cell r="D260" t="str">
            <v>FORNECIMENTO E INSTALAÇÃO DE QUADRO DE MEDIÇÃO FIXADO EM POSTE</v>
          </cell>
          <cell r="K260" t="str">
            <v>UNID</v>
          </cell>
          <cell r="L260">
            <v>268.082683986338</v>
          </cell>
        </row>
        <row r="261">
          <cell r="B261" t="str">
            <v>FONTE:</v>
          </cell>
          <cell r="C261" t="str">
            <v>FUNASA - SUPERINTENDENCIA RN - PREGÃO ELETRÔNICO - SRP Nº 08/2022</v>
          </cell>
        </row>
        <row r="262">
          <cell r="B262" t="str">
            <v>Código</v>
          </cell>
          <cell r="C262" t="str">
            <v>Tipo</v>
          </cell>
          <cell r="D262" t="str">
            <v>Grupo</v>
          </cell>
          <cell r="E262" t="str">
            <v xml:space="preserve"> Descrição</v>
          </cell>
          <cell r="F262" t="str">
            <v xml:space="preserve"> Und.</v>
          </cell>
          <cell r="G262" t="str">
            <v xml:space="preserve"> Quant. </v>
          </cell>
          <cell r="H262" t="str">
            <v>Produt.</v>
          </cell>
          <cell r="I262" t="str">
            <v xml:space="preserve"> Improd.</v>
          </cell>
          <cell r="J262" t="str">
            <v xml:space="preserve"> C.Prod.</v>
          </cell>
          <cell r="K262" t="str">
            <v xml:space="preserve"> C.Impr.</v>
          </cell>
          <cell r="L262" t="str">
            <v xml:space="preserve"> S.Total(R$)</v>
          </cell>
        </row>
        <row r="263">
          <cell r="B263" t="str">
            <v>I6424</v>
          </cell>
          <cell r="C263" t="str">
            <v>Insumo SEINFRA</v>
          </cell>
          <cell r="D263" t="str">
            <v>ISF</v>
          </cell>
          <cell r="E263" t="str">
            <v>QUADRO DE MEDIÇÃO TRIFÁSICO PADRÃO COELCE</v>
          </cell>
          <cell r="F263" t="str">
            <v>UN</v>
          </cell>
          <cell r="G263">
            <v>1</v>
          </cell>
          <cell r="J263">
            <v>260.42228538864111</v>
          </cell>
          <cell r="L263">
            <v>260.42228538864111</v>
          </cell>
        </row>
        <row r="264">
          <cell r="B264">
            <v>88264</v>
          </cell>
          <cell r="C264" t="str">
            <v>Serv SINAPI</v>
          </cell>
          <cell r="D264" t="str">
            <v>SS</v>
          </cell>
          <cell r="E264" t="str">
            <v>ELETRICISTA COM ENCARGOS COMPLEMENTARES</v>
          </cell>
          <cell r="F264" t="str">
            <v>H</v>
          </cell>
          <cell r="G264">
            <v>0.2</v>
          </cell>
          <cell r="J264">
            <v>20.839410879040617</v>
          </cell>
          <cell r="L264">
            <v>4.1663188291555322</v>
          </cell>
        </row>
        <row r="265">
          <cell r="B265">
            <v>88247</v>
          </cell>
          <cell r="C265" t="str">
            <v>Serv SINAPI</v>
          </cell>
          <cell r="D265" t="str">
            <v>SS</v>
          </cell>
          <cell r="E265" t="str">
            <v>AUXILIAR DE ELETRICISTA COM ENCARGOS COMPLEMENTARES</v>
          </cell>
          <cell r="F265" t="str">
            <v>H</v>
          </cell>
          <cell r="G265">
            <v>0.2</v>
          </cell>
          <cell r="J265">
            <v>17.501665775758418</v>
          </cell>
          <cell r="L265">
            <v>3.4940797685413187</v>
          </cell>
        </row>
        <row r="267">
          <cell r="B267" t="str">
            <v>INSTAL-20</v>
          </cell>
          <cell r="C267" t="str">
            <v>COMP</v>
          </cell>
          <cell r="D267" t="str">
            <v>SENSOR DE NÍVEL DE ÁGUA PARA CAIXA D'ÁGUA E POÇO (FORNECIMENTO E INSTALAÇÃO)</v>
          </cell>
          <cell r="K267" t="str">
            <v>UNID</v>
          </cell>
          <cell r="L267">
            <v>88.446336870346798</v>
          </cell>
        </row>
        <row r="268">
          <cell r="B268" t="str">
            <v>FONTE:</v>
          </cell>
          <cell r="C268" t="str">
            <v>CODEVASF 2ª Superintendência Regional - PREGÃO ELETRÔNICO SRP - EDITAL Nº 12/2021</v>
          </cell>
        </row>
        <row r="269">
          <cell r="B269" t="str">
            <v>Código</v>
          </cell>
          <cell r="C269" t="str">
            <v>Tipo</v>
          </cell>
          <cell r="D269" t="str">
            <v>Grupo</v>
          </cell>
          <cell r="E269" t="str">
            <v xml:space="preserve"> Descrição</v>
          </cell>
          <cell r="F269" t="str">
            <v xml:space="preserve"> Und.</v>
          </cell>
          <cell r="G269" t="str">
            <v xml:space="preserve"> Quant. </v>
          </cell>
          <cell r="H269" t="str">
            <v>Produt.</v>
          </cell>
          <cell r="I269" t="str">
            <v xml:space="preserve"> Improd.</v>
          </cell>
          <cell r="J269" t="str">
            <v xml:space="preserve"> C.Prod.</v>
          </cell>
          <cell r="K269" t="str">
            <v xml:space="preserve"> C.Impr.</v>
          </cell>
          <cell r="L269" t="str">
            <v xml:space="preserve"> S.Total(R$)</v>
          </cell>
        </row>
        <row r="270">
          <cell r="B270">
            <v>88264</v>
          </cell>
          <cell r="C270" t="str">
            <v>Serv SINAPI</v>
          </cell>
          <cell r="D270" t="str">
            <v>SS</v>
          </cell>
          <cell r="E270" t="str">
            <v>ELETRICISTA COM ENCARGOS COMPLEMENTARES</v>
          </cell>
          <cell r="F270" t="str">
            <v>H</v>
          </cell>
          <cell r="G270">
            <v>0.2</v>
          </cell>
          <cell r="J270">
            <v>20.839410879040617</v>
          </cell>
          <cell r="L270">
            <v>4.1663188291555322</v>
          </cell>
        </row>
        <row r="271">
          <cell r="B271" t="str">
            <v>POC-032</v>
          </cell>
          <cell r="C271" t="str">
            <v>Cotação</v>
          </cell>
          <cell r="D271" t="str">
            <v>CE</v>
          </cell>
          <cell r="E271" t="str">
            <v>BOIA DE NÍVEL ANAUGER SENSOR CONTROL</v>
          </cell>
          <cell r="F271" t="str">
            <v>UND</v>
          </cell>
          <cell r="G271">
            <v>2</v>
          </cell>
          <cell r="J271">
            <v>42.140009020595635</v>
          </cell>
          <cell r="L271">
            <v>84.280018041191269</v>
          </cell>
        </row>
        <row r="276">
          <cell r="B276" t="str">
            <v>INSTAL-10</v>
          </cell>
          <cell r="C276" t="str">
            <v>COMP</v>
          </cell>
          <cell r="D276" t="str">
            <v>CASA DO PAINEL DE COMANDO EM ANÉIS PRÉ-MOLDADOS, NAS DIMENSÕES DE 0,80M X 1,50M, COM PORTÃO DE FERRO (CHAPA), TAMPA E CADEADO, INCLUSIVE PINTURA E PISO</v>
          </cell>
          <cell r="K276" t="str">
            <v>UNID</v>
          </cell>
          <cell r="L276">
            <v>1233.3554411622447</v>
          </cell>
        </row>
        <row r="277">
          <cell r="B277" t="str">
            <v>FONTE:</v>
          </cell>
          <cell r="C277" t="str">
            <v>CODEVASF</v>
          </cell>
        </row>
        <row r="278">
          <cell r="B278" t="str">
            <v>Código</v>
          </cell>
          <cell r="C278" t="str">
            <v>Tipo</v>
          </cell>
          <cell r="D278" t="str">
            <v>Grupo</v>
          </cell>
          <cell r="E278" t="str">
            <v xml:space="preserve"> Descrição</v>
          </cell>
          <cell r="F278" t="str">
            <v xml:space="preserve"> Und.</v>
          </cell>
          <cell r="G278" t="str">
            <v xml:space="preserve"> Quant. </v>
          </cell>
          <cell r="H278" t="str">
            <v>Produt.</v>
          </cell>
          <cell r="I278" t="str">
            <v xml:space="preserve"> Improd.</v>
          </cell>
          <cell r="J278" t="str">
            <v xml:space="preserve"> C.Prod.</v>
          </cell>
          <cell r="K278" t="str">
            <v xml:space="preserve"> C.Impr.</v>
          </cell>
          <cell r="L278" t="str">
            <v xml:space="preserve"> S.Total(R$)</v>
          </cell>
        </row>
        <row r="279">
          <cell r="B279">
            <v>41613</v>
          </cell>
          <cell r="C279" t="str">
            <v>Insumo SINAPI</v>
          </cell>
          <cell r="D279" t="str">
            <v>ISS</v>
          </cell>
          <cell r="E279" t="str">
            <v>TAMPA DE CONCRETO ARMADO PARA FOSSA, D = *0,90* M, E = 0,05 M</v>
          </cell>
          <cell r="F279" t="str">
            <v>UN</v>
          </cell>
          <cell r="G279">
            <v>1</v>
          </cell>
          <cell r="J279">
            <v>108.32428955804384</v>
          </cell>
          <cell r="L279">
            <v>108.32428955804384</v>
          </cell>
        </row>
        <row r="280">
          <cell r="B280">
            <v>41637</v>
          </cell>
          <cell r="C280" t="str">
            <v>Insumo SINAPI</v>
          </cell>
          <cell r="D280" t="str">
            <v>ISS</v>
          </cell>
          <cell r="E280" t="str">
            <v>ANEL DE CONCRETO ARMADO, COM FUROS/DRENO PARA SUMIDOURO, D = 0,80 M, H = 0,50 M</v>
          </cell>
          <cell r="F280" t="str">
            <v>UN</v>
          </cell>
          <cell r="G280">
            <v>3</v>
          </cell>
          <cell r="J280">
            <v>132.79066467109601</v>
          </cell>
          <cell r="L280">
            <v>398.37199401328809</v>
          </cell>
        </row>
        <row r="281">
          <cell r="B281">
            <v>93358</v>
          </cell>
          <cell r="C281" t="str">
            <v>Serv SINAPI</v>
          </cell>
          <cell r="D281" t="str">
            <v>SS</v>
          </cell>
          <cell r="E281" t="str">
            <v>ESCAVAÇÃO MANUAL DE VALA - (até 0,13 m3 por poço)</v>
          </cell>
          <cell r="F281" t="str">
            <v>M3</v>
          </cell>
          <cell r="G281">
            <v>0.13</v>
          </cell>
          <cell r="J281">
            <v>67.098838329214047</v>
          </cell>
          <cell r="L281">
            <v>8.7156575881959082</v>
          </cell>
        </row>
        <row r="282">
          <cell r="B282">
            <v>94964</v>
          </cell>
          <cell r="C282" t="str">
            <v>Serv SINAPI</v>
          </cell>
          <cell r="D282" t="str">
            <v>SS</v>
          </cell>
          <cell r="E282" t="str">
            <v>CONCRETO FCK = 20MPA, TRAÇO 1:2,7:3 (EM MASSA SECA DE CIMENTO/ AREIA MÉDIA/ BRITA 1) - PREPARO MECÂNICO COM BETONEIRA 400 L - (até 0,10 m3 por poço)</v>
          </cell>
          <cell r="F282" t="str">
            <v>M3</v>
          </cell>
          <cell r="G282">
            <v>0.1</v>
          </cell>
          <cell r="J282">
            <v>388.83557943248178</v>
          </cell>
          <cell r="L282">
            <v>38.880431249943001</v>
          </cell>
        </row>
        <row r="283">
          <cell r="B283">
            <v>94963</v>
          </cell>
          <cell r="C283" t="str">
            <v>Serv SINAPI</v>
          </cell>
          <cell r="D283" t="str">
            <v>SS</v>
          </cell>
          <cell r="E283" t="str">
            <v>CONCRETO FCK = 15MPA, TRAÇO 1:3,4:3,5 (EM MASSA SECA DE CIMENTO/ AREIA MÉDIA/ BRITA 1) - PREPARO MECÂNICO COM BETONEIRA 400 L - (até 0,10 m3 por poço)</v>
          </cell>
          <cell r="F283" t="str">
            <v>M3</v>
          </cell>
          <cell r="G283">
            <v>0.1</v>
          </cell>
          <cell r="J283">
            <v>355.96621606175194</v>
          </cell>
          <cell r="L283">
            <v>35.589586546238536</v>
          </cell>
        </row>
        <row r="284">
          <cell r="B284">
            <v>103670</v>
          </cell>
          <cell r="C284" t="str">
            <v>Serv SINAPI</v>
          </cell>
          <cell r="D284" t="str">
            <v>SS</v>
          </cell>
          <cell r="E284" t="str">
            <v>LANÇAMENTO COM USO DE BALDES, ADENSAMENTO E ACABAMENTO DE CONCRETO EM ESTRUTURAS - (até 0,20 m3 por poço)</v>
          </cell>
          <cell r="F284" t="str">
            <v>M3</v>
          </cell>
          <cell r="G284">
            <v>0.2</v>
          </cell>
          <cell r="J284">
            <v>227.19335228781526</v>
          </cell>
          <cell r="L284">
            <v>45.438670457563056</v>
          </cell>
        </row>
        <row r="285">
          <cell r="B285">
            <v>98679</v>
          </cell>
          <cell r="C285" t="str">
            <v>Serv SINAPI</v>
          </cell>
          <cell r="D285" t="str">
            <v>SS</v>
          </cell>
          <cell r="E285" t="str">
            <v>PISO CIMENTADO, TRAÇO 1:3 (CIMENTO E AREIA), ACABAMENTO LISO, ESPESSURA 2,0 CM, PREPARO MECÂNICO DA ARGAMASSA - (até 1,33 m2 por poço)</v>
          </cell>
          <cell r="F285" t="str">
            <v>M2</v>
          </cell>
          <cell r="G285">
            <v>1.33</v>
          </cell>
          <cell r="J285">
            <v>28.617060475681807</v>
          </cell>
          <cell r="L285">
            <v>38.059674257332617</v>
          </cell>
        </row>
        <row r="286">
          <cell r="B286">
            <v>88309</v>
          </cell>
          <cell r="C286" t="str">
            <v>Serv SINAPI</v>
          </cell>
          <cell r="D286" t="str">
            <v>SS</v>
          </cell>
          <cell r="E286" t="str">
            <v>PEDREIRO COM ENCARGOS COMPLEMENTARES</v>
          </cell>
          <cell r="F286" t="str">
            <v>H</v>
          </cell>
          <cell r="G286">
            <v>4</v>
          </cell>
          <cell r="J286">
            <v>20.58145868136307</v>
          </cell>
          <cell r="L286">
            <v>82.325834725452282</v>
          </cell>
        </row>
        <row r="287">
          <cell r="B287">
            <v>88316</v>
          </cell>
          <cell r="C287" t="str">
            <v>Serv SINAPI</v>
          </cell>
          <cell r="D287" t="str">
            <v>SS</v>
          </cell>
          <cell r="E287" t="str">
            <v>SERVENTE COM ENCARGOS COMPLEMENTARES</v>
          </cell>
          <cell r="F287" t="str">
            <v>H</v>
          </cell>
          <cell r="G287">
            <v>4</v>
          </cell>
          <cell r="J287">
            <v>16.962311180614456</v>
          </cell>
          <cell r="L287">
            <v>67.849244722457826</v>
          </cell>
        </row>
        <row r="288">
          <cell r="B288">
            <v>88489</v>
          </cell>
          <cell r="C288" t="str">
            <v>Serv SINAPI</v>
          </cell>
          <cell r="D288" t="str">
            <v>SS</v>
          </cell>
          <cell r="E288" t="str">
            <v>PINTURA LÁTEX ACRÍLICA PREMIUM, APLICAÇÃO MANUAL EM PAREDES, DUAS DEMÃOS - (até 4,12 m2 por poço)</v>
          </cell>
          <cell r="F288" t="str">
            <v>M2</v>
          </cell>
          <cell r="G288">
            <v>4.12</v>
          </cell>
          <cell r="J288">
            <v>10.364988306679617</v>
          </cell>
          <cell r="L288">
            <v>42.702813815528472</v>
          </cell>
        </row>
        <row r="289">
          <cell r="B289">
            <v>100758</v>
          </cell>
          <cell r="C289" t="str">
            <v>Serv SINAPI</v>
          </cell>
          <cell r="D289" t="str">
            <v>SS</v>
          </cell>
          <cell r="E289" t="str">
            <v>PINTURA COM TINTA ALQUÍDICA DE ACABAMENTO (ESMALTE SINTÉTICO ACETINADO) APLICADA A ROLO OU PINCEL SOBRE SUPERFÍCIES METÁLICAS (EXCETO PERFIL) EXECUTADO EM OBRA (02 DEMÃOS) - (até 0,90 m2 por poço)</v>
          </cell>
          <cell r="F289" t="str">
            <v>M2</v>
          </cell>
          <cell r="G289">
            <v>0.9</v>
          </cell>
          <cell r="J289">
            <v>38.090941190384441</v>
          </cell>
          <cell r="L289">
            <v>34.276375358061934</v>
          </cell>
        </row>
        <row r="290">
          <cell r="B290" t="str">
            <v>PORTÃO EM CHAPA DE FERRO 3/16" (E=4,75MM) COM DIMENSÕES 0,6M X 1,5M INCLUSIVE CADEADO 35MMX30MM, DOBRADIÇAS, FERROLHOS E CHUMBADORES - FORNECIMENTO E INSTALAÇÃO</v>
          </cell>
        </row>
        <row r="291">
          <cell r="B291" t="str">
            <v xml:space="preserve">EMBASA 2023 - CÓDIGO: 15.03.34 </v>
          </cell>
        </row>
        <row r="292">
          <cell r="B292">
            <v>88309</v>
          </cell>
          <cell r="C292" t="str">
            <v>Serv SINAPI</v>
          </cell>
          <cell r="D292" t="str">
            <v>SS</v>
          </cell>
          <cell r="E292" t="str">
            <v>PEDREIRO COM ENCARGOS COMPLEMENTARES</v>
          </cell>
          <cell r="F292" t="str">
            <v>H</v>
          </cell>
          <cell r="G292">
            <v>0.72</v>
          </cell>
          <cell r="J292">
            <v>20.58145868136307</v>
          </cell>
          <cell r="L292">
            <v>14.812709533301563</v>
          </cell>
        </row>
        <row r="293">
          <cell r="B293">
            <v>88316</v>
          </cell>
          <cell r="C293" t="str">
            <v>Serv SINAPI</v>
          </cell>
          <cell r="D293" t="str">
            <v>SS</v>
          </cell>
          <cell r="E293" t="str">
            <v>SERVENTE COM ENCARGOS COMPLEMENTARES</v>
          </cell>
          <cell r="F293" t="str">
            <v>H</v>
          </cell>
          <cell r="G293">
            <v>0.89999999999999991</v>
          </cell>
          <cell r="J293">
            <v>16.962311180614456</v>
          </cell>
          <cell r="L293">
            <v>15.26608006255301</v>
          </cell>
        </row>
        <row r="294">
          <cell r="B294">
            <v>88315</v>
          </cell>
          <cell r="C294" t="str">
            <v>Serv SINAPI</v>
          </cell>
          <cell r="D294" t="str">
            <v>SS</v>
          </cell>
          <cell r="E294" t="str">
            <v>SERRALHEIRO COM ENCARGOS COMPLEMENTARES</v>
          </cell>
          <cell r="F294" t="str">
            <v>H</v>
          </cell>
          <cell r="G294">
            <v>1.44</v>
          </cell>
          <cell r="J294">
            <v>20.432940749366907</v>
          </cell>
          <cell r="L294">
            <v>29.422184001766272</v>
          </cell>
        </row>
        <row r="295">
          <cell r="B295">
            <v>88628</v>
          </cell>
          <cell r="C295" t="str">
            <v>Serv SINAPI</v>
          </cell>
          <cell r="D295" t="str">
            <v>SS</v>
          </cell>
          <cell r="E295" t="str">
            <v>ARGAMASSA TRAÇO 1:3 (EM VOLUME DE CIMENTO E AREIA MÉDIA ÚMIDA), PREPARO MECÂNICO COM BETONEIRA 400 L</v>
          </cell>
          <cell r="F295" t="str">
            <v>M3</v>
          </cell>
          <cell r="G295">
            <v>1.2999999999999999E-2</v>
          </cell>
          <cell r="J295">
            <v>437.45566032806795</v>
          </cell>
          <cell r="L295">
            <v>5.6827650821689906</v>
          </cell>
        </row>
        <row r="296">
          <cell r="B296">
            <v>1319</v>
          </cell>
          <cell r="C296" t="str">
            <v>Insumo SINAPI</v>
          </cell>
          <cell r="D296" t="str">
            <v>ISS</v>
          </cell>
          <cell r="E296" t="str">
            <v>CHAPA DE ACO FINA A QUENTE BITOLA MSG 3/16", E = 4,75 MM (38,00 KG/M2)</v>
          </cell>
          <cell r="F296" t="str">
            <v>KG</v>
          </cell>
          <cell r="G296">
            <v>34.199999999999996</v>
          </cell>
          <cell r="J296">
            <v>5.9094503467947135</v>
          </cell>
          <cell r="L296">
            <v>202.10163851372661</v>
          </cell>
        </row>
        <row r="297">
          <cell r="B297">
            <v>2433</v>
          </cell>
          <cell r="C297" t="str">
            <v>Insumo SINAPI</v>
          </cell>
          <cell r="D297" t="str">
            <v>ISS</v>
          </cell>
          <cell r="E297" t="str">
            <v>DOBRADICA EM ACO/FERRO, 3" X 2 1/2", E= 1,2 A 1,8 MM, SEM ANEL, CROMADO OU ZINCADO, TAMPA CHATA, COM PARAFUSOS</v>
          </cell>
          <cell r="F297" t="str">
            <v>UN</v>
          </cell>
          <cell r="G297">
            <v>2</v>
          </cell>
          <cell r="J297">
            <v>15.672550192226721</v>
          </cell>
          <cell r="L297">
            <v>31.345100384453442</v>
          </cell>
        </row>
        <row r="298">
          <cell r="B298">
            <v>3107</v>
          </cell>
          <cell r="C298" t="str">
            <v>Insumo SINAPI</v>
          </cell>
          <cell r="D298" t="str">
            <v>ISS</v>
          </cell>
          <cell r="E298" t="str">
            <v>FERROLHO COM FECHO CHATO E PORTA CADEADO, EM ACO GALVANIZADO / ZINCADO, DE SOBREPOR, COM COMPRIMENTO DE 3" A 4", CHAPA COM ESPESSURA MINIMA DE 0,90 MM E LARGURA MINIMA DE 3,20 CM (FECHO SIMPLES / LEVE) (INCLUI PARAFUSOS)</v>
          </cell>
          <cell r="F298" t="str">
            <v>UN</v>
          </cell>
          <cell r="G298">
            <v>1</v>
          </cell>
          <cell r="J298">
            <v>7.550964332015468</v>
          </cell>
          <cell r="L298">
            <v>7.550964332015468</v>
          </cell>
        </row>
        <row r="299">
          <cell r="B299">
            <v>5085</v>
          </cell>
          <cell r="C299" t="str">
            <v>Insumo SINAPI</v>
          </cell>
          <cell r="D299" t="str">
            <v>ISS</v>
          </cell>
          <cell r="E299" t="str">
            <v>CADEADO SIMPLES, CORPO EM LATAO MACICO, COM LARGURA DE 35 MM E ALTURA DE APROX 30 MM, HASTE CEMENTADA (NAO LONGA), EM ACO TEMPERADO COM DIAMETRO DE APROX 6,0 MM, INCLUINDO 2 CHAVES</v>
          </cell>
          <cell r="F299" t="str">
            <v>UN</v>
          </cell>
          <cell r="G299">
            <v>1</v>
          </cell>
          <cell r="J299">
            <v>26.639426960153948</v>
          </cell>
          <cell r="L299">
            <v>26.639426960153948</v>
          </cell>
        </row>
        <row r="301">
          <cell r="B301" t="str">
            <v>INSTAL-18</v>
          </cell>
          <cell r="C301" t="str">
            <v>COMP</v>
          </cell>
          <cell r="D301" t="str">
            <v>CAIXA DE INSPEÇÃO PARA ATERRAMENTO DE QUADRO DE MEDIÇÃO (FORNECIMENTO E INSTALAÇÃO)</v>
          </cell>
          <cell r="K301" t="str">
            <v>UNID</v>
          </cell>
          <cell r="L301">
            <v>37.879889392284639</v>
          </cell>
        </row>
        <row r="302">
          <cell r="B302" t="str">
            <v>FONTE:</v>
          </cell>
          <cell r="C302" t="str">
            <v>FUNASA - SUPERINTENDENCIA RN - PREGÃO ELETRÔNICO - SRP Nº 08/2022</v>
          </cell>
        </row>
        <row r="303">
          <cell r="B303" t="str">
            <v>Código</v>
          </cell>
          <cell r="C303" t="str">
            <v>Tipo</v>
          </cell>
          <cell r="D303" t="str">
            <v>Grupo</v>
          </cell>
          <cell r="E303" t="str">
            <v xml:space="preserve"> Descrição</v>
          </cell>
          <cell r="F303" t="str">
            <v xml:space="preserve"> Und.</v>
          </cell>
          <cell r="G303" t="str">
            <v xml:space="preserve"> Quant. </v>
          </cell>
          <cell r="H303" t="str">
            <v>Produt.</v>
          </cell>
          <cell r="I303" t="str">
            <v xml:space="preserve"> Improd.</v>
          </cell>
          <cell r="J303" t="str">
            <v xml:space="preserve"> C.Prod.</v>
          </cell>
          <cell r="K303" t="str">
            <v xml:space="preserve"> C.Impr.</v>
          </cell>
          <cell r="L303" t="str">
            <v xml:space="preserve"> S.Total(R$)</v>
          </cell>
        </row>
        <row r="304">
          <cell r="B304">
            <v>98111</v>
          </cell>
          <cell r="C304" t="str">
            <v>Serv SINAPI</v>
          </cell>
          <cell r="D304" t="str">
            <v>SS</v>
          </cell>
          <cell r="E304" t="str">
            <v>CAIXA DE INSPEÇÃO PARA ATERRAMENTO, CIRCULAR, EM POLIETILENO, DIÂMETRO INTERNO = 0,3 M</v>
          </cell>
          <cell r="F304" t="str">
            <v>UN</v>
          </cell>
          <cell r="G304">
            <v>1</v>
          </cell>
          <cell r="J304">
            <v>35.003331551516837</v>
          </cell>
          <cell r="L304">
            <v>35.003331551516837</v>
          </cell>
        </row>
        <row r="305">
          <cell r="B305">
            <v>88247</v>
          </cell>
          <cell r="C305" t="str">
            <v>Serv SINAPI</v>
          </cell>
          <cell r="D305" t="str">
            <v>SS</v>
          </cell>
          <cell r="E305" t="str">
            <v>AUXILIAR DE ELETRICISTA COM ENCARGOS COMPLEMENTARES</v>
          </cell>
          <cell r="F305" t="str">
            <v>H</v>
          </cell>
          <cell r="G305">
            <v>0.05</v>
          </cell>
          <cell r="J305">
            <v>17.501665775758418</v>
          </cell>
          <cell r="L305">
            <v>0.86765739218811277</v>
          </cell>
        </row>
        <row r="306">
          <cell r="B306">
            <v>93358</v>
          </cell>
          <cell r="C306" t="str">
            <v>Serv SINAPI</v>
          </cell>
          <cell r="D306" t="str">
            <v>SS</v>
          </cell>
          <cell r="E306" t="str">
            <v>ESCAVAÇÃO MANUAL DE VALA</v>
          </cell>
          <cell r="F306" t="str">
            <v>M3</v>
          </cell>
          <cell r="G306">
            <v>0.03</v>
          </cell>
          <cell r="J306">
            <v>67.098838329214047</v>
          </cell>
          <cell r="L306">
            <v>2.0089004485796842</v>
          </cell>
        </row>
        <row r="308">
          <cell r="B308" t="str">
            <v>INSTAL-19</v>
          </cell>
          <cell r="C308" t="str">
            <v>COMP</v>
          </cell>
          <cell r="D308" t="str">
            <v>FORNECIMENTO DE MATERIAL E INSTALAÇÃO DE CABO DE COBRE PP FLEXÍVEL - 2 X 1,5MM2</v>
          </cell>
          <cell r="K308" t="str">
            <v>M</v>
          </cell>
          <cell r="L308">
            <v>3.908366631477985</v>
          </cell>
        </row>
        <row r="309">
          <cell r="B309" t="str">
            <v>FONTE:</v>
          </cell>
          <cell r="C309" t="str">
            <v>CODEVASF 2ª Superintendência Regional - PREGÃO ELETRÔNICO SRP - EDITAL Nº 12/2021</v>
          </cell>
        </row>
        <row r="310">
          <cell r="B310" t="str">
            <v>Código</v>
          </cell>
          <cell r="C310" t="str">
            <v>Tipo</v>
          </cell>
          <cell r="D310" t="str">
            <v>Grupo</v>
          </cell>
          <cell r="E310" t="str">
            <v xml:space="preserve"> Descrição</v>
          </cell>
          <cell r="F310" t="str">
            <v xml:space="preserve"> Und.</v>
          </cell>
          <cell r="G310" t="str">
            <v xml:space="preserve"> Quant. </v>
          </cell>
          <cell r="H310" t="str">
            <v>Produt.</v>
          </cell>
          <cell r="I310" t="str">
            <v xml:space="preserve"> Improd.</v>
          </cell>
          <cell r="J310" t="str">
            <v xml:space="preserve"> C.Prod.</v>
          </cell>
          <cell r="K310" t="str">
            <v xml:space="preserve"> C.Impr.</v>
          </cell>
          <cell r="L310" t="str">
            <v xml:space="preserve"> S.Total(R$)</v>
          </cell>
        </row>
        <row r="311">
          <cell r="B311">
            <v>88264</v>
          </cell>
          <cell r="C311" t="str">
            <v>Serv SINAPI</v>
          </cell>
          <cell r="D311" t="str">
            <v>SS</v>
          </cell>
          <cell r="E311" t="str">
            <v>ELETRICISTA COM ENCARGOS COMPLEMENTARES</v>
          </cell>
          <cell r="F311" t="str">
            <v>H</v>
          </cell>
          <cell r="G311">
            <v>1.6E-2</v>
          </cell>
          <cell r="J311">
            <v>20.839410879040617</v>
          </cell>
          <cell r="L311">
            <v>0.32830279704415077</v>
          </cell>
        </row>
        <row r="312">
          <cell r="B312">
            <v>88247</v>
          </cell>
          <cell r="C312" t="str">
            <v>Serv SINAPI</v>
          </cell>
          <cell r="D312" t="str">
            <v>SS</v>
          </cell>
          <cell r="E312" t="str">
            <v>AUXILIAR DE ELETRICISTA COM ENCARGOS COMPLEMENTARES</v>
          </cell>
          <cell r="F312" t="str">
            <v>H</v>
          </cell>
          <cell r="G312">
            <v>1.6E-2</v>
          </cell>
          <cell r="J312">
            <v>17.501665775758418</v>
          </cell>
          <cell r="L312">
            <v>0.27358566420345892</v>
          </cell>
        </row>
        <row r="313">
          <cell r="B313">
            <v>993</v>
          </cell>
          <cell r="C313" t="str">
            <v>Insumo SINAPI</v>
          </cell>
          <cell r="D313" t="str">
            <v>ISS</v>
          </cell>
          <cell r="E313" t="str">
            <v xml:space="preserve">CABO DE COBRE, FLEXIVEL, CLASSE 4 OU 5, ISOLACAO EM PVC/A, ANTICHAMA BWF-B, COBERTURA PVC-ST1, ANTICHAMA BWF-B, 1 CONDUTOR, 0,6/1 KV, SECAO NOMINAL 1,5 MM2                                                                                                                                                                                                                                                                                                                                               </v>
          </cell>
          <cell r="F313" t="str">
            <v>M</v>
          </cell>
          <cell r="G313">
            <v>2.38</v>
          </cell>
          <cell r="J313">
            <v>1.3835617875432067</v>
          </cell>
          <cell r="L313">
            <v>3.2908447037044635</v>
          </cell>
        </row>
        <row r="314">
          <cell r="B314">
            <v>21127</v>
          </cell>
          <cell r="C314" t="str">
            <v>Insumo SINAPI</v>
          </cell>
          <cell r="D314" t="str">
            <v>ISS</v>
          </cell>
          <cell r="E314" t="str">
            <v>FITA ISOLANTE ADESIVA ANTICHAMA, USO ATE 750 V, EM ROLO DE 19 MM X 5 M</v>
          </cell>
          <cell r="F314" t="str">
            <v>UN</v>
          </cell>
          <cell r="G314">
            <v>5.9999999999999993E-3</v>
          </cell>
          <cell r="J314">
            <v>3.5409801681190549</v>
          </cell>
          <cell r="L314">
            <v>1.5633466525911941E-2</v>
          </cell>
        </row>
        <row r="321">
          <cell r="B321" t="str">
            <v>INSTAL-11</v>
          </cell>
          <cell r="C321" t="str">
            <v>COMP</v>
          </cell>
          <cell r="D321" t="str">
            <v>MONTAGEM DE CHAFARIZ DE 5000 L, APOIADO COM BASE EM DIÂMETRO DE 2,10 M, COM 4 TORNEIRAS (INSTALAÇÃO, FORNECIMENTO DE MATERIAL E PINTURA DO LOGOTIPO DO DNOCS E MIDR)</v>
          </cell>
          <cell r="K321" t="str">
            <v>UNID</v>
          </cell>
          <cell r="L321">
            <v>4428.9376165910644</v>
          </cell>
        </row>
        <row r="322">
          <cell r="B322" t="str">
            <v>FONTE:</v>
          </cell>
          <cell r="C322" t="str">
            <v>FUNASA - SUPERINTENDENCIA RN - PREGÃO ELETRÔNICO - SRP Nº 08/2022</v>
          </cell>
        </row>
        <row r="323">
          <cell r="B323" t="str">
            <v>Código</v>
          </cell>
          <cell r="C323" t="str">
            <v>Tipo</v>
          </cell>
          <cell r="D323" t="str">
            <v>Grupo</v>
          </cell>
          <cell r="E323" t="str">
            <v xml:space="preserve"> Descrição</v>
          </cell>
          <cell r="F323" t="str">
            <v xml:space="preserve"> Und.</v>
          </cell>
          <cell r="G323" t="str">
            <v xml:space="preserve"> Quant. </v>
          </cell>
          <cell r="H323" t="str">
            <v>Produt.</v>
          </cell>
          <cell r="I323" t="str">
            <v xml:space="preserve"> Improd.</v>
          </cell>
          <cell r="J323" t="str">
            <v xml:space="preserve"> C.Prod.</v>
          </cell>
          <cell r="K323" t="str">
            <v xml:space="preserve"> C.Impr.</v>
          </cell>
          <cell r="L323" t="str">
            <v xml:space="preserve"> S.Total(R$)</v>
          </cell>
        </row>
        <row r="324">
          <cell r="B324">
            <v>93358</v>
          </cell>
          <cell r="C324" t="str">
            <v>Serv SINAPI</v>
          </cell>
          <cell r="D324" t="str">
            <v>SS</v>
          </cell>
          <cell r="E324" t="str">
            <v>ESCAVAÇÃO MANUAL DE VALA</v>
          </cell>
          <cell r="F324" t="str">
            <v>M3</v>
          </cell>
          <cell r="G324">
            <v>0.42</v>
          </cell>
          <cell r="J324">
            <v>67.098838329214047</v>
          </cell>
          <cell r="L324">
            <v>28.179323412956272</v>
          </cell>
        </row>
        <row r="325">
          <cell r="B325">
            <v>98679</v>
          </cell>
          <cell r="C325" t="str">
            <v>Serv SINAPI</v>
          </cell>
          <cell r="D325" t="str">
            <v>SS</v>
          </cell>
          <cell r="E325" t="str">
            <v>PISO CIMENTADO, TRAÇO 1:3 (CIMENTO E AREIA), ACABAMENTO LISO, ESPESSURA 2,0 CM, PREPARO MECÂNICO DA ARGAMASSA</v>
          </cell>
          <cell r="F325" t="str">
            <v>M2</v>
          </cell>
          <cell r="G325">
            <v>4.1500000000000004</v>
          </cell>
          <cell r="J325">
            <v>28.617060475681807</v>
          </cell>
          <cell r="L325">
            <v>118.75962846409007</v>
          </cell>
        </row>
        <row r="326">
          <cell r="B326">
            <v>12563</v>
          </cell>
          <cell r="C326" t="str">
            <v>Insumo SINAPI</v>
          </cell>
          <cell r="D326" t="str">
            <v>ISS</v>
          </cell>
          <cell r="E326" t="str">
            <v>ANEL EM CONCRETO ARMADO, LISO, PARA, POCOS DE VISITA, POCOS DE INSPECAO, FOSSAS SEPTICAS E SUMIDOUROS, SEM FUNDO, DIAMETRO INTERNO DE 1,50 M E ALTURA DE 0,50 M</v>
          </cell>
          <cell r="F326" t="str">
            <v>UN</v>
          </cell>
          <cell r="G326">
            <v>1</v>
          </cell>
          <cell r="J326">
            <v>375.03122849010151</v>
          </cell>
          <cell r="L326">
            <v>375.03122849010151</v>
          </cell>
        </row>
        <row r="327">
          <cell r="B327">
            <v>88489</v>
          </cell>
          <cell r="C327" t="str">
            <v>Serv SINAPI</v>
          </cell>
          <cell r="D327" t="str">
            <v>SS</v>
          </cell>
          <cell r="E327" t="str">
            <v>PINTURA LÁTEX ACRÍLICA PREMIUM, APLICAÇÃO MANUAL EM PAREDES, DUAS DEMÃOS</v>
          </cell>
          <cell r="F327" t="str">
            <v>M2</v>
          </cell>
          <cell r="G327">
            <v>5.34</v>
          </cell>
          <cell r="J327">
            <v>10.364988306679617</v>
          </cell>
          <cell r="L327">
            <v>55.342471501728269</v>
          </cell>
        </row>
        <row r="328">
          <cell r="B328">
            <v>89408</v>
          </cell>
          <cell r="C328" t="str">
            <v>Serv SINAPI</v>
          </cell>
          <cell r="D328" t="str">
            <v>SS</v>
          </cell>
          <cell r="E328" t="str">
            <v>JOELHO 90 GRAUS, PVC, SOLDÁVEL, DN 25MM, INSTALADO EM RAMAL DE DISTRIBUIÇÃO DE ÁGUA - FORNECIMENTO E INSTALAÇÃO</v>
          </cell>
          <cell r="F328" t="str">
            <v>UN</v>
          </cell>
          <cell r="G328">
            <v>4</v>
          </cell>
          <cell r="J328">
            <v>6.3315539429943355</v>
          </cell>
          <cell r="L328">
            <v>25.326215771977342</v>
          </cell>
        </row>
        <row r="329">
          <cell r="B329">
            <v>94704</v>
          </cell>
          <cell r="C329" t="str">
            <v>Serv SINAPI</v>
          </cell>
          <cell r="D329" t="str">
            <v>SS</v>
          </cell>
          <cell r="E329" t="str">
            <v>ADAPTADOR COM FLANGE E ANEL DE VEDAÇÃO, PVC, SOLDÁVEL, DN 32 MM X 1", INSTALADO EM RESERVAÇÃO PREDIAL DE ÁGUA - FORNECIMENTO E INSTALAÇÃO</v>
          </cell>
          <cell r="F329" t="str">
            <v>UN</v>
          </cell>
          <cell r="G329">
            <v>2</v>
          </cell>
          <cell r="J329">
            <v>18.752343097831371</v>
          </cell>
          <cell r="L329">
            <v>37.504686195662742</v>
          </cell>
        </row>
        <row r="330">
          <cell r="B330">
            <v>94703</v>
          </cell>
          <cell r="C330" t="str">
            <v>Serv SINAPI</v>
          </cell>
          <cell r="D330" t="str">
            <v>SS</v>
          </cell>
          <cell r="E330" t="str">
            <v>ADAPTADOR COM FLANGE E ANEL DE VEDAÇÃO, PVC, SOLDÁVEL, DN 25 MM X 3/4", INSTALADO EM RESERVAÇÃO PREDIAL DE ÁGUA - FORNECIMENTO E INSTALAÇÃO</v>
          </cell>
          <cell r="F330" t="str">
            <v>UN</v>
          </cell>
          <cell r="G330">
            <v>4</v>
          </cell>
          <cell r="J330">
            <v>14.046669673531879</v>
          </cell>
          <cell r="L330">
            <v>56.186678694127515</v>
          </cell>
        </row>
        <row r="331">
          <cell r="B331">
            <v>11674</v>
          </cell>
          <cell r="C331" t="str">
            <v>Insumo SINAPI</v>
          </cell>
          <cell r="D331" t="str">
            <v>ISS</v>
          </cell>
          <cell r="E331" t="str">
            <v>REGISTRO DE ESFERA, PVC, COM VOLANTE, VS, SOLDAVEL, DN 25 MM, COM CORPO DIVIDIDO</v>
          </cell>
          <cell r="F331" t="str">
            <v>UN</v>
          </cell>
          <cell r="G331">
            <v>4</v>
          </cell>
          <cell r="J331">
            <v>16.063386855374521</v>
          </cell>
          <cell r="L331">
            <v>64.253547421498084</v>
          </cell>
        </row>
        <row r="332">
          <cell r="B332">
            <v>89356</v>
          </cell>
          <cell r="C332" t="str">
            <v>Serv SINAPI</v>
          </cell>
          <cell r="D332" t="str">
            <v>SS</v>
          </cell>
          <cell r="E332" t="str">
            <v>TUBO, PVC, SOLDÁVEL, DE 25MM, INSTALADO EM RAMAL OU SUB-RAMAL DE ÁGUA - FORNECIMENTO E INSTALAÇÃO</v>
          </cell>
          <cell r="F332" t="str">
            <v>M</v>
          </cell>
          <cell r="G332">
            <v>1.2</v>
          </cell>
          <cell r="J332">
            <v>17.212446645029047</v>
          </cell>
          <cell r="L332">
            <v>20.651809280729676</v>
          </cell>
        </row>
        <row r="333">
          <cell r="B333">
            <v>119</v>
          </cell>
          <cell r="C333" t="str">
            <v>Insumo SINAPI</v>
          </cell>
          <cell r="D333" t="str">
            <v>ISS</v>
          </cell>
          <cell r="E333" t="str">
            <v>ADESIVO PLASTICO PARA PVC, BISNAGA COM 75 GR</v>
          </cell>
          <cell r="F333" t="str">
            <v>UN</v>
          </cell>
          <cell r="G333">
            <v>0.25</v>
          </cell>
          <cell r="J333">
            <v>6.2533866103647764</v>
          </cell>
          <cell r="L333">
            <v>1.5633466525911941</v>
          </cell>
        </row>
        <row r="334">
          <cell r="B334" t="str">
            <v>CAIXA D´ÁGUA EM POLIÉSTER REFORÇADO COM FIBRA DE VIDRO, 5000 LITROS - FORNECIMENTO E INSTALAÇÃO</v>
          </cell>
        </row>
        <row r="335">
          <cell r="B335" t="str">
            <v>CÓDIGO: 102617 - SINAPI</v>
          </cell>
        </row>
        <row r="336">
          <cell r="B336" t="str">
            <v>POC-005</v>
          </cell>
          <cell r="C336" t="str">
            <v>Cotação</v>
          </cell>
          <cell r="D336" t="str">
            <v>CE</v>
          </cell>
          <cell r="E336" t="str">
            <v>CAIXA D'AGUA PARA 5.000LTS, COM TAMPA, INCLUSIVE LOGAMARCA DNOCS</v>
          </cell>
          <cell r="F336" t="str">
            <v>UNID</v>
          </cell>
          <cell r="G336">
            <v>1</v>
          </cell>
          <cell r="J336">
            <v>2173.7084526958483</v>
          </cell>
          <cell r="L336">
            <v>2173.7084526958483</v>
          </cell>
        </row>
        <row r="337">
          <cell r="B337">
            <v>88248</v>
          </cell>
          <cell r="C337" t="str">
            <v>Serv SINAPI</v>
          </cell>
          <cell r="D337" t="str">
            <v>SS</v>
          </cell>
          <cell r="E337" t="str">
            <v>AUXILIAR DE ENCANADOR OU BOMBEIRO HIDRÁULICO COM ENCARGOS COMPLEMENTARES</v>
          </cell>
          <cell r="F337" t="str">
            <v>H</v>
          </cell>
          <cell r="G337">
            <v>1.4821</v>
          </cell>
          <cell r="J337">
            <v>16.743442649251691</v>
          </cell>
          <cell r="L337">
            <v>24.810311376622249</v>
          </cell>
        </row>
        <row r="338">
          <cell r="B338">
            <v>88267</v>
          </cell>
          <cell r="C338" t="str">
            <v>Serv SINAPI</v>
          </cell>
          <cell r="D338" t="str">
            <v>SS</v>
          </cell>
          <cell r="E338" t="str">
            <v>ENCANADOR OU BOMBEIRO HIDRÁULICO COM ENCARGOS COMPLEMENTARES</v>
          </cell>
          <cell r="F338" t="str">
            <v>H</v>
          </cell>
          <cell r="G338">
            <v>1.4821</v>
          </cell>
          <cell r="J338">
            <v>20.026470619693196</v>
          </cell>
          <cell r="L338">
            <v>29.680136199443819</v>
          </cell>
        </row>
        <row r="339">
          <cell r="B339">
            <v>93287</v>
          </cell>
          <cell r="C339" t="str">
            <v>Serv SINAPI</v>
          </cell>
          <cell r="D339" t="str">
            <v>SS</v>
          </cell>
          <cell r="E339" t="str">
            <v>GUINDASTE HIDRÁULICO AUTOPROPELIDO, COM LANÇA TELESCÓPICA 40 M, CAPACIDADE MÁXIMA 60 T, POTÊNCIA 260 KW - CHP DIURNO</v>
          </cell>
          <cell r="F339" t="str">
            <v>CHP</v>
          </cell>
          <cell r="G339">
            <v>0.26340000000000002</v>
          </cell>
          <cell r="J339">
            <v>277.50184756819988</v>
          </cell>
          <cell r="L339">
            <v>73.086456008638322</v>
          </cell>
        </row>
        <row r="340">
          <cell r="B340">
            <v>93288</v>
          </cell>
          <cell r="C340" t="str">
            <v>Serv SINAPI</v>
          </cell>
          <cell r="D340" t="str">
            <v>SS</v>
          </cell>
          <cell r="E340" t="str">
            <v>GUINDASTE HIDRÁULICO AUTOPROPELIDO, COM LANÇA TELESCÓPICA 40 M, CAPACIDADE MÁXIMA 60 T, POTÊNCIA 260 KW - CHI DIURNO</v>
          </cell>
          <cell r="F340" t="str">
            <v>CHI</v>
          </cell>
          <cell r="G340">
            <v>2.3611</v>
          </cell>
          <cell r="J340">
            <v>143.66374063986777</v>
          </cell>
          <cell r="L340">
            <v>339.19932321271136</v>
          </cell>
        </row>
        <row r="342">
          <cell r="B342" t="str">
            <v>EXECUÇÃO DE LAJE PRÉ-FABRICADA P/ PISO - VÃO ATÉ 3,50M, INCLUSIVE CAPEAMENTO EM CONCRETO (ESP. 5,0CM), FCK=15MPA, COM LANÇAMENTO - FORNECIMENTO E EXECUÇÃO</v>
          </cell>
        </row>
        <row r="343">
          <cell r="B343" t="str">
            <v>FUNASA - SUPERINTENDENCIA RN - PREGÃO ELETRÔNICO - SRP Nº 08/2022</v>
          </cell>
        </row>
        <row r="344">
          <cell r="B344">
            <v>88309</v>
          </cell>
          <cell r="C344" t="str">
            <v>Serv SINAPI</v>
          </cell>
          <cell r="D344" t="str">
            <v>SS</v>
          </cell>
          <cell r="E344" t="str">
            <v>PEDREIRO COM ENCARGOS COMPLEMENTARES</v>
          </cell>
          <cell r="F344" t="str">
            <v>H</v>
          </cell>
          <cell r="G344">
            <v>3.001051097972971</v>
          </cell>
          <cell r="J344">
            <v>20.58145868136307</v>
          </cell>
          <cell r="L344">
            <v>61.760009510615127</v>
          </cell>
        </row>
        <row r="345">
          <cell r="B345">
            <v>88316</v>
          </cell>
          <cell r="C345" t="str">
            <v>Serv SINAPI</v>
          </cell>
          <cell r="D345" t="str">
            <v>SS</v>
          </cell>
          <cell r="E345" t="str">
            <v>SERVENTE COM ENCARGOS COMPLEMENTARES</v>
          </cell>
          <cell r="F345" t="str">
            <v>H</v>
          </cell>
          <cell r="G345">
            <v>4.3342569659442729</v>
          </cell>
          <cell r="J345">
            <v>16.962311180614456</v>
          </cell>
          <cell r="L345">
            <v>73.516376338100898</v>
          </cell>
        </row>
        <row r="346">
          <cell r="B346">
            <v>4491</v>
          </cell>
          <cell r="C346" t="str">
            <v>Insumo SINAPI</v>
          </cell>
          <cell r="D346" t="str">
            <v>ISS</v>
          </cell>
          <cell r="E346" t="str">
            <v>PONTALETE *7,5 X 7,5* CM EM PINUS, MISTA OU EQUIVALENTE DA REGIAO - BRUTA</v>
          </cell>
          <cell r="F346" t="str">
            <v>M</v>
          </cell>
          <cell r="G346">
            <v>8.7103980986334157</v>
          </cell>
          <cell r="J346">
            <v>8.4811555903072282</v>
          </cell>
          <cell r="L346">
            <v>73.868129334933926</v>
          </cell>
        </row>
        <row r="347">
          <cell r="B347">
            <v>5061</v>
          </cell>
          <cell r="C347" t="str">
            <v>Insumo SINAPI</v>
          </cell>
          <cell r="D347" t="str">
            <v>ISS</v>
          </cell>
          <cell r="E347" t="str">
            <v>PREGO DE ACO POLIDO COM CABECA 18 X 27 (2 1/2 X 10)</v>
          </cell>
          <cell r="F347" t="str">
            <v>KG</v>
          </cell>
          <cell r="G347">
            <v>0.20084309133489442</v>
          </cell>
          <cell r="J347">
            <v>12.983593949769867</v>
          </cell>
          <cell r="L347">
            <v>2.6029721765643381</v>
          </cell>
        </row>
        <row r="348">
          <cell r="B348">
            <v>4509</v>
          </cell>
          <cell r="C348" t="str">
            <v>Insumo SINAPI</v>
          </cell>
          <cell r="D348" t="str">
            <v>ISS</v>
          </cell>
          <cell r="E348" t="str">
            <v>SARRAFO *2,5 X 10* CM EM PINUS, MISTA OU EQUIVALENTE DA REGIAO - BRUTA</v>
          </cell>
          <cell r="F348" t="str">
            <v>M</v>
          </cell>
          <cell r="G348">
            <v>6.496018735363001</v>
          </cell>
          <cell r="J348">
            <v>4.3070200278887398</v>
          </cell>
          <cell r="L348">
            <v>27.976088348119418</v>
          </cell>
        </row>
        <row r="349">
          <cell r="B349">
            <v>6212</v>
          </cell>
          <cell r="C349" t="str">
            <v>Insumo SINAPI</v>
          </cell>
          <cell r="D349" t="str">
            <v>ISS</v>
          </cell>
          <cell r="E349" t="str">
            <v>TABUA *2,5 X 30 CM EM PINUS, MISTA OU EQUIVALENTE DA REGIAO - BRUTA</v>
          </cell>
          <cell r="F349" t="str">
            <v>M</v>
          </cell>
          <cell r="G349">
            <v>4.3562007168458772</v>
          </cell>
          <cell r="J349">
            <v>14.070119873320747</v>
          </cell>
          <cell r="L349">
            <v>61.291005514837764</v>
          </cell>
        </row>
        <row r="350">
          <cell r="B350">
            <v>3743</v>
          </cell>
          <cell r="C350" t="str">
            <v>Insumo SINAPI</v>
          </cell>
          <cell r="D350" t="str">
            <v>ISS</v>
          </cell>
          <cell r="E350" t="str">
            <v>LAJE PRE-MOLDADA CONVENCIONAL (LAJOTAS + VIGOTAS) PARA PISO, UNIDIRECIONAL, SOBRECARGA DE 200 KG/M2, VAO ATE 3,50 M (SEM COLOCACAO)</v>
          </cell>
          <cell r="F350" t="str">
            <v>M2</v>
          </cell>
          <cell r="G350">
            <v>6.7</v>
          </cell>
          <cell r="J350">
            <v>38.567761919424761</v>
          </cell>
          <cell r="L350">
            <v>258.39775147353549</v>
          </cell>
        </row>
        <row r="351">
          <cell r="B351">
            <v>94969</v>
          </cell>
          <cell r="C351" t="str">
            <v>Serv SINAPI</v>
          </cell>
          <cell r="D351" t="str">
            <v>SS</v>
          </cell>
          <cell r="E351" t="str">
            <v>CONCRETO FCK = 15MPA, TRAÇO 1:3,4:3,5 (EM MASSA SECA DE CIMENTO/ AREIA MÉDIA/ BRITA 1) - PREPARO MECÂNICO COM BETONEIRA 600 L</v>
          </cell>
          <cell r="F351" t="str">
            <v>M3</v>
          </cell>
          <cell r="G351">
            <v>0.33501531848735655</v>
          </cell>
          <cell r="J351">
            <v>350.88533944083053</v>
          </cell>
          <cell r="L351">
            <v>117.54803480833188</v>
          </cell>
        </row>
        <row r="352">
          <cell r="B352" t="str">
            <v>CORDOALHA EM AÇO 3/16" COM SUPORTE ESTICADOR - FORNECIMENTO E INSTALAÇÃO</v>
          </cell>
        </row>
        <row r="353">
          <cell r="B353" t="str">
            <v>FUNASA - SUPERINTENDENCIA RN - PREGÃO ELETRÔNICO - SRP Nº 08/2022</v>
          </cell>
        </row>
        <row r="354">
          <cell r="B354" t="str">
            <v>I0335</v>
          </cell>
          <cell r="C354" t="str">
            <v>Insumo SEINFRA</v>
          </cell>
          <cell r="D354" t="str">
            <v>ISF</v>
          </cell>
          <cell r="E354" t="str">
            <v>CABO AÇO 3/16"</v>
          </cell>
          <cell r="F354" t="str">
            <v>M</v>
          </cell>
          <cell r="G354">
            <v>1.0510752688172</v>
          </cell>
          <cell r="J354">
            <v>3.7129482999040859</v>
          </cell>
          <cell r="L354">
            <v>3.9005498982150293</v>
          </cell>
        </row>
        <row r="355">
          <cell r="B355">
            <v>88309</v>
          </cell>
          <cell r="C355" t="str">
            <v>Serv SINAPI</v>
          </cell>
          <cell r="D355" t="str">
            <v>SS</v>
          </cell>
          <cell r="E355" t="str">
            <v>PEDREIRO COM ENCARGOS COMPLEMENTARES</v>
          </cell>
          <cell r="F355" t="str">
            <v>H</v>
          </cell>
          <cell r="G355">
            <v>0.41010135135135101</v>
          </cell>
          <cell r="J355">
            <v>20.58145868136307</v>
          </cell>
          <cell r="L355">
            <v>8.4342551907294911</v>
          </cell>
        </row>
        <row r="356">
          <cell r="B356">
            <v>88316</v>
          </cell>
          <cell r="C356" t="str">
            <v>Serv SINAPI</v>
          </cell>
          <cell r="D356" t="str">
            <v>SS</v>
          </cell>
          <cell r="E356" t="str">
            <v>SERVENTE COM ENCARGOS COMPLEMENTARES</v>
          </cell>
          <cell r="F356" t="str">
            <v>H</v>
          </cell>
          <cell r="G356">
            <v>0.41021929824561398</v>
          </cell>
          <cell r="J356">
            <v>16.962311180614456</v>
          </cell>
          <cell r="L356">
            <v>6.9568926040308137</v>
          </cell>
        </row>
        <row r="357">
          <cell r="B357">
            <v>4356</v>
          </cell>
          <cell r="C357" t="str">
            <v>Insumo SINAPI</v>
          </cell>
          <cell r="D357" t="str">
            <v>ISS</v>
          </cell>
          <cell r="E357" t="str">
            <v>PARAFUSO DE ACO ZINCADO COM ROSCA SOBERBA, CABECA CHATA E FENDA SIMPLES, DIAMETRO 4,8 MM, COMPRIMENTO 45 MM</v>
          </cell>
          <cell r="F357" t="str">
            <v>UN</v>
          </cell>
          <cell r="G357">
            <v>2</v>
          </cell>
          <cell r="J357">
            <v>0.22668526462572314</v>
          </cell>
          <cell r="L357">
            <v>0.45337052925144627</v>
          </cell>
        </row>
        <row r="358">
          <cell r="B358">
            <v>7572</v>
          </cell>
          <cell r="C358" t="str">
            <v>Insumo SINAPI</v>
          </cell>
          <cell r="D358" t="str">
            <v>ISS</v>
          </cell>
          <cell r="E358" t="str">
            <v>SUPORTE ISOLADOR REFORCADO DIAMETRO NOMINAL 5/16", COM ROSCA SOBERBA E BUCHA</v>
          </cell>
          <cell r="F358" t="str">
            <v>UN</v>
          </cell>
          <cell r="G358">
            <v>1</v>
          </cell>
          <cell r="J358">
            <v>7.1210440025528889</v>
          </cell>
          <cell r="L358">
            <v>7.1210440025528889</v>
          </cell>
        </row>
        <row r="359">
          <cell r="B359" t="str">
            <v>PINTURA EM MURO COM TINTA ESMALTE DE LOGOMARCA DO GOVERNO FEDERAL</v>
          </cell>
        </row>
        <row r="360">
          <cell r="B360" t="str">
            <v>FUNASA - SUPERINTENDENCIA RN - PREGÃO ELETRÔNICO - SRP Nº 08/2022</v>
          </cell>
        </row>
        <row r="361">
          <cell r="B361">
            <v>3767</v>
          </cell>
          <cell r="C361" t="str">
            <v>Insumo SINAPI</v>
          </cell>
          <cell r="D361" t="str">
            <v>ISS</v>
          </cell>
          <cell r="E361" t="str">
            <v>LIXA EM FOLHA PARA PAREDE OU MADEIRA, NUMERO 120, COR VERMELHA</v>
          </cell>
          <cell r="F361" t="str">
            <v>UN</v>
          </cell>
          <cell r="G361">
            <v>1.67</v>
          </cell>
          <cell r="J361">
            <v>0.62533866103647773</v>
          </cell>
          <cell r="L361">
            <v>1.0396255239731442</v>
          </cell>
        </row>
        <row r="362">
          <cell r="B362">
            <v>43776</v>
          </cell>
          <cell r="C362" t="str">
            <v>Insumo SINAPI</v>
          </cell>
          <cell r="D362" t="str">
            <v>ISS</v>
          </cell>
          <cell r="E362" t="str">
            <v>TINTA A OLEO BRILHANTE, PARA MADEIRAS E METAIS</v>
          </cell>
          <cell r="F362" t="str">
            <v>L</v>
          </cell>
          <cell r="G362">
            <v>3.42</v>
          </cell>
          <cell r="J362">
            <v>20.800327212725836</v>
          </cell>
          <cell r="L362">
            <v>71.132272692899335</v>
          </cell>
        </row>
        <row r="363">
          <cell r="B363">
            <v>5318</v>
          </cell>
          <cell r="C363" t="str">
            <v>Insumo SINAPI</v>
          </cell>
          <cell r="D363" t="str">
            <v>ISS</v>
          </cell>
          <cell r="E363" t="str">
            <v>DILUENTE AGUARRAS</v>
          </cell>
          <cell r="F363" t="str">
            <v>L</v>
          </cell>
          <cell r="G363">
            <v>0.5</v>
          </cell>
          <cell r="J363">
            <v>21.066096143666339</v>
          </cell>
          <cell r="L363">
            <v>10.529139705201693</v>
          </cell>
        </row>
        <row r="364">
          <cell r="B364">
            <v>100301</v>
          </cell>
          <cell r="C364" t="str">
            <v>Serv SINAPI</v>
          </cell>
          <cell r="D364" t="str">
            <v>SS</v>
          </cell>
          <cell r="E364" t="str">
            <v>AJUDANTE DE PINTOR COM ENCARGOS COMPLEMENTARES</v>
          </cell>
          <cell r="F364" t="str">
            <v>H</v>
          </cell>
          <cell r="G364">
            <v>4.9749999999999996</v>
          </cell>
          <cell r="J364">
            <v>22.144805333954263</v>
          </cell>
          <cell r="L364">
            <v>110.16903860810145</v>
          </cell>
        </row>
        <row r="365">
          <cell r="B365">
            <v>88310</v>
          </cell>
          <cell r="C365" t="str">
            <v>Serv SINAPI</v>
          </cell>
          <cell r="D365" t="str">
            <v>SS</v>
          </cell>
          <cell r="E365" t="str">
            <v>PINTOR COM ENCARGOS COMPLEMENTARES</v>
          </cell>
          <cell r="F365" t="str">
            <v>H</v>
          </cell>
          <cell r="G365">
            <v>4.9749999999999996</v>
          </cell>
          <cell r="J365">
            <v>21.902486602802629</v>
          </cell>
          <cell r="L365">
            <v>108.95744495234327</v>
          </cell>
        </row>
        <row r="369">
          <cell r="B369" t="str">
            <v>INSTAL-21</v>
          </cell>
          <cell r="C369" t="str">
            <v>COMP</v>
          </cell>
          <cell r="D369" t="str">
            <v>SERVIÇOS DE ENGENHEIRO ELETRICISTA (INSTALAÇÃO)</v>
          </cell>
          <cell r="K369" t="str">
            <v>UNID</v>
          </cell>
          <cell r="L369">
            <v>800.87122318941692</v>
          </cell>
        </row>
        <row r="370">
          <cell r="B370" t="str">
            <v>FONTE:</v>
          </cell>
          <cell r="C370" t="str">
            <v>CODEVASF 2ª Superintendência Regional - PREGÃO ELETRÔNICO SRP - EDITAL Nº 12/2021</v>
          </cell>
        </row>
        <row r="371">
          <cell r="B371" t="str">
            <v>Código</v>
          </cell>
          <cell r="C371" t="str">
            <v>Tipo</v>
          </cell>
          <cell r="D371" t="str">
            <v>Grupo</v>
          </cell>
          <cell r="E371" t="str">
            <v xml:space="preserve"> Descrição</v>
          </cell>
          <cell r="F371" t="str">
            <v xml:space="preserve"> Und.</v>
          </cell>
          <cell r="G371" t="str">
            <v xml:space="preserve"> Quant. </v>
          </cell>
          <cell r="H371" t="str">
            <v>Produt.</v>
          </cell>
          <cell r="I371" t="str">
            <v xml:space="preserve"> Improd.</v>
          </cell>
          <cell r="J371" t="str">
            <v xml:space="preserve"> C.Prod.</v>
          </cell>
          <cell r="K371" t="str">
            <v xml:space="preserve"> C.Impr.</v>
          </cell>
          <cell r="L371" t="str">
            <v xml:space="preserve"> S.Total(R$)</v>
          </cell>
        </row>
        <row r="372">
          <cell r="B372" t="str">
            <v>90777.d</v>
          </cell>
          <cell r="C372" t="str">
            <v>Serv SINAPI</v>
          </cell>
          <cell r="D372" t="str">
            <v>SS</v>
          </cell>
          <cell r="E372" t="str">
            <v>ENGENHEIRO ELETRICISTA COM ENCARGOS COMPLEMENTARES</v>
          </cell>
          <cell r="F372" t="str">
            <v>H</v>
          </cell>
          <cell r="G372">
            <v>8</v>
          </cell>
          <cell r="J372">
            <v>100.10890289867712</v>
          </cell>
          <cell r="L372">
            <v>800.87122318941692</v>
          </cell>
        </row>
        <row r="374">
          <cell r="B374" t="str">
            <v>INSTAL-22</v>
          </cell>
          <cell r="C374" t="str">
            <v>COMP</v>
          </cell>
          <cell r="D374" t="str">
            <v>SERVIÇOS DE ENCARREGADO GERAL (INSTALAÇÃO)</v>
          </cell>
          <cell r="K374" t="str">
            <v>UNID</v>
          </cell>
          <cell r="L374">
            <v>206.54935974034856</v>
          </cell>
        </row>
        <row r="375">
          <cell r="B375" t="str">
            <v>FONTE:</v>
          </cell>
          <cell r="C375" t="str">
            <v>CODEVASF 2ª Superintendência Regional - PREGÃO ELETRÔNICO SRP - EDITAL Nº 12/2021</v>
          </cell>
        </row>
        <row r="376">
          <cell r="B376" t="str">
            <v>Código</v>
          </cell>
          <cell r="C376" t="str">
            <v>Tipo</v>
          </cell>
          <cell r="D376" t="str">
            <v>Grupo</v>
          </cell>
          <cell r="E376" t="str">
            <v xml:space="preserve"> Descrição</v>
          </cell>
          <cell r="F376" t="str">
            <v xml:space="preserve"> Und.</v>
          </cell>
          <cell r="G376" t="str">
            <v xml:space="preserve"> Quant. </v>
          </cell>
          <cell r="H376" t="str">
            <v>Produt.</v>
          </cell>
          <cell r="I376" t="str">
            <v xml:space="preserve"> Improd.</v>
          </cell>
          <cell r="J376" t="str">
            <v xml:space="preserve"> C.Prod.</v>
          </cell>
          <cell r="K376" t="str">
            <v xml:space="preserve"> C.Impr.</v>
          </cell>
          <cell r="L376" t="str">
            <v xml:space="preserve"> S.Total(R$)</v>
          </cell>
        </row>
        <row r="377">
          <cell r="B377">
            <v>90776</v>
          </cell>
          <cell r="C377" t="str">
            <v>Serv SINAPI</v>
          </cell>
          <cell r="D377" t="str">
            <v>SS</v>
          </cell>
          <cell r="E377" t="str">
            <v>ENCARREGADO GERAL COM ENCARGOS COMPLEMENTARES</v>
          </cell>
          <cell r="F377" t="str">
            <v>H</v>
          </cell>
          <cell r="G377">
            <v>8</v>
          </cell>
          <cell r="J377">
            <v>25.81866996754357</v>
          </cell>
          <cell r="L377">
            <v>206.54935974034856</v>
          </cell>
        </row>
        <row r="379">
          <cell r="B379" t="str">
            <v>INSTAL-23</v>
          </cell>
          <cell r="C379" t="str">
            <v>COMP</v>
          </cell>
          <cell r="D379" t="str">
            <v>FORNECIMENTO E INSTALAÇÃO DE SUPORTE EM ESTRUTURA METÁLICA PARA IMPLANTAÇÃO DE MÓDULOS FOTOVOLTAICO</v>
          </cell>
          <cell r="K379" t="str">
            <v>UNID</v>
          </cell>
          <cell r="L379">
            <v>1854.7466519009299</v>
          </cell>
        </row>
        <row r="380">
          <cell r="B380" t="str">
            <v>FONTE:</v>
          </cell>
          <cell r="C380" t="str">
            <v>CODEVASF 2ª Superintendência Regional - PREGÃO ELETRÔNICO SRP - EDITAL Nº 12/2021</v>
          </cell>
        </row>
        <row r="381">
          <cell r="B381" t="str">
            <v>Código</v>
          </cell>
          <cell r="C381" t="str">
            <v>Tipo</v>
          </cell>
          <cell r="D381" t="str">
            <v>Grupo</v>
          </cell>
          <cell r="E381" t="str">
            <v xml:space="preserve"> Descrição</v>
          </cell>
          <cell r="F381" t="str">
            <v xml:space="preserve"> Und.</v>
          </cell>
          <cell r="G381" t="str">
            <v xml:space="preserve"> Quant. </v>
          </cell>
          <cell r="H381" t="str">
            <v>Produt.</v>
          </cell>
          <cell r="I381" t="str">
            <v xml:space="preserve"> Improd.</v>
          </cell>
          <cell r="J381" t="str">
            <v xml:space="preserve"> C.Prod.</v>
          </cell>
          <cell r="K381" t="str">
            <v xml:space="preserve"> C.Impr.</v>
          </cell>
          <cell r="L381" t="str">
            <v xml:space="preserve"> S.Total(R$)</v>
          </cell>
        </row>
        <row r="382">
          <cell r="B382">
            <v>88240</v>
          </cell>
          <cell r="C382" t="str">
            <v>Serv SINAPI</v>
          </cell>
          <cell r="D382" t="str">
            <v>SS</v>
          </cell>
          <cell r="E382" t="str">
            <v>AJUDANTE DE ESTRUTURA METÁLICA COM ENCARGOS COMPLEMENTARES</v>
          </cell>
          <cell r="F382" t="str">
            <v>H</v>
          </cell>
          <cell r="G382">
            <v>0.61050000000000004</v>
          </cell>
          <cell r="J382">
            <v>16.18063785431886</v>
          </cell>
          <cell r="L382">
            <v>9.8725341111133922</v>
          </cell>
        </row>
        <row r="383">
          <cell r="B383">
            <v>88278</v>
          </cell>
          <cell r="C383" t="str">
            <v>Serv SINAPI</v>
          </cell>
          <cell r="D383" t="str">
            <v>SS</v>
          </cell>
          <cell r="E383" t="str">
            <v>MONTADOR DE ESTRUTURA METÁLICA COM ENCARGOS COMPLEMENTARES</v>
          </cell>
          <cell r="F383" t="str">
            <v>H</v>
          </cell>
          <cell r="G383">
            <v>0.61050000000000004</v>
          </cell>
          <cell r="J383">
            <v>18.400590100998354</v>
          </cell>
          <cell r="L383">
            <v>11.23264569886773</v>
          </cell>
        </row>
        <row r="384">
          <cell r="B384">
            <v>88315</v>
          </cell>
          <cell r="C384" t="str">
            <v>Serv SINAPI</v>
          </cell>
          <cell r="D384" t="str">
            <v>SS</v>
          </cell>
          <cell r="E384" t="str">
            <v>SERRALHEIRO COM ENCARGOS COMPLEMENTARES</v>
          </cell>
          <cell r="F384" t="str">
            <v>H</v>
          </cell>
          <cell r="G384">
            <v>0.37</v>
          </cell>
          <cell r="J384">
            <v>20.432940749366907</v>
          </cell>
          <cell r="L384">
            <v>7.5587810652784233</v>
          </cell>
        </row>
        <row r="385">
          <cell r="B385" t="str">
            <v>POC-007</v>
          </cell>
          <cell r="C385" t="str">
            <v>Cotação</v>
          </cell>
          <cell r="D385" t="str">
            <v>CE</v>
          </cell>
          <cell r="E385" t="str">
            <v>TUBO RETANGULAR METALON 100 x 40MM, espessura 2,0 - 6MTS</v>
          </cell>
          <cell r="F385" t="str">
            <v>BR</v>
          </cell>
          <cell r="G385">
            <v>3.083333333333333</v>
          </cell>
          <cell r="J385">
            <v>167.06704002915794</v>
          </cell>
          <cell r="L385">
            <v>515.12272202879842</v>
          </cell>
        </row>
        <row r="386">
          <cell r="B386">
            <v>88240</v>
          </cell>
          <cell r="C386" t="str">
            <v>Serv SINAPI</v>
          </cell>
          <cell r="D386" t="str">
            <v>SS</v>
          </cell>
          <cell r="E386" t="str">
            <v>AJUDANTE DE ESTRUTURA METÁLICA COM ENCARGOS COMPLEMENTARES</v>
          </cell>
          <cell r="F386" t="str">
            <v>H</v>
          </cell>
          <cell r="G386">
            <v>0.9</v>
          </cell>
          <cell r="J386">
            <v>16.18063785431886</v>
          </cell>
          <cell r="L386">
            <v>14.562574068886972</v>
          </cell>
        </row>
        <row r="387">
          <cell r="B387">
            <v>88278</v>
          </cell>
          <cell r="C387" t="str">
            <v>Serv SINAPI</v>
          </cell>
          <cell r="D387" t="str">
            <v>SS</v>
          </cell>
          <cell r="E387" t="str">
            <v>MONTADOR DE ESTRUTURA METÁLICA COM ENCARGOS COMPLEMENTARES</v>
          </cell>
          <cell r="F387" t="str">
            <v>H</v>
          </cell>
          <cell r="G387">
            <v>0.9</v>
          </cell>
          <cell r="J387">
            <v>18.400590100998354</v>
          </cell>
          <cell r="L387">
            <v>16.555841050940746</v>
          </cell>
        </row>
        <row r="388">
          <cell r="B388">
            <v>88315</v>
          </cell>
          <cell r="C388" t="str">
            <v>Serv SINAPI</v>
          </cell>
          <cell r="D388" t="str">
            <v>SS</v>
          </cell>
          <cell r="E388" t="str">
            <v>SERRALHEIRO COM ENCARGOS COMPLEMENTARES</v>
          </cell>
          <cell r="F388" t="str">
            <v>H</v>
          </cell>
          <cell r="G388">
            <v>0.54</v>
          </cell>
          <cell r="J388">
            <v>20.432940749366907</v>
          </cell>
          <cell r="L388">
            <v>11.029410634030874</v>
          </cell>
        </row>
        <row r="389">
          <cell r="B389" t="str">
            <v>POC-008</v>
          </cell>
          <cell r="C389" t="str">
            <v>Cotação</v>
          </cell>
          <cell r="D389" t="str">
            <v>CE</v>
          </cell>
          <cell r="E389" t="str">
            <v>TUBO QUADRADO METALON 70 X 70 - ESPESSURA 2,65 - 6MTS</v>
          </cell>
          <cell r="F389" t="str">
            <v>BR</v>
          </cell>
          <cell r="G389">
            <v>3</v>
          </cell>
          <cell r="J389">
            <v>239.90336057338172</v>
          </cell>
          <cell r="L389">
            <v>719.71008172014513</v>
          </cell>
        </row>
        <row r="390">
          <cell r="B390">
            <v>88240</v>
          </cell>
          <cell r="C390" t="str">
            <v>Serv SINAPI</v>
          </cell>
          <cell r="D390" t="str">
            <v>SS</v>
          </cell>
          <cell r="E390" t="str">
            <v>AJUDANTE DE ESTRUTURA METÁLICA COM ENCARGOS COMPLEMENTARES</v>
          </cell>
          <cell r="F390" t="str">
            <v>H</v>
          </cell>
          <cell r="G390">
            <v>0.41600000000000004</v>
          </cell>
          <cell r="J390">
            <v>16.18063785431886</v>
          </cell>
          <cell r="L390">
            <v>6.7302073394050899</v>
          </cell>
        </row>
        <row r="391">
          <cell r="B391">
            <v>88278</v>
          </cell>
          <cell r="C391" t="str">
            <v>Serv SINAPI</v>
          </cell>
          <cell r="D391" t="str">
            <v>SS</v>
          </cell>
          <cell r="E391" t="str">
            <v>MONTADOR DE ESTRUTURA METÁLICA COM ENCARGOS COMPLEMENTARES</v>
          </cell>
          <cell r="F391" t="str">
            <v>H</v>
          </cell>
          <cell r="G391">
            <v>0.41600000000000004</v>
          </cell>
          <cell r="J391">
            <v>18.400590100998354</v>
          </cell>
          <cell r="L391">
            <v>7.6525818644338948</v>
          </cell>
        </row>
        <row r="392">
          <cell r="B392">
            <v>4382</v>
          </cell>
          <cell r="C392" t="str">
            <v>Insumo SINAPI</v>
          </cell>
          <cell r="D392" t="str">
            <v>ISS</v>
          </cell>
          <cell r="E392" t="str">
            <v>PARAFUSO ZINCADO, SEXTAVADO, COM ROSCA SOBERBA, DIAMETRO 5/16", COMPRIMENTO 80 MM</v>
          </cell>
          <cell r="F392" t="str">
            <v>UN</v>
          </cell>
          <cell r="G392">
            <v>26</v>
          </cell>
          <cell r="J392">
            <v>0.97709165786949637</v>
          </cell>
          <cell r="L392">
            <v>25.404383104606904</v>
          </cell>
        </row>
        <row r="393">
          <cell r="B393" t="str">
            <v>M0949</v>
          </cell>
          <cell r="C393" t="str">
            <v>Insumo SICRO</v>
          </cell>
          <cell r="D393" t="str">
            <v>ISC</v>
          </cell>
          <cell r="E393" t="str">
            <v>ARRUELA LISA EM AÇO ASTM F436 PARA PARAFUSO - D = 16,0 MM</v>
          </cell>
          <cell r="F393" t="str">
            <v>UN</v>
          </cell>
          <cell r="G393">
            <v>52</v>
          </cell>
          <cell r="J393">
            <v>1.1951785159059678</v>
          </cell>
          <cell r="L393">
            <v>62.143029440499966</v>
          </cell>
        </row>
        <row r="394">
          <cell r="B394">
            <v>4330</v>
          </cell>
          <cell r="C394" t="str">
            <v>Insumo SINAPI</v>
          </cell>
          <cell r="D394" t="str">
            <v>ISS</v>
          </cell>
          <cell r="E394" t="str">
            <v>PORCA ZINCADA, SEXTAVADA, DIAMETRO 5/16"</v>
          </cell>
          <cell r="F394" t="str">
            <v>UN</v>
          </cell>
          <cell r="G394">
            <v>26</v>
          </cell>
          <cell r="J394">
            <v>0.12506773220729553</v>
          </cell>
          <cell r="L394">
            <v>3.2517610373896839</v>
          </cell>
        </row>
        <row r="395">
          <cell r="B395">
            <v>88240</v>
          </cell>
          <cell r="C395" t="str">
            <v>Serv SINAPI</v>
          </cell>
          <cell r="D395" t="str">
            <v>SS</v>
          </cell>
          <cell r="E395" t="str">
            <v>AJUDANTE DE ESTRUTURA METÁLICA COM ENCARGOS COMPLEMENTARES</v>
          </cell>
          <cell r="F395" t="str">
            <v>H</v>
          </cell>
          <cell r="G395">
            <v>0.224</v>
          </cell>
          <cell r="J395">
            <v>16.18063785431886</v>
          </cell>
          <cell r="L395">
            <v>3.6191475007486145</v>
          </cell>
        </row>
        <row r="396">
          <cell r="B396">
            <v>88278</v>
          </cell>
          <cell r="C396" t="str">
            <v>Serv SINAPI</v>
          </cell>
          <cell r="D396" t="str">
            <v>SS</v>
          </cell>
          <cell r="E396" t="str">
            <v>MONTADOR DE ESTRUTURA METÁLICA COM ENCARGOS COMPLEMENTARES</v>
          </cell>
          <cell r="F396" t="str">
            <v>H</v>
          </cell>
          <cell r="G396">
            <v>0.224</v>
          </cell>
          <cell r="J396">
            <v>18.400590100998354</v>
          </cell>
          <cell r="L396">
            <v>4.119418429577796</v>
          </cell>
        </row>
        <row r="397">
          <cell r="B397">
            <v>4346</v>
          </cell>
          <cell r="C397" t="str">
            <v>Insumo SINAPI</v>
          </cell>
          <cell r="D397" t="str">
            <v>ISS</v>
          </cell>
          <cell r="E397" t="str">
            <v>PARAFUSO DE FERRO POLIDO, SEXTAVADO, COM ROSCA PARCIAL, DIAMETRO 5/8", COMPRIMENTO 6", COM PORCA E ARRUELA DE PRESSAO MEDIA</v>
          </cell>
          <cell r="F397" t="str">
            <v>UN</v>
          </cell>
          <cell r="G397">
            <v>14</v>
          </cell>
          <cell r="J397">
            <v>8.7860081875625102</v>
          </cell>
          <cell r="L397">
            <v>123.00411462587516</v>
          </cell>
        </row>
        <row r="398">
          <cell r="B398">
            <v>11267</v>
          </cell>
          <cell r="C398" t="str">
            <v>Insumo SINAPI</v>
          </cell>
          <cell r="D398" t="str">
            <v>ISS</v>
          </cell>
          <cell r="E398" t="str">
            <v>ARRUELA LISA, REDONDA, DE LATAO POLIDO, DIAMETRO NOMINAL 5/8", DIAMETRO EXTERNO = 34 MM, DIAMETRO DO FURO = 17 MM, ESPESSURA = *2,5* MM</v>
          </cell>
          <cell r="F398" t="str">
            <v>UN</v>
          </cell>
          <cell r="G398">
            <v>28</v>
          </cell>
          <cell r="J398">
            <v>1.1177928566027038</v>
          </cell>
          <cell r="L398">
            <v>31.298199984875705</v>
          </cell>
        </row>
        <row r="399">
          <cell r="B399">
            <v>4340</v>
          </cell>
          <cell r="C399" t="str">
            <v>Insumo SINAPI</v>
          </cell>
          <cell r="D399" t="str">
            <v>ISS</v>
          </cell>
          <cell r="E399" t="str">
            <v>PORCA ZINCADA, SEXTAVADA, DIAMETRO 5/8"</v>
          </cell>
          <cell r="F399" t="str">
            <v>UN</v>
          </cell>
          <cell r="G399">
            <v>14</v>
          </cell>
          <cell r="J399">
            <v>1.0239920574472321</v>
          </cell>
          <cell r="L399">
            <v>14.33588880426125</v>
          </cell>
        </row>
        <row r="400">
          <cell r="B400">
            <v>88240</v>
          </cell>
          <cell r="C400" t="str">
            <v>Serv SINAPI</v>
          </cell>
          <cell r="D400" t="str">
            <v>SS</v>
          </cell>
          <cell r="E400" t="str">
            <v>AJUDANTE DE ESTRUTURA METÁLICA COM ENCARGOS COMPLEMENTARES</v>
          </cell>
          <cell r="F400" t="str">
            <v>H</v>
          </cell>
          <cell r="G400">
            <v>9.6000000000000002E-2</v>
          </cell>
          <cell r="J400">
            <v>16.18063785431886</v>
          </cell>
          <cell r="L400">
            <v>1.5477131860652822</v>
          </cell>
        </row>
        <row r="401">
          <cell r="B401">
            <v>88278</v>
          </cell>
          <cell r="C401" t="str">
            <v>Serv SINAPI</v>
          </cell>
          <cell r="D401" t="str">
            <v>SS</v>
          </cell>
          <cell r="E401" t="str">
            <v>MONTADOR DE ESTRUTURA METÁLICA COM ENCARGOS COMPLEMENTARES</v>
          </cell>
          <cell r="F401" t="str">
            <v>H</v>
          </cell>
          <cell r="G401">
            <v>9.6000000000000002E-2</v>
          </cell>
          <cell r="J401">
            <v>18.400590100998354</v>
          </cell>
          <cell r="L401">
            <v>1.7587649841650934</v>
          </cell>
        </row>
        <row r="402">
          <cell r="B402">
            <v>4354</v>
          </cell>
          <cell r="C402" t="str">
            <v>Insumo SINAPI</v>
          </cell>
          <cell r="D402" t="str">
            <v>ISS</v>
          </cell>
          <cell r="E402" t="str">
            <v>PARAFUSO ZINCADO, SEXTAVADO, GRAU 5, ROSCA INTEIRA, DIAMETRO 1 1/2", COMPRIMENTO 4"</v>
          </cell>
          <cell r="F402" t="str">
            <v>UN</v>
          </cell>
          <cell r="G402">
            <v>6</v>
          </cell>
          <cell r="J402">
            <v>40.779897432841302</v>
          </cell>
          <cell r="L402">
            <v>244.67938459704777</v>
          </cell>
        </row>
        <row r="403">
          <cell r="B403">
            <v>11267</v>
          </cell>
          <cell r="C403" t="str">
            <v>Insumo SINAPI</v>
          </cell>
          <cell r="D403" t="str">
            <v>ISS</v>
          </cell>
          <cell r="E403" t="str">
            <v>ARRUELA LISA, REDONDA, DE LATAO POLIDO, DIAMETRO NOMINAL 5/8", DIAMETRO EXTERNO = 34 MM, DIAMETRO DO FURO = 17 MM, ESPESSURA = *2,5* MM</v>
          </cell>
          <cell r="F403" t="str">
            <v>UN</v>
          </cell>
          <cell r="G403">
            <v>12</v>
          </cell>
          <cell r="J403">
            <v>1.1177928566027038</v>
          </cell>
          <cell r="L403">
            <v>13.413514279232446</v>
          </cell>
        </row>
        <row r="404">
          <cell r="B404">
            <v>4340</v>
          </cell>
          <cell r="C404" t="str">
            <v>Insumo SINAPI</v>
          </cell>
          <cell r="D404" t="str">
            <v>ISS</v>
          </cell>
          <cell r="E404" t="str">
            <v>PORCA ZINCADA, SEXTAVADA, DIAMETRO 5/8"</v>
          </cell>
          <cell r="F404" t="str">
            <v>UN</v>
          </cell>
          <cell r="G404">
            <v>6</v>
          </cell>
          <cell r="J404">
            <v>1.0239920574472321</v>
          </cell>
          <cell r="L404">
            <v>6.1439523446833935</v>
          </cell>
        </row>
        <row r="406">
          <cell r="B406" t="str">
            <v>INSTAL-24</v>
          </cell>
          <cell r="C406" t="str">
            <v>COMP</v>
          </cell>
          <cell r="D406" t="str">
            <v>FORNECIMENTO E INSTALAÇÃO DE KIT BOMBEAMENTO SOLAR, PARA BOMBA DE 3/4 CV TRIFÁSICA 220V, COM MÓDULO DE BOMBEAMENTO MONTADO EM QUADRO ELÉTRICO, INCLUINDO CONECTORES, PLACAS SOLARES (6 PLACAS)</v>
          </cell>
          <cell r="K406" t="str">
            <v>UNID</v>
          </cell>
          <cell r="L406">
            <v>3597.6749344752743</v>
          </cell>
        </row>
        <row r="407">
          <cell r="B407" t="str">
            <v>FONTE:</v>
          </cell>
          <cell r="C407" t="str">
            <v>CODEVASF 2ª Superintendência Regional - PREGÃO ELETRÔNICO SRP - EDITAL Nº 12/2021</v>
          </cell>
        </row>
        <row r="408">
          <cell r="B408" t="str">
            <v>Código</v>
          </cell>
          <cell r="C408" t="str">
            <v>Tipo</v>
          </cell>
          <cell r="D408" t="str">
            <v>Grupo</v>
          </cell>
          <cell r="E408" t="str">
            <v xml:space="preserve"> Descrição</v>
          </cell>
          <cell r="F408" t="str">
            <v xml:space="preserve"> Und.</v>
          </cell>
          <cell r="G408" t="str">
            <v xml:space="preserve"> Quant. </v>
          </cell>
          <cell r="H408" t="str">
            <v>Produt.</v>
          </cell>
          <cell r="I408" t="str">
            <v xml:space="preserve"> Improd.</v>
          </cell>
          <cell r="J408" t="str">
            <v xml:space="preserve"> C.Prod.</v>
          </cell>
          <cell r="K408" t="str">
            <v xml:space="preserve"> C.Impr.</v>
          </cell>
          <cell r="L408" t="str">
            <v xml:space="preserve"> S.Total(R$)</v>
          </cell>
        </row>
        <row r="409">
          <cell r="B409">
            <v>88247</v>
          </cell>
          <cell r="C409" t="str">
            <v>Serv SINAPI</v>
          </cell>
          <cell r="D409" t="str">
            <v>SS</v>
          </cell>
          <cell r="E409" t="str">
            <v>AUXILIAR DE ELETRICISTA COM ENCARGOS COMPLEMENTARES</v>
          </cell>
          <cell r="F409" t="str">
            <v>H</v>
          </cell>
          <cell r="G409">
            <v>4</v>
          </cell>
          <cell r="J409">
            <v>17.501665775758418</v>
          </cell>
          <cell r="L409">
            <v>70.006663103033674</v>
          </cell>
        </row>
        <row r="410">
          <cell r="B410">
            <v>88264</v>
          </cell>
          <cell r="C410" t="str">
            <v>Serv SINAPI</v>
          </cell>
          <cell r="D410" t="str">
            <v>SS</v>
          </cell>
          <cell r="E410" t="str">
            <v>ELETRICISTA COM ENCARGOS COMPLEMENTARES</v>
          </cell>
          <cell r="F410" t="str">
            <v>H</v>
          </cell>
          <cell r="G410">
            <v>4</v>
          </cell>
          <cell r="J410">
            <v>20.839410879040617</v>
          </cell>
          <cell r="L410">
            <v>83.357643516162469</v>
          </cell>
        </row>
        <row r="411">
          <cell r="B411" t="str">
            <v>POC-010</v>
          </cell>
          <cell r="C411" t="str">
            <v>Cotação</v>
          </cell>
          <cell r="D411" t="str">
            <v>CE</v>
          </cell>
          <cell r="E411" t="str">
            <v>INVERSOR OFF GRID TRIFÁSICO 220 V - BOMBA 3/4 CV / 1,00 CV</v>
          </cell>
          <cell r="F411" t="str">
            <v>UNID</v>
          </cell>
          <cell r="G411">
            <v>1</v>
          </cell>
          <cell r="J411">
            <v>1069.7355805020504</v>
          </cell>
          <cell r="L411">
            <v>1069.7355805020504</v>
          </cell>
        </row>
        <row r="412">
          <cell r="B412">
            <v>34616</v>
          </cell>
          <cell r="C412" t="str">
            <v>Insumo SINAPI</v>
          </cell>
          <cell r="D412" t="str">
            <v>ISS</v>
          </cell>
          <cell r="E412" t="str">
            <v>DISJUNTOR TERMOMAGNETICO PARA TRILHO DIN (IEC), BIPOLAR, 6 - 32 A</v>
          </cell>
          <cell r="F412" t="str">
            <v>UN</v>
          </cell>
          <cell r="G412">
            <v>1</v>
          </cell>
          <cell r="J412">
            <v>34.245108425010109</v>
          </cell>
          <cell r="L412">
            <v>34.245108425010109</v>
          </cell>
        </row>
        <row r="413">
          <cell r="B413" t="str">
            <v>POC-009</v>
          </cell>
          <cell r="C413" t="str">
            <v>Cotação</v>
          </cell>
          <cell r="D413" t="str">
            <v>CE</v>
          </cell>
          <cell r="E413" t="str">
            <v>PAINEL SOLAR FOTOVOLTAICO POLICRISTALINO 330 - 335 W</v>
          </cell>
          <cell r="F413" t="str">
            <v>UNID</v>
          </cell>
          <cell r="G413">
            <v>6</v>
          </cell>
          <cell r="J413">
            <v>390.05498982150294</v>
          </cell>
          <cell r="L413">
            <v>2340.3299389290178</v>
          </cell>
        </row>
        <row r="415">
          <cell r="B415" t="str">
            <v>INSTAL-25</v>
          </cell>
          <cell r="C415" t="str">
            <v>COMP</v>
          </cell>
          <cell r="D415" t="str">
            <v>FORNECIMENTO E INSTALAÇÃO DE KIT BOMBEAMENTO SOLAR, PARA BOMBA DE 1,0 CV TRIFÁSICA 220V, COM MÓDULO DE BOMBEAMENTO MONTADO EM QUADRO ELÉTRICO, INCLUINDO CONECTORES, PLACAS SOLARES (6 PLACAS)</v>
          </cell>
          <cell r="K415" t="str">
            <v>UNID</v>
          </cell>
          <cell r="L415">
            <v>3597.6749344752743</v>
          </cell>
        </row>
        <row r="416">
          <cell r="B416" t="str">
            <v>FONTE:</v>
          </cell>
          <cell r="C416" t="str">
            <v>CODEVASF 2ª Superintendência Regional - PREGÃO ELETRÔNICO SRP - EDITAL Nº 12/2021</v>
          </cell>
        </row>
        <row r="417">
          <cell r="B417" t="str">
            <v>Código</v>
          </cell>
          <cell r="C417" t="str">
            <v>Tipo</v>
          </cell>
          <cell r="D417" t="str">
            <v>Grupo</v>
          </cell>
          <cell r="E417" t="str">
            <v xml:space="preserve"> Descrição</v>
          </cell>
          <cell r="F417" t="str">
            <v xml:space="preserve"> Und.</v>
          </cell>
          <cell r="G417" t="str">
            <v xml:space="preserve"> Quant. </v>
          </cell>
          <cell r="H417" t="str">
            <v>Produt.</v>
          </cell>
          <cell r="I417" t="str">
            <v xml:space="preserve"> Improd.</v>
          </cell>
          <cell r="J417" t="str">
            <v xml:space="preserve"> C.Prod.</v>
          </cell>
          <cell r="K417" t="str">
            <v xml:space="preserve"> C.Impr.</v>
          </cell>
          <cell r="L417" t="str">
            <v xml:space="preserve"> S.Total(R$)</v>
          </cell>
        </row>
        <row r="418">
          <cell r="B418">
            <v>88247</v>
          </cell>
          <cell r="C418" t="str">
            <v>Serv SINAPI</v>
          </cell>
          <cell r="D418" t="str">
            <v>SS</v>
          </cell>
          <cell r="E418" t="str">
            <v>AUXILIAR DE ELETRICISTA COM ENCARGOS COMPLEMENTARES</v>
          </cell>
          <cell r="F418" t="str">
            <v>H</v>
          </cell>
          <cell r="G418">
            <v>4</v>
          </cell>
          <cell r="J418">
            <v>17.501665775758418</v>
          </cell>
          <cell r="L418">
            <v>70.006663103033674</v>
          </cell>
        </row>
        <row r="419">
          <cell r="B419">
            <v>88264</v>
          </cell>
          <cell r="C419" t="str">
            <v>Serv SINAPI</v>
          </cell>
          <cell r="D419" t="str">
            <v>SS</v>
          </cell>
          <cell r="E419" t="str">
            <v>ELETRICISTA COM ENCARGOS COMPLEMENTARES</v>
          </cell>
          <cell r="F419" t="str">
            <v>H</v>
          </cell>
          <cell r="G419">
            <v>4</v>
          </cell>
          <cell r="J419">
            <v>20.839410879040617</v>
          </cell>
          <cell r="L419">
            <v>83.357643516162469</v>
          </cell>
        </row>
        <row r="420">
          <cell r="B420" t="str">
            <v>POC-010</v>
          </cell>
          <cell r="C420" t="str">
            <v>Cotação</v>
          </cell>
          <cell r="D420" t="str">
            <v>CE</v>
          </cell>
          <cell r="E420" t="str">
            <v>INVERSOR OFF GRID TRIFÁSICO 220 V - BOMBA 3/4 CV / 1,00 CV</v>
          </cell>
          <cell r="F420" t="str">
            <v>UNID</v>
          </cell>
          <cell r="G420">
            <v>1</v>
          </cell>
          <cell r="J420">
            <v>1069.7355805020504</v>
          </cell>
          <cell r="L420">
            <v>1069.7355805020504</v>
          </cell>
        </row>
        <row r="421">
          <cell r="B421">
            <v>34616</v>
          </cell>
          <cell r="C421" t="str">
            <v>Insumo SINAPI</v>
          </cell>
          <cell r="D421" t="str">
            <v>ISS</v>
          </cell>
          <cell r="E421" t="str">
            <v>DISJUNTOR TERMOMAGNETICO PARA TRILHO DIN (IEC), BIPOLAR, 6 - 32 A</v>
          </cell>
          <cell r="F421" t="str">
            <v>UN</v>
          </cell>
          <cell r="G421">
            <v>1</v>
          </cell>
          <cell r="J421">
            <v>34.245108425010109</v>
          </cell>
          <cell r="L421">
            <v>34.245108425010109</v>
          </cell>
        </row>
        <row r="422">
          <cell r="B422" t="str">
            <v>POC-009</v>
          </cell>
          <cell r="C422" t="str">
            <v>Cotação</v>
          </cell>
          <cell r="D422" t="str">
            <v>CE</v>
          </cell>
          <cell r="E422" t="str">
            <v>PAINEL SOLAR FOTOVOLTAICO POLICRISTALINO 330 - 335 W</v>
          </cell>
          <cell r="F422" t="str">
            <v>UNID</v>
          </cell>
          <cell r="G422">
            <v>6</v>
          </cell>
          <cell r="J422">
            <v>390.05498982150294</v>
          </cell>
          <cell r="L422">
            <v>2340.3299389290178</v>
          </cell>
        </row>
        <row r="426">
          <cell r="B426" t="str">
            <v>INSTAL-26</v>
          </cell>
          <cell r="C426" t="str">
            <v>COMP</v>
          </cell>
          <cell r="D426" t="str">
            <v>FORNECIMENTO E INSTALAÇÃO DE KIT BOMBEAMENTO SOLAR, PARA BOMBA DE 1,5 CV TRIFÁSICA 220V, COM MÓDULO DE BOMBEAMENTO MONTADO EM QUADRO ELÉTRICO, INCLUINDO CONECTORES, PLACAS SOLARES (8 PLACAS)</v>
          </cell>
          <cell r="K426" t="str">
            <v>UNID</v>
          </cell>
          <cell r="L426">
            <v>4398.4758070653243</v>
          </cell>
        </row>
        <row r="427">
          <cell r="B427" t="str">
            <v>FONTE:</v>
          </cell>
          <cell r="C427" t="str">
            <v>CODEVASF 2ª Superintendência Regional - PREGÃO ELETRÔNICO SRP - EDITAL Nº 12/2021</v>
          </cell>
        </row>
        <row r="428">
          <cell r="B428" t="str">
            <v>Código</v>
          </cell>
          <cell r="C428" t="str">
            <v>Tipo</v>
          </cell>
          <cell r="D428" t="str">
            <v>Grupo</v>
          </cell>
          <cell r="E428" t="str">
            <v xml:space="preserve"> Descrição</v>
          </cell>
          <cell r="F428" t="str">
            <v xml:space="preserve"> Und.</v>
          </cell>
          <cell r="G428" t="str">
            <v xml:space="preserve"> Quant. </v>
          </cell>
          <cell r="H428" t="str">
            <v>Produt.</v>
          </cell>
          <cell r="I428" t="str">
            <v xml:space="preserve"> Improd.</v>
          </cell>
          <cell r="J428" t="str">
            <v xml:space="preserve"> C.Prod.</v>
          </cell>
          <cell r="K428" t="str">
            <v xml:space="preserve"> C.Impr.</v>
          </cell>
          <cell r="L428" t="str">
            <v xml:space="preserve"> S.Total(R$)</v>
          </cell>
        </row>
        <row r="429">
          <cell r="B429">
            <v>88247</v>
          </cell>
          <cell r="C429" t="str">
            <v>Serv SINAPI</v>
          </cell>
          <cell r="D429" t="str">
            <v>SS</v>
          </cell>
          <cell r="E429" t="str">
            <v>AUXILIAR DE ELETRICISTA COM ENCARGOS COMPLEMENTARES</v>
          </cell>
          <cell r="F429" t="str">
            <v>H</v>
          </cell>
          <cell r="G429">
            <v>4</v>
          </cell>
          <cell r="J429">
            <v>17.501665775758418</v>
          </cell>
          <cell r="L429">
            <v>70.006663103033674</v>
          </cell>
        </row>
        <row r="430">
          <cell r="B430">
            <v>88264</v>
          </cell>
          <cell r="C430" t="str">
            <v>Serv SINAPI</v>
          </cell>
          <cell r="D430" t="str">
            <v>SS</v>
          </cell>
          <cell r="E430" t="str">
            <v>ELETRICISTA COM ENCARGOS COMPLEMENTARES</v>
          </cell>
          <cell r="F430" t="str">
            <v>H</v>
          </cell>
          <cell r="G430">
            <v>4</v>
          </cell>
          <cell r="J430">
            <v>20.839410879040617</v>
          </cell>
          <cell r="L430">
            <v>83.357643516162469</v>
          </cell>
        </row>
        <row r="431">
          <cell r="B431" t="str">
            <v>POC-011</v>
          </cell>
          <cell r="C431" t="str">
            <v>Cotação</v>
          </cell>
          <cell r="D431" t="str">
            <v>CE</v>
          </cell>
          <cell r="E431" t="str">
            <v>INVERSOR OFF GRID TRIFÁSICO 220 V - BOMBA 1,5 CV / 2,00 CV</v>
          </cell>
          <cell r="F431" t="str">
            <v>UNID</v>
          </cell>
          <cell r="G431">
            <v>1</v>
          </cell>
          <cell r="J431">
            <v>1090.4264734490948</v>
          </cell>
          <cell r="L431">
            <v>1090.4264734490948</v>
          </cell>
        </row>
        <row r="432">
          <cell r="B432">
            <v>34616</v>
          </cell>
          <cell r="C432" t="str">
            <v>Insumo SINAPI</v>
          </cell>
          <cell r="D432" t="str">
            <v>ISS</v>
          </cell>
          <cell r="E432" t="str">
            <v>DISJUNTOR TERMOMAGNETICO PARA TRILHO DIN (IEC), BIPOLAR, 6 - 32 A</v>
          </cell>
          <cell r="F432" t="str">
            <v>UN</v>
          </cell>
          <cell r="G432">
            <v>1</v>
          </cell>
          <cell r="J432">
            <v>34.245108425010109</v>
          </cell>
          <cell r="L432">
            <v>34.245108425010109</v>
          </cell>
        </row>
        <row r="433">
          <cell r="B433" t="str">
            <v>POC-009</v>
          </cell>
          <cell r="C433" t="str">
            <v>Cotação</v>
          </cell>
          <cell r="D433" t="str">
            <v>CE</v>
          </cell>
          <cell r="E433" t="str">
            <v>PAINEL SOLAR FOTOVOLTAICO POLICRISTALINO 330 - 335 W</v>
          </cell>
          <cell r="F433" t="str">
            <v>UNID</v>
          </cell>
          <cell r="G433">
            <v>8</v>
          </cell>
          <cell r="J433">
            <v>390.05498982150294</v>
          </cell>
          <cell r="L433">
            <v>3120.4399185720235</v>
          </cell>
        </row>
        <row r="435">
          <cell r="B435" t="str">
            <v>INSTAL-27</v>
          </cell>
          <cell r="C435" t="str">
            <v>COMP</v>
          </cell>
          <cell r="D435" t="str">
            <v>FORNECIMENTO E INSTALAÇÃO DE KIT BOMBEAMENTO SOLAR, PARA BOMBA DE 2,0 CV TRIFÁSICA 220V, COM MÓDULO DE BOMBEAMENTO MONTADO EM QUADRO ELÉTRICO, INCLUINDO CONECTORES, PLACAS SOLARES (8 PLACAS)</v>
          </cell>
          <cell r="K435" t="str">
            <v>UNID</v>
          </cell>
          <cell r="L435">
            <v>4398.4758070653243</v>
          </cell>
        </row>
        <row r="436">
          <cell r="B436" t="str">
            <v>FONTE:</v>
          </cell>
          <cell r="C436" t="str">
            <v>CODEVASF 2ª Superintendência Regional - PREGÃO ELETRÔNICO SRP - EDITAL Nº 12/2021</v>
          </cell>
        </row>
        <row r="437">
          <cell r="B437" t="str">
            <v>Código</v>
          </cell>
          <cell r="C437" t="str">
            <v>Tipo</v>
          </cell>
          <cell r="D437" t="str">
            <v>Grupo</v>
          </cell>
          <cell r="E437" t="str">
            <v xml:space="preserve"> Descrição</v>
          </cell>
          <cell r="F437" t="str">
            <v xml:space="preserve"> Und.</v>
          </cell>
          <cell r="G437" t="str">
            <v xml:space="preserve"> Quant. </v>
          </cell>
          <cell r="H437" t="str">
            <v>Produt.</v>
          </cell>
          <cell r="I437" t="str">
            <v xml:space="preserve"> Improd.</v>
          </cell>
          <cell r="J437" t="str">
            <v xml:space="preserve"> C.Prod.</v>
          </cell>
          <cell r="K437" t="str">
            <v xml:space="preserve"> C.Impr.</v>
          </cell>
          <cell r="L437" t="str">
            <v xml:space="preserve"> S.Total(R$)</v>
          </cell>
        </row>
        <row r="438">
          <cell r="B438">
            <v>88247</v>
          </cell>
          <cell r="C438" t="str">
            <v>Serv SINAPI</v>
          </cell>
          <cell r="D438" t="str">
            <v>SS</v>
          </cell>
          <cell r="E438" t="str">
            <v>AUXILIAR DE ELETRICISTA COM ENCARGOS COMPLEMENTARES</v>
          </cell>
          <cell r="F438" t="str">
            <v>H</v>
          </cell>
          <cell r="G438">
            <v>4</v>
          </cell>
          <cell r="J438">
            <v>17.501665775758418</v>
          </cell>
          <cell r="L438">
            <v>70.006663103033674</v>
          </cell>
        </row>
        <row r="439">
          <cell r="B439">
            <v>88264</v>
          </cell>
          <cell r="C439" t="str">
            <v>Serv SINAPI</v>
          </cell>
          <cell r="D439" t="str">
            <v>SS</v>
          </cell>
          <cell r="E439" t="str">
            <v>ELETRICISTA COM ENCARGOS COMPLEMENTARES</v>
          </cell>
          <cell r="F439" t="str">
            <v>H</v>
          </cell>
          <cell r="G439">
            <v>4</v>
          </cell>
          <cell r="J439">
            <v>20.839410879040617</v>
          </cell>
          <cell r="L439">
            <v>83.357643516162469</v>
          </cell>
        </row>
        <row r="440">
          <cell r="B440" t="str">
            <v>POC-011</v>
          </cell>
          <cell r="C440" t="str">
            <v>Cotação</v>
          </cell>
          <cell r="D440" t="str">
            <v>CE</v>
          </cell>
          <cell r="E440" t="str">
            <v>INVERSOR OFF GRID TRIFÁSICO 220 V - BOMBA 1,5 CV / 2,00 CV</v>
          </cell>
          <cell r="F440" t="str">
            <v>UNID</v>
          </cell>
          <cell r="G440">
            <v>1</v>
          </cell>
          <cell r="J440">
            <v>1090.4264734490948</v>
          </cell>
          <cell r="L440">
            <v>1090.4264734490948</v>
          </cell>
        </row>
        <row r="441">
          <cell r="B441">
            <v>34616</v>
          </cell>
          <cell r="C441" t="str">
            <v>Insumo SINAPI</v>
          </cell>
          <cell r="D441" t="str">
            <v>ISS</v>
          </cell>
          <cell r="E441" t="str">
            <v>DISJUNTOR TERMOMAGNETICO PARA TRILHO DIN (IEC), BIPOLAR, 6 - 32 A</v>
          </cell>
          <cell r="F441" t="str">
            <v>UN</v>
          </cell>
          <cell r="G441">
            <v>1</v>
          </cell>
          <cell r="J441">
            <v>34.245108425010109</v>
          </cell>
          <cell r="L441">
            <v>34.245108425010109</v>
          </cell>
        </row>
        <row r="442">
          <cell r="B442" t="str">
            <v>POC-009</v>
          </cell>
          <cell r="C442" t="str">
            <v>Cotação</v>
          </cell>
          <cell r="D442" t="str">
            <v>CE</v>
          </cell>
          <cell r="E442" t="str">
            <v>PAINEL SOLAR FOTOVOLTAICO POLICRISTALINO 330 - 335 W</v>
          </cell>
          <cell r="F442" t="str">
            <v>UNID</v>
          </cell>
          <cell r="G442">
            <v>8</v>
          </cell>
          <cell r="J442">
            <v>390.05498982150294</v>
          </cell>
          <cell r="L442">
            <v>3120.4399185720235</v>
          </cell>
        </row>
        <row r="444">
          <cell r="B444" t="str">
            <v>INSTAL-28</v>
          </cell>
          <cell r="C444" t="str">
            <v>COMP</v>
          </cell>
          <cell r="D444" t="str">
            <v>CERCA COM MOUROES DE CONCRETO, RETO, 15X15CM, ESPACAMENTO DE 3M, CRAVADOS 0,5M, ESCORAS DE 10X10CM NOS CANTOS, COM 9 FIOS DE ARAME DE ACO OVALADO 15X17</v>
          </cell>
          <cell r="K444" t="str">
            <v>M</v>
          </cell>
          <cell r="L444">
            <v>62.299364105759082</v>
          </cell>
        </row>
        <row r="445">
          <cell r="B445" t="str">
            <v>FONTE:</v>
          </cell>
          <cell r="C445" t="str">
            <v>CODEVASF 2ª Superintendência Regional - PREGÃO ELETRÔNICO SRP - EDITAL Nº 12/2021</v>
          </cell>
        </row>
        <row r="446">
          <cell r="B446" t="str">
            <v>Código</v>
          </cell>
          <cell r="C446" t="str">
            <v>Tipo</v>
          </cell>
          <cell r="D446" t="str">
            <v>Grupo</v>
          </cell>
          <cell r="E446" t="str">
            <v xml:space="preserve"> Descrição</v>
          </cell>
          <cell r="F446" t="str">
            <v xml:space="preserve"> Und.</v>
          </cell>
          <cell r="G446" t="str">
            <v xml:space="preserve"> Quant. </v>
          </cell>
          <cell r="H446" t="str">
            <v>Produt.</v>
          </cell>
          <cell r="I446" t="str">
            <v xml:space="preserve"> Improd.</v>
          </cell>
          <cell r="J446" t="str">
            <v xml:space="preserve"> C.Prod.</v>
          </cell>
          <cell r="K446" t="str">
            <v xml:space="preserve"> C.Impr.</v>
          </cell>
          <cell r="L446" t="str">
            <v xml:space="preserve"> S.Total(R$)</v>
          </cell>
        </row>
        <row r="447">
          <cell r="B447">
            <v>43130</v>
          </cell>
          <cell r="C447" t="str">
            <v>Insumo SINAPI</v>
          </cell>
          <cell r="D447" t="str">
            <v>ISS</v>
          </cell>
          <cell r="E447" t="str">
            <v>ARAME GALVANIZADO 12 BWG, D = 2,76 MM (0,048 KG/M) OU 14 BWG, D = 2,11 MM (0,026 KG/M)</v>
          </cell>
          <cell r="F447" t="str">
            <v>KG</v>
          </cell>
          <cell r="G447">
            <v>9.8000000000000004E-2</v>
          </cell>
          <cell r="J447">
            <v>19.666900889597223</v>
          </cell>
          <cell r="L447">
            <v>1.9229163826871687</v>
          </cell>
        </row>
        <row r="448">
          <cell r="B448">
            <v>346</v>
          </cell>
          <cell r="C448" t="str">
            <v>Insumo SINAPI</v>
          </cell>
          <cell r="D448" t="str">
            <v>ISS</v>
          </cell>
          <cell r="E448" t="str">
            <v>ARAME DE ACO OVALADO 15 X 17 (45,7 KG, 700 KGF), ROLO 1000 M</v>
          </cell>
          <cell r="F448" t="str">
            <v>KG</v>
          </cell>
          <cell r="G448">
            <v>0.40500000000000003</v>
          </cell>
          <cell r="J448">
            <v>23.293865123608793</v>
          </cell>
          <cell r="L448">
            <v>9.4269803151249008</v>
          </cell>
        </row>
        <row r="449">
          <cell r="B449">
            <v>4107</v>
          </cell>
          <cell r="C449" t="str">
            <v>Insumo SINAPI</v>
          </cell>
          <cell r="D449" t="str">
            <v>ISS</v>
          </cell>
          <cell r="E449" t="str">
            <v>MOURAO DE CONCRETO RETO, SECAO QUADRADA *10 X 10* CM, H= *2,30* M</v>
          </cell>
          <cell r="F449" t="str">
            <v>UN</v>
          </cell>
          <cell r="G449">
            <v>0.42</v>
          </cell>
          <cell r="J449">
            <v>42.265076752802933</v>
          </cell>
          <cell r="L449">
            <v>17.743984506910053</v>
          </cell>
        </row>
        <row r="450">
          <cell r="B450">
            <v>4111</v>
          </cell>
          <cell r="C450" t="str">
            <v>Insumo SINAPI</v>
          </cell>
          <cell r="D450" t="str">
            <v>ISS</v>
          </cell>
          <cell r="E450" t="str">
            <v>ESCORA PRE-MOLDADA EM CONCRETO, *10 X 10* CM, H = 2,30M</v>
          </cell>
          <cell r="F450" t="str">
            <v>UN</v>
          </cell>
          <cell r="G450">
            <v>0.16</v>
          </cell>
          <cell r="J450">
            <v>35.464518814031237</v>
          </cell>
          <cell r="L450">
            <v>5.6671316156430782</v>
          </cell>
        </row>
        <row r="451">
          <cell r="B451">
            <v>88309</v>
          </cell>
          <cell r="C451" t="str">
            <v>Serv SINAPI</v>
          </cell>
          <cell r="D451" t="str">
            <v>SS</v>
          </cell>
          <cell r="E451" t="str">
            <v>PEDREIRO COM ENCARGOS COMPLEMENTARES</v>
          </cell>
          <cell r="F451" t="str">
            <v>H</v>
          </cell>
          <cell r="G451">
            <v>0.33500000000000002</v>
          </cell>
          <cell r="J451">
            <v>20.58145868136307</v>
          </cell>
          <cell r="L451">
            <v>6.894358737927166</v>
          </cell>
        </row>
        <row r="452">
          <cell r="B452">
            <v>88316</v>
          </cell>
          <cell r="C452" t="str">
            <v>Serv SINAPI</v>
          </cell>
          <cell r="D452" t="str">
            <v>SS</v>
          </cell>
          <cell r="E452" t="str">
            <v>SERVENTE COM ENCARGOS COMPLEMENTARES</v>
          </cell>
          <cell r="F452" t="str">
            <v>H</v>
          </cell>
          <cell r="G452">
            <v>0.67100000000000004</v>
          </cell>
          <cell r="J452">
            <v>16.962311180614456</v>
          </cell>
          <cell r="L452">
            <v>11.381163630863893</v>
          </cell>
        </row>
        <row r="453">
          <cell r="B453">
            <v>94962</v>
          </cell>
          <cell r="C453" t="str">
            <v>Serv SINAPI</v>
          </cell>
          <cell r="D453" t="str">
            <v>SS</v>
          </cell>
          <cell r="E453" t="str">
            <v>CONCRETO MAGRO PARA LASTRO, TRAÇO 1:4,5:4,5 (EM MASSA SECA DE CIMENTO/ AREIA MÉDIA/ BRITA 1) - PREPARO MECÂNICO COM BETONEIRA 400 L</v>
          </cell>
          <cell r="F453" t="str">
            <v>M3</v>
          </cell>
          <cell r="G453">
            <v>2.8799999999999999E-2</v>
          </cell>
          <cell r="J453">
            <v>321.83835863568618</v>
          </cell>
          <cell r="L453">
            <v>9.2628289166028246</v>
          </cell>
        </row>
        <row r="455">
          <cell r="B455" t="str">
            <v>INSTAL-29</v>
          </cell>
          <cell r="C455" t="str">
            <v>COMP</v>
          </cell>
          <cell r="D455" t="str">
            <v>PORTAO DE FERRO COM VARA 1/2", COM REQUADRO</v>
          </cell>
          <cell r="K455" t="str">
            <v>M2</v>
          </cell>
          <cell r="L455">
            <v>592.71161639689944</v>
          </cell>
        </row>
        <row r="456">
          <cell r="B456" t="str">
            <v>FONTE:</v>
          </cell>
          <cell r="C456" t="str">
            <v>CODEVASF 2ª Superintendência Regional - PREGÃO ELETRÔNICO SRP - EDITAL Nº 12/2021</v>
          </cell>
        </row>
        <row r="457">
          <cell r="B457" t="str">
            <v>Código</v>
          </cell>
          <cell r="C457" t="str">
            <v>Tipo</v>
          </cell>
          <cell r="D457" t="str">
            <v>Grupo</v>
          </cell>
          <cell r="E457" t="str">
            <v xml:space="preserve"> Descrição</v>
          </cell>
          <cell r="F457" t="str">
            <v xml:space="preserve"> Und.</v>
          </cell>
          <cell r="G457" t="str">
            <v xml:space="preserve"> Quant. </v>
          </cell>
          <cell r="H457" t="str">
            <v>Produt.</v>
          </cell>
          <cell r="I457" t="str">
            <v xml:space="preserve"> Improd.</v>
          </cell>
          <cell r="J457" t="str">
            <v xml:space="preserve"> C.Prod.</v>
          </cell>
          <cell r="K457" t="str">
            <v xml:space="preserve"> C.Impr.</v>
          </cell>
          <cell r="L457" t="str">
            <v xml:space="preserve"> S.Total(R$)</v>
          </cell>
        </row>
        <row r="458">
          <cell r="B458">
            <v>367</v>
          </cell>
          <cell r="C458" t="str">
            <v>Insumo SINAPI</v>
          </cell>
          <cell r="D458" t="str">
            <v>ISS</v>
          </cell>
          <cell r="E458" t="str">
            <v>AREIA GROSSA - POSTO JAZIDA/FORNECEDOR (RETIRADO NA JAZIDA, SEM TRANSPORTE)</v>
          </cell>
          <cell r="F458" t="str">
            <v>M3</v>
          </cell>
          <cell r="G458">
            <v>6.0999999999999999E-2</v>
          </cell>
          <cell r="J458">
            <v>79.183507953743984</v>
          </cell>
          <cell r="L458">
            <v>4.8229244232438333</v>
          </cell>
        </row>
        <row r="459">
          <cell r="B459">
            <v>1379</v>
          </cell>
          <cell r="C459" t="str">
            <v>Insumo SINAPI</v>
          </cell>
          <cell r="D459" t="str">
            <v>ISS</v>
          </cell>
          <cell r="E459" t="str">
            <v>CIMENTO PORTLAND COMPOSTO CP II-32</v>
          </cell>
          <cell r="F459" t="str">
            <v>KG</v>
          </cell>
          <cell r="G459">
            <v>4.83</v>
          </cell>
          <cell r="J459">
            <v>0.5940717279846538</v>
          </cell>
          <cell r="L459">
            <v>2.868741107504841</v>
          </cell>
        </row>
        <row r="460">
          <cell r="B460">
            <v>4948</v>
          </cell>
          <cell r="C460" t="str">
            <v>Insumo SINAPI</v>
          </cell>
          <cell r="D460" t="str">
            <v>ISS</v>
          </cell>
          <cell r="E460" t="str">
            <v>PORTAO DE ABRIR / GIRO, EM GRADIL DE METALON REDONDO DE 3/4" VERTICAL, COM REQUADRO, ACABAMENTO NATURAL - COMPLETO</v>
          </cell>
          <cell r="F460" t="str">
            <v>M2</v>
          </cell>
          <cell r="G460">
            <v>1</v>
          </cell>
          <cell r="J460">
            <v>528.70820443981597</v>
          </cell>
          <cell r="L460">
            <v>528.70820443981597</v>
          </cell>
        </row>
        <row r="461">
          <cell r="B461">
            <v>88309</v>
          </cell>
          <cell r="C461" t="str">
            <v>Serv SINAPI</v>
          </cell>
          <cell r="D461" t="str">
            <v>SS</v>
          </cell>
          <cell r="E461" t="str">
            <v>PEDREIRO COM ENCARGOS COMPLEMENTARES</v>
          </cell>
          <cell r="F461" t="str">
            <v>H</v>
          </cell>
          <cell r="G461">
            <v>1.5</v>
          </cell>
          <cell r="J461">
            <v>20.58145868136307</v>
          </cell>
          <cell r="L461">
            <v>30.868279655413129</v>
          </cell>
        </row>
        <row r="462">
          <cell r="B462">
            <v>88316</v>
          </cell>
          <cell r="C462" t="str">
            <v>Serv SINAPI</v>
          </cell>
          <cell r="D462" t="str">
            <v>SS</v>
          </cell>
          <cell r="E462" t="str">
            <v>SERVENTE COM ENCARGOS COMPLEMENTARES</v>
          </cell>
          <cell r="F462" t="str">
            <v>H</v>
          </cell>
          <cell r="G462">
            <v>1.5</v>
          </cell>
          <cell r="J462">
            <v>16.962311180614456</v>
          </cell>
          <cell r="L462">
            <v>25.443466770921681</v>
          </cell>
        </row>
        <row r="464">
          <cell r="B464" t="str">
            <v>95727</v>
          </cell>
          <cell r="C464" t="str">
            <v>COMP</v>
          </cell>
          <cell r="D464" t="str">
            <v>ELETRODUTO RÍGIDO SOLDÁVEL, PVC, DN 25 MM (3/4''), APARENTE - FORNECIMENTO E INSTALAÇÃO</v>
          </cell>
          <cell r="K464" t="str">
            <v>M</v>
          </cell>
          <cell r="L464">
            <v>14.132653739424395</v>
          </cell>
        </row>
        <row r="465">
          <cell r="B465" t="str">
            <v>FONTE:</v>
          </cell>
          <cell r="C465" t="str">
            <v>SINAPI</v>
          </cell>
        </row>
        <row r="466">
          <cell r="B466" t="str">
            <v>Código</v>
          </cell>
          <cell r="C466" t="str">
            <v>Tipo</v>
          </cell>
          <cell r="D466" t="str">
            <v>Grupo</v>
          </cell>
          <cell r="E466" t="str">
            <v xml:space="preserve"> Descrição</v>
          </cell>
          <cell r="F466" t="str">
            <v xml:space="preserve"> Und.</v>
          </cell>
          <cell r="G466" t="str">
            <v xml:space="preserve"> Quant. </v>
          </cell>
          <cell r="H466" t="str">
            <v>Produt.</v>
          </cell>
          <cell r="I466" t="str">
            <v xml:space="preserve"> Improd.</v>
          </cell>
          <cell r="J466" t="str">
            <v xml:space="preserve"> C.Prod.</v>
          </cell>
          <cell r="K466" t="str">
            <v xml:space="preserve"> C.Impr.</v>
          </cell>
          <cell r="L466" t="str">
            <v xml:space="preserve"> S.Total(R$)</v>
          </cell>
        </row>
        <row r="467">
          <cell r="B467">
            <v>2678</v>
          </cell>
          <cell r="C467" t="str">
            <v>Insumo SINAPI</v>
          </cell>
          <cell r="D467" t="str">
            <v>ISS</v>
          </cell>
          <cell r="E467" t="str">
            <v>ELETRODUTO DE PVC RIGIDO SOLDAVEL, CLASSE B, DE 25 MM</v>
          </cell>
          <cell r="F467" t="str">
            <v>M</v>
          </cell>
          <cell r="G467">
            <v>1.0538000000000001</v>
          </cell>
          <cell r="J467">
            <v>2.3841036452015709</v>
          </cell>
          <cell r="L467">
            <v>2.5091713774088666</v>
          </cell>
        </row>
        <row r="468">
          <cell r="B468">
            <v>88247</v>
          </cell>
          <cell r="C468" t="str">
            <v>Serv SINAPI</v>
          </cell>
          <cell r="D468" t="str">
            <v>SS</v>
          </cell>
          <cell r="E468" t="str">
            <v>AUXILIAR DE ELETRICISTA COM ENCARGOS COMPLEMENTARES</v>
          </cell>
          <cell r="F468" t="str">
            <v>H</v>
          </cell>
          <cell r="G468">
            <v>0.122</v>
          </cell>
          <cell r="J468">
            <v>17.501665775758418</v>
          </cell>
          <cell r="L468">
            <v>2.1339681807869799</v>
          </cell>
        </row>
        <row r="469">
          <cell r="B469">
            <v>88264</v>
          </cell>
          <cell r="C469" t="str">
            <v>Serv SINAPI</v>
          </cell>
          <cell r="D469" t="str">
            <v>SS</v>
          </cell>
          <cell r="E469" t="str">
            <v>ELETRICISTA COM ENCARGOS COMPLEMENTARES</v>
          </cell>
          <cell r="F469" t="str">
            <v>H</v>
          </cell>
          <cell r="G469">
            <v>0.122</v>
          </cell>
          <cell r="J469">
            <v>20.839410879040617</v>
          </cell>
          <cell r="L469">
            <v>2.5404383104606905</v>
          </cell>
        </row>
        <row r="470">
          <cell r="B470">
            <v>91170</v>
          </cell>
          <cell r="C470" t="str">
            <v>Serv SINAPI</v>
          </cell>
          <cell r="D470" t="str">
            <v>SS</v>
          </cell>
          <cell r="E470" t="str">
            <v>FIXAÇÃO DE TUBOS HORIZONTAIS DE PVC ÁGUA, PVC ESGOTO, PVC ÁGUA PLUVIAL, CPVC, PPR, COBRE OU AÇO, DIÂMETROS MENORES OU IGUAIS A 40 MM, COM ABRAÇADEIRA METÁLICA RÍGIDA TIPO U PERFIL 1 1/4", FIXADA EM PERFILADO EM LAJE_PS</v>
          </cell>
          <cell r="F470" t="str">
            <v>M</v>
          </cell>
          <cell r="G470">
            <v>1</v>
          </cell>
          <cell r="J470">
            <v>6.9490758707678584</v>
          </cell>
          <cell r="L470">
            <v>6.9490758707678584</v>
          </cell>
        </row>
        <row r="478">
          <cell r="B478" t="str">
            <v>91931</v>
          </cell>
          <cell r="C478" t="str">
            <v>COMP</v>
          </cell>
          <cell r="D478" t="str">
            <v>CABO DE COBRE FLEXÍVEL ISOLADO, 6 MM², ANTI-CHAMA 0,6/1,0 KV, PARA CIRCUITOS TERMINAIS - FORNECIMENTO E INSTALAÇÃO</v>
          </cell>
          <cell r="K478" t="str">
            <v>M</v>
          </cell>
          <cell r="L478">
            <v>8.1059523936853406</v>
          </cell>
        </row>
        <row r="479">
          <cell r="B479" t="str">
            <v>FONTE:</v>
          </cell>
          <cell r="C479" t="str">
            <v>SINAPI</v>
          </cell>
        </row>
        <row r="480">
          <cell r="B480" t="str">
            <v>Código</v>
          </cell>
          <cell r="C480" t="str">
            <v>Tipo</v>
          </cell>
          <cell r="D480" t="str">
            <v>Grupo</v>
          </cell>
          <cell r="E480" t="str">
            <v xml:space="preserve"> Descrição</v>
          </cell>
          <cell r="F480" t="str">
            <v xml:space="preserve"> Und.</v>
          </cell>
          <cell r="G480" t="str">
            <v xml:space="preserve"> Quant. </v>
          </cell>
          <cell r="H480" t="str">
            <v>Produt.</v>
          </cell>
          <cell r="I480" t="str">
            <v xml:space="preserve"> Improd.</v>
          </cell>
          <cell r="J480" t="str">
            <v xml:space="preserve"> C.Prod.</v>
          </cell>
          <cell r="K480" t="str">
            <v xml:space="preserve"> C.Impr.</v>
          </cell>
          <cell r="L480" t="str">
            <v xml:space="preserve"> S.Total(R$)</v>
          </cell>
        </row>
        <row r="481">
          <cell r="B481">
            <v>994</v>
          </cell>
          <cell r="C481" t="str">
            <v>Insumo SINAPI</v>
          </cell>
          <cell r="D481" t="str">
            <v>ISS</v>
          </cell>
          <cell r="E481" t="str">
            <v>CABO DE COBRE, FLEXIVEL, CLASSE 4 OU 5, ISOLACAO EM PVC/A, ANTICHAMA BWF-B, COBERTURA PVC-ST1, ANTICHAMA BWF-B, 1 CONDUTOR, 0,6/1 KV, SECAO NOMINAL 6 MM2</v>
          </cell>
          <cell r="F481" t="str">
            <v>M</v>
          </cell>
          <cell r="G481">
            <v>1.2434000000000001</v>
          </cell>
          <cell r="J481">
            <v>4.9323586889252171</v>
          </cell>
          <cell r="L481">
            <v>6.1283188781574811</v>
          </cell>
        </row>
        <row r="482">
          <cell r="B482">
            <v>21127</v>
          </cell>
          <cell r="C482" t="str">
            <v>Insumo SINAPI</v>
          </cell>
          <cell r="D482" t="str">
            <v>ISS</v>
          </cell>
          <cell r="E482" t="str">
            <v>FITA ISOLANTE ADESIVA ANTICHAMA, USO ATE 750 V, EM ROLO DE 19 MM X 5 M</v>
          </cell>
          <cell r="F482" t="str">
            <v>UN</v>
          </cell>
          <cell r="G482">
            <v>9.4000000000000004E-3</v>
          </cell>
          <cell r="J482">
            <v>3.5409801681190549</v>
          </cell>
          <cell r="L482">
            <v>3.1266933051823882E-2</v>
          </cell>
        </row>
        <row r="483">
          <cell r="B483">
            <v>88247</v>
          </cell>
          <cell r="C483" t="str">
            <v>Serv SINAPI</v>
          </cell>
          <cell r="D483" t="str">
            <v>SS</v>
          </cell>
          <cell r="E483" t="str">
            <v>AUXILIAR DE ELETRICISTA COM ENCARGOS COMPLEMENTARES</v>
          </cell>
          <cell r="F483" t="str">
            <v>H</v>
          </cell>
          <cell r="G483">
            <v>5.0999999999999997E-2</v>
          </cell>
          <cell r="J483">
            <v>17.501665775758418</v>
          </cell>
          <cell r="L483">
            <v>0.89110759197698053</v>
          </cell>
        </row>
        <row r="484">
          <cell r="B484">
            <v>88264</v>
          </cell>
          <cell r="C484" t="str">
            <v>Serv SINAPI</v>
          </cell>
          <cell r="D484" t="str">
            <v>SS</v>
          </cell>
          <cell r="E484" t="str">
            <v>ELETRICISTA COM ENCARGOS COMPLEMENTARES</v>
          </cell>
          <cell r="F484" t="str">
            <v>H</v>
          </cell>
          <cell r="G484">
            <v>5.0999999999999997E-2</v>
          </cell>
          <cell r="J484">
            <v>20.839410879040617</v>
          </cell>
          <cell r="L484">
            <v>1.0552589904990561</v>
          </cell>
        </row>
        <row r="486">
          <cell r="B486" t="str">
            <v>91884</v>
          </cell>
          <cell r="C486" t="str">
            <v>COMP</v>
          </cell>
          <cell r="D486" t="str">
            <v>LUVA PARA ELETRODUTO, PVC, ROSCÁVEL, DN 25 MM (3/4"), PARA CIRCUITOS TERMINAIS, INSTALADA EM PAREDE - FORNECIMENTO E INSTALAÇÃO</v>
          </cell>
          <cell r="K486" t="str">
            <v>UNID</v>
          </cell>
          <cell r="L486">
            <v>8.1997531928408129</v>
          </cell>
        </row>
        <row r="487">
          <cell r="B487" t="str">
            <v>FONTE:</v>
          </cell>
          <cell r="C487" t="str">
            <v>SINAPI</v>
          </cell>
        </row>
        <row r="488">
          <cell r="B488" t="str">
            <v>Código</v>
          </cell>
          <cell r="C488" t="str">
            <v>Tipo</v>
          </cell>
          <cell r="D488" t="str">
            <v>Grupo</v>
          </cell>
          <cell r="E488" t="str">
            <v xml:space="preserve"> Descrição</v>
          </cell>
          <cell r="F488" t="str">
            <v xml:space="preserve"> Und.</v>
          </cell>
          <cell r="G488" t="str">
            <v xml:space="preserve"> Quant. </v>
          </cell>
          <cell r="H488" t="str">
            <v>Produt.</v>
          </cell>
          <cell r="I488" t="str">
            <v xml:space="preserve"> Improd.</v>
          </cell>
          <cell r="J488" t="str">
            <v xml:space="preserve"> C.Prod.</v>
          </cell>
          <cell r="K488" t="str">
            <v xml:space="preserve"> C.Impr.</v>
          </cell>
          <cell r="L488" t="str">
            <v xml:space="preserve"> S.Total(R$)</v>
          </cell>
        </row>
        <row r="489">
          <cell r="B489">
            <v>1891</v>
          </cell>
          <cell r="C489" t="str">
            <v>Insumo SINAPI</v>
          </cell>
          <cell r="D489" t="str">
            <v>ISS</v>
          </cell>
          <cell r="E489" t="str">
            <v>LUVA EM PVC RIGIDO ROSCAVEL, DE 3/4", PARA ELETRODUTO</v>
          </cell>
          <cell r="F489" t="str">
            <v>UN</v>
          </cell>
          <cell r="G489">
            <v>1</v>
          </cell>
          <cell r="J489">
            <v>0.64878886082534548</v>
          </cell>
          <cell r="L489">
            <v>0.64878886082534548</v>
          </cell>
        </row>
        <row r="490">
          <cell r="B490">
            <v>88247</v>
          </cell>
          <cell r="C490" t="str">
            <v>Serv SINAPI</v>
          </cell>
          <cell r="D490" t="str">
            <v>SS</v>
          </cell>
          <cell r="E490" t="str">
            <v>AUXILIAR DE ELETRICISTA COM ENCARGOS COMPLEMENTARES</v>
          </cell>
          <cell r="F490" t="str">
            <v>H</v>
          </cell>
          <cell r="G490">
            <v>0.19700000000000001</v>
          </cell>
          <cell r="J490">
            <v>17.501665775758418</v>
          </cell>
          <cell r="L490">
            <v>3.447179368963583</v>
          </cell>
        </row>
        <row r="491">
          <cell r="B491">
            <v>88264</v>
          </cell>
          <cell r="C491" t="str">
            <v>Serv SINAPI</v>
          </cell>
          <cell r="D491" t="str">
            <v>SS</v>
          </cell>
          <cell r="E491" t="str">
            <v>ELETRICISTA COM ENCARGOS COMPLEMENTARES</v>
          </cell>
          <cell r="F491" t="str">
            <v>H</v>
          </cell>
          <cell r="G491">
            <v>0.19700000000000001</v>
          </cell>
          <cell r="J491">
            <v>20.839410879040617</v>
          </cell>
          <cell r="L491">
            <v>4.1037849630518846</v>
          </cell>
        </row>
        <row r="493">
          <cell r="B493" t="str">
            <v>94963</v>
          </cell>
          <cell r="C493" t="str">
            <v>COMP</v>
          </cell>
          <cell r="D493" t="str">
            <v>CONCRETO FCK = 15MPA, TRAÇO 1:3,4:3,5 (EM MASSA SECA DE CIMENTO/ AREIA MÉDIA/ BRITA 1) - PREPARO MECÂNICO COM BETONEIRA 400 L</v>
          </cell>
          <cell r="K493" t="str">
            <v>M3</v>
          </cell>
          <cell r="L493">
            <v>355.96621606175194</v>
          </cell>
        </row>
        <row r="494">
          <cell r="B494" t="str">
            <v>FONTE:</v>
          </cell>
          <cell r="C494" t="str">
            <v>SINAPI</v>
          </cell>
        </row>
        <row r="495">
          <cell r="B495" t="str">
            <v>Código</v>
          </cell>
          <cell r="C495" t="str">
            <v>Tipo</v>
          </cell>
          <cell r="D495" t="str">
            <v>Grupo</v>
          </cell>
          <cell r="E495" t="str">
            <v xml:space="preserve"> Descrição</v>
          </cell>
          <cell r="F495" t="str">
            <v xml:space="preserve"> Und.</v>
          </cell>
          <cell r="G495" t="str">
            <v xml:space="preserve"> Quant. </v>
          </cell>
          <cell r="H495" t="str">
            <v>Produt.</v>
          </cell>
          <cell r="I495" t="str">
            <v xml:space="preserve"> Improd.</v>
          </cell>
          <cell r="J495" t="str">
            <v xml:space="preserve"> C.Prod.</v>
          </cell>
          <cell r="K495" t="str">
            <v xml:space="preserve"> C.Impr.</v>
          </cell>
          <cell r="L495" t="str">
            <v xml:space="preserve"> S.Total(R$)</v>
          </cell>
        </row>
        <row r="496">
          <cell r="B496">
            <v>370</v>
          </cell>
          <cell r="C496" t="str">
            <v>Insumo SINAPI</v>
          </cell>
          <cell r="D496" t="str">
            <v>ISS</v>
          </cell>
          <cell r="E496" t="str">
            <v>AREIA MEDIA - POSTO JAZIDA/FORNECEDOR (RETIRADO NA JAZIDA, SEM TRANSPORTE)</v>
          </cell>
          <cell r="F496" t="str">
            <v>M3</v>
          </cell>
          <cell r="G496">
            <v>0.80459999999999998</v>
          </cell>
          <cell r="J496">
            <v>78.167332629559709</v>
          </cell>
          <cell r="L496">
            <v>62.89343583374373</v>
          </cell>
        </row>
        <row r="497">
          <cell r="B497">
            <v>1379</v>
          </cell>
          <cell r="C497" t="str">
            <v>Insumo SINAPI</v>
          </cell>
          <cell r="D497" t="str">
            <v>ISS</v>
          </cell>
          <cell r="E497" t="str">
            <v>CIMENTO PORTLAND COMPOSTO CP II-32</v>
          </cell>
          <cell r="F497" t="str">
            <v>KG</v>
          </cell>
          <cell r="G497">
            <v>273.06299999999999</v>
          </cell>
          <cell r="J497">
            <v>0.5940717279846538</v>
          </cell>
          <cell r="L497">
            <v>162.21284867286232</v>
          </cell>
        </row>
        <row r="498">
          <cell r="B498">
            <v>4721</v>
          </cell>
          <cell r="C498" t="str">
            <v>Insumo SINAPI</v>
          </cell>
          <cell r="D498" t="str">
            <v>ISS</v>
          </cell>
          <cell r="E498" t="str">
            <v>PEDRA BRITADA N. 1 (9,5 A 19 MM) POSTO PEDREIRA/FORNECEDOR, SEM FRETE</v>
          </cell>
          <cell r="F498" t="str">
            <v>M3</v>
          </cell>
          <cell r="G498">
            <v>0.57920000000000005</v>
          </cell>
          <cell r="J498">
            <v>107.6755006972185</v>
          </cell>
          <cell r="L498">
            <v>62.361897971862732</v>
          </cell>
        </row>
        <row r="499">
          <cell r="B499">
            <v>88316</v>
          </cell>
          <cell r="C499" t="str">
            <v>Serv SINAPI</v>
          </cell>
          <cell r="D499" t="str">
            <v>SS</v>
          </cell>
          <cell r="E499" t="str">
            <v>SERVENTE COM ENCARGOS COMPLEMENTARES</v>
          </cell>
          <cell r="F499" t="str">
            <v>H</v>
          </cell>
          <cell r="G499">
            <v>2.3275000000000001</v>
          </cell>
          <cell r="J499">
            <v>16.962311180614456</v>
          </cell>
          <cell r="L499">
            <v>39.474502977927649</v>
          </cell>
        </row>
        <row r="500">
          <cell r="B500">
            <v>88377</v>
          </cell>
          <cell r="C500" t="str">
            <v>Serv SINAPI</v>
          </cell>
          <cell r="D500" t="str">
            <v>SS</v>
          </cell>
          <cell r="E500" t="str">
            <v>OPERADOR DE BETONEIRA ESTACIONÁRIA/MISTURADOR COM ENCARGOS COMPLEMENTARES</v>
          </cell>
          <cell r="F500" t="str">
            <v>H</v>
          </cell>
          <cell r="G500">
            <v>1.4695</v>
          </cell>
          <cell r="J500">
            <v>18.807060230672064</v>
          </cell>
          <cell r="L500">
            <v>27.632152084549357</v>
          </cell>
        </row>
        <row r="501">
          <cell r="B501">
            <v>88830</v>
          </cell>
          <cell r="C501" t="str">
            <v>Serv SINAPI</v>
          </cell>
          <cell r="D501" t="str">
            <v>SS</v>
          </cell>
          <cell r="E501" t="str">
            <v>BETONEIRA CAPACIDADE NOMINAL DE 400 L, CAPACIDADE DE MISTURA 280 L, MOTOR ELÉTRICO TRIFÁSICO POTÊNCIA DE 2 CV, SEM CARREGADOR - CHP DIURNO</v>
          </cell>
          <cell r="F501" t="str">
            <v>CHP</v>
          </cell>
          <cell r="G501">
            <v>0.75629999999999997</v>
          </cell>
          <cell r="J501">
            <v>1.5164462530134581</v>
          </cell>
          <cell r="L501">
            <v>1.1412430563915716</v>
          </cell>
        </row>
        <row r="502">
          <cell r="B502">
            <v>88831</v>
          </cell>
          <cell r="C502" t="str">
            <v>Serv SINAPI</v>
          </cell>
          <cell r="D502" t="str">
            <v>SS</v>
          </cell>
          <cell r="E502" t="str">
            <v>BETONEIRA CAPACIDADE NOMINAL DE 400 L, CAPACIDADE DE MISTURA 280 L, MOTOR ELÉTRICO TRIFÁSICO POTÊNCIA DE 2 CV, SEM CARREGADOR - CHI DIURNO</v>
          </cell>
          <cell r="F502" t="str">
            <v>CHI</v>
          </cell>
          <cell r="G502">
            <v>0.71309999999999996</v>
          </cell>
          <cell r="J502">
            <v>0.35956973009597465</v>
          </cell>
          <cell r="L502">
            <v>0.25013546441459106</v>
          </cell>
        </row>
        <row r="504">
          <cell r="B504" t="str">
            <v>96985</v>
          </cell>
          <cell r="C504" t="str">
            <v>COMP</v>
          </cell>
          <cell r="D504" t="str">
            <v>HASTE DE ATERRAMENTO, DIÂMETRO 5/8", COM 3 METROS - FORNECIMENTO E INSTALAÇÃO</v>
          </cell>
          <cell r="K504" t="str">
            <v>UNID</v>
          </cell>
          <cell r="L504">
            <v>72.234432082976113</v>
          </cell>
        </row>
        <row r="505">
          <cell r="B505" t="str">
            <v>FONTE:</v>
          </cell>
          <cell r="C505" t="str">
            <v>SINAPI</v>
          </cell>
        </row>
        <row r="506">
          <cell r="B506" t="str">
            <v>Código</v>
          </cell>
          <cell r="C506" t="str">
            <v>Tipo</v>
          </cell>
          <cell r="D506" t="str">
            <v>Grupo</v>
          </cell>
          <cell r="E506" t="str">
            <v xml:space="preserve"> Descrição</v>
          </cell>
          <cell r="F506" t="str">
            <v xml:space="preserve"> Und.</v>
          </cell>
          <cell r="G506" t="str">
            <v xml:space="preserve"> Quant. </v>
          </cell>
          <cell r="H506" t="str">
            <v>Produt.</v>
          </cell>
          <cell r="I506" t="str">
            <v xml:space="preserve"> Improd.</v>
          </cell>
          <cell r="J506" t="str">
            <v xml:space="preserve"> C.Prod.</v>
          </cell>
          <cell r="K506" t="str">
            <v xml:space="preserve"> C.Impr.</v>
          </cell>
          <cell r="L506" t="str">
            <v xml:space="preserve"> S.Total(R$)</v>
          </cell>
        </row>
        <row r="507">
          <cell r="B507">
            <v>3379</v>
          </cell>
          <cell r="C507" t="str">
            <v>Insumo SINAPI</v>
          </cell>
          <cell r="D507" t="str">
            <v>ISS</v>
          </cell>
          <cell r="E507" t="str">
            <v>HASTE DE ATERRAMENTO EM ACO COM 3,00 M DE COMPRIMENTO E DN = 5/8", REVESTIDA COM BAIXA CAMADA DE COBRE, SEM CONECTOR</v>
          </cell>
          <cell r="F507" t="str">
            <v>UN</v>
          </cell>
          <cell r="G507">
            <v>1</v>
          </cell>
          <cell r="J507">
            <v>62.713650968695752</v>
          </cell>
          <cell r="L507">
            <v>62.713650968695752</v>
          </cell>
        </row>
        <row r="508">
          <cell r="B508">
            <v>88247</v>
          </cell>
          <cell r="C508" t="str">
            <v>Serv SINAPI</v>
          </cell>
          <cell r="D508" t="str">
            <v>SS</v>
          </cell>
          <cell r="E508" t="str">
            <v>AUXILIAR DE ELETRICISTA COM ENCARGOS COMPLEMENTARES</v>
          </cell>
          <cell r="F508" t="str">
            <v>H</v>
          </cell>
          <cell r="G508">
            <v>0.24840000000000001</v>
          </cell>
          <cell r="J508">
            <v>17.501665775758418</v>
          </cell>
          <cell r="L508">
            <v>4.3461036942035189</v>
          </cell>
        </row>
        <row r="509">
          <cell r="B509">
            <v>88264</v>
          </cell>
          <cell r="C509" t="str">
            <v>Serv SINAPI</v>
          </cell>
          <cell r="D509" t="str">
            <v>SS</v>
          </cell>
          <cell r="E509" t="str">
            <v>ELETRICISTA COM ENCARGOS COMPLEMENTARES</v>
          </cell>
          <cell r="F509" t="str">
            <v>H</v>
          </cell>
          <cell r="G509">
            <v>0.24840000000000001</v>
          </cell>
          <cell r="J509">
            <v>20.839410879040617</v>
          </cell>
          <cell r="L509">
            <v>5.1746774200768524</v>
          </cell>
        </row>
        <row r="511">
          <cell r="B511" t="str">
            <v>91914</v>
          </cell>
          <cell r="C511" t="str">
            <v>COMP</v>
          </cell>
          <cell r="D511" t="str">
            <v>CURVA 90 GRAUS PARA ELETRODUTO, PVC, ROSCÁVEL, DN 25 MM (3/4"), PARA CIRCUITOS TERMINAIS, INSTALADA EM PAREDE - FORNECIMENTO E INSTALAÇÃO</v>
          </cell>
          <cell r="K511" t="str">
            <v>UNID</v>
          </cell>
          <cell r="L511">
            <v>12.80380908472188</v>
          </cell>
        </row>
        <row r="512">
          <cell r="B512" t="str">
            <v>FONTE:</v>
          </cell>
          <cell r="C512" t="str">
            <v>SINAPI</v>
          </cell>
        </row>
        <row r="513">
          <cell r="B513" t="str">
            <v>Código</v>
          </cell>
          <cell r="C513" t="str">
            <v>Tipo</v>
          </cell>
          <cell r="D513" t="str">
            <v>Grupo</v>
          </cell>
          <cell r="E513" t="str">
            <v xml:space="preserve"> Descrição</v>
          </cell>
          <cell r="F513" t="str">
            <v xml:space="preserve"> Und.</v>
          </cell>
          <cell r="G513" t="str">
            <v xml:space="preserve"> Quant. </v>
          </cell>
          <cell r="H513" t="str">
            <v>Produt.</v>
          </cell>
          <cell r="I513" t="str">
            <v xml:space="preserve"> Improd.</v>
          </cell>
          <cell r="J513" t="str">
            <v xml:space="preserve"> C.Prod.</v>
          </cell>
          <cell r="K513" t="str">
            <v xml:space="preserve"> C.Impr.</v>
          </cell>
          <cell r="L513" t="str">
            <v xml:space="preserve"> S.Total(R$)</v>
          </cell>
        </row>
        <row r="514">
          <cell r="B514">
            <v>1879</v>
          </cell>
          <cell r="C514" t="str">
            <v>Insumo SINAPI</v>
          </cell>
          <cell r="D514" t="str">
            <v>ISS</v>
          </cell>
          <cell r="E514" t="str">
            <v>CURVA 90 GRAUS, LONGA, DE PVC RIGIDO ROSCAVEL, DE 3/4", PARA ELETRODUTO</v>
          </cell>
          <cell r="F514" t="str">
            <v>UN</v>
          </cell>
          <cell r="G514">
            <v>1</v>
          </cell>
          <cell r="J514">
            <v>1.5008127864875462</v>
          </cell>
          <cell r="L514">
            <v>1.5008127864875462</v>
          </cell>
        </row>
        <row r="515">
          <cell r="B515">
            <v>88247</v>
          </cell>
          <cell r="C515" t="str">
            <v>Serv SINAPI</v>
          </cell>
          <cell r="D515" t="str">
            <v>SS</v>
          </cell>
          <cell r="E515" t="str">
            <v>AUXILIAR DE ELETRICISTA COM ENCARGOS COMPLEMENTARES</v>
          </cell>
          <cell r="F515" t="str">
            <v>H</v>
          </cell>
          <cell r="G515">
            <v>0.29499999999999998</v>
          </cell>
          <cell r="J515">
            <v>17.501665775758418</v>
          </cell>
          <cell r="L515">
            <v>5.15904395355094</v>
          </cell>
        </row>
        <row r="516">
          <cell r="B516">
            <v>88264</v>
          </cell>
          <cell r="C516" t="str">
            <v>Serv SINAPI</v>
          </cell>
          <cell r="D516" t="str">
            <v>SS</v>
          </cell>
          <cell r="E516" t="str">
            <v>ELETRICISTA COM ENCARGOS COMPLEMENTARES</v>
          </cell>
          <cell r="F516" t="str">
            <v>H</v>
          </cell>
          <cell r="G516">
            <v>0.29499999999999998</v>
          </cell>
          <cell r="J516">
            <v>20.839410879040617</v>
          </cell>
          <cell r="L516">
            <v>6.1439523446833935</v>
          </cell>
        </row>
        <row r="518">
          <cell r="B518" t="str">
            <v>93358</v>
          </cell>
          <cell r="C518" t="str">
            <v>COMP</v>
          </cell>
          <cell r="D518" t="str">
            <v>ESCAVAÇÃO MANUAL DE VALA COM PROFUNDIDADE MENOR OU IGUAL A 1,30 M</v>
          </cell>
          <cell r="K518" t="str">
            <v>M3</v>
          </cell>
          <cell r="L518">
            <v>67.098838329214047</v>
          </cell>
        </row>
        <row r="519">
          <cell r="B519" t="str">
            <v>FONTE:</v>
          </cell>
          <cell r="C519" t="str">
            <v>SINAPI</v>
          </cell>
        </row>
        <row r="520">
          <cell r="B520" t="str">
            <v>Código</v>
          </cell>
          <cell r="C520" t="str">
            <v>Tipo</v>
          </cell>
          <cell r="D520" t="str">
            <v>Grupo</v>
          </cell>
          <cell r="E520" t="str">
            <v xml:space="preserve"> Descrição</v>
          </cell>
          <cell r="F520" t="str">
            <v xml:space="preserve"> Und.</v>
          </cell>
          <cell r="G520" t="str">
            <v xml:space="preserve"> Quant. </v>
          </cell>
          <cell r="H520" t="str">
            <v>Produt.</v>
          </cell>
          <cell r="I520" t="str">
            <v xml:space="preserve"> Improd.</v>
          </cell>
          <cell r="J520" t="str">
            <v xml:space="preserve"> C.Prod.</v>
          </cell>
          <cell r="K520" t="str">
            <v xml:space="preserve"> C.Impr.</v>
          </cell>
          <cell r="L520" t="str">
            <v xml:space="preserve"> S.Total(R$)</v>
          </cell>
        </row>
        <row r="521">
          <cell r="B521">
            <v>88316</v>
          </cell>
          <cell r="C521" t="str">
            <v>Serv SINAPI</v>
          </cell>
          <cell r="D521" t="str">
            <v>SS</v>
          </cell>
          <cell r="E521" t="str">
            <v>SERVENTE COM ENCARGOS COMPLEMENTARES</v>
          </cell>
          <cell r="F521" t="str">
            <v>H</v>
          </cell>
          <cell r="G521">
            <v>3.956</v>
          </cell>
          <cell r="J521">
            <v>16.962311180614456</v>
          </cell>
          <cell r="L521">
            <v>67.098838329214047</v>
          </cell>
        </row>
        <row r="524">
          <cell r="B524" t="str">
            <v>94969</v>
          </cell>
          <cell r="C524" t="str">
            <v>COMP</v>
          </cell>
          <cell r="D524" t="str">
            <v>CONCRETO FCK = 15MPA, TRAÇO 1:3,4:3,5 (EM MASSA SECA DE CIMENTO/ AREIA MÉDIA/ BRITA 1) - PREPARO MECÂNICO COM BETONEIRA 600 L</v>
          </cell>
          <cell r="K524" t="str">
            <v>M3</v>
          </cell>
          <cell r="L524">
            <v>350.88533944083059</v>
          </cell>
        </row>
        <row r="525">
          <cell r="B525" t="str">
            <v>FONTE:</v>
          </cell>
          <cell r="C525" t="str">
            <v>SINAPI</v>
          </cell>
        </row>
        <row r="526">
          <cell r="B526" t="str">
            <v>Código</v>
          </cell>
          <cell r="C526" t="str">
            <v>Tipo</v>
          </cell>
          <cell r="D526" t="str">
            <v>Grupo</v>
          </cell>
          <cell r="E526" t="str">
            <v xml:space="preserve"> Descrição</v>
          </cell>
          <cell r="F526" t="str">
            <v xml:space="preserve"> Und.</v>
          </cell>
          <cell r="G526" t="str">
            <v xml:space="preserve"> Quant. </v>
          </cell>
          <cell r="H526" t="str">
            <v>Produt.</v>
          </cell>
          <cell r="I526" t="str">
            <v xml:space="preserve"> Improd.</v>
          </cell>
          <cell r="J526" t="str">
            <v xml:space="preserve"> C.Prod.</v>
          </cell>
          <cell r="K526" t="str">
            <v xml:space="preserve"> C.Impr.</v>
          </cell>
          <cell r="L526" t="str">
            <v xml:space="preserve"> S.Total(R$)</v>
          </cell>
        </row>
        <row r="527">
          <cell r="B527">
            <v>370</v>
          </cell>
          <cell r="C527" t="str">
            <v>Insumo SINAPI</v>
          </cell>
          <cell r="D527" t="str">
            <v>ISS</v>
          </cell>
          <cell r="E527" t="str">
            <v>AREIA MEDIA - POSTO JAZIDA/FORNECEDOR (RETIRADO NA JAZIDA, SEM TRANSPORTE)</v>
          </cell>
          <cell r="F527" t="str">
            <v>M3</v>
          </cell>
          <cell r="G527">
            <v>0.80759999999999998</v>
          </cell>
          <cell r="J527">
            <v>78.167332629559709</v>
          </cell>
          <cell r="L527">
            <v>63.127937831632423</v>
          </cell>
        </row>
        <row r="528">
          <cell r="B528">
            <v>1379</v>
          </cell>
          <cell r="C528" t="str">
            <v>Insumo SINAPI</v>
          </cell>
          <cell r="D528" t="str">
            <v>ISS</v>
          </cell>
          <cell r="E528" t="str">
            <v>CIMENTO PORTLAND COMPOSTO CP II-32</v>
          </cell>
          <cell r="F528" t="str">
            <v>KG</v>
          </cell>
          <cell r="G528">
            <v>274.06349999999998</v>
          </cell>
          <cell r="J528">
            <v>0.5940717279846538</v>
          </cell>
          <cell r="L528">
            <v>162.80692040084696</v>
          </cell>
        </row>
        <row r="529">
          <cell r="B529">
            <v>4721</v>
          </cell>
          <cell r="C529" t="str">
            <v>Insumo SINAPI</v>
          </cell>
          <cell r="D529" t="str">
            <v>ISS</v>
          </cell>
          <cell r="E529" t="str">
            <v>PEDRA BRITADA N. 1 (9,5 A 19 MM) POSTO PEDREIRA/FORNECEDOR, SEM FRETE</v>
          </cell>
          <cell r="F529" t="str">
            <v>M3</v>
          </cell>
          <cell r="G529">
            <v>0.58130000000000004</v>
          </cell>
          <cell r="J529">
            <v>107.6755006972185</v>
          </cell>
          <cell r="L529">
            <v>62.588583236488454</v>
          </cell>
        </row>
        <row r="530">
          <cell r="B530">
            <v>88316</v>
          </cell>
          <cell r="C530" t="str">
            <v>Serv SINAPI</v>
          </cell>
          <cell r="D530" t="str">
            <v>SS</v>
          </cell>
          <cell r="E530" t="str">
            <v>SERVENTE COM ENCARGOS COMPLEMENTARES</v>
          </cell>
          <cell r="F530" t="str">
            <v>H</v>
          </cell>
          <cell r="G530">
            <v>2.0266999999999999</v>
          </cell>
          <cell r="J530">
            <v>16.962311180614456</v>
          </cell>
          <cell r="L530">
            <v>34.370176157217401</v>
          </cell>
        </row>
        <row r="531">
          <cell r="B531">
            <v>88377</v>
          </cell>
          <cell r="C531" t="str">
            <v>Serv SINAPI</v>
          </cell>
          <cell r="D531" t="str">
            <v>SS</v>
          </cell>
          <cell r="E531" t="str">
            <v>OPERADOR DE BETONEIRA ESTACIONÁRIA/MISTURADOR COM ENCARGOS COMPLEMENTARES</v>
          </cell>
          <cell r="F531" t="str">
            <v>H</v>
          </cell>
          <cell r="G531">
            <v>1.2822</v>
          </cell>
          <cell r="J531">
            <v>18.807060230672064</v>
          </cell>
          <cell r="L531">
            <v>24.106805382956214</v>
          </cell>
        </row>
        <row r="532">
          <cell r="B532">
            <v>89225</v>
          </cell>
          <cell r="C532" t="str">
            <v>Serv SINAPI</v>
          </cell>
          <cell r="D532" t="str">
            <v>SS</v>
          </cell>
          <cell r="E532" t="str">
            <v>BETONEIRA CAPACIDADE NOMINAL DE 600 L, CAPACIDADE DE MISTURA 360 L, MOTOR ELÉTRICO TRIFÁSICO POTÊNCIA DE 4 CV, SEM CARREGADOR - CHP DIURNO</v>
          </cell>
          <cell r="F532" t="str">
            <v>CHP</v>
          </cell>
          <cell r="G532">
            <v>0.65990000000000004</v>
          </cell>
          <cell r="J532">
            <v>4.4868048929367275</v>
          </cell>
          <cell r="L532">
            <v>2.9547251733973567</v>
          </cell>
        </row>
        <row r="533">
          <cell r="B533">
            <v>89226</v>
          </cell>
          <cell r="C533" t="str">
            <v>Serv SINAPI</v>
          </cell>
          <cell r="D533" t="str">
            <v>SS</v>
          </cell>
          <cell r="E533" t="str">
            <v>BETONEIRA CAPACIDADE NOMINAL DE 600 L, CAPACIDADE DE MISTURA 360 L, MOTOR ELÉTRICO TRIFÁSICO POTÊNCIA DE 4 CV, SEM CARREGADOR - CHI DIURNO</v>
          </cell>
          <cell r="F533" t="str">
            <v>CHI</v>
          </cell>
          <cell r="G533">
            <v>0.62229999999999996</v>
          </cell>
          <cell r="J533">
            <v>1.5008127864875462</v>
          </cell>
          <cell r="L533">
            <v>0.93019125829176041</v>
          </cell>
        </row>
        <row r="535">
          <cell r="B535">
            <v>89413</v>
          </cell>
          <cell r="C535" t="str">
            <v>COMP</v>
          </cell>
          <cell r="D535" t="str">
            <v>JOELHO 90 GRAUS, PVC, SOLDÁVEL, DN 32MM, INSTALADO EM RAMAL DE DISTRIBUIÇÃO DE ÁGUA - FORNECIMENTO E INSTALAÇÃO</v>
          </cell>
          <cell r="K535" t="str">
            <v>UNID</v>
          </cell>
          <cell r="L535">
            <v>8.7781914542995558</v>
          </cell>
        </row>
        <row r="536">
          <cell r="B536" t="str">
            <v>FONTE:</v>
          </cell>
          <cell r="C536" t="str">
            <v>SINAPI</v>
          </cell>
        </row>
        <row r="537">
          <cell r="B537" t="str">
            <v>Código</v>
          </cell>
          <cell r="C537" t="str">
            <v>Tipo</v>
          </cell>
          <cell r="D537" t="str">
            <v>Grupo</v>
          </cell>
          <cell r="E537" t="str">
            <v xml:space="preserve"> Descrição</v>
          </cell>
          <cell r="F537" t="str">
            <v xml:space="preserve"> Und.</v>
          </cell>
          <cell r="G537" t="str">
            <v xml:space="preserve"> Quant. </v>
          </cell>
          <cell r="H537" t="str">
            <v>Produt.</v>
          </cell>
          <cell r="I537" t="str">
            <v xml:space="preserve"> Improd.</v>
          </cell>
          <cell r="J537" t="str">
            <v xml:space="preserve"> C.Prod.</v>
          </cell>
          <cell r="K537" t="str">
            <v xml:space="preserve"> C.Impr.</v>
          </cell>
          <cell r="L537" t="str">
            <v xml:space="preserve"> S.Total(R$)</v>
          </cell>
        </row>
        <row r="538">
          <cell r="B538">
            <v>122</v>
          </cell>
          <cell r="C538" t="str">
            <v>Insumo SINAPI</v>
          </cell>
          <cell r="D538" t="str">
            <v>ISS</v>
          </cell>
          <cell r="E538" t="str">
            <v>ADESIVO PLASTICO PARA PVC, FRASCO COM *850* GR</v>
          </cell>
          <cell r="F538" t="str">
            <v>UN</v>
          </cell>
          <cell r="G538">
            <v>9.4000000000000004E-3</v>
          </cell>
          <cell r="J538">
            <v>48.111993233493997</v>
          </cell>
          <cell r="L538">
            <v>0.44555379598849026</v>
          </cell>
        </row>
        <row r="539">
          <cell r="B539">
            <v>3536</v>
          </cell>
          <cell r="C539" t="str">
            <v>Insumo SINAPI</v>
          </cell>
          <cell r="D539" t="str">
            <v>ISS</v>
          </cell>
          <cell r="E539" t="str">
            <v>JOELHO PVC, SOLDAVEL, 90 GRAUS, 32 MM, COR MARROM, PARA AGUA FRIA PREDIAL</v>
          </cell>
          <cell r="F539" t="str">
            <v>UN</v>
          </cell>
          <cell r="G539">
            <v>1</v>
          </cell>
          <cell r="J539">
            <v>1.7196813178503136</v>
          </cell>
          <cell r="L539">
            <v>1.7196813178503136</v>
          </cell>
        </row>
        <row r="540">
          <cell r="B540">
            <v>20083</v>
          </cell>
          <cell r="C540" t="str">
            <v>Insumo SINAPI</v>
          </cell>
          <cell r="D540" t="str">
            <v>ISS</v>
          </cell>
          <cell r="E540" t="str">
            <v>SOLUCAO PREPARADORA / LIMPADORA PARA PVC, FRASCO COM 1000 CM3</v>
          </cell>
          <cell r="F540" t="str">
            <v>UN</v>
          </cell>
          <cell r="G540">
            <v>1.0999999999999999E-2</v>
          </cell>
          <cell r="J540">
            <v>54.513897775854936</v>
          </cell>
          <cell r="L540">
            <v>0.5940717279846538</v>
          </cell>
        </row>
        <row r="541">
          <cell r="B541">
            <v>38383</v>
          </cell>
          <cell r="C541" t="str">
            <v>Insumo SINAPI</v>
          </cell>
          <cell r="D541" t="str">
            <v>ISS</v>
          </cell>
          <cell r="E541" t="str">
            <v>LIXA D'AGUA EM FOLHA, COR PRETA, GRAO 100</v>
          </cell>
          <cell r="F541" t="str">
            <v>UN</v>
          </cell>
          <cell r="G541">
            <v>3.5999999999999997E-2</v>
          </cell>
          <cell r="J541">
            <v>1.829115583531697</v>
          </cell>
          <cell r="L541">
            <v>6.2533866103647764E-2</v>
          </cell>
        </row>
        <row r="542">
          <cell r="B542">
            <v>88248</v>
          </cell>
          <cell r="C542" t="str">
            <v>Serv SINAPI</v>
          </cell>
          <cell r="D542" t="str">
            <v>SS</v>
          </cell>
          <cell r="E542" t="str">
            <v>AUXILIAR DE ENCANADOR OU BOMBEIRO HIDRÁULICO COM ENCARGOS COMPLEMENTARES</v>
          </cell>
          <cell r="F542" t="str">
            <v>H</v>
          </cell>
          <cell r="G542">
            <v>0.16209999999999999</v>
          </cell>
          <cell r="J542">
            <v>16.743442649251691</v>
          </cell>
          <cell r="L542">
            <v>2.7124064422457219</v>
          </cell>
        </row>
        <row r="543">
          <cell r="B543">
            <v>88267</v>
          </cell>
          <cell r="C543" t="str">
            <v>Serv SINAPI</v>
          </cell>
          <cell r="D543" t="str">
            <v>SS</v>
          </cell>
          <cell r="E543" t="str">
            <v>ENCANADOR OU BOMBEIRO HIDRÁULICO COM ENCARGOS COMPLEMENTARES</v>
          </cell>
          <cell r="F543" t="str">
            <v>H</v>
          </cell>
          <cell r="G543">
            <v>0.16209999999999999</v>
          </cell>
          <cell r="J543">
            <v>20.026470619693196</v>
          </cell>
          <cell r="L543">
            <v>3.2439443041267282</v>
          </cell>
        </row>
        <row r="545">
          <cell r="B545">
            <v>104751</v>
          </cell>
          <cell r="C545" t="str">
            <v>COMP</v>
          </cell>
          <cell r="D545" t="str">
            <v>CONECTOR GRAMPO PARALELO METÁLICO, PARA SPDA, PARA CABOS DE 6 A 50 MM2 - FORNECIMENTO E INSTALAÇÃO</v>
          </cell>
          <cell r="K545" t="str">
            <v>UNID</v>
          </cell>
          <cell r="L545">
            <v>19.346414825816026</v>
          </cell>
        </row>
        <row r="546">
          <cell r="B546" t="str">
            <v>FONTE:</v>
          </cell>
          <cell r="C546" t="str">
            <v>SINAPI</v>
          </cell>
        </row>
        <row r="547">
          <cell r="B547" t="str">
            <v>Código</v>
          </cell>
          <cell r="C547" t="str">
            <v>Tipo</v>
          </cell>
          <cell r="D547" t="str">
            <v>Grupo</v>
          </cell>
          <cell r="E547" t="str">
            <v xml:space="preserve"> Descrição</v>
          </cell>
          <cell r="F547" t="str">
            <v xml:space="preserve"> Und.</v>
          </cell>
          <cell r="G547" t="str">
            <v xml:space="preserve"> Quant. </v>
          </cell>
          <cell r="H547" t="str">
            <v>Produt.</v>
          </cell>
          <cell r="I547" t="str">
            <v xml:space="preserve"> Improd.</v>
          </cell>
          <cell r="J547" t="str">
            <v xml:space="preserve"> C.Prod.</v>
          </cell>
          <cell r="K547" t="str">
            <v xml:space="preserve"> C.Impr.</v>
          </cell>
          <cell r="L547" t="str">
            <v xml:space="preserve"> S.Total(R$)</v>
          </cell>
        </row>
        <row r="548">
          <cell r="B548">
            <v>1564</v>
          </cell>
          <cell r="C548" t="str">
            <v>Insumo SINAPI</v>
          </cell>
          <cell r="D548" t="str">
            <v>ISS</v>
          </cell>
          <cell r="E548" t="str">
            <v>GRAMPO PARALELO METALICO PARA CABO DE 6 A 50 MM2, COM 2 PARAFUSOS</v>
          </cell>
          <cell r="F548" t="str">
            <v>UN</v>
          </cell>
          <cell r="G548">
            <v>1</v>
          </cell>
          <cell r="J548">
            <v>12.209737356737225</v>
          </cell>
          <cell r="L548">
            <v>12.209737356737225</v>
          </cell>
        </row>
        <row r="549">
          <cell r="B549">
            <v>88247</v>
          </cell>
          <cell r="C549" t="str">
            <v>Serv SINAPI</v>
          </cell>
          <cell r="D549" t="str">
            <v>SS</v>
          </cell>
          <cell r="E549" t="str">
            <v>AUXILIAR DE ELETRICISTA COM ENCARGOS COMPLEMENTARES</v>
          </cell>
          <cell r="F549" t="str">
            <v>H</v>
          </cell>
          <cell r="G549">
            <v>0.18629999999999999</v>
          </cell>
          <cell r="J549">
            <v>17.501665775758418</v>
          </cell>
          <cell r="L549">
            <v>3.2595777706526396</v>
          </cell>
        </row>
        <row r="550">
          <cell r="B550">
            <v>88264</v>
          </cell>
          <cell r="C550" t="str">
            <v>Serv SINAPI</v>
          </cell>
          <cell r="D550" t="str">
            <v>SS</v>
          </cell>
          <cell r="E550" t="str">
            <v>ELETRICISTA COM ENCARGOS COMPLEMENTARES</v>
          </cell>
          <cell r="F550" t="str">
            <v>H</v>
          </cell>
          <cell r="G550">
            <v>0.18629999999999999</v>
          </cell>
          <cell r="J550">
            <v>20.839410879040617</v>
          </cell>
          <cell r="L550">
            <v>3.8770996984261612</v>
          </cell>
        </row>
        <row r="552">
          <cell r="B552">
            <v>91916</v>
          </cell>
          <cell r="C552" t="str">
            <v>COMP</v>
          </cell>
          <cell r="D552" t="str">
            <v>CURVA 180 GRAUS PARA ELETRODUTO, PVC, ROSCÁVEL, DN 25 MM (3/4"), PARA CIRCUITOS TERMINAIS, INSTALADA EM PAREDE - FORNECIMENTO E INSTALAÇÃO</v>
          </cell>
          <cell r="K552" t="str">
            <v>UNID</v>
          </cell>
          <cell r="L552">
            <v>13.882518275009804</v>
          </cell>
        </row>
        <row r="553">
          <cell r="B553" t="str">
            <v>FONTE:</v>
          </cell>
          <cell r="C553" t="str">
            <v>SINAPI</v>
          </cell>
        </row>
        <row r="554">
          <cell r="B554" t="str">
            <v>Código</v>
          </cell>
          <cell r="C554" t="str">
            <v>Tipo</v>
          </cell>
          <cell r="D554" t="str">
            <v>Grupo</v>
          </cell>
          <cell r="E554" t="str">
            <v xml:space="preserve"> Descrição</v>
          </cell>
          <cell r="F554" t="str">
            <v xml:space="preserve"> Und.</v>
          </cell>
          <cell r="G554" t="str">
            <v xml:space="preserve"> Quant. </v>
          </cell>
          <cell r="H554" t="str">
            <v>Produt.</v>
          </cell>
          <cell r="I554" t="str">
            <v xml:space="preserve"> Improd.</v>
          </cell>
          <cell r="J554" t="str">
            <v xml:space="preserve"> C.Prod.</v>
          </cell>
          <cell r="K554" t="str">
            <v xml:space="preserve"> C.Impr.</v>
          </cell>
          <cell r="L554" t="str">
            <v xml:space="preserve"> S.Total(R$)</v>
          </cell>
        </row>
        <row r="555">
          <cell r="B555">
            <v>12034</v>
          </cell>
          <cell r="C555" t="str">
            <v>Insumo SINAPI</v>
          </cell>
          <cell r="D555" t="str">
            <v>ISS</v>
          </cell>
          <cell r="E555" t="str">
            <v>CURVA 180 GRAUS, DE PVC RIGIDO ROSCAVEL, DE 3/4", PARA ELETRODUTO</v>
          </cell>
          <cell r="F555" t="str">
            <v>UN</v>
          </cell>
          <cell r="G555">
            <v>1</v>
          </cell>
          <cell r="J555">
            <v>2.57952197677547</v>
          </cell>
          <cell r="L555">
            <v>2.57952197677547</v>
          </cell>
        </row>
        <row r="556">
          <cell r="B556">
            <v>88247</v>
          </cell>
          <cell r="C556" t="str">
            <v>Serv SINAPI</v>
          </cell>
          <cell r="D556" t="str">
            <v>SS</v>
          </cell>
          <cell r="E556" t="str">
            <v>AUXILIAR DE ELETRICISTA COM ENCARGOS COMPLEMENTARES</v>
          </cell>
          <cell r="F556" t="str">
            <v>H</v>
          </cell>
          <cell r="G556">
            <v>0.29499999999999998</v>
          </cell>
          <cell r="J556">
            <v>17.501665775758418</v>
          </cell>
          <cell r="L556">
            <v>5.15904395355094</v>
          </cell>
        </row>
        <row r="557">
          <cell r="B557">
            <v>88264</v>
          </cell>
          <cell r="C557" t="str">
            <v>Serv SINAPI</v>
          </cell>
          <cell r="D557" t="str">
            <v>SS</v>
          </cell>
          <cell r="E557" t="str">
            <v>ELETRICISTA COM ENCARGOS COMPLEMENTARES</v>
          </cell>
          <cell r="F557" t="str">
            <v>H</v>
          </cell>
          <cell r="G557">
            <v>0.29499999999999998</v>
          </cell>
          <cell r="J557">
            <v>20.839410879040617</v>
          </cell>
          <cell r="L557">
            <v>6.1439523446833935</v>
          </cell>
        </row>
        <row r="559">
          <cell r="B559">
            <v>89386</v>
          </cell>
          <cell r="C559" t="str">
            <v>COMP</v>
          </cell>
          <cell r="D559" t="str">
            <v>LUVA, PVC, SOLDÁVEL, DN 32MM, INSTALADO EM RAMAL OU SUB-RAMAL DE ÁGUA - FORNECIMENTO E INSTALAÇÃO</v>
          </cell>
          <cell r="K559" t="str">
            <v>UNID</v>
          </cell>
          <cell r="L559">
            <v>6.9647093372937698</v>
          </cell>
        </row>
        <row r="560">
          <cell r="B560" t="str">
            <v>FONTE:</v>
          </cell>
          <cell r="C560" t="str">
            <v>SINAPI</v>
          </cell>
        </row>
        <row r="561">
          <cell r="B561" t="str">
            <v>Código</v>
          </cell>
          <cell r="C561" t="str">
            <v>Tipo</v>
          </cell>
          <cell r="D561" t="str">
            <v>Grupo</v>
          </cell>
          <cell r="E561" t="str">
            <v xml:space="preserve"> Descrição</v>
          </cell>
          <cell r="F561" t="str">
            <v xml:space="preserve"> Und.</v>
          </cell>
          <cell r="G561" t="str">
            <v xml:space="preserve"> Quant. </v>
          </cell>
          <cell r="H561" t="str">
            <v>Produt.</v>
          </cell>
          <cell r="I561" t="str">
            <v xml:space="preserve"> Improd.</v>
          </cell>
          <cell r="J561" t="str">
            <v xml:space="preserve"> C.Prod.</v>
          </cell>
          <cell r="K561" t="str">
            <v xml:space="preserve"> C.Impr.</v>
          </cell>
          <cell r="L561" t="str">
            <v xml:space="preserve"> S.Total(R$)</v>
          </cell>
        </row>
        <row r="562">
          <cell r="B562">
            <v>122</v>
          </cell>
          <cell r="C562" t="str">
            <v>Insumo SINAPI</v>
          </cell>
          <cell r="D562" t="str">
            <v>ISS</v>
          </cell>
          <cell r="E562" t="str">
            <v>ADESIVO PLASTICO PARA PVC, FRASCO COM *850* GR</v>
          </cell>
          <cell r="F562" t="str">
            <v>UN</v>
          </cell>
          <cell r="G562">
            <v>9.4000000000000004E-3</v>
          </cell>
          <cell r="J562">
            <v>48.111993233493997</v>
          </cell>
          <cell r="L562">
            <v>0.44555379598849026</v>
          </cell>
        </row>
        <row r="563">
          <cell r="B563">
            <v>3903</v>
          </cell>
          <cell r="C563" t="str">
            <v>Insumo SINAPI</v>
          </cell>
          <cell r="D563" t="str">
            <v>ISS</v>
          </cell>
          <cell r="E563" t="str">
            <v>LUVA PVC SOLDAVEL, 32 MM, PARA AGUA FRIA PREDIAL</v>
          </cell>
          <cell r="F563" t="str">
            <v>UN</v>
          </cell>
          <cell r="G563">
            <v>1</v>
          </cell>
          <cell r="J563">
            <v>1.4226454538579867</v>
          </cell>
          <cell r="L563">
            <v>1.4226454538579867</v>
          </cell>
        </row>
        <row r="564">
          <cell r="B564">
            <v>20083</v>
          </cell>
          <cell r="C564" t="str">
            <v>Insumo SINAPI</v>
          </cell>
          <cell r="D564" t="str">
            <v>ISS</v>
          </cell>
          <cell r="E564" t="str">
            <v>SOLUCAO PREPARADORA / LIMPADORA PARA PVC, FRASCO COM 1000 CM3</v>
          </cell>
          <cell r="F564" t="str">
            <v>UN</v>
          </cell>
          <cell r="G564">
            <v>1.0999999999999999E-2</v>
          </cell>
          <cell r="J564">
            <v>54.513897775854936</v>
          </cell>
          <cell r="L564">
            <v>0.5940717279846538</v>
          </cell>
        </row>
        <row r="565">
          <cell r="B565">
            <v>38383</v>
          </cell>
          <cell r="C565" t="str">
            <v>Insumo SINAPI</v>
          </cell>
          <cell r="D565" t="str">
            <v>ISS</v>
          </cell>
          <cell r="E565" t="str">
            <v>LIXA D'AGUA EM FOLHA, COR PRETA, GRAO 100</v>
          </cell>
          <cell r="F565" t="str">
            <v>UN</v>
          </cell>
          <cell r="G565">
            <v>4.0300000000000002E-2</v>
          </cell>
          <cell r="J565">
            <v>1.829115583531697</v>
          </cell>
          <cell r="L565">
            <v>7.0350599366603733E-2</v>
          </cell>
        </row>
        <row r="566">
          <cell r="B566">
            <v>88248</v>
          </cell>
          <cell r="C566" t="str">
            <v>Serv SINAPI</v>
          </cell>
          <cell r="D566" t="str">
            <v>SS</v>
          </cell>
          <cell r="E566" t="str">
            <v>AUXILIAR DE ENCANADOR OU BOMBEIRO HIDRÁULICO COM ENCARGOS COMPLEMENTARES</v>
          </cell>
          <cell r="F566" t="str">
            <v>H</v>
          </cell>
          <cell r="G566">
            <v>0.1208</v>
          </cell>
          <cell r="J566">
            <v>16.743442649251691</v>
          </cell>
          <cell r="L566">
            <v>2.0167171818426404</v>
          </cell>
        </row>
        <row r="567">
          <cell r="B567">
            <v>88267</v>
          </cell>
          <cell r="C567" t="str">
            <v>Serv SINAPI</v>
          </cell>
          <cell r="D567" t="str">
            <v>SS</v>
          </cell>
          <cell r="E567" t="str">
            <v>ENCANADOR OU BOMBEIRO HIDRÁULICO COM ENCARGOS COMPLEMENTARES</v>
          </cell>
          <cell r="F567" t="str">
            <v>H</v>
          </cell>
          <cell r="G567">
            <v>0.1208</v>
          </cell>
          <cell r="J567">
            <v>20.026470619693196</v>
          </cell>
          <cell r="L567">
            <v>2.4153705782533947</v>
          </cell>
        </row>
        <row r="569">
          <cell r="B569">
            <v>93655</v>
          </cell>
          <cell r="C569" t="str">
            <v>COMP</v>
          </cell>
          <cell r="D569" t="str">
            <v>DISJUNTOR MONOPOLAR TIPO DIN, CORRENTE NOMINAL DE 20A - FORNECIMENTO E INSTALAÇÃO</v>
          </cell>
          <cell r="K569" t="str">
            <v>UNID</v>
          </cell>
          <cell r="L569">
            <v>9.4504305149137693</v>
          </cell>
        </row>
        <row r="570">
          <cell r="B570" t="str">
            <v>FONTE:</v>
          </cell>
          <cell r="C570" t="str">
            <v>SINAPI</v>
          </cell>
        </row>
        <row r="571">
          <cell r="B571" t="str">
            <v>Código</v>
          </cell>
          <cell r="C571" t="str">
            <v>Tipo</v>
          </cell>
          <cell r="D571" t="str">
            <v>Grupo</v>
          </cell>
          <cell r="E571" t="str">
            <v xml:space="preserve"> Descrição</v>
          </cell>
          <cell r="F571" t="str">
            <v xml:space="preserve"> Und.</v>
          </cell>
          <cell r="G571" t="str">
            <v xml:space="preserve"> Quant. </v>
          </cell>
          <cell r="H571" t="str">
            <v>Produt.</v>
          </cell>
          <cell r="I571" t="str">
            <v xml:space="preserve"> Improd.</v>
          </cell>
          <cell r="J571" t="str">
            <v xml:space="preserve"> C.Prod.</v>
          </cell>
          <cell r="K571" t="str">
            <v xml:space="preserve"> C.Impr.</v>
          </cell>
          <cell r="L571" t="str">
            <v xml:space="preserve"> S.Total(R$)</v>
          </cell>
        </row>
        <row r="572">
          <cell r="B572">
            <v>1571</v>
          </cell>
          <cell r="C572" t="str">
            <v>Insumo SINAPI</v>
          </cell>
          <cell r="D572" t="str">
            <v>ISS</v>
          </cell>
          <cell r="E572" t="str">
            <v>TERMINAL A COMPRESSAO EM COBRE ESTANHADO PARA CABO 4 MM2, 1 FURO E 1 COMPRESSAO, PARA PARAFUSO DE FIXACAO M5</v>
          </cell>
          <cell r="F572" t="str">
            <v>UN</v>
          </cell>
          <cell r="G572">
            <v>1</v>
          </cell>
          <cell r="J572">
            <v>0.94582472481767244</v>
          </cell>
          <cell r="L572">
            <v>0.94582472481767244</v>
          </cell>
        </row>
        <row r="573">
          <cell r="B573">
            <v>34653</v>
          </cell>
          <cell r="C573" t="str">
            <v>Insumo SINAPI</v>
          </cell>
          <cell r="D573" t="str">
            <v>ISS</v>
          </cell>
          <cell r="E573" t="str">
            <v>DISJUNTOR TERMOMAGNETICO PARA TRILHO DIN (IEC), MONOPOLAR, 6 - 32 A</v>
          </cell>
          <cell r="F573" t="str">
            <v>UN</v>
          </cell>
          <cell r="G573">
            <v>1</v>
          </cell>
          <cell r="J573">
            <v>5.9719842128983611</v>
          </cell>
          <cell r="L573">
            <v>5.9719842128983611</v>
          </cell>
        </row>
        <row r="574">
          <cell r="B574">
            <v>88247</v>
          </cell>
          <cell r="C574" t="str">
            <v>Serv SINAPI</v>
          </cell>
          <cell r="D574" t="str">
            <v>SS</v>
          </cell>
          <cell r="E574" t="str">
            <v>AUXILIAR DE ELETRICISTA COM ENCARGOS COMPLEMENTARES</v>
          </cell>
          <cell r="F574" t="str">
            <v>H</v>
          </cell>
          <cell r="G574">
            <v>6.6299999999999998E-2</v>
          </cell>
          <cell r="J574">
            <v>17.501665775758418</v>
          </cell>
          <cell r="L574">
            <v>1.1568765229174836</v>
          </cell>
        </row>
        <row r="575">
          <cell r="B575">
            <v>88264</v>
          </cell>
          <cell r="C575" t="str">
            <v>Serv SINAPI</v>
          </cell>
          <cell r="D575" t="str">
            <v>SS</v>
          </cell>
          <cell r="E575" t="str">
            <v>ELETRICISTA COM ENCARGOS COMPLEMENTARES</v>
          </cell>
          <cell r="F575" t="str">
            <v>H</v>
          </cell>
          <cell r="G575">
            <v>6.6299999999999998E-2</v>
          </cell>
          <cell r="J575">
            <v>20.839410879040617</v>
          </cell>
          <cell r="L575">
            <v>1.3757450542802507</v>
          </cell>
        </row>
      </sheetData>
      <sheetData sheetId="5">
        <row r="1">
          <cell r="B1" t="str">
            <v>COTAÇÕES ESPECÍFICAS  /  ITEM 8 - SERVIÇOS COMUNS DE ENGENHARIA PARA INSTALAÇÃO DE POÇOS TUBULARES EM DIVERSOS MUNÍCIPIOS NA ÁREA DE ATUAÇÃO DO DNOCS - ESTADO DE SERGIPE        /       DATA BASE: ABRIL/2025</v>
          </cell>
        </row>
        <row r="2">
          <cell r="B2" t="str">
            <v>Pesquisa de Preço até 3 fontes</v>
          </cell>
        </row>
        <row r="4">
          <cell r="B4" t="str">
            <v>CÓDIGO</v>
          </cell>
          <cell r="C4" t="str">
            <v>DESCRIÇÃO</v>
          </cell>
          <cell r="D4" t="str">
            <v>UND</v>
          </cell>
          <cell r="E4" t="str">
            <v>VALOR
FINAL</v>
          </cell>
          <cell r="F4" t="str">
            <v>QUANT</v>
          </cell>
          <cell r="G4" t="str">
            <v>PREÇO UNIT (COT 1)</v>
          </cell>
        </row>
        <row r="5">
          <cell r="B5" t="str">
            <v>POC-001</v>
          </cell>
          <cell r="C5" t="str">
            <v>LUVA ROSCÁVEL AZUL, PARA TUBO EDUTOR, DN 32MM (1.1/4")</v>
          </cell>
          <cell r="D5" t="str">
            <v>UNID</v>
          </cell>
          <cell r="E5">
            <v>19.100000000000001</v>
          </cell>
          <cell r="F5">
            <v>1</v>
          </cell>
          <cell r="G5">
            <v>19.100000000000001</v>
          </cell>
        </row>
        <row r="6">
          <cell r="B6" t="str">
            <v>POC-002</v>
          </cell>
          <cell r="C6" t="str">
            <v>PAINEL DE PARTIDA PARA BOMBA SUBMERSA</v>
          </cell>
          <cell r="D6" t="str">
            <v>UNID</v>
          </cell>
          <cell r="E6">
            <v>269.89999999999998</v>
          </cell>
          <cell r="F6">
            <v>1</v>
          </cell>
          <cell r="G6">
            <v>269.89999999999998</v>
          </cell>
        </row>
        <row r="7">
          <cell r="B7" t="str">
            <v>POC-003</v>
          </cell>
          <cell r="C7" t="str">
            <v>CORDA DE NYLON ARTENAL TRANÇADA 8MM</v>
          </cell>
          <cell r="D7" t="str">
            <v>M</v>
          </cell>
          <cell r="E7">
            <v>1.43</v>
          </cell>
          <cell r="F7">
            <v>1</v>
          </cell>
          <cell r="G7">
            <v>1.3100775193798451</v>
          </cell>
        </row>
        <row r="8">
          <cell r="B8" t="str">
            <v>POC-004</v>
          </cell>
          <cell r="C8" t="str">
            <v>TUBO SOLDAVEL PVC IRRIGA, PBL NA COR AZUL, PN 60  DN 32MM</v>
          </cell>
          <cell r="D8" t="str">
            <v>M</v>
          </cell>
          <cell r="E8">
            <v>5.67</v>
          </cell>
          <cell r="F8">
            <v>1</v>
          </cell>
          <cell r="G8">
            <v>5.666666666666667</v>
          </cell>
        </row>
        <row r="9">
          <cell r="B9" t="str">
            <v>POC-005</v>
          </cell>
          <cell r="C9" t="str">
            <v>CAIXA D'AGUA PARA 5.000LTS, COM TAMPA, INCLUSIVE LOGAMARCA DNOCS</v>
          </cell>
          <cell r="D9" t="str">
            <v>UNID</v>
          </cell>
          <cell r="E9">
            <v>2780.84</v>
          </cell>
          <cell r="F9">
            <v>1</v>
          </cell>
          <cell r="G9">
            <v>3182.5</v>
          </cell>
        </row>
        <row r="10">
          <cell r="B10" t="str">
            <v>POC-006</v>
          </cell>
          <cell r="C10" t="str">
            <v>TUBO EDUTOR ROSCÁVEL AZUL, DN 32MM (1.1/4")</v>
          </cell>
          <cell r="D10" t="str">
            <v>M</v>
          </cell>
          <cell r="E10">
            <v>13.86</v>
          </cell>
          <cell r="F10">
            <v>1</v>
          </cell>
          <cell r="G10">
            <v>13.86</v>
          </cell>
        </row>
        <row r="11">
          <cell r="B11" t="str">
            <v>POC-007</v>
          </cell>
          <cell r="C11" t="str">
            <v>TUBO RETANGULAR METALON 100 x 40MM, espessura 2,0 - 6MTS</v>
          </cell>
          <cell r="D11" t="str">
            <v>BR</v>
          </cell>
          <cell r="E11">
            <v>213.73</v>
          </cell>
          <cell r="F11">
            <v>1</v>
          </cell>
          <cell r="G11">
            <v>213.73</v>
          </cell>
        </row>
        <row r="12">
          <cell r="B12" t="str">
            <v>POC-008</v>
          </cell>
          <cell r="C12" t="str">
            <v>TUBO QUADRADO METALON 70 X 70 - ESPESSURA 2,65 - 6MTS</v>
          </cell>
          <cell r="D12" t="str">
            <v>BR</v>
          </cell>
          <cell r="E12">
            <v>306.91000000000003</v>
          </cell>
          <cell r="F12">
            <v>1</v>
          </cell>
          <cell r="G12">
            <v>203.04</v>
          </cell>
        </row>
        <row r="13">
          <cell r="B13" t="str">
            <v>POC-009</v>
          </cell>
          <cell r="C13" t="str">
            <v>PAINEL SOLAR FOTOVOLTAICO POLICRISTALINO 330 - 335 W</v>
          </cell>
          <cell r="D13" t="str">
            <v>UNID</v>
          </cell>
          <cell r="E13">
            <v>499</v>
          </cell>
          <cell r="F13">
            <v>1</v>
          </cell>
          <cell r="G13">
            <v>650.99</v>
          </cell>
        </row>
        <row r="14">
          <cell r="B14" t="str">
            <v>POC-010</v>
          </cell>
          <cell r="C14" t="str">
            <v>INVERSOR OFF GRID TRIFÁSICO 220 V - BOMBA 3/4 CV / 1,00 CV</v>
          </cell>
          <cell r="D14" t="str">
            <v>UNID</v>
          </cell>
          <cell r="E14">
            <v>1368.52</v>
          </cell>
          <cell r="F14">
            <v>1</v>
          </cell>
          <cell r="G14">
            <v>2139</v>
          </cell>
        </row>
        <row r="15">
          <cell r="B15" t="str">
            <v>POC-011</v>
          </cell>
          <cell r="C15" t="str">
            <v>INVERSOR OFF GRID TRIFÁSICO 220 V - BOMBA 1,5 CV / 2,00 CV</v>
          </cell>
          <cell r="D15" t="str">
            <v>UNID</v>
          </cell>
          <cell r="E15">
            <v>1394.99</v>
          </cell>
          <cell r="F15">
            <v>1</v>
          </cell>
          <cell r="G15">
            <v>2819</v>
          </cell>
        </row>
        <row r="16">
          <cell r="B16" t="str">
            <v>POC-012</v>
          </cell>
          <cell r="C16" t="str">
            <v>QUADRO DE COMANDO EM CAIXA METÁLICA DE SOBREPOR</v>
          </cell>
          <cell r="D16" t="str">
            <v>UNID</v>
          </cell>
          <cell r="E16">
            <v>439.81</v>
          </cell>
          <cell r="F16">
            <v>1</v>
          </cell>
          <cell r="G16">
            <v>439.81</v>
          </cell>
        </row>
        <row r="17">
          <cell r="B17" t="str">
            <v>POC-013</v>
          </cell>
          <cell r="C17" t="str">
            <v>BOMBA SUBMERSA P/ POÇO ARTESIANO TRIFÁSICA 3/4 CV - 220V</v>
          </cell>
          <cell r="D17" t="str">
            <v>UNID</v>
          </cell>
          <cell r="E17">
            <v>998</v>
          </cell>
          <cell r="F17">
            <v>1</v>
          </cell>
          <cell r="G17">
            <v>1110.3</v>
          </cell>
        </row>
        <row r="18">
          <cell r="B18" t="str">
            <v>POC-014</v>
          </cell>
          <cell r="C18" t="str">
            <v>BOMBA SUBMERSA P/ POÇO ARTESIANO TRIFÁSICA 1,0 CV - 220V</v>
          </cell>
          <cell r="D18" t="str">
            <v>UNID</v>
          </cell>
          <cell r="E18">
            <v>1230</v>
          </cell>
          <cell r="F18">
            <v>1</v>
          </cell>
          <cell r="G18">
            <v>1396.08</v>
          </cell>
        </row>
        <row r="19">
          <cell r="B19" t="str">
            <v>POC-015</v>
          </cell>
          <cell r="C19" t="str">
            <v>BOMBA SUBMERSA P/ POÇO ARTESIANO TRIFÁSICA 1,5 CV - 220V</v>
          </cell>
          <cell r="D19" t="str">
            <v>UNID</v>
          </cell>
          <cell r="E19">
            <v>1250</v>
          </cell>
          <cell r="F19">
            <v>1</v>
          </cell>
          <cell r="G19">
            <v>1250</v>
          </cell>
        </row>
        <row r="20">
          <cell r="B20" t="str">
            <v>POC-016</v>
          </cell>
          <cell r="C20" t="str">
            <v>BOMBA SUBMERSA P/ POÇO ARTESIANO TRIFÁSICA 2,0 CV - 220V</v>
          </cell>
          <cell r="D20" t="str">
            <v>UNID</v>
          </cell>
          <cell r="E20">
            <v>1469.9</v>
          </cell>
          <cell r="F20">
            <v>1</v>
          </cell>
          <cell r="G20">
            <v>1824.01</v>
          </cell>
        </row>
        <row r="21">
          <cell r="B21" t="str">
            <v>POC-017</v>
          </cell>
          <cell r="C21" t="str">
            <v>CABO DE ALUMINIO 0,6/1KV MULTIPLEXADOS 3X1X25 + 25MM²</v>
          </cell>
          <cell r="D21" t="str">
            <v>M</v>
          </cell>
          <cell r="E21">
            <v>16.02</v>
          </cell>
          <cell r="F21">
            <v>1</v>
          </cell>
          <cell r="G21">
            <v>15.84</v>
          </cell>
        </row>
        <row r="22">
          <cell r="B22" t="str">
            <v>POC-018</v>
          </cell>
          <cell r="C22" t="str">
            <v>ANÁLISE FÍSICO QUÍMICA</v>
          </cell>
          <cell r="D22" t="str">
            <v>UNID</v>
          </cell>
          <cell r="E22">
            <v>565.21</v>
          </cell>
          <cell r="F22">
            <v>1</v>
          </cell>
          <cell r="G22">
            <v>565.21</v>
          </cell>
        </row>
        <row r="23">
          <cell r="B23" t="str">
            <v>POC-019</v>
          </cell>
          <cell r="C23" t="str">
            <v>ANÁLISE BACTERIOLÓGICA</v>
          </cell>
          <cell r="D23" t="str">
            <v>UNID</v>
          </cell>
          <cell r="E23">
            <v>55.98</v>
          </cell>
          <cell r="F23">
            <v>1</v>
          </cell>
          <cell r="G23">
            <v>55.98</v>
          </cell>
        </row>
        <row r="24">
          <cell r="B24" t="str">
            <v>POC-023</v>
          </cell>
          <cell r="C24" t="str">
            <v>TUBO DE 4" DE PVC GEOMECÂNICO STD</v>
          </cell>
          <cell r="D24" t="str">
            <v>M</v>
          </cell>
          <cell r="E24">
            <v>102</v>
          </cell>
          <cell r="F24">
            <v>1</v>
          </cell>
          <cell r="G24">
            <v>49.88</v>
          </cell>
        </row>
        <row r="25">
          <cell r="B25" t="str">
            <v>POC-024</v>
          </cell>
          <cell r="C25" t="str">
            <v>REVESTIMENTO TUBO AÇO PRETO DIN 2440 EM 6"</v>
          </cell>
          <cell r="D25" t="str">
            <v>M</v>
          </cell>
          <cell r="E25">
            <v>455.23</v>
          </cell>
          <cell r="F25">
            <v>1</v>
          </cell>
          <cell r="G25">
            <v>455.23</v>
          </cell>
        </row>
        <row r="26">
          <cell r="B26" t="str">
            <v>POC-025</v>
          </cell>
          <cell r="C26" t="str">
            <v>TAMPA DE POÇO GALVANIZADA EM 6"</v>
          </cell>
          <cell r="D26" t="str">
            <v>M</v>
          </cell>
          <cell r="E26">
            <v>107.28</v>
          </cell>
          <cell r="F26">
            <v>1</v>
          </cell>
          <cell r="G26">
            <v>107.28</v>
          </cell>
        </row>
        <row r="27">
          <cell r="B27" t="str">
            <v>POC-026</v>
          </cell>
          <cell r="C27" t="str">
            <v>REVESTIMENTO FILTRO PVC GEOMECÂNICO STANDARD DN 154mm</v>
          </cell>
          <cell r="D27" t="str">
            <v>M</v>
          </cell>
          <cell r="E27">
            <v>198.69</v>
          </cell>
          <cell r="F27">
            <v>1</v>
          </cell>
          <cell r="G27">
            <v>198.69</v>
          </cell>
        </row>
        <row r="28">
          <cell r="B28" t="str">
            <v>POC-027</v>
          </cell>
          <cell r="C28" t="str">
            <v>FILTRO EM TUBO DE PVC GEOMECÂNICO STD COM DN de 4".</v>
          </cell>
          <cell r="D28" t="str">
            <v>M</v>
          </cell>
          <cell r="E28">
            <v>96.14</v>
          </cell>
          <cell r="F28">
            <v>1</v>
          </cell>
          <cell r="G28">
            <v>69.95</v>
          </cell>
        </row>
        <row r="29">
          <cell r="B29" t="str">
            <v>POC-028</v>
          </cell>
          <cell r="C29" t="str">
            <v>REVESTIMENTO FILTRO AÇO INOX REFORÇADO DN 6"</v>
          </cell>
          <cell r="D29" t="str">
            <v>M</v>
          </cell>
          <cell r="E29">
            <v>749.5</v>
          </cell>
          <cell r="F29">
            <v>1</v>
          </cell>
          <cell r="G29">
            <v>749.5</v>
          </cell>
        </row>
        <row r="30">
          <cell r="B30" t="str">
            <v>POC-029</v>
          </cell>
          <cell r="C30" t="str">
            <v>PRÉ FILTRO COMUM.</v>
          </cell>
          <cell r="D30" t="str">
            <v>M3</v>
          </cell>
          <cell r="E30">
            <v>1619.38</v>
          </cell>
          <cell r="F30">
            <v>1</v>
          </cell>
          <cell r="G30">
            <v>1619.38</v>
          </cell>
        </row>
        <row r="31">
          <cell r="B31" t="str">
            <v>POC-030</v>
          </cell>
          <cell r="C31" t="str">
            <v>REDUÇÃO DE PVC TIPO GEOMECÂNICO STD 6" X 4"</v>
          </cell>
          <cell r="D31" t="str">
            <v>UND</v>
          </cell>
          <cell r="E31">
            <v>374.62</v>
          </cell>
          <cell r="F31">
            <v>1</v>
          </cell>
          <cell r="G31">
            <v>403.65</v>
          </cell>
        </row>
        <row r="32">
          <cell r="B32" t="str">
            <v>POC-031</v>
          </cell>
          <cell r="C32" t="str">
            <v>REVESTIMENTO FILTRO PVC GEOMECÂNICO REFORÇADO DN 154mm</v>
          </cell>
          <cell r="D32" t="str">
            <v>M</v>
          </cell>
          <cell r="E32">
            <v>241.82</v>
          </cell>
          <cell r="F32">
            <v>1</v>
          </cell>
          <cell r="G32">
            <v>268.76499999999999</v>
          </cell>
        </row>
        <row r="33">
          <cell r="B33" t="str">
            <v>POC-032</v>
          </cell>
          <cell r="C33" t="str">
            <v>BOIA DE NÍVEL ANAUGER SENSOR CONTROL</v>
          </cell>
          <cell r="D33" t="str">
            <v>UND</v>
          </cell>
          <cell r="E33">
            <v>53.91</v>
          </cell>
          <cell r="F33">
            <v>1</v>
          </cell>
          <cell r="G33">
            <v>51.33</v>
          </cell>
        </row>
        <row r="38">
          <cell r="C38" t="str">
            <v>Serviço de Estudo Geofísico (Execução de perfis geofísico com aparelho especifico de resistividade e polarização induzida que mede a Eletrorresistividade Dipolo Dipolo do subsolo com profundidade de leitura de até 300 MT) para pesquisa de Fratura de aguas Subterrâneas</v>
          </cell>
        </row>
      </sheetData>
      <sheetData sheetId="6">
        <row r="1">
          <cell r="A1" t="str">
            <v>INSUMO SINAPI/SE  -  ABRIL/2025  -    ENCARGOS SOCIAIS SOBRE PREÇOS DA MÃO-DE-OBRA: 111,36%(HORA)   69,82%(MÊS)</v>
          </cell>
        </row>
        <row r="2">
          <cell r="A2" t="str">
            <v>CÓDIGO</v>
          </cell>
          <cell r="B2" t="str">
            <v>DESCRIÇÃO</v>
          </cell>
          <cell r="C2" t="str">
            <v>UNID</v>
          </cell>
          <cell r="D2" t="str">
            <v>VALOR PROD.</v>
          </cell>
          <cell r="E2" t="str">
            <v>VALOR IMPROD.</v>
          </cell>
        </row>
        <row r="3">
          <cell r="A3">
            <v>45333</v>
          </cell>
          <cell r="B3" t="str">
            <v>ABERTURA PARA ENCAIXE DE CUBA OU LAVATORIO EM BANCADA DE MARMORE/ GRANITO OU OUTRO TIPO DE PEDRA NATURAL</v>
          </cell>
          <cell r="C3" t="str">
            <v>UN</v>
          </cell>
          <cell r="D3">
            <v>116.49</v>
          </cell>
        </row>
        <row r="4">
          <cell r="A4">
            <v>11270</v>
          </cell>
          <cell r="B4" t="str">
            <v>ABRACADEIRA DE LATAO PARA FIXACAO DE CABO PARA-RAIO, DIMENSOES 32 X 24 X 24 MM</v>
          </cell>
          <cell r="C4" t="str">
            <v>UN</v>
          </cell>
        </row>
        <row r="5">
          <cell r="A5">
            <v>412</v>
          </cell>
          <cell r="B5" t="str">
            <v>ABRACADEIRA DE NYLON PARA AMARRACAO DE CABOS, COMPRIMENTO DE *230* X *7,6* MM</v>
          </cell>
          <cell r="C5" t="str">
            <v>UN</v>
          </cell>
          <cell r="D5">
            <v>0.87</v>
          </cell>
        </row>
        <row r="6">
          <cell r="A6">
            <v>414</v>
          </cell>
          <cell r="B6" t="str">
            <v>ABRACADEIRA DE NYLON PARA AMARRACAO DE CABOS, COMPRIMENTO DE 100 X 2,5 MM</v>
          </cell>
          <cell r="C6" t="str">
            <v>UN</v>
          </cell>
          <cell r="D6">
            <v>0.05</v>
          </cell>
        </row>
        <row r="7">
          <cell r="A7">
            <v>410</v>
          </cell>
          <cell r="B7" t="str">
            <v>ABRACADEIRA DE NYLON PARA AMARRACAO DE CABOS, COMPRIMENTO DE 150 X *3,6* MM</v>
          </cell>
          <cell r="C7" t="str">
            <v>UN</v>
          </cell>
          <cell r="D7">
            <v>0.13</v>
          </cell>
        </row>
        <row r="8">
          <cell r="A8">
            <v>411</v>
          </cell>
          <cell r="B8" t="str">
            <v>ABRACADEIRA DE NYLON PARA AMARRACAO DE CABOS, COMPRIMENTO DE 200 X *4,6* MM</v>
          </cell>
          <cell r="C8" t="str">
            <v>UN</v>
          </cell>
          <cell r="D8">
            <v>0.17</v>
          </cell>
        </row>
        <row r="9">
          <cell r="A9">
            <v>408</v>
          </cell>
          <cell r="B9" t="str">
            <v>ABRACADEIRA DE NYLON PARA AMARRACAO DE CABOS, COMPRIMENTO DE 390 X *4,6* MM</v>
          </cell>
          <cell r="C9" t="str">
            <v>UN</v>
          </cell>
          <cell r="D9">
            <v>0.84</v>
          </cell>
        </row>
        <row r="10">
          <cell r="A10">
            <v>39131</v>
          </cell>
          <cell r="B10" t="str">
            <v>ABRACADEIRA EM ACO PARA AMARRACAO DE ELETRODUTOS, TIPO D, COM 1 1/2" E CUNHA DE FIXACAO</v>
          </cell>
          <cell r="C10" t="str">
            <v>UN</v>
          </cell>
          <cell r="D10">
            <v>2.8</v>
          </cell>
        </row>
        <row r="11">
          <cell r="A11">
            <v>394</v>
          </cell>
          <cell r="B11" t="str">
            <v>ABRACADEIRA EM ACO PARA AMARRACAO DE ELETRODUTOS, TIPO D, COM 1 1/2" E PARAFUSO DE FIXACAO</v>
          </cell>
          <cell r="C11" t="str">
            <v>UN</v>
          </cell>
          <cell r="D11">
            <v>2.84</v>
          </cell>
        </row>
        <row r="12">
          <cell r="A12">
            <v>39130</v>
          </cell>
          <cell r="B12" t="str">
            <v>ABRACADEIRA EM ACO PARA AMARRACAO DE ELETRODUTOS, TIPO D, COM 1 1/4" E CUNHA DE FIXACAO</v>
          </cell>
          <cell r="C12" t="str">
            <v>UN</v>
          </cell>
          <cell r="D12">
            <v>2.56</v>
          </cell>
        </row>
        <row r="13">
          <cell r="A13">
            <v>395</v>
          </cell>
          <cell r="B13" t="str">
            <v>ABRACADEIRA EM ACO PARA AMARRACAO DE ELETRODUTOS, TIPO D, COM 1 1/4" E PARAFUSO DE FIXACAO</v>
          </cell>
          <cell r="C13" t="str">
            <v>UN</v>
          </cell>
          <cell r="D13">
            <v>2.73</v>
          </cell>
        </row>
        <row r="14">
          <cell r="A14">
            <v>39129</v>
          </cell>
          <cell r="B14" t="str">
            <v>ABRACADEIRA EM ACO PARA AMARRACAO DE ELETRODUTOS, TIPO D, COM 1" E CUNHA DE FIXACAO</v>
          </cell>
          <cell r="C14" t="str">
            <v>UN</v>
          </cell>
          <cell r="D14">
            <v>1.57</v>
          </cell>
        </row>
        <row r="15">
          <cell r="A15">
            <v>393</v>
          </cell>
          <cell r="B15" t="str">
            <v>ABRACADEIRA EM ACO PARA AMARRACAO DE ELETRODUTOS, TIPO D, COM 1" E PARAFUSO DE FIXACAO</v>
          </cell>
          <cell r="C15" t="str">
            <v>UN</v>
          </cell>
          <cell r="D15">
            <v>1.65</v>
          </cell>
        </row>
        <row r="16">
          <cell r="A16">
            <v>39127</v>
          </cell>
          <cell r="B16" t="str">
            <v>ABRACADEIRA EM ACO PARA AMARRACAO DE ELETRODUTOS, TIPO D, COM 1/2" E CUNHA DE FIXACAO</v>
          </cell>
          <cell r="C16" t="str">
            <v>UN</v>
          </cell>
          <cell r="D16">
            <v>1.35</v>
          </cell>
        </row>
        <row r="17">
          <cell r="A17">
            <v>392</v>
          </cell>
          <cell r="B17" t="str">
            <v>ABRACADEIRA EM ACO PARA AMARRACAO DE ELETRODUTOS, TIPO D, COM 1/2" E PARAFUSO DE FIXACAO</v>
          </cell>
          <cell r="C17" t="str">
            <v>UN</v>
          </cell>
          <cell r="D17">
            <v>1.38</v>
          </cell>
        </row>
        <row r="18">
          <cell r="A18">
            <v>39133</v>
          </cell>
          <cell r="B18" t="str">
            <v>ABRACADEIRA EM ACO PARA AMARRACAO DE ELETRODUTOS, TIPO D, COM 2 1/2" E CUNHA DE FIXACAO</v>
          </cell>
          <cell r="C18" t="str">
            <v>UN</v>
          </cell>
          <cell r="D18">
            <v>3.68</v>
          </cell>
        </row>
        <row r="19">
          <cell r="A19">
            <v>397</v>
          </cell>
          <cell r="B19" t="str">
            <v>ABRACADEIRA EM ACO PARA AMARRACAO DE ELETRODUTOS, TIPO D, COM 2 1/2" E PARAFUSO DE FIXACAO</v>
          </cell>
          <cell r="C19" t="str">
            <v>UN</v>
          </cell>
          <cell r="D19">
            <v>4.07</v>
          </cell>
        </row>
        <row r="20">
          <cell r="A20">
            <v>39132</v>
          </cell>
          <cell r="B20" t="str">
            <v>ABRACADEIRA EM ACO PARA AMARRACAO DE ELETRODUTOS, TIPO D, COM 2" E CUNHA DE FIXACAO</v>
          </cell>
          <cell r="C20" t="str">
            <v>UN</v>
          </cell>
          <cell r="D20">
            <v>2.94</v>
          </cell>
        </row>
        <row r="21">
          <cell r="A21">
            <v>396</v>
          </cell>
          <cell r="B21" t="str">
            <v>ABRACADEIRA EM ACO PARA AMARRACAO DE ELETRODUTOS, TIPO D, COM 2" E PARAFUSO DE FIXACAO</v>
          </cell>
          <cell r="C21" t="str">
            <v>UN</v>
          </cell>
          <cell r="D21">
            <v>3.15</v>
          </cell>
        </row>
        <row r="22">
          <cell r="A22">
            <v>39135</v>
          </cell>
          <cell r="B22" t="str">
            <v>ABRACADEIRA EM ACO PARA AMARRACAO DE ELETRODUTOS, TIPO D, COM 3 1/2" E CUNHA DE FIXACAO</v>
          </cell>
          <cell r="C22" t="str">
            <v>UN</v>
          </cell>
          <cell r="D22">
            <v>5.89</v>
          </cell>
        </row>
        <row r="23">
          <cell r="A23">
            <v>39134</v>
          </cell>
          <cell r="B23" t="str">
            <v>ABRACADEIRA EM ACO PARA AMARRACAO DE ELETRODUTOS, TIPO D, COM 3" E CUNHA DE FIXACAO</v>
          </cell>
          <cell r="C23" t="str">
            <v>UN</v>
          </cell>
          <cell r="D23">
            <v>4.91</v>
          </cell>
        </row>
        <row r="24">
          <cell r="A24">
            <v>398</v>
          </cell>
          <cell r="B24" t="str">
            <v>ABRACADEIRA EM ACO PARA AMARRACAO DE ELETRODUTOS, TIPO D, COM 3" E PARAFUSO DE FIXACAO</v>
          </cell>
          <cell r="C24" t="str">
            <v>UN</v>
          </cell>
          <cell r="D24">
            <v>4.5199999999999996</v>
          </cell>
        </row>
        <row r="25">
          <cell r="A25">
            <v>39128</v>
          </cell>
          <cell r="B25" t="str">
            <v>ABRACADEIRA EM ACO PARA AMARRACAO DE ELETRODUTOS, TIPO D, COM 3/4" E CUNHA DE FIXACAO</v>
          </cell>
          <cell r="C25" t="str">
            <v>UN</v>
          </cell>
          <cell r="D25">
            <v>1.47</v>
          </cell>
        </row>
        <row r="26">
          <cell r="A26">
            <v>400</v>
          </cell>
          <cell r="B26" t="str">
            <v>ABRACADEIRA EM ACO PARA AMARRACAO DE ELETRODUTOS, TIPO D, COM 3/4" E PARAFUSO DE FIXACAO</v>
          </cell>
          <cell r="C26" t="str">
            <v>UN</v>
          </cell>
          <cell r="D26">
            <v>1.43</v>
          </cell>
        </row>
        <row r="27">
          <cell r="A27">
            <v>39125</v>
          </cell>
          <cell r="B27" t="str">
            <v>ABRACADEIRA EM ACO PARA AMARRACAO DE ELETRODUTOS, TIPO D, COM 3/8" E PARAFUSO DE FIXACAO</v>
          </cell>
          <cell r="C27" t="str">
            <v>UN</v>
          </cell>
          <cell r="D27">
            <v>1.47</v>
          </cell>
        </row>
        <row r="28">
          <cell r="A28">
            <v>39126</v>
          </cell>
          <cell r="B28" t="str">
            <v>ABRACADEIRA EM ACO PARA AMARRACAO DE ELETRODUTOS, TIPO D, COM 4" E CUNHA DE FIXACAO</v>
          </cell>
          <cell r="C28" t="str">
            <v>UN</v>
          </cell>
          <cell r="D28">
            <v>6.63</v>
          </cell>
        </row>
        <row r="29">
          <cell r="A29">
            <v>399</v>
          </cell>
          <cell r="B29" t="str">
            <v>ABRACADEIRA EM ACO PARA AMARRACAO DE ELETRODUTOS, TIPO D, COM 4" E PARAFUSO DE FIXACAO</v>
          </cell>
          <cell r="C29" t="str">
            <v>UN</v>
          </cell>
          <cell r="D29">
            <v>5.84</v>
          </cell>
        </row>
        <row r="30">
          <cell r="A30">
            <v>39158</v>
          </cell>
          <cell r="B30" t="str">
            <v>ABRACADEIRA EM ACO PARA AMARRACAO DE ELETRODUTOS, TIPO ECONOMICA (GOTA), COM 8"</v>
          </cell>
          <cell r="C30" t="str">
            <v>UN</v>
          </cell>
          <cell r="D30">
            <v>15.69</v>
          </cell>
        </row>
        <row r="31">
          <cell r="A31">
            <v>39141</v>
          </cell>
          <cell r="B31" t="str">
            <v>ABRACADEIRA EM ACO PARA AMARRACAO DE ELETRODUTOS, TIPO U SIMPLES, COM 1 1/2"</v>
          </cell>
          <cell r="C31" t="str">
            <v>UN</v>
          </cell>
          <cell r="D31">
            <v>1.1399999999999999</v>
          </cell>
        </row>
        <row r="32">
          <cell r="A32">
            <v>39140</v>
          </cell>
          <cell r="B32" t="str">
            <v>ABRACADEIRA EM ACO PARA AMARRACAO DE ELETRODUTOS, TIPO U SIMPLES, COM 1 1/4"</v>
          </cell>
          <cell r="C32" t="str">
            <v>UN</v>
          </cell>
          <cell r="D32">
            <v>1.03</v>
          </cell>
        </row>
        <row r="33">
          <cell r="A33">
            <v>39139</v>
          </cell>
          <cell r="B33" t="str">
            <v>ABRACADEIRA EM ACO PARA AMARRACAO DE ELETRODUTOS, TIPO U SIMPLES, COM 1"</v>
          </cell>
          <cell r="C33" t="str">
            <v>UN</v>
          </cell>
          <cell r="D33">
            <v>0.86</v>
          </cell>
        </row>
        <row r="34">
          <cell r="A34">
            <v>39137</v>
          </cell>
          <cell r="B34" t="str">
            <v>ABRACADEIRA EM ACO PARA AMARRACAO DE ELETRODUTOS, TIPO U SIMPLES, COM 1/2"</v>
          </cell>
          <cell r="C34" t="str">
            <v>UN</v>
          </cell>
          <cell r="D34">
            <v>0.59</v>
          </cell>
        </row>
        <row r="35">
          <cell r="A35">
            <v>39143</v>
          </cell>
          <cell r="B35" t="str">
            <v>ABRACADEIRA EM ACO PARA AMARRACAO DE ELETRODUTOS, TIPO U SIMPLES, COM 2 1/2"</v>
          </cell>
          <cell r="C35" t="str">
            <v>UN</v>
          </cell>
          <cell r="D35">
            <v>2.35</v>
          </cell>
        </row>
        <row r="36">
          <cell r="A36">
            <v>39142</v>
          </cell>
          <cell r="B36" t="str">
            <v>ABRACADEIRA EM ACO PARA AMARRACAO DE ELETRODUTOS, TIPO U SIMPLES, COM 2"</v>
          </cell>
          <cell r="C36" t="str">
            <v>UN</v>
          </cell>
          <cell r="D36">
            <v>1.68</v>
          </cell>
        </row>
        <row r="37">
          <cell r="A37">
            <v>39144</v>
          </cell>
          <cell r="B37" t="str">
            <v>ABRACADEIRA EM ACO PARA AMARRACAO DE ELETRODUTOS, TIPO U SIMPLES, COM 3"</v>
          </cell>
          <cell r="C37" t="str">
            <v>UN</v>
          </cell>
          <cell r="D37">
            <v>2.73</v>
          </cell>
        </row>
        <row r="38">
          <cell r="A38">
            <v>39138</v>
          </cell>
          <cell r="B38" t="str">
            <v>ABRACADEIRA EM ACO PARA AMARRACAO DE ELETRODUTOS, TIPO U SIMPLES, COM 3/4"</v>
          </cell>
          <cell r="C38" t="str">
            <v>UN</v>
          </cell>
          <cell r="D38">
            <v>0.63</v>
          </cell>
        </row>
        <row r="39">
          <cell r="A39">
            <v>39136</v>
          </cell>
          <cell r="B39" t="str">
            <v>ABRACADEIRA EM ACO PARA AMARRACAO DE ELETRODUTOS, TIPO U SIMPLES, COM 3/8"</v>
          </cell>
          <cell r="C39" t="str">
            <v>UN</v>
          </cell>
          <cell r="D39">
            <v>0.42</v>
          </cell>
        </row>
        <row r="40">
          <cell r="A40">
            <v>39145</v>
          </cell>
          <cell r="B40" t="str">
            <v>ABRACADEIRA EM ACO PARA AMARRACAO DE ELETRODUTOS, TIPO U SIMPLES, COM 4"</v>
          </cell>
          <cell r="C40" t="str">
            <v>UN</v>
          </cell>
          <cell r="D40">
            <v>4.51</v>
          </cell>
        </row>
        <row r="41">
          <cell r="A41">
            <v>12615</v>
          </cell>
          <cell r="B41" t="str">
            <v>ABRACADEIRA PVC, PARA CALHA PLUVIAL, DIAMETRO ENTRE *80 E 100* MM, PARA DRENAGEM PLUVIAL PREDIAL</v>
          </cell>
          <cell r="C41" t="str">
            <v>UN</v>
          </cell>
          <cell r="D41">
            <v>10.91</v>
          </cell>
        </row>
        <row r="42">
          <cell r="A42">
            <v>11927</v>
          </cell>
          <cell r="B42" t="str">
            <v>ABRACADEIRA, GALVANIZADA/ZINCADA, ROSCA SEM FIM, PARAFUSO INOX, LARGURA FITA *12,6 A *14 MM, D = 2" A 2 1/2"</v>
          </cell>
          <cell r="C42" t="str">
            <v>UN</v>
          </cell>
        </row>
        <row r="43">
          <cell r="A43">
            <v>11928</v>
          </cell>
          <cell r="B43" t="str">
            <v>ABRACADEIRA, GALVANIZADA/ZINCADA, ROSCA SEM FIM, PARAFUSO INOX, LARGURA FITA *12,6 A *14 MM, D = 3" A 3 3/4"</v>
          </cell>
          <cell r="C43" t="str">
            <v>UN</v>
          </cell>
        </row>
        <row r="44">
          <cell r="A44">
            <v>11929</v>
          </cell>
          <cell r="B44" t="str">
            <v>ABRACADEIRA, GALVANIZADA/ZINCADA, ROSCA SEM FIM, PARAFUSO INOX, LARGURA FITA *12,6 A *14 MM, D = 4" A 4 3/4"</v>
          </cell>
          <cell r="C44" t="str">
            <v>UN</v>
          </cell>
        </row>
        <row r="45">
          <cell r="A45">
            <v>36801</v>
          </cell>
          <cell r="B45" t="str">
            <v>ACABAMENTO DE METAL CROMADO PARA REGISTRO PEQUENO, DE PAREDE, 1/2" OU 3/4"</v>
          </cell>
          <cell r="C45" t="str">
            <v>UN</v>
          </cell>
          <cell r="D45">
            <v>34.299999999999997</v>
          </cell>
        </row>
        <row r="46">
          <cell r="A46">
            <v>36246</v>
          </cell>
          <cell r="B46" t="str">
            <v>ACABAMENTO SIMPLES/CONVENCIONAL PARA FORRO PVC, TIPO "U" OU "C", COR BRANCA, COMPRIMENTO 6 M</v>
          </cell>
          <cell r="C46" t="str">
            <v>M</v>
          </cell>
          <cell r="D46">
            <v>4.3899999999999997</v>
          </cell>
        </row>
        <row r="47">
          <cell r="A47">
            <v>37600</v>
          </cell>
          <cell r="B47" t="str">
            <v>ACESSORIO DE LIGACAO NAO ELETRICO PARA CARGAS EXPLOSIVAS, TUBO DE 6 M</v>
          </cell>
          <cell r="C47" t="str">
            <v>UN</v>
          </cell>
        </row>
        <row r="48">
          <cell r="A48">
            <v>37599</v>
          </cell>
          <cell r="B48" t="str">
            <v>ACESSORIO INICIADOR NAO ELETRICO, TUBO DE 6 M, TEMPO DE RETARDO DE *160* MS</v>
          </cell>
          <cell r="C48" t="str">
            <v>UN</v>
          </cell>
        </row>
        <row r="49">
          <cell r="A49">
            <v>1</v>
          </cell>
          <cell r="B49" t="str">
            <v>ACETILENO - RECARGA DE GAS PARA CILINDRO (NAO INCLUI TROCA/MANUTENCAO DO CILINDRO)</v>
          </cell>
          <cell r="C49" t="str">
            <v>KG</v>
          </cell>
          <cell r="D49">
            <v>166.25</v>
          </cell>
        </row>
        <row r="50">
          <cell r="A50">
            <v>3</v>
          </cell>
          <cell r="B50" t="str">
            <v>ACIDO CLORIDRICO / ACIDO MURIATICO, DILUICAO 10% A 12% PARA USO EM LIMPEZA</v>
          </cell>
          <cell r="C50" t="str">
            <v>L</v>
          </cell>
          <cell r="D50">
            <v>20.46</v>
          </cell>
        </row>
        <row r="51">
          <cell r="A51">
            <v>43054</v>
          </cell>
          <cell r="B51" t="str">
            <v>ACO CA-25, 10,0 MM, OU 12,5 MM, OU 16,0 MM, OU 20,0 MM, OU 25,0 MM, VERGALHAO</v>
          </cell>
          <cell r="C51" t="str">
            <v>KG</v>
          </cell>
          <cell r="D51">
            <v>9.51</v>
          </cell>
        </row>
        <row r="52">
          <cell r="A52">
            <v>42402</v>
          </cell>
          <cell r="B52" t="str">
            <v>ACO CA-25, 16,0 MM, BARRA DE TRANSFERENCIA</v>
          </cell>
          <cell r="C52" t="str">
            <v>KG</v>
          </cell>
          <cell r="D52">
            <v>9.09</v>
          </cell>
        </row>
        <row r="53">
          <cell r="A53">
            <v>42403</v>
          </cell>
          <cell r="B53" t="str">
            <v>ACO CA-25, 20,0 MM, BARRA DE TRANSFERENCIA</v>
          </cell>
          <cell r="C53" t="str">
            <v>KG</v>
          </cell>
          <cell r="D53">
            <v>11.66</v>
          </cell>
        </row>
        <row r="54">
          <cell r="A54">
            <v>42404</v>
          </cell>
          <cell r="B54" t="str">
            <v>ACO CA-25, 25,0 MM, BARRA DE TRANSFERENCIA</v>
          </cell>
          <cell r="C54" t="str">
            <v>KG</v>
          </cell>
          <cell r="D54">
            <v>11.6</v>
          </cell>
        </row>
        <row r="55">
          <cell r="A55">
            <v>42405</v>
          </cell>
          <cell r="B55" t="str">
            <v>ACO CA-25, 32,0 MM, BARRA DE TRANSFERENCIA</v>
          </cell>
          <cell r="C55" t="str">
            <v>KG</v>
          </cell>
          <cell r="D55">
            <v>12.35</v>
          </cell>
        </row>
        <row r="56">
          <cell r="A56">
            <v>34341</v>
          </cell>
          <cell r="B56" t="str">
            <v>ACO CA-25, 32,0 MM, VERGALHAO</v>
          </cell>
          <cell r="C56" t="str">
            <v>KG</v>
          </cell>
          <cell r="D56">
            <v>10.72</v>
          </cell>
        </row>
        <row r="57">
          <cell r="A57">
            <v>43053</v>
          </cell>
          <cell r="B57" t="str">
            <v>ACO CA-25, 6,3 MM OU 8,0 MM, VERGALHAO</v>
          </cell>
          <cell r="C57" t="str">
            <v>KG</v>
          </cell>
          <cell r="D57">
            <v>8.5</v>
          </cell>
        </row>
        <row r="58">
          <cell r="A58">
            <v>43058</v>
          </cell>
          <cell r="B58" t="str">
            <v>ACO CA-50, 10,0 MM, OU 12,5 MM, OU 16,0 MM, OU 20,0 MM, DOBRADO E CORTADO</v>
          </cell>
          <cell r="C58" t="str">
            <v>KG</v>
          </cell>
          <cell r="D58">
            <v>8.81</v>
          </cell>
        </row>
        <row r="59">
          <cell r="A59">
            <v>34</v>
          </cell>
          <cell r="B59" t="str">
            <v>ACO CA-50, 10,0 MM, VERGALHAO</v>
          </cell>
          <cell r="C59" t="str">
            <v>KG</v>
          </cell>
          <cell r="D59">
            <v>8.85</v>
          </cell>
        </row>
        <row r="60">
          <cell r="A60">
            <v>43055</v>
          </cell>
          <cell r="B60" t="str">
            <v>ACO CA-50, 12,5 MM OU 16,0 MM, VERGALHAO</v>
          </cell>
          <cell r="C60" t="str">
            <v>KG</v>
          </cell>
          <cell r="D60">
            <v>7.67</v>
          </cell>
        </row>
        <row r="61">
          <cell r="A61">
            <v>43056</v>
          </cell>
          <cell r="B61" t="str">
            <v>ACO CA-50, 20,0 MM OU 25,0 MM, VERGALHAO</v>
          </cell>
          <cell r="C61" t="str">
            <v>KG</v>
          </cell>
          <cell r="D61">
            <v>8.84</v>
          </cell>
        </row>
        <row r="62">
          <cell r="A62">
            <v>43057</v>
          </cell>
          <cell r="B62" t="str">
            <v>ACO CA-50, 32,0 MM, VERGALHAO</v>
          </cell>
          <cell r="C62" t="str">
            <v>KG</v>
          </cell>
          <cell r="D62">
            <v>9.7200000000000006</v>
          </cell>
        </row>
        <row r="63">
          <cell r="A63">
            <v>34449</v>
          </cell>
          <cell r="B63" t="str">
            <v>ACO CA-50, 6,3 MM, DOBRADO E CORTADO</v>
          </cell>
          <cell r="C63" t="str">
            <v>KG</v>
          </cell>
          <cell r="D63">
            <v>10.39</v>
          </cell>
        </row>
        <row r="64">
          <cell r="A64">
            <v>32</v>
          </cell>
          <cell r="B64" t="str">
            <v>ACO CA-50, 6,3 MM, VERGALHAO</v>
          </cell>
          <cell r="C64" t="str">
            <v>KG</v>
          </cell>
          <cell r="D64">
            <v>9.34</v>
          </cell>
        </row>
        <row r="65">
          <cell r="A65">
            <v>33</v>
          </cell>
          <cell r="B65" t="str">
            <v>ACO CA-50, 8,0 MM, VERGALHAO</v>
          </cell>
          <cell r="C65" t="str">
            <v>KG</v>
          </cell>
          <cell r="D65">
            <v>9.39</v>
          </cell>
        </row>
        <row r="66">
          <cell r="A66">
            <v>43061</v>
          </cell>
          <cell r="B66" t="str">
            <v>ACO CA-60, 4,2 MM OU 5,0 MM, DOBRADO E CORTADO</v>
          </cell>
          <cell r="C66" t="str">
            <v>KG</v>
          </cell>
          <cell r="D66">
            <v>8.7799999999999994</v>
          </cell>
        </row>
        <row r="67">
          <cell r="A67">
            <v>43059</v>
          </cell>
          <cell r="B67" t="str">
            <v>ACO CA-60, 4,2 MM, OU 5,0 MM, OU 6,0 MM, OU 7,0 MM, VERGALHAO</v>
          </cell>
          <cell r="C67" t="str">
            <v>KG</v>
          </cell>
          <cell r="D67">
            <v>8.3800000000000008</v>
          </cell>
        </row>
        <row r="68">
          <cell r="A68">
            <v>43062</v>
          </cell>
          <cell r="B68" t="str">
            <v>ACO CA-60, 6,0 MM OU 7,0 MM, DOBRADO E CORTADO</v>
          </cell>
          <cell r="C68" t="str">
            <v>KG</v>
          </cell>
          <cell r="D68">
            <v>9.2899999999999991</v>
          </cell>
        </row>
        <row r="69">
          <cell r="A69">
            <v>43060</v>
          </cell>
          <cell r="B69" t="str">
            <v>ACO CA-60, 8,0 MM OU 9,5 MM, VERGALHAO</v>
          </cell>
          <cell r="C69" t="str">
            <v>KG</v>
          </cell>
          <cell r="D69">
            <v>7.3</v>
          </cell>
        </row>
        <row r="70">
          <cell r="A70">
            <v>40410</v>
          </cell>
          <cell r="B70" t="str">
            <v>ACOPLAMENTO RIGIDO EM FERRO FUNDIDO PARA SISTEMA DE TUBULACAO RANHURADA, DN 50 MM (2")</v>
          </cell>
          <cell r="C70" t="str">
            <v>UN</v>
          </cell>
        </row>
        <row r="71">
          <cell r="A71">
            <v>40411</v>
          </cell>
          <cell r="B71" t="str">
            <v>ACOPLAMENTO RIGIDO EM FERRO FUNDIDO PARA SISTEMA DE TUBULACAO RANHURADA, DN 65 MM (2 1/2")</v>
          </cell>
          <cell r="C71" t="str">
            <v>UN</v>
          </cell>
        </row>
        <row r="72">
          <cell r="A72">
            <v>40412</v>
          </cell>
          <cell r="B72" t="str">
            <v>ACOPLAMENTO RIGIDO EM FERRO FUNDIDO PARA SISTEMA DE TUBULACAO RANHURADA, DN 80 MM (3")</v>
          </cell>
          <cell r="C72" t="str">
            <v>UN</v>
          </cell>
        </row>
        <row r="73">
          <cell r="A73">
            <v>44254</v>
          </cell>
          <cell r="B73" t="str">
            <v>ADAPTADOR CPVC, ROSCAVEL, COM FLANGES E ANEL DE VEDACAO, 15 MM, CAIXA D'AGUA PARA AGUA QUENTE</v>
          </cell>
          <cell r="C73" t="str">
            <v>UN</v>
          </cell>
        </row>
        <row r="74">
          <cell r="A74">
            <v>44255</v>
          </cell>
          <cell r="B74" t="str">
            <v>ADAPTADOR CPVC, ROSCAVEL, COM FLANGES E ANEL DE VEDACAO, 22 MM, CAIXA D'AGUA PARA AGUA QUENTE</v>
          </cell>
          <cell r="C74" t="str">
            <v>UN</v>
          </cell>
        </row>
        <row r="75">
          <cell r="A75">
            <v>44256</v>
          </cell>
          <cell r="B75" t="str">
            <v>ADAPTADOR CPVC, ROSCAVEL, COM FLANGES E ANEL DE VEDACAO, 28 MM, CAIXA D'AGUA PARA AGUA QUENTE</v>
          </cell>
          <cell r="C75" t="str">
            <v>UN</v>
          </cell>
        </row>
        <row r="76">
          <cell r="A76">
            <v>44257</v>
          </cell>
          <cell r="B76" t="str">
            <v>ADAPTADOR CPVC, ROSCAVEL, COM FLANGES E ANEL DE VEDACAO, 35 MM, CAIXA D'AGUA PARA AGUA QUENTE</v>
          </cell>
          <cell r="C76" t="str">
            <v>UN</v>
          </cell>
        </row>
        <row r="77">
          <cell r="A77">
            <v>44258</v>
          </cell>
          <cell r="B77" t="str">
            <v>ADAPTADOR CPVC, ROSCAVEL, COM FLANGES E ANEL DE VEDACAO, 42 MM, CAIXA D'AGUA PARA AGUA QUENTE</v>
          </cell>
          <cell r="C77" t="str">
            <v>UN</v>
          </cell>
        </row>
        <row r="78">
          <cell r="A78">
            <v>44259</v>
          </cell>
          <cell r="B78" t="str">
            <v>ADAPTADOR CPVC, ROSCAVEL, COM FLANGES E ANEL DE VEDACAO, 54 MM, CAIXA D'AGUA PARA AGUA QUENTE</v>
          </cell>
          <cell r="C78" t="str">
            <v>UN</v>
          </cell>
        </row>
        <row r="79">
          <cell r="A79">
            <v>37997</v>
          </cell>
          <cell r="B79" t="str">
            <v>ADAPTADOR CPVC, SOLDAVEL, 15 MM, PARA AGUA QUENTE</v>
          </cell>
          <cell r="C79" t="str">
            <v>UN</v>
          </cell>
        </row>
        <row r="80">
          <cell r="A80">
            <v>37998</v>
          </cell>
          <cell r="B80" t="str">
            <v>ADAPTADOR CPVC, SOLDAVEL, 22 MM, PARA AGUA QUENTE</v>
          </cell>
          <cell r="C80" t="str">
            <v>UN</v>
          </cell>
        </row>
        <row r="81">
          <cell r="A81">
            <v>55</v>
          </cell>
          <cell r="B81" t="str">
            <v>ADAPTADOR DE COMPRESSAO EM POLIPROPILENO (PP), PARA TUBO EM PEAD, 20 MM X 1/2", PARA LIGACAO PREDIAL DE AGUA (NTS 179)</v>
          </cell>
          <cell r="C81" t="str">
            <v>UN</v>
          </cell>
        </row>
        <row r="82">
          <cell r="A82">
            <v>61</v>
          </cell>
          <cell r="B82" t="str">
            <v>ADAPTADOR DE COMPRESSAO EM POLIPROPILENO (PP), PARA TUBO EM PEAD, 20 MM X 3/4", PARA LIGACAO PREDIAL DE AGUA (NTS 179)</v>
          </cell>
          <cell r="C82" t="str">
            <v>UN</v>
          </cell>
        </row>
        <row r="83">
          <cell r="A83">
            <v>62</v>
          </cell>
          <cell r="B83" t="str">
            <v>ADAPTADOR DE COMPRESSAO EM POLIPROPILENO (PP), PARA TUBO EM PEAD, 32 MM X 1", PARA LIGACAO PREDIAL DE AGUA (NTS 179)</v>
          </cell>
          <cell r="C83" t="str">
            <v>UN</v>
          </cell>
        </row>
        <row r="84">
          <cell r="A84">
            <v>10899</v>
          </cell>
          <cell r="B84" t="str">
            <v>ADAPTADOR EM LATAO, ENGATE RAPIDO 2 1/2" X ROSCA INTERNA 5 FIOS 2 1/2", PARA INSTALACAO PREDIAL DE COMBATE A INCENDIO</v>
          </cell>
          <cell r="C84" t="str">
            <v>UN</v>
          </cell>
        </row>
        <row r="85">
          <cell r="A85">
            <v>10900</v>
          </cell>
          <cell r="B85" t="str">
            <v>ADAPTADOR EM LATAO, ENGATE RAPIDO1 1/2" X ROSCA INTERNA 5 FIOS 2 1/2", PARA INSTALACAO PREDIAL DE COMBATE A INCENDIO</v>
          </cell>
          <cell r="C85" t="str">
            <v>UN</v>
          </cell>
        </row>
        <row r="86">
          <cell r="A86">
            <v>47</v>
          </cell>
          <cell r="B86" t="str">
            <v>ADAPTADOR PVC PBA, BOLSA/ROSCA, JE, DN 100 / DE 110 MM</v>
          </cell>
          <cell r="C86" t="str">
            <v>UN</v>
          </cell>
        </row>
        <row r="87">
          <cell r="A87">
            <v>48</v>
          </cell>
          <cell r="B87" t="str">
            <v>ADAPTADOR PVC PBA, BOLSA/ROSCA, JE, DN 50 / DE 60 MM</v>
          </cell>
          <cell r="C87" t="str">
            <v>UN</v>
          </cell>
        </row>
        <row r="88">
          <cell r="A88">
            <v>46</v>
          </cell>
          <cell r="B88" t="str">
            <v>ADAPTADOR PVC PBA, BOLSA/ROSCA, JE, DN 75 / DE 85 MM</v>
          </cell>
          <cell r="C88" t="str">
            <v>UN</v>
          </cell>
        </row>
        <row r="89">
          <cell r="A89">
            <v>52</v>
          </cell>
          <cell r="B89" t="str">
            <v>ADAPTADOR PVC PBA, PONTA/ROSCA, JE, DN 50 / DE 60 MM</v>
          </cell>
          <cell r="C89" t="str">
            <v>UN</v>
          </cell>
        </row>
        <row r="90">
          <cell r="A90">
            <v>43</v>
          </cell>
          <cell r="B90" t="str">
            <v>ADAPTADOR PVC PBA, PONTA/ROSCA, JE, DN 75 / DE 85 MM</v>
          </cell>
          <cell r="C90" t="str">
            <v>UN</v>
          </cell>
        </row>
        <row r="91">
          <cell r="A91">
            <v>103</v>
          </cell>
          <cell r="B91" t="str">
            <v>ADAPTADOR PVC SOLDAVEL CURTO COM BOLSA E ROSCA, 110 MM X 4", PARA AGUA FRIA</v>
          </cell>
          <cell r="C91" t="str">
            <v>UN</v>
          </cell>
          <cell r="D91">
            <v>39.369999999999997</v>
          </cell>
        </row>
        <row r="92">
          <cell r="A92">
            <v>107</v>
          </cell>
          <cell r="B92" t="str">
            <v>ADAPTADOR PVC SOLDAVEL CURTO COM BOLSA E ROSCA, 20 MM X 1/2", PARA AGUA FRIA</v>
          </cell>
          <cell r="C92" t="str">
            <v>UN</v>
          </cell>
          <cell r="D92">
            <v>0.74</v>
          </cell>
        </row>
        <row r="93">
          <cell r="A93">
            <v>65</v>
          </cell>
          <cell r="B93" t="str">
            <v>ADAPTADOR PVC SOLDAVEL CURTO COM BOLSA E ROSCA, 25 MM X 3/4", PARA AGUA FRIA</v>
          </cell>
          <cell r="C93" t="str">
            <v>UN</v>
          </cell>
          <cell r="D93">
            <v>0.81</v>
          </cell>
        </row>
        <row r="94">
          <cell r="A94">
            <v>108</v>
          </cell>
          <cell r="B94" t="str">
            <v>ADAPTADOR PVC SOLDAVEL CURTO COM BOLSA E ROSCA, 32 MM X 1", PARA AGUA FRIA</v>
          </cell>
          <cell r="C94" t="str">
            <v>UN</v>
          </cell>
          <cell r="D94">
            <v>1.63</v>
          </cell>
        </row>
        <row r="95">
          <cell r="A95">
            <v>110</v>
          </cell>
          <cell r="B95" t="str">
            <v>ADAPTADOR PVC SOLDAVEL CURTO COM BOLSA E ROSCA, 40 MM X 1 1/2", PARA AGUA FRIA</v>
          </cell>
          <cell r="C95" t="str">
            <v>UN</v>
          </cell>
          <cell r="D95">
            <v>5.66</v>
          </cell>
        </row>
        <row r="96">
          <cell r="A96">
            <v>109</v>
          </cell>
          <cell r="B96" t="str">
            <v>ADAPTADOR PVC SOLDAVEL CURTO COM BOLSA E ROSCA, 40 MM X 1 1/4", PARA AGUA FRIA</v>
          </cell>
          <cell r="C96" t="str">
            <v>UN</v>
          </cell>
          <cell r="D96">
            <v>3.37</v>
          </cell>
        </row>
        <row r="97">
          <cell r="A97">
            <v>111</v>
          </cell>
          <cell r="B97" t="str">
            <v>ADAPTADOR PVC SOLDAVEL CURTO COM BOLSA E ROSCA, 50 MM X 1 1/4", PARA AGUA FRIA</v>
          </cell>
          <cell r="C97" t="str">
            <v>UN</v>
          </cell>
          <cell r="D97">
            <v>7.66</v>
          </cell>
        </row>
        <row r="98">
          <cell r="A98">
            <v>112</v>
          </cell>
          <cell r="B98" t="str">
            <v>ADAPTADOR PVC SOLDAVEL CURTO COM BOLSA E ROSCA, 50 MM X1 1/2", PARA AGUA FRIA</v>
          </cell>
          <cell r="C98" t="str">
            <v>UN</v>
          </cell>
          <cell r="D98">
            <v>4.0599999999999996</v>
          </cell>
        </row>
        <row r="99">
          <cell r="A99">
            <v>113</v>
          </cell>
          <cell r="B99" t="str">
            <v>ADAPTADOR PVC SOLDAVEL CURTO COM BOLSA E ROSCA, 60 MM X 2", PARA AGUA FRIA</v>
          </cell>
          <cell r="C99" t="str">
            <v>UN</v>
          </cell>
          <cell r="D99">
            <v>10.17</v>
          </cell>
        </row>
        <row r="100">
          <cell r="A100">
            <v>104</v>
          </cell>
          <cell r="B100" t="str">
            <v>ADAPTADOR PVC SOLDAVEL CURTO COM BOLSA E ROSCA, 75 MM X 2 1/2", PARA AGUA FRIA</v>
          </cell>
          <cell r="C100" t="str">
            <v>UN</v>
          </cell>
          <cell r="D100">
            <v>17.690000000000001</v>
          </cell>
        </row>
        <row r="101">
          <cell r="A101">
            <v>102</v>
          </cell>
          <cell r="B101" t="str">
            <v>ADAPTADOR PVC SOLDAVEL CURTO COM BOLSA E ROSCA, 85 MM X 3", PARA AGUA FRIA</v>
          </cell>
          <cell r="C101" t="str">
            <v>UN</v>
          </cell>
          <cell r="D101">
            <v>24.39</v>
          </cell>
        </row>
        <row r="102">
          <cell r="A102">
            <v>95</v>
          </cell>
          <cell r="B102" t="str">
            <v>ADAPTADOR PVC SOLDAVEL, COM FLANGE E ANEL DE VEDACAO, 20 MM X 1/2", PARA CAIXA D'AGUA</v>
          </cell>
          <cell r="C102" t="str">
            <v>UN</v>
          </cell>
          <cell r="D102">
            <v>10.31</v>
          </cell>
        </row>
        <row r="103">
          <cell r="A103">
            <v>96</v>
          </cell>
          <cell r="B103" t="str">
            <v>ADAPTADOR PVC SOLDAVEL, COM FLANGE E ANEL DE VEDACAO, 25 MM X 3/4", PARA CAIXA D'AGUA</v>
          </cell>
          <cell r="C103" t="str">
            <v>UN</v>
          </cell>
          <cell r="D103">
            <v>11.21</v>
          </cell>
        </row>
        <row r="104">
          <cell r="A104">
            <v>97</v>
          </cell>
          <cell r="B104" t="str">
            <v>ADAPTADOR PVC SOLDAVEL, COM FLANGE E ANEL DE VEDACAO, 32 MM X 1", PARA CAIXA D'AGUA</v>
          </cell>
          <cell r="C104" t="str">
            <v>UN</v>
          </cell>
          <cell r="D104">
            <v>16.87</v>
          </cell>
        </row>
        <row r="105">
          <cell r="A105">
            <v>98</v>
          </cell>
          <cell r="B105" t="str">
            <v>ADAPTADOR PVC SOLDAVEL, COM FLANGE E ANEL DE VEDACAO, 40 MM X 1 1/4", PARA CAIXA D'AGUA</v>
          </cell>
          <cell r="C105" t="str">
            <v>UN</v>
          </cell>
          <cell r="D105">
            <v>25.25</v>
          </cell>
        </row>
        <row r="106">
          <cell r="A106">
            <v>99</v>
          </cell>
          <cell r="B106" t="str">
            <v>ADAPTADOR PVC SOLDAVEL, COM FLANGE E ANEL DE VEDACAO, 50 MM X 1 1/2", PARA CAIXA D'AGUA</v>
          </cell>
          <cell r="C106" t="str">
            <v>UN</v>
          </cell>
          <cell r="D106">
            <v>23.87</v>
          </cell>
        </row>
        <row r="107">
          <cell r="A107">
            <v>60</v>
          </cell>
          <cell r="B107" t="str">
            <v>ADAPTADOR PVC, COM REGISTRO, PARA PEAD, 20 MM X 3/4", PARA LIGACAO PREDIAL DE AGUA</v>
          </cell>
          <cell r="C107" t="str">
            <v>UN</v>
          </cell>
        </row>
        <row r="108">
          <cell r="A108">
            <v>72</v>
          </cell>
          <cell r="B108" t="str">
            <v>ADAPTADOR PVC, ROSCAVEL, COM FLANGES E ANEL DE VEDACAO, 1 1/2", PARA CAIXA D'AGUA</v>
          </cell>
          <cell r="C108" t="str">
            <v>UN</v>
          </cell>
          <cell r="D108">
            <v>45.77</v>
          </cell>
        </row>
        <row r="109">
          <cell r="A109">
            <v>71</v>
          </cell>
          <cell r="B109" t="str">
            <v>ADAPTADOR PVC, ROSCAVEL, COM FLANGES E ANEL DE VEDACAO, 1", PARA CAIXA D'AGUA</v>
          </cell>
          <cell r="C109" t="str">
            <v>UN</v>
          </cell>
          <cell r="D109">
            <v>28.27</v>
          </cell>
        </row>
        <row r="110">
          <cell r="A110">
            <v>67</v>
          </cell>
          <cell r="B110" t="str">
            <v>ADAPTADOR PVC, ROSCAVEL, COM FLANGES E ANEL DE VEDACAO, 1/2", PARA CAIXA D'AGUA</v>
          </cell>
          <cell r="C110" t="str">
            <v>UN</v>
          </cell>
          <cell r="D110">
            <v>14.8</v>
          </cell>
        </row>
        <row r="111">
          <cell r="A111">
            <v>73</v>
          </cell>
          <cell r="B111" t="str">
            <v>ADAPTADOR PVC, ROSCAVEL, COM FLANGES E ANEL DE VEDACAO, 3/4", PARA CAIXA D'AGUA</v>
          </cell>
          <cell r="C111" t="str">
            <v>UN</v>
          </cell>
          <cell r="D111">
            <v>14.16</v>
          </cell>
        </row>
        <row r="112">
          <cell r="A112">
            <v>100</v>
          </cell>
          <cell r="B112" t="str">
            <v>ADAPTADOR PVC, SOLDAVEL, COM FLANGES E ANEL DE VEDACAO, 60 MM X 2", PARA CAIXA D'AGUA</v>
          </cell>
          <cell r="C112" t="str">
            <v>UN</v>
          </cell>
          <cell r="D112">
            <v>41.7</v>
          </cell>
        </row>
        <row r="113">
          <cell r="A113">
            <v>75</v>
          </cell>
          <cell r="B113" t="str">
            <v>ADAPTADOR PVC, SOLDAVEL, COM FLANGES LIVRES, 110 MM X 4", PARA CAIXA D'AGUA</v>
          </cell>
          <cell r="C113" t="str">
            <v>UN</v>
          </cell>
          <cell r="D113">
            <v>243.13</v>
          </cell>
        </row>
        <row r="114">
          <cell r="A114">
            <v>83</v>
          </cell>
          <cell r="B114" t="str">
            <v>ADAPTADOR PVC, SOLDAVEL, COM FLANGES LIVRES, 75 MM X 2 1/2", PARA CAIXA D'AGUA</v>
          </cell>
          <cell r="C114" t="str">
            <v>UN</v>
          </cell>
          <cell r="D114">
            <v>194.37</v>
          </cell>
        </row>
        <row r="115">
          <cell r="A115">
            <v>74</v>
          </cell>
          <cell r="B115" t="str">
            <v>ADAPTADOR PVC, SOLDAVEL, COM FLANGES LIVRES, 85 MM X 3", PARA CAIXA D'AGUA</v>
          </cell>
          <cell r="C115" t="str">
            <v>UN</v>
          </cell>
          <cell r="D115">
            <v>277.89999999999998</v>
          </cell>
        </row>
        <row r="116">
          <cell r="A116">
            <v>106</v>
          </cell>
          <cell r="B116" t="str">
            <v>ADAPTADOR PVC, SOLDAVEL, LONGO, COM FLANGE LIVRE, 110 MM X 4", PARA CAIXA D'AGUA</v>
          </cell>
          <cell r="C116" t="str">
            <v>UN</v>
          </cell>
          <cell r="D116">
            <v>351.42</v>
          </cell>
        </row>
        <row r="117">
          <cell r="A117">
            <v>88</v>
          </cell>
          <cell r="B117" t="str">
            <v>ADAPTADOR PVC, SOLDAVEL, LONGO, COM FLANGE LIVRE, 32 MM X 1", PARA CAIXA D'AGUA</v>
          </cell>
          <cell r="C117" t="str">
            <v>UN</v>
          </cell>
          <cell r="D117">
            <v>9.8699999999999992</v>
          </cell>
        </row>
        <row r="118">
          <cell r="A118">
            <v>82</v>
          </cell>
          <cell r="B118" t="str">
            <v>ADAPTADOR PVC, SOLDAVEL, LONGO, COM FLANGE LIVRE, 75 MM X 2 1/2", PARA CAIXA D'AGUA</v>
          </cell>
          <cell r="C118" t="str">
            <v>UN</v>
          </cell>
          <cell r="D118">
            <v>184.93</v>
          </cell>
        </row>
        <row r="119">
          <cell r="A119">
            <v>105</v>
          </cell>
          <cell r="B119" t="str">
            <v>ADAPTADOR PVC, SOLDAVEL, LONGO, COM FLANGE LIVRE, 85 MM X 3", PARA CAIXA D'AGUA</v>
          </cell>
          <cell r="C119" t="str">
            <v>UN</v>
          </cell>
          <cell r="D119">
            <v>262.05</v>
          </cell>
        </row>
        <row r="120">
          <cell r="A120">
            <v>39719</v>
          </cell>
          <cell r="B120" t="str">
            <v>ADESIVO / COLA DE CONTATO LIQUIDO, A BASE DE RESINAS, PARA COLAGEM DE ESPUMA PARA ISOLAMENTO TERMICO FLEXIVEL</v>
          </cell>
          <cell r="C120" t="str">
            <v>L</v>
          </cell>
          <cell r="D120">
            <v>160.12</v>
          </cell>
        </row>
        <row r="121">
          <cell r="A121">
            <v>3410</v>
          </cell>
          <cell r="B121" t="str">
            <v>ADESIVO / COLA PARA EPS (ISOPOR) E OUTROS MATERIAIS</v>
          </cell>
          <cell r="C121" t="str">
            <v>KG</v>
          </cell>
          <cell r="D121">
            <v>36.020000000000003</v>
          </cell>
        </row>
        <row r="122">
          <cell r="A122">
            <v>4791</v>
          </cell>
          <cell r="B122" t="str">
            <v>ADESIVO ACRILICO DE BASE AQUOSA / COLA DE CONTATO</v>
          </cell>
          <cell r="C122" t="str">
            <v>KG</v>
          </cell>
          <cell r="D122">
            <v>28.69</v>
          </cell>
        </row>
        <row r="123">
          <cell r="A123">
            <v>157</v>
          </cell>
          <cell r="B123" t="str">
            <v>ADESIVO ESTRUTURAL A BASE DE RESINA EPOXI PARA INJECAO EM TRINCAS, BICOMPONENTE, BAIXA VISCOSIDADE</v>
          </cell>
          <cell r="C123" t="str">
            <v>KG</v>
          </cell>
          <cell r="D123">
            <v>197.75</v>
          </cell>
        </row>
        <row r="124">
          <cell r="A124">
            <v>156</v>
          </cell>
          <cell r="B124" t="str">
            <v>ADESIVO ESTRUTURAL A BASE DE RESINA EPOXI, BICOMPONENTE, FLUIDO</v>
          </cell>
          <cell r="C124" t="str">
            <v>KG</v>
          </cell>
          <cell r="D124">
            <v>70.41</v>
          </cell>
        </row>
        <row r="125">
          <cell r="A125">
            <v>131</v>
          </cell>
          <cell r="B125" t="str">
            <v>ADESIVO ESTRUTURAL A BASE DE RESINA EPOXI, BICOMPONENTE, PASTOSO (TIXOTROPICO)</v>
          </cell>
          <cell r="C125" t="str">
            <v>KG</v>
          </cell>
          <cell r="D125">
            <v>60.21</v>
          </cell>
        </row>
        <row r="126">
          <cell r="A126">
            <v>21114</v>
          </cell>
          <cell r="B126" t="str">
            <v>ADESIVO PARA TUBOS CPVC, *75* G</v>
          </cell>
          <cell r="C126" t="str">
            <v>UN</v>
          </cell>
          <cell r="D126">
            <v>31.56</v>
          </cell>
        </row>
        <row r="127">
          <cell r="A127">
            <v>119</v>
          </cell>
          <cell r="B127" t="str">
            <v>ADESIVO PLASTICO PARA PVC, BISNAGA COM 75 GR</v>
          </cell>
          <cell r="C127" t="str">
            <v>UN</v>
          </cell>
          <cell r="D127">
            <v>8</v>
          </cell>
        </row>
        <row r="128">
          <cell r="A128">
            <v>122</v>
          </cell>
          <cell r="B128" t="str">
            <v>ADESIVO PLASTICO PARA PVC, FRASCO COM *850* GR</v>
          </cell>
          <cell r="C128" t="str">
            <v>UN</v>
          </cell>
          <cell r="D128">
            <v>61.55</v>
          </cell>
        </row>
        <row r="129">
          <cell r="A129">
            <v>20080</v>
          </cell>
          <cell r="B129" t="str">
            <v>ADESIVO PLASTICO PARA PVC, FRASCO COM 175 GR</v>
          </cell>
          <cell r="C129" t="str">
            <v>UN</v>
          </cell>
          <cell r="D129">
            <v>20.09</v>
          </cell>
        </row>
        <row r="130">
          <cell r="A130">
            <v>124</v>
          </cell>
          <cell r="B130" t="str">
            <v>ADITIVO ACELERADOR DE PEGA E ENDURECIMENTO PARA ARGAMASSAS E CONCRETOS, LIQUIDO E ISENTO DE CLORETOS</v>
          </cell>
          <cell r="C130" t="str">
            <v>L</v>
          </cell>
          <cell r="D130">
            <v>23.22</v>
          </cell>
        </row>
        <row r="131">
          <cell r="A131">
            <v>7334</v>
          </cell>
          <cell r="B131" t="str">
            <v>ADITIVO ADESIVO LIQUIDO PARA ARGAMASSAS DE REVESTIMENTOS CIMENTICIOS</v>
          </cell>
          <cell r="C131" t="str">
            <v>L</v>
          </cell>
          <cell r="D131">
            <v>21.33</v>
          </cell>
        </row>
        <row r="132">
          <cell r="A132">
            <v>45146</v>
          </cell>
          <cell r="B132" t="str">
            <v>ADITIVO IMPERMEABILIZANTE CRISTALIZANTE PARA CONCRETO</v>
          </cell>
          <cell r="C132" t="str">
            <v>KG</v>
          </cell>
          <cell r="D132">
            <v>44.52</v>
          </cell>
        </row>
        <row r="133">
          <cell r="A133">
            <v>123</v>
          </cell>
          <cell r="B133" t="str">
            <v>ADITIVO IMPERMEABILIZANTE DE PEGA NORMAL PARA ARGAMASSAS E CONCRETOS SEM ARMACAO, LIQUIDO E ISENTO DE CLORETOS</v>
          </cell>
          <cell r="C133" t="str">
            <v>L</v>
          </cell>
          <cell r="D133">
            <v>9.5</v>
          </cell>
        </row>
        <row r="134">
          <cell r="A134">
            <v>127</v>
          </cell>
          <cell r="B134" t="str">
            <v>ADITIVO IMPERMEABILIZANTE DE PEGA ULTRARRAPIDA, LIQUIDO E ISENTO DE CLORETOS</v>
          </cell>
          <cell r="C134" t="str">
            <v>L</v>
          </cell>
          <cell r="D134">
            <v>22.68</v>
          </cell>
        </row>
        <row r="135">
          <cell r="A135">
            <v>133</v>
          </cell>
          <cell r="B135" t="str">
            <v>ADITIVO LIQUIDO INCORPORADOR DE AR PARA CONCRETO E ARGAMASSA, LIQUIDO E ISENTO DE CLORETOS</v>
          </cell>
          <cell r="C135" t="str">
            <v>L</v>
          </cell>
          <cell r="D135">
            <v>9.42</v>
          </cell>
        </row>
        <row r="136">
          <cell r="A136">
            <v>43617</v>
          </cell>
          <cell r="B136" t="str">
            <v>ADITIVO PLASTIFICANTE E ESTABILIZADOR PARA ARGAMASSAS DE ASSENTAMENTO E REBOCO, LIQUIDO E ISENTO DE CLORETOS</v>
          </cell>
          <cell r="C136" t="str">
            <v>L</v>
          </cell>
          <cell r="D136">
            <v>10.52</v>
          </cell>
        </row>
        <row r="137">
          <cell r="A137">
            <v>132</v>
          </cell>
          <cell r="B137" t="str">
            <v>ADITIVO PLASTIFICANTE RETARDADOR DE PEGA E REDUTOR DE AGUA PARA CONCRETO, LIQUIDO E ISENTO DE CLORETOS</v>
          </cell>
          <cell r="C137" t="str">
            <v>L</v>
          </cell>
          <cell r="D137">
            <v>9.76</v>
          </cell>
        </row>
        <row r="138">
          <cell r="A138">
            <v>43618</v>
          </cell>
          <cell r="B138" t="str">
            <v>ADITIVO SUPERPLASTIFICANTE DE PEGA NORMAL PARA CONCRETO, LIQUIDO E ISENTO DE CLORETOS</v>
          </cell>
          <cell r="C138" t="str">
            <v>KG</v>
          </cell>
          <cell r="D138">
            <v>24.58</v>
          </cell>
        </row>
        <row r="139">
          <cell r="A139">
            <v>37476</v>
          </cell>
          <cell r="B139" t="str">
            <v>ADUELA/ GALERIA PRE-MOLDADA DE CONCRETO ARMADO, SECAO QUADRADA INTERNA DE 1,50 X 1,50 M (L X A), MISULA DE 20 X 20 CM, C = 1,00 M, ESPESSURA MIN = 15 CM, TB-45 E FCK DO CONCRETO = 30 MPA</v>
          </cell>
          <cell r="C139" t="str">
            <v>UN</v>
          </cell>
        </row>
        <row r="140">
          <cell r="A140">
            <v>37478</v>
          </cell>
          <cell r="B140" t="str">
            <v>ADUELA/ GALERIA PRE-MOLDADA DE CONCRETO ARMADO, SECAO RETANGULAR INTERNA DE 2,00 X 2,00 M (L X A), MISULA DE 20 X 20 CM, C = 1,00 M, ESPESSURA MIN = 15 CM, TB-45 E FCK DO CONCRETO = 30 MPA</v>
          </cell>
          <cell r="C140" t="str">
            <v>UN</v>
          </cell>
        </row>
        <row r="141">
          <cell r="A141">
            <v>37477</v>
          </cell>
          <cell r="B141" t="str">
            <v>ADUELA/ GALERIA PRE-MOLDADA DE CONCRETO ARMADO, SECAO RETANGULAR INTERNA DE 2,50 X 2,50 M (L X A), MISULA DE 20 X 20 CM, C = 1,00 M, ESPESSURA MIN = 15 CM, TB-45 E FCK DO CONCRETO = 30 MPA</v>
          </cell>
          <cell r="C141" t="str">
            <v>UN</v>
          </cell>
        </row>
        <row r="142">
          <cell r="A142">
            <v>37479</v>
          </cell>
          <cell r="B142" t="str">
            <v>ADUELA/ GALERIA PRE-MOLDADA DE CONCRETO ARMADO, SECAO RETANGULAR INTERNA DE 3,00 X 3,00 M (L X A), MISULA DE 20 X 20 CM, C = 1.00 M, ESPESSURA MIN = 20 CM, TB-45 E FCK DO CONCRETO = 30 MPA</v>
          </cell>
          <cell r="C142" t="str">
            <v>UN</v>
          </cell>
        </row>
        <row r="143">
          <cell r="A143">
            <v>4319</v>
          </cell>
          <cell r="B143" t="str">
            <v>AFASTADOR PARA TELHA DE FIBROCIMENTO CANALETE 90 OU KALHETAO</v>
          </cell>
          <cell r="C143" t="str">
            <v>UN</v>
          </cell>
          <cell r="D143">
            <v>2.25</v>
          </cell>
        </row>
        <row r="144">
          <cell r="A144">
            <v>42409</v>
          </cell>
          <cell r="B144" t="str">
            <v>AGENTE DE CURA, PROTETOR DA EVAPORACAO DA AGUA DE HIDRATACAO DO CONCRETO</v>
          </cell>
          <cell r="C144" t="str">
            <v>KG</v>
          </cell>
          <cell r="D144">
            <v>15.48</v>
          </cell>
        </row>
        <row r="145">
          <cell r="A145">
            <v>40553</v>
          </cell>
          <cell r="B145" t="str">
            <v>AGREGADO RECICLADO, TIPO RACHAO RECICLADO CINZA, CLASSE A</v>
          </cell>
          <cell r="C145" t="str">
            <v>M3</v>
          </cell>
        </row>
        <row r="146">
          <cell r="A146">
            <v>6114</v>
          </cell>
          <cell r="B146" t="str">
            <v>AJUDANTE DE ARMADOR (HORISTA)</v>
          </cell>
          <cell r="C146" t="str">
            <v>H</v>
          </cell>
          <cell r="D146">
            <v>14.9</v>
          </cell>
        </row>
        <row r="147">
          <cell r="A147">
            <v>40912</v>
          </cell>
          <cell r="B147" t="str">
            <v>AJUDANTE DE ARMADOR (MENSALISTA)</v>
          </cell>
          <cell r="C147" t="str">
            <v>MES</v>
          </cell>
          <cell r="D147">
            <v>2635.07</v>
          </cell>
        </row>
        <row r="148">
          <cell r="A148">
            <v>247</v>
          </cell>
          <cell r="B148" t="str">
            <v>AJUDANTE DE ELETRICISTA (HORISTA)</v>
          </cell>
          <cell r="C148" t="str">
            <v>H</v>
          </cell>
          <cell r="D148">
            <v>14.9</v>
          </cell>
        </row>
        <row r="149">
          <cell r="A149">
            <v>40919</v>
          </cell>
          <cell r="B149" t="str">
            <v>AJUDANTE DE ELETRICISTA (MENSALISTA)</v>
          </cell>
          <cell r="C149" t="str">
            <v>MES</v>
          </cell>
          <cell r="D149">
            <v>2635.07</v>
          </cell>
        </row>
        <row r="150">
          <cell r="A150">
            <v>44499</v>
          </cell>
          <cell r="B150" t="str">
            <v>AJUDANTE DE ESTRUTURAS METALICAS (HORISTA)</v>
          </cell>
          <cell r="C150" t="str">
            <v>H</v>
          </cell>
          <cell r="D150">
            <v>14.81</v>
          </cell>
        </row>
        <row r="151">
          <cell r="A151">
            <v>40984</v>
          </cell>
          <cell r="B151" t="str">
            <v>AJUDANTE DE ESTRUTURAS METALICAS (MENSALISTA)</v>
          </cell>
          <cell r="C151" t="str">
            <v>MES</v>
          </cell>
          <cell r="D151">
            <v>2621.13</v>
          </cell>
        </row>
        <row r="152">
          <cell r="A152">
            <v>248</v>
          </cell>
          <cell r="B152" t="str">
            <v>AJUDANTE DE OPERACAO EM GERAL (HORISTA)</v>
          </cell>
          <cell r="C152" t="str">
            <v>H</v>
          </cell>
          <cell r="D152">
            <v>14.85</v>
          </cell>
        </row>
        <row r="153">
          <cell r="A153">
            <v>41086</v>
          </cell>
          <cell r="B153" t="str">
            <v>AJUDANTE DE OPERACAO EM GERAL (MENSALISTA)</v>
          </cell>
          <cell r="C153" t="str">
            <v>MES</v>
          </cell>
          <cell r="D153">
            <v>2627.82</v>
          </cell>
        </row>
        <row r="154">
          <cell r="A154">
            <v>34466</v>
          </cell>
          <cell r="B154" t="str">
            <v>AJUDANTE DE PINTOR (HORISTA)</v>
          </cell>
          <cell r="C154" t="str">
            <v>H</v>
          </cell>
          <cell r="D154">
            <v>19.329999999999998</v>
          </cell>
        </row>
        <row r="155">
          <cell r="A155">
            <v>41083</v>
          </cell>
          <cell r="B155" t="str">
            <v>AJUDANTE DE PINTOR (MENSALISTA)</v>
          </cell>
          <cell r="C155" t="str">
            <v>MES</v>
          </cell>
          <cell r="D155">
            <v>3420</v>
          </cell>
        </row>
        <row r="156">
          <cell r="A156">
            <v>252</v>
          </cell>
          <cell r="B156" t="str">
            <v>AJUDANTE DE SERRALHEIRO (HORISTA)</v>
          </cell>
          <cell r="C156" t="str">
            <v>H</v>
          </cell>
          <cell r="D156">
            <v>14.9</v>
          </cell>
        </row>
        <row r="157">
          <cell r="A157">
            <v>40909</v>
          </cell>
          <cell r="B157" t="str">
            <v>AJUDANTE DE SERRALHEIRO (MENSALISTA)</v>
          </cell>
          <cell r="C157" t="str">
            <v>MES</v>
          </cell>
          <cell r="D157">
            <v>2635.07</v>
          </cell>
        </row>
        <row r="158">
          <cell r="A158">
            <v>242</v>
          </cell>
          <cell r="B158" t="str">
            <v>AJUDANTE ESPECIALIZADO (HORISTA)</v>
          </cell>
          <cell r="C158" t="str">
            <v>H</v>
          </cell>
          <cell r="D158">
            <v>14.85</v>
          </cell>
        </row>
        <row r="159">
          <cell r="A159">
            <v>41085</v>
          </cell>
          <cell r="B159" t="str">
            <v>AJUDANTE ESPECIALIZADO (MENSALISTA)</v>
          </cell>
          <cell r="C159" t="str">
            <v>MES</v>
          </cell>
          <cell r="D159">
            <v>2627.82</v>
          </cell>
        </row>
        <row r="160">
          <cell r="A160">
            <v>427</v>
          </cell>
          <cell r="B160" t="str">
            <v>ALCA PREFORMADA DE CONTRA POSTE, EM ACO GALVANIZADO, PARA CABO 3/16", COMPRIMENTO *860* MM</v>
          </cell>
          <cell r="C160" t="str">
            <v>UN</v>
          </cell>
        </row>
        <row r="161">
          <cell r="A161">
            <v>417</v>
          </cell>
          <cell r="B161" t="str">
            <v>ALCA PREFORMADA DE DISTRIBUICAO, EM ACO GALVANIZADO, PARA CABO DE ALUMINIO DIAMETRO 16 A 25 MM</v>
          </cell>
          <cell r="C161" t="str">
            <v>UN</v>
          </cell>
        </row>
        <row r="162">
          <cell r="A162">
            <v>11273</v>
          </cell>
          <cell r="B162" t="str">
            <v>ALCA PREFORMADA DE DISTRIBUICAO, EM ACO GALVANIZADO, PARA CONDUTORES DE ALUMINIO AWG 1/0 (CAA 6/1 OU CA 7 FIOS)</v>
          </cell>
          <cell r="C162" t="str">
            <v>UN</v>
          </cell>
        </row>
        <row r="163">
          <cell r="A163">
            <v>11272</v>
          </cell>
          <cell r="B163" t="str">
            <v>ALCA PREFORMADA DE DISTRIBUICAO, EM ACO GALVANIZADO, PARA CONDUTORES DE ALUMINIO AWG 2 (CAA 6/1 OU CA 7 FIOS)</v>
          </cell>
          <cell r="C163" t="str">
            <v>UN</v>
          </cell>
        </row>
        <row r="164">
          <cell r="A164">
            <v>11275</v>
          </cell>
          <cell r="B164" t="str">
            <v>ALCA PREFORMADA DE SERVICO, EM ACO GALVANIZADO, PARA CONDUTORES DE ALUMINIO AWG 4 (CAA 6/1)</v>
          </cell>
          <cell r="C164" t="str">
            <v>UN</v>
          </cell>
        </row>
        <row r="165">
          <cell r="A165">
            <v>11274</v>
          </cell>
          <cell r="B165" t="str">
            <v>ALCA PREFORMADA DE SERVICO, EM ACO GALVANIZADO, PARA CONDUTORES DE ALUMINIO AWG 6 (CAA 6/1)</v>
          </cell>
          <cell r="C165" t="str">
            <v>UN</v>
          </cell>
        </row>
        <row r="166">
          <cell r="A166">
            <v>38470</v>
          </cell>
          <cell r="B166" t="str">
            <v>ALICATE DE CORTE DIAGONAL 6" COM ISOLAMENTO</v>
          </cell>
          <cell r="C166" t="str">
            <v>UN</v>
          </cell>
          <cell r="D166">
            <v>37.619999999999997</v>
          </cell>
        </row>
        <row r="167">
          <cell r="A167">
            <v>38547</v>
          </cell>
          <cell r="B167" t="str">
            <v>ALICATE DE CRIMPAR RJ11, RJ12 E RJ45, COM CATRACA</v>
          </cell>
          <cell r="C167" t="str">
            <v>UN</v>
          </cell>
          <cell r="D167">
            <v>102.66</v>
          </cell>
        </row>
        <row r="168">
          <cell r="A168">
            <v>38467</v>
          </cell>
          <cell r="B168" t="str">
            <v>ALICATE DE PRESSAO 11" PARA SOLDA, TIPO C</v>
          </cell>
          <cell r="C168" t="str">
            <v>UN</v>
          </cell>
          <cell r="D168">
            <v>62.11</v>
          </cell>
        </row>
        <row r="169">
          <cell r="A169">
            <v>38468</v>
          </cell>
          <cell r="B169" t="str">
            <v>ALICATE DE PRESSAO 11" PARA SOLDA, TIPO U</v>
          </cell>
          <cell r="C169" t="str">
            <v>UN</v>
          </cell>
          <cell r="D169">
            <v>68.34</v>
          </cell>
        </row>
        <row r="170">
          <cell r="A170">
            <v>38469</v>
          </cell>
          <cell r="B170" t="str">
            <v>ALICATE DE PRESSAO PARA SOLDA DE CHAPA 18"</v>
          </cell>
          <cell r="C170" t="str">
            <v>UN</v>
          </cell>
          <cell r="D170">
            <v>110.38</v>
          </cell>
        </row>
        <row r="171">
          <cell r="A171">
            <v>38471</v>
          </cell>
          <cell r="B171" t="str">
            <v>ALICATE PARA ANEIS DE PISTAO, CAPACIDADE *50* A 100 MM</v>
          </cell>
          <cell r="C171" t="str">
            <v>UN</v>
          </cell>
          <cell r="D171">
            <v>88.76</v>
          </cell>
        </row>
        <row r="172">
          <cell r="A172">
            <v>37370</v>
          </cell>
          <cell r="B172" t="str">
            <v>ALIMENTACAO - HORISTA (COLETADO CAIXA - ENCARGOS COMPLEMENTARES)</v>
          </cell>
          <cell r="C172" t="str">
            <v>H</v>
          </cell>
          <cell r="D172">
            <v>2.46</v>
          </cell>
        </row>
        <row r="173">
          <cell r="A173">
            <v>40862</v>
          </cell>
          <cell r="B173" t="str">
            <v>ALIMENTACAO - MENSALISTA (COLETADO CAIXA - ENCARGOS COMPLEMENTARES)</v>
          </cell>
          <cell r="C173" t="str">
            <v>MES</v>
          </cell>
          <cell r="D173">
            <v>463.98</v>
          </cell>
        </row>
        <row r="174">
          <cell r="A174">
            <v>10658</v>
          </cell>
          <cell r="B174" t="str">
            <v>ALISADORA DE CONCRETO COM MOTOR A GASOLINA DE 5,5 HP, PESO COM MOTOR DE 78 KG, 4 PAS</v>
          </cell>
          <cell r="C174" t="str">
            <v>UN</v>
          </cell>
        </row>
        <row r="175">
          <cell r="A175">
            <v>253</v>
          </cell>
          <cell r="B175" t="str">
            <v>ALMOXARIFE (HORISTA)</v>
          </cell>
          <cell r="C175" t="str">
            <v>H</v>
          </cell>
          <cell r="D175">
            <v>19.02</v>
          </cell>
        </row>
        <row r="176">
          <cell r="A176">
            <v>40809</v>
          </cell>
          <cell r="B176" t="str">
            <v>ALMOXARIFE (MENSALISTA)</v>
          </cell>
          <cell r="C176" t="str">
            <v>MES</v>
          </cell>
          <cell r="D176">
            <v>3362.43</v>
          </cell>
        </row>
        <row r="177">
          <cell r="A177">
            <v>42428</v>
          </cell>
          <cell r="B177" t="str">
            <v>ALONGADOR COM TRES ALTURAS, EM TUBO DE ACO CARBONO, PINTURA NO PROCESSO ELETROSTATICO - EQUIPAMENTO DE GINASTICA PARA ACADEMIA AO AR LIVRE / ACADEMIA DA TERCEIRA IDADE - ATI</v>
          </cell>
          <cell r="C177" t="str">
            <v>UN</v>
          </cell>
        </row>
        <row r="178">
          <cell r="A178">
            <v>301</v>
          </cell>
          <cell r="B178" t="str">
            <v>ANEL BORRACHA PARA TUBO ESGOTO PREDIAL, DN 100 MM (NBR 5688)</v>
          </cell>
          <cell r="C178" t="str">
            <v>UN</v>
          </cell>
          <cell r="D178">
            <v>3.49</v>
          </cell>
        </row>
        <row r="179">
          <cell r="A179">
            <v>296</v>
          </cell>
          <cell r="B179" t="str">
            <v>ANEL BORRACHA PARA TUBO ESGOTO PREDIAL, DN 50 MM (NBR 5688)</v>
          </cell>
          <cell r="C179" t="str">
            <v>UN</v>
          </cell>
          <cell r="D179">
            <v>1.97</v>
          </cell>
        </row>
        <row r="180">
          <cell r="A180">
            <v>297</v>
          </cell>
          <cell r="B180" t="str">
            <v>ANEL BORRACHA PARA TUBO ESGOTO PREDIAL, DN 75 MM (NBR 5688)</v>
          </cell>
          <cell r="C180" t="str">
            <v>UN</v>
          </cell>
          <cell r="D180">
            <v>2.9</v>
          </cell>
        </row>
        <row r="181">
          <cell r="A181">
            <v>299</v>
          </cell>
          <cell r="B181" t="str">
            <v>ANEL BORRACHA, DN 100 MM, PARA TUBO SERIE REFORCADA ESGOTO PREDIAL</v>
          </cell>
          <cell r="C181" t="str">
            <v>UN</v>
          </cell>
          <cell r="D181">
            <v>4.09</v>
          </cell>
        </row>
        <row r="182">
          <cell r="A182">
            <v>300</v>
          </cell>
          <cell r="B182" t="str">
            <v>ANEL BORRACHA, DN 150 MM, PARA TUBO SERIE REFORCADA ESGOTO PREDIAL</v>
          </cell>
          <cell r="C182" t="str">
            <v>UN</v>
          </cell>
          <cell r="D182">
            <v>14.16</v>
          </cell>
        </row>
        <row r="183">
          <cell r="A183">
            <v>20085</v>
          </cell>
          <cell r="B183" t="str">
            <v>ANEL BORRACHA, DN 50 MM, PARA TUBO SERIE REFORCADA ESGOTO PREDIAL</v>
          </cell>
          <cell r="C183" t="str">
            <v>UN</v>
          </cell>
          <cell r="D183">
            <v>2.59</v>
          </cell>
        </row>
        <row r="184">
          <cell r="A184">
            <v>298</v>
          </cell>
          <cell r="B184" t="str">
            <v>ANEL BORRACHA, DN 75 MM, PARA TUBO SERIE REFORCADA ESGOTO PREDIAL</v>
          </cell>
          <cell r="C184" t="str">
            <v>UN</v>
          </cell>
          <cell r="D184">
            <v>3.15</v>
          </cell>
        </row>
        <row r="185">
          <cell r="A185">
            <v>311</v>
          </cell>
          <cell r="B185" t="str">
            <v>ANEL BORRACHA, PARA TUBO PVC DEFOFO, DN 100 MM (NBR 7665)</v>
          </cell>
          <cell r="C185" t="str">
            <v>UN</v>
          </cell>
          <cell r="D185">
            <v>11.68</v>
          </cell>
        </row>
        <row r="186">
          <cell r="A186">
            <v>318</v>
          </cell>
          <cell r="B186" t="str">
            <v>ANEL BORRACHA, PARA TUBO PVC DEFOFO, DN 150 MM (NBR 7665)</v>
          </cell>
          <cell r="C186" t="str">
            <v>UN</v>
          </cell>
          <cell r="D186">
            <v>23.53</v>
          </cell>
        </row>
        <row r="187">
          <cell r="A187">
            <v>319</v>
          </cell>
          <cell r="B187" t="str">
            <v>ANEL BORRACHA, PARA TUBO PVC DEFOFO, DN 200 MM (NBR 7665)</v>
          </cell>
          <cell r="C187" t="str">
            <v>UN</v>
          </cell>
          <cell r="D187">
            <v>36.89</v>
          </cell>
        </row>
        <row r="188">
          <cell r="A188">
            <v>303</v>
          </cell>
          <cell r="B188" t="str">
            <v>ANEL BORRACHA, PARA TUBO PVC, REDE COLETOR ESGOTO, DN 100 MM (NBR 7362)</v>
          </cell>
          <cell r="C188" t="str">
            <v>UN</v>
          </cell>
          <cell r="D188">
            <v>3.86</v>
          </cell>
        </row>
        <row r="189">
          <cell r="A189">
            <v>305</v>
          </cell>
          <cell r="B189" t="str">
            <v>ANEL BORRACHA, PARA TUBO PVC, REDE COLETOR ESGOTO, DN 150 MM (NBR 7362)</v>
          </cell>
          <cell r="C189" t="str">
            <v>UN</v>
          </cell>
          <cell r="D189">
            <v>12.16</v>
          </cell>
        </row>
        <row r="190">
          <cell r="A190">
            <v>306</v>
          </cell>
          <cell r="B190" t="str">
            <v>ANEL BORRACHA, PARA TUBO PVC, REDE COLETOR ESGOTO, DN 200 MM (NBR 7362)</v>
          </cell>
          <cell r="C190" t="str">
            <v>UN</v>
          </cell>
          <cell r="D190">
            <v>18.440000000000001</v>
          </cell>
        </row>
        <row r="191">
          <cell r="A191">
            <v>307</v>
          </cell>
          <cell r="B191" t="str">
            <v>ANEL BORRACHA, PARA TUBO PVC, REDE COLETOR ESGOTO, DN 250 MM (NBR 7362)</v>
          </cell>
          <cell r="C191" t="str">
            <v>UN</v>
          </cell>
          <cell r="D191">
            <v>46.6</v>
          </cell>
        </row>
        <row r="192">
          <cell r="A192">
            <v>309</v>
          </cell>
          <cell r="B192" t="str">
            <v>ANEL BORRACHA, PARA TUBO PVC, REDE COLETOR ESGOTO, DN 350 MM (NBR 7362)</v>
          </cell>
          <cell r="C192" t="str">
            <v>UN</v>
          </cell>
          <cell r="D192">
            <v>76.34</v>
          </cell>
        </row>
        <row r="193">
          <cell r="A193">
            <v>310</v>
          </cell>
          <cell r="B193" t="str">
            <v>ANEL BORRACHA, PARA TUBO PVC, REDE COLETOR ESGOTO, DN 400 MM (NBR 7362)</v>
          </cell>
          <cell r="C193" t="str">
            <v>UN</v>
          </cell>
          <cell r="D193">
            <v>105.8</v>
          </cell>
        </row>
        <row r="194">
          <cell r="A194">
            <v>308</v>
          </cell>
          <cell r="B194" t="str">
            <v>ANEL BORRACHA, PARA TUBO, PVC REDE COLETOR ESGOTO, DN 300 MM (NBR 7362)</v>
          </cell>
          <cell r="C194" t="str">
            <v>UN</v>
          </cell>
          <cell r="D194">
            <v>104.01</v>
          </cell>
        </row>
        <row r="195">
          <cell r="A195">
            <v>328</v>
          </cell>
          <cell r="B195" t="str">
            <v>ANEL BORRACHA, PARA TUBO/CONEXAO PVC PBA, DN 100 MM, PARA REDE AGUA</v>
          </cell>
          <cell r="C195" t="str">
            <v>UN</v>
          </cell>
          <cell r="D195">
            <v>9.25</v>
          </cell>
        </row>
        <row r="196">
          <cell r="A196">
            <v>325</v>
          </cell>
          <cell r="B196" t="str">
            <v>ANEL BORRACHA, PARA TUBO/CONEXAO PVC PBA, DN 50 MM, PARA REDE AGUA</v>
          </cell>
          <cell r="C196" t="str">
            <v>UN</v>
          </cell>
          <cell r="D196">
            <v>2.73</v>
          </cell>
        </row>
        <row r="197">
          <cell r="A197">
            <v>20326</v>
          </cell>
          <cell r="B197" t="str">
            <v>ANEL BORRACHA, PARA TUBO/CONEXAO PVC PBA, DN 60 MM, PARA REDE AGUA</v>
          </cell>
          <cell r="C197" t="str">
            <v>UN</v>
          </cell>
          <cell r="D197">
            <v>4.99</v>
          </cell>
        </row>
        <row r="198">
          <cell r="A198">
            <v>329</v>
          </cell>
          <cell r="B198" t="str">
            <v>ANEL BORRACHA, PARA TUBO/CONEXAO PVC PBA, DN 75 MM, PARA REDE AGUA</v>
          </cell>
          <cell r="C198" t="str">
            <v>UN</v>
          </cell>
          <cell r="D198">
            <v>7.73</v>
          </cell>
        </row>
        <row r="199">
          <cell r="A199">
            <v>39642</v>
          </cell>
          <cell r="B199" t="str">
            <v>ANEL DE BORRACHA PARA VEDACAO DE DUTO PEAD CORRUGADO PARA ELETRICA, DN 1 1/2" (NBR 15715)</v>
          </cell>
          <cell r="C199" t="str">
            <v>UN</v>
          </cell>
          <cell r="D199">
            <v>3.43</v>
          </cell>
        </row>
        <row r="200">
          <cell r="A200">
            <v>39641</v>
          </cell>
          <cell r="B200" t="str">
            <v>ANEL DE BORRACHA PARA VEDACAO DE DUTO PEAD CORRUGADO PARA ELETRICA, DN 1 1/4" (NBR 15715)</v>
          </cell>
          <cell r="C200" t="str">
            <v>UN</v>
          </cell>
          <cell r="D200">
            <v>3.01</v>
          </cell>
        </row>
        <row r="201">
          <cell r="A201">
            <v>39643</v>
          </cell>
          <cell r="B201" t="str">
            <v>ANEL DE BORRACHA PARA VEDACAO DE DUTO PEAD CORRUGADO PARA ELETRICA, DN 2" (NBR 15715)</v>
          </cell>
          <cell r="C201" t="str">
            <v>UN</v>
          </cell>
          <cell r="D201">
            <v>4.0199999999999996</v>
          </cell>
        </row>
        <row r="202">
          <cell r="A202">
            <v>39644</v>
          </cell>
          <cell r="B202" t="str">
            <v>ANEL DE BORRACHA PARA VEDACAO DE DUTO PEAD CORRUGADO PARA ELETRICA, DN 3" (NBR 15715)</v>
          </cell>
          <cell r="C202" t="str">
            <v>UN</v>
          </cell>
          <cell r="D202">
            <v>6.24</v>
          </cell>
        </row>
        <row r="203">
          <cell r="A203">
            <v>39645</v>
          </cell>
          <cell r="B203" t="str">
            <v>ANEL DE BORRACHA PARA VEDACAO DE DUTO PEAD CORRUGADO PARA ELETRICA, DN 4" (NBR 15715)</v>
          </cell>
          <cell r="C203" t="str">
            <v>UN</v>
          </cell>
          <cell r="D203">
            <v>6.84</v>
          </cell>
        </row>
        <row r="204">
          <cell r="A204">
            <v>41610</v>
          </cell>
          <cell r="B204" t="str">
            <v>ANEL DE CONCRETO ARMADO COM FUNDO, PARA FOSSA E POCO 1,50 X *0,50* M</v>
          </cell>
          <cell r="C204" t="str">
            <v>UN</v>
          </cell>
        </row>
        <row r="205">
          <cell r="A205">
            <v>41611</v>
          </cell>
          <cell r="B205" t="str">
            <v>ANEL DE CONCRETO ARMADO COM FUNDO, PARA FOSSA E POCO 2,00 X *0,50* M</v>
          </cell>
          <cell r="C205" t="str">
            <v>UN</v>
          </cell>
        </row>
        <row r="206">
          <cell r="A206">
            <v>41612</v>
          </cell>
          <cell r="B206" t="str">
            <v>ANEL DE CONCRETO ARMADO COM FUNDO, PARA FOSSA E POCO 2,50 X *0,50* M</v>
          </cell>
          <cell r="C206" t="str">
            <v>UN</v>
          </cell>
        </row>
        <row r="207">
          <cell r="A207">
            <v>41637</v>
          </cell>
          <cell r="B207" t="str">
            <v>ANEL DE CONCRETO ARMADO, COM FUROS/DRENO PARA SUMIDOURO, D = 0,80 M, H = 0,50 M</v>
          </cell>
          <cell r="C207" t="str">
            <v>UN</v>
          </cell>
          <cell r="D207">
            <v>169.88</v>
          </cell>
        </row>
        <row r="208">
          <cell r="A208">
            <v>41638</v>
          </cell>
          <cell r="B208" t="str">
            <v>ANEL DE CONCRETO ARMADO, COM FUROS/DRENO PARA SUMIDOURO, D = 1,00 M, H = 0,50M</v>
          </cell>
          <cell r="C208" t="str">
            <v>UN</v>
          </cell>
        </row>
        <row r="209">
          <cell r="A209">
            <v>41639</v>
          </cell>
          <cell r="B209" t="str">
            <v>ANEL DE CONCRETO ARMADO, COM FUROS/DRENO PARA SUMIDOURO, D = 1,50 M, H = 0,50 M</v>
          </cell>
          <cell r="C209" t="str">
            <v>UN</v>
          </cell>
        </row>
        <row r="210">
          <cell r="A210">
            <v>11789</v>
          </cell>
          <cell r="B210" t="str">
            <v>ANEL DE DISTRIBUICAO EM ACO GALVANIZADO PARA FIO FE-160</v>
          </cell>
          <cell r="C210" t="str">
            <v>UN</v>
          </cell>
        </row>
        <row r="211">
          <cell r="A211">
            <v>20975</v>
          </cell>
          <cell r="B211" t="str">
            <v>ANEL DE EXPANSAO EM COBRE, ENGATE RAPIDO 1 1/2", PARA EMPATACAO MANGUEIRA DE COMBATE A INCENDIO PREDIAL</v>
          </cell>
          <cell r="C211" t="str">
            <v>UN</v>
          </cell>
        </row>
        <row r="212">
          <cell r="A212">
            <v>20976</v>
          </cell>
          <cell r="B212" t="str">
            <v>ANEL DE EXPANSAO EM COBRE, ENGATE RAPIDO 2 1/2", PARA EMPATACAO MANGUEIRA DE COMBATE A INCENDIO PREDIAL</v>
          </cell>
          <cell r="C212" t="str">
            <v>UN</v>
          </cell>
        </row>
        <row r="213">
          <cell r="A213">
            <v>6138</v>
          </cell>
          <cell r="B213" t="str">
            <v>ANEL DE VEDACAO, PVC FLEXIVEL, 100 MM, PARA SAIDA DE BACIA / VASO SANITARIO</v>
          </cell>
          <cell r="C213" t="str">
            <v>UN</v>
          </cell>
          <cell r="D213">
            <v>9.39</v>
          </cell>
        </row>
        <row r="214">
          <cell r="A214">
            <v>40340</v>
          </cell>
          <cell r="B214" t="str">
            <v>ANEL DE VEDACAO/JUNTA ELASTICA, H = *16* MM, PARA TUBO DE CONCRETO, DN 300 MM</v>
          </cell>
          <cell r="C214" t="str">
            <v>UN</v>
          </cell>
          <cell r="D214">
            <v>25.67</v>
          </cell>
        </row>
        <row r="215">
          <cell r="A215">
            <v>40341</v>
          </cell>
          <cell r="B215" t="str">
            <v>ANEL DE VEDACAO/JUNTA ELASTICA, H = *16* MM, PARA TUBO DE CONCRETO, DN 400 MM</v>
          </cell>
          <cell r="C215" t="str">
            <v>UN</v>
          </cell>
          <cell r="D215">
            <v>30.64</v>
          </cell>
        </row>
        <row r="216">
          <cell r="A216">
            <v>40342</v>
          </cell>
          <cell r="B216" t="str">
            <v>ANEL DE VEDACAO/JUNTA ELASTICA, H = *16* MM, PARA TUBO DE CONCRETO, DN 500 MM</v>
          </cell>
          <cell r="C216" t="str">
            <v>UN</v>
          </cell>
          <cell r="D216">
            <v>36.54</v>
          </cell>
        </row>
        <row r="217">
          <cell r="A217">
            <v>40343</v>
          </cell>
          <cell r="B217" t="str">
            <v>ANEL DE VEDACAO/JUNTA ELASTICA, H = *16* MM, PARA TUBO DE CONCRETO, DN 600 MM</v>
          </cell>
          <cell r="C217" t="str">
            <v>UN</v>
          </cell>
          <cell r="D217">
            <v>43.34</v>
          </cell>
        </row>
        <row r="218">
          <cell r="A218">
            <v>40344</v>
          </cell>
          <cell r="B218" t="str">
            <v>ANEL DE VEDACAO/JUNTA ELASTICA, H = *18* MM, PARA TUBO DE CONCRETO, DN 700 MM</v>
          </cell>
          <cell r="C218" t="str">
            <v>UN</v>
          </cell>
          <cell r="D218">
            <v>59.09</v>
          </cell>
        </row>
        <row r="219">
          <cell r="A219">
            <v>40345</v>
          </cell>
          <cell r="B219" t="str">
            <v>ANEL DE VEDACAO/JUNTA ELASTICA, H = *19* MM, PARA TUBO DE CONCRETO, DN 800 MM</v>
          </cell>
          <cell r="C219" t="str">
            <v>UN</v>
          </cell>
          <cell r="D219">
            <v>72.81</v>
          </cell>
        </row>
        <row r="220">
          <cell r="A220">
            <v>40346</v>
          </cell>
          <cell r="B220" t="str">
            <v>ANEL DE VEDACAO/JUNTA ELASTICA, H = *19* MM, PARA TUBO DE CONCRETO, DN 900 MM</v>
          </cell>
          <cell r="C220" t="str">
            <v>UN</v>
          </cell>
          <cell r="D220">
            <v>84.45</v>
          </cell>
        </row>
        <row r="221">
          <cell r="A221">
            <v>40347</v>
          </cell>
          <cell r="B221" t="str">
            <v>ANEL DE VEDACAO/JUNTA ELASTICA, H = *21* MM, PARA TUBO DE CONCRETO, DN 1000 MM</v>
          </cell>
          <cell r="C221" t="str">
            <v>UN</v>
          </cell>
          <cell r="D221">
            <v>106.11</v>
          </cell>
        </row>
        <row r="222">
          <cell r="A222">
            <v>43424</v>
          </cell>
          <cell r="B222" t="str">
            <v>ANEL EM CONCRETO ARMADO, LISO, PARA FOSSAS SEPTICAS E SUMIDOUROS, COM FUNDO, DIAMETRO INTERNO DE 1,20 M E ALTURA DE 0,50 M</v>
          </cell>
          <cell r="C222" t="str">
            <v>UN</v>
          </cell>
        </row>
        <row r="223">
          <cell r="A223">
            <v>43426</v>
          </cell>
          <cell r="B223" t="str">
            <v>ANEL EM CONCRETO ARMADO, LISO, PARA FOSSAS SEPTICAS E SUMIDOUROS, COM FUNDO, DIAMETRO INTERNO DE 3,00 M E ALTURA DE 0,50 M</v>
          </cell>
          <cell r="C223" t="str">
            <v>UN</v>
          </cell>
        </row>
        <row r="224">
          <cell r="A224">
            <v>12565</v>
          </cell>
          <cell r="B224" t="str">
            <v>ANEL EM CONCRETO ARMADO, LISO, PARA FOSSAS SEPTICAS E SUMIDOUROS, SEM FUNDO, DIAMETRO INTERNO DE 2,00 M E ALTURA DE 0,50 M</v>
          </cell>
          <cell r="C224" t="str">
            <v>UN</v>
          </cell>
        </row>
        <row r="225">
          <cell r="A225">
            <v>12567</v>
          </cell>
          <cell r="B225" t="str">
            <v>ANEL EM CONCRETO ARMADO, LISO, PARA FOSSAS SEPTICAS E SUMIDOUROS, SEM FUNDO, DIAMETRO INTERNO DE 2,50 M E ALTURA DE 0,50 M</v>
          </cell>
          <cell r="C225" t="str">
            <v>UN</v>
          </cell>
        </row>
        <row r="226">
          <cell r="A226">
            <v>12568</v>
          </cell>
          <cell r="B226" t="str">
            <v>ANEL EM CONCRETO ARMADO, LISO, PARA FOSSAS SEPTICAS E SUMIDOUROS, SEM FUNDO, DIAMETRO INTERNO DE 3,00 M E ALTURA DE 0,50 M</v>
          </cell>
          <cell r="C226" t="str">
            <v>UN</v>
          </cell>
        </row>
        <row r="227">
          <cell r="A227">
            <v>43441</v>
          </cell>
          <cell r="B227" t="str">
            <v>ANEL EM CONCRETO ARMADO, LISO, PARA POCOS DE INSPECAO, COM FUNDO, DIAMETRO INTERNO DE 0,60 M E ALTURA DE 0,50 M</v>
          </cell>
          <cell r="C227" t="str">
            <v>UN</v>
          </cell>
        </row>
        <row r="228">
          <cell r="A228">
            <v>43423</v>
          </cell>
          <cell r="B228" t="str">
            <v>ANEL EM CONCRETO ARMADO, LISO, PARA POCOS DE INSPECAO, SEM FUNDO, DIAMETRO INTERNO DE 0,60 M E ALTURA DE 0,20 M</v>
          </cell>
          <cell r="C228" t="str">
            <v>UN</v>
          </cell>
        </row>
        <row r="229">
          <cell r="A229">
            <v>12532</v>
          </cell>
          <cell r="B229" t="str">
            <v>ANEL EM CONCRETO ARMADO, LISO, PARA POCOS DE INSPECAO, SEM FUNDO, DIAMETRO INTERNO DE 0,60 M E ALTURA DE 0,50 M</v>
          </cell>
          <cell r="C229" t="str">
            <v>UN</v>
          </cell>
        </row>
        <row r="230">
          <cell r="A230">
            <v>43444</v>
          </cell>
          <cell r="B230" t="str">
            <v>ANEL EM CONCRETO ARMADO, LISO, PARA POCOS DE VISITA, POCOS DE INSPECAO, FOSSAS SEPTICAS E SUMIDOUROS, COM FUNDO, DIAMETRO INTERNO DE 1,20 M E ALTURA DE 0,75 M</v>
          </cell>
          <cell r="C230" t="str">
            <v>UN</v>
          </cell>
        </row>
        <row r="231">
          <cell r="A231">
            <v>12551</v>
          </cell>
          <cell r="B231" t="str">
            <v>ANEL EM CONCRETO ARMADO, LISO, PARA POCOS DE VISITA, POCOS DE INSPECAO, FOSSAS SEPTICAS E SUMIDOUROS, SEM FUNDO, DIAMETRO INTERNO DE 1,20 M E ALTURA DE 0,50 M</v>
          </cell>
          <cell r="C231" t="str">
            <v>UN</v>
          </cell>
        </row>
        <row r="232">
          <cell r="A232">
            <v>43442</v>
          </cell>
          <cell r="B232" t="str">
            <v>ANEL EM CONCRETO ARMADO, LISO, PARA POCOS DE VISITAS, POCOS DE INSPECAO, FOSSAS SEPTICAS E SUMIDOUROS, COM FUNDO, DIAMETRO INTERNO DE 0,80 M E ALTURA DE 0,50 M</v>
          </cell>
          <cell r="C232" t="str">
            <v>UN</v>
          </cell>
        </row>
        <row r="233">
          <cell r="A233">
            <v>43443</v>
          </cell>
          <cell r="B233" t="str">
            <v>ANEL EM CONCRETO ARMADO, LISO, PARA POCOS DE VISITAS, POCOS DE INSPECAO, FOSSAS SEPTICAS E SUMIDOUROS, COM FUNDO, DIAMETRO INTERNO DE 1,00 M E ALTURA DE 0,50 M</v>
          </cell>
          <cell r="C233" t="str">
            <v>UN</v>
          </cell>
        </row>
        <row r="234">
          <cell r="A234">
            <v>12544</v>
          </cell>
          <cell r="B234" t="str">
            <v>ANEL EM CONCRETO ARMADO, LISO, PARA POCOS DE VISITAS, POCOS DE INSPECAO, FOSSAS SEPTICAS E SUMIDOUROS, SEM FUNDO, DIAMETRO INTERNO DE 0,80 M E ALTURA DE 0,50 M</v>
          </cell>
          <cell r="C234" t="str">
            <v>UN</v>
          </cell>
        </row>
        <row r="235">
          <cell r="A235">
            <v>12547</v>
          </cell>
          <cell r="B235" t="str">
            <v>ANEL EM CONCRETO ARMADO, LISO, PARA POCOS DE VISITAS, POCOS DE INSPECAO, FOSSAS SEPTICAS E SUMIDOUROS, SEM FUNDO, DIAMETRO INTERNO DE 1,00 M E ALTURA DE 0,50 M</v>
          </cell>
          <cell r="C235" t="str">
            <v>UN</v>
          </cell>
        </row>
        <row r="236">
          <cell r="A236">
            <v>43445</v>
          </cell>
          <cell r="B236" t="str">
            <v>ANEL EM CONCRETO ARMADO, LISO, PARA, POCOS DE VISITA, POCOS DE INSPECAO, FOSSAS SEPTICAS E SUMIDOUROS, COM FUNDO, DIAMETRO INTERNO DE 1,50 M E ALTURA DE 1,00 M</v>
          </cell>
          <cell r="C236" t="str">
            <v>UN</v>
          </cell>
        </row>
        <row r="237">
          <cell r="A237">
            <v>12563</v>
          </cell>
          <cell r="B237" t="str">
            <v>ANEL EM CONCRETO ARMADO, LISO, PARA, POCOS DE VISITA, POCOS DE INSPECAO, FOSSAS SEPTICAS E SUMIDOUROS, SEM FUNDO, DIAMETRO INTERNO DE 1,50 M E ALTURA DE 0,50 M</v>
          </cell>
          <cell r="C237" t="str">
            <v>UN</v>
          </cell>
          <cell r="D237">
            <v>479.78</v>
          </cell>
        </row>
        <row r="238">
          <cell r="A238">
            <v>43425</v>
          </cell>
          <cell r="B238" t="str">
            <v>ANEL EM CONCRETO ARMADO, PERFURADO, PARA FOSSAS SEPTICAS E SUMIDOUROS, SEM FUNDO, DIAMETRO INTERNO DE 1,20 M E ALTURA DE 0,50 M</v>
          </cell>
          <cell r="C238" t="str">
            <v>UN</v>
          </cell>
        </row>
        <row r="239">
          <cell r="A239">
            <v>43446</v>
          </cell>
          <cell r="B239" t="str">
            <v>ANEL EM CONCRETO ARMADO, PERFURADO, PARA FOSSAS SEPTICAS E SUMIDOUROS, SEM FUNDO, DIAMETRO INTERNO DE 2,00 M E ALTURA DE 0,50 M</v>
          </cell>
          <cell r="C239" t="str">
            <v>UN</v>
          </cell>
        </row>
        <row r="240">
          <cell r="A240">
            <v>43447</v>
          </cell>
          <cell r="B240" t="str">
            <v>ANEL EM CONCRETO ARMADO, PERFURADO, PARA FOSSAS SEPTICAS E SUMIDOUROS, SEM FUNDO, DIAMETRO INTERNO DE 2,50 M E ALTURA DE 0,50 M</v>
          </cell>
          <cell r="C240" t="str">
            <v>UN</v>
          </cell>
        </row>
        <row r="241">
          <cell r="A241">
            <v>43448</v>
          </cell>
          <cell r="B241" t="str">
            <v>ANEL EM CONCRETO ARMADO, PERFURADO, PARA FOSSAS SEPTICAS E SUMIDOUROS, SEM FUNDO, DIAMETRO INTERNO DE 3,00 M E ALTURA DE 0,50 M</v>
          </cell>
          <cell r="C241" t="str">
            <v>UN</v>
          </cell>
        </row>
        <row r="242">
          <cell r="A242">
            <v>13761</v>
          </cell>
          <cell r="B242" t="str">
            <v>APARELHO CORTE OXI-ACETILENO PARA SOLDA E CORTE CONTENDO MACARICO SOLDA, BICO DE CORTE, CILINDROS, REGULADORES, MANGUEIRAS E CARRINHO</v>
          </cell>
          <cell r="C242" t="str">
            <v>UN</v>
          </cell>
        </row>
        <row r="243">
          <cell r="A243">
            <v>4814</v>
          </cell>
          <cell r="B243" t="str">
            <v>APARELHO SINALIZADOR LUMINOSO COM LED, PARA SAIDA GARAGEM, COM 2 LENTES EM POLICARBONATO, BIVOLT (INCLUI SUPORTE DE FIXACAO)</v>
          </cell>
          <cell r="C243" t="str">
            <v>UN</v>
          </cell>
          <cell r="D243">
            <v>46.32</v>
          </cell>
        </row>
        <row r="244">
          <cell r="A244">
            <v>44473</v>
          </cell>
          <cell r="B244" t="str">
            <v>APOIO DO PORTA DENTE PARA FRESADORA DE  ASFALTO</v>
          </cell>
          <cell r="C244" t="str">
            <v>UN</v>
          </cell>
        </row>
        <row r="245">
          <cell r="A245">
            <v>6122</v>
          </cell>
          <cell r="B245" t="str">
            <v>APONTADOR OU APROPRIADOR DE MAO DE OBRA (HORISTA)</v>
          </cell>
          <cell r="C245" t="str">
            <v>H</v>
          </cell>
          <cell r="D245">
            <v>19.02</v>
          </cell>
        </row>
        <row r="246">
          <cell r="A246">
            <v>40810</v>
          </cell>
          <cell r="B246" t="str">
            <v>APONTADOR OU APROPRIADOR DE MAO DE OBRA (MENSALISTA)</v>
          </cell>
          <cell r="C246" t="str">
            <v>MES</v>
          </cell>
          <cell r="D246">
            <v>3362.43</v>
          </cell>
        </row>
        <row r="247">
          <cell r="A247">
            <v>21100</v>
          </cell>
          <cell r="B247" t="str">
            <v>AQUECEDOR DE AGUA A GAS GLP/GN COM CAPACIDADE DE ARMAZENAMENTO DE 50 A 80 L</v>
          </cell>
          <cell r="C247" t="str">
            <v>UN</v>
          </cell>
        </row>
        <row r="248">
          <cell r="A248">
            <v>11811</v>
          </cell>
          <cell r="B248" t="str">
            <v>AQUECEDOR DE AGUA ELETRICO HORIZONTAL, RESERVATORIO DE 200 L CILINDRICO EM COBRE, REFORCADO COM ACO CARBONO, MONOFASICO, TENSAO NOMINAL 220 V</v>
          </cell>
          <cell r="C248" t="str">
            <v>UN</v>
          </cell>
        </row>
        <row r="249">
          <cell r="A249">
            <v>11816</v>
          </cell>
          <cell r="B249" t="str">
            <v>AQUECEDOR DE AGUA ELETRICO RESERVATORIO DE 100 L CILINDRICO EM COBRE, REFORCADO COM ACO CARBONO, MONOFASICO, TENSAO NOMINAL 220 V</v>
          </cell>
          <cell r="C249" t="str">
            <v>UN</v>
          </cell>
        </row>
        <row r="250">
          <cell r="A250">
            <v>11814</v>
          </cell>
          <cell r="B250" t="str">
            <v>AQUECEDOR DE AGUA ELETRICO RESERVATORIO DE 500 L CILINDRICO EM COBRE, REFORCADO COM ACO CARBONO, MONOFASICO, TENSAO NOMINAL 220 V</v>
          </cell>
          <cell r="C250" t="str">
            <v>UN</v>
          </cell>
        </row>
        <row r="251">
          <cell r="A251">
            <v>14186</v>
          </cell>
          <cell r="B251" t="str">
            <v>AQUECEDOR DE AGUA ELETRICO RESERVATORIO DE 500 L CILINDRICO EM COBRE, REFORCADO COM ACO CARBONO, TRIFASICO, TENSAO NOMINAL 220/380/400 V, POTENCIA 24 KW</v>
          </cell>
          <cell r="C251" t="str">
            <v>UN</v>
          </cell>
        </row>
        <row r="252">
          <cell r="A252">
            <v>14185</v>
          </cell>
          <cell r="B252" t="str">
            <v>AQUECEDOR DE AGUA ELETRICO RESERVATORIO DE 700 L CILINDRICO EM COBRE, REFORCADO COM ACO CARBONO, MONOFASICO, TENSAO NOMINAL 220 V</v>
          </cell>
          <cell r="C252" t="str">
            <v>UN</v>
          </cell>
        </row>
        <row r="253">
          <cell r="A253">
            <v>44498</v>
          </cell>
          <cell r="B253" t="str">
            <v>AQUECEDOR DE OLEO BPF (FLUIDO) TERMICO, CAPACIDADE DE 300.000  KCAL/H</v>
          </cell>
          <cell r="C253" t="str">
            <v>UN</v>
          </cell>
        </row>
        <row r="254">
          <cell r="A254">
            <v>34469</v>
          </cell>
          <cell r="B254" t="str">
            <v>AQUECEDOR SOLAR COM RESERVATORIO TERMICO DE 1000 L E *5* PLACAS COLETORAS DE *2,0* M2 (NAO INCLUI ACESSORIOS) (SEM INSTALACAO)</v>
          </cell>
          <cell r="C254" t="str">
            <v>UN</v>
          </cell>
        </row>
        <row r="255">
          <cell r="A255">
            <v>34476</v>
          </cell>
          <cell r="B255" t="str">
            <v>AQUECEDOR SOLAR COM RESERVATORIO TERMICO DE 400 L E *2* PLACAS COLETORAS DE *2,0* M2 (NAO INCLUI ACESSORIOS) (SEM INSTALACAO)</v>
          </cell>
          <cell r="C255" t="str">
            <v>UN</v>
          </cell>
        </row>
        <row r="256">
          <cell r="A256">
            <v>34477</v>
          </cell>
          <cell r="B256" t="str">
            <v>AQUECEDOR SOLAR COM RESERVATORIO TERMICO DE 600 L E *3* PLACAS COLETORAS DE *2,0* M2 (NAO INCLUI ACESSORIOS) (SEM INSTALACAO)</v>
          </cell>
          <cell r="C256" t="str">
            <v>UN</v>
          </cell>
        </row>
        <row r="257">
          <cell r="A257">
            <v>34482</v>
          </cell>
          <cell r="B257" t="str">
            <v>AQUECEDOR SOLAR COM RESERVATORIO TERMICO DE 800 L E *4* PLACAS COLETORAS DE *2,0* M2 (NAO INCLUI ACESSORIOS) (SEM INSTALACAO)</v>
          </cell>
          <cell r="C257" t="str">
            <v>UN</v>
          </cell>
        </row>
        <row r="258">
          <cell r="A258">
            <v>34472</v>
          </cell>
          <cell r="B258" t="str">
            <v>AQUECEDOR SOLAR DE INSTALACAO EXTERNA, KIT COMPACTO, CONJUNTO COM RESERVATORIO TERMICO DE 200 L, PLACA COLETORA DE *2,0* M2 E INCLUSO ACESSORIOS (RESIDENCIAS ATE 120,00 M2 E DE 4 A 5 BANHOS POR DIA) (SEM INSTALACAO)</v>
          </cell>
          <cell r="C258" t="str">
            <v>UN</v>
          </cell>
        </row>
        <row r="259">
          <cell r="A259">
            <v>42425</v>
          </cell>
          <cell r="B259" t="str">
            <v>AR CONDICIONADO SPLIT INVERTER, HI-WALL (PAREDE), 12000 BTU/H, CICLO FRIO, 60HZ, CLASSIFICACAO A (SELO PROCEL), GAS HFC, CONTROLE S/FIO</v>
          </cell>
          <cell r="C259" t="str">
            <v>UN</v>
          </cell>
          <cell r="D259">
            <v>2735.34</v>
          </cell>
        </row>
        <row r="260">
          <cell r="A260">
            <v>42422</v>
          </cell>
          <cell r="B260" t="str">
            <v>AR CONDICIONADO SPLIT INVERTER, HI-WALL (PAREDE), 18000 BTU/H, CICLO FRIO, 60HZ, CLASSIFICACAO A (SELO PROCEL), GAS HFC, CONTROLE S/FIO</v>
          </cell>
          <cell r="C260" t="str">
            <v>UN</v>
          </cell>
          <cell r="D260">
            <v>4060.7</v>
          </cell>
        </row>
        <row r="261">
          <cell r="A261">
            <v>43184</v>
          </cell>
          <cell r="B261" t="str">
            <v>AR CONDICIONADO SPLIT INVERTER, HI-WALL (PAREDE), 24000 BTU/H, CICLO FRIO, 60HZ, CLASSIFICACAO A (SELO PROCEL), GAS HFC, CONTROLE S/FIO</v>
          </cell>
          <cell r="C261" t="str">
            <v>UN</v>
          </cell>
          <cell r="D261">
            <v>5612.28</v>
          </cell>
        </row>
        <row r="262">
          <cell r="A262">
            <v>42424</v>
          </cell>
          <cell r="B262" t="str">
            <v>AR CONDICIONADO SPLIT INVERTER, HI-WALL (PAREDE), 9000 BTU/H, CICLO FRIO, 60HZ, CLASSIFICACAO A (SELO PROCEL), GAS HFC, CONTROLE S/FIO</v>
          </cell>
          <cell r="C262" t="str">
            <v>UN</v>
          </cell>
          <cell r="D262">
            <v>2442.89</v>
          </cell>
        </row>
        <row r="263">
          <cell r="A263">
            <v>42416</v>
          </cell>
          <cell r="B263" t="str">
            <v>AR CONDICIONADO SPLIT INVERTER, PISO TETO, 18000 BTU/H, CICLO FRIO, 60HZ, CLASSIFICACAO ENERGETICA A OU B (SELO PROCEL), GAS HFC, CONTROLE S/FIO</v>
          </cell>
          <cell r="C263" t="str">
            <v>UN</v>
          </cell>
          <cell r="D263">
            <v>10531.04</v>
          </cell>
        </row>
        <row r="264">
          <cell r="A264">
            <v>42417</v>
          </cell>
          <cell r="B264" t="str">
            <v>AR CONDICIONADO SPLIT INVERTER, PISO TETO, 24000 BTU/H, CICLO FRIO, 60HZ, CLASSIFICACAO ENERGETICA A OU B (SELO PROCEL), GAS HFC, CONTROLE S/FIO</v>
          </cell>
          <cell r="C264" t="str">
            <v>UN</v>
          </cell>
          <cell r="D264">
            <v>11806.15</v>
          </cell>
        </row>
        <row r="265">
          <cell r="A265">
            <v>42419</v>
          </cell>
          <cell r="B265" t="str">
            <v>AR CONDICIONADO SPLIT INVERTER, PISO TETO, 36000 BTU/H, CICLO FRIO, 60HZ, CLASSIFICACAO ENERGETICA A OU B (SELO PROCEL), GAS HFC, CONTROLE S/FIO</v>
          </cell>
          <cell r="C265" t="str">
            <v>UN</v>
          </cell>
          <cell r="D265">
            <v>13338.45</v>
          </cell>
        </row>
        <row r="266">
          <cell r="A266">
            <v>42420</v>
          </cell>
          <cell r="B266" t="str">
            <v>AR CONDICIONADO SPLIT INVERTER, PISO TETO, 48000 BTU/H, CICLO FRIO, 60HZ, CLASSIFICACAO ENERGETICA A OU B (SELO PROCEL), GAS HFC, CONTROLE S/FIO</v>
          </cell>
          <cell r="C266" t="str">
            <v>UN</v>
          </cell>
          <cell r="D266">
            <v>18332.71</v>
          </cell>
        </row>
        <row r="267">
          <cell r="A267">
            <v>42421</v>
          </cell>
          <cell r="B267" t="str">
            <v>AR CONDICIONADO SPLIT INVERTER, PISO TETO, APRESENTANDO ENTRE 54000 E 58000 BTU/H, CICLO FRIO, 60HZ, CLASSIFICACAO ENERGETICA A OU B (SELO PROCEL), GAS HFC, CONTROLE S/FIO</v>
          </cell>
          <cell r="C267" t="str">
            <v>UN</v>
          </cell>
          <cell r="D267">
            <v>22242.29</v>
          </cell>
        </row>
        <row r="268">
          <cell r="A268">
            <v>39556</v>
          </cell>
          <cell r="B268" t="str">
            <v>AR CONDICIONADO SPLIT ON/OFF, CASSETE (TETO), 18000 BTUS/H, CICLO QUENTE/FRIO, 60 HZ, CLASSIFICACAO ENERGETICA C - SELO PROCEL, GAS HFC, CONTROLE S/ FIO</v>
          </cell>
          <cell r="C268" t="str">
            <v>UN</v>
          </cell>
          <cell r="D268">
            <v>7724.25</v>
          </cell>
        </row>
        <row r="269">
          <cell r="A269">
            <v>39557</v>
          </cell>
          <cell r="B269" t="str">
            <v>AR CONDICIONADO SPLIT ON/OFF, CASSETE (TETO), 24000 BTUS/H, CICLO QUENTE/FRIO, 60 HZ, CLASSIFICACAO ENERGETICA C - SELO PROCEL, GAS HFC, CONTROLE S/ FIO</v>
          </cell>
          <cell r="C269" t="str">
            <v>UN</v>
          </cell>
          <cell r="D269">
            <v>8317.33</v>
          </cell>
        </row>
        <row r="270">
          <cell r="A270">
            <v>39559</v>
          </cell>
          <cell r="B270" t="str">
            <v>AR CONDICIONADO SPLIT ON/OFF, CASSETE (TETO), 36000 BTUS/H, CICLO QUENTE/FRIO, 60 HZ, CLASSIFICACAO ENERGETICA A - SELO PROCEL, GAS HFC, CONTROLE S/ FIO</v>
          </cell>
          <cell r="C270" t="str">
            <v>UN</v>
          </cell>
          <cell r="D270">
            <v>12291.41</v>
          </cell>
        </row>
        <row r="271">
          <cell r="A271">
            <v>39560</v>
          </cell>
          <cell r="B271" t="str">
            <v>AR CONDICIONADO SPLIT ON/OFF, CASSETE (TETO), 48000 BTUS/H, CICLO QUENTE/FRIO, 60 HZ, CLASSIFICACAO ENERGETICA A - SELO PROCEL, GAS HFC, CONTROLE S/ FIO</v>
          </cell>
          <cell r="C271" t="str">
            <v>UN</v>
          </cell>
          <cell r="D271">
            <v>14219.96</v>
          </cell>
        </row>
        <row r="272">
          <cell r="A272">
            <v>39561</v>
          </cell>
          <cell r="B272" t="str">
            <v>AR CONDICIONADO SPLIT ON/OFF, CASSETE (TETO), 60000 BTUS/H, CICLO QUENTE/FRIO, 60 HZ, CLASSIFICACAO ENERGETICA A - SELO PROCEL, GAS HFC, CONTROLE S/ FIO</v>
          </cell>
          <cell r="C272" t="str">
            <v>UN</v>
          </cell>
          <cell r="D272">
            <v>14875.9</v>
          </cell>
        </row>
        <row r="273">
          <cell r="A273">
            <v>43195</v>
          </cell>
          <cell r="B273" t="str">
            <v>AR CONDICIONADO SPLIT ON/OFF, CASSETE (TETO), FRIO 4 VIAS 18000 BTUS/H, CLASSIFICACAO ENERGETICA C - SELO PROCEL, GAS HFC, CONTROLE S/ FIO</v>
          </cell>
          <cell r="C273" t="str">
            <v>UN</v>
          </cell>
          <cell r="D273">
            <v>6455.21</v>
          </cell>
        </row>
        <row r="274">
          <cell r="A274">
            <v>43196</v>
          </cell>
          <cell r="B274" t="str">
            <v>AR CONDICIONADO SPLIT ON/OFF, CASSETE (TETO), FRIO 4 VIAS 24000 BTUS/H, CLASSIFICACAO ENERGETICA C - SELO PROCEL, GAS HFC, CONTROLE S/ FIO</v>
          </cell>
          <cell r="C274" t="str">
            <v>UN</v>
          </cell>
          <cell r="D274">
            <v>8000.3</v>
          </cell>
        </row>
        <row r="275">
          <cell r="A275">
            <v>43198</v>
          </cell>
          <cell r="B275" t="str">
            <v>AR CONDICIONADO SPLIT ON/OFF, CASSETE (TETO), FRIO 4 VIAS 36000 BTUS/H, CLASSIFICACAO ENERGETICA C - SELO PROCEL, GAS HFC, CONTROLE S/ FIO</v>
          </cell>
          <cell r="C275" t="str">
            <v>UN</v>
          </cell>
          <cell r="D275">
            <v>11888.26</v>
          </cell>
        </row>
        <row r="276">
          <cell r="A276">
            <v>43199</v>
          </cell>
          <cell r="B276" t="str">
            <v>AR CONDICIONADO SPLIT ON/OFF, CASSETE (TETO), FRIO 4 VIAS 48000 BTUS/H, CLASSIFICACAO ENERGETICA C - SELO PROCEL, GAS HFC, CONTROLE S/ FIO</v>
          </cell>
          <cell r="C276" t="str">
            <v>UN</v>
          </cell>
          <cell r="D276">
            <v>12323.88</v>
          </cell>
        </row>
        <row r="277">
          <cell r="A277">
            <v>43200</v>
          </cell>
          <cell r="B277" t="str">
            <v>AR CONDICIONADO SPLIT ON/OFF, CASSETE (TETO), FRIO 4 VIAS 60000 BTUS/H, CLASSIFICACAO ENERGETICA C - SELO PROCEL, GAS HFC, CONTROLE S/ FIO</v>
          </cell>
          <cell r="C277" t="str">
            <v>UN</v>
          </cell>
          <cell r="D277">
            <v>14142.56</v>
          </cell>
        </row>
        <row r="278">
          <cell r="A278">
            <v>43190</v>
          </cell>
          <cell r="B278" t="str">
            <v>AR CONDICIONADO SPLIT ON/OFF, HI-WALL (PAREDE), 12000 BTUS/H, CICLO FRIO, 60 HZ, CLASSIFICACAO ENERGETICA A - SELO PROCEL, GAS HFC, CONTROLE S/ FIO</v>
          </cell>
          <cell r="C278" t="str">
            <v>UN</v>
          </cell>
          <cell r="D278">
            <v>2195.29</v>
          </cell>
        </row>
        <row r="279">
          <cell r="A279">
            <v>39555</v>
          </cell>
          <cell r="B279" t="str">
            <v>AR CONDICIONADO SPLIT ON/OFF, HI-WALL (PAREDE), 12000 BTUS/H, CICLO QUENTE/FRIO, 60 HZ, CLASSIFICACAO ENERGETICA A - SELO PROCEL, GAS HFC, CONTROLE S/ FIO</v>
          </cell>
          <cell r="C279" t="str">
            <v>UN</v>
          </cell>
          <cell r="D279">
            <v>2374.7399999999998</v>
          </cell>
        </row>
        <row r="280">
          <cell r="A280">
            <v>43191</v>
          </cell>
          <cell r="B280" t="str">
            <v>AR CONDICIONADO SPLIT ON/OFF, HI-WALL (PAREDE), 18000 BTUS/H, CICLO FRIO, 60 HZ, CLASSIFICACAO ENERGETICA A - SELO PROCEL, GAS HFC, CONTROLE S/ FIO</v>
          </cell>
          <cell r="C280" t="str">
            <v>UN</v>
          </cell>
          <cell r="D280">
            <v>3158.73</v>
          </cell>
        </row>
        <row r="281">
          <cell r="A281">
            <v>39548</v>
          </cell>
          <cell r="B281" t="str">
            <v>AR CONDICIONADO SPLIT ON/OFF, HI-WALL (PAREDE), 18000 BTUS/H, CICLO QUENTE/FRIO, 60 HZ, CLASSIFICACAO ENERGETICA A - SELO PROCEL, GAS HFC, CONTROLE S/ FIO</v>
          </cell>
          <cell r="C281" t="str">
            <v>UN</v>
          </cell>
          <cell r="D281">
            <v>3522.47</v>
          </cell>
        </row>
        <row r="282">
          <cell r="A282">
            <v>43192</v>
          </cell>
          <cell r="B282" t="str">
            <v>AR CONDICIONADO SPLIT ON/OFF, HI-WALL (PAREDE), 24000 BTUS/H, CICLO FRIO, 60 HZ, CLASSIFICACAO ENERGETICA A - SELO PROCEL, GAS HFC, CONTROLE S/ FIO</v>
          </cell>
          <cell r="C282" t="str">
            <v>UN</v>
          </cell>
          <cell r="D282">
            <v>4137.6499999999996</v>
          </cell>
        </row>
        <row r="283">
          <cell r="A283">
            <v>39554</v>
          </cell>
          <cell r="B283" t="str">
            <v>AR CONDICIONADO SPLIT ON/OFF, HI-WALL (PAREDE), 24000 BTUS/H, CICLO QUENTE/FRIO, 60 HZ, CLASSIFICACAO ENERGETICA A - SELO PROCEL, GAS HFC, CONTROLE S/ FIO</v>
          </cell>
          <cell r="C283" t="str">
            <v>UN</v>
          </cell>
          <cell r="D283">
            <v>4657.9399999999996</v>
          </cell>
        </row>
        <row r="284">
          <cell r="A284">
            <v>43194</v>
          </cell>
          <cell r="B284" t="str">
            <v>AR CONDICIONADO SPLIT ON/OFF, HI-WALL (PAREDE), 9000 BTUS/H, CICLO FRIO, 60 HZ, CLASSIFICACAO ENERGETICA A - SELO PROCEL, GAS HFC, CONTROLE S/ FIO</v>
          </cell>
          <cell r="C284" t="str">
            <v>UN</v>
          </cell>
          <cell r="D284">
            <v>1880.64</v>
          </cell>
        </row>
        <row r="285">
          <cell r="A285">
            <v>39551</v>
          </cell>
          <cell r="B285" t="str">
            <v>AR CONDICIONADO SPLIT ON/OFF, HI-WALL (PAREDE), 9000 BTUS/H, CICLO QUENTE/FRIO, 60 HZ, CLASSIFICACAO ENERGETICA A - SELO PROCEL, GAS HFC, CONTROLE S/ FIO</v>
          </cell>
          <cell r="C285" t="str">
            <v>UN</v>
          </cell>
          <cell r="D285">
            <v>2070.7800000000002</v>
          </cell>
        </row>
        <row r="286">
          <cell r="A286">
            <v>43185</v>
          </cell>
          <cell r="B286" t="str">
            <v>AR CONDICIONADO SPLIT ON/OFF, PISO TETO, 18.000 BTU/H, CICLO FRIO, 60HZ, CLASSIFICACAO ENERGETICA C - SELO PROCEL, GAS HFC, CONTROLE S/FIO</v>
          </cell>
          <cell r="C286" t="str">
            <v>UN</v>
          </cell>
          <cell r="D286">
            <v>5884.8</v>
          </cell>
        </row>
        <row r="287">
          <cell r="A287">
            <v>43186</v>
          </cell>
          <cell r="B287" t="str">
            <v>AR CONDICIONADO SPLIT ON/OFF, PISO TETO, 24.000 BTU/H, CICLO FRIO, 60HZ, CLASSIFICACAO ENERGETICA C - SELO PROCEL, GAS HFC, CONTROLE S/FIO</v>
          </cell>
          <cell r="C287" t="str">
            <v>UN</v>
          </cell>
          <cell r="D287">
            <v>6207.27</v>
          </cell>
        </row>
        <row r="288">
          <cell r="A288">
            <v>43187</v>
          </cell>
          <cell r="B288" t="str">
            <v>AR CONDICIONADO SPLIT ON/OFF, PISO TETO, 36.000 BTU/H, CICLO FRIO, 60HZ, CLASSIFICACAO ENERGETICA C - SELO PROCEL, GAS HFC, CONTROLE S/FIO</v>
          </cell>
          <cell r="C288" t="str">
            <v>UN</v>
          </cell>
          <cell r="D288">
            <v>8237.11</v>
          </cell>
        </row>
        <row r="289">
          <cell r="A289">
            <v>43188</v>
          </cell>
          <cell r="B289" t="str">
            <v>AR CONDICIONADO SPLIT ON/OFF, PISO TETO, 48.000 BTU/H, CICLO FRIO, 60HZ, CLASSIFICACAO ENERGETICA C - SELO PROCEL, GAS HFC, CONTROLE S/FIO</v>
          </cell>
          <cell r="C289" t="str">
            <v>UN</v>
          </cell>
          <cell r="D289">
            <v>9980.35</v>
          </cell>
        </row>
        <row r="290">
          <cell r="A290">
            <v>43189</v>
          </cell>
          <cell r="B290" t="str">
            <v>AR CONDICIONADO SPLIT ON/OFF, PISO TETO, 60.000 BTU/H, CICLO FRIO, 60HZ, CLASSIFICACAO ENERGETICA C - SELO PROCEL, GAS HFC, CONTROLE S/FIO</v>
          </cell>
          <cell r="C290" t="str">
            <v>UN</v>
          </cell>
          <cell r="D290">
            <v>11226.23</v>
          </cell>
        </row>
        <row r="291">
          <cell r="A291">
            <v>39580</v>
          </cell>
          <cell r="B291" t="str">
            <v>AR-CONDICIONADO FRIO SPLITAO INVERTER 30 TR</v>
          </cell>
          <cell r="C291" t="str">
            <v>UN</v>
          </cell>
          <cell r="D291">
            <v>88467.3</v>
          </cell>
        </row>
        <row r="292">
          <cell r="A292">
            <v>39577</v>
          </cell>
          <cell r="B292" t="str">
            <v>AR-CONDICIONADO FRIO SPLITAO MODULAR 10 TR</v>
          </cell>
          <cell r="C292" t="str">
            <v>UN</v>
          </cell>
          <cell r="D292">
            <v>27690.080000000002</v>
          </cell>
        </row>
        <row r="293">
          <cell r="A293">
            <v>39578</v>
          </cell>
          <cell r="B293" t="str">
            <v>AR-CONDICIONADO FRIO SPLITAO MODULAR 15 TR</v>
          </cell>
          <cell r="C293" t="str">
            <v>UN</v>
          </cell>
          <cell r="D293">
            <v>35734.589999999997</v>
          </cell>
        </row>
        <row r="294">
          <cell r="A294">
            <v>39579</v>
          </cell>
          <cell r="B294" t="str">
            <v>AR-CONDICIONADO FRIO SPLITAO MODULAR 20 TR</v>
          </cell>
          <cell r="C294" t="str">
            <v>UN</v>
          </cell>
          <cell r="D294">
            <v>51991.03</v>
          </cell>
        </row>
        <row r="295">
          <cell r="A295">
            <v>39826</v>
          </cell>
          <cell r="B295" t="str">
            <v>AR-CONDICIONADO SPLIT INVERTER, PISO TETO, 24000 BTU/H, QUENTE/FRIO, 60HZ, CLASSIFICACAO ENERGETICA A - SELO PROCEL, GAS HFC, CONTROLE S/FIO</v>
          </cell>
          <cell r="C295" t="str">
            <v>UN</v>
          </cell>
          <cell r="D295">
            <v>6385.44</v>
          </cell>
        </row>
        <row r="296">
          <cell r="A296">
            <v>10700</v>
          </cell>
          <cell r="B296" t="str">
            <v>ARADO REVERSIVEL COM 3 DISCOS DE 26" X 6MM REBOCAVEL</v>
          </cell>
          <cell r="C296" t="str">
            <v>UN</v>
          </cell>
        </row>
        <row r="297">
          <cell r="A297">
            <v>346</v>
          </cell>
          <cell r="B297" t="str">
            <v>ARAME DE ACO OVALADO 15 X 17 (45,7 KG, 700 KGF), ROLO 1000 M</v>
          </cell>
          <cell r="C297" t="str">
            <v>KG</v>
          </cell>
          <cell r="D297">
            <v>29.8</v>
          </cell>
        </row>
        <row r="298">
          <cell r="A298">
            <v>3312</v>
          </cell>
          <cell r="B298" t="str">
            <v>ARAME DE AMARRACAO PARA GABIAO GALVANIZADO, DIAMETRO 2,2 MM</v>
          </cell>
          <cell r="C298" t="str">
            <v>KG</v>
          </cell>
          <cell r="D298">
            <v>26.39</v>
          </cell>
        </row>
        <row r="299">
          <cell r="A299">
            <v>339</v>
          </cell>
          <cell r="B299" t="str">
            <v>ARAME FARPADO GALVANIZADO, 14 BWG (2,11 MM), CLASSE 250</v>
          </cell>
          <cell r="C299" t="str">
            <v>M</v>
          </cell>
          <cell r="D299">
            <v>1.53</v>
          </cell>
        </row>
        <row r="300">
          <cell r="A300">
            <v>340</v>
          </cell>
          <cell r="B300" t="str">
            <v>ARAME FARPADO GALVANIZADO, 16 BWG (1,65 MM), CLASSE 250</v>
          </cell>
          <cell r="C300" t="str">
            <v>M</v>
          </cell>
          <cell r="D300">
            <v>1.38</v>
          </cell>
        </row>
        <row r="301">
          <cell r="A301">
            <v>43130</v>
          </cell>
          <cell r="B301" t="str">
            <v>ARAME GALVANIZADO 12 BWG, D = 2,76 MM (0,048 KG/M) OU 14 BWG, D = 2,11 MM (0,026 KG/M)</v>
          </cell>
          <cell r="C301" t="str">
            <v>KG</v>
          </cell>
          <cell r="D301">
            <v>25.16</v>
          </cell>
        </row>
        <row r="302">
          <cell r="A302">
            <v>344</v>
          </cell>
          <cell r="B302" t="str">
            <v>ARAME GALVANIZADO 16 BWG, D = 1,65MM (0,0166 KG/M)</v>
          </cell>
          <cell r="C302" t="str">
            <v>KG</v>
          </cell>
          <cell r="D302">
            <v>33.07</v>
          </cell>
        </row>
        <row r="303">
          <cell r="A303">
            <v>345</v>
          </cell>
          <cell r="B303" t="str">
            <v>ARAME GALVANIZADO 18 BWG, D = 1,24MM (0,009 KG/M)</v>
          </cell>
          <cell r="C303" t="str">
            <v>KG</v>
          </cell>
          <cell r="D303">
            <v>35.89</v>
          </cell>
        </row>
        <row r="304">
          <cell r="A304">
            <v>43131</v>
          </cell>
          <cell r="B304" t="str">
            <v>ARAME GALVANIZADO 6 BWG, D = 5,16 MM (0,157 KG/M), OU 8 BWG, D = 4,19 MM (0,101 KG/M), OU 10 BWG, D = 3,40 MM (0,0713 KG/M)</v>
          </cell>
          <cell r="C304" t="str">
            <v>KG</v>
          </cell>
          <cell r="D304">
            <v>29.22</v>
          </cell>
        </row>
        <row r="305">
          <cell r="A305">
            <v>3313</v>
          </cell>
          <cell r="B305" t="str">
            <v>ARAME PROTEGIDO COM POLIMERO PARA GABIAO, DIAMETRO 2,2 MM</v>
          </cell>
          <cell r="C305" t="str">
            <v>KG</v>
          </cell>
          <cell r="D305">
            <v>33.97</v>
          </cell>
        </row>
        <row r="306">
          <cell r="A306">
            <v>43132</v>
          </cell>
          <cell r="B306" t="str">
            <v>ARAME RECOZIDO 16 BWG, D = 1,65 MM (0,016 KG/M) OU 18 BWG, D = 1,25 MM (0,01 KG/M)</v>
          </cell>
          <cell r="C306" t="str">
            <v>KG</v>
          </cell>
          <cell r="D306">
            <v>25.16</v>
          </cell>
        </row>
        <row r="307">
          <cell r="A307">
            <v>366</v>
          </cell>
          <cell r="B307" t="str">
            <v>AREIA FINA - POSTO JAZIDA/FORNECEDOR (RETIRADO NA JAZIDA, SEM TRANSPORTE)</v>
          </cell>
          <cell r="C307" t="str">
            <v>M3</v>
          </cell>
          <cell r="D307">
            <v>100</v>
          </cell>
        </row>
        <row r="308">
          <cell r="A308">
            <v>367</v>
          </cell>
          <cell r="B308" t="str">
            <v>AREIA GROSSA - POSTO JAZIDA/FORNECEDOR (RETIRADO NA JAZIDA, SEM TRANSPORTE)</v>
          </cell>
          <cell r="C308" t="str">
            <v>M3</v>
          </cell>
          <cell r="D308">
            <v>101.3</v>
          </cell>
        </row>
        <row r="309">
          <cell r="A309">
            <v>370</v>
          </cell>
          <cell r="B309" t="str">
            <v>AREIA MEDIA - POSTO JAZIDA/FORNECEDOR (RETIRADO NA JAZIDA, SEM TRANSPORTE)</v>
          </cell>
          <cell r="C309" t="str">
            <v>M3</v>
          </cell>
          <cell r="D309">
            <v>100</v>
          </cell>
        </row>
        <row r="310">
          <cell r="A310">
            <v>368</v>
          </cell>
          <cell r="B310" t="str">
            <v>AREIA PARA ATERRO - POSTO JAZIDA/FORNECEDOR (RETIRADO NA JAZIDA, SEM TRANSPORTE)</v>
          </cell>
          <cell r="C310" t="str">
            <v>M3</v>
          </cell>
          <cell r="D310">
            <v>50</v>
          </cell>
        </row>
        <row r="311">
          <cell r="A311">
            <v>11075</v>
          </cell>
          <cell r="B311" t="str">
            <v>AREIA PARA LEITO FILTRANTE (0,42 A 1,68 MM) - POSTO JAZIDA/FORNECEDOR (RETIRADO NA JAZIDA, SEM TRANSPORTE)</v>
          </cell>
          <cell r="C311" t="str">
            <v>M3</v>
          </cell>
          <cell r="D311">
            <v>1147.69</v>
          </cell>
        </row>
        <row r="312">
          <cell r="A312">
            <v>1381</v>
          </cell>
          <cell r="B312" t="str">
            <v>ARGAMASSA COLANTE AC I PARA CERAMICAS</v>
          </cell>
          <cell r="C312" t="str">
            <v>KG</v>
          </cell>
          <cell r="D312">
            <v>0.9</v>
          </cell>
        </row>
        <row r="313">
          <cell r="A313">
            <v>34353</v>
          </cell>
          <cell r="B313" t="str">
            <v>ARGAMASSA COLANTE AC II</v>
          </cell>
          <cell r="C313" t="str">
            <v>KG</v>
          </cell>
          <cell r="D313">
            <v>1.67</v>
          </cell>
        </row>
        <row r="314">
          <cell r="A314">
            <v>37595</v>
          </cell>
          <cell r="B314" t="str">
            <v>ARGAMASSA COLANTE TIPO AC III</v>
          </cell>
          <cell r="C314" t="str">
            <v>KG</v>
          </cell>
          <cell r="D314">
            <v>2.76</v>
          </cell>
        </row>
        <row r="315">
          <cell r="A315">
            <v>37596</v>
          </cell>
          <cell r="B315" t="str">
            <v>ARGAMASSA COLANTE TIPO AC III E</v>
          </cell>
          <cell r="C315" t="str">
            <v>KG</v>
          </cell>
          <cell r="D315">
            <v>3.17</v>
          </cell>
        </row>
        <row r="316">
          <cell r="A316">
            <v>371</v>
          </cell>
          <cell r="B316" t="str">
            <v>ARGAMASSA INDUSTRIALIZADA MULTIUSO, PARA REVESTIMENTO INTERNO E EXTERNO E ASSENTAMENTO DE BLOCOS DIVERSOS</v>
          </cell>
          <cell r="C316" t="str">
            <v>KG</v>
          </cell>
          <cell r="D316">
            <v>0.98</v>
          </cell>
        </row>
        <row r="317">
          <cell r="A317">
            <v>37553</v>
          </cell>
          <cell r="B317" t="str">
            <v>ARGAMASSA INDUSTRIALIZADA PARA CHAPISCO COLANTE</v>
          </cell>
          <cell r="C317" t="str">
            <v>KG</v>
          </cell>
          <cell r="D317">
            <v>1.84</v>
          </cell>
        </row>
        <row r="318">
          <cell r="A318">
            <v>37552</v>
          </cell>
          <cell r="B318" t="str">
            <v>ARGAMASSA INDUSTRIALIZADA PARA CHAPISCO ROLADO</v>
          </cell>
          <cell r="C318" t="str">
            <v>KG</v>
          </cell>
          <cell r="D318">
            <v>2.95</v>
          </cell>
        </row>
        <row r="319">
          <cell r="A319">
            <v>36880</v>
          </cell>
          <cell r="B319" t="str">
            <v>ARGAMASSA PARA REVESTIMENTO DECORATIVO MONOCAMADA</v>
          </cell>
          <cell r="C319" t="str">
            <v>KG</v>
          </cell>
          <cell r="D319">
            <v>3</v>
          </cell>
        </row>
        <row r="320">
          <cell r="A320">
            <v>34355</v>
          </cell>
          <cell r="B320" t="str">
            <v>ARGAMASSA PISO SOBRE PISO</v>
          </cell>
          <cell r="C320" t="str">
            <v>KG</v>
          </cell>
          <cell r="D320">
            <v>2.58</v>
          </cell>
        </row>
        <row r="321">
          <cell r="A321">
            <v>130</v>
          </cell>
          <cell r="B321" t="str">
            <v>ARGAMASSA POLIMERICA DE REPARO ESTRUTURAL, BICOMPONENTE</v>
          </cell>
          <cell r="C321" t="str">
            <v>KG</v>
          </cell>
          <cell r="D321">
            <v>5.41</v>
          </cell>
        </row>
        <row r="322">
          <cell r="A322">
            <v>135</v>
          </cell>
          <cell r="B322" t="str">
            <v>ARGAMASSA POLIMERICA IMPERMEABILIZANTE SEMIFLEXIVEL, BICOMPONENTE, A BASE DE CIMENTO E ADITIVOS</v>
          </cell>
          <cell r="C322" t="str">
            <v>KG</v>
          </cell>
          <cell r="D322">
            <v>4.3499999999999996</v>
          </cell>
        </row>
        <row r="323">
          <cell r="A323">
            <v>36886</v>
          </cell>
          <cell r="B323" t="str">
            <v>ARGAMASSA PRONTA PARA CONTRAPISO</v>
          </cell>
          <cell r="C323" t="str">
            <v>KG</v>
          </cell>
          <cell r="D323">
            <v>0.93</v>
          </cell>
        </row>
        <row r="324">
          <cell r="A324">
            <v>38546</v>
          </cell>
          <cell r="B324" t="str">
            <v>ARGAMASSA USINADA AUTOADENSAVEL E AUTONIVELANTE PARA CONTRAPISO, COM BOMBEAMENTO (DISPONIBILIZACAO DE BOMBA), SEM O LANCAMENTO</v>
          </cell>
          <cell r="C324" t="str">
            <v>M3</v>
          </cell>
          <cell r="D324">
            <v>534.66</v>
          </cell>
        </row>
        <row r="325">
          <cell r="A325">
            <v>34549</v>
          </cell>
          <cell r="B325" t="str">
            <v>ARGILA EXPANDIDA, GRANULOMETRIA 2215</v>
          </cell>
          <cell r="C325" t="str">
            <v>M3</v>
          </cell>
        </row>
        <row r="326">
          <cell r="A326">
            <v>6081</v>
          </cell>
          <cell r="B326" t="str">
            <v>ARGILA OU BARRO PARA ATERRO/REATERRO (COM TRANSPORTE ATE 10 KM)</v>
          </cell>
          <cell r="C326" t="str">
            <v>M3</v>
          </cell>
        </row>
        <row r="327">
          <cell r="A327">
            <v>6077</v>
          </cell>
          <cell r="B327" t="str">
            <v>ARGILA OU BARRO PARA ATERRO/REATERRO (RETIRADO NA JAZIDA, SEM TRANSPORTE)</v>
          </cell>
          <cell r="C327" t="str">
            <v>M3</v>
          </cell>
        </row>
        <row r="328">
          <cell r="A328">
            <v>6079</v>
          </cell>
          <cell r="B328" t="str">
            <v>ARGILA, ARGILA VERMELHA OU ARGILA ARENOSA (RETIRADA NA JAZIDA, SEM TRANSPORTE)</v>
          </cell>
          <cell r="C328" t="str">
            <v>M3</v>
          </cell>
        </row>
        <row r="329">
          <cell r="A329">
            <v>1091</v>
          </cell>
          <cell r="B329" t="str">
            <v>ARMACAO VERTICAL COM HASTE E CONTRA-PINO, EM CHAPA DE ACO GALVANIZADO 3/16", COM 1 ESTRIBO E 1 ISOLADOR</v>
          </cell>
          <cell r="C329" t="str">
            <v>UN</v>
          </cell>
        </row>
        <row r="330">
          <cell r="A330">
            <v>1094</v>
          </cell>
          <cell r="B330" t="str">
            <v>ARMACAO VERTICAL COM HASTE E CONTRA-PINO, EM CHAPA DE ACO GALVANIZADO 3/16", COM 1 ESTRIBO, SEM ISOLADOR</v>
          </cell>
          <cell r="C330" t="str">
            <v>UN</v>
          </cell>
        </row>
        <row r="331">
          <cell r="A331">
            <v>1095</v>
          </cell>
          <cell r="B331" t="str">
            <v>ARMACAO VERTICAL COM HASTE E CONTRA-PINO, EM CHAPA DE ACO GALVANIZADO 3/16", COM 2 ESTRIBOS, E 2 ISOLADORES</v>
          </cell>
          <cell r="C331" t="str">
            <v>UN</v>
          </cell>
        </row>
        <row r="332">
          <cell r="A332">
            <v>1092</v>
          </cell>
          <cell r="B332" t="str">
            <v>ARMACAO VERTICAL COM HASTE E CONTRA-PINO, EM CHAPA DE ACO GALVANIZADO 3/16", COM 2 ESTRIBOS, SEM ISOLADOR</v>
          </cell>
          <cell r="C332" t="str">
            <v>UN</v>
          </cell>
        </row>
        <row r="333">
          <cell r="A333">
            <v>1093</v>
          </cell>
          <cell r="B333" t="str">
            <v>ARMACAO VERTICAL COM HASTE E CONTRA-PINO, EM CHAPA DE ACO GALVANIZADO 3/16", COM 3 ESTRIBOS E 3 ISOLADORES</v>
          </cell>
          <cell r="C333" t="str">
            <v>UN</v>
          </cell>
        </row>
        <row r="334">
          <cell r="A334">
            <v>1090</v>
          </cell>
          <cell r="B334" t="str">
            <v>ARMACAO VERTICAL COM HASTE E CONTRA-PINO, EM CHAPA DE ACO GALVANIZADO 3/16", COM 3 ESTRIBOS, SEM ISOLADOR</v>
          </cell>
          <cell r="C334" t="str">
            <v>UN</v>
          </cell>
        </row>
        <row r="335">
          <cell r="A335">
            <v>1096</v>
          </cell>
          <cell r="B335" t="str">
            <v>ARMACAO VERTICAL COM HASTE E CONTRA-PINO, EM CHAPA DE ACO GALVANIZADO 3/16", COM 4 ESTRIBOS E 4 ISOLADORES</v>
          </cell>
          <cell r="C335" t="str">
            <v>UN</v>
          </cell>
        </row>
        <row r="336">
          <cell r="A336">
            <v>1097</v>
          </cell>
          <cell r="B336" t="str">
            <v>ARMACAO VERTICAL COM HASTE E CONTRA-PINO, EM CHAPA DE ACO GALVANIZADO 3/16", COM 4 ESTRIBOS, SEM ISOLADOR</v>
          </cell>
          <cell r="C336" t="str">
            <v>UN</v>
          </cell>
        </row>
        <row r="337">
          <cell r="A337">
            <v>378</v>
          </cell>
          <cell r="B337" t="str">
            <v>ARMADOR (HORISTA)</v>
          </cell>
          <cell r="C337" t="str">
            <v>H</v>
          </cell>
          <cell r="D337">
            <v>19.02</v>
          </cell>
        </row>
        <row r="338">
          <cell r="A338">
            <v>40911</v>
          </cell>
          <cell r="B338" t="str">
            <v>ARMADOR (MENSALISTA)</v>
          </cell>
          <cell r="C338" t="str">
            <v>MES</v>
          </cell>
          <cell r="D338">
            <v>3362.43</v>
          </cell>
        </row>
        <row r="339">
          <cell r="A339">
            <v>33939</v>
          </cell>
          <cell r="B339" t="str">
            <v>ARQUITETO JUNIOR (HORISTA)</v>
          </cell>
          <cell r="C339" t="str">
            <v>H</v>
          </cell>
          <cell r="D339">
            <v>121.65</v>
          </cell>
        </row>
        <row r="340">
          <cell r="A340">
            <v>40815</v>
          </cell>
          <cell r="B340" t="str">
            <v>ARQUITETO JUNIOR (MENSALISTA)</v>
          </cell>
          <cell r="C340" t="str">
            <v>MES</v>
          </cell>
          <cell r="D340">
            <v>21506.880000000001</v>
          </cell>
        </row>
        <row r="341">
          <cell r="A341">
            <v>33952</v>
          </cell>
          <cell r="B341" t="str">
            <v>ARQUITETO PLENO (HORISTA)</v>
          </cell>
          <cell r="C341" t="str">
            <v>H</v>
          </cell>
          <cell r="D341">
            <v>128.88</v>
          </cell>
        </row>
        <row r="342">
          <cell r="A342">
            <v>40816</v>
          </cell>
          <cell r="B342" t="str">
            <v>ARQUITETO PLENO (MENSALISTA)</v>
          </cell>
          <cell r="C342" t="str">
            <v>MES</v>
          </cell>
          <cell r="D342">
            <v>22784.47</v>
          </cell>
        </row>
        <row r="343">
          <cell r="A343">
            <v>33953</v>
          </cell>
          <cell r="B343" t="str">
            <v>ARQUITETO SENIOR (HORISTA)</v>
          </cell>
          <cell r="C343" t="str">
            <v>H</v>
          </cell>
          <cell r="D343">
            <v>135.08000000000001</v>
          </cell>
        </row>
        <row r="344">
          <cell r="A344">
            <v>40817</v>
          </cell>
          <cell r="B344" t="str">
            <v>ARQUITETO SENIOR (MENSALISTA)</v>
          </cell>
          <cell r="C344" t="str">
            <v>MES</v>
          </cell>
          <cell r="D344">
            <v>23878.86</v>
          </cell>
        </row>
        <row r="345">
          <cell r="A345">
            <v>13348</v>
          </cell>
          <cell r="B345" t="str">
            <v>ARRUELA EM ACO GALVANIZADO, DIAMETRO EXTERNO = 35MM, ESPESSURA = 3MM, DIAMETRO DO FURO= 18MM</v>
          </cell>
          <cell r="C345" t="str">
            <v>UN</v>
          </cell>
        </row>
        <row r="346">
          <cell r="A346">
            <v>39212</v>
          </cell>
          <cell r="B346" t="str">
            <v>ARRUELA EM ALUMINIO, COM ROSCA, DE 1 1/2", PARA ELETRODUTO</v>
          </cell>
          <cell r="C346" t="str">
            <v>UN</v>
          </cell>
          <cell r="D346">
            <v>2.66</v>
          </cell>
        </row>
        <row r="347">
          <cell r="A347">
            <v>39211</v>
          </cell>
          <cell r="B347" t="str">
            <v>ARRUELA EM ALUMINIO, COM ROSCA, DE 1 1/4", PARA ELETRODUTO</v>
          </cell>
          <cell r="C347" t="str">
            <v>UN</v>
          </cell>
          <cell r="D347">
            <v>2.38</v>
          </cell>
        </row>
        <row r="348">
          <cell r="A348">
            <v>39210</v>
          </cell>
          <cell r="B348" t="str">
            <v>ARRUELA EM ALUMINIO, COM ROSCA, DE 1", PARA ELETRODUTO</v>
          </cell>
          <cell r="C348" t="str">
            <v>UN</v>
          </cell>
          <cell r="D348">
            <v>1.33</v>
          </cell>
        </row>
        <row r="349">
          <cell r="A349">
            <v>39208</v>
          </cell>
          <cell r="B349" t="str">
            <v>ARRUELA EM ALUMINIO, COM ROSCA, DE 1/2", PARA ELETRODUTO</v>
          </cell>
          <cell r="C349" t="str">
            <v>UN</v>
          </cell>
          <cell r="D349">
            <v>0.72</v>
          </cell>
        </row>
        <row r="350">
          <cell r="A350">
            <v>39214</v>
          </cell>
          <cell r="B350" t="str">
            <v>ARRUELA EM ALUMINIO, COM ROSCA, DE 2 1/2", PARA ELETRODUTO</v>
          </cell>
          <cell r="C350" t="str">
            <v>UN</v>
          </cell>
          <cell r="D350">
            <v>4.92</v>
          </cell>
        </row>
        <row r="351">
          <cell r="A351">
            <v>39213</v>
          </cell>
          <cell r="B351" t="str">
            <v>ARRUELA EM ALUMINIO, COM ROSCA, DE 2", PARA ELETRODUTO</v>
          </cell>
          <cell r="C351" t="str">
            <v>UN</v>
          </cell>
          <cell r="D351">
            <v>3.48</v>
          </cell>
        </row>
        <row r="352">
          <cell r="A352">
            <v>39215</v>
          </cell>
          <cell r="B352" t="str">
            <v>ARRUELA EM ALUMINIO, COM ROSCA, DE 3", PARA ELETRODUTO</v>
          </cell>
          <cell r="C352" t="str">
            <v>UN</v>
          </cell>
          <cell r="D352">
            <v>8.9700000000000006</v>
          </cell>
        </row>
        <row r="353">
          <cell r="A353">
            <v>39209</v>
          </cell>
          <cell r="B353" t="str">
            <v>ARRUELA EM ALUMINIO, COM ROSCA, DE 3/4", PARA ELETRODUTO</v>
          </cell>
          <cell r="C353" t="str">
            <v>UN</v>
          </cell>
          <cell r="D353">
            <v>0.86</v>
          </cell>
        </row>
        <row r="354">
          <cell r="A354">
            <v>39207</v>
          </cell>
          <cell r="B354" t="str">
            <v>ARRUELA EM ALUMINIO, COM ROSCA, DE 3/8", PARA ELETRODUTO</v>
          </cell>
          <cell r="C354" t="str">
            <v>UN</v>
          </cell>
          <cell r="D354">
            <v>1.33</v>
          </cell>
        </row>
        <row r="355">
          <cell r="A355">
            <v>39216</v>
          </cell>
          <cell r="B355" t="str">
            <v>ARRUELA EM ALUMINIO, COM ROSCA, DE 4", PARA ELETRODUTO</v>
          </cell>
          <cell r="C355" t="str">
            <v>UN</v>
          </cell>
          <cell r="D355">
            <v>12.51</v>
          </cell>
        </row>
        <row r="356">
          <cell r="A356">
            <v>11267</v>
          </cell>
          <cell r="B356" t="str">
            <v>ARRUELA LISA, REDONDA, DE LATAO POLIDO, DIAMETRO NOMINAL 5/8", DIAMETRO EXTERNO = 34 MM, DIAMETRO DO FURO = 17 MM, ESPESSURA = *2,5* MM</v>
          </cell>
          <cell r="C356" t="str">
            <v>UN</v>
          </cell>
          <cell r="D356">
            <v>1.43</v>
          </cell>
        </row>
        <row r="357">
          <cell r="A357">
            <v>379</v>
          </cell>
          <cell r="B357" t="str">
            <v>ARRUELA QUADRADA EM ACO GALVANIZADO, DIMENSAO = 38 MM, ESPESSURA = 3MM, DIAMETRO DO FURO= 18 MM</v>
          </cell>
          <cell r="C357" t="str">
            <v>UN</v>
          </cell>
        </row>
        <row r="358">
          <cell r="A358">
            <v>510</v>
          </cell>
          <cell r="B358" t="str">
            <v>ASFALTO MODIFICADO TIPO I - NBR 9910 (ASFALTO OXIDADO PARA IMPERMEABILIZACAO, COEFICIENTE DE PENETRACAO 25-40)</v>
          </cell>
          <cell r="C358" t="str">
            <v>KG</v>
          </cell>
          <cell r="D358">
            <v>11.37</v>
          </cell>
        </row>
        <row r="359">
          <cell r="A359">
            <v>516</v>
          </cell>
          <cell r="B359" t="str">
            <v>ASFALTO MODIFICADO TIPO II - NBR 9910 (ASFALTO OXIDADO PARA IMPERMEABILIZACAO, COEFICIENTE DE PENETRACAO 20-35)</v>
          </cell>
          <cell r="C359" t="str">
            <v>KG</v>
          </cell>
          <cell r="D359">
            <v>13.48</v>
          </cell>
        </row>
        <row r="360">
          <cell r="A360">
            <v>509</v>
          </cell>
          <cell r="B360" t="str">
            <v>ASFALTO MODIFICADO TIPO III - NBR 9910 (ASFALTO OXIDADO PARA IMPERMEABILIZACAO, COEFICIENTE DE PENETRACAO 15-25)</v>
          </cell>
          <cell r="C360" t="str">
            <v>KG</v>
          </cell>
          <cell r="D360">
            <v>15.12</v>
          </cell>
        </row>
        <row r="361">
          <cell r="A361">
            <v>40331</v>
          </cell>
          <cell r="B361" t="str">
            <v>ASSENTADOR DE MANILHAS (HORISTA)</v>
          </cell>
          <cell r="C361" t="str">
            <v>H</v>
          </cell>
          <cell r="D361">
            <v>13.75</v>
          </cell>
        </row>
        <row r="362">
          <cell r="A362">
            <v>40930</v>
          </cell>
          <cell r="B362" t="str">
            <v>ASSENTADOR DE MANILHAS (MENSALISTA)</v>
          </cell>
          <cell r="C362" t="str">
            <v>MES</v>
          </cell>
          <cell r="D362">
            <v>2433.69</v>
          </cell>
        </row>
        <row r="363">
          <cell r="A363">
            <v>377</v>
          </cell>
          <cell r="B363" t="str">
            <v>ASSENTO SANITARIO DE PLASTICO, TIPO CONVENCIONAL</v>
          </cell>
          <cell r="C363" t="str">
            <v>UN</v>
          </cell>
          <cell r="D363">
            <v>37.5</v>
          </cell>
        </row>
        <row r="364">
          <cell r="A364">
            <v>11761</v>
          </cell>
          <cell r="B364" t="str">
            <v>ASSENTO VASO SANITARIO INFANTIL EM PLASTICO BRANCO</v>
          </cell>
          <cell r="C364" t="str">
            <v>UN</v>
          </cell>
          <cell r="D364">
            <v>79.8</v>
          </cell>
        </row>
        <row r="365">
          <cell r="A365">
            <v>7588</v>
          </cell>
          <cell r="B365" t="str">
            <v>AUTOMATICO DE BOIA SUPERIOR / INFERIOR, *15* A / 250 V</v>
          </cell>
          <cell r="C365" t="str">
            <v>UN</v>
          </cell>
          <cell r="D365">
            <v>44.1</v>
          </cell>
        </row>
        <row r="366">
          <cell r="A366">
            <v>34551</v>
          </cell>
          <cell r="B366" t="str">
            <v>AUXILIAR DE AZULEJISTA (HORISTA)</v>
          </cell>
          <cell r="C366" t="str">
            <v>H</v>
          </cell>
          <cell r="D366">
            <v>13.08</v>
          </cell>
        </row>
        <row r="367">
          <cell r="A367">
            <v>41078</v>
          </cell>
          <cell r="B367" t="str">
            <v>AUXILIAR DE AZULEJISTA (MENSALISTA)</v>
          </cell>
          <cell r="C367" t="str">
            <v>MES</v>
          </cell>
          <cell r="D367">
            <v>2315.58</v>
          </cell>
        </row>
        <row r="368">
          <cell r="A368">
            <v>246</v>
          </cell>
          <cell r="B368" t="str">
            <v>AUXILIAR DE ENCANADOR OU BOMBEIRO HIDRAULICO (HORISTA)</v>
          </cell>
          <cell r="C368" t="str">
            <v>H</v>
          </cell>
          <cell r="D368">
            <v>14.9</v>
          </cell>
        </row>
        <row r="369">
          <cell r="A369">
            <v>40927</v>
          </cell>
          <cell r="B369" t="str">
            <v>AUXILIAR DE ENCANADOR OU BOMBEIRO HIDRAULICO (MENSALISTA)</v>
          </cell>
          <cell r="C369" t="str">
            <v>MES</v>
          </cell>
          <cell r="D369">
            <v>2635.07</v>
          </cell>
        </row>
        <row r="370">
          <cell r="A370">
            <v>2350</v>
          </cell>
          <cell r="B370" t="str">
            <v>AUXILIAR DE ESCRITORIO (HORISTA)</v>
          </cell>
          <cell r="C370" t="str">
            <v>H</v>
          </cell>
          <cell r="D370">
            <v>13.54</v>
          </cell>
        </row>
        <row r="371">
          <cell r="A371">
            <v>40812</v>
          </cell>
          <cell r="B371" t="str">
            <v>AUXILIAR DE ESCRITORIO (MENSALISTA)</v>
          </cell>
          <cell r="C371" t="str">
            <v>MES</v>
          </cell>
          <cell r="D371">
            <v>2396.21</v>
          </cell>
        </row>
        <row r="372">
          <cell r="A372">
            <v>245</v>
          </cell>
          <cell r="B372" t="str">
            <v>AUXILIAR DE LABORATORISTA DE SOLOS E DE CONCRETO (HORISTA)</v>
          </cell>
          <cell r="C372" t="str">
            <v>H</v>
          </cell>
          <cell r="D372">
            <v>19.46</v>
          </cell>
        </row>
        <row r="373">
          <cell r="A373">
            <v>41090</v>
          </cell>
          <cell r="B373" t="str">
            <v>AUXILIAR DE LABORATORISTA DE SOLOS E DE CONCRETO (MENSALISTA)</v>
          </cell>
          <cell r="C373" t="str">
            <v>MES</v>
          </cell>
          <cell r="D373">
            <v>3442.26</v>
          </cell>
        </row>
        <row r="374">
          <cell r="A374">
            <v>251</v>
          </cell>
          <cell r="B374" t="str">
            <v>AUXILIAR DE MECANICO (HORISTA)</v>
          </cell>
          <cell r="C374" t="str">
            <v>H</v>
          </cell>
          <cell r="D374">
            <v>14.9</v>
          </cell>
        </row>
        <row r="375">
          <cell r="A375">
            <v>40975</v>
          </cell>
          <cell r="B375" t="str">
            <v>AUXILIAR DE MECANICO (MENSALISTA)</v>
          </cell>
          <cell r="C375" t="str">
            <v>MES</v>
          </cell>
          <cell r="D375">
            <v>2635.07</v>
          </cell>
        </row>
        <row r="376">
          <cell r="A376">
            <v>6127</v>
          </cell>
          <cell r="B376" t="str">
            <v>AUXILIAR DE PEDREIRO (HORISTA)</v>
          </cell>
          <cell r="C376" t="str">
            <v>H</v>
          </cell>
          <cell r="D376">
            <v>14.71</v>
          </cell>
        </row>
        <row r="377">
          <cell r="A377">
            <v>41072</v>
          </cell>
          <cell r="B377" t="str">
            <v>AUXILIAR DE PEDREIRO (MENSALISTA)</v>
          </cell>
          <cell r="C377" t="str">
            <v>MES</v>
          </cell>
          <cell r="D377">
            <v>2602.08</v>
          </cell>
        </row>
        <row r="378">
          <cell r="A378">
            <v>6121</v>
          </cell>
          <cell r="B378" t="str">
            <v>AUXILIAR DE SERVICOS GERAIS (HORISTA)</v>
          </cell>
          <cell r="C378" t="str">
            <v>H</v>
          </cell>
          <cell r="D378">
            <v>14.58</v>
          </cell>
        </row>
        <row r="379">
          <cell r="A379">
            <v>41071</v>
          </cell>
          <cell r="B379" t="str">
            <v>AUXILIAR DE SERVICOS GERAIS (MENSALISTA)</v>
          </cell>
          <cell r="C379" t="str">
            <v>MES</v>
          </cell>
          <cell r="D379">
            <v>2577.86</v>
          </cell>
        </row>
        <row r="380">
          <cell r="A380">
            <v>244</v>
          </cell>
          <cell r="B380" t="str">
            <v>AUXILIAR DE TOPOGRAFO (HORISTA)</v>
          </cell>
          <cell r="C380" t="str">
            <v>H</v>
          </cell>
          <cell r="D380">
            <v>8.5299999999999994</v>
          </cell>
        </row>
        <row r="381">
          <cell r="A381">
            <v>41093</v>
          </cell>
          <cell r="B381" t="str">
            <v>AUXILIAR DE TOPOGRAFO (MENSALISTA)</v>
          </cell>
          <cell r="C381" t="str">
            <v>MES</v>
          </cell>
          <cell r="D381">
            <v>1511.49</v>
          </cell>
        </row>
        <row r="382">
          <cell r="A382">
            <v>532</v>
          </cell>
          <cell r="B382" t="str">
            <v>AUXILIAR TECNICO / ASSISTENTE DE ENGENHARIA (HORISTA)</v>
          </cell>
          <cell r="C382" t="str">
            <v>H</v>
          </cell>
          <cell r="D382">
            <v>26.5</v>
          </cell>
        </row>
        <row r="383">
          <cell r="A383">
            <v>40931</v>
          </cell>
          <cell r="B383" t="str">
            <v>AUXILIAR TECNICO / ASSISTENTE DE ENGENHARIA (MENSALISTA)</v>
          </cell>
          <cell r="C383" t="str">
            <v>MES</v>
          </cell>
          <cell r="D383">
            <v>4686.55</v>
          </cell>
        </row>
        <row r="384">
          <cell r="A384">
            <v>36150</v>
          </cell>
          <cell r="B384" t="str">
            <v>AVENTAL DE SEGURANCA DE RASPA DE COURO 1,00 X 0,60 M</v>
          </cell>
          <cell r="C384" t="str">
            <v>UN</v>
          </cell>
          <cell r="D384">
            <v>41.58</v>
          </cell>
        </row>
        <row r="385">
          <cell r="A385">
            <v>4760</v>
          </cell>
          <cell r="B385" t="str">
            <v>AZULEJISTA OU LADRILHEIRO (HORISTA)</v>
          </cell>
          <cell r="C385" t="str">
            <v>H</v>
          </cell>
          <cell r="D385">
            <v>19.02</v>
          </cell>
        </row>
        <row r="386">
          <cell r="A386">
            <v>41069</v>
          </cell>
          <cell r="B386" t="str">
            <v>AZULEJISTA OU LADRILHEIRO (MENSALISTA)</v>
          </cell>
          <cell r="C386" t="str">
            <v>MES</v>
          </cell>
          <cell r="D386">
            <v>3362.43</v>
          </cell>
        </row>
        <row r="387">
          <cell r="A387">
            <v>10422</v>
          </cell>
          <cell r="B387" t="str">
            <v>BACIA SANITARIA (VASO) COM CAIXA ACOPLADA, SIFAO APARENTE, DE LOUCA BRANCA (SEM ASSENTO)</v>
          </cell>
          <cell r="C387" t="str">
            <v>UN</v>
          </cell>
          <cell r="D387">
            <v>366.83</v>
          </cell>
        </row>
        <row r="388">
          <cell r="A388">
            <v>44019</v>
          </cell>
          <cell r="B388" t="str">
            <v>BACIA SANITARIA (VASO) COM CAIXA ACOPLADA, SIFAO OCULTO / CARENADO, DE LOUCA BRANCA (SEM ASSENTO) - PADRAO ALTO</v>
          </cell>
          <cell r="C388" t="str">
            <v>UN</v>
          </cell>
          <cell r="D388">
            <v>507.78</v>
          </cell>
        </row>
        <row r="389">
          <cell r="A389">
            <v>36520</v>
          </cell>
          <cell r="B389" t="str">
            <v>BACIA SANITARIA (VASO) CONVENCIONAL PARA PCD, SEM FURO FRONTAL, DE LOUCA BRANCA (SEM ASSENTO)</v>
          </cell>
          <cell r="C389" t="str">
            <v>UN</v>
          </cell>
          <cell r="D389">
            <v>617.41</v>
          </cell>
        </row>
        <row r="390">
          <cell r="A390">
            <v>42319</v>
          </cell>
          <cell r="B390" t="str">
            <v>BACIA SANITARIA (VASO) CONVENCIONAL PARA USO ESPECIFICO (HOSPITAIS, CLINICAS), COM FURO FRONTAL, DE LOUCA BRANCA, SEM ASSENTO</v>
          </cell>
          <cell r="C390" t="str">
            <v>UN</v>
          </cell>
          <cell r="D390">
            <v>553.23</v>
          </cell>
        </row>
        <row r="391">
          <cell r="A391">
            <v>10420</v>
          </cell>
          <cell r="B391" t="str">
            <v>BACIA SANITARIA (VASO) CONVENCIONAL, DE LOUCA BRANCA, SIFAO APARENTE, SAIDA VERTICAL (SEM ASSENTO)</v>
          </cell>
          <cell r="C391" t="str">
            <v>UN</v>
          </cell>
          <cell r="D391">
            <v>196.25</v>
          </cell>
        </row>
        <row r="392">
          <cell r="A392">
            <v>10421</v>
          </cell>
          <cell r="B392" t="str">
            <v>BACIA SANITARIA (VASO) CONVENCIONAL, DE LOUCA COLORIDA, SIFAO APARENTE, SAIDA VERTICAL (SEM ASSENTO)</v>
          </cell>
          <cell r="C392" t="str">
            <v>UN</v>
          </cell>
          <cell r="D392">
            <v>215.65</v>
          </cell>
        </row>
        <row r="393">
          <cell r="A393">
            <v>11786</v>
          </cell>
          <cell r="B393" t="str">
            <v>BACIA SANITARIA (VASO) INFANTIL, SIFONADO, DE LOUCA BRANCA, (SEM ASSENTO)</v>
          </cell>
          <cell r="C393" t="str">
            <v>UN</v>
          </cell>
          <cell r="D393">
            <v>434.84</v>
          </cell>
        </row>
        <row r="394">
          <cell r="A394">
            <v>4815</v>
          </cell>
          <cell r="B394" t="str">
            <v>BALDE VERMELHO PARA SINALIZACAO DE VIAS</v>
          </cell>
          <cell r="C394" t="str">
            <v>UN</v>
          </cell>
          <cell r="D394">
            <v>5.88</v>
          </cell>
        </row>
        <row r="395">
          <cell r="A395">
            <v>541</v>
          </cell>
          <cell r="B395" t="str">
            <v>BANCADA DE MARMORE SINTETICO COM UMA CUBA, 120 X *60* CM</v>
          </cell>
          <cell r="C395" t="str">
            <v>UN</v>
          </cell>
          <cell r="D395">
            <v>135</v>
          </cell>
        </row>
        <row r="396">
          <cell r="A396">
            <v>542</v>
          </cell>
          <cell r="B396" t="str">
            <v>BANCADA DE MARMORE SINTETICO COM UMA CUBA, 150 X *60* CM</v>
          </cell>
          <cell r="C396" t="str">
            <v>UN</v>
          </cell>
          <cell r="D396">
            <v>169.22</v>
          </cell>
        </row>
        <row r="397">
          <cell r="A397">
            <v>540</v>
          </cell>
          <cell r="B397" t="str">
            <v>BANCADA DE MARMORE SINTETICO COM UMA CUBA, 200 X *60* CM</v>
          </cell>
          <cell r="C397" t="str">
            <v>UN</v>
          </cell>
          <cell r="D397">
            <v>381.34</v>
          </cell>
        </row>
        <row r="398">
          <cell r="A398">
            <v>38364</v>
          </cell>
          <cell r="B398" t="str">
            <v>BANCADA/ BANCA EM GRANITO, POLIDO, TIPO ANDORINHA/ QUARTZ/ CASTELO/ CORUMBA OU OUTROS EQUIVALENTES DA REGIAO, COM CUBA INOX, FORMATO *120 X 60* CM, E= *2* CM</v>
          </cell>
          <cell r="C398" t="str">
            <v>UN</v>
          </cell>
          <cell r="D398">
            <v>765.19</v>
          </cell>
        </row>
        <row r="399">
          <cell r="A399">
            <v>11692</v>
          </cell>
          <cell r="B399" t="str">
            <v>BANCADA/ BANCA/ BALCAO/ TAMPO EM MARMORE BRANCO COMUM, POLIDO, LISO, ACABAMENTO RETO, E= *3* CM (SEM FUROS)</v>
          </cell>
          <cell r="C399" t="str">
            <v>M2</v>
          </cell>
          <cell r="D399">
            <v>394.26</v>
          </cell>
        </row>
        <row r="400">
          <cell r="A400">
            <v>1746</v>
          </cell>
          <cell r="B400" t="str">
            <v>BANCADA/BANCA/PIA DE ACO INOXIDAVEL (AISI 430) COM 1 CUBA CENTRAL, COM VALVULA, ESCORREDOR DUPLO, DE *0,55 X 1,20* M</v>
          </cell>
          <cell r="C400" t="str">
            <v>UN</v>
          </cell>
          <cell r="D400">
            <v>239.9</v>
          </cell>
        </row>
        <row r="401">
          <cell r="A401">
            <v>1748</v>
          </cell>
          <cell r="B401" t="str">
            <v>BANCADA/BANCA/PIA DE ACO INOXIDAVEL (AISI 430) COM 1 CUBA CENTRAL, COM VALVULA, ESCORREDOR DUPLO, DE *0,55 X 1,40* M</v>
          </cell>
          <cell r="C401" t="str">
            <v>UN</v>
          </cell>
          <cell r="D401">
            <v>319.01</v>
          </cell>
        </row>
        <row r="402">
          <cell r="A402">
            <v>1749</v>
          </cell>
          <cell r="B402" t="str">
            <v>BANCADA/BANCA/PIA DE ACO INOXIDAVEL (AISI 430) COM 1 CUBA CENTRAL, COM VALVULA, ESCORREDOR DUPLO, DE *0,55 X 1,80* M</v>
          </cell>
          <cell r="C402" t="str">
            <v>UN</v>
          </cell>
          <cell r="D402">
            <v>462.19</v>
          </cell>
        </row>
        <row r="403">
          <cell r="A403">
            <v>37412</v>
          </cell>
          <cell r="B403" t="str">
            <v>BANCADA/BANCA/PIA DE ACO INOXIDAVEL (AISI 430) COM 1 CUBA CENTRAL, COM VALVULA, LISA (SEM ESCORREDOR), DE *0,55 X 1,20* M</v>
          </cell>
          <cell r="C403" t="str">
            <v>UN</v>
          </cell>
          <cell r="D403">
            <v>234.5</v>
          </cell>
        </row>
        <row r="404">
          <cell r="A404">
            <v>1745</v>
          </cell>
          <cell r="B404" t="str">
            <v>BANCADA/BANCA/PIA DE ACO INOXIDAVEL (AISI 430) COM 1 CUBA CENTRAL, SEM VALVULA, ESCORREDOR DUPLO, DE *0,55 X 1,60* M</v>
          </cell>
          <cell r="C404" t="str">
            <v>UN</v>
          </cell>
          <cell r="D404">
            <v>278.85000000000002</v>
          </cell>
        </row>
        <row r="405">
          <cell r="A405">
            <v>1750</v>
          </cell>
          <cell r="B405" t="str">
            <v>BANCADA/BANCA/PIA DE ACO INOXIDAVEL (AISI 430) COM 2 CUBAS, COM VALVULAS, ESCORREDOR DUPLO, DE *0,55 X 2,00* M</v>
          </cell>
          <cell r="C405" t="str">
            <v>UN</v>
          </cell>
          <cell r="D405">
            <v>651.64</v>
          </cell>
        </row>
        <row r="406">
          <cell r="A406">
            <v>11687</v>
          </cell>
          <cell r="B406" t="str">
            <v>BANCADA/TAMPO ACO INOX (AISI 304), LARGURA 60 CM, COM RODABANCA (NAO INCLUI PES DE APOIO)</v>
          </cell>
          <cell r="C406" t="str">
            <v>M</v>
          </cell>
          <cell r="D406">
            <v>1038.26</v>
          </cell>
        </row>
        <row r="407">
          <cell r="A407">
            <v>11689</v>
          </cell>
          <cell r="B407" t="str">
            <v>BANCADA/TAMPO ACO INOX (AISI 304), LARGURA 70 CM, COM RODABANCA (NAO INCLUI PES DE APOIO)</v>
          </cell>
          <cell r="C407" t="str">
            <v>M</v>
          </cell>
          <cell r="D407">
            <v>1300.8800000000001</v>
          </cell>
        </row>
        <row r="408">
          <cell r="A408">
            <v>11693</v>
          </cell>
          <cell r="B408" t="str">
            <v>BANCADA/TAMPO LISO (SEM CUBA) EM MARMORE SINTETICO</v>
          </cell>
          <cell r="C408" t="str">
            <v>M2</v>
          </cell>
          <cell r="D408">
            <v>149.68</v>
          </cell>
        </row>
        <row r="409">
          <cell r="A409">
            <v>36215</v>
          </cell>
          <cell r="B409" t="str">
            <v>BANCO ARTICULADO PARA BANHO, EM ACO INOX POLIDO, 70* CM X 45* CM</v>
          </cell>
          <cell r="C409" t="str">
            <v>UN</v>
          </cell>
        </row>
        <row r="410">
          <cell r="A410">
            <v>42439</v>
          </cell>
          <cell r="B410" t="str">
            <v>BANCO COM ENCOSTO, 1,60M* DE COMPRIMENTO, EM TUBO DE ACO CARBONO E PINTURA NO PROCESSO ELETROSTATICO - PARA ACADEMIA AO AR LIVRE / ACADEMIA DA TERCEIRA IDADE - ATI</v>
          </cell>
          <cell r="C410" t="str">
            <v>UN</v>
          </cell>
        </row>
        <row r="411">
          <cell r="A411">
            <v>38381</v>
          </cell>
          <cell r="B411" t="str">
            <v>BANDEJA DE PINTURA PARA ROLO 23 CM</v>
          </cell>
          <cell r="C411" t="str">
            <v>UN</v>
          </cell>
          <cell r="D411">
            <v>10.67</v>
          </cell>
        </row>
        <row r="412">
          <cell r="A412">
            <v>39621</v>
          </cell>
          <cell r="B412" t="str">
            <v>BARRA ANTIPANICO DUPLA, CEGA EM LADO OPOSTO, COR CINZA</v>
          </cell>
          <cell r="C412" t="str">
            <v>PAR</v>
          </cell>
          <cell r="D412">
            <v>1129.1500000000001</v>
          </cell>
        </row>
        <row r="413">
          <cell r="A413">
            <v>39624</v>
          </cell>
          <cell r="B413" t="str">
            <v>BARRA ANTIPANICO DUPLA, PARA PORTA DE VIDRO, COR CINZA</v>
          </cell>
          <cell r="C413" t="str">
            <v>PAR</v>
          </cell>
          <cell r="D413">
            <v>1245.57</v>
          </cell>
        </row>
        <row r="414">
          <cell r="A414">
            <v>39615</v>
          </cell>
          <cell r="B414" t="str">
            <v>BARRA ANTIPANICO SIMPLES, CEGA EM LADO OPOSTO, COR CINZA</v>
          </cell>
          <cell r="C414" t="str">
            <v>UN</v>
          </cell>
          <cell r="D414">
            <v>503.33</v>
          </cell>
        </row>
        <row r="415">
          <cell r="A415">
            <v>39620</v>
          </cell>
          <cell r="B415" t="str">
            <v>BARRA ANTIPANICO SIMPLES, COM FECHADURA LADO OPOSTO, COR CINZA</v>
          </cell>
          <cell r="C415" t="str">
            <v>UN</v>
          </cell>
          <cell r="D415">
            <v>768.72</v>
          </cell>
        </row>
        <row r="416">
          <cell r="A416">
            <v>39623</v>
          </cell>
          <cell r="B416" t="str">
            <v>BARRA ANTIPANICO SIMPLES, PARA PORTA DE VIDRO, COR CINZA</v>
          </cell>
          <cell r="C416" t="str">
            <v>UN</v>
          </cell>
          <cell r="D416">
            <v>823.36</v>
          </cell>
        </row>
        <row r="417">
          <cell r="A417">
            <v>546</v>
          </cell>
          <cell r="B417" t="str">
            <v>BARRA DE ACO CHATA, RETANGULAR (QUALQUER BITOLA)</v>
          </cell>
          <cell r="C417" t="str">
            <v>KG</v>
          </cell>
          <cell r="D417">
            <v>11.05</v>
          </cell>
        </row>
        <row r="418">
          <cell r="A418">
            <v>566</v>
          </cell>
          <cell r="B418" t="str">
            <v>BARRA DE ACO CHATO, RETANGULAR, 19,05 MM X 3,17 MM (L X E), 0,47 KG/M</v>
          </cell>
          <cell r="C418" t="str">
            <v>M</v>
          </cell>
          <cell r="D418">
            <v>5.24</v>
          </cell>
        </row>
        <row r="419">
          <cell r="A419">
            <v>565</v>
          </cell>
          <cell r="B419" t="str">
            <v>BARRA DE ACO CHATO, RETANGULAR, 25,4 MM X 4,76 MM (L X E), 0,94 KG/M</v>
          </cell>
          <cell r="C419" t="str">
            <v>M</v>
          </cell>
          <cell r="D419">
            <v>19.11</v>
          </cell>
        </row>
        <row r="420">
          <cell r="A420">
            <v>555</v>
          </cell>
          <cell r="B420" t="str">
            <v>BARRA DE ACO CHATO, RETANGULAR, 25,4 MM X 6,35 MM (L X E), 1,2265 KG/M</v>
          </cell>
          <cell r="C420" t="str">
            <v>M</v>
          </cell>
          <cell r="D420">
            <v>13.55</v>
          </cell>
        </row>
        <row r="421">
          <cell r="A421">
            <v>557</v>
          </cell>
          <cell r="B421" t="str">
            <v>BARRA DE ACO CHATO, RETANGULAR, 38,1 MM X 12,7 MM (L X E), 3,79 KG/M</v>
          </cell>
          <cell r="C421" t="str">
            <v>M</v>
          </cell>
          <cell r="D421">
            <v>42.52</v>
          </cell>
        </row>
        <row r="422">
          <cell r="A422">
            <v>552</v>
          </cell>
          <cell r="B422" t="str">
            <v>BARRA DE ACO CHATO, RETANGULAR, 38,1 MM X 6,35 MM (L X E), 1,89 KG/M</v>
          </cell>
          <cell r="C422" t="str">
            <v>M</v>
          </cell>
          <cell r="D422">
            <v>21.09</v>
          </cell>
        </row>
        <row r="423">
          <cell r="A423">
            <v>563</v>
          </cell>
          <cell r="B423" t="str">
            <v>BARRA DE ACO CHATO, RETANGULAR, 38,1 MM X 9,53 MM (L X E), 2,84 KG/M</v>
          </cell>
          <cell r="C423" t="str">
            <v>M</v>
          </cell>
          <cell r="D423">
            <v>31.7</v>
          </cell>
        </row>
        <row r="424">
          <cell r="A424">
            <v>549</v>
          </cell>
          <cell r="B424" t="str">
            <v>BARRA DE ACO CHATO, RETANGULAR, 50,8 MM X 12,7 MM (L X E), 5,06 KG/M</v>
          </cell>
          <cell r="C424" t="str">
            <v>M</v>
          </cell>
          <cell r="D424">
            <v>57.05</v>
          </cell>
        </row>
        <row r="425">
          <cell r="A425">
            <v>551</v>
          </cell>
          <cell r="B425" t="str">
            <v>BARRA DE ACO CHATO, RETANGULAR, 50,8 MM X 25,4 MM (L X E), 10,12 KG/M</v>
          </cell>
          <cell r="C425" t="str">
            <v>M</v>
          </cell>
          <cell r="D425">
            <v>112.96</v>
          </cell>
        </row>
        <row r="426">
          <cell r="A426">
            <v>559</v>
          </cell>
          <cell r="B426" t="str">
            <v>BARRA DE ACO CHATO, RETANGULAR, 50,8 MM X 6,35 MM (L X E), 2,53 KG/M</v>
          </cell>
          <cell r="C426" t="str">
            <v>M</v>
          </cell>
          <cell r="D426">
            <v>28.24</v>
          </cell>
        </row>
        <row r="427">
          <cell r="A427">
            <v>560</v>
          </cell>
          <cell r="B427" t="str">
            <v>BARRA DE ACO CHATO, RETANGULAR, 50,8 MM X 7,94 MM (L X E), 3,162 KG/M</v>
          </cell>
          <cell r="C427" t="str">
            <v>M</v>
          </cell>
          <cell r="D427">
            <v>35.33</v>
          </cell>
        </row>
        <row r="428">
          <cell r="A428">
            <v>547</v>
          </cell>
          <cell r="B428" t="str">
            <v>BARRA DE ACO CHATO, RETANGULAR, 50,8 MM X 9,53 MM (L X E), 3,79KG/M</v>
          </cell>
          <cell r="C428" t="str">
            <v>M</v>
          </cell>
          <cell r="D428">
            <v>42.3</v>
          </cell>
        </row>
        <row r="429">
          <cell r="A429">
            <v>36207</v>
          </cell>
          <cell r="B429" t="str">
            <v>BARRA DE APOIO EM "L", EM ACO INOX POLIDO 70 X 70 CM, DIAMETRO MINIMO 3 CM</v>
          </cell>
          <cell r="C429" t="str">
            <v>UN</v>
          </cell>
        </row>
        <row r="430">
          <cell r="A430">
            <v>36209</v>
          </cell>
          <cell r="B430" t="str">
            <v>BARRA DE APOIO EM "L", EM ACO INOX POLIDO 80 X 80 CM, DIAMETRO MINIMO 3 CM</v>
          </cell>
          <cell r="C430" t="str">
            <v>UN</v>
          </cell>
        </row>
        <row r="431">
          <cell r="A431">
            <v>36210</v>
          </cell>
          <cell r="B431" t="str">
            <v>BARRA DE APOIO LATERAL ARTICULADA, COM TRAVA, EM ACO INOX POLIDO, 70 CM, DIAMETRO MINIMO 3 CM</v>
          </cell>
          <cell r="C431" t="str">
            <v>UN</v>
          </cell>
        </row>
        <row r="432">
          <cell r="A432">
            <v>36204</v>
          </cell>
          <cell r="B432" t="str">
            <v>BARRA DE APOIO RETA, EM ACO INOX POLIDO, COMPRIMENTO 60CM, DIAMETRO MINIMO 3 CM</v>
          </cell>
          <cell r="C432" t="str">
            <v>UN</v>
          </cell>
        </row>
        <row r="433">
          <cell r="A433">
            <v>36205</v>
          </cell>
          <cell r="B433" t="str">
            <v>BARRA DE APOIO RETA, EM ACO INOX POLIDO, COMPRIMENTO 70CM, DIAMETRO MINIMO 3 CM</v>
          </cell>
          <cell r="C433" t="str">
            <v>UN</v>
          </cell>
        </row>
        <row r="434">
          <cell r="A434">
            <v>36081</v>
          </cell>
          <cell r="B434" t="str">
            <v>BARRA DE APOIO RETA, EM ACO INOX POLIDO, COMPRIMENTO 80CM, DIAMETRO MINIMO 3 CM</v>
          </cell>
          <cell r="C434" t="str">
            <v>UN</v>
          </cell>
        </row>
        <row r="435">
          <cell r="A435">
            <v>36206</v>
          </cell>
          <cell r="B435" t="str">
            <v>BARRA DE APOIO RETA, EM ACO INOX POLIDO, COMPRIMENTO 90 CM, DIAMETRO MINIMO 3 CM</v>
          </cell>
          <cell r="C435" t="str">
            <v>UN</v>
          </cell>
        </row>
        <row r="436">
          <cell r="A436">
            <v>36218</v>
          </cell>
          <cell r="B436" t="str">
            <v>BARRA DE APOIO RETA, EM ALUMINIO, COMPRIMENTO 60CM, DIAMETRO MINIMO 3 CM</v>
          </cell>
          <cell r="C436" t="str">
            <v>UN</v>
          </cell>
        </row>
        <row r="437">
          <cell r="A437">
            <v>36220</v>
          </cell>
          <cell r="B437" t="str">
            <v>BARRA DE APOIO RETA, EM ALUMINIO, COMPRIMENTO 70CM, DIAMETRO MINIMO 3 CM</v>
          </cell>
          <cell r="C437" t="str">
            <v>UN</v>
          </cell>
        </row>
        <row r="438">
          <cell r="A438">
            <v>36080</v>
          </cell>
          <cell r="B438" t="str">
            <v>BARRA DE APOIO RETA, EM ALUMINIO, COMPRIMENTO 80 CM, DIAMETRO MINIMO 3 CM</v>
          </cell>
          <cell r="C438" t="str">
            <v>UN</v>
          </cell>
        </row>
        <row r="439">
          <cell r="A439">
            <v>36223</v>
          </cell>
          <cell r="B439" t="str">
            <v>BARRA DE APOIO RETA, EM ALUMINIO, COMPRIMENTO 90 CM, DIAMETRO MINIMO 3 CM</v>
          </cell>
          <cell r="C439" t="str">
            <v>UN</v>
          </cell>
        </row>
        <row r="440">
          <cell r="A440">
            <v>38127</v>
          </cell>
          <cell r="B440" t="str">
            <v>BASE DE MISTURADOR MONOCOMANDO PARA CHUVEIRO, DE PAREDE (NAO INCLUI ACABAMENTOS)</v>
          </cell>
          <cell r="C440" t="str">
            <v>UN</v>
          </cell>
          <cell r="D440">
            <v>436.73</v>
          </cell>
        </row>
        <row r="441">
          <cell r="A441">
            <v>38060</v>
          </cell>
          <cell r="B441" t="str">
            <v>BASE PARA MASTRO DE PARA-RAIOS DIAMETRO NOMINAL 1 1/2"</v>
          </cell>
          <cell r="C441" t="str">
            <v>UN</v>
          </cell>
          <cell r="D441">
            <v>63.09</v>
          </cell>
        </row>
        <row r="442">
          <cell r="A442">
            <v>10956</v>
          </cell>
          <cell r="B442" t="str">
            <v>BASE PARA MASTRO DE PARA-RAIOS DIAMETRO NOMINAL 2"</v>
          </cell>
          <cell r="C442" t="str">
            <v>UN</v>
          </cell>
          <cell r="D442">
            <v>69.19</v>
          </cell>
        </row>
        <row r="443">
          <cell r="A443">
            <v>39380</v>
          </cell>
          <cell r="B443" t="str">
            <v>BASE PARA RELE COM SUPORTE METALICO</v>
          </cell>
          <cell r="C443" t="str">
            <v>UN</v>
          </cell>
        </row>
        <row r="444">
          <cell r="A444">
            <v>44172</v>
          </cell>
          <cell r="B444" t="str">
            <v>BASTIDOR PARA BLOCO M10</v>
          </cell>
          <cell r="C444" t="str">
            <v>UN</v>
          </cell>
        </row>
        <row r="445">
          <cell r="A445">
            <v>37597</v>
          </cell>
          <cell r="B445" t="str">
            <v>BATE-ESTACAS POR GRAVIDADE, POTENCIA160 HP, PESO DO MARTELO ATE 3 TONELADAS</v>
          </cell>
          <cell r="C445" t="str">
            <v>UN</v>
          </cell>
        </row>
        <row r="446">
          <cell r="A446">
            <v>183</v>
          </cell>
          <cell r="B446" t="str">
            <v>BATENTE / PORTAL / ADUELA / MARCO EM MADEIRA MACICA COM REBAIXO, E = *3* CM, L = *14* CM, PARA PORTAS DE GIRO DE *60 CM A 120* CM X *210* CM, CEDRINHO / ANGELIM COMERCIAL / TAURI / CURUPIXA / PEROBA / CUMARU OU EQUIVALENTE DA REGIAO (NAO INCLUI ALIZARES)</v>
          </cell>
          <cell r="C446" t="str">
            <v>JG</v>
          </cell>
          <cell r="D446">
            <v>190</v>
          </cell>
        </row>
        <row r="447">
          <cell r="A447">
            <v>184</v>
          </cell>
          <cell r="B447" t="str">
            <v>BATENTE / PORTAL / ADUELA / MARCO EM MADEIRA MACICA COM REBAIXO, E = *3* CM, L = *14* CM, PARA PORTAS DE GIRO DE *60 CM A 120* CM X *210* CM, PINUS / EUCALIPTO / VIROLA OU EQUIVALENTE DA REGIAO (NAO INCLUI ALIZARES)</v>
          </cell>
          <cell r="C447" t="str">
            <v>JG</v>
          </cell>
          <cell r="D447">
            <v>117.67</v>
          </cell>
        </row>
        <row r="448">
          <cell r="A448">
            <v>181</v>
          </cell>
          <cell r="B448" t="str">
            <v>BATENTE / PORTAL / ADUELA / MARCO EM MADEIRA MACICA COM REBAIXO, E = *3* CM, L = *16* CM, PARA PORTAS DE GIRO DE *60 CM A 120* CM X *210* CM, CEDRINHO / ANGELIM COMERCIAL / TAURI / CURUPIXA / PEROBA / CUMARU OU EQUIVALENTE DA REGIAO (NAO INCLUI ALIZARES)</v>
          </cell>
          <cell r="C448" t="str">
            <v>JG</v>
          </cell>
          <cell r="D448">
            <v>253.74</v>
          </cell>
        </row>
        <row r="449">
          <cell r="A449">
            <v>20001</v>
          </cell>
          <cell r="B449" t="str">
            <v>BATENTE / PORTAL / ADUELA / MARCO EM MADEIRA MACICA COM REBAIXO, E = *3* CM, L = *16* CM, PARA PORTAS DE GIRO DE *60 CM A 120* CM X *210* CM, PINUS / EUCALIPTO / VIROLA OU EQUIVALENTE DA REGIAO (NAO INCLUI ALIZARES)</v>
          </cell>
          <cell r="C449" t="str">
            <v>JG</v>
          </cell>
          <cell r="D449">
            <v>147.09</v>
          </cell>
        </row>
        <row r="450">
          <cell r="A450">
            <v>39837</v>
          </cell>
          <cell r="B450" t="str">
            <v>BATENTE/PORTAL/ADUELA/MARCO, EM MDF/PVC WOOD/POLIESTIRENO OU MADEIRA LAMINADA, L = *9,0* CM COM GUARNICAO REGULAVEL 2 FACES = *35* MM, PRIMER</v>
          </cell>
          <cell r="C450" t="str">
            <v>JG</v>
          </cell>
        </row>
        <row r="451">
          <cell r="A451">
            <v>43366</v>
          </cell>
          <cell r="B451" t="str">
            <v>BENTONITA, ARGILA CONSTITUIDA POR  MONTMORILONITA</v>
          </cell>
          <cell r="C451" t="str">
            <v>KG</v>
          </cell>
        </row>
        <row r="452">
          <cell r="A452">
            <v>10535</v>
          </cell>
          <cell r="B452" t="str">
            <v>BETONEIRA CAPACIDADE NOMINAL 400 L, CAPACIDADE DE MISTURA 280 L, MOTOR ELETRICO TRIFASICO 220/380 V POTENCIA 2 CV, SEM CARREGADOR</v>
          </cell>
          <cell r="C452" t="str">
            <v>UN</v>
          </cell>
          <cell r="D452">
            <v>6000</v>
          </cell>
        </row>
        <row r="453">
          <cell r="A453">
            <v>10537</v>
          </cell>
          <cell r="B453" t="str">
            <v>BETONEIRA CAPACIDADE NOMINAL 400 L, CAPACIDADE DE MISTURA 310 L, MOTOR A DIESEL POTENCIA 5 CV, SEM CARREGADOR</v>
          </cell>
          <cell r="C453" t="str">
            <v>UN</v>
          </cell>
          <cell r="D453">
            <v>8182.37</v>
          </cell>
        </row>
        <row r="454">
          <cell r="A454">
            <v>13891</v>
          </cell>
          <cell r="B454" t="str">
            <v>BETONEIRA CAPACIDADE NOMINAL 400 L, CAPACIDADE DE MISTURA 310 L, MOTOR A GASOLINA POTENCIA 5,5 CV, SEM CARREGADOR</v>
          </cell>
          <cell r="C454" t="str">
            <v>UN</v>
          </cell>
          <cell r="D454">
            <v>7505.08</v>
          </cell>
        </row>
        <row r="455">
          <cell r="A455">
            <v>44492</v>
          </cell>
          <cell r="B455" t="str">
            <v>BETONEIRA CAPACIDADE NOMINAL 600 L, CAPACIDADE DE MISTURA 440 L, MOTOR A GASOLINA POTENCIA 10 HP, COM  CARREGADOR</v>
          </cell>
          <cell r="C455" t="str">
            <v>UN</v>
          </cell>
          <cell r="D455">
            <v>32644.06</v>
          </cell>
        </row>
        <row r="456">
          <cell r="A456">
            <v>36396</v>
          </cell>
          <cell r="B456" t="str">
            <v>BETONEIRA, CAPACIDADE NOMINAL 400 L, CAPACIDADE DE MISTURA 310L, MOTOR ELETRICO TRIFASICO 220/380V POTENCIA 2 CV, SEM CARREGADOR</v>
          </cell>
          <cell r="C456" t="str">
            <v>UN</v>
          </cell>
          <cell r="D456">
            <v>6864.4</v>
          </cell>
        </row>
        <row r="457">
          <cell r="A457">
            <v>36397</v>
          </cell>
          <cell r="B457" t="str">
            <v>BETONEIRA, CAPACIDADE NOMINAL 600 L, CAPACIDADE DE MISTURA 360L, MOTOR ELETRICO TRIFASICO 220/380V, POTENCIA 4CV, EXCLUSO CARREGADOR</v>
          </cell>
          <cell r="C457" t="str">
            <v>UN</v>
          </cell>
          <cell r="D457">
            <v>24406.77</v>
          </cell>
        </row>
        <row r="458">
          <cell r="A458">
            <v>36398</v>
          </cell>
          <cell r="B458" t="str">
            <v>BETONEIRA, CAPACIDADE NOMINAL 600 L, CAPACIDADE DE MISTURA 440 L, MOTOR A DIESEL POTENCIA 10 CV, COM CARREGADOR</v>
          </cell>
          <cell r="C458" t="str">
            <v>UN</v>
          </cell>
          <cell r="D458">
            <v>29664.400000000001</v>
          </cell>
        </row>
        <row r="459">
          <cell r="A459">
            <v>647</v>
          </cell>
          <cell r="B459" t="str">
            <v>BLASTER, DINAMITADOR OU CABO DE FOGO (HORISTA)</v>
          </cell>
          <cell r="C459" t="str">
            <v>H</v>
          </cell>
          <cell r="D459">
            <v>18.91</v>
          </cell>
        </row>
        <row r="460">
          <cell r="A460">
            <v>40920</v>
          </cell>
          <cell r="B460" t="str">
            <v>BLASTER, DINAMITADOR OU CABO DE FOGO (MENSALISTA)</v>
          </cell>
          <cell r="C460" t="str">
            <v>MES</v>
          </cell>
          <cell r="D460">
            <v>3343.75</v>
          </cell>
        </row>
        <row r="461">
          <cell r="A461">
            <v>715</v>
          </cell>
          <cell r="B461" t="str">
            <v>BLOCO / TIJOLO DE VIDRO INCOLOR, CANELADO / ONDULADO, *19 X 19 X 8* CM (A X L X E)</v>
          </cell>
          <cell r="C461" t="str">
            <v>UN</v>
          </cell>
        </row>
        <row r="462">
          <cell r="A462">
            <v>716</v>
          </cell>
          <cell r="B462" t="str">
            <v>BLOCO / TIJOLO DE VIDRO INCOLOR, XADREZ, *20 X 20 X 10* CM (A X L X E)</v>
          </cell>
          <cell r="C462" t="str">
            <v>UN</v>
          </cell>
        </row>
        <row r="463">
          <cell r="A463">
            <v>7270</v>
          </cell>
          <cell r="B463" t="str">
            <v>BLOCO CERAMICO / TIJOLO VAZADO PARA ALVENARIA DE VEDACAO, 4 FUROS NA HORIZONTAL DE 9 X 9 X 19 CM (L X A X C)</v>
          </cell>
          <cell r="C463" t="str">
            <v>UN</v>
          </cell>
          <cell r="D463">
            <v>0.57999999999999996</v>
          </cell>
        </row>
        <row r="464">
          <cell r="A464">
            <v>44460</v>
          </cell>
          <cell r="B464" t="str">
            <v>BLOCO CERAMICO / TIJOLO VAZADO PARA ALVENARIA DE VEDACAO, 6 FUROS NA HORIZONTAL DE 11,5 X 19 X 29 CM (L X A X C)</v>
          </cell>
          <cell r="C464" t="str">
            <v>UN</v>
          </cell>
          <cell r="D464">
            <v>0.97</v>
          </cell>
        </row>
        <row r="465">
          <cell r="A465">
            <v>44461</v>
          </cell>
          <cell r="B465" t="str">
            <v>BLOCO CERAMICO / TIJOLO VAZADO PARA ALVENARIA DE VEDACAO, 6 FUROS NA HORIZONTAL DE 11,5 X 19 X 39 CM (L X A X C)</v>
          </cell>
          <cell r="C465" t="str">
            <v>UN</v>
          </cell>
          <cell r="D465">
            <v>1.33</v>
          </cell>
        </row>
        <row r="466">
          <cell r="A466">
            <v>7267</v>
          </cell>
          <cell r="B466" t="str">
            <v>BLOCO CERAMICO / TIJOLO VAZADO PARA ALVENARIA DE VEDACAO, 6 FUROS NA HORIZONTAL DE 9 X 14 X 19 CM (L X A X C)</v>
          </cell>
          <cell r="C466" t="str">
            <v>UN</v>
          </cell>
          <cell r="D466">
            <v>0.49</v>
          </cell>
        </row>
        <row r="467">
          <cell r="A467">
            <v>44458</v>
          </cell>
          <cell r="B467" t="str">
            <v>BLOCO CERAMICO / TIJOLO VAZADO PARA ALVENARIA DE VEDACAO, 6 FUROS NA HORIZONTAL DE 9 X 14 X 24 CM (L X A X C)</v>
          </cell>
          <cell r="C467" t="str">
            <v>UN</v>
          </cell>
          <cell r="D467">
            <v>0.59</v>
          </cell>
        </row>
        <row r="468">
          <cell r="A468">
            <v>44457</v>
          </cell>
          <cell r="B468" t="str">
            <v>BLOCO CERAMICO / TIJOLO VAZADO PARA ALVENARIA DE VEDACAO, 6 FUROS NA HORIZONTAL DE 9 X 19 X 39 CM (L X A X C)</v>
          </cell>
          <cell r="C468" t="str">
            <v>UN</v>
          </cell>
          <cell r="D468">
            <v>1.1399999999999999</v>
          </cell>
        </row>
        <row r="469">
          <cell r="A469">
            <v>7271</v>
          </cell>
          <cell r="B469" t="str">
            <v>BLOCO CERAMICO / TIJOLO VAZADO PARA ALVENARIA DE VEDACAO, 8 FUROS NA HORIZONTAL DE 9 X 19 X 19 CM (L X A X C)</v>
          </cell>
          <cell r="C469" t="str">
            <v>UN</v>
          </cell>
          <cell r="D469">
            <v>0.62</v>
          </cell>
        </row>
        <row r="470">
          <cell r="A470">
            <v>7268</v>
          </cell>
          <cell r="B470" t="str">
            <v>BLOCO CERAMICO / TIJOLO VAZADO PARA ALVENARIA DE VEDACAO, 8 FUROS NA HORIZONTAL DE 9 X 19 X 29 CM (L X A X C)</v>
          </cell>
          <cell r="C470" t="str">
            <v>UN</v>
          </cell>
          <cell r="D470">
            <v>0.96</v>
          </cell>
        </row>
        <row r="471">
          <cell r="A471">
            <v>44459</v>
          </cell>
          <cell r="B471" t="str">
            <v>BLOCO CERAMICO / TIJOLO VAZADO PARA ALVENARIA DE VEDACAO, 9 FUROS NA HORIZONTAL DE 11,5 X 14 X 24 CM (L X A X C)</v>
          </cell>
          <cell r="C471" t="str">
            <v>UN</v>
          </cell>
          <cell r="D471">
            <v>0.62</v>
          </cell>
        </row>
        <row r="472">
          <cell r="A472">
            <v>44462</v>
          </cell>
          <cell r="B472" t="str">
            <v>BLOCO CERAMICO / TIJOLO VAZADO PARA ALVENARIA DE VEDACAO, 9 FUROS NA HORIZONTAL DE 14 X 19 X 29 CM (L X A X C)</v>
          </cell>
          <cell r="C472" t="str">
            <v>UN</v>
          </cell>
          <cell r="D472">
            <v>1.1000000000000001</v>
          </cell>
        </row>
        <row r="473">
          <cell r="A473">
            <v>44463</v>
          </cell>
          <cell r="B473" t="str">
            <v>BLOCO CERAMICO / TIJOLO VAZADO PARA ALVENARIA DE VEDACAO, 9 FUROS NA HORIZONTAL DE 14 X 19 X 39 CM (L X A X C)</v>
          </cell>
          <cell r="C473" t="str">
            <v>UN</v>
          </cell>
          <cell r="D473">
            <v>1.42</v>
          </cell>
        </row>
        <row r="474">
          <cell r="A474">
            <v>44464</v>
          </cell>
          <cell r="B474" t="str">
            <v>BLOCO CERAMICO / TIJOLO VAZADO PARA ALVENARIA DE VEDACAO, 9 FUROS NA HORIZONTAL DE 19 X 19 X 29 CM (L X A X C)</v>
          </cell>
          <cell r="C474" t="str">
            <v>UN</v>
          </cell>
          <cell r="D474">
            <v>1.47</v>
          </cell>
          <cell r="E474">
            <v>2.4500000000000002</v>
          </cell>
        </row>
        <row r="475">
          <cell r="A475">
            <v>44465</v>
          </cell>
          <cell r="B475" t="str">
            <v>BLOCO CERAMICO / TIJOLO VAZADO PARA ALVENARIA DE VEDACAO, 9 FUROS NA HORIZONTAL DE 19 X 19 X 39 CM (L X A X C)</v>
          </cell>
          <cell r="C475" t="str">
            <v>UN</v>
          </cell>
          <cell r="D475">
            <v>2.02</v>
          </cell>
          <cell r="E475">
            <v>2.8857142857142861</v>
          </cell>
        </row>
        <row r="476">
          <cell r="A476">
            <v>38783</v>
          </cell>
          <cell r="B476" t="str">
            <v>BLOCO CERAMICO / TIJOLO VAZADO PARA ALVENARIA DE VEDACAO, FUROS NA HORIZONTAL DE 11,5 X 19 X 19 CM (L X A X C)</v>
          </cell>
          <cell r="C476" t="str">
            <v>UN</v>
          </cell>
          <cell r="D476">
            <v>0.71</v>
          </cell>
          <cell r="E476">
            <v>0.88749999999999996</v>
          </cell>
        </row>
        <row r="477">
          <cell r="A477">
            <v>44466</v>
          </cell>
          <cell r="B477" t="str">
            <v>BLOCO CERAMICO / TIJOLO VAZADO PARA ALVENARIA DE VEDACAO, FUROS NA VERTICAL DE 11,5 X 19 X 29 CM (L X A X C)</v>
          </cell>
          <cell r="C477" t="str">
            <v>UN</v>
          </cell>
          <cell r="D477">
            <v>1.44</v>
          </cell>
          <cell r="E477">
            <v>1.5999999999999999</v>
          </cell>
        </row>
        <row r="478">
          <cell r="A478">
            <v>44467</v>
          </cell>
          <cell r="B478" t="str">
            <v>BLOCO CERAMICO / TIJOLO VAZADO PARA ALVENARIA DE VEDACAO, FUROS NA VERTICAL DE 11,5 X 19 X 39 CM (L X A X C)</v>
          </cell>
          <cell r="C478" t="str">
            <v>UN</v>
          </cell>
          <cell r="D478">
            <v>1.73</v>
          </cell>
        </row>
        <row r="479">
          <cell r="A479">
            <v>44468</v>
          </cell>
          <cell r="B479" t="str">
            <v>BLOCO CERAMICO / TIJOLO VAZADO PARA ALVENARIA DE VEDACAO, FUROS NA VERTICAL DE 14 X 19 X 29 CM (L X A X C)</v>
          </cell>
          <cell r="C479" t="str">
            <v>UN</v>
          </cell>
          <cell r="D479">
            <v>1.5</v>
          </cell>
        </row>
        <row r="480">
          <cell r="A480">
            <v>37593</v>
          </cell>
          <cell r="B480" t="str">
            <v>BLOCO CERAMICO / TIJOLO VAZADO PARA ALVENARIA DE VEDACAO, FUROS NA VERTICAL DE 14 X 19 X 39 CM (L X A X C)</v>
          </cell>
          <cell r="C480" t="str">
            <v>UN</v>
          </cell>
          <cell r="D480">
            <v>1.93</v>
          </cell>
        </row>
        <row r="481">
          <cell r="A481">
            <v>37594</v>
          </cell>
          <cell r="B481" t="str">
            <v>BLOCO CERAMICO / TIJOLO VAZADO PARA ALVENARIA DE VEDACAO, FUROS NA VERTICAL DE 19 X 19 X 39 CM (L X A X C)</v>
          </cell>
          <cell r="C481" t="str">
            <v>UN</v>
          </cell>
          <cell r="D481">
            <v>2.29</v>
          </cell>
        </row>
        <row r="482">
          <cell r="A482">
            <v>37592</v>
          </cell>
          <cell r="B482" t="str">
            <v>BLOCO CERAMICO / TIJOLO VAZADO PARA ALVENARIA DE VEDACAO, FUROS NA VERTICAL DE 9 X 19 X 39 CM (L X A X C)</v>
          </cell>
          <cell r="C482" t="str">
            <v>UN</v>
          </cell>
          <cell r="D482">
            <v>1.53</v>
          </cell>
        </row>
        <row r="483">
          <cell r="A483">
            <v>41372</v>
          </cell>
          <cell r="B483" t="str">
            <v>BLOCO CONCRETO CELULAR AUTOCLAVADO 12,5 X 30 X 60 CM (E X A X C)</v>
          </cell>
          <cell r="C483" t="str">
            <v>M2</v>
          </cell>
        </row>
        <row r="484">
          <cell r="A484">
            <v>41371</v>
          </cell>
          <cell r="B484" t="str">
            <v>BLOCO CONCRETO CELULAR AUTOCLAVADO 7,5 X 30 X 60 CM (E X A X C)</v>
          </cell>
          <cell r="C484" t="str">
            <v>M2</v>
          </cell>
        </row>
        <row r="485">
          <cell r="A485">
            <v>34556</v>
          </cell>
          <cell r="B485" t="str">
            <v>BLOCO DE CONCRETO ESTRUTURAL 14 X 19 X 29 CM, FBK 10 MPA (NBR 6136)</v>
          </cell>
          <cell r="C485" t="str">
            <v>UN</v>
          </cell>
          <cell r="D485">
            <v>4.18</v>
          </cell>
        </row>
        <row r="486">
          <cell r="A486">
            <v>37873</v>
          </cell>
          <cell r="B486" t="str">
            <v>BLOCO DE CONCRETO ESTRUTURAL 14 X 19 X 29 CM, FBK 12 MPA (NBR 6136)</v>
          </cell>
          <cell r="C486" t="str">
            <v>UN</v>
          </cell>
          <cell r="D486">
            <v>4.26</v>
          </cell>
        </row>
        <row r="487">
          <cell r="A487">
            <v>34564</v>
          </cell>
          <cell r="B487" t="str">
            <v>BLOCO DE CONCRETO ESTRUTURAL 14 X 19 X 29 CM, FBK 14 MPA (NBR 6136)</v>
          </cell>
          <cell r="C487" t="str">
            <v>UN</v>
          </cell>
          <cell r="D487">
            <v>4.46</v>
          </cell>
        </row>
        <row r="488">
          <cell r="A488">
            <v>34565</v>
          </cell>
          <cell r="B488" t="str">
            <v>BLOCO DE CONCRETO ESTRUTURAL 14 X 19 X 29 CM, FBK 16 MPA (NBR 6136)</v>
          </cell>
          <cell r="C488" t="str">
            <v>UN</v>
          </cell>
          <cell r="D488">
            <v>4.72</v>
          </cell>
        </row>
        <row r="489">
          <cell r="A489">
            <v>38590</v>
          </cell>
          <cell r="B489" t="str">
            <v>BLOCO DE CONCRETO ESTRUTURAL 14 X 19 X 29 CM, FBK 4,5 MPA (NBR 6136)</v>
          </cell>
          <cell r="C489" t="str">
            <v>UN</v>
          </cell>
          <cell r="D489">
            <v>3.48</v>
          </cell>
        </row>
        <row r="490">
          <cell r="A490">
            <v>34566</v>
          </cell>
          <cell r="B490" t="str">
            <v>BLOCO DE CONCRETO ESTRUTURAL 14 X 19 X 29 CM, FBK 6 MPA (NBR 6136)</v>
          </cell>
          <cell r="C490" t="str">
            <v>UN</v>
          </cell>
          <cell r="D490">
            <v>3.66</v>
          </cell>
        </row>
        <row r="491">
          <cell r="A491">
            <v>34567</v>
          </cell>
          <cell r="B491" t="str">
            <v>BLOCO DE CONCRETO ESTRUTURAL 14 X 19 X 29 CM, FBK 8 MPA (NBR 6136)</v>
          </cell>
          <cell r="C491" t="str">
            <v>UN</v>
          </cell>
          <cell r="D491">
            <v>3.88</v>
          </cell>
        </row>
        <row r="492">
          <cell r="A492">
            <v>38591</v>
          </cell>
          <cell r="B492" t="str">
            <v>BLOCO DE CONCRETO ESTRUTURAL 14 X 19 X 34 CM, FBK 4,5 MPA (NBR 6136)</v>
          </cell>
          <cell r="C492" t="str">
            <v>UN</v>
          </cell>
          <cell r="D492">
            <v>3.52</v>
          </cell>
        </row>
        <row r="493">
          <cell r="A493">
            <v>34568</v>
          </cell>
          <cell r="B493" t="str">
            <v>BLOCO DE CONCRETO ESTRUTURAL 14 X 19 X 39 CM, FBK 10 MPA (NBR 6136)</v>
          </cell>
          <cell r="C493" t="str">
            <v>UN</v>
          </cell>
          <cell r="D493">
            <v>4.59</v>
          </cell>
        </row>
        <row r="494">
          <cell r="A494">
            <v>34569</v>
          </cell>
          <cell r="B494" t="str">
            <v>BLOCO DE CONCRETO ESTRUTURAL 14 X 19 X 39 CM, FBK 12 MPA (NBR 6136)</v>
          </cell>
          <cell r="C494" t="str">
            <v>UN</v>
          </cell>
          <cell r="D494">
            <v>4.72</v>
          </cell>
        </row>
        <row r="495">
          <cell r="A495">
            <v>34570</v>
          </cell>
          <cell r="B495" t="str">
            <v>BLOCO DE CONCRETO ESTRUTURAL 14 X 19 X 39 CM, FBK 14 MPA (NBR 6136)</v>
          </cell>
          <cell r="C495" t="str">
            <v>UN</v>
          </cell>
          <cell r="D495">
            <v>5.12</v>
          </cell>
        </row>
        <row r="496">
          <cell r="A496">
            <v>25070</v>
          </cell>
          <cell r="B496" t="str">
            <v>BLOCO DE CONCRETO ESTRUTURAL 14 X 19 X 39 CM, FBK 4,5 MPA (NBR 6136)</v>
          </cell>
          <cell r="C496" t="str">
            <v>UN</v>
          </cell>
          <cell r="D496">
            <v>3.85</v>
          </cell>
        </row>
        <row r="497">
          <cell r="A497">
            <v>34571</v>
          </cell>
          <cell r="B497" t="str">
            <v>BLOCO DE CONCRETO ESTRUTURAL 14 X 19 X 39 CM, FBK 6 MPA (NBR 6136)</v>
          </cell>
          <cell r="C497" t="str">
            <v>UN</v>
          </cell>
          <cell r="D497">
            <v>3.89</v>
          </cell>
        </row>
        <row r="498">
          <cell r="A498">
            <v>34573</v>
          </cell>
          <cell r="B498" t="str">
            <v>BLOCO DE CONCRETO ESTRUTURAL 14 X 19 X 39 CM, FBK 8 MPA (NBR 6136)</v>
          </cell>
          <cell r="C498" t="str">
            <v>UN</v>
          </cell>
          <cell r="D498">
            <v>4.09</v>
          </cell>
        </row>
        <row r="499">
          <cell r="A499">
            <v>37107</v>
          </cell>
          <cell r="B499" t="str">
            <v>BLOCO DE CONCRETO ESTRUTURAL 14 X 19 X 39, FCK 16 MPA (NBR 6136)</v>
          </cell>
          <cell r="C499" t="str">
            <v>UN</v>
          </cell>
          <cell r="D499">
            <v>5.4</v>
          </cell>
        </row>
        <row r="500">
          <cell r="A500">
            <v>34576</v>
          </cell>
          <cell r="B500" t="str">
            <v>BLOCO DE CONCRETO ESTRUTURAL 19 X 19 X 39 CM, FBK 10 MPA (NBR 6136)</v>
          </cell>
          <cell r="C500" t="str">
            <v>UN</v>
          </cell>
          <cell r="D500">
            <v>5.96</v>
          </cell>
        </row>
        <row r="501">
          <cell r="A501">
            <v>34577</v>
          </cell>
          <cell r="B501" t="str">
            <v>BLOCO DE CONCRETO ESTRUTURAL 19 X 19 X 39 CM, FBK 12 MPA (NBR 6136)</v>
          </cell>
          <cell r="C501" t="str">
            <v>UN</v>
          </cell>
          <cell r="D501">
            <v>6.22</v>
          </cell>
        </row>
        <row r="502">
          <cell r="A502">
            <v>34578</v>
          </cell>
          <cell r="B502" t="str">
            <v>BLOCO DE CONCRETO ESTRUTURAL 19 X 19 X 39 CM, FBK 14 MPA (NBR 6136)</v>
          </cell>
          <cell r="C502" t="str">
            <v>UN</v>
          </cell>
          <cell r="D502">
            <v>6.75</v>
          </cell>
        </row>
        <row r="503">
          <cell r="A503">
            <v>34579</v>
          </cell>
          <cell r="B503" t="str">
            <v>BLOCO DE CONCRETO ESTRUTURAL 19 X 19 X 39 CM, FBK 16 MPA (NBR 6136)</v>
          </cell>
          <cell r="C503" t="str">
            <v>UN</v>
          </cell>
          <cell r="D503">
            <v>7.2</v>
          </cell>
        </row>
        <row r="504">
          <cell r="A504">
            <v>25067</v>
          </cell>
          <cell r="B504" t="str">
            <v>BLOCO DE CONCRETO ESTRUTURAL 19 X 19 X 39 CM, FBK 4,5 MPA (NBR 6136)</v>
          </cell>
          <cell r="C504" t="str">
            <v>UN</v>
          </cell>
          <cell r="D504">
            <v>4.82</v>
          </cell>
        </row>
        <row r="505">
          <cell r="A505">
            <v>34580</v>
          </cell>
          <cell r="B505" t="str">
            <v>BLOCO DE CONCRETO ESTRUTURAL 19 X 19 X 39 CM, FBK 8 MPA (NBR 6136)</v>
          </cell>
          <cell r="C505" t="str">
            <v>UN</v>
          </cell>
          <cell r="D505">
            <v>5.38</v>
          </cell>
        </row>
        <row r="506">
          <cell r="A506">
            <v>25071</v>
          </cell>
          <cell r="B506" t="str">
            <v>BLOCO DE CONCRETO ESTRUTURAL 9 X 19 X 39 CM, FBK 4,5 MPA (NBR 6136)</v>
          </cell>
          <cell r="C506" t="str">
            <v>UN</v>
          </cell>
          <cell r="D506">
            <v>2.68</v>
          </cell>
        </row>
        <row r="507">
          <cell r="A507">
            <v>44171</v>
          </cell>
          <cell r="B507" t="str">
            <v>BLOCO DE ENGATE RAPIDO PARA BASTIDOR TIPO M10</v>
          </cell>
          <cell r="C507" t="str">
            <v>UN</v>
          </cell>
        </row>
        <row r="508">
          <cell r="A508">
            <v>38395</v>
          </cell>
          <cell r="B508" t="str">
            <v>BLOCO DE ESPUMA MULTIUSO *23X 13 X 8* CM</v>
          </cell>
          <cell r="C508" t="str">
            <v>UN</v>
          </cell>
          <cell r="D508">
            <v>8.92</v>
          </cell>
        </row>
        <row r="509">
          <cell r="A509">
            <v>34583</v>
          </cell>
          <cell r="B509" t="str">
            <v>BLOCO DE GESSO COMPACTO / MACICO, BRANCO, E = 10 CM, DIMENSOES *67 X 50* CM</v>
          </cell>
          <cell r="C509" t="str">
            <v>M2</v>
          </cell>
          <cell r="D509">
            <v>64.94</v>
          </cell>
        </row>
        <row r="510">
          <cell r="A510">
            <v>34584</v>
          </cell>
          <cell r="B510" t="str">
            <v>BLOCO DE GESSO VAZADO, BRANCO, E = *7* CM, DIMENSOES *67 X 50* CM</v>
          </cell>
          <cell r="C510" t="str">
            <v>M2</v>
          </cell>
          <cell r="D510">
            <v>47.62</v>
          </cell>
        </row>
        <row r="511">
          <cell r="A511">
            <v>709</v>
          </cell>
          <cell r="B511" t="str">
            <v>BLOCO DE POLIETILENO ALTA DENSIDADE, *27* X *30* X *100* CM, ACOMPANHADOS PLACAS TERMINAIS E LONGARINAS, PARA FUNDO DE FILTRO</v>
          </cell>
          <cell r="C511" t="str">
            <v>M2</v>
          </cell>
        </row>
        <row r="512">
          <cell r="A512">
            <v>34592</v>
          </cell>
          <cell r="B512" t="str">
            <v>BLOCO DE VEDACAO CONCRETO 14 X 19 X 29 CM (CLASSE C - NBR 6136)</v>
          </cell>
          <cell r="C512" t="str">
            <v>UN</v>
          </cell>
          <cell r="D512">
            <v>3.06</v>
          </cell>
        </row>
        <row r="513">
          <cell r="A513">
            <v>34599</v>
          </cell>
          <cell r="B513" t="str">
            <v>BLOCO DE VEDACAO CONCRETO APARENTE 9 X 19 X 39 CM (CLASSE C - NBR 6136)</v>
          </cell>
          <cell r="C513" t="str">
            <v>UN</v>
          </cell>
          <cell r="D513">
            <v>2.75</v>
          </cell>
        </row>
        <row r="514">
          <cell r="A514">
            <v>651</v>
          </cell>
          <cell r="B514" t="str">
            <v>BLOCO DE VEDACAO DE CONCRETO 14 X 19 X 39 CM (CLASSE C - NBR 6136)</v>
          </cell>
          <cell r="C514" t="str">
            <v>UN</v>
          </cell>
          <cell r="D514">
            <v>3.37</v>
          </cell>
        </row>
        <row r="515">
          <cell r="A515">
            <v>654</v>
          </cell>
          <cell r="B515" t="str">
            <v>BLOCO DE VEDACAO DE CONCRETO 19 X 19 X 39 CM (CLASSE C - NBR 6136)</v>
          </cell>
          <cell r="C515" t="str">
            <v>UN</v>
          </cell>
          <cell r="D515">
            <v>4.18</v>
          </cell>
        </row>
        <row r="516">
          <cell r="A516">
            <v>37103</v>
          </cell>
          <cell r="B516" t="str">
            <v>BLOCO DE VEDACAO DE CONCRETO APARENTE 14 X 19 X 39 CM (CLASSE C - NBR 6136)</v>
          </cell>
          <cell r="C516" t="str">
            <v>UN</v>
          </cell>
          <cell r="D516">
            <v>3.5</v>
          </cell>
        </row>
        <row r="517">
          <cell r="A517">
            <v>34555</v>
          </cell>
          <cell r="B517" t="str">
            <v>BLOCO DE VEDACAO DE CONCRETO APARENTE 19 X 19 X 39 CM (CLASSE C - NBR 6136)</v>
          </cell>
          <cell r="C517" t="str">
            <v>UN</v>
          </cell>
          <cell r="D517">
            <v>4.45</v>
          </cell>
        </row>
        <row r="518">
          <cell r="A518">
            <v>674</v>
          </cell>
          <cell r="B518" t="str">
            <v>BLOCO DE VEDACAO DE CONCRETO CELULAR AUTOCLAVADO 10 X 30 X 60 CM (E X A X C)</v>
          </cell>
          <cell r="C518" t="str">
            <v>M2</v>
          </cell>
        </row>
        <row r="519">
          <cell r="A519">
            <v>34600</v>
          </cell>
          <cell r="B519" t="str">
            <v>BLOCO DE VEDACAO DE CONCRETO CELULAR AUTOCLAVADO 15 X 30 X 60 CM (E X A X C)</v>
          </cell>
          <cell r="C519" t="str">
            <v>M2</v>
          </cell>
        </row>
        <row r="520">
          <cell r="A520">
            <v>652</v>
          </cell>
          <cell r="B520" t="str">
            <v>BLOCO DE VEDACAO DE CONCRETO CELULAR AUTOCLAVADO 20 X 30 X 60 CM (E X A X C)</v>
          </cell>
          <cell r="C520" t="str">
            <v>M2</v>
          </cell>
        </row>
        <row r="521">
          <cell r="A521">
            <v>650</v>
          </cell>
          <cell r="B521" t="str">
            <v>BLOCO DE VEDACAO DE CONCRETO, 9 X 19 X 39 CM (CLASSE C - NBR 6136)</v>
          </cell>
          <cell r="C521" t="str">
            <v>UN</v>
          </cell>
          <cell r="D521">
            <v>2.7</v>
          </cell>
        </row>
        <row r="522">
          <cell r="A522">
            <v>718</v>
          </cell>
          <cell r="B522" t="str">
            <v>BLOCO DE VIDRO / ELEMENTO VAZADO, INCOLOR, VENEZIANA, *20 X 20 X 6* CM (A X L X E)</v>
          </cell>
          <cell r="C522" t="str">
            <v>UN</v>
          </cell>
        </row>
        <row r="523">
          <cell r="A523">
            <v>11981</v>
          </cell>
          <cell r="B523" t="str">
            <v>BLOCO DE VIDRO / ELEMENTO VAZADO, INCOLOR, VENEZIANA, DE *20 X 10 X 8* CM (A X L X E)</v>
          </cell>
          <cell r="C523" t="str">
            <v>UN</v>
          </cell>
        </row>
        <row r="524">
          <cell r="A524">
            <v>34586</v>
          </cell>
          <cell r="B524" t="str">
            <v>BLOCO ESTRUTURAL CERAMICO DE 14 X 19 X 29 CM (L X A X C) E 6,0 MPA</v>
          </cell>
          <cell r="C524" t="str">
            <v>UN</v>
          </cell>
          <cell r="D524">
            <v>1.53</v>
          </cell>
        </row>
        <row r="525">
          <cell r="A525">
            <v>38603</v>
          </cell>
          <cell r="B525" t="str">
            <v>BLOCO ESTRUTURAL CERAMICO DE 14 X 19 X 34 CM (L X A X C) E 6,0 MPA</v>
          </cell>
          <cell r="C525" t="str">
            <v>UN</v>
          </cell>
          <cell r="D525">
            <v>1.81</v>
          </cell>
        </row>
        <row r="526">
          <cell r="A526">
            <v>34588</v>
          </cell>
          <cell r="B526" t="str">
            <v>BLOCO ESTRUTURAL CERAMICO DE 14 X 19 X 39 CM (L X A X C) E 6,0 MPA</v>
          </cell>
          <cell r="C526" t="str">
            <v>UN</v>
          </cell>
          <cell r="D526">
            <v>2.06</v>
          </cell>
        </row>
        <row r="527">
          <cell r="A527">
            <v>34590</v>
          </cell>
          <cell r="B527" t="str">
            <v>BLOCO ESTRUTURAL CERAMICO DE 19 X 19 X 29 CM (L X A X C) E 6,0 MPA</v>
          </cell>
          <cell r="C527" t="str">
            <v>UN</v>
          </cell>
          <cell r="D527">
            <v>2.04</v>
          </cell>
        </row>
        <row r="528">
          <cell r="A528">
            <v>34591</v>
          </cell>
          <cell r="B528" t="str">
            <v>BLOCO ESTRUTURAL CERAMICO DE 19 X 19 X 39 CM (L X A X C) E 6,0 MPA</v>
          </cell>
          <cell r="C528" t="str">
            <v>UN</v>
          </cell>
          <cell r="D528">
            <v>2.4900000000000002</v>
          </cell>
        </row>
        <row r="529">
          <cell r="A529">
            <v>40517</v>
          </cell>
          <cell r="B529" t="str">
            <v>BLOQUETE/PISO DE CONCRETO - MODELO PISOGRAMA/CONCREGRAMA 2 FUROS, DIMENSOES APROX. DE *35 X 15* CM E ESPESSURA DE 7 CM (+/- 1 CM), COR NATURAL</v>
          </cell>
          <cell r="C529" t="str">
            <v>M2</v>
          </cell>
          <cell r="D529">
            <v>60.78</v>
          </cell>
        </row>
        <row r="530">
          <cell r="A530">
            <v>40515</v>
          </cell>
          <cell r="B530" t="str">
            <v>BLOQUETE/PISO DE CONCRETO - MODELO PISOGRAMA/CONCREGRAMA/PAVI-GRADE/GRAMEIRO, DIMENSOES APROXIMADAS DE *60 X 45* CM E ESPESSURA DE 8 CM (+/- 1 CM), COR NATURAL</v>
          </cell>
          <cell r="C530" t="str">
            <v>M2</v>
          </cell>
          <cell r="D530">
            <v>136.77000000000001</v>
          </cell>
        </row>
        <row r="531">
          <cell r="A531">
            <v>40524</v>
          </cell>
          <cell r="B531" t="str">
            <v>BLOQUETE/PISO INTERTRAVADO DE CONCRETO - MODELO ONDA/16 FACES/RETANGULAR/TIJOLINHO/PAVER/HOLANDES/PARALELEPIPEDO, *20 X 10* CM, E = 10 CM, RESISTENCIA DE 35 MPA, COR NATURAL</v>
          </cell>
          <cell r="C531" t="str">
            <v>M2</v>
          </cell>
          <cell r="D531">
            <v>85.48</v>
          </cell>
        </row>
        <row r="532">
          <cell r="A532">
            <v>40529</v>
          </cell>
          <cell r="B532" t="str">
            <v>BLOQUETE/PISO INTERTRAVADO DE CONCRETO - MODELO ONDA/16 FACES/RETANGULAR/TIJOLINHO/PAVER/HOLANDES/PARALELEPIPEDO, *20 X 10* CM, E = 10 CM, RESISTENCIA DE 50 MPA, COR NATURAL</v>
          </cell>
          <cell r="C532" t="str">
            <v>M2</v>
          </cell>
          <cell r="D532">
            <v>87.38</v>
          </cell>
        </row>
        <row r="533">
          <cell r="A533">
            <v>36156</v>
          </cell>
          <cell r="B533" t="str">
            <v>BLOQUETE/PISO INTERTRAVADO DE CONCRETO - MODELO ONDA/16 FACES/RETANGULAR/TIJOLINHO/PAVER/HOLANDES/PARALELEPIPEDO, *20 X 10* CM, E = 6 CM, RESISTENCIA DE 35 MPA, COLORIDO</v>
          </cell>
          <cell r="C533" t="str">
            <v>M2</v>
          </cell>
          <cell r="D533">
            <v>66.48</v>
          </cell>
        </row>
        <row r="534">
          <cell r="A534">
            <v>36155</v>
          </cell>
          <cell r="B534" t="str">
            <v>BLOQUETE/PISO INTERTRAVADO DE CONCRETO - MODELO ONDA/16 FACES/RETANGULAR/TIJOLINHO/PAVER/HOLANDES/PARALELEPIPEDO, *20 X 10* CM, E = 6 CM, RESISTENCIA DE 35 MPA, COR NATURAL</v>
          </cell>
          <cell r="C534" t="str">
            <v>M2</v>
          </cell>
          <cell r="D534">
            <v>57.39</v>
          </cell>
        </row>
        <row r="535">
          <cell r="A535">
            <v>36154</v>
          </cell>
          <cell r="B535" t="str">
            <v>BLOQUETE/PISO INTERTRAVADO DE CONCRETO - MODELO ONDA/16 FACES/RETANGULAR/TIJOLINHO/PAVER/HOLANDES/PARALELEPIPEDO, *20 X 10* CM, E = 8 CM, RESISTENCIA DE 35 MPA, COLORIDO</v>
          </cell>
          <cell r="C535" t="str">
            <v>M2</v>
          </cell>
          <cell r="D535">
            <v>79.78</v>
          </cell>
        </row>
        <row r="536">
          <cell r="A536">
            <v>36170</v>
          </cell>
          <cell r="B536" t="str">
            <v>BLOQUETE/PISO INTERTRAVADO DE CONCRETO - MODELO ONDA/16 FACES/RETANGULAR/TIJOLINHO/PAVER/HOLANDES/PARALELEPIPEDO, *20 X 10* CM, E = 8 CM, RESISTENCIA DE 35 MPA, COR NATURAL</v>
          </cell>
          <cell r="C536" t="str">
            <v>M2</v>
          </cell>
          <cell r="D536">
            <v>72.5</v>
          </cell>
        </row>
        <row r="537">
          <cell r="A537">
            <v>695</v>
          </cell>
          <cell r="B537" t="str">
            <v>BLOQUETE/PISO INTERTRAVADO DE CONCRETO - MODELO RAQUETE, *22 X 13,5* CM, E = 6 CM, RESISTENCIA DE 35 MPA, COR NATURAL</v>
          </cell>
          <cell r="C537" t="str">
            <v>M2</v>
          </cell>
          <cell r="D537">
            <v>58.6</v>
          </cell>
        </row>
        <row r="538">
          <cell r="A538">
            <v>679</v>
          </cell>
          <cell r="B538" t="str">
            <v>BLOQUETE/PISO INTERTRAVADO DE CONCRETO - MODELO SEXTAVADO / HEXAGONAL, *25 X 25* CM, E = 10 CM, RESISTENCIA DE 35 MPA, COR NATURAL</v>
          </cell>
          <cell r="C538" t="str">
            <v>M2</v>
          </cell>
          <cell r="D538">
            <v>87.38</v>
          </cell>
        </row>
        <row r="539">
          <cell r="A539">
            <v>711</v>
          </cell>
          <cell r="B539" t="str">
            <v>BLOQUETE/PISO INTERTRAVADO DE CONCRETO - MODELO SEXTAVADO / HEXAGONAL, *25 X 25* CM, E = 6 CM, RESISTENCIA DE 35 MPA, COR NATURAL</v>
          </cell>
          <cell r="C539" t="str">
            <v>M2</v>
          </cell>
          <cell r="D539">
            <v>57.8</v>
          </cell>
        </row>
        <row r="540">
          <cell r="A540">
            <v>712</v>
          </cell>
          <cell r="B540" t="str">
            <v>BLOQUETE/PISO INTERTRAVADO DE CONCRETO - MODELO SEXTAVADO / HEXAGONAL, *25 X 25* CM, E = 8 CM, RESISTENCIA DE 35 MPA, COR NATURAL</v>
          </cell>
          <cell r="C540" t="str">
            <v>M2</v>
          </cell>
          <cell r="D540">
            <v>72.81</v>
          </cell>
        </row>
        <row r="541">
          <cell r="A541">
            <v>12614</v>
          </cell>
          <cell r="B541" t="str">
            <v>BOCAL PVC, PARA CALHA PLUVIAL, DIAMETRO DA SAIDA ENTRE *75 E 120* MM, PARA DRENAGEM PLUVIAL PREDIAL</v>
          </cell>
          <cell r="C541" t="str">
            <v>UN</v>
          </cell>
          <cell r="D541">
            <v>47.06</v>
          </cell>
        </row>
        <row r="542">
          <cell r="A542">
            <v>6140</v>
          </cell>
          <cell r="B542" t="str">
            <v>BOLSA DE LIGACAO EM PVC FLEXIVEL PARA VASO SANITARIO 40 MM (1 1/2")</v>
          </cell>
          <cell r="C542" t="str">
            <v>UN</v>
          </cell>
          <cell r="D542">
            <v>3.91</v>
          </cell>
        </row>
        <row r="543">
          <cell r="A543">
            <v>38399</v>
          </cell>
          <cell r="B543" t="str">
            <v>BOLSA DE LONA PARA FERRAMENTAS *50 X 35 X 25* CM</v>
          </cell>
          <cell r="C543" t="str">
            <v>UN</v>
          </cell>
          <cell r="D543">
            <v>216.8</v>
          </cell>
        </row>
        <row r="544">
          <cell r="A544">
            <v>729</v>
          </cell>
          <cell r="B544" t="str">
            <v>BOMBA CENTRIFUGA COM MOTOR ELETRICO MONOFASICO, POTENCIA 0,33 HP, BOCAIS 1" X 3/4", DIAMETRO DO ROTOR 99 MM, HM/Q = 4 MCA / 8,5 M3/H A 18 MCA / 0,90 M3/H</v>
          </cell>
          <cell r="C544" t="str">
            <v>UN</v>
          </cell>
          <cell r="D544">
            <v>1077.75</v>
          </cell>
        </row>
        <row r="545">
          <cell r="A545">
            <v>39925</v>
          </cell>
          <cell r="B545" t="str">
            <v>BOMBA CENTRIFUGA MONOESTAGIO COM MOTOR ELETRICO MONOFASICO, POTENCIA 15 HP, DIAMETRO DO ROTOR *173* MM, HM/Q = *30* MCA / *90* M3/H A *45* MCA / *55* M3/H</v>
          </cell>
          <cell r="C545" t="str">
            <v>UN</v>
          </cell>
          <cell r="D545">
            <v>15573.39</v>
          </cell>
        </row>
        <row r="546">
          <cell r="A546">
            <v>731</v>
          </cell>
          <cell r="B546" t="str">
            <v>BOMBA CENTRIFUGA MOTOR ELETRICO MONOFASICO 0,49 HP BOCAIS 1" X 3/4", DIAMETRO DO ROTOR 110 MM, HM/Q: 6 M / 8,3 M3/H A 20 M / 1,2 M3/H</v>
          </cell>
          <cell r="C546" t="str">
            <v>UN</v>
          </cell>
          <cell r="D546">
            <v>1048.92</v>
          </cell>
        </row>
        <row r="547">
          <cell r="A547">
            <v>10575</v>
          </cell>
          <cell r="B547" t="str">
            <v>BOMBA CENTRIFUGA MOTOR ELETRICO MONOFASICO 0,50 CV DIAMETRO DE SUCCAO X ELEVACAO 3/4" X 3/4", MONOESTAGIO, DIAMETRO DOS ROTORES 114 MM, HM/Q: 2 M / 2,99 M3/H A 24 M / 0,71 M3/H</v>
          </cell>
          <cell r="C547" t="str">
            <v>UN</v>
          </cell>
          <cell r="D547">
            <v>1636.91</v>
          </cell>
        </row>
        <row r="548">
          <cell r="A548">
            <v>733</v>
          </cell>
          <cell r="B548" t="str">
            <v>BOMBA CENTRIFUGA MOTOR ELETRICO MONOFASICO 0,74HP DIAMETRO DE SUCCAO X ELEVACAO 1 1/4" X 1", DIAMETRO DO ROTOR 120 MM, HM/Q: 8 M / 7,70 M3/H A 24 M / 2,80 M3/H</v>
          </cell>
          <cell r="C548" t="str">
            <v>UN</v>
          </cell>
          <cell r="D548">
            <v>1792.22</v>
          </cell>
        </row>
        <row r="549">
          <cell r="A549">
            <v>732</v>
          </cell>
          <cell r="B549" t="str">
            <v>BOMBA CENTRIFUGA MOTOR ELETRICO TRIFASICO 0,99HP DIAMETRO DE SUCCAO X ELEVACAO 1" X 1", DIAMETRO DO ROTOR 145 MM, HM/Q: 14 M / 8,4 M3/H A 40 M / 0,60 M3/H</v>
          </cell>
          <cell r="C549" t="str">
            <v>UN</v>
          </cell>
          <cell r="D549">
            <v>1768.12</v>
          </cell>
        </row>
        <row r="550">
          <cell r="A550">
            <v>735</v>
          </cell>
          <cell r="B550" t="str">
            <v>BOMBA CENTRIFUGA MOTOR ELETRICO TRIFASICO 1,48HP DIAMETRO DE SUCCAO X ELEVACAO 1" X 1", 4 ESTAGIOS, DIAMETRO DOS ROTORES 3 X 107 MM + 1 X 100 MM, HM/Q: 10 M / 5,3 M3/H A 70 M / 1,8 M3/H</v>
          </cell>
          <cell r="C550" t="str">
            <v>UN</v>
          </cell>
          <cell r="D550">
            <v>3145.4</v>
          </cell>
        </row>
        <row r="551">
          <cell r="A551">
            <v>737</v>
          </cell>
          <cell r="B551" t="str">
            <v>BOMBA CENTRIFUGA MOTOR ELETRICO TRIFASICO 14,8 HP, DIAMETRO DE SUCCAO X ELEVACAO 2 1/2" X 2", DIAMETRO DO ROTOR 195 MM, HM/Q: 62 M / 55,5 M3/H A 80 M / 31,50 M3/H</v>
          </cell>
          <cell r="C551" t="str">
            <v>UN</v>
          </cell>
          <cell r="D551">
            <v>9915.1200000000008</v>
          </cell>
        </row>
        <row r="552">
          <cell r="A552">
            <v>736</v>
          </cell>
          <cell r="B552" t="str">
            <v>BOMBA CENTRIFUGA MOTOR ELETRICO TRIFASICO 2,96HP, DIAMETRO DE SUCCAO X ELEVACAO 1 1/2" X 1 1/4", DIAMETRO DO ROTOR 148 MM, HM/Q: 34 M / 14,80 M3/H A 40 M / 8,60 M3/H</v>
          </cell>
          <cell r="C552" t="str">
            <v>UN</v>
          </cell>
          <cell r="D552">
            <v>2644.71</v>
          </cell>
        </row>
        <row r="553">
          <cell r="A553">
            <v>738</v>
          </cell>
          <cell r="B553" t="str">
            <v>BOMBA CENTRIFUGA MOTOR ELETRICO TRIFASICO 5HP, DIAMETRO DE SUCCAO X ELEVACAO 2" X 1 1/2", DIAMETRO DO ROTOR 155 MM, HM/Q: 40 M / 20,40 M3/H A 46 M / 9,20 M3/H</v>
          </cell>
          <cell r="C553" t="str">
            <v>UN</v>
          </cell>
          <cell r="D553">
            <v>4597.57</v>
          </cell>
        </row>
        <row r="554">
          <cell r="A554">
            <v>740</v>
          </cell>
          <cell r="B554" t="str">
            <v>BOMBA CENTRIFUGA MOTOR ELETRICO TRIFASICO 9,86 DIAMETRO DE SUCCAO X ELEVACAO 1" X 1", 4 ESTAGIOS, DIAMETRO DOS ROTORES 4 X 146 MM, HM/Q: 85 M / 14,9 M3/H A 140 M / 4,2 M3/H</v>
          </cell>
          <cell r="C554" t="str">
            <v>UN</v>
          </cell>
          <cell r="D554">
            <v>9327.52</v>
          </cell>
        </row>
        <row r="555">
          <cell r="A555">
            <v>734</v>
          </cell>
          <cell r="B555" t="str">
            <v>BOMBA CENTRIFUGA, MOTOR ELETRICO TRIFASICO 1,48HP DIAMETRO DE SUCCAO X ELEVACAO 1 1/2" X 1", DIAMETRO DO ROTOR 117 MM, HM/Q: 10 M / 21,9 M3/H A 24 M / 6,1 M3/H</v>
          </cell>
          <cell r="C555" t="str">
            <v>UN</v>
          </cell>
          <cell r="D555">
            <v>1895.43</v>
          </cell>
        </row>
        <row r="556">
          <cell r="A556">
            <v>39008</v>
          </cell>
          <cell r="B556" t="str">
            <v>BOMBA DE PROJECAO DE CONCRETO SECO, POTENCIA 10 CV, VAZAO 3 M3/H</v>
          </cell>
          <cell r="C556" t="str">
            <v>UN</v>
          </cell>
          <cell r="D556">
            <v>73141.83</v>
          </cell>
        </row>
        <row r="557">
          <cell r="A557">
            <v>39009</v>
          </cell>
          <cell r="B557" t="str">
            <v>BOMBA DE PROJECAO DE CONCRETO SECO, POTENCIA 10 CV, VAZAO 6 M3/H</v>
          </cell>
          <cell r="C557" t="str">
            <v>UN</v>
          </cell>
          <cell r="D557">
            <v>78362.41</v>
          </cell>
        </row>
        <row r="558">
          <cell r="A558">
            <v>10587</v>
          </cell>
          <cell r="B558" t="str">
            <v>BOMBA SUBMERSA PARA POCOS TUBULARES PROFUNDOS DIAMETRO DE 4 POLEGADAS, ELETRICA, MONOFASICA, POTENCIA 0,49 HP, 13 ESTAGIOS, BOCAL DE DESCARGA DIAMETRO DE UMA POLEGADA E MEIA, HM/Q = 18 M / 1,90 M3/H A 85 M / 0,60 M3/H</v>
          </cell>
          <cell r="C558" t="str">
            <v>UN</v>
          </cell>
        </row>
        <row r="559">
          <cell r="A559">
            <v>759</v>
          </cell>
          <cell r="B559" t="str">
            <v>BOMBA SUBMERSA PARA POCOS TUBULARES PROFUNDOS DIAMETRO DE 4 POLEGADAS, ELETRICA, TRIFASICA, POTENCIA 1,97 HP, 20 ESTAGIOS, BOCAL DE DESCARGA DIAMETRO DE UMA POLEGADA E MEIA, HM/Q = 18 M / 5,40 M3/H A 164 M / 0,80 M3/H</v>
          </cell>
          <cell r="C559" t="str">
            <v>UN</v>
          </cell>
        </row>
        <row r="560">
          <cell r="A560">
            <v>761</v>
          </cell>
          <cell r="B560" t="str">
            <v>BOMBA SUBMERSA PARA POCOS TUBULARES PROFUNDOS DIAMETRO DE 4 POLEGADAS, ELETRICA, TRIFASICA, POTENCIA 5,42 HP, 15 ESTAGIOS, BOCAL DE DESCARGA DIAMETRO DE 2 POLEGADAS, HM/Q = 18 M / 18,10 M3/H A 121 M / 2,90 M3/H</v>
          </cell>
          <cell r="C560" t="str">
            <v>UN</v>
          </cell>
        </row>
        <row r="561">
          <cell r="A561">
            <v>750</v>
          </cell>
          <cell r="B561" t="str">
            <v>BOMBA SUBMERSA PARA POCOS TUBULARES PROFUNDOS DIAMETRO DE 4 POLEGADAS, ELETRICA, TRIFASICA, POTENCIA 5,42 HP, 29 ESTAGIOS, BOCAL DE DESCARGA DE UMA POLEGADA E MEIA, HM/Q = 18 M / 8,10 M3/H A 201 M / 3,2 M3/H</v>
          </cell>
          <cell r="C561" t="str">
            <v>UN</v>
          </cell>
        </row>
        <row r="562">
          <cell r="A562">
            <v>755</v>
          </cell>
          <cell r="B562" t="str">
            <v>BOMBA SUBMERSA PARA POCOS TUBULARES PROFUNDOS DIAMETRO DE 6 POLEGADAS, ELETRICA, TRIFASICA, POTENCIA 27,12 HP, 7 ESTAGIOS, BOCAL DE DESCARGA DIAMETRO DE 4 POLEGADAS, HM/Q = 13,9 M / 90 M3/H A 44,0 M / 25,0 M3/H</v>
          </cell>
          <cell r="C562" t="str">
            <v>UN</v>
          </cell>
        </row>
        <row r="563">
          <cell r="A563">
            <v>749</v>
          </cell>
          <cell r="B563" t="str">
            <v>BOMBA SUBMERSA PARA POCOS TUBULARES PROFUNDOS DIAMETRO DE 6 POLEGADAS, ELETRICA, TRIFASICA, POTENCIA 3,45 HP, 5 ESTAGIOS, BOCAL DE DESCARGA DIAMETRO DE 2 POLEGADAS, HM/Q = 68,5 M / 6,12 M3/H A 39,5 M / 14,04 M3/H</v>
          </cell>
          <cell r="C563" t="str">
            <v>UN</v>
          </cell>
        </row>
        <row r="564">
          <cell r="A564">
            <v>756</v>
          </cell>
          <cell r="B564" t="str">
            <v>BOMBA SUBMERSA PARA POCOS TUBULARES PROFUNDOS DIAMETRO DE 6 POLEGADAS, ELETRICA, TRIFASICA, POTENCIA 32 HP, 9 ESTAGIOS, BOCAL DE DESCARGA DIAMETRO DE 4 POLEGADAS, HM/Q = 114,0 M / 13,9 M3/H A 57,0 M / 25,0 M3/H</v>
          </cell>
          <cell r="C564" t="str">
            <v>UN</v>
          </cell>
        </row>
        <row r="565">
          <cell r="A565">
            <v>10588</v>
          </cell>
          <cell r="B565" t="str">
            <v>BOMBA SUBMERSIVEL, ELETRICA, TRIFASICA, POTENCIA 0,98 HP, DIAMETRO DO ROTOR 142 MM SEMIABERTO, BOCAL DE SAIDA DIAMETRO DE 2 POLEGADAS, HM/Q = 2 M / 32 M3/H A 8 M / 16 M3/H</v>
          </cell>
          <cell r="C565" t="str">
            <v>UN</v>
          </cell>
        </row>
        <row r="566">
          <cell r="A566">
            <v>10592</v>
          </cell>
          <cell r="B566" t="str">
            <v>BOMBA SUBMERSIVEL, ELETRICA, TRIFASICA, POTENCIA 0,99 HP, DIAMETRO ROTOR 98 MM SEMIABERTO, BOCAL DE SAIDA DIAMETRO 2 POLEGADAS, HM/Q = 2 M / 28,90 M3/H A 14 M / 7 M3/H</v>
          </cell>
          <cell r="C566" t="str">
            <v>UN</v>
          </cell>
        </row>
        <row r="567">
          <cell r="A567">
            <v>10589</v>
          </cell>
          <cell r="B567" t="str">
            <v>BOMBA SUBMERSIVEL, ELETRICA, TRIFASICA, POTENCIA 1,97 HP, DIAMETRO DO ROTOR 144 MM SEMIABERTO, BOCAL DE SAIDA DIAMETRO DE 2 POLEGADAS, HM/Q = 2 M / 26,8 M3/H A 28 M / 4,6 M3/H</v>
          </cell>
          <cell r="C567" t="str">
            <v>UN</v>
          </cell>
        </row>
        <row r="568">
          <cell r="A568">
            <v>760</v>
          </cell>
          <cell r="B568" t="str">
            <v>BOMBA SUBMERSIVEL, ELETRICA, TRIFASICA, POTENCIA 13 HP, DIAMETRO DO ROTOR 170 MM, BOCAL DE SAIDA DIAMETRO DE 3 POLEGADAS, HM/Q = 11 M / 68,40 M3/H A 72 M / 3,6 M3/H</v>
          </cell>
          <cell r="C568" t="str">
            <v>UN</v>
          </cell>
        </row>
        <row r="569">
          <cell r="A569">
            <v>751</v>
          </cell>
          <cell r="B569" t="str">
            <v>BOMBA SUBMERSIVEL, ELETRICA, TRIFASICA, POTENCIA 2,96 HP, DIAMETRO DO ROTOR 144 MM SEMIABERTO, BOCAL DE SAIDA DIAMETRO DE DUAS POLEGADAS, HM/Q = 2 M / 38,8 M3/H A 28 M / 5 M3/H</v>
          </cell>
          <cell r="C569" t="str">
            <v>UN</v>
          </cell>
        </row>
        <row r="570">
          <cell r="A570">
            <v>754</v>
          </cell>
          <cell r="B570" t="str">
            <v>BOMBA SUBMERSIVEL, ELETRICA, TRIFASICA, POTENCIA 3,75 HP, DIAMETRO DO ROTOR 90 MM SEMIABERTO, BOCAL DE SAIDA DIAMETRO DE 2 POLEGADAS, HM/Q = 5 M / 61,2 M3/H A 25,5 M / 3,6 M3/H</v>
          </cell>
          <cell r="C570" t="str">
            <v>UN</v>
          </cell>
        </row>
        <row r="571">
          <cell r="A571">
            <v>757</v>
          </cell>
          <cell r="B571" t="str">
            <v>BOMBA SUBMERSIVEL, ELETRICA, TRIFASICA, POTENCIA 6 HP, DIAMETRO DO ROTOR 127 MM, BOCAL DE SAIDA DIAMETRO DE 3 POLEGADAS, HM/Q = 7 M / 66,90 M3/H A 26 M / 2,88 M3/H</v>
          </cell>
          <cell r="C571" t="str">
            <v>UN</v>
          </cell>
        </row>
        <row r="572">
          <cell r="A572">
            <v>44489</v>
          </cell>
          <cell r="B572" t="str">
            <v>BOMBA TRIPLEX COM MOTOR A DIESEL, NACIONAL, DIAMETRO DE SUCCAO DE 2 1/2"</v>
          </cell>
          <cell r="C572" t="str">
            <v>UN</v>
          </cell>
          <cell r="D572">
            <v>267928.17</v>
          </cell>
        </row>
        <row r="573">
          <cell r="A573">
            <v>39917</v>
          </cell>
          <cell r="B573" t="str">
            <v>BOMBA TRIPLEX, PARA INJECAO DE CALDA DE CIMENTO, VAZAO MAXIMA DE *100* LITROS/MINUTO, PRESSAO MAXIMA DE *70* BAR, POTENCIA DE 15 CV</v>
          </cell>
          <cell r="C573" t="str">
            <v>UN</v>
          </cell>
          <cell r="D573">
            <v>112351.13</v>
          </cell>
        </row>
        <row r="574">
          <cell r="A574">
            <v>38167</v>
          </cell>
          <cell r="B574" t="str">
            <v>BORBOLETA PARA JANELA TIPO GUILHOTINA, EM ZAMAC CROMADO</v>
          </cell>
          <cell r="C574" t="str">
            <v>PAR</v>
          </cell>
          <cell r="D574">
            <v>31.18</v>
          </cell>
        </row>
        <row r="575">
          <cell r="A575">
            <v>36145</v>
          </cell>
          <cell r="B575" t="str">
            <v>BOTA DE PVC PRETA, CANO MEDIO, SEM FORRO</v>
          </cell>
          <cell r="C575" t="str">
            <v>PAR</v>
          </cell>
          <cell r="D575">
            <v>40.32</v>
          </cell>
        </row>
        <row r="576">
          <cell r="A576">
            <v>12893</v>
          </cell>
          <cell r="B576" t="str">
            <v>BOTA DE SEGURANCA COM BIQUEIRA DE ACO E COLARINHO ACOLCHOADO</v>
          </cell>
          <cell r="C576" t="str">
            <v>PAR</v>
          </cell>
          <cell r="D576">
            <v>67.2</v>
          </cell>
        </row>
        <row r="577">
          <cell r="A577">
            <v>11685</v>
          </cell>
          <cell r="B577" t="str">
            <v>BRACO / CANO PARA CHUVEIRO ELETRICO, EM ALUMINIO, 30 CM X 1/2"</v>
          </cell>
          <cell r="C577" t="str">
            <v>UN</v>
          </cell>
          <cell r="D577">
            <v>35.65</v>
          </cell>
        </row>
        <row r="578">
          <cell r="A578">
            <v>11680</v>
          </cell>
          <cell r="B578" t="str">
            <v>BRACO OU HASTE COM CANOPLA PLASTICA, 1/2 ", PARA CHUVEIRO SIMPLES</v>
          </cell>
          <cell r="C578" t="str">
            <v>UN</v>
          </cell>
          <cell r="D578">
            <v>14.37</v>
          </cell>
        </row>
        <row r="579">
          <cell r="A579">
            <v>11679</v>
          </cell>
          <cell r="B579" t="str">
            <v>BRACO OU HASTE RETA COM CANOPLA PLASTICA, 1/2 ", PARA CHUVEIRO ELETRICO</v>
          </cell>
          <cell r="C579" t="str">
            <v>UN</v>
          </cell>
          <cell r="D579">
            <v>19.48</v>
          </cell>
        </row>
        <row r="580">
          <cell r="A580">
            <v>2512</v>
          </cell>
          <cell r="B580" t="str">
            <v>BRACO P/ LUMINARIA PUBLICA 1 X 1,50M ROMAGNOLE OU EQUIV</v>
          </cell>
          <cell r="C580" t="str">
            <v>UN</v>
          </cell>
        </row>
        <row r="581">
          <cell r="A581">
            <v>4374</v>
          </cell>
          <cell r="B581" t="str">
            <v>BUCHA DE NYLON SEM ABA S10</v>
          </cell>
          <cell r="C581" t="str">
            <v>UN</v>
          </cell>
          <cell r="D581">
            <v>0.22</v>
          </cell>
        </row>
        <row r="582">
          <cell r="A582">
            <v>7568</v>
          </cell>
          <cell r="B582" t="str">
            <v>BUCHA DE NYLON SEM ABA S10, COM PARAFUSO DE 6,10 X 65 MM EM ACO ZINCADO COM ROSCA SOBERBA, CABECA CHATA E FENDA PHILLIPS</v>
          </cell>
          <cell r="C582" t="str">
            <v>UN</v>
          </cell>
          <cell r="D582">
            <v>0.36</v>
          </cell>
        </row>
        <row r="583">
          <cell r="A583">
            <v>7584</v>
          </cell>
          <cell r="B583" t="str">
            <v>BUCHA DE NYLON SEM ABA S12, COM PARAFUSO DE 5/16" X 80 MM EM ACO ZINCADO COM ROSCA SOBERBA E CABECA SEXTAVADA</v>
          </cell>
          <cell r="C583" t="str">
            <v>UN</v>
          </cell>
          <cell r="D583">
            <v>0.56000000000000005</v>
          </cell>
        </row>
        <row r="584">
          <cell r="A584">
            <v>11945</v>
          </cell>
          <cell r="B584" t="str">
            <v>BUCHA DE NYLON SEM ABA S4</v>
          </cell>
          <cell r="C584" t="str">
            <v>UN</v>
          </cell>
          <cell r="D584">
            <v>0.03</v>
          </cell>
        </row>
        <row r="585">
          <cell r="A585">
            <v>11946</v>
          </cell>
          <cell r="B585" t="str">
            <v>BUCHA DE NYLON SEM ABA S5</v>
          </cell>
          <cell r="C585" t="str">
            <v>UN</v>
          </cell>
          <cell r="D585">
            <v>0.04</v>
          </cell>
        </row>
        <row r="586">
          <cell r="A586">
            <v>4375</v>
          </cell>
          <cell r="B586" t="str">
            <v>BUCHA DE NYLON SEM ABA S6</v>
          </cell>
          <cell r="C586" t="str">
            <v>UN</v>
          </cell>
          <cell r="D586">
            <v>0.06</v>
          </cell>
        </row>
        <row r="587">
          <cell r="A587">
            <v>11950</v>
          </cell>
          <cell r="B587" t="str">
            <v>BUCHA DE NYLON SEM ABA S6, COM PARAFUSO DE 4,20 X 40 MM EM ACO ZINCADO COM ROSCA SOBERBA, CABECA CHATA E FENDA PHILLIPS</v>
          </cell>
          <cell r="C587" t="str">
            <v>UN</v>
          </cell>
          <cell r="D587">
            <v>0.12</v>
          </cell>
        </row>
        <row r="588">
          <cell r="A588">
            <v>4376</v>
          </cell>
          <cell r="B588" t="str">
            <v>BUCHA DE NYLON SEM ABA S8</v>
          </cell>
          <cell r="C588" t="str">
            <v>UN</v>
          </cell>
          <cell r="D588">
            <v>0.11</v>
          </cell>
        </row>
        <row r="589">
          <cell r="A589">
            <v>7583</v>
          </cell>
          <cell r="B589" t="str">
            <v>BUCHA DE NYLON SEM ABA S8, COM PARAFUSO DE 4,80 X 50 MM EM ACO ZINCADO COM ROSCA SOBERBA, CABECA CHATA E FENDA PHILLIPS</v>
          </cell>
          <cell r="C589" t="str">
            <v>UN</v>
          </cell>
          <cell r="D589">
            <v>0.25</v>
          </cell>
        </row>
        <row r="590">
          <cell r="A590">
            <v>4350</v>
          </cell>
          <cell r="B590" t="str">
            <v>BUCHA DE NYLON, DIAMETRO DO FURO 8 MM, COMPRIMENTO 40 MM, COM PARAFUSO DE ROSCA SOBERBA, CABECA CHATA, FENDA SIMPLES, 4,8 X 50 MM</v>
          </cell>
          <cell r="C590" t="str">
            <v>UN</v>
          </cell>
        </row>
        <row r="591">
          <cell r="A591">
            <v>44400</v>
          </cell>
          <cell r="B591" t="str">
            <v>BUCHA DE REDUCAO CPVC, SOLDAVEL, 54 X 28 MM, PARA AGUA QUENTE</v>
          </cell>
          <cell r="C591" t="str">
            <v>UN</v>
          </cell>
        </row>
        <row r="592">
          <cell r="A592">
            <v>39886</v>
          </cell>
          <cell r="B592" t="str">
            <v>BUCHA DE REDUCAO DE COBRE SEM ANEL DE SOLDA, PONTA X BOLSA, 22 X 15 MM</v>
          </cell>
          <cell r="C592" t="str">
            <v>UN</v>
          </cell>
        </row>
        <row r="593">
          <cell r="A593">
            <v>39887</v>
          </cell>
          <cell r="B593" t="str">
            <v>BUCHA DE REDUCAO DE COBRE SEM ANEL DE SOLDA, PONTA X BOLSA, 28 X 22 MM</v>
          </cell>
          <cell r="C593" t="str">
            <v>UN</v>
          </cell>
        </row>
        <row r="594">
          <cell r="A594">
            <v>39888</v>
          </cell>
          <cell r="B594" t="str">
            <v>BUCHA DE REDUCAO DE COBRE SEM ANEL DE SOLDA, PONTA X BOLSA, 35 X 28 MM</v>
          </cell>
          <cell r="C594" t="str">
            <v>UN</v>
          </cell>
        </row>
        <row r="595">
          <cell r="A595">
            <v>39890</v>
          </cell>
          <cell r="B595" t="str">
            <v>BUCHA DE REDUCAO DE COBRE SEM ANEL DE SOLDA, PONTA X BOLSA, 42 X 35 MM</v>
          </cell>
          <cell r="C595" t="str">
            <v>UN</v>
          </cell>
        </row>
        <row r="596">
          <cell r="A596">
            <v>39891</v>
          </cell>
          <cell r="B596" t="str">
            <v>BUCHA DE REDUCAO DE COBRE SEM ANEL DE SOLDA, PONTA X BOLSA, 54 X 42 MM</v>
          </cell>
          <cell r="C596" t="str">
            <v>UN</v>
          </cell>
        </row>
        <row r="597">
          <cell r="A597">
            <v>39892</v>
          </cell>
          <cell r="B597" t="str">
            <v>BUCHA DE REDUCAO DE COBRE SEM ANEL DE SOLDA, PONTA X BOLSA, 66 X 54 MM</v>
          </cell>
          <cell r="C597" t="str">
            <v>UN</v>
          </cell>
        </row>
        <row r="598">
          <cell r="A598">
            <v>790</v>
          </cell>
          <cell r="B598" t="str">
            <v>BUCHA DE REDUCAO DE FERRO GALVANIZADO, COM ROSCA BSP, DE 1 1/2" X 1 1/4"</v>
          </cell>
          <cell r="C598" t="str">
            <v>UN</v>
          </cell>
        </row>
        <row r="599">
          <cell r="A599">
            <v>791</v>
          </cell>
          <cell r="B599" t="str">
            <v>BUCHA DE REDUCAO DE FERRO GALVANIZADO, COM ROSCA BSP, DE 1 1/2" X 1"</v>
          </cell>
          <cell r="C599" t="str">
            <v>UN</v>
          </cell>
        </row>
        <row r="600">
          <cell r="A600">
            <v>766</v>
          </cell>
          <cell r="B600" t="str">
            <v>BUCHA DE REDUCAO DE FERRO GALVANIZADO, COM ROSCA BSP, DE 1 1/2" X 1/2"</v>
          </cell>
          <cell r="C600" t="str">
            <v>UN</v>
          </cell>
        </row>
        <row r="601">
          <cell r="A601">
            <v>767</v>
          </cell>
          <cell r="B601" t="str">
            <v>BUCHA DE REDUCAO DE FERRO GALVANIZADO, COM ROSCA BSP, DE 1 1/2" X 3/4"</v>
          </cell>
          <cell r="C601" t="str">
            <v>UN</v>
          </cell>
        </row>
        <row r="602">
          <cell r="A602">
            <v>789</v>
          </cell>
          <cell r="B602" t="str">
            <v>BUCHA DE REDUCAO DE FERRO GALVANIZADO, COM ROSCA BSP, DE 1 1/4" X 1"</v>
          </cell>
          <cell r="C602" t="str">
            <v>UN</v>
          </cell>
        </row>
        <row r="603">
          <cell r="A603">
            <v>768</v>
          </cell>
          <cell r="B603" t="str">
            <v>BUCHA DE REDUCAO DE FERRO GALVANIZADO, COM ROSCA BSP, DE 1 1/4" X 1/2"</v>
          </cell>
          <cell r="C603" t="str">
            <v>UN</v>
          </cell>
        </row>
        <row r="604">
          <cell r="A604">
            <v>769</v>
          </cell>
          <cell r="B604" t="str">
            <v>BUCHA DE REDUCAO DE FERRO GALVANIZADO, COM ROSCA BSP, DE 1 1/4" X 3/4"</v>
          </cell>
          <cell r="C604" t="str">
            <v>UN</v>
          </cell>
        </row>
        <row r="605">
          <cell r="A605">
            <v>764</v>
          </cell>
          <cell r="B605" t="str">
            <v>BUCHA DE REDUCAO DE FERRO GALVANIZADO, COM ROSCA BSP, DE 1" X 1/2"</v>
          </cell>
          <cell r="C605" t="str">
            <v>UN</v>
          </cell>
        </row>
        <row r="606">
          <cell r="A606">
            <v>765</v>
          </cell>
          <cell r="B606" t="str">
            <v>BUCHA DE REDUCAO DE FERRO GALVANIZADO, COM ROSCA BSP, DE 1" X 3/4"</v>
          </cell>
          <cell r="C606" t="str">
            <v>UN</v>
          </cell>
        </row>
        <row r="607">
          <cell r="A607">
            <v>770</v>
          </cell>
          <cell r="B607" t="str">
            <v>BUCHA DE REDUCAO DE FERRO GALVANIZADO, COM ROSCA BSP, DE 1/2" X 1/4"</v>
          </cell>
          <cell r="C607" t="str">
            <v>UN</v>
          </cell>
        </row>
        <row r="608">
          <cell r="A608">
            <v>12394</v>
          </cell>
          <cell r="B608" t="str">
            <v>BUCHA DE REDUCAO DE FERRO GALVANIZADO, COM ROSCA BSP, DE 1/2" X 3/8"</v>
          </cell>
          <cell r="C608" t="str">
            <v>UN</v>
          </cell>
        </row>
        <row r="609">
          <cell r="A609">
            <v>787</v>
          </cell>
          <cell r="B609" t="str">
            <v>BUCHA DE REDUCAO DE FERRO GALVANIZADO, COM ROSCA BSP, DE 2 1/2" X 1 1/2"</v>
          </cell>
          <cell r="C609" t="str">
            <v>UN</v>
          </cell>
        </row>
        <row r="610">
          <cell r="A610">
            <v>774</v>
          </cell>
          <cell r="B610" t="str">
            <v>BUCHA DE REDUCAO DE FERRO GALVANIZADO, COM ROSCA BSP, DE 2 1/2" X 1 1/4"</v>
          </cell>
          <cell r="C610" t="str">
            <v>UN</v>
          </cell>
        </row>
        <row r="611">
          <cell r="A611">
            <v>773</v>
          </cell>
          <cell r="B611" t="str">
            <v>BUCHA DE REDUCAO DE FERRO GALVANIZADO, COM ROSCA BSP, DE 2 1/2" X 1"</v>
          </cell>
          <cell r="C611" t="str">
            <v>UN</v>
          </cell>
        </row>
        <row r="612">
          <cell r="A612">
            <v>775</v>
          </cell>
          <cell r="B612" t="str">
            <v>BUCHA DE REDUCAO DE FERRO GALVANIZADO, COM ROSCA BSP, DE 2 1/2" X 2"</v>
          </cell>
          <cell r="C612" t="str">
            <v>UN</v>
          </cell>
        </row>
        <row r="613">
          <cell r="A613">
            <v>788</v>
          </cell>
          <cell r="B613" t="str">
            <v>BUCHA DE REDUCAO DE FERRO GALVANIZADO, COM ROSCA BSP, DE 2" X 1 1/2"</v>
          </cell>
          <cell r="C613" t="str">
            <v>UN</v>
          </cell>
        </row>
        <row r="614">
          <cell r="A614">
            <v>772</v>
          </cell>
          <cell r="B614" t="str">
            <v>BUCHA DE REDUCAO DE FERRO GALVANIZADO, COM ROSCA BSP, DE 2" X 1 1/4"</v>
          </cell>
          <cell r="C614" t="str">
            <v>UN</v>
          </cell>
        </row>
        <row r="615">
          <cell r="A615">
            <v>771</v>
          </cell>
          <cell r="B615" t="str">
            <v>BUCHA DE REDUCAO DE FERRO GALVANIZADO, COM ROSCA BSP, DE 2" X 1"</v>
          </cell>
          <cell r="C615" t="str">
            <v>UN</v>
          </cell>
        </row>
        <row r="616">
          <cell r="A616">
            <v>776</v>
          </cell>
          <cell r="B616" t="str">
            <v>BUCHA DE REDUCAO DE FERRO GALVANIZADO, COM ROSCA BSP, DE 3" X 1 1/2"</v>
          </cell>
          <cell r="C616" t="str">
            <v>UN</v>
          </cell>
        </row>
        <row r="617">
          <cell r="A617">
            <v>777</v>
          </cell>
          <cell r="B617" t="str">
            <v>BUCHA DE REDUCAO DE FERRO GALVANIZADO, COM ROSCA BSP, DE 3" X 1 1/4"</v>
          </cell>
          <cell r="C617" t="str">
            <v>UN</v>
          </cell>
        </row>
        <row r="618">
          <cell r="A618">
            <v>780</v>
          </cell>
          <cell r="B618" t="str">
            <v>BUCHA DE REDUCAO DE FERRO GALVANIZADO, COM ROSCA BSP, DE 3" X 2 1/2"</v>
          </cell>
          <cell r="C618" t="str">
            <v>UN</v>
          </cell>
        </row>
        <row r="619">
          <cell r="A619">
            <v>778</v>
          </cell>
          <cell r="B619" t="str">
            <v>BUCHA DE REDUCAO DE FERRO GALVANIZADO, COM ROSCA BSP, DE 3" X 2"</v>
          </cell>
          <cell r="C619" t="str">
            <v>UN</v>
          </cell>
        </row>
        <row r="620">
          <cell r="A620">
            <v>779</v>
          </cell>
          <cell r="B620" t="str">
            <v>BUCHA DE REDUCAO DE FERRO GALVANIZADO, COM ROSCA BSP, DE 3/4" X 1/2"</v>
          </cell>
          <cell r="C620" t="str">
            <v>UN</v>
          </cell>
        </row>
        <row r="621">
          <cell r="A621">
            <v>781</v>
          </cell>
          <cell r="B621" t="str">
            <v>BUCHA DE REDUCAO DE FERRO GALVANIZADO, COM ROSCA BSP, DE 4" X 2 1/2"</v>
          </cell>
          <cell r="C621" t="str">
            <v>UN</v>
          </cell>
        </row>
        <row r="622">
          <cell r="A622">
            <v>786</v>
          </cell>
          <cell r="B622" t="str">
            <v>BUCHA DE REDUCAO DE FERRO GALVANIZADO, COM ROSCA BSP, DE 4" X 2"</v>
          </cell>
          <cell r="C622" t="str">
            <v>UN</v>
          </cell>
        </row>
        <row r="623">
          <cell r="A623">
            <v>782</v>
          </cell>
          <cell r="B623" t="str">
            <v>BUCHA DE REDUCAO DE FERRO GALVANIZADO, COM ROSCA BSP, DE 4" X 3"</v>
          </cell>
          <cell r="C623" t="str">
            <v>UN</v>
          </cell>
        </row>
        <row r="624">
          <cell r="A624">
            <v>783</v>
          </cell>
          <cell r="B624" t="str">
            <v>BUCHA DE REDUCAO DE FERRO GALVANIZADO, COM ROSCA BSP, DE 5" X 4"</v>
          </cell>
          <cell r="C624" t="str">
            <v>UN</v>
          </cell>
        </row>
        <row r="625">
          <cell r="A625">
            <v>785</v>
          </cell>
          <cell r="B625" t="str">
            <v>BUCHA DE REDUCAO DE FERRO GALVANIZADO, COM ROSCA BSP, DE 6" X 4"</v>
          </cell>
          <cell r="C625" t="str">
            <v>UN</v>
          </cell>
        </row>
        <row r="626">
          <cell r="A626">
            <v>784</v>
          </cell>
          <cell r="B626" t="str">
            <v>BUCHA DE REDUCAO DE FERRO GALVANIZADO, COM ROSCA BSP, DE 6" X 5"</v>
          </cell>
          <cell r="C626" t="str">
            <v>UN</v>
          </cell>
        </row>
        <row r="627">
          <cell r="A627">
            <v>828</v>
          </cell>
          <cell r="B627" t="str">
            <v>BUCHA DE REDUCAO DE PVC, SOLDAVEL, CURTA, COM 25 X 20 MM, PARA AGUA FRIA PREDIAL</v>
          </cell>
          <cell r="C627" t="str">
            <v>UN</v>
          </cell>
          <cell r="D627">
            <v>0.54</v>
          </cell>
        </row>
        <row r="628">
          <cell r="A628">
            <v>829</v>
          </cell>
          <cell r="B628" t="str">
            <v>BUCHA DE REDUCAO DE PVC, SOLDAVEL, CURTA, COM 32 X 25 MM, PARA AGUA FRIA PREDIAL</v>
          </cell>
          <cell r="C628" t="str">
            <v>UN</v>
          </cell>
          <cell r="D628">
            <v>0.87</v>
          </cell>
        </row>
        <row r="629">
          <cell r="A629">
            <v>812</v>
          </cell>
          <cell r="B629" t="str">
            <v>BUCHA DE REDUCAO DE PVC, SOLDAVEL, CURTA, COM 40 X 32 MM, PARA AGUA FRIA PREDIAL</v>
          </cell>
          <cell r="C629" t="str">
            <v>UN</v>
          </cell>
          <cell r="D629">
            <v>1.91</v>
          </cell>
        </row>
        <row r="630">
          <cell r="A630">
            <v>819</v>
          </cell>
          <cell r="B630" t="str">
            <v>BUCHA DE REDUCAO DE PVC, SOLDAVEL, CURTA, COM 50 X 40 MM, PARA AGUA FRIA PREDIAL</v>
          </cell>
          <cell r="C630" t="str">
            <v>UN</v>
          </cell>
          <cell r="D630">
            <v>3.32</v>
          </cell>
        </row>
        <row r="631">
          <cell r="A631">
            <v>818</v>
          </cell>
          <cell r="B631" t="str">
            <v>BUCHA DE REDUCAO DE PVC, SOLDAVEL, CURTA, COM 60 X 50 MM, PARA AGUA FRIA PREDIAL</v>
          </cell>
          <cell r="C631" t="str">
            <v>UN</v>
          </cell>
          <cell r="D631">
            <v>6.2</v>
          </cell>
        </row>
        <row r="632">
          <cell r="A632">
            <v>20086</v>
          </cell>
          <cell r="B632" t="str">
            <v>BUCHA DE REDUCAO DE PVC, SOLDAVEL, LONGA, 50 X 40 MM, PARA ESGOTO PREDIAL</v>
          </cell>
          <cell r="C632" t="str">
            <v>UN</v>
          </cell>
          <cell r="D632">
            <v>2.69</v>
          </cell>
        </row>
        <row r="633">
          <cell r="A633">
            <v>832</v>
          </cell>
          <cell r="B633" t="str">
            <v>BUCHA DE REDUCAO DE PVC, SOLDAVEL, LONGA, COM 32 X 20 MM, PARA AGUA FRIA PREDIAL</v>
          </cell>
          <cell r="C633" t="str">
            <v>UN</v>
          </cell>
          <cell r="D633">
            <v>2.56</v>
          </cell>
        </row>
        <row r="634">
          <cell r="A634">
            <v>834</v>
          </cell>
          <cell r="B634" t="str">
            <v>BUCHA DE REDUCAO DE PVC, SOLDAVEL, LONGA, COM 40 X 25 MM, PARA AGUA FRIA PREDIAL</v>
          </cell>
          <cell r="C634" t="str">
            <v>UN</v>
          </cell>
          <cell r="D634">
            <v>3.32</v>
          </cell>
        </row>
        <row r="635">
          <cell r="A635">
            <v>813</v>
          </cell>
          <cell r="B635" t="str">
            <v>BUCHA DE REDUCAO DE PVC, SOLDAVEL, LONGA, COM 50 X 25 MM, PARA AGUA FRIA PREDIAL</v>
          </cell>
          <cell r="C635" t="str">
            <v>UN</v>
          </cell>
          <cell r="D635">
            <v>3.86</v>
          </cell>
        </row>
        <row r="636">
          <cell r="A636">
            <v>820</v>
          </cell>
          <cell r="B636" t="str">
            <v>BUCHA DE REDUCAO DE PVC, SOLDAVEL, LONGA, COM 50 X 32 MM, PARA AGUA FRIA PREDIAL</v>
          </cell>
          <cell r="C636" t="str">
            <v>UN</v>
          </cell>
          <cell r="D636">
            <v>5.2</v>
          </cell>
        </row>
        <row r="637">
          <cell r="A637">
            <v>816</v>
          </cell>
          <cell r="B637" t="str">
            <v>BUCHA DE REDUCAO DE PVC, SOLDAVEL, LONGA, COM 60 X 25 MM, PARA AGUA FRIA PREDIAL</v>
          </cell>
          <cell r="C637" t="str">
            <v>UN</v>
          </cell>
          <cell r="D637">
            <v>9.26</v>
          </cell>
        </row>
        <row r="638">
          <cell r="A638">
            <v>814</v>
          </cell>
          <cell r="B638" t="str">
            <v>BUCHA DE REDUCAO DE PVC, SOLDAVEL, LONGA, COM 60 X 32 MM, PARA AGUA FRIA PREDIAL</v>
          </cell>
          <cell r="C638" t="str">
            <v>UN</v>
          </cell>
          <cell r="D638">
            <v>11.5</v>
          </cell>
        </row>
        <row r="639">
          <cell r="A639">
            <v>822</v>
          </cell>
          <cell r="B639" t="str">
            <v>BUCHA DE REDUCAO DE PVC, SOLDAVEL, LONGA, COM 60 X 50 MM, PARA AGUA FRIA PREDIAL</v>
          </cell>
          <cell r="C639" t="str">
            <v>UN</v>
          </cell>
          <cell r="D639">
            <v>15.02</v>
          </cell>
        </row>
        <row r="640">
          <cell r="A640">
            <v>821</v>
          </cell>
          <cell r="B640" t="str">
            <v>BUCHA DE REDUCAO DE PVC, SOLDAVEL, LONGA, COM 75 X 50 MM, PARA AGUA FRIA PREDIAL</v>
          </cell>
          <cell r="C640" t="str">
            <v>UN</v>
          </cell>
          <cell r="D640">
            <v>17.18</v>
          </cell>
        </row>
        <row r="641">
          <cell r="A641">
            <v>39191</v>
          </cell>
          <cell r="B641" t="str">
            <v>BUCHA DE REDUCAO EM ALUMINIO, COM ROSCA, DE 1 1/2" X 1 1/4", PARA ELETRODUTO</v>
          </cell>
          <cell r="C641" t="str">
            <v>UN</v>
          </cell>
          <cell r="D641">
            <v>27.94</v>
          </cell>
        </row>
        <row r="642">
          <cell r="A642">
            <v>39190</v>
          </cell>
          <cell r="B642" t="str">
            <v>BUCHA DE REDUCAO EM ALUMINIO, COM ROSCA, DE 1 1/2" X 1", PARA ELETRODUTO</v>
          </cell>
          <cell r="C642" t="str">
            <v>UN</v>
          </cell>
          <cell r="D642">
            <v>29.19</v>
          </cell>
        </row>
        <row r="643">
          <cell r="A643">
            <v>39189</v>
          </cell>
          <cell r="B643" t="str">
            <v>BUCHA DE REDUCAO EM ALUMINIO, COM ROSCA, DE 1 1/2" X 3/4", PARA ELETRODUTO</v>
          </cell>
          <cell r="C643" t="str">
            <v>UN</v>
          </cell>
          <cell r="D643">
            <v>30.89</v>
          </cell>
        </row>
        <row r="644">
          <cell r="A644">
            <v>39188</v>
          </cell>
          <cell r="B644" t="str">
            <v>BUCHA DE REDUCAO EM ALUMINIO, COM ROSCA, DE 1 1/4" X 1", PARA ELETRODUTO</v>
          </cell>
          <cell r="C644" t="str">
            <v>UN</v>
          </cell>
          <cell r="D644">
            <v>22.74</v>
          </cell>
        </row>
        <row r="645">
          <cell r="A645">
            <v>39186</v>
          </cell>
          <cell r="B645" t="str">
            <v>BUCHA DE REDUCAO EM ALUMINIO, COM ROSCA, DE 1 1/4" X 1/2", PARA ELETRODUTO</v>
          </cell>
          <cell r="C645" t="str">
            <v>UN</v>
          </cell>
          <cell r="D645">
            <v>27.64</v>
          </cell>
        </row>
        <row r="646">
          <cell r="A646">
            <v>39187</v>
          </cell>
          <cell r="B646" t="str">
            <v>BUCHA DE REDUCAO EM ALUMINIO, COM ROSCA, DE 1 1/4" X 3/4", PARA ELETRODUTO</v>
          </cell>
          <cell r="C646" t="str">
            <v>UN</v>
          </cell>
          <cell r="D646">
            <v>23.84</v>
          </cell>
        </row>
        <row r="647">
          <cell r="A647">
            <v>39184</v>
          </cell>
          <cell r="B647" t="str">
            <v>BUCHA DE REDUCAO EM ALUMINIO, COM ROSCA, DE 1" X 1/2", PARA ELETRODUTO</v>
          </cell>
          <cell r="C647" t="str">
            <v>UN</v>
          </cell>
          <cell r="D647">
            <v>8.9700000000000006</v>
          </cell>
        </row>
        <row r="648">
          <cell r="A648">
            <v>39185</v>
          </cell>
          <cell r="B648" t="str">
            <v>BUCHA DE REDUCAO EM ALUMINIO, COM ROSCA, DE 1" X 3/4", PARA ELETRODUTO</v>
          </cell>
          <cell r="C648" t="str">
            <v>UN</v>
          </cell>
          <cell r="D648">
            <v>8.18</v>
          </cell>
        </row>
        <row r="649">
          <cell r="A649">
            <v>39198</v>
          </cell>
          <cell r="B649" t="str">
            <v>BUCHA DE REDUCAO EM ALUMINIO, COM ROSCA, DE 2 1/2" X 1 1/2", PARA ELETRODUTO</v>
          </cell>
          <cell r="C649" t="str">
            <v>UN</v>
          </cell>
          <cell r="D649">
            <v>91.67</v>
          </cell>
        </row>
        <row r="650">
          <cell r="A650">
            <v>39197</v>
          </cell>
          <cell r="B650" t="str">
            <v>BUCHA DE REDUCAO EM ALUMINIO, COM ROSCA, DE 2 1/2" X 1 1/4", PARA ELETRODUTO</v>
          </cell>
          <cell r="C650" t="str">
            <v>UN</v>
          </cell>
          <cell r="D650">
            <v>95.76</v>
          </cell>
        </row>
        <row r="651">
          <cell r="A651">
            <v>39196</v>
          </cell>
          <cell r="B651" t="str">
            <v>BUCHA DE REDUCAO EM ALUMINIO, COM ROSCA, DE 2 1/2" X 1", PARA ELETRODUTO</v>
          </cell>
          <cell r="C651" t="str">
            <v>UN</v>
          </cell>
          <cell r="D651">
            <v>98.75</v>
          </cell>
        </row>
        <row r="652">
          <cell r="A652">
            <v>39199</v>
          </cell>
          <cell r="B652" t="str">
            <v>BUCHA DE REDUCAO EM ALUMINIO, COM ROSCA, DE 2 1/2" X 2", PARA ELETRODUTO</v>
          </cell>
          <cell r="C652" t="str">
            <v>UN</v>
          </cell>
          <cell r="D652">
            <v>88.22</v>
          </cell>
        </row>
        <row r="653">
          <cell r="A653">
            <v>39195</v>
          </cell>
          <cell r="B653" t="str">
            <v>BUCHA DE REDUCAO EM ALUMINIO, COM ROSCA, DE 2" X 1 1/2", PARA ELETRODUTO</v>
          </cell>
          <cell r="C653" t="str">
            <v>UN</v>
          </cell>
          <cell r="D653">
            <v>50.92</v>
          </cell>
        </row>
        <row r="654">
          <cell r="A654">
            <v>39194</v>
          </cell>
          <cell r="B654" t="str">
            <v>BUCHA DE REDUCAO EM ALUMINIO, COM ROSCA, DE 2" X 1 1/4", PARA ELETRODUTO</v>
          </cell>
          <cell r="C654" t="str">
            <v>UN</v>
          </cell>
          <cell r="D654">
            <v>54.49</v>
          </cell>
        </row>
        <row r="655">
          <cell r="A655">
            <v>39193</v>
          </cell>
          <cell r="B655" t="str">
            <v>BUCHA DE REDUCAO EM ALUMINIO, COM ROSCA, DE 2" X 1", PARA ELETRODUTO</v>
          </cell>
          <cell r="C655" t="str">
            <v>UN</v>
          </cell>
          <cell r="D655">
            <v>59.72</v>
          </cell>
        </row>
        <row r="656">
          <cell r="A656">
            <v>39192</v>
          </cell>
          <cell r="B656" t="str">
            <v>BUCHA DE REDUCAO EM ALUMINIO, COM ROSCA, DE 2" X 3/4", PARA ELETRODUTO</v>
          </cell>
          <cell r="C656" t="str">
            <v>UN</v>
          </cell>
          <cell r="D656">
            <v>62.12</v>
          </cell>
        </row>
        <row r="657">
          <cell r="A657">
            <v>39201</v>
          </cell>
          <cell r="B657" t="str">
            <v>BUCHA DE REDUCAO EM ALUMINIO, COM ROSCA, DE 3" X 1 1/2", PARA ELETRODUTO</v>
          </cell>
          <cell r="C657" t="str">
            <v>UN</v>
          </cell>
          <cell r="D657">
            <v>109.6</v>
          </cell>
        </row>
        <row r="658">
          <cell r="A658">
            <v>39200</v>
          </cell>
          <cell r="B658" t="str">
            <v>BUCHA DE REDUCAO EM ALUMINIO, COM ROSCA, DE 3" X 1 1/4", PARA ELETRODUTO</v>
          </cell>
          <cell r="C658" t="str">
            <v>UN</v>
          </cell>
          <cell r="D658">
            <v>110.48</v>
          </cell>
        </row>
        <row r="659">
          <cell r="A659">
            <v>39203</v>
          </cell>
          <cell r="B659" t="str">
            <v>BUCHA DE REDUCAO EM ALUMINIO, COM ROSCA, DE 3" X 2 1/2", PARA ELETRODUTO</v>
          </cell>
          <cell r="C659" t="str">
            <v>UN</v>
          </cell>
          <cell r="D659">
            <v>89.2</v>
          </cell>
        </row>
        <row r="660">
          <cell r="A660">
            <v>39202</v>
          </cell>
          <cell r="B660" t="str">
            <v>BUCHA DE REDUCAO EM ALUMINIO, COM ROSCA, DE 3" X 2", PARA ELETRODUTO</v>
          </cell>
          <cell r="C660" t="str">
            <v>UN</v>
          </cell>
          <cell r="D660">
            <v>104.79</v>
          </cell>
        </row>
        <row r="661">
          <cell r="A661">
            <v>39920</v>
          </cell>
          <cell r="B661" t="str">
            <v>BUCHA DE REDUCAO EM ALUMINIO, COM ROSCA, DE 3/4" X 1/2",  PARA ELETRODUTO</v>
          </cell>
          <cell r="C661" t="str">
            <v>UN</v>
          </cell>
          <cell r="D661">
            <v>7.52</v>
          </cell>
        </row>
        <row r="662">
          <cell r="A662">
            <v>39205</v>
          </cell>
          <cell r="B662" t="str">
            <v>BUCHA DE REDUCAO EM ALUMINIO, COM ROSCA, DE 4" X 2 1/2", PARA ELETRODUTO</v>
          </cell>
          <cell r="C662" t="str">
            <v>UN</v>
          </cell>
          <cell r="D662">
            <v>174.83</v>
          </cell>
        </row>
        <row r="663">
          <cell r="A663">
            <v>39204</v>
          </cell>
          <cell r="B663" t="str">
            <v>BUCHA DE REDUCAO EM ALUMINIO, COM ROSCA, DE 4" X 2", PARA ELETRODUTO</v>
          </cell>
          <cell r="C663" t="str">
            <v>UN</v>
          </cell>
          <cell r="D663">
            <v>179.05</v>
          </cell>
        </row>
        <row r="664">
          <cell r="A664">
            <v>39206</v>
          </cell>
          <cell r="B664" t="str">
            <v>BUCHA DE REDUCAO EM ALUMINIO, COM ROSCA, DE 4" X 3", PARA ELETRODUTO</v>
          </cell>
          <cell r="C664" t="str">
            <v>UN</v>
          </cell>
          <cell r="D664">
            <v>169.87</v>
          </cell>
        </row>
        <row r="665">
          <cell r="A665">
            <v>798</v>
          </cell>
          <cell r="B665" t="str">
            <v>BUCHA DE REDUCAO PVC ROSCAVEL 3/4" X 1/2"</v>
          </cell>
          <cell r="C665" t="str">
            <v>UN</v>
          </cell>
          <cell r="D665">
            <v>1.07</v>
          </cell>
        </row>
        <row r="666">
          <cell r="A666">
            <v>797</v>
          </cell>
          <cell r="B666" t="str">
            <v>BUCHA DE REDUCAO PVC, ROSCAVEL 1 1/2" X 1"</v>
          </cell>
          <cell r="C666" t="str">
            <v>UN</v>
          </cell>
          <cell r="D666">
            <v>7.77</v>
          </cell>
        </row>
        <row r="667">
          <cell r="A667">
            <v>796</v>
          </cell>
          <cell r="B667" t="str">
            <v>BUCHA DE REDUCAO PVC, ROSCAVEL, 1 1/2" X 3/4"</v>
          </cell>
          <cell r="C667" t="str">
            <v>UN</v>
          </cell>
          <cell r="D667">
            <v>6.61</v>
          </cell>
        </row>
        <row r="668">
          <cell r="A668">
            <v>799</v>
          </cell>
          <cell r="B668" t="str">
            <v>BUCHA DE REDUCAO PVC, ROSCAVEL, 1" X 1/2"</v>
          </cell>
          <cell r="C668" t="str">
            <v>UN</v>
          </cell>
          <cell r="D668">
            <v>3.19</v>
          </cell>
        </row>
        <row r="669">
          <cell r="A669">
            <v>792</v>
          </cell>
          <cell r="B669" t="str">
            <v>BUCHA DE REDUCAO PVC, ROSCAVEL, 1" X 3/4"</v>
          </cell>
          <cell r="C669" t="str">
            <v>UN</v>
          </cell>
          <cell r="D669">
            <v>3.09</v>
          </cell>
        </row>
        <row r="670">
          <cell r="A670">
            <v>38001</v>
          </cell>
          <cell r="B670" t="str">
            <v>BUCHA DE REDUCAO, CPVC, SOLDAVEL, 22 X 15 MM, PARA AGUA QUENTE</v>
          </cell>
          <cell r="C670" t="str">
            <v>UN</v>
          </cell>
        </row>
        <row r="671">
          <cell r="A671">
            <v>38002</v>
          </cell>
          <cell r="B671" t="str">
            <v>BUCHA DE REDUCAO, CPVC, SOLDAVEL, 28 X 22 MM, PARA AGUA QUENTE</v>
          </cell>
          <cell r="C671" t="str">
            <v>UN</v>
          </cell>
        </row>
        <row r="672">
          <cell r="A672">
            <v>38003</v>
          </cell>
          <cell r="B672" t="str">
            <v>BUCHA DE REDUCAO, CPVC, SOLDAVEL, 35 X 28 MM, PARA AGUA QUENTE</v>
          </cell>
          <cell r="C672" t="str">
            <v>UN</v>
          </cell>
        </row>
        <row r="673">
          <cell r="A673">
            <v>38004</v>
          </cell>
          <cell r="B673" t="str">
            <v>BUCHA DE REDUCAO, CPVC, SOLDAVEL, 42 X 22 MM, PARA AGUA QUENTE</v>
          </cell>
          <cell r="C673" t="str">
            <v>UN</v>
          </cell>
        </row>
        <row r="674">
          <cell r="A674">
            <v>44263</v>
          </cell>
          <cell r="B674" t="str">
            <v>BUCHA DE REDUCAO, CPVC, SOLDAVEL, 54 X 35 MM, PARA AGUA QUENTE</v>
          </cell>
          <cell r="C674" t="str">
            <v>UN</v>
          </cell>
        </row>
        <row r="675">
          <cell r="A675">
            <v>36327</v>
          </cell>
          <cell r="B675" t="str">
            <v>BUCHA DE REDUCAO, PPR, DN 25 X 20 MM, PARA AGUA QUENTE PREDIAL</v>
          </cell>
          <cell r="C675" t="str">
            <v>UN</v>
          </cell>
        </row>
        <row r="676">
          <cell r="A676">
            <v>38992</v>
          </cell>
          <cell r="B676" t="str">
            <v>BUCHA DE REDUCAO, PPR, DN 32 X 25 MM, PARA AGUA QUENTE E FRIA PREDIAL</v>
          </cell>
          <cell r="C676" t="str">
            <v>UN</v>
          </cell>
        </row>
        <row r="677">
          <cell r="A677">
            <v>38993</v>
          </cell>
          <cell r="B677" t="str">
            <v>BUCHA DE REDUCAO, PPR, DN 40 X 25 MM, PARA AGUA QUENTE E FRIA PREDIAL</v>
          </cell>
          <cell r="C677" t="str">
            <v>UN</v>
          </cell>
        </row>
        <row r="678">
          <cell r="A678">
            <v>44175</v>
          </cell>
          <cell r="B678" t="str">
            <v>BUCHA DE REDUCAO, PPR, DN 50 X 25 MM, PARA AGUA QUENTE E FRIA PREDIAL</v>
          </cell>
          <cell r="C678" t="str">
            <v>UN</v>
          </cell>
        </row>
        <row r="679">
          <cell r="A679">
            <v>44177</v>
          </cell>
          <cell r="B679" t="str">
            <v>BUCHA DE REDUCAO, PPR, DN 50 X 32 MM, PARA AGUA QUENTE E FRIA PREDIAL</v>
          </cell>
          <cell r="C679" t="str">
            <v>UN</v>
          </cell>
        </row>
        <row r="680">
          <cell r="A680">
            <v>38418</v>
          </cell>
          <cell r="B680" t="str">
            <v>BUCHA DE REDUCAO, PVC, LONGA, SERIE R, DN 50 X 40 MM, PARA ESGOTO PREDIAL</v>
          </cell>
          <cell r="C680" t="str">
            <v>UN</v>
          </cell>
          <cell r="D680">
            <v>4.62</v>
          </cell>
        </row>
        <row r="681">
          <cell r="A681">
            <v>39178</v>
          </cell>
          <cell r="B681" t="str">
            <v>BUCHA EM ALUMINIO, COM ROSCA, DE 1 1/2", PARA ELETRODUTO</v>
          </cell>
          <cell r="C681" t="str">
            <v>UN</v>
          </cell>
          <cell r="D681">
            <v>3.02</v>
          </cell>
        </row>
        <row r="682">
          <cell r="A682">
            <v>39177</v>
          </cell>
          <cell r="B682" t="str">
            <v>BUCHA EM ALUMINIO, COM ROSCA, DE 1 1/4", PARA ELETRODUTO</v>
          </cell>
          <cell r="C682" t="str">
            <v>UN</v>
          </cell>
          <cell r="D682">
            <v>2.73</v>
          </cell>
        </row>
        <row r="683">
          <cell r="A683">
            <v>39176</v>
          </cell>
          <cell r="B683" t="str">
            <v>BUCHA EM ALUMINIO, COM ROSCA, DE 1", PARA ELETRODUTO</v>
          </cell>
          <cell r="C683" t="str">
            <v>UN</v>
          </cell>
          <cell r="D683">
            <v>1.79</v>
          </cell>
        </row>
        <row r="684">
          <cell r="A684">
            <v>39174</v>
          </cell>
          <cell r="B684" t="str">
            <v>BUCHA EM ALUMINIO, COM ROSCA, DE 1/2", PARA ELETRODUTO</v>
          </cell>
          <cell r="C684" t="str">
            <v>UN</v>
          </cell>
          <cell r="D684">
            <v>1.36</v>
          </cell>
        </row>
        <row r="685">
          <cell r="A685">
            <v>39180</v>
          </cell>
          <cell r="B685" t="str">
            <v>BUCHA EM ALUMINIO, COM ROSCA, DE 2 1/2", PARA ELETRODUTO</v>
          </cell>
          <cell r="C685" t="str">
            <v>UN</v>
          </cell>
          <cell r="D685">
            <v>8.2100000000000009</v>
          </cell>
        </row>
        <row r="686">
          <cell r="A686">
            <v>39179</v>
          </cell>
          <cell r="B686" t="str">
            <v>BUCHA EM ALUMINIO, COM ROSCA, DE 2", PARA ELETRODUTO</v>
          </cell>
          <cell r="C686" t="str">
            <v>UN</v>
          </cell>
          <cell r="D686">
            <v>7.26</v>
          </cell>
        </row>
        <row r="687">
          <cell r="A687">
            <v>39181</v>
          </cell>
          <cell r="B687" t="str">
            <v>BUCHA EM ALUMINIO, COM ROSCA, DE 3", PARA ELETRODUTO</v>
          </cell>
          <cell r="C687" t="str">
            <v>UN</v>
          </cell>
          <cell r="D687">
            <v>11</v>
          </cell>
        </row>
        <row r="688">
          <cell r="A688">
            <v>39175</v>
          </cell>
          <cell r="B688" t="str">
            <v>BUCHA EM ALUMINIO, COM ROSCA, DE 3/4", PARA ELETRODUTO</v>
          </cell>
          <cell r="C688" t="str">
            <v>UN</v>
          </cell>
          <cell r="D688">
            <v>1.67</v>
          </cell>
        </row>
        <row r="689">
          <cell r="A689">
            <v>39217</v>
          </cell>
          <cell r="B689" t="str">
            <v>BUCHA EM ALUMINIO, COM ROSCA, DE 3/8", PARA ELETRODUTO</v>
          </cell>
          <cell r="C689" t="str">
            <v>UN</v>
          </cell>
          <cell r="D689">
            <v>1.29</v>
          </cell>
        </row>
        <row r="690">
          <cell r="A690">
            <v>39182</v>
          </cell>
          <cell r="B690" t="str">
            <v>BUCHA EM ALUMINIO, COM ROSCA, DE 4", PARA ELETRODUTO</v>
          </cell>
          <cell r="C690" t="str">
            <v>UN</v>
          </cell>
          <cell r="D690">
            <v>15.47</v>
          </cell>
        </row>
        <row r="691">
          <cell r="A691">
            <v>12616</v>
          </cell>
          <cell r="B691" t="str">
            <v>CABECEIRA DIREITA OU ESQUERDA, PVC, PARA CALHA PLUVIAL, DIAMETRO ENTRE *119 E 170* MM, PARA DRENAGEM PLUVIAL PREDIAL</v>
          </cell>
          <cell r="C691" t="str">
            <v>UN</v>
          </cell>
          <cell r="D691">
            <v>14.27</v>
          </cell>
        </row>
        <row r="692">
          <cell r="A692">
            <v>1049</v>
          </cell>
          <cell r="B692" t="str">
            <v>CABECOTE PARA ENTRADA DE LINHA DE ALIMENTACAO PARA ELETRODUTO, EM LIGA DE ALUMINIO COM ACABAMENTO ANTI CORROSIVO, COM FIXACAO POR ENCAIXE LISO DE 360 GRAUS, DE 1 1/2"</v>
          </cell>
          <cell r="C692" t="str">
            <v>UN</v>
          </cell>
          <cell r="D692">
            <v>12.95</v>
          </cell>
        </row>
        <row r="693">
          <cell r="A693">
            <v>1099</v>
          </cell>
          <cell r="B693" t="str">
            <v>CABECOTE PARA ENTRADA DE LINHA DE ALIMENTACAO PARA ELETRODUTO, EM LIGA DE ALUMINIO COM ACABAMENTO ANTI CORROSIVO, COM FIXACAO POR ENCAIXE LISO DE 360 GRAUS, DE 1 1/4"</v>
          </cell>
          <cell r="C693" t="str">
            <v>UN</v>
          </cell>
          <cell r="D693">
            <v>9.91</v>
          </cell>
        </row>
        <row r="694">
          <cell r="A694">
            <v>1050</v>
          </cell>
          <cell r="B694" t="str">
            <v>CABECOTE PARA ENTRADA DE LINHA DE ALIMENTACAO PARA ELETRODUTO, EM LIGA DE ALUMINIO COM ACABAMENTO ANTI CORROSIVO, COM FIXACAO POR ENCAIXE LISO DE 360 GRAUS, DE 1"</v>
          </cell>
          <cell r="C694" t="str">
            <v>UN</v>
          </cell>
          <cell r="D694">
            <v>6.78</v>
          </cell>
        </row>
        <row r="695">
          <cell r="A695">
            <v>39678</v>
          </cell>
          <cell r="B695" t="str">
            <v>CABECOTE PARA ENTRADA DE LINHA DE ALIMENTACAO PARA ELETRODUTO, EM LIGA DE ALUMINIO COM ACABAMENTO ANTI CORROSIVO, COM FIXACAO POR ENCAIXE LISO DE 360 GRAUS, DE 1/2"</v>
          </cell>
          <cell r="C695" t="str">
            <v>UN</v>
          </cell>
          <cell r="D695">
            <v>3.99</v>
          </cell>
        </row>
        <row r="696">
          <cell r="A696">
            <v>1101</v>
          </cell>
          <cell r="B696" t="str">
            <v>CABECOTE PARA ENTRADA DE LINHA DE ALIMENTACAO PARA ELETRODUTO, EM LIGA DE ALUMINIO COM ACABAMENTO ANTI CORROSIVO, COM FIXACAO POR ENCAIXE LISO DE 360 GRAUS, DE 2 1/2"</v>
          </cell>
          <cell r="C696" t="str">
            <v>UN</v>
          </cell>
          <cell r="D696">
            <v>42.72</v>
          </cell>
        </row>
        <row r="697">
          <cell r="A697">
            <v>1100</v>
          </cell>
          <cell r="B697" t="str">
            <v>CABECOTE PARA ENTRADA DE LINHA DE ALIMENTACAO PARA ELETRODUTO, EM LIGA DE ALUMINIO COM ACABAMENTO ANTI CORROSIVO, COM FIXACAO POR ENCAIXE LISO DE 360 GRAUS, DE 2"</v>
          </cell>
          <cell r="C697" t="str">
            <v>UN</v>
          </cell>
          <cell r="D697">
            <v>22.04</v>
          </cell>
        </row>
        <row r="698">
          <cell r="A698">
            <v>39679</v>
          </cell>
          <cell r="B698" t="str">
            <v>CABECOTE PARA ENTRADA DE LINHA DE ALIMENTACAO PARA ELETRODUTO, EM LIGA DE ALUMINIO COM ACABAMENTO ANTI CORROSIVO, COM FIXACAO POR ENCAIXE LISO DE 360 GRAUS, DE 3 1/2"</v>
          </cell>
          <cell r="C698" t="str">
            <v>UN</v>
          </cell>
          <cell r="D698">
            <v>85.15</v>
          </cell>
        </row>
        <row r="699">
          <cell r="A699">
            <v>1102</v>
          </cell>
          <cell r="B699" t="str">
            <v>CABECOTE PARA ENTRADA DE LINHA DE ALIMENTACAO PARA ELETRODUTO, EM LIGA DE ALUMINIO COM ACABAMENTO ANTI CORROSIVO, COM FIXACAO POR ENCAIXE LISO DE 360 GRAUS, DE 3"</v>
          </cell>
          <cell r="C699" t="str">
            <v>UN</v>
          </cell>
          <cell r="D699">
            <v>63.71</v>
          </cell>
        </row>
        <row r="700">
          <cell r="A700">
            <v>1098</v>
          </cell>
          <cell r="B700" t="str">
            <v>CABECOTE PARA ENTRADA DE LINHA DE ALIMENTACAO PARA ELETRODUTO, EM LIGA DE ALUMINIO COM ACABAMENTO ANTI CORROSIVO, COM FIXACAO POR ENCAIXE LISO DE 360 GRAUS, DE 3/4"</v>
          </cell>
          <cell r="C700" t="str">
            <v>UN</v>
          </cell>
          <cell r="D700">
            <v>5.29</v>
          </cell>
        </row>
        <row r="701">
          <cell r="A701">
            <v>1051</v>
          </cell>
          <cell r="B701" t="str">
            <v>CABECOTE PARA ENTRADA DE LINHA DE ALIMENTACAO PARA ELETRODUTO, EM LIGA DE ALUMINIO COM ACABAMENTO ANTI CORROSIVO, COM FIXACAO POR ENCAIXE LISO DE 360 GRAUS, DE 4"</v>
          </cell>
          <cell r="C701" t="str">
            <v>UN</v>
          </cell>
          <cell r="D701">
            <v>92.6</v>
          </cell>
        </row>
        <row r="702">
          <cell r="A702">
            <v>37399</v>
          </cell>
          <cell r="B702" t="str">
            <v>CABIDE/GANCHO DE BANHEIRO SIMPLES EM METAL CROMADO</v>
          </cell>
          <cell r="C702" t="str">
            <v>UN</v>
          </cell>
          <cell r="D702">
            <v>18.829999999999998</v>
          </cell>
        </row>
        <row r="703">
          <cell r="A703">
            <v>43834</v>
          </cell>
          <cell r="B703" t="str">
            <v>CABO COAXIAL RG11 95% DE MALHA</v>
          </cell>
          <cell r="C703" t="str">
            <v>M</v>
          </cell>
          <cell r="D703">
            <v>16.940000000000001</v>
          </cell>
        </row>
        <row r="704">
          <cell r="A704">
            <v>43835</v>
          </cell>
          <cell r="B704" t="str">
            <v>CABO COAXIAL RG59 95% DE MALHA</v>
          </cell>
          <cell r="C704" t="str">
            <v>M</v>
          </cell>
          <cell r="D704">
            <v>1.51</v>
          </cell>
        </row>
        <row r="705">
          <cell r="A705">
            <v>43833</v>
          </cell>
          <cell r="B705" t="str">
            <v>CABO COAXIAL RG6 95% DE MALHA</v>
          </cell>
          <cell r="C705" t="str">
            <v>M</v>
          </cell>
          <cell r="D705">
            <v>1.57</v>
          </cell>
        </row>
        <row r="706">
          <cell r="A706">
            <v>41955</v>
          </cell>
          <cell r="B706" t="str">
            <v>CABO DE ACO GALVANIZADO, DIAMETRO 12,7 MM (1/2"), COM ALMA DE ACO CABO INDEPENDENTE 6 X 25 F</v>
          </cell>
          <cell r="C706" t="str">
            <v>KG</v>
          </cell>
          <cell r="D706">
            <v>84.21</v>
          </cell>
        </row>
        <row r="707">
          <cell r="A707">
            <v>41953</v>
          </cell>
          <cell r="B707" t="str">
            <v>CABO DE ACO GALVANIZADO, DIAMETRO 12,7 MM (1/2"), COM ALMA DE FIBRA 6 X 25 F</v>
          </cell>
          <cell r="C707" t="str">
            <v>KG</v>
          </cell>
          <cell r="D707">
            <v>80.36</v>
          </cell>
        </row>
        <row r="708">
          <cell r="A708">
            <v>41954</v>
          </cell>
          <cell r="B708" t="str">
            <v>CABO DE ACO GALVANIZADO, DIAMETRO 9,53 MM (3/8"), COM ALMA DE FIBRA 6 X 25 F</v>
          </cell>
          <cell r="C708" t="str">
            <v>KG</v>
          </cell>
          <cell r="D708">
            <v>79.59</v>
          </cell>
        </row>
        <row r="709">
          <cell r="A709">
            <v>25004</v>
          </cell>
          <cell r="B709" t="str">
            <v>CABO DE ALUMINIO NU COM ALMA DE ACO, BITOLA 1/0 AWG</v>
          </cell>
          <cell r="C709" t="str">
            <v>KG</v>
          </cell>
          <cell r="D709">
            <v>51.86</v>
          </cell>
        </row>
        <row r="710">
          <cell r="A710">
            <v>25002</v>
          </cell>
          <cell r="B710" t="str">
            <v>CABO DE ALUMINIO NU COM ALMA DE ACO, BITOLA 2 AWG</v>
          </cell>
          <cell r="C710" t="str">
            <v>KG</v>
          </cell>
          <cell r="D710">
            <v>51.86</v>
          </cell>
        </row>
        <row r="711">
          <cell r="A711">
            <v>37409</v>
          </cell>
          <cell r="B711" t="str">
            <v>CABO DE ALUMINIO NU COM ALMA DE ACO, BITOLA 2/0 AWG</v>
          </cell>
          <cell r="C711" t="str">
            <v>KG</v>
          </cell>
          <cell r="D711">
            <v>51.86</v>
          </cell>
        </row>
        <row r="712">
          <cell r="A712">
            <v>841</v>
          </cell>
          <cell r="B712" t="str">
            <v>CABO DE ALUMINIO NU COM ALMA DE ACO, BITOLA 4 AWG</v>
          </cell>
          <cell r="C712" t="str">
            <v>KG</v>
          </cell>
          <cell r="D712">
            <v>52.5</v>
          </cell>
        </row>
        <row r="713">
          <cell r="A713">
            <v>25005</v>
          </cell>
          <cell r="B713" t="str">
            <v>CABO DE ALUMINIO NU SEM ALMA DE ACO, BITOLA 1/0 AWG</v>
          </cell>
          <cell r="C713" t="str">
            <v>KG</v>
          </cell>
          <cell r="D713">
            <v>56.91</v>
          </cell>
        </row>
        <row r="714">
          <cell r="A714">
            <v>25003</v>
          </cell>
          <cell r="B714" t="str">
            <v>CABO DE ALUMINIO NU SEM ALMA DE ACO, BITOLA 2 AWG</v>
          </cell>
          <cell r="C714" t="str">
            <v>KG</v>
          </cell>
          <cell r="D714">
            <v>57.77</v>
          </cell>
        </row>
        <row r="715">
          <cell r="A715">
            <v>37410</v>
          </cell>
          <cell r="B715" t="str">
            <v>CABO DE ALUMINIO NU SEM ALMA DE ACO, BITOLA 2/0 AWG</v>
          </cell>
          <cell r="C715" t="str">
            <v>KG</v>
          </cell>
          <cell r="D715">
            <v>56.91</v>
          </cell>
        </row>
        <row r="716">
          <cell r="A716">
            <v>842</v>
          </cell>
          <cell r="B716" t="str">
            <v>CABO DE ALUMINIO NU SEM ALMA DE ACO, BITOLA 4 AWG</v>
          </cell>
          <cell r="C716" t="str">
            <v>KG</v>
          </cell>
          <cell r="D716">
            <v>57.72</v>
          </cell>
        </row>
        <row r="717">
          <cell r="A717">
            <v>44391</v>
          </cell>
          <cell r="B717" t="str">
            <v>CABO DE COBRE FLEXIVEL NAO HALOGENADO, SEM EMISSAO DE FUMACA, 750V, SECAO NOMINAL 120 MM</v>
          </cell>
          <cell r="C717" t="str">
            <v>M</v>
          </cell>
          <cell r="D717">
            <v>122.99</v>
          </cell>
        </row>
        <row r="718">
          <cell r="A718">
            <v>44388</v>
          </cell>
          <cell r="B718" t="str">
            <v>CABO DE COBRE FLEXIVEL NAO HALOGENADO, SEM EMISSAO DE FUMACA, 750V, SECAO NOMINAL 2,5 MM</v>
          </cell>
          <cell r="C718" t="str">
            <v>M</v>
          </cell>
          <cell r="D718">
            <v>2.66</v>
          </cell>
        </row>
        <row r="719">
          <cell r="A719">
            <v>44392</v>
          </cell>
          <cell r="B719" t="str">
            <v>CABO DE COBRE FLEXIVEL NAO HALOGENADO, SEM EMISSAO DE FUMACA, 750V, SECAO NOMINAL 240 MM</v>
          </cell>
          <cell r="C719" t="str">
            <v>M</v>
          </cell>
          <cell r="D719">
            <v>244.89</v>
          </cell>
        </row>
        <row r="720">
          <cell r="A720">
            <v>44390</v>
          </cell>
          <cell r="B720" t="str">
            <v>CABO DE COBRE FLEXIVEL NAO HALOGENADO, SEM EMISSAO DE FUMACA, 750V, SECAO NOMINAL 50 MM</v>
          </cell>
          <cell r="C720" t="str">
            <v>M</v>
          </cell>
          <cell r="D720">
            <v>51.89</v>
          </cell>
        </row>
        <row r="721">
          <cell r="A721">
            <v>44389</v>
          </cell>
          <cell r="B721" t="str">
            <v>CABO DE COBRE FLEXIVEL NAO HALOGENADO, SEM EMISSAO DE FUMACA, 750V, SECAO NOMINAL 6,0 MM</v>
          </cell>
          <cell r="C721" t="str">
            <v>M</v>
          </cell>
          <cell r="D721">
            <v>6.12</v>
          </cell>
        </row>
        <row r="722">
          <cell r="A722">
            <v>862</v>
          </cell>
          <cell r="B722" t="str">
            <v>CABO DE COBRE NU 10 MM2 MEIO-DURO</v>
          </cell>
          <cell r="C722" t="str">
            <v>M</v>
          </cell>
          <cell r="D722">
            <v>11.22</v>
          </cell>
        </row>
        <row r="723">
          <cell r="A723">
            <v>866</v>
          </cell>
          <cell r="B723" t="str">
            <v>CABO DE COBRE NU 120 MM2 MEIO-DURO</v>
          </cell>
          <cell r="C723" t="str">
            <v>M</v>
          </cell>
          <cell r="D723">
            <v>142.6</v>
          </cell>
        </row>
        <row r="724">
          <cell r="A724">
            <v>892</v>
          </cell>
          <cell r="B724" t="str">
            <v>CABO DE COBRE NU 150 MM2 MEIO-DURO</v>
          </cell>
          <cell r="C724" t="str">
            <v>M</v>
          </cell>
          <cell r="D724">
            <v>172.62</v>
          </cell>
        </row>
        <row r="725">
          <cell r="A725">
            <v>857</v>
          </cell>
          <cell r="B725" t="str">
            <v>CABO DE COBRE NU 16 MM2 MEIO-DURO</v>
          </cell>
          <cell r="C725" t="str">
            <v>M</v>
          </cell>
          <cell r="D725">
            <v>18.77</v>
          </cell>
        </row>
        <row r="726">
          <cell r="A726">
            <v>37404</v>
          </cell>
          <cell r="B726" t="str">
            <v>CABO DE COBRE NU 185 MM2 MEIO-DURO</v>
          </cell>
          <cell r="C726" t="str">
            <v>M</v>
          </cell>
          <cell r="D726">
            <v>199.71</v>
          </cell>
        </row>
        <row r="727">
          <cell r="A727">
            <v>868</v>
          </cell>
          <cell r="B727" t="str">
            <v>CABO DE COBRE NU 25 MM2 MEIO-DURO</v>
          </cell>
          <cell r="C727" t="str">
            <v>M</v>
          </cell>
          <cell r="D727">
            <v>26.75</v>
          </cell>
        </row>
        <row r="728">
          <cell r="A728">
            <v>863</v>
          </cell>
          <cell r="B728" t="str">
            <v>CABO DE COBRE NU 35 MM2 MEIO-DURO</v>
          </cell>
          <cell r="C728" t="str">
            <v>M</v>
          </cell>
          <cell r="D728">
            <v>39.4</v>
          </cell>
        </row>
        <row r="729">
          <cell r="A729">
            <v>867</v>
          </cell>
          <cell r="B729" t="str">
            <v>CABO DE COBRE NU 50 MM2 MEIO-DURO</v>
          </cell>
          <cell r="C729" t="str">
            <v>M</v>
          </cell>
          <cell r="D729">
            <v>56.13</v>
          </cell>
        </row>
        <row r="730">
          <cell r="A730">
            <v>864</v>
          </cell>
          <cell r="B730" t="str">
            <v>CABO DE COBRE NU 70 MM2 MEIO-DURO</v>
          </cell>
          <cell r="C730" t="str">
            <v>M</v>
          </cell>
          <cell r="D730">
            <v>74.150000000000006</v>
          </cell>
        </row>
        <row r="731">
          <cell r="A731">
            <v>865</v>
          </cell>
          <cell r="B731" t="str">
            <v>CABO DE COBRE NU 95 MM2 MEIO-DURO</v>
          </cell>
          <cell r="C731" t="str">
            <v>M</v>
          </cell>
          <cell r="D731">
            <v>106.65</v>
          </cell>
        </row>
        <row r="732">
          <cell r="A732">
            <v>39251</v>
          </cell>
          <cell r="B732" t="str">
            <v>CABO DE COBRE, FLEXIVEL, CLASSE 4 OU 5, ISOLACAO EM PVC/A, ANTICHAMA BWF-B, 1 CONDUTOR, 450/750 V, SECAO NOMINAL 0,5 MM2</v>
          </cell>
          <cell r="C732" t="str">
            <v>M</v>
          </cell>
          <cell r="D732">
            <v>0.7</v>
          </cell>
        </row>
        <row r="733">
          <cell r="A733">
            <v>1011</v>
          </cell>
          <cell r="B733" t="str">
            <v>CABO DE COBRE, FLEXIVEL, CLASSE 4 OU 5, ISOLACAO EM PVC/A, ANTICHAMA BWF-B, 1 CONDUTOR, 450/750 V, SECAO NOMINAL 0,75 MM2</v>
          </cell>
          <cell r="C733" t="str">
            <v>M</v>
          </cell>
          <cell r="D733">
            <v>0.95</v>
          </cell>
        </row>
        <row r="734">
          <cell r="A734">
            <v>39252</v>
          </cell>
          <cell r="B734" t="str">
            <v>CABO DE COBRE, FLEXIVEL, CLASSE 4 OU 5, ISOLACAO EM PVC/A, ANTICHAMA BWF-B, 1 CONDUTOR, 450/750 V, SECAO NOMINAL 1,0 MM2</v>
          </cell>
          <cell r="C734" t="str">
            <v>M</v>
          </cell>
          <cell r="D734">
            <v>1.25</v>
          </cell>
        </row>
        <row r="735">
          <cell r="A735">
            <v>1013</v>
          </cell>
          <cell r="B735" t="str">
            <v>CABO DE COBRE, FLEXIVEL, CLASSE 4 OU 5, ISOLACAO EM PVC/A, ANTICHAMA BWF-B, 1 CONDUTOR, 450/750 V, SECAO NOMINAL 1,5 MM2</v>
          </cell>
          <cell r="C735" t="str">
            <v>M</v>
          </cell>
          <cell r="D735">
            <v>1.5</v>
          </cell>
        </row>
        <row r="736">
          <cell r="A736">
            <v>980</v>
          </cell>
          <cell r="B736" t="str">
            <v>CABO DE COBRE, FLEXIVEL, CLASSE 4 OU 5, ISOLACAO EM PVC/A, ANTICHAMA BWF-B, 1 CONDUTOR, 450/750 V, SECAO NOMINAL 10 MM2</v>
          </cell>
          <cell r="C736" t="str">
            <v>M</v>
          </cell>
          <cell r="D736">
            <v>10.85</v>
          </cell>
        </row>
        <row r="737">
          <cell r="A737">
            <v>39237</v>
          </cell>
          <cell r="B737" t="str">
            <v>CABO DE COBRE, FLEXIVEL, CLASSE 4 OU 5, ISOLACAO EM PVC/A, ANTICHAMA BWF-B, 1 CONDUTOR, 450/750 V, SECAO NOMINAL 120 MM2</v>
          </cell>
          <cell r="C737" t="str">
            <v>M</v>
          </cell>
          <cell r="D737">
            <v>115.44</v>
          </cell>
        </row>
        <row r="738">
          <cell r="A738">
            <v>39238</v>
          </cell>
          <cell r="B738" t="str">
            <v>CABO DE COBRE, FLEXIVEL, CLASSE 4 OU 5, ISOLACAO EM PVC/A, ANTICHAMA BWF-B, 1 CONDUTOR, 450/750 V, SECAO NOMINAL 150 MM2</v>
          </cell>
          <cell r="C738" t="str">
            <v>M</v>
          </cell>
          <cell r="D738">
            <v>145.6</v>
          </cell>
        </row>
        <row r="739">
          <cell r="A739">
            <v>979</v>
          </cell>
          <cell r="B739" t="str">
            <v>CABO DE COBRE, FLEXIVEL, CLASSE 4 OU 5, ISOLACAO EM PVC/A, ANTICHAMA BWF-B, 1 CONDUTOR, 450/750 V, SECAO NOMINAL 16 MM2</v>
          </cell>
          <cell r="C739" t="str">
            <v>M</v>
          </cell>
          <cell r="D739">
            <v>15.5</v>
          </cell>
        </row>
        <row r="740">
          <cell r="A740">
            <v>39239</v>
          </cell>
          <cell r="B740" t="str">
            <v>CABO DE COBRE, FLEXIVEL, CLASSE 4 OU 5, ISOLACAO EM PVC/A, ANTICHAMA BWF-B, 1 CONDUTOR, 450/750 V, SECAO NOMINAL 185 MM2</v>
          </cell>
          <cell r="C740" t="str">
            <v>M</v>
          </cell>
          <cell r="D740">
            <v>175.9</v>
          </cell>
        </row>
        <row r="741">
          <cell r="A741">
            <v>1014</v>
          </cell>
          <cell r="B741" t="str">
            <v>CABO DE COBRE, FLEXIVEL, CLASSE 4 OU 5, ISOLACAO EM PVC/A, ANTICHAMA BWF-B, 1 CONDUTOR, 450/750 V, SECAO NOMINAL 2,5 MM2</v>
          </cell>
          <cell r="C741" t="str">
            <v>M</v>
          </cell>
          <cell r="D741">
            <v>2.38</v>
          </cell>
        </row>
        <row r="742">
          <cell r="A742">
            <v>39240</v>
          </cell>
          <cell r="B742" t="str">
            <v>CABO DE COBRE, FLEXIVEL, CLASSE 4 OU 5, ISOLACAO EM PVC/A, ANTICHAMA BWF-B, 1 CONDUTOR, 450/750 V, SECAO NOMINAL 240 MM2</v>
          </cell>
          <cell r="C742" t="str">
            <v>M</v>
          </cell>
          <cell r="D742">
            <v>231.35</v>
          </cell>
        </row>
        <row r="743">
          <cell r="A743">
            <v>39232</v>
          </cell>
          <cell r="B743" t="str">
            <v>CABO DE COBRE, FLEXIVEL, CLASSE 4 OU 5, ISOLACAO EM PVC/A, ANTICHAMA BWF-B, 1 CONDUTOR, 450/750 V, SECAO NOMINAL 25 MM2</v>
          </cell>
          <cell r="C743" t="str">
            <v>M</v>
          </cell>
          <cell r="D743">
            <v>24.28</v>
          </cell>
        </row>
        <row r="744">
          <cell r="A744">
            <v>39233</v>
          </cell>
          <cell r="B744" t="str">
            <v>CABO DE COBRE, FLEXIVEL, CLASSE 4 OU 5, ISOLACAO EM PVC/A, ANTICHAMA BWF-B, 1 CONDUTOR, 450/750 V, SECAO NOMINAL 35 MM2</v>
          </cell>
          <cell r="C744" t="str">
            <v>M</v>
          </cell>
          <cell r="D744">
            <v>35.39</v>
          </cell>
        </row>
        <row r="745">
          <cell r="A745">
            <v>981</v>
          </cell>
          <cell r="B745" t="str">
            <v>CABO DE COBRE, FLEXIVEL, CLASSE 4 OU 5, ISOLACAO EM PVC/A, ANTICHAMA BWF-B, 1 CONDUTOR, 450/750 V, SECAO NOMINAL 4 MM2</v>
          </cell>
          <cell r="C745" t="str">
            <v>M</v>
          </cell>
          <cell r="D745">
            <v>3.95</v>
          </cell>
        </row>
        <row r="746">
          <cell r="A746">
            <v>39234</v>
          </cell>
          <cell r="B746" t="str">
            <v>CABO DE COBRE, FLEXIVEL, CLASSE 4 OU 5, ISOLACAO EM PVC/A, ANTICHAMA BWF-B, 1 CONDUTOR, 450/750 V, SECAO NOMINAL 50 MM2</v>
          </cell>
          <cell r="C746" t="str">
            <v>M</v>
          </cell>
          <cell r="D746">
            <v>49.26</v>
          </cell>
        </row>
        <row r="747">
          <cell r="A747">
            <v>982</v>
          </cell>
          <cell r="B747" t="str">
            <v>CABO DE COBRE, FLEXIVEL, CLASSE 4 OU 5, ISOLACAO EM PVC/A, ANTICHAMA BWF-B, 1 CONDUTOR, 450/750 V, SECAO NOMINAL 6 MM2</v>
          </cell>
          <cell r="C747" t="str">
            <v>M</v>
          </cell>
          <cell r="D747">
            <v>5.68</v>
          </cell>
        </row>
        <row r="748">
          <cell r="A748">
            <v>39235</v>
          </cell>
          <cell r="B748" t="str">
            <v>CABO DE COBRE, FLEXIVEL, CLASSE 4 OU 5, ISOLACAO EM PVC/A, ANTICHAMA BWF-B, 1 CONDUTOR, 450/750 V, SECAO NOMINAL 70 MM2</v>
          </cell>
          <cell r="C748" t="str">
            <v>M</v>
          </cell>
          <cell r="D748">
            <v>72.650000000000006</v>
          </cell>
        </row>
        <row r="749">
          <cell r="A749">
            <v>39236</v>
          </cell>
          <cell r="B749" t="str">
            <v>CABO DE COBRE, FLEXIVEL, CLASSE 4 OU 5, ISOLACAO EM PVC/A, ANTICHAMA BWF-B, 1 CONDUTOR, 450/750 V, SECAO NOMINAL 95 MM2</v>
          </cell>
          <cell r="C749" t="str">
            <v>M</v>
          </cell>
          <cell r="D749">
            <v>96.29</v>
          </cell>
        </row>
        <row r="750">
          <cell r="A750">
            <v>993</v>
          </cell>
          <cell r="B750" t="str">
            <v>CABO DE COBRE, FLEXIVEL, CLASSE 4 OU 5, ISOLACAO EM PVC/A, ANTICHAMA BWF-B, COBERTURA PVC-ST1, ANTICHAMA BWF-B, 1 CONDUTOR, 0,6/1 KV, SECAO NOMINAL 1,5 MM2</v>
          </cell>
          <cell r="C750" t="str">
            <v>M</v>
          </cell>
          <cell r="D750">
            <v>2.0299999999999998</v>
          </cell>
        </row>
        <row r="751">
          <cell r="A751">
            <v>1020</v>
          </cell>
          <cell r="B751" t="str">
            <v>CABO DE COBRE, FLEXIVEL, CLASSE 4 OU 5, ISOLACAO EM PVC/A, ANTICHAMA BWF-B, COBERTURA PVC-ST1, ANTICHAMA BWF-B, 1 CONDUTOR, 0,6/1 KV, SECAO NOMINAL 10 MM2</v>
          </cell>
          <cell r="C751" t="str">
            <v>M</v>
          </cell>
          <cell r="D751">
            <v>10.35</v>
          </cell>
        </row>
        <row r="752">
          <cell r="A752">
            <v>1017</v>
          </cell>
          <cell r="B752" t="str">
            <v>CABO DE COBRE, FLEXIVEL, CLASSE 4 OU 5, ISOLACAO EM PVC/A, ANTICHAMA BWF-B, COBERTURA PVC-ST1, ANTICHAMA BWF-B, 1 CONDUTOR, 0,6/1 KV, SECAO NOMINAL 120 MM2</v>
          </cell>
          <cell r="C752" t="str">
            <v>M</v>
          </cell>
          <cell r="D752">
            <v>126.81</v>
          </cell>
        </row>
        <row r="753">
          <cell r="A753">
            <v>999</v>
          </cell>
          <cell r="B753" t="str">
            <v>CABO DE COBRE, FLEXIVEL, CLASSE 4 OU 5, ISOLACAO EM PVC/A, ANTICHAMA BWF-B, COBERTURA PVC-ST1, ANTICHAMA BWF-B, 1 CONDUTOR, 0,6/1 KV, SECAO NOMINAL 150 MM2</v>
          </cell>
          <cell r="C753" t="str">
            <v>M</v>
          </cell>
          <cell r="D753">
            <v>153.63</v>
          </cell>
        </row>
        <row r="754">
          <cell r="A754">
            <v>995</v>
          </cell>
          <cell r="B754" t="str">
            <v>CABO DE COBRE, FLEXIVEL, CLASSE 4 OU 5, ISOLACAO EM PVC/A, ANTICHAMA BWF-B, COBERTURA PVC-ST1, ANTICHAMA BWF-B, 1 CONDUTOR, 0,6/1 KV, SECAO NOMINAL 16 MM2</v>
          </cell>
          <cell r="C754" t="str">
            <v>M</v>
          </cell>
          <cell r="D754">
            <v>16.48</v>
          </cell>
        </row>
        <row r="755">
          <cell r="A755">
            <v>1000</v>
          </cell>
          <cell r="B755" t="str">
            <v>CABO DE COBRE, FLEXIVEL, CLASSE 4 OU 5, ISOLACAO EM PVC/A, ANTICHAMA BWF-B, COBERTURA PVC-ST1, ANTICHAMA BWF-B, 1 CONDUTOR, 0,6/1 KV, SECAO NOMINAL 185 MM2</v>
          </cell>
          <cell r="C755" t="str">
            <v>M</v>
          </cell>
          <cell r="D755">
            <v>188.71</v>
          </cell>
        </row>
        <row r="756">
          <cell r="A756">
            <v>1022</v>
          </cell>
          <cell r="B756" t="str">
            <v>CABO DE COBRE, FLEXIVEL, CLASSE 4 OU 5, ISOLACAO EM PVC/A, ANTICHAMA BWF-B, COBERTURA PVC-ST1, ANTICHAMA BWF-B, 1 CONDUTOR, 0,6/1 KV, SECAO NOMINAL 2,5 MM2</v>
          </cell>
          <cell r="C756" t="str">
            <v>M</v>
          </cell>
          <cell r="D756">
            <v>2.83</v>
          </cell>
        </row>
        <row r="757">
          <cell r="A757">
            <v>1015</v>
          </cell>
          <cell r="B757" t="str">
            <v>CABO DE COBRE, FLEXIVEL, CLASSE 4 OU 5, ISOLACAO EM PVC/A, ANTICHAMA BWF-B, COBERTURA PVC-ST1, ANTICHAMA BWF-B, 1 CONDUTOR, 0,6/1 KV, SECAO NOMINAL 240 MM2</v>
          </cell>
          <cell r="C757" t="str">
            <v>M</v>
          </cell>
          <cell r="D757">
            <v>250.76</v>
          </cell>
        </row>
        <row r="758">
          <cell r="A758">
            <v>996</v>
          </cell>
          <cell r="B758" t="str">
            <v>CABO DE COBRE, FLEXIVEL, CLASSE 4 OU 5, ISOLACAO EM PVC/A, ANTICHAMA BWF-B, COBERTURA PVC-ST1, ANTICHAMA BWF-B, 1 CONDUTOR, 0,6/1 KV, SECAO NOMINAL 25 MM2</v>
          </cell>
          <cell r="C758" t="str">
            <v>M</v>
          </cell>
          <cell r="D758">
            <v>25.55</v>
          </cell>
        </row>
        <row r="759">
          <cell r="A759">
            <v>1001</v>
          </cell>
          <cell r="B759" t="str">
            <v>CABO DE COBRE, FLEXIVEL, CLASSE 4 OU 5, ISOLACAO EM PVC/A, ANTICHAMA BWF-B, COBERTURA PVC-ST1, ANTICHAMA BWF-B, 1 CONDUTOR, 0,6/1 KV, SECAO NOMINAL 300 MM2</v>
          </cell>
          <cell r="C759" t="str">
            <v>M</v>
          </cell>
          <cell r="D759">
            <v>325.36</v>
          </cell>
        </row>
        <row r="760">
          <cell r="A760">
            <v>1019</v>
          </cell>
          <cell r="B760" t="str">
            <v>CABO DE COBRE, FLEXIVEL, CLASSE 4 OU 5, ISOLACAO EM PVC/A, ANTICHAMA BWF-B, COBERTURA PVC-ST1, ANTICHAMA BWF-B, 1 CONDUTOR, 0,6/1 KV, SECAO NOMINAL 35 MM2</v>
          </cell>
          <cell r="C760" t="str">
            <v>M</v>
          </cell>
          <cell r="D760">
            <v>36.1</v>
          </cell>
        </row>
        <row r="761">
          <cell r="A761">
            <v>1021</v>
          </cell>
          <cell r="B761" t="str">
            <v>CABO DE COBRE, FLEXIVEL, CLASSE 4 OU 5, ISOLACAO EM PVC/A, ANTICHAMA BWF-B, COBERTURA PVC-ST1, ANTICHAMA BWF-B, 1 CONDUTOR, 0,6/1 KV, SECAO NOMINAL 4 MM2</v>
          </cell>
          <cell r="C761" t="str">
            <v>M</v>
          </cell>
          <cell r="D761">
            <v>4.34</v>
          </cell>
        </row>
        <row r="762">
          <cell r="A762">
            <v>39249</v>
          </cell>
          <cell r="B762" t="str">
            <v>CABO DE COBRE, FLEXIVEL, CLASSE 4 OU 5, ISOLACAO EM PVC/A, ANTICHAMA BWF-B, COBERTURA PVC-ST1, ANTICHAMA BWF-B, 1 CONDUTOR, 0,6/1 KV, SECAO NOMINAL 400 MM2</v>
          </cell>
          <cell r="C762" t="str">
            <v>M</v>
          </cell>
          <cell r="D762">
            <v>437.47</v>
          </cell>
        </row>
        <row r="763">
          <cell r="A763">
            <v>1018</v>
          </cell>
          <cell r="B763" t="str">
            <v>CABO DE COBRE, FLEXIVEL, CLASSE 4 OU 5, ISOLACAO EM PVC/A, ANTICHAMA BWF-B, COBERTURA PVC-ST1, ANTICHAMA BWF-B, 1 CONDUTOR, 0,6/1 KV, SECAO NOMINAL 50 MM2</v>
          </cell>
          <cell r="C763" t="str">
            <v>M</v>
          </cell>
          <cell r="D763">
            <v>53.39</v>
          </cell>
        </row>
        <row r="764">
          <cell r="A764">
            <v>39250</v>
          </cell>
          <cell r="B764" t="str">
            <v>CABO DE COBRE, FLEXIVEL, CLASSE 4 OU 5, ISOLACAO EM PVC/A, ANTICHAMA BWF-B, COBERTURA PVC-ST1, ANTICHAMA BWF-B, 1 CONDUTOR, 0,6/1 KV, SECAO NOMINAL 500 MM2</v>
          </cell>
          <cell r="C764" t="str">
            <v>M</v>
          </cell>
          <cell r="D764">
            <v>523.30999999999995</v>
          </cell>
        </row>
        <row r="765">
          <cell r="A765">
            <v>994</v>
          </cell>
          <cell r="B765" t="str">
            <v>CABO DE COBRE, FLEXIVEL, CLASSE 4 OU 5, ISOLACAO EM PVC/A, ANTICHAMA BWF-B, COBERTURA PVC-ST1, ANTICHAMA BWF-B, 1 CONDUTOR, 0,6/1 KV, SECAO NOMINAL 6 MM2</v>
          </cell>
          <cell r="C765" t="str">
            <v>M</v>
          </cell>
          <cell r="D765">
            <v>6.31</v>
          </cell>
        </row>
        <row r="766">
          <cell r="A766">
            <v>977</v>
          </cell>
          <cell r="B766" t="str">
            <v>CABO DE COBRE, FLEXIVEL, CLASSE 4 OU 5, ISOLACAO EM PVC/A, ANTICHAMA BWF-B, COBERTURA PVC-ST1, ANTICHAMA BWF-B, 1 CONDUTOR, 0,6/1 KV, SECAO NOMINAL 70 MM2</v>
          </cell>
          <cell r="C766" t="str">
            <v>M</v>
          </cell>
          <cell r="D766">
            <v>74.69</v>
          </cell>
        </row>
        <row r="767">
          <cell r="A767">
            <v>998</v>
          </cell>
          <cell r="B767" t="str">
            <v>CABO DE COBRE, FLEXIVEL, CLASSE 4 OU 5, ISOLACAO EM PVC/A, ANTICHAMA BWF-B, COBERTURA PVC-ST1, ANTICHAMA BWF-B, 1 CONDUTOR, 0,6/1 KV, SECAO NOMINAL 95 MM2</v>
          </cell>
          <cell r="C767" t="str">
            <v>M</v>
          </cell>
          <cell r="D767">
            <v>96.97</v>
          </cell>
        </row>
        <row r="768">
          <cell r="A768">
            <v>1006</v>
          </cell>
          <cell r="B768" t="str">
            <v>CABO DE COBRE, RIGIDO, CLASSE 2, ISOLACAO EM PVC, ANTI-CHAMA BWF-B, 1 CONDUTOR, 450/750 V, DIAMETRO 120 MM2</v>
          </cell>
          <cell r="C768" t="str">
            <v>M</v>
          </cell>
          <cell r="D768">
            <v>128.49</v>
          </cell>
        </row>
        <row r="769">
          <cell r="A769">
            <v>990</v>
          </cell>
          <cell r="B769" t="str">
            <v>CABO DE COBRE, RIGIDO, CLASSE 2, ISOLACAO EM PVC/A, ANTICHAMA BWF-B, 1 CONDUTOR, 450/750 V, SECAO NOMINAL 150 MM2</v>
          </cell>
          <cell r="C769" t="str">
            <v>M</v>
          </cell>
          <cell r="D769">
            <v>170.85</v>
          </cell>
        </row>
        <row r="770">
          <cell r="A770">
            <v>39241</v>
          </cell>
          <cell r="B770" t="str">
            <v>CABO DE COBRE, RIGIDO, CLASSE 2, ISOLACAO EM PVC/A, ANTICHAMA BWF-B, 1 CONDUTOR, 450/750 V, SECAO NOMINAL 16 MM2</v>
          </cell>
          <cell r="C770" t="str">
            <v>M</v>
          </cell>
          <cell r="D770">
            <v>16.82</v>
          </cell>
        </row>
        <row r="771">
          <cell r="A771">
            <v>1005</v>
          </cell>
          <cell r="B771" t="str">
            <v>CABO DE COBRE, RIGIDO, CLASSE 2, ISOLACAO EM PVC/A, ANTICHAMA BWF-B, 1 CONDUTOR, 450/750 V, SECAO NOMINAL 185 MM2</v>
          </cell>
          <cell r="C771" t="str">
            <v>M</v>
          </cell>
          <cell r="D771">
            <v>212.72</v>
          </cell>
        </row>
        <row r="772">
          <cell r="A772">
            <v>991</v>
          </cell>
          <cell r="B772" t="str">
            <v>CABO DE COBRE, RIGIDO, CLASSE 2, ISOLACAO EM PVC/A, ANTICHAMA BWF-B, 1 CONDUTOR, 450/750 V, SECAO NOMINAL 240 MM2</v>
          </cell>
          <cell r="C772" t="str">
            <v>M</v>
          </cell>
          <cell r="D772">
            <v>278.62</v>
          </cell>
        </row>
        <row r="773">
          <cell r="A773">
            <v>986</v>
          </cell>
          <cell r="B773" t="str">
            <v>CABO DE COBRE, RIGIDO, CLASSE 2, ISOLACAO EM PVC/A, ANTICHAMA BWF-B, 1 CONDUTOR, 450/750 V, SECAO NOMINAL 25 MM2</v>
          </cell>
          <cell r="C773" t="str">
            <v>M</v>
          </cell>
          <cell r="D773">
            <v>26.57</v>
          </cell>
        </row>
        <row r="774">
          <cell r="A774">
            <v>987</v>
          </cell>
          <cell r="B774" t="str">
            <v>CABO DE COBRE, RIGIDO, CLASSE 2, ISOLACAO EM PVC/A, ANTICHAMA BWF-B, 1 CONDUTOR, 450/750 V, SECAO NOMINAL 35 MM2</v>
          </cell>
          <cell r="C774" t="str">
            <v>M</v>
          </cell>
          <cell r="D774">
            <v>36.380000000000003</v>
          </cell>
        </row>
        <row r="775">
          <cell r="A775">
            <v>1007</v>
          </cell>
          <cell r="B775" t="str">
            <v>CABO DE COBRE, RIGIDO, CLASSE 2, ISOLACAO EM PVC/A, ANTICHAMA BWF-B, 1 CONDUTOR, 450/750 V, SECAO NOMINAL 50 MM2</v>
          </cell>
          <cell r="C775" t="str">
            <v>M</v>
          </cell>
          <cell r="D775">
            <v>50.36</v>
          </cell>
        </row>
        <row r="776">
          <cell r="A776">
            <v>1008</v>
          </cell>
          <cell r="B776" t="str">
            <v>CABO DE COBRE, RIGIDO, CLASSE 2, ISOLACAO EM PVC/A, ANTICHAMA BWF-B, 1 CONDUTOR, 450/750 V, SECAO NOMINAL 6 MM2</v>
          </cell>
          <cell r="C776" t="str">
            <v>M</v>
          </cell>
          <cell r="D776">
            <v>6.39</v>
          </cell>
        </row>
        <row r="777">
          <cell r="A777">
            <v>988</v>
          </cell>
          <cell r="B777" t="str">
            <v>CABO DE COBRE, RIGIDO, CLASSE 2, ISOLACAO EM PVC/A, ANTICHAMA BWF-B, 1 CONDUTOR, 450/750 V, SECAO NOMINAL 70 MM2</v>
          </cell>
          <cell r="C777" t="str">
            <v>M</v>
          </cell>
          <cell r="D777">
            <v>69.430000000000007</v>
          </cell>
        </row>
        <row r="778">
          <cell r="A778">
            <v>989</v>
          </cell>
          <cell r="B778" t="str">
            <v>CABO DE COBRE, RIGIDO, CLASSE 2, ISOLACAO EM PVC/A, ANTICHAMA BWF-B, 1 CONDUTOR, 450/750 V, SECAO NOMINAL 95 MM2</v>
          </cell>
          <cell r="C778" t="str">
            <v>M</v>
          </cell>
          <cell r="D778">
            <v>95.84</v>
          </cell>
        </row>
        <row r="779">
          <cell r="A779">
            <v>43972</v>
          </cell>
          <cell r="B779" t="str">
            <v>CABO DE REDE, PAR TRANCADO U/UTP, 4 PARES, CATEGORIA 5E (CAT 5E), ISOLAMENTO PVC (CM)</v>
          </cell>
          <cell r="C779" t="str">
            <v>M</v>
          </cell>
          <cell r="D779">
            <v>3.23</v>
          </cell>
        </row>
        <row r="780">
          <cell r="A780">
            <v>43971</v>
          </cell>
          <cell r="B780" t="str">
            <v>CABO DE REDE, PAR TRANCADO U/UTP, 4 PARES, CATEGORIA 5E (CAT 5E), ISOLAMENTO PVC (CMX)</v>
          </cell>
          <cell r="C780" t="str">
            <v>M</v>
          </cell>
          <cell r="D780">
            <v>2.4700000000000002</v>
          </cell>
        </row>
        <row r="781">
          <cell r="A781">
            <v>39598</v>
          </cell>
          <cell r="B781" t="str">
            <v>CABO DE REDE, PAR TRANCADO U/UTP, 4 PARES, CATEGORIA 5E (CAT 5E), ISOLAMENTO PVC (LSZH)</v>
          </cell>
          <cell r="C781" t="str">
            <v>M</v>
          </cell>
          <cell r="D781">
            <v>4.58</v>
          </cell>
        </row>
        <row r="782">
          <cell r="A782">
            <v>43973</v>
          </cell>
          <cell r="B782" t="str">
            <v>CABO DE REDE, PAR TRANCADO U/UTP, 4 PARES, CATEGORIA 6 (CAT 6), ISOLAMENTO PVC (CM)</v>
          </cell>
          <cell r="C782" t="str">
            <v>M</v>
          </cell>
          <cell r="D782">
            <v>3.38</v>
          </cell>
        </row>
        <row r="783">
          <cell r="A783">
            <v>39599</v>
          </cell>
          <cell r="B783" t="str">
            <v>CABO DE REDE, PAR TRANCADO UTP, 4 PARES, CATEGORIA 6 (CAT 6), ISOLAMENTO PVC (LSZH)</v>
          </cell>
          <cell r="C783" t="str">
            <v>M</v>
          </cell>
          <cell r="D783">
            <v>6.59</v>
          </cell>
        </row>
        <row r="784">
          <cell r="A784">
            <v>43832</v>
          </cell>
          <cell r="B784" t="str">
            <v>CABO ELETRONICO CATEGORIA 6A U/UTP 23AWG X 4P</v>
          </cell>
          <cell r="C784" t="str">
            <v>M</v>
          </cell>
          <cell r="D784">
            <v>17.350000000000001</v>
          </cell>
        </row>
        <row r="785">
          <cell r="A785">
            <v>34602</v>
          </cell>
          <cell r="B785" t="str">
            <v>CABO FLEXIVEL PVC 750 V, 2 CONDUTORES DE 1,5 MM2</v>
          </cell>
          <cell r="C785" t="str">
            <v>M</v>
          </cell>
          <cell r="D785">
            <v>4.4000000000000004</v>
          </cell>
        </row>
        <row r="786">
          <cell r="A786">
            <v>34607</v>
          </cell>
          <cell r="B786" t="str">
            <v>CABO FLEXIVEL PVC 750 V, 2 CONDUTORES DE 4,0 MM2</v>
          </cell>
          <cell r="C786" t="str">
            <v>M</v>
          </cell>
          <cell r="D786">
            <v>10.77</v>
          </cell>
        </row>
        <row r="787">
          <cell r="A787">
            <v>34609</v>
          </cell>
          <cell r="B787" t="str">
            <v>CABO FLEXIVEL PVC 750 V, 2 CONDUTORES DE 6,0 MM2</v>
          </cell>
          <cell r="C787" t="str">
            <v>M</v>
          </cell>
          <cell r="D787">
            <v>15.67</v>
          </cell>
        </row>
        <row r="788">
          <cell r="A788">
            <v>34618</v>
          </cell>
          <cell r="B788" t="str">
            <v>CABO FLEXIVEL PVC 750 V, 3 CONDUTORES DE 1,5 MM2</v>
          </cell>
          <cell r="C788" t="str">
            <v>M</v>
          </cell>
          <cell r="D788">
            <v>5.99</v>
          </cell>
        </row>
        <row r="789">
          <cell r="A789">
            <v>34621</v>
          </cell>
          <cell r="B789" t="str">
            <v>CABO FLEXIVEL PVC 750 V, 3 CONDUTORES DE 4,0 MM2</v>
          </cell>
          <cell r="C789" t="str">
            <v>M</v>
          </cell>
          <cell r="D789">
            <v>14.85</v>
          </cell>
        </row>
        <row r="790">
          <cell r="A790">
            <v>34622</v>
          </cell>
          <cell r="B790" t="str">
            <v>CABO FLEXIVEL PVC 750 V, 3 CONDUTORES DE 6,0 MM2</v>
          </cell>
          <cell r="C790" t="str">
            <v>M</v>
          </cell>
          <cell r="D790">
            <v>22.06</v>
          </cell>
        </row>
        <row r="791">
          <cell r="A791">
            <v>34624</v>
          </cell>
          <cell r="B791" t="str">
            <v>CABO FLEXIVEL PVC 750 V, 4 CONDUTORES DE 1,5 MM2</v>
          </cell>
          <cell r="C791" t="str">
            <v>M</v>
          </cell>
          <cell r="D791">
            <v>8</v>
          </cell>
        </row>
        <row r="792">
          <cell r="A792">
            <v>34627</v>
          </cell>
          <cell r="B792" t="str">
            <v>CABO FLEXIVEL PVC 750 V, 4 CONDUTORES DE 4,0 MM2</v>
          </cell>
          <cell r="C792" t="str">
            <v>M</v>
          </cell>
          <cell r="D792">
            <v>19.3</v>
          </cell>
        </row>
        <row r="793">
          <cell r="A793">
            <v>34629</v>
          </cell>
          <cell r="B793" t="str">
            <v>CABO FLEXIVEL PVC 750 V, 4 CONDUTORES DE 6,0 MM2</v>
          </cell>
          <cell r="C793" t="str">
            <v>M</v>
          </cell>
          <cell r="D793">
            <v>29.48</v>
          </cell>
        </row>
        <row r="794">
          <cell r="A794">
            <v>39257</v>
          </cell>
          <cell r="B794" t="str">
            <v>CABO MULTIPOLAR DE COBRE, FLEXIVEL, CLASSE 4 OU 5, ISOLACAO EM HEPR, COBERTURA EM PVC-ST2, ANTICHAMA BWF-B, 0,6/1 KV, 3 CONDUTORES DE 1,5 MM2</v>
          </cell>
          <cell r="C794" t="str">
            <v>M</v>
          </cell>
          <cell r="D794">
            <v>6</v>
          </cell>
        </row>
        <row r="795">
          <cell r="A795">
            <v>39261</v>
          </cell>
          <cell r="B795" t="str">
            <v>CABO MULTIPOLAR DE COBRE, FLEXIVEL, CLASSE 4 OU 5, ISOLACAO EM HEPR, COBERTURA EM PVC-ST2, ANTICHAMA BWF-B, 0,6/1 KV, 3 CONDUTORES DE 10 MM2</v>
          </cell>
          <cell r="C795" t="str">
            <v>M</v>
          </cell>
          <cell r="D795">
            <v>34.35</v>
          </cell>
        </row>
        <row r="796">
          <cell r="A796">
            <v>39268</v>
          </cell>
          <cell r="B796" t="str">
            <v>CABO MULTIPOLAR DE COBRE, FLEXIVEL, CLASSE 4 OU 5, ISOLACAO EM HEPR, COBERTURA EM PVC-ST2, ANTICHAMA BWF-B, 0,6/1 KV, 3 CONDUTORES DE 120 MM2</v>
          </cell>
          <cell r="C796" t="str">
            <v>M</v>
          </cell>
          <cell r="D796">
            <v>536.89</v>
          </cell>
        </row>
        <row r="797">
          <cell r="A797">
            <v>39262</v>
          </cell>
          <cell r="B797" t="str">
            <v>CABO MULTIPOLAR DE COBRE, FLEXIVEL, CLASSE 4 OU 5, ISOLACAO EM HEPR, COBERTURA EM PVC-ST2, ANTICHAMA BWF-B, 0,6/1 KV, 3 CONDUTORES DE 16 MM2</v>
          </cell>
          <cell r="C797" t="str">
            <v>M</v>
          </cell>
          <cell r="D797">
            <v>54.7</v>
          </cell>
        </row>
        <row r="798">
          <cell r="A798">
            <v>39258</v>
          </cell>
          <cell r="B798" t="str">
            <v>CABO MULTIPOLAR DE COBRE, FLEXIVEL, CLASSE 4 OU 5, ISOLACAO EM HEPR, COBERTURA EM PVC-ST2, ANTICHAMA BWF-B, 0,6/1 KV, 3 CONDUTORES DE 2,5 MM2</v>
          </cell>
          <cell r="C798" t="str">
            <v>M</v>
          </cell>
          <cell r="D798">
            <v>9.0399999999999991</v>
          </cell>
        </row>
        <row r="799">
          <cell r="A799">
            <v>39263</v>
          </cell>
          <cell r="B799" t="str">
            <v>CABO MULTIPOLAR DE COBRE, FLEXIVEL, CLASSE 4 OU 5, ISOLACAO EM HEPR, COBERTURA EM PVC-ST2, ANTICHAMA BWF-B, 0,6/1 KV, 3 CONDUTORES DE 25 MM2</v>
          </cell>
          <cell r="C799" t="str">
            <v>M</v>
          </cell>
          <cell r="D799">
            <v>94.58</v>
          </cell>
        </row>
        <row r="800">
          <cell r="A800">
            <v>39264</v>
          </cell>
          <cell r="B800" t="str">
            <v>CABO MULTIPOLAR DE COBRE, FLEXIVEL, CLASSE 4 OU 5, ISOLACAO EM HEPR, COBERTURA EM PVC-ST2, ANTICHAMA BWF-B, 0,6/1 KV, 3 CONDUTORES DE 35 MM2</v>
          </cell>
          <cell r="C800" t="str">
            <v>M</v>
          </cell>
          <cell r="D800">
            <v>131.02000000000001</v>
          </cell>
        </row>
        <row r="801">
          <cell r="A801">
            <v>39259</v>
          </cell>
          <cell r="B801" t="str">
            <v>CABO MULTIPOLAR DE COBRE, FLEXIVEL, CLASSE 4 OU 5, ISOLACAO EM HEPR, COBERTURA EM PVC-ST2, ANTICHAMA BWF-B, 0,6/1 KV, 3 CONDUTORES DE 4 MM2</v>
          </cell>
          <cell r="C801" t="str">
            <v>M</v>
          </cell>
          <cell r="D801">
            <v>13.92</v>
          </cell>
        </row>
        <row r="802">
          <cell r="A802">
            <v>39265</v>
          </cell>
          <cell r="B802" t="str">
            <v>CABO MULTIPOLAR DE COBRE, FLEXIVEL, CLASSE 4 OU 5, ISOLACAO EM HEPR, COBERTURA EM PVC-ST2, ANTICHAMA BWF-B, 0,6/1 KV, 3 CONDUTORES DE 50 MM2</v>
          </cell>
          <cell r="C802" t="str">
            <v>M</v>
          </cell>
          <cell r="D802">
            <v>177.88</v>
          </cell>
        </row>
        <row r="803">
          <cell r="A803">
            <v>39260</v>
          </cell>
          <cell r="B803" t="str">
            <v>CABO MULTIPOLAR DE COBRE, FLEXIVEL, CLASSE 4 OU 5, ISOLACAO EM HEPR, COBERTURA EM PVC-ST2, ANTICHAMA BWF-B, 0,6/1 KV, 3 CONDUTORES DE 6 MM2</v>
          </cell>
          <cell r="C803" t="str">
            <v>M</v>
          </cell>
          <cell r="D803">
            <v>21.32</v>
          </cell>
        </row>
        <row r="804">
          <cell r="A804">
            <v>39266</v>
          </cell>
          <cell r="B804" t="str">
            <v>CABO MULTIPOLAR DE COBRE, FLEXIVEL, CLASSE 4 OU 5, ISOLACAO EM HEPR, COBERTURA EM PVC-ST2, ANTICHAMA BWF-B, 0,6/1 KV, 3 CONDUTORES DE 70 MM2</v>
          </cell>
          <cell r="C804" t="str">
            <v>M</v>
          </cell>
          <cell r="D804">
            <v>268.42</v>
          </cell>
        </row>
        <row r="805">
          <cell r="A805">
            <v>39267</v>
          </cell>
          <cell r="B805" t="str">
            <v>CABO MULTIPOLAR DE COBRE, FLEXIVEL, CLASSE 4 OU 5, ISOLACAO EM HEPR, COBERTURA EM PVC-ST2, ANTICHAMA BWF-B, 0,6/1 KV, 3 CONDUTORES DE 95 MM2</v>
          </cell>
          <cell r="C805" t="str">
            <v>M</v>
          </cell>
          <cell r="D805">
            <v>335.6</v>
          </cell>
        </row>
        <row r="806">
          <cell r="A806">
            <v>11901</v>
          </cell>
          <cell r="B806" t="str">
            <v>CABO TELEFONICO CCI 50, 1 PAR, USO INTERNO, SEM BLINDAGEM</v>
          </cell>
          <cell r="C806" t="str">
            <v>M</v>
          </cell>
          <cell r="D806">
            <v>0.59</v>
          </cell>
        </row>
        <row r="807">
          <cell r="A807">
            <v>11902</v>
          </cell>
          <cell r="B807" t="str">
            <v>CABO TELEFONICO CCI 50, 2 PARES, USO INTERNO, SEM BLINDAGEM</v>
          </cell>
          <cell r="C807" t="str">
            <v>M</v>
          </cell>
          <cell r="D807">
            <v>1.1299999999999999</v>
          </cell>
        </row>
        <row r="808">
          <cell r="A808">
            <v>11903</v>
          </cell>
          <cell r="B808" t="str">
            <v>CABO TELEFONICO CCI 50, 3 PARES, USO INTERNO, SEM BLINDAGEM</v>
          </cell>
          <cell r="C808" t="str">
            <v>M</v>
          </cell>
          <cell r="D808">
            <v>1.2</v>
          </cell>
        </row>
        <row r="809">
          <cell r="A809">
            <v>11904</v>
          </cell>
          <cell r="B809" t="str">
            <v>CABO TELEFONICO CCI 50, 4 PARES, USO INTERNO, SEM BLINDAGEM</v>
          </cell>
          <cell r="C809" t="str">
            <v>M</v>
          </cell>
          <cell r="D809">
            <v>1.82</v>
          </cell>
        </row>
        <row r="810">
          <cell r="A810">
            <v>11905</v>
          </cell>
          <cell r="B810" t="str">
            <v>CABO TELEFONICO CCI 50, 5 PARES, USO INTERNO, SEM BLINDAGEM</v>
          </cell>
          <cell r="C810" t="str">
            <v>M</v>
          </cell>
          <cell r="D810">
            <v>2.2200000000000002</v>
          </cell>
        </row>
        <row r="811">
          <cell r="A811">
            <v>11906</v>
          </cell>
          <cell r="B811" t="str">
            <v>CABO TELEFONICO CCI 50, 6 PARES, USO INTERNO, SEM BLINDAGEM</v>
          </cell>
          <cell r="C811" t="str">
            <v>M</v>
          </cell>
          <cell r="D811">
            <v>2.83</v>
          </cell>
        </row>
        <row r="812">
          <cell r="A812">
            <v>11919</v>
          </cell>
          <cell r="B812" t="str">
            <v>CABO TELEFONICO CI 50, 10 PARES, USO INTERNO</v>
          </cell>
          <cell r="C812" t="str">
            <v>M</v>
          </cell>
          <cell r="D812">
            <v>5.18</v>
          </cell>
        </row>
        <row r="813">
          <cell r="A813">
            <v>11920</v>
          </cell>
          <cell r="B813" t="str">
            <v>CABO TELEFONICO CI 50, 20 PARES, USO INTERNO</v>
          </cell>
          <cell r="C813" t="str">
            <v>M</v>
          </cell>
          <cell r="D813">
            <v>9.84</v>
          </cell>
        </row>
        <row r="814">
          <cell r="A814">
            <v>11924</v>
          </cell>
          <cell r="B814" t="str">
            <v>CABO TELEFONICO CI 50, 200 PARES, USO INTERNO</v>
          </cell>
          <cell r="C814" t="str">
            <v>M</v>
          </cell>
          <cell r="D814">
            <v>82.63</v>
          </cell>
        </row>
        <row r="815">
          <cell r="A815">
            <v>11921</v>
          </cell>
          <cell r="B815" t="str">
            <v>CABO TELEFONICO CI 50, 30 PARES, USO INTERNO</v>
          </cell>
          <cell r="C815" t="str">
            <v>M</v>
          </cell>
          <cell r="D815">
            <v>14.4</v>
          </cell>
        </row>
        <row r="816">
          <cell r="A816">
            <v>11922</v>
          </cell>
          <cell r="B816" t="str">
            <v>CABO TELEFONICO CI 50, 50 PARES, USO INTERNO</v>
          </cell>
          <cell r="C816" t="str">
            <v>M</v>
          </cell>
          <cell r="D816">
            <v>23.29</v>
          </cell>
        </row>
        <row r="817">
          <cell r="A817">
            <v>11923</v>
          </cell>
          <cell r="B817" t="str">
            <v>CABO TELEFONICO CI 50, 75 PARES, USO INTERNO</v>
          </cell>
          <cell r="C817" t="str">
            <v>M</v>
          </cell>
          <cell r="D817">
            <v>34.090000000000003</v>
          </cell>
        </row>
        <row r="818">
          <cell r="A818">
            <v>11916</v>
          </cell>
          <cell r="B818" t="str">
            <v>CABO TELEFONICO CTP - APL - 50, 10 PARES, USO EXTERNO</v>
          </cell>
          <cell r="C818" t="str">
            <v>M</v>
          </cell>
          <cell r="D818">
            <v>7.09</v>
          </cell>
        </row>
        <row r="819">
          <cell r="A819">
            <v>11914</v>
          </cell>
          <cell r="B819" t="str">
            <v>CABO TELEFONICO CTP - APL - 50, 100 PARES, USO EXTERNO</v>
          </cell>
          <cell r="C819" t="str">
            <v>M</v>
          </cell>
          <cell r="D819">
            <v>51.08</v>
          </cell>
        </row>
        <row r="820">
          <cell r="A820">
            <v>11917</v>
          </cell>
          <cell r="B820" t="str">
            <v>CABO TELEFONICO CTP - APL - 50, 20 PARES, USO EXTERNO</v>
          </cell>
          <cell r="C820" t="str">
            <v>M</v>
          </cell>
          <cell r="D820">
            <v>12.48</v>
          </cell>
        </row>
        <row r="821">
          <cell r="A821">
            <v>11918</v>
          </cell>
          <cell r="B821" t="str">
            <v>CABO TELEFONICO CTP - APL - 50, 30 PARES, USO EXTERNO</v>
          </cell>
          <cell r="C821" t="str">
            <v>M</v>
          </cell>
          <cell r="D821">
            <v>14.81</v>
          </cell>
        </row>
        <row r="822">
          <cell r="A822">
            <v>37734</v>
          </cell>
          <cell r="B822" t="str">
            <v>CACAMBA METALICA BASCULANTE COM CAPACIDADE DE 10 M3 (INCLUI MONTAGEM, NAO INCLUI CAMINHAO)</v>
          </cell>
          <cell r="C822" t="str">
            <v>UN</v>
          </cell>
          <cell r="D822">
            <v>44189.16</v>
          </cell>
        </row>
        <row r="823">
          <cell r="A823">
            <v>42251</v>
          </cell>
          <cell r="B823" t="str">
            <v>CACAMBA METALICA BASCULANTE COM CAPACIDADE DE 12 M3 (INCLUI MONTAGEM, NAO INCLUI CAMINHAO)</v>
          </cell>
          <cell r="C823" t="str">
            <v>UN</v>
          </cell>
          <cell r="D823">
            <v>50179.48</v>
          </cell>
        </row>
        <row r="824">
          <cell r="A824">
            <v>37733</v>
          </cell>
          <cell r="B824" t="str">
            <v>CACAMBA METALICA BASCULANTE COM CAPACIDADE DE 6 M3 (INCLUI MONTAGEM, NAO INCLUI CAMINHAO)</v>
          </cell>
          <cell r="C824" t="str">
            <v>UN</v>
          </cell>
          <cell r="D824">
            <v>33132.86</v>
          </cell>
        </row>
        <row r="825">
          <cell r="A825">
            <v>37735</v>
          </cell>
          <cell r="B825" t="str">
            <v>CACAMBA METALICA BASCULANTE COM CAPACIDADE DE 8 M3 (INCLUI MONTAGEM, NAO INCLUI CAMINHAO)</v>
          </cell>
          <cell r="C825" t="str">
            <v>UN</v>
          </cell>
          <cell r="D825">
            <v>39925.1</v>
          </cell>
        </row>
        <row r="826">
          <cell r="A826">
            <v>5090</v>
          </cell>
          <cell r="B826" t="str">
            <v>CADEADO SIMPLES, CORPO EM LATAO MACICO, COM LARGURA DE 25 MM E ALTURA DE APROX 25 MM, HASTE CEMENTADA (NAO LONGA), EM ACO TEMPERADO COM DIAMETRO DE APROX 5,0 MM, INCLUINDO 2 CHAVES</v>
          </cell>
          <cell r="C826" t="str">
            <v>UN</v>
          </cell>
          <cell r="D826">
            <v>22.89</v>
          </cell>
        </row>
        <row r="827">
          <cell r="A827">
            <v>5085</v>
          </cell>
          <cell r="B827" t="str">
            <v>CADEADO SIMPLES, CORPO EM LATAO MACICO, COM LARGURA DE 35 MM E ALTURA DE APROX 30 MM, HASTE CEMENTADA (NAO LONGA), EM ACO TEMPERADO COM DIAMETRO DE APROX 6,0 MM, INCLUINDO 2 CHAVES</v>
          </cell>
          <cell r="C827" t="str">
            <v>UN</v>
          </cell>
          <cell r="D827">
            <v>34.08</v>
          </cell>
        </row>
        <row r="828">
          <cell r="A828">
            <v>43603</v>
          </cell>
          <cell r="B828" t="str">
            <v>CADEADO SIMPLES, CORPO EM LATAO MACICO, COM LARGURA DE 50 MM E ALTURA DE APROX 40 MM, HASTE CEMENTADA EM ACO TEMPERADO COM DIAMETRO DE APROX 8,0 MM, INCLUINDO 2 CHAVES</v>
          </cell>
          <cell r="C828" t="str">
            <v>UN</v>
          </cell>
          <cell r="D828">
            <v>48.68</v>
          </cell>
        </row>
        <row r="829">
          <cell r="A829">
            <v>38374</v>
          </cell>
          <cell r="B829" t="str">
            <v>CADEIRA SUSPENSA MANUAL / BALANCIM INDIVIDUAL (NBR 14751)</v>
          </cell>
          <cell r="C829" t="str">
            <v>UN</v>
          </cell>
          <cell r="D829">
            <v>1010.73</v>
          </cell>
        </row>
        <row r="830">
          <cell r="A830">
            <v>4513</v>
          </cell>
          <cell r="B830" t="str">
            <v>CAIBRO 5 X 5 CM EM PINUS, MISTA OU EQUIVALENTE DA REGIAO - BRUTA</v>
          </cell>
          <cell r="C830" t="str">
            <v>M</v>
          </cell>
          <cell r="D830">
            <v>7.64</v>
          </cell>
        </row>
        <row r="831">
          <cell r="A831">
            <v>20212</v>
          </cell>
          <cell r="B831" t="str">
            <v>CAIBRO APARELHADO *6 X 8* CM, EM MACARANDUBA/MASSARANDUBA, ANGELIM OU EQUIVALENTE DA REGIAO</v>
          </cell>
          <cell r="C831" t="str">
            <v>M</v>
          </cell>
          <cell r="D831">
            <v>18.79</v>
          </cell>
        </row>
        <row r="832">
          <cell r="A832">
            <v>20209</v>
          </cell>
          <cell r="B832" t="str">
            <v>CAIBRO APARELHADO *7,5 X 7,5* CM, EM MACARANDUBA/MASSARANDUBA, ANGELIM OU EQUIVALENTE DA REGIAO</v>
          </cell>
          <cell r="C832" t="str">
            <v>M</v>
          </cell>
          <cell r="D832">
            <v>22.45</v>
          </cell>
        </row>
        <row r="833">
          <cell r="A833">
            <v>4430</v>
          </cell>
          <cell r="B833" t="str">
            <v>CAIBRO NAO APARELHADO *5 X 6* CM, EM MACARANDUBA/MASSARANDUBA, ANGELIM OU EQUIVALENTE DA REGIAO - BRUTA</v>
          </cell>
          <cell r="C833" t="str">
            <v>M</v>
          </cell>
          <cell r="D833">
            <v>11</v>
          </cell>
        </row>
        <row r="834">
          <cell r="A834">
            <v>4433</v>
          </cell>
          <cell r="B834" t="str">
            <v>CAIBRO NAO APARELHADO *6 X 6* CM, EM MACARANDUBA/MASSARANDUBA, ANGELIM OU EQUIVALENTE DA REGIAO - BRUTA</v>
          </cell>
          <cell r="C834" t="str">
            <v>M</v>
          </cell>
          <cell r="D834">
            <v>21.51</v>
          </cell>
        </row>
        <row r="835">
          <cell r="A835">
            <v>4400</v>
          </cell>
          <cell r="B835" t="str">
            <v>CAIBRO NAO APARELHADO, *6 X 8* CM, EM MACARANDUBA/MASSARANDUBA, ANGELIM OU EQUIVALENTE DA REGIAO - BRUTA</v>
          </cell>
          <cell r="C835" t="str">
            <v>M</v>
          </cell>
          <cell r="D835">
            <v>17.5</v>
          </cell>
        </row>
        <row r="836">
          <cell r="A836">
            <v>2729</v>
          </cell>
          <cell r="B836" t="str">
            <v>CAIBRO ROLICO DE MADEIRA TRATADA, D = 4 A 7 CM, H = 3,00 M, EM EUCALIPTO OU EQUIVALENTE DA REGIAO</v>
          </cell>
          <cell r="C836" t="str">
            <v>UN</v>
          </cell>
        </row>
        <row r="837">
          <cell r="A837">
            <v>37106</v>
          </cell>
          <cell r="B837" t="str">
            <v>CAIXA D'AGUA / RESERVATORIO EM POLIESTER REFORCADO COM FIBRA DE VIDRO, 10000 LITROS, COM TAMPA</v>
          </cell>
          <cell r="C837" t="str">
            <v>UN</v>
          </cell>
          <cell r="D837">
            <v>4946.58</v>
          </cell>
        </row>
        <row r="838">
          <cell r="A838">
            <v>11869</v>
          </cell>
          <cell r="B838" t="str">
            <v>CAIXA D'AGUA / RESERVATORIO EM POLIESTER REFORCADO COM FIBRA DE VIDRO, 1500 LITROS, COM TAMPA</v>
          </cell>
          <cell r="C838" t="str">
            <v>UN</v>
          </cell>
          <cell r="D838">
            <v>989.31</v>
          </cell>
        </row>
        <row r="839">
          <cell r="A839">
            <v>43981</v>
          </cell>
          <cell r="B839" t="str">
            <v>CAIXA D'AGUA / RESERVATORIO EM POLIESTER REFORCADO COM FIBRA DE VIDRO, 15000 LITROS, COM TAMPA</v>
          </cell>
          <cell r="C839" t="str">
            <v>UN</v>
          </cell>
          <cell r="D839">
            <v>7454.45</v>
          </cell>
        </row>
        <row r="840">
          <cell r="A840">
            <v>37104</v>
          </cell>
          <cell r="B840" t="str">
            <v>CAIXA D'AGUA / RESERVATORIO EM POLIESTER REFORCADO COM FIBRA DE VIDRO, 2000 LITROS, COM TAMPA</v>
          </cell>
          <cell r="C840" t="str">
            <v>UN</v>
          </cell>
          <cell r="D840">
            <v>1241.6099999999999</v>
          </cell>
        </row>
        <row r="841">
          <cell r="A841">
            <v>43982</v>
          </cell>
          <cell r="B841" t="str">
            <v>CAIXA D'AGUA / RESERVATORIO EM POLIESTER REFORCADO COM FIBRA DE VIDRO, 20000 LITROS, COM TAMPA</v>
          </cell>
          <cell r="C841" t="str">
            <v>UN</v>
          </cell>
          <cell r="D841">
            <v>11776.16</v>
          </cell>
        </row>
        <row r="842">
          <cell r="A842">
            <v>43978</v>
          </cell>
          <cell r="B842" t="str">
            <v>CAIXA D'AGUA / RESERVATORIO EM POLIESTER REFORCADO COM FIBRA DE VIDRO, 3000 LITROS, COM TAMPA</v>
          </cell>
          <cell r="C842" t="str">
            <v>UN</v>
          </cell>
          <cell r="D842">
            <v>1840.04</v>
          </cell>
        </row>
        <row r="843">
          <cell r="A843">
            <v>11871</v>
          </cell>
          <cell r="B843" t="str">
            <v>CAIXA D'AGUA / RESERVATORIO EM POLIESTER REFORCADO COM FIBRA DE VIDRO, 500 LITROS, COM TAMPA</v>
          </cell>
          <cell r="C843" t="str">
            <v>UN</v>
          </cell>
          <cell r="D843">
            <v>461.17</v>
          </cell>
        </row>
        <row r="844">
          <cell r="A844">
            <v>37105</v>
          </cell>
          <cell r="B844" t="str">
            <v>CAIXA D'AGUA / RESERVATORIO EM POLIESTER REFORCADO COM FIBRA DE VIDRO, 5000 LITROS, COM TAMPA</v>
          </cell>
          <cell r="C844" t="str">
            <v>UN</v>
          </cell>
          <cell r="D844">
            <v>2837.55</v>
          </cell>
        </row>
        <row r="845">
          <cell r="A845">
            <v>43980</v>
          </cell>
          <cell r="B845" t="str">
            <v>CAIXA D'AGUA / RESERVATORIO EM POLIESTER REFORCADO COM FIBRA DE VIDRO, 7000 LITROS, COM TAMPA</v>
          </cell>
          <cell r="C845" t="str">
            <v>UN</v>
          </cell>
          <cell r="D845">
            <v>3533.88</v>
          </cell>
        </row>
        <row r="846">
          <cell r="A846">
            <v>43979</v>
          </cell>
          <cell r="B846" t="str">
            <v>CAIXA D'AGUA / RESERVATORIO EM POLIESTER REFORCADO COM FIBRA DE VIDRO, 750 LITROS, COM TAMPA</v>
          </cell>
          <cell r="C846" t="str">
            <v>UN</v>
          </cell>
          <cell r="D846">
            <v>663.98</v>
          </cell>
        </row>
        <row r="847">
          <cell r="A847">
            <v>11868</v>
          </cell>
          <cell r="B847" t="str">
            <v>CAIXA D'AGUA / RESERVATORIO EM POLIESTER REFORCADO COM FIBRA DE VIDRO,1000 LITROS, COM TAMPA</v>
          </cell>
          <cell r="C847" t="str">
            <v>UN</v>
          </cell>
          <cell r="D847">
            <v>642.13</v>
          </cell>
        </row>
        <row r="848">
          <cell r="A848">
            <v>34636</v>
          </cell>
          <cell r="B848" t="str">
            <v>CAIXA D'AGUA / RESERVATORIO EM POLIETILENO, 1000 LITROS, COM TAMPA</v>
          </cell>
          <cell r="C848" t="str">
            <v>UN</v>
          </cell>
          <cell r="D848">
            <v>456</v>
          </cell>
        </row>
        <row r="849">
          <cell r="A849">
            <v>34639</v>
          </cell>
          <cell r="B849" t="str">
            <v>CAIXA D'AGUA / RESERVATORIO EM POLIETILENO, 1500 LITROS, COM TAMPA</v>
          </cell>
          <cell r="C849" t="str">
            <v>UN</v>
          </cell>
          <cell r="D849">
            <v>1052.53</v>
          </cell>
        </row>
        <row r="850">
          <cell r="A850">
            <v>34640</v>
          </cell>
          <cell r="B850" t="str">
            <v>CAIXA D'AGUA / RESERVATORIO EM POLIETILENO, 2000 LITROS, COM TAMPA</v>
          </cell>
          <cell r="C850" t="str">
            <v>UN</v>
          </cell>
          <cell r="D850">
            <v>1193.93</v>
          </cell>
        </row>
        <row r="851">
          <cell r="A851">
            <v>43977</v>
          </cell>
          <cell r="B851" t="str">
            <v>CAIXA D'AGUA / RESERVATORIO EM POLIETILENO, 3000 LITROS, COM TAMPA</v>
          </cell>
          <cell r="C851" t="str">
            <v>UN</v>
          </cell>
          <cell r="D851">
            <v>2058.2600000000002</v>
          </cell>
        </row>
        <row r="852">
          <cell r="A852">
            <v>34637</v>
          </cell>
          <cell r="B852" t="str">
            <v>CAIXA D'AGUA / RESERVATORIO EM POLIETILENO, 500 LITROS, COM TAMPA</v>
          </cell>
          <cell r="C852" t="str">
            <v>UN</v>
          </cell>
          <cell r="D852">
            <v>275.76</v>
          </cell>
        </row>
        <row r="853">
          <cell r="A853">
            <v>34638</v>
          </cell>
          <cell r="B853" t="str">
            <v>CAIXA D'AGUA / RESERVATORIO EM POLIETILENO, 750 LITROS, COM TAMPA</v>
          </cell>
          <cell r="C853" t="str">
            <v>UN</v>
          </cell>
          <cell r="D853">
            <v>426.55</v>
          </cell>
        </row>
        <row r="854">
          <cell r="A854">
            <v>34641</v>
          </cell>
          <cell r="B854" t="str">
            <v>CAIXA DE ATERRAMENTO EM CONCRETO PRE-MOLDADO, DIAMETRO DE 0,30 M E ALTURA DE 0,35 M, SEM FUNDO E COM TAMPA</v>
          </cell>
          <cell r="C854" t="str">
            <v>UN</v>
          </cell>
        </row>
        <row r="855">
          <cell r="A855">
            <v>43434</v>
          </cell>
          <cell r="B855" t="str">
            <v>CAIXA DE CONCRETO ARMADO PRE-MOLDADO, COM FUNDO E SEM TAMPA, DIMENSOES DE 0,30 X 0,30 X 0,30 M</v>
          </cell>
          <cell r="C855" t="str">
            <v>UN</v>
          </cell>
        </row>
        <row r="856">
          <cell r="A856">
            <v>43435</v>
          </cell>
          <cell r="B856" t="str">
            <v>CAIXA DE CONCRETO ARMADO PRE-MOLDADO, COM FUNDO E SEM TAMPA, DIMENSOES DE 0,40 X 0,40 X 0,40 M</v>
          </cell>
          <cell r="C856" t="str">
            <v>UN</v>
          </cell>
        </row>
        <row r="857">
          <cell r="A857">
            <v>43436</v>
          </cell>
          <cell r="B857" t="str">
            <v>CAIXA DE CONCRETO ARMADO PRE-MOLDADO, COM FUNDO E SEM TAMPA, DIMENSOES DE 0,60 X 0,60 X 0,50 M</v>
          </cell>
          <cell r="C857" t="str">
            <v>UN</v>
          </cell>
        </row>
        <row r="858">
          <cell r="A858">
            <v>43437</v>
          </cell>
          <cell r="B858" t="str">
            <v>CAIXA DE CONCRETO ARMADO PRE-MOLDADO, COM FUNDO E SEM TAMPA, DIMENSOES DE 0,80 X 0,80 X 0,50 M</v>
          </cell>
          <cell r="C858" t="str">
            <v>UN</v>
          </cell>
        </row>
        <row r="859">
          <cell r="A859">
            <v>43438</v>
          </cell>
          <cell r="B859" t="str">
            <v>CAIXA DE CONCRETO ARMADO PRE-MOLDADO, COM FUNDO E SEM TAMPA, DIMENSOES DE 1,00 X 1,00 X 0,50 M</v>
          </cell>
          <cell r="C859" t="str">
            <v>UN</v>
          </cell>
        </row>
        <row r="860">
          <cell r="A860">
            <v>41627</v>
          </cell>
          <cell r="B860" t="str">
            <v>CAIXA DE CONCRETO ARMADO PRE-MOLDADO, COM FUNDO E TAMPA, DIMENSOES DE 0,30 X 0,30 X 0,30 M</v>
          </cell>
          <cell r="C860" t="str">
            <v>UN</v>
          </cell>
        </row>
        <row r="861">
          <cell r="A861">
            <v>41628</v>
          </cell>
          <cell r="B861" t="str">
            <v>CAIXA DE CONCRETO ARMADO PRE-MOLDADO, COM FUNDO E TAMPA, DIMENSOES DE 0,40 X 0,40 X 0,40 M</v>
          </cell>
          <cell r="C861" t="str">
            <v>UN</v>
          </cell>
        </row>
        <row r="862">
          <cell r="A862">
            <v>41629</v>
          </cell>
          <cell r="B862" t="str">
            <v>CAIXA DE CONCRETO ARMADO PRE-MOLDADO, COM FUNDO E TAMPA, DIMENSOES DE 0,60 X 0,60 X 0,50 M</v>
          </cell>
          <cell r="C862" t="str">
            <v>UN</v>
          </cell>
        </row>
        <row r="863">
          <cell r="A863">
            <v>43429</v>
          </cell>
          <cell r="B863" t="str">
            <v>CAIXA DE CONCRETO ARMADO PRE-MOLDADO, SEM FUNDO, QUADRADA, DIMENSOES DE 0,30 X 0,30 X 0,30 M</v>
          </cell>
          <cell r="C863" t="str">
            <v>UN</v>
          </cell>
        </row>
        <row r="864">
          <cell r="A864">
            <v>43430</v>
          </cell>
          <cell r="B864" t="str">
            <v>CAIXA DE CONCRETO ARMADO PRE-MOLDADO, SEM FUNDO, QUADRADA, DIMENSOES DE 0,40 X 0,40 X 0,40 M</v>
          </cell>
          <cell r="C864" t="str">
            <v>UN</v>
          </cell>
        </row>
        <row r="865">
          <cell r="A865">
            <v>43431</v>
          </cell>
          <cell r="B865" t="str">
            <v>CAIXA DE CONCRETO ARMADO PRE-MOLDADO, SEM FUNDO, QUADRADA, DIMENSOES DE 0,60 X 0,60 X 0,50 M</v>
          </cell>
          <cell r="C865" t="str">
            <v>UN</v>
          </cell>
        </row>
        <row r="866">
          <cell r="A866">
            <v>43432</v>
          </cell>
          <cell r="B866" t="str">
            <v>CAIXA DE CONCRETO ARMADO PRE-MOLDADO, SEM FUNDO, QUADRADA, DIMENSOES DE 0,80 X 0,80 X 0,50 M</v>
          </cell>
          <cell r="C866" t="str">
            <v>UN</v>
          </cell>
        </row>
        <row r="867">
          <cell r="A867">
            <v>43433</v>
          </cell>
          <cell r="B867" t="str">
            <v>CAIXA DE CONCRETO ARMADO PRE-MOLDADO, SEM FUNDO, QUADRADA, DIMENSOES DE 1,00 X 1,00 X 0,50 M</v>
          </cell>
          <cell r="C867" t="str">
            <v>UN</v>
          </cell>
        </row>
        <row r="868">
          <cell r="A868">
            <v>43094</v>
          </cell>
          <cell r="B868" t="str">
            <v>CAIXA DE DERIVACAO PARA MEDIDOR DE ENERGIA, COM BARRAMENTO MONOFASICO, EM POLICARBONATO / TERMOPLASTICO - MODULO (PADRAO CONCESSIONARIA LOCAL)</v>
          </cell>
          <cell r="C868" t="str">
            <v>UN</v>
          </cell>
          <cell r="D868">
            <v>245.99</v>
          </cell>
        </row>
        <row r="869">
          <cell r="A869">
            <v>43093</v>
          </cell>
          <cell r="B869" t="str">
            <v>CAIXA DE DERIVACAO PARA MEDIDOR DE ENERGIA, COM BARRAMENTO POLIFASICO, EM POLICARBONATO / TERMOPLASTICO - MODULO (PADRAO CONCESSIONARIA LOCAL)</v>
          </cell>
          <cell r="C869" t="str">
            <v>UN</v>
          </cell>
          <cell r="D869">
            <v>261.41000000000003</v>
          </cell>
        </row>
        <row r="870">
          <cell r="A870">
            <v>11694</v>
          </cell>
          <cell r="B870" t="str">
            <v>CAIXA DE DESCARGA PLASTICA PARA BACIA / VASO SANITARIO DE EMBUTIR, COM ESPELHO ACIONADOR EM PLASTICO, CAPACIDADE 6 A 10 LITROS, (COMPLETA - ACESSORIOS INCLUSOS)</v>
          </cell>
          <cell r="C870" t="str">
            <v>UN</v>
          </cell>
          <cell r="D870">
            <v>994.73</v>
          </cell>
        </row>
        <row r="871">
          <cell r="A871">
            <v>1030</v>
          </cell>
          <cell r="B871" t="str">
            <v>CAIXA DE DESCARGA PLASTICA PARA BACIA / VASO SANITARIO, EXTERNA, CAPACIDADE 9 LITROS, PUXADOR FIO DE NYLON, NAO INCLUSO CANO, BOLSA, ENGATE</v>
          </cell>
          <cell r="C871" t="str">
            <v>UN</v>
          </cell>
          <cell r="D871">
            <v>45</v>
          </cell>
        </row>
        <row r="872">
          <cell r="A872">
            <v>11881</v>
          </cell>
          <cell r="B872" t="str">
            <v>CAIXA DE GORDURA CILINDRICA EM CONCRETO SIMPLES, PRE-MOLDADA, COM DIAMETRO DE 40 CM E ALTURA DE 45 CM, COM TAMPA</v>
          </cell>
          <cell r="C872" t="str">
            <v>UN</v>
          </cell>
        </row>
        <row r="873">
          <cell r="A873">
            <v>35277</v>
          </cell>
          <cell r="B873" t="str">
            <v>CAIXA DE GORDURA EM PVC, DIAMETRO MINIMO 300 MM, DIAMETRO DE SAIDA 100 MM, CAPACIDADE APROXIMADA 18 LITROS, COM TAMPA E CESTO</v>
          </cell>
          <cell r="C873" t="str">
            <v>UN</v>
          </cell>
          <cell r="D873">
            <v>308.14</v>
          </cell>
        </row>
        <row r="874">
          <cell r="A874">
            <v>10521</v>
          </cell>
          <cell r="B874" t="str">
            <v>CAIXA DE INCENDIO/ABRIGO PARA MANGUEIRA, DE EMBUTIR/INTERNA, COM 75 X 45 X 17 CM, EM CHAPA DE ACO, PORTA COM VENTILACAO, VISOR COM A INSCRICAO "INCENDIO", SUPORTE/CESTA INTERNA PARA A MANGUEIRA, PINTURA ELETROSTATICA VERMELHA</v>
          </cell>
          <cell r="C874" t="str">
            <v>UN</v>
          </cell>
        </row>
        <row r="875">
          <cell r="A875">
            <v>10885</v>
          </cell>
          <cell r="B875" t="str">
            <v>CAIXA DE INCENDIO/ABRIGO PARA MANGUEIRA, DE EMBUTIR/INTERNA, COM 90 X 60 X 17 CM, EM CHAPA DE ACO, PORTA COM VENTILACAO, VISOR COM A INSCRICAO "INCENDIO", SUPORTE/CESTA INTERNA PARA A MANGUEIRA, PINTURA ELETROSTATICA VERMELHA</v>
          </cell>
          <cell r="C875" t="str">
            <v>UN</v>
          </cell>
        </row>
        <row r="876">
          <cell r="A876">
            <v>20962</v>
          </cell>
          <cell r="B876" t="str">
            <v>CAIXA DE INCENDIO/ABRIGO PARA MANGUEIRA, DE SOBREPOR/EXTERNA, COM 75 X 45 X 17 CM, EM CHAPA DE ACO, PORTA COM VENTILACAO, VISOR COM A INSCRICAO "INCENDIO", SUPORTE/CESTA INTERNA PARA A MANGUEIRA, PINTURA ELETROSTATICA VERMELHA</v>
          </cell>
          <cell r="C876" t="str">
            <v>UN</v>
          </cell>
        </row>
        <row r="877">
          <cell r="A877">
            <v>20963</v>
          </cell>
          <cell r="B877" t="str">
            <v>CAIXA DE INCENDIO/ABRIGO PARA MANGUEIRA, DE SOBREPOR/EXTERNA, COM 90 X 60 X 17 CM, EM CHAPA DE ACO, PORTA COM VENTILACAO, VISOR COM A INSCRICAO "INCENDIO", SUPORTE/CESTA INTERNA PARA A MANGUEIRA, PINTURA ELETROSTATICA VERMELHA</v>
          </cell>
          <cell r="C877" t="str">
            <v>UN</v>
          </cell>
        </row>
        <row r="878">
          <cell r="A878">
            <v>34643</v>
          </cell>
          <cell r="B878" t="str">
            <v>CAIXA DE INSPECAO PARA ATERRAMENTO E PARA RAIOS, EM POLIPROPILENO, DIAMETRO = 300 MM X ALTURA = 400 MM (INCLUIDA TAMPA SEM ESCOTILHA)</v>
          </cell>
          <cell r="C878" t="str">
            <v>UN</v>
          </cell>
          <cell r="D878">
            <v>35.49</v>
          </cell>
        </row>
        <row r="879">
          <cell r="A879">
            <v>41480</v>
          </cell>
          <cell r="B879" t="str">
            <v>CAIXA DE INSPECAO PARA ATERRAMENTO OU OUTRO USO, EM PVC, DN = 250 X 250 MM (INCLUIDA TAMPA EM FERRO FUNDIDO SEM ESCOTILHA)</v>
          </cell>
          <cell r="C879" t="str">
            <v>UN</v>
          </cell>
          <cell r="D879">
            <v>41.14</v>
          </cell>
        </row>
        <row r="880">
          <cell r="A880">
            <v>41474</v>
          </cell>
          <cell r="B880" t="str">
            <v>CAIXA DE INSPECAO PARA ATERRAMENTO OU OUTRO USO, EM PVC, DN = 300 X *300* MM (INCLUIDA TAMPA EM FERRO FUNDIDO SEM ESCOTILHA)</v>
          </cell>
          <cell r="C880" t="str">
            <v>UN</v>
          </cell>
          <cell r="D880">
            <v>65.73</v>
          </cell>
        </row>
        <row r="881">
          <cell r="A881">
            <v>41475</v>
          </cell>
          <cell r="B881" t="str">
            <v>CAIXA DE INSPECAO PARA ATERRAMENTO OU OUTRO USO, EM PVC, DN = 300 X 250 MM (INCLUIDA TAMPA EM FERRO FUNDIDO SEM ESCOTILHA)</v>
          </cell>
          <cell r="C881" t="str">
            <v>UN</v>
          </cell>
          <cell r="D881">
            <v>56.08</v>
          </cell>
        </row>
        <row r="882">
          <cell r="A882">
            <v>41476</v>
          </cell>
          <cell r="B882" t="str">
            <v>CAIXA DE INSPECAO PARA ATERRAMENTO OU OUTRO USO, EM PVC, DN = 300 X 600 MM (INCLUIDA TAMPA EM FERRO FUNDIDO SEM ESCOTILHA)</v>
          </cell>
          <cell r="C882" t="str">
            <v>UN</v>
          </cell>
          <cell r="D882">
            <v>122.8</v>
          </cell>
        </row>
        <row r="883">
          <cell r="A883">
            <v>2555</v>
          </cell>
          <cell r="B883" t="str">
            <v>CAIXA DE LUZ "3 X 3" EM ACO ESMALTADA</v>
          </cell>
          <cell r="C883" t="str">
            <v>UN</v>
          </cell>
        </row>
        <row r="884">
          <cell r="A884">
            <v>2556</v>
          </cell>
          <cell r="B884" t="str">
            <v>CAIXA DE LUZ "4 X 2" EM ACO ESMALTADA</v>
          </cell>
          <cell r="C884" t="str">
            <v>UN</v>
          </cell>
        </row>
        <row r="885">
          <cell r="A885">
            <v>2557</v>
          </cell>
          <cell r="B885" t="str">
            <v>CAIXA DE LUZ "4 X 4" EM ACO ESMALTADA</v>
          </cell>
          <cell r="C885" t="str">
            <v>UN</v>
          </cell>
        </row>
        <row r="886">
          <cell r="A886">
            <v>10569</v>
          </cell>
          <cell r="B886" t="str">
            <v>CAIXA DE PASSAGEM / DERIVACAO / LUZ, OCTOGONAL 4 X4, EM ACO ESMALTADA, COM FUNDO MOVEL SIMPLES (FMS)</v>
          </cell>
          <cell r="C886" t="str">
            <v>UN</v>
          </cell>
        </row>
        <row r="887">
          <cell r="A887">
            <v>39810</v>
          </cell>
          <cell r="B887" t="str">
            <v>CAIXA DE PASSAGEM ELETRICA DE PAREDE, DE EMBUTIR, EM PVC, COM TAMPA APARAFUSADA, DIMENSOES 120 X 120 X *75* MM</v>
          </cell>
          <cell r="C887" t="str">
            <v>UN</v>
          </cell>
          <cell r="D887">
            <v>33.19</v>
          </cell>
        </row>
        <row r="888">
          <cell r="A888">
            <v>39811</v>
          </cell>
          <cell r="B888" t="str">
            <v>CAIXA DE PASSAGEM ELETRICA DE PAREDE, DE EMBUTIR, EM PVC, COM TAMPA APARAFUSADA, DIMENSOES 150 X 150 X *75* MM</v>
          </cell>
          <cell r="C888" t="str">
            <v>UN</v>
          </cell>
          <cell r="D888">
            <v>40.6</v>
          </cell>
        </row>
        <row r="889">
          <cell r="A889">
            <v>39812</v>
          </cell>
          <cell r="B889" t="str">
            <v>CAIXA DE PASSAGEM ELETRICA DE PAREDE, DE EMBUTIR, EM PVC, COM TAMPA APARAFUSADA, DIMENSOES 200 X 200 X *90* MM</v>
          </cell>
          <cell r="C889" t="str">
            <v>UN</v>
          </cell>
          <cell r="D889">
            <v>66.760000000000005</v>
          </cell>
        </row>
        <row r="890">
          <cell r="A890">
            <v>43096</v>
          </cell>
          <cell r="B890" t="str">
            <v>CAIXA DE PASSAGEM ELETRICA DE PAREDE, DE EMBUTIR, EM TERMOPLASTICO / PVC, COM TAMPA APARAFUSADA, DIMENSOES 400 X 400 X *120* MM</v>
          </cell>
          <cell r="C890" t="str">
            <v>UN</v>
          </cell>
          <cell r="D890">
            <v>221.31</v>
          </cell>
        </row>
        <row r="891">
          <cell r="A891">
            <v>43102</v>
          </cell>
          <cell r="B891" t="str">
            <v>CAIXA DE PASSAGEM ELETRICA DE PAREDE, DE SOBREPOR, EM PVC, COM TAMPA APARAFUSADA, DIMENSOES 300 X 300 X *100* MM</v>
          </cell>
          <cell r="C891" t="str">
            <v>UN</v>
          </cell>
          <cell r="D891">
            <v>134.57</v>
          </cell>
        </row>
        <row r="892">
          <cell r="A892">
            <v>43103</v>
          </cell>
          <cell r="B892" t="str">
            <v>CAIXA DE PASSAGEM ELETRICA DE PAREDE, DE SOBREPOR, EM PVC, COM TAMPA APARAFUSADA, DIMENSOES, 400 X 400 X *120* MM</v>
          </cell>
          <cell r="C892" t="str">
            <v>UN</v>
          </cell>
          <cell r="D892">
            <v>198.16</v>
          </cell>
        </row>
        <row r="893">
          <cell r="A893">
            <v>43098</v>
          </cell>
          <cell r="B893" t="str">
            <v>CAIXA DE PASSAGEM ELETRICA DE PAREDE, DE SOBREPOR, EM TERMOPLASTICO / PVC, COM TAMPA APARAFUSADA, DIMENSOES 200 X 200 X *100* MM</v>
          </cell>
          <cell r="C893" t="str">
            <v>UN</v>
          </cell>
          <cell r="D893">
            <v>74.959999999999994</v>
          </cell>
        </row>
        <row r="894">
          <cell r="A894">
            <v>43097</v>
          </cell>
          <cell r="B894" t="str">
            <v>CAIXA DE PASSAGEM ELETRICA DE PAREDE, DE SOBREPOR, EM TERMOPLASTICO / PVC, COM TAMPA APARAFUSADA, DIMENSOES, 150 X 150 X *100* MM</v>
          </cell>
          <cell r="C894" t="str">
            <v>UN</v>
          </cell>
          <cell r="D894">
            <v>44.41</v>
          </cell>
        </row>
        <row r="895">
          <cell r="A895">
            <v>43104</v>
          </cell>
          <cell r="B895" t="str">
            <v>CAIXA DE PASSAGEM ELETRICA, PARA PISO, EM PVC, DIMENSOES DE 3/4" A 4"</v>
          </cell>
          <cell r="C895" t="str">
            <v>UN</v>
          </cell>
          <cell r="D895">
            <v>525.37</v>
          </cell>
        </row>
        <row r="896">
          <cell r="A896">
            <v>39771</v>
          </cell>
          <cell r="B896" t="str">
            <v>CAIXA DE PASSAGEM METALICA DE SOBREPOR COM TAMPA PARAFUSADA, DIMENSOES 20 X 20 X 10 CM</v>
          </cell>
          <cell r="C896" t="str">
            <v>UN</v>
          </cell>
        </row>
        <row r="897">
          <cell r="A897">
            <v>39772</v>
          </cell>
          <cell r="B897" t="str">
            <v>CAIXA DE PASSAGEM METALICA DE SOBREPOR COM TAMPA PARAFUSADA, DIMENSOES 30 X 30 X 10 CM</v>
          </cell>
          <cell r="C897" t="str">
            <v>UN</v>
          </cell>
        </row>
        <row r="898">
          <cell r="A898">
            <v>39773</v>
          </cell>
          <cell r="B898" t="str">
            <v>CAIXA DE PASSAGEM METALICA DE SOBREPOR COM TAMPA PARAFUSADA, DIMENSOES 40 X 40 X 15 CM</v>
          </cell>
          <cell r="C898" t="str">
            <v>UN</v>
          </cell>
        </row>
        <row r="899">
          <cell r="A899">
            <v>39774</v>
          </cell>
          <cell r="B899" t="str">
            <v>CAIXA DE PASSAGEM METALICA DE SOBREPOR COM TAMPA PARAFUSADA, DIMENSOES 50 X 50 X 15 CM</v>
          </cell>
          <cell r="C899" t="str">
            <v>UN</v>
          </cell>
        </row>
        <row r="900">
          <cell r="A900">
            <v>39775</v>
          </cell>
          <cell r="B900" t="str">
            <v>CAIXA DE PASSAGEM METALICA DE SOBREPOR COM TAMPA PARAFUSADA, DIMENSOES 60 X 60 X 20 CM</v>
          </cell>
          <cell r="C900" t="str">
            <v>UN</v>
          </cell>
        </row>
        <row r="901">
          <cell r="A901">
            <v>39776</v>
          </cell>
          <cell r="B901" t="str">
            <v>CAIXA DE PASSAGEM METALICA DE SOBREPOR COM TAMPA PARAFUSADA, DIMENSOES 70 X 70 X 20 CM</v>
          </cell>
          <cell r="C901" t="str">
            <v>UN</v>
          </cell>
        </row>
        <row r="902">
          <cell r="A902">
            <v>39777</v>
          </cell>
          <cell r="B902" t="str">
            <v>CAIXA DE PASSAGEM METALICA DE SOBREPOR COM TAMPA PARAFUSADA, DIMENSOES 80 X 80 X 20 CM</v>
          </cell>
          <cell r="C902" t="str">
            <v>UN</v>
          </cell>
        </row>
        <row r="903">
          <cell r="A903">
            <v>20254</v>
          </cell>
          <cell r="B903" t="str">
            <v>CAIXA DE PASSAGEM METALICA, DE SOBREPOR, COM TAMPA APARAFUSADA, DIMENSOES 15 X 15 X *10* CM</v>
          </cell>
          <cell r="C903" t="str">
            <v>UN</v>
          </cell>
        </row>
        <row r="904">
          <cell r="A904">
            <v>20253</v>
          </cell>
          <cell r="B904" t="str">
            <v>CAIXA DE PASSAGEM METALICA, DE SOBREPOR, COM TAMPA APARAFUSADA, DIMENSOES 35 X 35 X *12* CM</v>
          </cell>
          <cell r="C904" t="str">
            <v>UN</v>
          </cell>
        </row>
        <row r="905">
          <cell r="A905">
            <v>1872</v>
          </cell>
          <cell r="B905" t="str">
            <v>CAIXA DE PASSAGEM, EM PVC, DE 4" X 2", PARA ELETRODUTO FLEXIVEL CORRUGADO</v>
          </cell>
          <cell r="C905" t="str">
            <v>UN</v>
          </cell>
          <cell r="D905">
            <v>1.66</v>
          </cell>
        </row>
        <row r="906">
          <cell r="A906">
            <v>1873</v>
          </cell>
          <cell r="B906" t="str">
            <v>CAIXA DE PASSAGEM, EM PVC, DE 4" X 4", PARA ELETRODUTO FLEXIVEL CORRUGADO</v>
          </cell>
          <cell r="C906" t="str">
            <v>UN</v>
          </cell>
          <cell r="D906">
            <v>3.3</v>
          </cell>
        </row>
        <row r="907">
          <cell r="A907">
            <v>14055</v>
          </cell>
          <cell r="B907" t="str">
            <v>CAIXA DE PASSAGEM/ LUZ / TELEFONIA, DE EMBUTIR, EM CHAPA DE ACO GALVANIZADO, DIMENSOES 120 X 120 X *12* CM (PADRAO CONCESSIONARIA LOCAL)</v>
          </cell>
          <cell r="C907" t="str">
            <v>UN</v>
          </cell>
        </row>
        <row r="908">
          <cell r="A908">
            <v>11247</v>
          </cell>
          <cell r="B908" t="str">
            <v>CAIXA DE PASSAGEM/ LUZ / TELEFONIA, DE EMBUTIR, EM CHAPA DE ACO GALVANIZADO, DIMENSOES 150 X 150 X 15 CM (PADRAO CONCESSIONARIA LOCAL)</v>
          </cell>
          <cell r="C908" t="str">
            <v>UN</v>
          </cell>
        </row>
        <row r="909">
          <cell r="A909">
            <v>11250</v>
          </cell>
          <cell r="B909" t="str">
            <v>CAIXA DE PASSAGEM/ LUZ / TELEFONIA, DE EMBUTIR, EM CHAPA DE ACO GALVANIZADO, DIMENSOES 20 X 20 X *12* CM (PADRAO CONCESSIONARIA LOCAL)</v>
          </cell>
          <cell r="C909" t="str">
            <v>UN</v>
          </cell>
        </row>
        <row r="910">
          <cell r="A910">
            <v>11249</v>
          </cell>
          <cell r="B910" t="str">
            <v>CAIXA DE PASSAGEM/ LUZ / TELEFONIA, DE EMBUTIR, EM CHAPA DE ACO GALVANIZADO, DIMENSOES 200 X 200 X 20 CM (PADRAO CONCESSIONARIA LOCAL)</v>
          </cell>
          <cell r="C910" t="str">
            <v>UN</v>
          </cell>
        </row>
        <row r="911">
          <cell r="A911">
            <v>11251</v>
          </cell>
          <cell r="B911" t="str">
            <v>CAIXA DE PASSAGEM/ LUZ / TELEFONIA, DE EMBUTIR, EM CHAPA DE ACO GALVANIZADO, DIMENSOES 40 X 40 X *12* CM (PADRAO CONCESSIONARIA LOCAL)</v>
          </cell>
          <cell r="C911" t="str">
            <v>UN</v>
          </cell>
        </row>
        <row r="912">
          <cell r="A912">
            <v>11253</v>
          </cell>
          <cell r="B912" t="str">
            <v>CAIXA DE PASSAGEM/ LUZ / TELEFONIA, DE EMBUTIR, EM CHAPA DE ACO GALVANIZADO, DIMENSOES 60 X 60 X *12* CM (PADRAO CONCESSIONARIA LOCAL)</v>
          </cell>
          <cell r="C912" t="str">
            <v>UN</v>
          </cell>
        </row>
        <row r="913">
          <cell r="A913">
            <v>11255</v>
          </cell>
          <cell r="B913" t="str">
            <v>CAIXA DE PASSAGEM/ LUZ / TELEFONIA, DE EMBUTIR, EM CHAPA DE ACO GALVANIZADO, DIMENSOES 80 X 80 X *12* CM (PADRAO CONCESSIONARIA LOCAL)</v>
          </cell>
          <cell r="C913" t="str">
            <v>UN</v>
          </cell>
        </row>
        <row r="914">
          <cell r="A914">
            <v>11256</v>
          </cell>
          <cell r="B914" t="str">
            <v>CAIXA DE PASSAGEM/ LUZ / TELEFONIA, DE SOBREPOR, EM CHAPA DE ACO GALVANIZADO, DIMENSOES 80 X 80 X *12* CM (PADRAO CONCESSIONARIA LOCAL)</v>
          </cell>
          <cell r="C914" t="str">
            <v>UN</v>
          </cell>
        </row>
        <row r="915">
          <cell r="A915">
            <v>39693</v>
          </cell>
          <cell r="B915" t="str">
            <v>CAIXA DE PROTECAO EXTERNA PARA MEDIDOR HOROSAZONAL, DE BAIXA TENSAO, COM MODULO, EM CHAPA DE ACO (PADRAO DA CONCESSIONARIA LOCAL)</v>
          </cell>
          <cell r="C915" t="str">
            <v>UN</v>
          </cell>
        </row>
        <row r="916">
          <cell r="A916">
            <v>39692</v>
          </cell>
          <cell r="B916" t="str">
            <v>CAIXA DE PROTECAO PARA TRANSFORMADOR CORRENTE, EM CHAPA DE ACO 18 USG (PADRAO DA CONCESSIONARIA LOCAL)</v>
          </cell>
          <cell r="C916" t="str">
            <v>UN</v>
          </cell>
        </row>
        <row r="917">
          <cell r="A917">
            <v>1062</v>
          </cell>
          <cell r="B917" t="str">
            <v>CAIXA INTERNA/EXTERNA DE MEDICAO PARA 1 MEDIDOR TRIFASICO, COM VISOR, EM CHAPA DE ACO 18 USG (PADRAO DA CONCESSIONARIA LOCAL)</v>
          </cell>
          <cell r="C917" t="str">
            <v>UN</v>
          </cell>
        </row>
        <row r="918">
          <cell r="A918">
            <v>39686</v>
          </cell>
          <cell r="B918" t="str">
            <v>CAIXA INTERNA/EXTERNA DE MEDICAO PARA 4 MEDIDORES MONOFASICOS, COM VISOR, EM CHAPA DE ACO 18 USG (PADRAO DA CONCESSIONARIA LOCAL)</v>
          </cell>
          <cell r="C918" t="str">
            <v>UN</v>
          </cell>
        </row>
        <row r="919">
          <cell r="A919">
            <v>43095</v>
          </cell>
          <cell r="B919" t="str">
            <v>CAIXA MODULAR PARA MEDIDOR DE ENERGIA AGRUPADA, EM POLICARBONATO / TERMOPLASTICO, COM SUPORTE PARA DISJUNTOR (PADRAO DA CONCESSIONARIA LOCAL)</v>
          </cell>
          <cell r="C919" t="str">
            <v>UN</v>
          </cell>
          <cell r="D919">
            <v>145.83000000000001</v>
          </cell>
        </row>
        <row r="920">
          <cell r="A920">
            <v>1871</v>
          </cell>
          <cell r="B920" t="str">
            <v>CAIXA OCTOGONAL DE FUNDO MOVEL, EM PVC, DE 3" X 3", PARA ELETRODUTO FLEXIVEL CORRUGADO</v>
          </cell>
          <cell r="C920" t="str">
            <v>UN</v>
          </cell>
          <cell r="D920">
            <v>2.97</v>
          </cell>
        </row>
        <row r="921">
          <cell r="A921">
            <v>12001</v>
          </cell>
          <cell r="B921" t="str">
            <v>CAIXA OCTOGONAL DE FUNDO MOVEL, EM PVC, DE 4" X 4", PARA ELETRODUTO FLEXIVEL CORRUGADO</v>
          </cell>
          <cell r="C921" t="str">
            <v>UN</v>
          </cell>
          <cell r="D921">
            <v>4.29</v>
          </cell>
        </row>
        <row r="922">
          <cell r="A922">
            <v>11882</v>
          </cell>
          <cell r="B922" t="str">
            <v>CAIXA PARA HIDROMETRO CONCRETO PRE MOLDADO, *0,24 M X 0,45 M X 0,30* M (L X C X A)</v>
          </cell>
          <cell r="C922" t="str">
            <v>UN</v>
          </cell>
        </row>
        <row r="923">
          <cell r="A923">
            <v>1068</v>
          </cell>
          <cell r="B923" t="str">
            <v>CAIXA PARA MEDICAO COLETIVA TIPO L, PADRAO BIFASICO OU TRIFASICO, PARA ATE 4 MEDIDORES, SEM BARRAMENTO E COM PORTAS INFERIOR E SUPERIOR</v>
          </cell>
          <cell r="C923" t="str">
            <v>UN</v>
          </cell>
        </row>
        <row r="924">
          <cell r="A924">
            <v>39690</v>
          </cell>
          <cell r="B924" t="str">
            <v>CAIXA PARA MEDICAO COLETIVA TIPO M, PADRAO BIFASICO OU TRIFASICO, PARA ATE 8 MEDIDORES, SEM BARRAMENTO E COM PORTAS INFERIOR E SUPERIOR</v>
          </cell>
          <cell r="C924" t="str">
            <v>UN</v>
          </cell>
        </row>
        <row r="925">
          <cell r="A925">
            <v>39691</v>
          </cell>
          <cell r="B925" t="str">
            <v>CAIXA PARA MEDICAO COLETIVA TIPO N, PADRAO BIFASICO OU TRIFASICO, PARA ATE 12 MEDIDORES, SEM BARRAMENTO E COM PORTAS INFERIOR E SUPERIOR</v>
          </cell>
          <cell r="C925" t="str">
            <v>UN</v>
          </cell>
        </row>
        <row r="926">
          <cell r="A926">
            <v>39808</v>
          </cell>
          <cell r="B926" t="str">
            <v>CAIXA PARA MEDIDOR MONOFASICO, EM POLICARBONATO / TERMOPLASTICO, PARA ALOJAR 1 DISJUNTOR (PADRAO DA CONCESSIONARIA LOCAL)</v>
          </cell>
          <cell r="C926" t="str">
            <v>UN</v>
          </cell>
          <cell r="D926">
            <v>76.14</v>
          </cell>
        </row>
        <row r="927">
          <cell r="A927">
            <v>39809</v>
          </cell>
          <cell r="B927" t="str">
            <v>CAIXA PARA MEDIDOR POLIFASICO, EM POLICARBONATO / TERMOPLASTICO, PARA ALOJAR 1 DISJUNTOR (PADRAO DA CONCESSIONARIA LOCAL)</v>
          </cell>
          <cell r="C927" t="str">
            <v>UN</v>
          </cell>
          <cell r="D927">
            <v>180.59</v>
          </cell>
        </row>
        <row r="928">
          <cell r="A928">
            <v>43439</v>
          </cell>
          <cell r="B928" t="str">
            <v>CAIXA PRE-MOLDADA PARA BOCA DE LOBO, EM CONCRETO ARMADO, COM FCK DE 25 MPA, COM DIMENSOES 1,10 X 0,65 X 1,00 M (COMPRIMENTO X LARGURA X ALTURA)</v>
          </cell>
          <cell r="C928" t="str">
            <v>UN</v>
          </cell>
        </row>
        <row r="929">
          <cell r="A929">
            <v>5103</v>
          </cell>
          <cell r="B929" t="str">
            <v>CAIXA SIFONADA PVC, 100 X 100 X 50 MM, COM GRELHA REDONDA, BRANCA</v>
          </cell>
          <cell r="C929" t="str">
            <v>UN</v>
          </cell>
          <cell r="D929">
            <v>19.5</v>
          </cell>
        </row>
        <row r="930">
          <cell r="A930">
            <v>11880</v>
          </cell>
          <cell r="B930" t="str">
            <v>CAIXA SIFONADA PVC, 250 X 230 X 75 MM, COM TAMPA CEGA QUADRADA, BRANCA</v>
          </cell>
          <cell r="C930" t="str">
            <v>UN</v>
          </cell>
          <cell r="D930">
            <v>82.05</v>
          </cell>
        </row>
        <row r="931">
          <cell r="A931">
            <v>11714</v>
          </cell>
          <cell r="B931" t="str">
            <v>CAIXA SIFONADA, PVC, 150 X *185* X 75 MM, COM GRELHA QUADRADA, BRANCA</v>
          </cell>
          <cell r="C931" t="str">
            <v>UN</v>
          </cell>
          <cell r="D931">
            <v>55.89</v>
          </cell>
        </row>
        <row r="932">
          <cell r="A932">
            <v>11712</v>
          </cell>
          <cell r="B932" t="str">
            <v>CAIXA SIFONADA, PVC, 150 X 150 X 50 MM, COM GRELHA QUADRADA, BRANCA (NBR 5688)</v>
          </cell>
          <cell r="C932" t="str">
            <v>UN</v>
          </cell>
          <cell r="D932">
            <v>36.5</v>
          </cell>
        </row>
        <row r="933">
          <cell r="A933">
            <v>11717</v>
          </cell>
          <cell r="B933" t="str">
            <v>CAIXA SIFONADA, PVC, 150 X 150 X 50 MM, COM GRELHA REDONDA, BRANCA</v>
          </cell>
          <cell r="C933" t="str">
            <v>UN</v>
          </cell>
          <cell r="D933">
            <v>44</v>
          </cell>
        </row>
        <row r="934">
          <cell r="A934">
            <v>1106</v>
          </cell>
          <cell r="B934" t="str">
            <v>CAL HIDRATADA CH-I PARA ARGAMASSAS</v>
          </cell>
          <cell r="C934" t="str">
            <v>KG</v>
          </cell>
          <cell r="D934">
            <v>1.3</v>
          </cell>
        </row>
        <row r="935">
          <cell r="A935">
            <v>11161</v>
          </cell>
          <cell r="B935" t="str">
            <v>CAL HIDRATADA PARA PINTURA</v>
          </cell>
          <cell r="C935" t="str">
            <v>KG</v>
          </cell>
          <cell r="D935">
            <v>2.17</v>
          </cell>
        </row>
        <row r="936">
          <cell r="A936">
            <v>1107</v>
          </cell>
          <cell r="B936" t="str">
            <v>CAL VIRGEM COMUM PARA ARGAMASSAS (NBR 6453)</v>
          </cell>
          <cell r="C936" t="str">
            <v>KG</v>
          </cell>
          <cell r="D936">
            <v>1.1000000000000001</v>
          </cell>
        </row>
        <row r="937">
          <cell r="A937">
            <v>44479</v>
          </cell>
          <cell r="B937" t="str">
            <v>CALCARIO DOLOMITICO A (POSTO PEDREIRA/FORNECEDOR,  SEM FRETE)</v>
          </cell>
          <cell r="C937" t="str">
            <v>KG</v>
          </cell>
          <cell r="D937">
            <v>0.21</v>
          </cell>
        </row>
        <row r="938">
          <cell r="A938">
            <v>4759</v>
          </cell>
          <cell r="B938" t="str">
            <v>CALCETEIRO / RASTELEIRO (HORISTA)</v>
          </cell>
          <cell r="C938" t="str">
            <v>H</v>
          </cell>
          <cell r="D938">
            <v>19.02</v>
          </cell>
        </row>
        <row r="939">
          <cell r="A939">
            <v>41068</v>
          </cell>
          <cell r="B939" t="str">
            <v>CALCETEIRO / RASTELEIRO (MENSALISTA)</v>
          </cell>
          <cell r="C939" t="str">
            <v>MES</v>
          </cell>
          <cell r="D939">
            <v>3362.43</v>
          </cell>
        </row>
        <row r="940">
          <cell r="A940">
            <v>12618</v>
          </cell>
          <cell r="B940" t="str">
            <v>CALHA / PERFIL PLUVIAL DE PVC, DIAMETRO ENTRE *119 E 170* MM, COMPRIMENTO DE 3 M, PARA DRENAGEM PLUVIAL PREDIAL</v>
          </cell>
          <cell r="C940" t="str">
            <v>UN</v>
          </cell>
          <cell r="D940">
            <v>145.65</v>
          </cell>
        </row>
        <row r="941">
          <cell r="A941">
            <v>1108</v>
          </cell>
          <cell r="B941" t="str">
            <v>CALHA MOLDURA AMERICANA DE CHAPA DE ACO GALVANIZADA NUM 26, CORTE 33 CM</v>
          </cell>
          <cell r="C941" t="str">
            <v>M</v>
          </cell>
        </row>
        <row r="942">
          <cell r="A942">
            <v>1117</v>
          </cell>
          <cell r="B942" t="str">
            <v>CALHA PARA AGUA FURTADA DE CHAPA DE ACO GALVANIZADA NUM 26, CORTE 40 CM</v>
          </cell>
          <cell r="C942" t="str">
            <v>M</v>
          </cell>
        </row>
        <row r="943">
          <cell r="A943">
            <v>1118</v>
          </cell>
          <cell r="B943" t="str">
            <v>CALHA PARA AGUA FURTADA DE CHAPA DE ACO GALVANIZADA NUM 26, CORTE 50 CM</v>
          </cell>
          <cell r="C943" t="str">
            <v>M</v>
          </cell>
        </row>
        <row r="944">
          <cell r="A944">
            <v>1110</v>
          </cell>
          <cell r="B944" t="str">
            <v>CALHA PLATIBANDA DE CHAPA DE ACO GALVANIZADA NUM 26, CORTE 45 CM</v>
          </cell>
          <cell r="C944" t="str">
            <v>M</v>
          </cell>
        </row>
        <row r="945">
          <cell r="A945">
            <v>40784</v>
          </cell>
          <cell r="B945" t="str">
            <v>CALHA QUADRADA DE CHAPA DE ACO GALVANIZADA NUM 24, CORTE 100 CM</v>
          </cell>
          <cell r="C945" t="str">
            <v>M</v>
          </cell>
        </row>
        <row r="946">
          <cell r="A946">
            <v>40782</v>
          </cell>
          <cell r="B946" t="str">
            <v>CALHA QUADRADA DE CHAPA DE ACO GALVANIZADA NUM 24, CORTE 33 CM</v>
          </cell>
          <cell r="C946" t="str">
            <v>M</v>
          </cell>
        </row>
        <row r="947">
          <cell r="A947">
            <v>40783</v>
          </cell>
          <cell r="B947" t="str">
            <v>CALHA QUADRADA DE CHAPA DE ACO GALVANIZADA NUM 24, CORTE 50 CM</v>
          </cell>
          <cell r="C947" t="str">
            <v>M</v>
          </cell>
        </row>
        <row r="948">
          <cell r="A948">
            <v>1109</v>
          </cell>
          <cell r="B948" t="str">
            <v>CALHA QUADRADA DE CHAPA DE ACO GALVANIZADA NUM 26, CORTE 33 CM</v>
          </cell>
          <cell r="C948" t="str">
            <v>M</v>
          </cell>
        </row>
        <row r="949">
          <cell r="A949">
            <v>1119</v>
          </cell>
          <cell r="B949" t="str">
            <v>CALHA QUADRADA DE CHAPA DE ACO GALVANIZADA NUM 28, CORTE 25 CM</v>
          </cell>
          <cell r="C949" t="str">
            <v>M</v>
          </cell>
        </row>
        <row r="950">
          <cell r="A950">
            <v>13115</v>
          </cell>
          <cell r="B950" t="str">
            <v>CALHA/CANALETA DE CONCRETO SIMPLES, TIPO MEIA CANA, DIAMETRO DE 20 CM, PARA AGUA PLUVIAL</v>
          </cell>
          <cell r="C950" t="str">
            <v>M</v>
          </cell>
          <cell r="D950">
            <v>19.45</v>
          </cell>
        </row>
        <row r="951">
          <cell r="A951">
            <v>10541</v>
          </cell>
          <cell r="B951" t="str">
            <v>CALHA/CANALETA DE CONCRETO SIMPLES, TIPO MEIA CANA, DIAMETRO DE 30 CM, PARA AGUA PLUVIAL</v>
          </cell>
          <cell r="C951" t="str">
            <v>M</v>
          </cell>
          <cell r="D951">
            <v>23.77</v>
          </cell>
        </row>
        <row r="952">
          <cell r="A952">
            <v>10542</v>
          </cell>
          <cell r="B952" t="str">
            <v>CALHA/CANALETA DE CONCRETO SIMPLES, TIPO MEIA CANA, DIAMETRO DE 40 CM, PARA AGUA PLUVIAL</v>
          </cell>
          <cell r="C952" t="str">
            <v>M</v>
          </cell>
          <cell r="D952">
            <v>31.09</v>
          </cell>
        </row>
        <row r="953">
          <cell r="A953">
            <v>10543</v>
          </cell>
          <cell r="B953" t="str">
            <v>CALHA/CANALETA DE CONCRETO SIMPLES, TIPO MEIA CANA, DIAMETRO DE 50 CM, PARA AGUA PLUVIAL</v>
          </cell>
          <cell r="C953" t="str">
            <v>M</v>
          </cell>
          <cell r="D953">
            <v>50.45</v>
          </cell>
        </row>
        <row r="954">
          <cell r="A954">
            <v>10544</v>
          </cell>
          <cell r="B954" t="str">
            <v>CALHA/CANALETA DE CONCRETO SIMPLES, TIPO MEIA CANA, DIAMETRO DE 60 CM, PARA AGUA PLUVIAL</v>
          </cell>
          <cell r="C954" t="str">
            <v>M</v>
          </cell>
          <cell r="D954">
            <v>65.25</v>
          </cell>
        </row>
        <row r="955">
          <cell r="A955">
            <v>10545</v>
          </cell>
          <cell r="B955" t="str">
            <v>CALHA/CANALETA DE CONCRETO SIMPLES, TIPO MEIA CANA, DIAMETRO DE 80 CM, PARA AGUA PLUVIAL</v>
          </cell>
          <cell r="C955" t="str">
            <v>M</v>
          </cell>
          <cell r="D955">
            <v>121.94</v>
          </cell>
        </row>
        <row r="956">
          <cell r="A956">
            <v>38365</v>
          </cell>
          <cell r="B956" t="str">
            <v>CAMADA SEPARADORA DE FILME DE POLIETILENO 20 A 25 MICRA</v>
          </cell>
          <cell r="C956" t="str">
            <v>M2</v>
          </cell>
          <cell r="D956">
            <v>2.65</v>
          </cell>
        </row>
        <row r="957">
          <cell r="A957">
            <v>44056</v>
          </cell>
          <cell r="B957" t="str">
            <v>CAMINHAO TOCO, PESO BRUTO TOTAL 10700 KG, CARGA UTIL MAXIMA 7400 KG, DISTANCIA ENTRE EIXOS 4,00 M, POTENCIA 175 CV (INCLUI CABINE E CHASSI, NAO INCLUI CARROCERIA)</v>
          </cell>
          <cell r="C957" t="str">
            <v>UN</v>
          </cell>
        </row>
        <row r="958">
          <cell r="A958">
            <v>44057</v>
          </cell>
          <cell r="B958" t="str">
            <v>CAMINHAO TOCO, PESO BRUTO TOTAL 13200 KG, CARGA UTIL MAXIMA 9200 KG, DISTANCIA ENTRE EIXOS 3,31 M, POTENCIA 175 CV (INCLUI CABINE E CHASSI, NAO INCLUI CARROCERIA)</v>
          </cell>
          <cell r="C958" t="str">
            <v>UN</v>
          </cell>
        </row>
        <row r="959">
          <cell r="A959">
            <v>37754</v>
          </cell>
          <cell r="B959" t="str">
            <v>CAMINHAO TOCO, PESO BRUTO TOTAL 14300 KG, CARGA UTIL MAXIMA 9480 KG, DISTANCIA ENTRE EIXOS 4,80 M, POTENCIA 185 CV (INCLUI CABINE E CHASSI, NAO INCLUI CARROCERIA)</v>
          </cell>
          <cell r="C959" t="str">
            <v>UN</v>
          </cell>
        </row>
        <row r="960">
          <cell r="A960">
            <v>37757</v>
          </cell>
          <cell r="B960" t="str">
            <v>CAMINHAO TOCO, PESO BRUTO TOTAL 16000 KG, CARGA UTIL MAXIMA 10600 KG, DISTANCIA ENTRE EIXOS 4,80 M, POTENCIA 277 CV (INCLUI CABINE E CHASSI, NAO INCLUI CARROCERIA)</v>
          </cell>
          <cell r="C960" t="str">
            <v>UN</v>
          </cell>
        </row>
        <row r="961">
          <cell r="A961">
            <v>44058</v>
          </cell>
          <cell r="B961" t="str">
            <v>CAMINHAO TOCO, PESO BRUTO TOTAL 16000 KG, CARGA UTIL MAXIMA 10830 KG, DISTANCIA ENTRE EIXOS 3,56 M, POTENCIA 226 CV (INCLUI CABINE E CHASSI, NAO INCLUI CARROCERIA)</v>
          </cell>
          <cell r="C961" t="str">
            <v>UN</v>
          </cell>
        </row>
        <row r="962">
          <cell r="A962">
            <v>37752</v>
          </cell>
          <cell r="B962" t="str">
            <v>CAMINHAO TOCO, PESO BRUTO TOTAL 16000 KG, CARGA UTIL MAXIMA 11030 KG, DISTANCIA ENTRE EIXOS 5,41 M, POTENCIA 185 CV (INCLUI CABINE E CHASSI, NAO INCLUI CARROCERIA)</v>
          </cell>
          <cell r="C962" t="str">
            <v>UN</v>
          </cell>
        </row>
        <row r="963">
          <cell r="A963">
            <v>44059</v>
          </cell>
          <cell r="B963" t="str">
            <v>CAMINHAO TOCO, PESO BRUTO TOTAL 8500 KG, CARGA UTIL MAXIMA 5600 KG, DISTANCIA ENTRE EIXOS 3,40 M, POTENCIA 167 CV (INCLUI CABINE E CHASSI, NAO INCLUI CARROCERIA)</v>
          </cell>
          <cell r="C963" t="str">
            <v>UN</v>
          </cell>
        </row>
        <row r="964">
          <cell r="A964">
            <v>37750</v>
          </cell>
          <cell r="B964" t="str">
            <v>CAMINHAO TOCO, PESO BRUTO TOTAL 9600 KG, CARGA UTIL MAXIMA 6190 KG, DISTANCIA ENTRE EIXOS 3,70 M, POTENCIA 156 CV (INCLUI CABINE E CHASSI, NAO INCLUI CARROCERIA)</v>
          </cell>
          <cell r="C964" t="str">
            <v>UN</v>
          </cell>
        </row>
        <row r="965">
          <cell r="A965">
            <v>37758</v>
          </cell>
          <cell r="B965" t="str">
            <v>CAMINHAO TRUCADO, PESO BRUTO TOTAL 23000 KG, CARGA UTIL MAXIMA 15285 KG, DISTANCIA ENTRE EIXOS 4,80 M, POTENCIA 326 CV (INCLUI CABINE E CHASSI, NAO INCLUI CARROCERIA)</v>
          </cell>
          <cell r="C965" t="str">
            <v>UN</v>
          </cell>
        </row>
        <row r="966">
          <cell r="A966">
            <v>44060</v>
          </cell>
          <cell r="B966" t="str">
            <v>CAMINHAO TRUCADO, PESO BRUTO TOTAL 23000 KG, CARGA UTIL MAXIMA 15460 KG, DISTANCIA ENTRE EIXOS 4,80 M, POTENCIA 286 CV (INCLUI CABINE E CHASSI, NAO INCLUI CARROCERIA)</v>
          </cell>
          <cell r="C966" t="str">
            <v>UN</v>
          </cell>
        </row>
        <row r="967">
          <cell r="A967">
            <v>37749</v>
          </cell>
          <cell r="B967" t="str">
            <v>CAMINHAO TRUCADO, PESO BRUTO TOTAL 23000 KG, CARGA UTIL MAXIMA 16360 KG, CABINE ESTENDIDA, DISTANCIA ENTRE EIXOS 3,56 M, POTENCIA 277 CV (INCLUI CABINE E CHASSI, NAO INCLUI CARROCERIA)</v>
          </cell>
          <cell r="C967" t="str">
            <v>UN</v>
          </cell>
        </row>
        <row r="968">
          <cell r="A968">
            <v>44061</v>
          </cell>
          <cell r="B968" t="str">
            <v>CAMINHAO TRUCADO, PESO BRUTO TOTAL 23000 KG, CARGA UTIL MAXIMA 16540 KG, DISTANCIA ENTRE EIXOS 4,80 M, POTENCIA 256 CV (INCLUI CABINE E CHASSI, NAO INCLUI CARROCERIA)</v>
          </cell>
          <cell r="C968" t="str">
            <v>UN</v>
          </cell>
        </row>
        <row r="969">
          <cell r="A969">
            <v>1159</v>
          </cell>
          <cell r="B969" t="str">
            <v>CAMINHONETE COM MOTOR A DIESEL, POTENCIA *160* CV, CABINE DUPLA, 4X4</v>
          </cell>
          <cell r="C969" t="str">
            <v>UN</v>
          </cell>
          <cell r="D969">
            <v>268797.17</v>
          </cell>
        </row>
        <row r="970">
          <cell r="A970">
            <v>12114</v>
          </cell>
          <cell r="B970" t="str">
            <v>CAMPAINHA ALTA POTENCIA 110V / 220V, DIAMETRO 150 MM</v>
          </cell>
          <cell r="C970" t="str">
            <v>UN</v>
          </cell>
          <cell r="D970">
            <v>98.5</v>
          </cell>
        </row>
        <row r="971">
          <cell r="A971">
            <v>38106</v>
          </cell>
          <cell r="B971" t="str">
            <v>CAMPAINHA CIGARRA 127 V / 220 V (APENAS MODULO)</v>
          </cell>
          <cell r="C971" t="str">
            <v>UN</v>
          </cell>
          <cell r="D971">
            <v>13.38</v>
          </cell>
        </row>
        <row r="972">
          <cell r="A972">
            <v>38085</v>
          </cell>
          <cell r="B972" t="str">
            <v>CAMPAINHA CIGARRA 127 V / 220 V, CONJUNTO MONTADO PARA EMBUTIR 4" X 2" (PLACA + SUPORTE + MODULO)</v>
          </cell>
          <cell r="C972" t="str">
            <v>UN</v>
          </cell>
          <cell r="D972">
            <v>15.81</v>
          </cell>
        </row>
        <row r="973">
          <cell r="A973">
            <v>659</v>
          </cell>
          <cell r="B973" t="str">
            <v>CANALETA DE CONCRETO 14 X 19 X 19 CM (CLASSE C - NBR 6136)</v>
          </cell>
          <cell r="C973" t="str">
            <v>UN</v>
          </cell>
          <cell r="D973">
            <v>2.4900000000000002</v>
          </cell>
        </row>
        <row r="974">
          <cell r="A974">
            <v>660</v>
          </cell>
          <cell r="B974" t="str">
            <v>CANALETA DE CONCRETO 19 X 19 X 19 CM (CLASSE C - NBR 6136)</v>
          </cell>
          <cell r="C974" t="str">
            <v>UN</v>
          </cell>
          <cell r="D974">
            <v>2.99</v>
          </cell>
        </row>
        <row r="975">
          <cell r="A975">
            <v>658</v>
          </cell>
          <cell r="B975" t="str">
            <v>CANALETA DE CONCRETO 9 X 19 X 19 CM (CLASSE C - NBR 6136)</v>
          </cell>
          <cell r="C975" t="str">
            <v>UN</v>
          </cell>
          <cell r="D975">
            <v>1.68</v>
          </cell>
        </row>
        <row r="976">
          <cell r="A976">
            <v>38599</v>
          </cell>
          <cell r="B976" t="str">
            <v>CANALETA DE CONCRETO ESTRUTURAL 14 X 19 X 29 CM, FBK 14 MPA (NBR 6136)</v>
          </cell>
          <cell r="C976" t="str">
            <v>UN</v>
          </cell>
          <cell r="D976">
            <v>5.19</v>
          </cell>
        </row>
        <row r="977">
          <cell r="A977">
            <v>38596</v>
          </cell>
          <cell r="B977" t="str">
            <v>CANALETA DE CONCRETO ESTRUTURAL 14 X 19 X 29 CM, FBK 4,5 MPA (NBR 6136)</v>
          </cell>
          <cell r="C977" t="str">
            <v>UN</v>
          </cell>
          <cell r="D977">
            <v>4.3099999999999996</v>
          </cell>
        </row>
        <row r="978">
          <cell r="A978">
            <v>38600</v>
          </cell>
          <cell r="B978" t="str">
            <v>CANALETA DE CONCRETO ESTRUTURAL 14 X 19 X 39 CM, FBK 14 MPA (NBR 6136)</v>
          </cell>
          <cell r="C978" t="str">
            <v>UN</v>
          </cell>
          <cell r="D978">
            <v>5.51</v>
          </cell>
        </row>
        <row r="979">
          <cell r="A979">
            <v>38597</v>
          </cell>
          <cell r="B979" t="str">
            <v>CANALETA DE CONCRETO ESTRUTURAL 14 X 19 X 39 CM, FBK 4,5 MPA (NBR 6136)</v>
          </cell>
          <cell r="C979" t="str">
            <v>UN</v>
          </cell>
          <cell r="D979">
            <v>4.34</v>
          </cell>
        </row>
        <row r="980">
          <cell r="A980">
            <v>38548</v>
          </cell>
          <cell r="B980" t="str">
            <v>CANALETA ESTRUTURAL CERAMICA DE 14 X 19 X 19 CM (L X A X C) E 6,0 MPA</v>
          </cell>
          <cell r="C980" t="str">
            <v>UN</v>
          </cell>
          <cell r="D980">
            <v>1.39</v>
          </cell>
        </row>
        <row r="981">
          <cell r="A981">
            <v>34649</v>
          </cell>
          <cell r="B981" t="str">
            <v>CANALETA ESTRUTURAL CERAMICA DE 14 X 19 X 29 CM (L X A X C) E 6,0 MPA</v>
          </cell>
          <cell r="C981" t="str">
            <v>UN</v>
          </cell>
          <cell r="D981">
            <v>2.04</v>
          </cell>
        </row>
        <row r="982">
          <cell r="A982">
            <v>34655</v>
          </cell>
          <cell r="B982" t="str">
            <v>CANALETA ESTRUTURAL CERAMICA DE 14 X 19 X 39 CM (L X A X C) E 6,0 MPA</v>
          </cell>
          <cell r="C982" t="str">
            <v>UN</v>
          </cell>
          <cell r="D982">
            <v>2.99</v>
          </cell>
        </row>
        <row r="983">
          <cell r="A983">
            <v>40607</v>
          </cell>
          <cell r="B983" t="str">
            <v>CANOPLA ACABAMENTO CROMADO PARA INSTALACAO DE SPRINKLER, SOB FORRO, 15 MM</v>
          </cell>
          <cell r="C983" t="str">
            <v>UN</v>
          </cell>
        </row>
        <row r="984">
          <cell r="A984">
            <v>567</v>
          </cell>
          <cell r="B984" t="str">
            <v>CANTONEIRA (ABAS IGUAIS) EM ACO CARBONO, 25,4 MM X 3,17 MM (L X E), 1,27KG/M</v>
          </cell>
          <cell r="C984" t="str">
            <v>M</v>
          </cell>
          <cell r="D984">
            <v>14.01</v>
          </cell>
        </row>
        <row r="985">
          <cell r="A985">
            <v>574</v>
          </cell>
          <cell r="B985" t="str">
            <v>CANTONEIRA (ABAS IGUAIS) EM ACO CARBONO, 38,1 MM X 3,17 MM (L X E), 3,48 KG/M</v>
          </cell>
          <cell r="C985" t="str">
            <v>M</v>
          </cell>
          <cell r="D985">
            <v>36.840000000000003</v>
          </cell>
        </row>
        <row r="986">
          <cell r="A986">
            <v>568</v>
          </cell>
          <cell r="B986" t="str">
            <v>CANTONEIRA (ABAS IGUAIS) EM ACO CARBONO, 50,8 MM X 9,53 MM (L X E), 6,99 KG/M</v>
          </cell>
          <cell r="C986" t="str">
            <v>M</v>
          </cell>
          <cell r="D986">
            <v>77.63</v>
          </cell>
        </row>
        <row r="987">
          <cell r="A987">
            <v>4777</v>
          </cell>
          <cell r="B987" t="str">
            <v>CANTONEIRA ACO ABAS IGUAIS (QUALQUER BITOLA), ESPESSURA ENTRE 1/8" E 1/4"</v>
          </cell>
          <cell r="C987" t="str">
            <v>KG</v>
          </cell>
        </row>
        <row r="988">
          <cell r="A988">
            <v>592</v>
          </cell>
          <cell r="B988" t="str">
            <v>CANTONEIRA EM ALUMINIO, ABAS IGUAIS, LARGURA DE 25,40 MM (1"), ESPESSURA DE 3,17 MM (1/8") E PESO LINEAR DE APROXIMADAMENTE 0,408 KG/M</v>
          </cell>
          <cell r="C988" t="str">
            <v>KG</v>
          </cell>
        </row>
        <row r="989">
          <cell r="A989">
            <v>586</v>
          </cell>
          <cell r="B989" t="str">
            <v>CANTONEIRA EM ALUMINIO, ABAS IGUAIS, LARGURA DE 25,40 MM (1"), ESPESSURA DE 4,76 MM (3/16") E PESO LINEAR DE APROXIMADAMENTE 0,593 KG/M</v>
          </cell>
          <cell r="C989" t="str">
            <v>M</v>
          </cell>
        </row>
        <row r="990">
          <cell r="A990">
            <v>588</v>
          </cell>
          <cell r="B990" t="str">
            <v>CANTONEIRA EM ALUMINIO, ABAS IGUAIS, LARGURA DE 31,75 MM (1 1/4"), ESPESSURA DE 4,76 MM (3/16") E PESO LINEAR DE APROXIMADAMENTE 0,755 KG/M</v>
          </cell>
          <cell r="C990" t="str">
            <v>M</v>
          </cell>
        </row>
        <row r="991">
          <cell r="A991">
            <v>591</v>
          </cell>
          <cell r="B991" t="str">
            <v>CANTONEIRA EM ALUMINIO, ABAS IGUAIS, LARGURA DE 38,10 MM (1 1/2"), ESPESSURA DE 4,76 MM (3/16") E PESO LINEAR DE APROXIMADAMENTE 0,915 KG/M</v>
          </cell>
          <cell r="C991" t="str">
            <v>KG</v>
          </cell>
        </row>
        <row r="992">
          <cell r="A992">
            <v>584</v>
          </cell>
          <cell r="B992" t="str">
            <v>CANTONEIRA EM ALUMINIO, ABAS IGUAIS, LARGURA DE 50,80 MM (2"), ESPESSURA DE 3,17 MM (1/8") E PESO LINEAR DE APROXIMADAMENTE 0,842 KG/M</v>
          </cell>
          <cell r="C992" t="str">
            <v>M</v>
          </cell>
        </row>
        <row r="993">
          <cell r="A993">
            <v>589</v>
          </cell>
          <cell r="B993" t="str">
            <v>CANTONEIRA EM ALUMINIO, ABAS IGUAIS, LARGURA DE 50,80 MM (2"), ESPESSURA DE 6,35 MM (1/4") E PESO LINEAR DE APROXIMADAMENTE 1,630 KG/M</v>
          </cell>
          <cell r="C993" t="str">
            <v>M</v>
          </cell>
        </row>
        <row r="994">
          <cell r="A994">
            <v>1165</v>
          </cell>
          <cell r="B994" t="str">
            <v>CAP OU TAMPAO DE FERRO GALVANIZADO, COM ROSCA BSP, DE 1 1/2"</v>
          </cell>
          <cell r="C994" t="str">
            <v>UN</v>
          </cell>
        </row>
        <row r="995">
          <cell r="A995">
            <v>1164</v>
          </cell>
          <cell r="B995" t="str">
            <v>CAP OU TAMPAO DE FERRO GALVANIZADO, COM ROSCA BSP, DE 1 1/4"</v>
          </cell>
          <cell r="C995" t="str">
            <v>UN</v>
          </cell>
        </row>
        <row r="996">
          <cell r="A996">
            <v>1170</v>
          </cell>
          <cell r="B996" t="str">
            <v>CAP OU TAMPAO DE FERRO GALVANIZADO, COM ROSCA BSP, DE 1"</v>
          </cell>
          <cell r="C996" t="str">
            <v>UN</v>
          </cell>
        </row>
        <row r="997">
          <cell r="A997">
            <v>1162</v>
          </cell>
          <cell r="B997" t="str">
            <v>CAP OU TAMPAO DE FERRO GALVANIZADO, COM ROSCA BSP, DE 1/2"</v>
          </cell>
          <cell r="C997" t="str">
            <v>UN</v>
          </cell>
        </row>
        <row r="998">
          <cell r="A998">
            <v>12395</v>
          </cell>
          <cell r="B998" t="str">
            <v>CAP OU TAMPAO DE FERRO GALVANIZADO, COM ROSCA BSP, DE 1/4"</v>
          </cell>
          <cell r="C998" t="str">
            <v>UN</v>
          </cell>
        </row>
        <row r="999">
          <cell r="A999">
            <v>1169</v>
          </cell>
          <cell r="B999" t="str">
            <v>CAP OU TAMPAO DE FERRO GALVANIZADO, COM ROSCA BSP, DE 2 1/2"</v>
          </cell>
          <cell r="C999" t="str">
            <v>UN</v>
          </cell>
        </row>
        <row r="1000">
          <cell r="A1000">
            <v>1166</v>
          </cell>
          <cell r="B1000" t="str">
            <v>CAP OU TAMPAO DE FERRO GALVANIZADO, COM ROSCA BSP, DE 2"</v>
          </cell>
          <cell r="C1000" t="str">
            <v>UN</v>
          </cell>
        </row>
        <row r="1001">
          <cell r="A1001">
            <v>1168</v>
          </cell>
          <cell r="B1001" t="str">
            <v>CAP OU TAMPAO DE FERRO GALVANIZADO, COM ROSCA BSP, DE 3"</v>
          </cell>
          <cell r="C1001" t="str">
            <v>UN</v>
          </cell>
        </row>
        <row r="1002">
          <cell r="A1002">
            <v>1163</v>
          </cell>
          <cell r="B1002" t="str">
            <v>CAP OU TAMPAO DE FERRO GALVANIZADO, COM ROSCA BSP, DE 3/4"</v>
          </cell>
          <cell r="C1002" t="str">
            <v>UN</v>
          </cell>
        </row>
        <row r="1003">
          <cell r="A1003">
            <v>12396</v>
          </cell>
          <cell r="B1003" t="str">
            <v>CAP OU TAMPAO DE FERRO GALVANIZADO, COM ROSCA BSP, DE 3/8"</v>
          </cell>
          <cell r="C1003" t="str">
            <v>UN</v>
          </cell>
        </row>
        <row r="1004">
          <cell r="A1004">
            <v>1167</v>
          </cell>
          <cell r="B1004" t="str">
            <v>CAP OU TAMPAO DE FERRO GALVANIZADO, COM ROSCA BSP, DE 4"</v>
          </cell>
          <cell r="C1004" t="str">
            <v>UN</v>
          </cell>
        </row>
        <row r="1005">
          <cell r="A1005">
            <v>36331</v>
          </cell>
          <cell r="B1005" t="str">
            <v>CAP PPR DN 20 MM, PARA AGUA QUENTE PREDIAL</v>
          </cell>
          <cell r="C1005" t="str">
            <v>UN</v>
          </cell>
        </row>
        <row r="1006">
          <cell r="A1006">
            <v>36346</v>
          </cell>
          <cell r="B1006" t="str">
            <v>CAP PPR DN 25 MM, PARA AGUA QUENTE PREDIAL</v>
          </cell>
          <cell r="C1006" t="str">
            <v>UN</v>
          </cell>
        </row>
        <row r="1007">
          <cell r="A1007">
            <v>1202</v>
          </cell>
          <cell r="B1007" t="str">
            <v>CAP PVC, ROSCAVEL, 1", PARA AGUA FRIA PREDIAL</v>
          </cell>
          <cell r="C1007" t="str">
            <v>UN</v>
          </cell>
          <cell r="D1007">
            <v>4.5199999999999996</v>
          </cell>
        </row>
        <row r="1008">
          <cell r="A1008">
            <v>1197</v>
          </cell>
          <cell r="B1008" t="str">
            <v>CAP PVC, ROSCAVEL, 1/2", PARA AGUA FRIA PREDIAL</v>
          </cell>
          <cell r="C1008" t="str">
            <v>UN</v>
          </cell>
          <cell r="D1008">
            <v>1.59</v>
          </cell>
        </row>
        <row r="1009">
          <cell r="A1009">
            <v>1198</v>
          </cell>
          <cell r="B1009" t="str">
            <v>CAP PVC, ROSCAVEL, 3/4", PARA AGUA FRIA PREDIAL</v>
          </cell>
          <cell r="C1009" t="str">
            <v>UN</v>
          </cell>
          <cell r="D1009">
            <v>2.09</v>
          </cell>
        </row>
        <row r="1010">
          <cell r="A1010">
            <v>20088</v>
          </cell>
          <cell r="B1010" t="str">
            <v>CAP PVC, SERIE R, DN 100 MM, PARA ESGOTO PREDIAL</v>
          </cell>
          <cell r="C1010" t="str">
            <v>UN</v>
          </cell>
          <cell r="D1010">
            <v>11.2</v>
          </cell>
        </row>
        <row r="1011">
          <cell r="A1011">
            <v>20089</v>
          </cell>
          <cell r="B1011" t="str">
            <v>CAP PVC, SERIE R, DN 150 MM, PARA ESGOTO PREDIAL</v>
          </cell>
          <cell r="C1011" t="str">
            <v>UN</v>
          </cell>
          <cell r="D1011">
            <v>54.93</v>
          </cell>
        </row>
        <row r="1012">
          <cell r="A1012">
            <v>20087</v>
          </cell>
          <cell r="B1012" t="str">
            <v>CAP PVC, SERIE R, DN 75 MM, PARA ESGOTO PREDIAL</v>
          </cell>
          <cell r="C1012" t="str">
            <v>UN</v>
          </cell>
          <cell r="D1012">
            <v>9.27</v>
          </cell>
        </row>
        <row r="1013">
          <cell r="A1013">
            <v>1191</v>
          </cell>
          <cell r="B1013" t="str">
            <v>CAP PVC, SOLDAVEL, 20 MM, PARA AGUA FRIA PREDIAL</v>
          </cell>
          <cell r="C1013" t="str">
            <v>UN</v>
          </cell>
          <cell r="D1013">
            <v>1.1399999999999999</v>
          </cell>
        </row>
        <row r="1014">
          <cell r="A1014">
            <v>1185</v>
          </cell>
          <cell r="B1014" t="str">
            <v>CAP PVC, SOLDAVEL, 25 MM, PARA AGUA FRIA PREDIAL</v>
          </cell>
          <cell r="C1014" t="str">
            <v>UN</v>
          </cell>
          <cell r="D1014">
            <v>1.1399999999999999</v>
          </cell>
        </row>
        <row r="1015">
          <cell r="A1015">
            <v>1189</v>
          </cell>
          <cell r="B1015" t="str">
            <v>CAP PVC, SOLDAVEL, 32 MM, PARA AGUA FRIA PREDIAL</v>
          </cell>
          <cell r="C1015" t="str">
            <v>UN</v>
          </cell>
          <cell r="D1015">
            <v>1.86</v>
          </cell>
        </row>
        <row r="1016">
          <cell r="A1016">
            <v>1193</v>
          </cell>
          <cell r="B1016" t="str">
            <v>CAP PVC, SOLDAVEL, 40 MM, PARA AGUA FRIA PREDIAL</v>
          </cell>
          <cell r="C1016" t="str">
            <v>UN</v>
          </cell>
          <cell r="D1016">
            <v>3.57</v>
          </cell>
        </row>
        <row r="1017">
          <cell r="A1017">
            <v>1194</v>
          </cell>
          <cell r="B1017" t="str">
            <v>CAP PVC, SOLDAVEL, 50 MM, PARA AGUA FRIA PREDIAL</v>
          </cell>
          <cell r="C1017" t="str">
            <v>UN</v>
          </cell>
          <cell r="D1017">
            <v>6.46</v>
          </cell>
        </row>
        <row r="1018">
          <cell r="A1018">
            <v>1195</v>
          </cell>
          <cell r="B1018" t="str">
            <v>CAP PVC, SOLDAVEL, 60 MM, PARA AGUA FRIA PREDIAL</v>
          </cell>
          <cell r="C1018" t="str">
            <v>UN</v>
          </cell>
          <cell r="D1018">
            <v>10.87</v>
          </cell>
        </row>
        <row r="1019">
          <cell r="A1019">
            <v>1204</v>
          </cell>
          <cell r="B1019" t="str">
            <v>CAP PVC, SOLDAVEL, 75 MM, PARA AGUA FRIA PREDIAL</v>
          </cell>
          <cell r="C1019" t="str">
            <v>UN</v>
          </cell>
          <cell r="D1019">
            <v>19.010000000000002</v>
          </cell>
        </row>
        <row r="1020">
          <cell r="A1020">
            <v>1200</v>
          </cell>
          <cell r="B1020" t="str">
            <v>CAP PVC, SOLDAVEL, DN 100 MM, SERIE NORMAL, PARA ESGOTO PREDIAL</v>
          </cell>
          <cell r="C1020" t="str">
            <v>UN</v>
          </cell>
          <cell r="D1020">
            <v>8.42</v>
          </cell>
        </row>
        <row r="1021">
          <cell r="A1021">
            <v>12909</v>
          </cell>
          <cell r="B1021" t="str">
            <v>CAP PVC, SOLDAVEL, DN 50 MM, SERIE NORMAL, PARA ESGOTO PREDIAL</v>
          </cell>
          <cell r="C1021" t="str">
            <v>UN</v>
          </cell>
          <cell r="D1021">
            <v>3.9</v>
          </cell>
        </row>
        <row r="1022">
          <cell r="A1022">
            <v>12910</v>
          </cell>
          <cell r="B1022" t="str">
            <v>CAP PVC, SOLDAVEL, DN 75 MM, SERIE NORMAL, PARA ESGOTO PREDIAL</v>
          </cell>
          <cell r="C1022" t="str">
            <v>UN</v>
          </cell>
          <cell r="D1022">
            <v>7.02</v>
          </cell>
        </row>
        <row r="1023">
          <cell r="A1023">
            <v>1207</v>
          </cell>
          <cell r="B1023" t="str">
            <v>CAP, PVC PBA, JE, DN 100 / DE 110 MM, PARA REDE DE AGUA (NBR 10351)</v>
          </cell>
          <cell r="C1023" t="str">
            <v>UN</v>
          </cell>
        </row>
        <row r="1024">
          <cell r="A1024">
            <v>1206</v>
          </cell>
          <cell r="B1024" t="str">
            <v>CAP, PVC PBA, JE, DN 50 / DE 60 MM, PARA REDE DE AGUA (NBR 10351)</v>
          </cell>
          <cell r="C1024" t="str">
            <v>UN</v>
          </cell>
        </row>
        <row r="1025">
          <cell r="A1025">
            <v>1183</v>
          </cell>
          <cell r="B1025" t="str">
            <v>CAP, PVC PBA, JE, DN 75 / DE 85 MM, PARA REDE DE AGUA (NBR 10351)</v>
          </cell>
          <cell r="C1025" t="str">
            <v>UN</v>
          </cell>
        </row>
        <row r="1026">
          <cell r="A1026">
            <v>42685</v>
          </cell>
          <cell r="B1026" t="str">
            <v>CAP, PVC, JE, OCRE, DN 150 MM (CONEXAO PARA TUBO COLETOR DE ESGOTO)</v>
          </cell>
          <cell r="C1026" t="str">
            <v>UN</v>
          </cell>
          <cell r="D1026">
            <v>56.93</v>
          </cell>
        </row>
        <row r="1027">
          <cell r="A1027">
            <v>42686</v>
          </cell>
          <cell r="B1027" t="str">
            <v>CAP, PVC, JE, OCRE, DN 200 MM (CONEXAO PARA TUBO COLETOR DE ESGOTO)</v>
          </cell>
          <cell r="C1027" t="str">
            <v>UN</v>
          </cell>
          <cell r="D1027">
            <v>62.7</v>
          </cell>
        </row>
        <row r="1028">
          <cell r="A1028">
            <v>12894</v>
          </cell>
          <cell r="B1028" t="str">
            <v>CAPA PARA CHUVA EM PVC COM FORRO DE POLIESTER, COM CAPUZ (AMARELA OU AZUL)</v>
          </cell>
          <cell r="C1028" t="str">
            <v>UN</v>
          </cell>
          <cell r="D1028">
            <v>18.2</v>
          </cell>
        </row>
        <row r="1029">
          <cell r="A1029">
            <v>12895</v>
          </cell>
          <cell r="B1029" t="str">
            <v>CAPACETE DE SEGURANCA ABA FRONTAL COM SUSPENSAO DE POLIETILENO, SEM JUGULAR (CLASSE B)</v>
          </cell>
          <cell r="C1029" t="str">
            <v>UN</v>
          </cell>
          <cell r="D1029">
            <v>14</v>
          </cell>
        </row>
        <row r="1030">
          <cell r="A1030">
            <v>1631</v>
          </cell>
          <cell r="B1030" t="str">
            <v>CAPACITOR TRIFASICO, POTENCIA 2,5 KVAR, TENSAO 220 V, FORNECIDO COM CAPA PROTETORA, RESISTOR INTERNO A UNIDADE CAPACITIVA</v>
          </cell>
          <cell r="C1030" t="str">
            <v>UN</v>
          </cell>
          <cell r="D1030">
            <v>135.36000000000001</v>
          </cell>
        </row>
        <row r="1031">
          <cell r="A1031">
            <v>1633</v>
          </cell>
          <cell r="B1031" t="str">
            <v>CAPACITOR TRIFASICO, POTENCIA 5 KVAR, TENSAO 220 V, FORNECIDO COM CAPA PROTETORA, RESISTOR INTERNO A UNIDADE CAPACITIVA</v>
          </cell>
          <cell r="C1031" t="str">
            <v>UN</v>
          </cell>
          <cell r="D1031">
            <v>229.99</v>
          </cell>
        </row>
        <row r="1032">
          <cell r="A1032">
            <v>10818</v>
          </cell>
          <cell r="B1032" t="str">
            <v>CAPIM BRAQUIARIA DECUMBENS/ BRAQUIARINHA, VC *70*% MINIMO</v>
          </cell>
          <cell r="C1032" t="str">
            <v>KG</v>
          </cell>
          <cell r="D1032">
            <v>49.45</v>
          </cell>
        </row>
        <row r="1033">
          <cell r="A1033">
            <v>41410</v>
          </cell>
          <cell r="B1033" t="str">
            <v>CAPTOR FRANKLIN (4 PONTAS), EM LATAO CROMADO, H = 300 MM, DUAS DESCIDAS</v>
          </cell>
          <cell r="C1033" t="str">
            <v>UN</v>
          </cell>
          <cell r="D1033">
            <v>89.17</v>
          </cell>
        </row>
        <row r="1034">
          <cell r="A1034">
            <v>41411</v>
          </cell>
          <cell r="B1034" t="str">
            <v>CAPTOR FRANKLIN (4 PONTAS), EM LATAO CROMADO, H = 300 MM, UMA DESCIDA</v>
          </cell>
          <cell r="C1034" t="str">
            <v>UN</v>
          </cell>
          <cell r="D1034">
            <v>80.84</v>
          </cell>
        </row>
        <row r="1035">
          <cell r="A1035">
            <v>41412</v>
          </cell>
          <cell r="B1035" t="str">
            <v>CAPTOR FRANKLIN (4 PONTAS), EM LATAO CROMADO, H = 350 MM, DUAS DESCIDAS</v>
          </cell>
          <cell r="C1035" t="str">
            <v>UN</v>
          </cell>
          <cell r="D1035">
            <v>156.35</v>
          </cell>
        </row>
        <row r="1036">
          <cell r="A1036">
            <v>41413</v>
          </cell>
          <cell r="B1036" t="str">
            <v>CAPTOR FRANKLIN (4 PONTAS), EM LATAO CROMADO, H=350 MM, UMA DESCIDA</v>
          </cell>
          <cell r="C1036" t="str">
            <v>UN</v>
          </cell>
          <cell r="D1036">
            <v>140.69</v>
          </cell>
        </row>
        <row r="1037">
          <cell r="A1037">
            <v>39359</v>
          </cell>
          <cell r="B1037" t="str">
            <v>CARENAGEM /TAMPA, EM PLASTICO, COR BRANCA, UTILIZADO EM KIT CHASSI METALICO PARA INSTAL. HIDRAULICA DE CUBA SIMPLES SEM MAQUINA DE LAVAR ROUPA, *355* X *670* MM (L X H) (COM FUROS E DEMAIS ENCAIXES)</v>
          </cell>
          <cell r="C1037" t="str">
            <v>UN</v>
          </cell>
        </row>
        <row r="1038">
          <cell r="A1038">
            <v>39360</v>
          </cell>
          <cell r="B1038" t="str">
            <v>CARENAGEM /TAMPA, EM PLASTICO, COR BRANCA, UTILIZADO EM KIT CHASSI METALICO PARA INSTAL. HIDRAULICA DE TANQUE COM MAQUINA DE LAVAR ROUPA, *360* X *470* MM (L X H) (COM FUROS E DEMAIS ENCAIXES)</v>
          </cell>
          <cell r="C1038" t="str">
            <v>UN</v>
          </cell>
        </row>
        <row r="1039">
          <cell r="A1039">
            <v>10710</v>
          </cell>
          <cell r="B1039" t="str">
            <v>CARPETE DE NYLON EM MANTA PARA TRAFEGO COMERCIAL PESADO, E = 6 A 7 MM (INSTALADO)</v>
          </cell>
          <cell r="C1039" t="str">
            <v>M2</v>
          </cell>
        </row>
        <row r="1040">
          <cell r="A1040">
            <v>10709</v>
          </cell>
          <cell r="B1040" t="str">
            <v>CARPETE DE NYLON EM MANTA PARA TRAFEGO COMERCIAL PESADO, E = 9 A 10 MM (INSTALADO)</v>
          </cell>
          <cell r="C1040" t="str">
            <v>M2</v>
          </cell>
        </row>
        <row r="1041">
          <cell r="A1041">
            <v>39636</v>
          </cell>
          <cell r="B1041" t="str">
            <v>CARPETE DE NYLON EM PLACAS 50 X 50 CM PARA TRAFEGO COMERCIAL PESADO, E = 6,5 MM (INSTALADO)</v>
          </cell>
          <cell r="C1041" t="str">
            <v>M2</v>
          </cell>
        </row>
        <row r="1042">
          <cell r="A1042">
            <v>10708</v>
          </cell>
          <cell r="B1042" t="str">
            <v>CARPETE DE POLIESTER EM MANTA PARA TRAFEGO COMERCIAL PESADO, E = 4 A 5 MM (INSTALADO)</v>
          </cell>
          <cell r="C1042" t="str">
            <v>M2</v>
          </cell>
        </row>
        <row r="1043">
          <cell r="A1043">
            <v>39635</v>
          </cell>
          <cell r="B1043" t="str">
            <v>CARPETE DE POLIPROPILENO EM MANTA PARA TRAFEGO COMERCIAL MEDIO, E = 5 A 6 MM (INSTALADO)</v>
          </cell>
          <cell r="C1043" t="str">
            <v>M2</v>
          </cell>
        </row>
        <row r="1044">
          <cell r="A1044">
            <v>6117</v>
          </cell>
          <cell r="B1044" t="str">
            <v>CARPINTEIRO AUXILIAR (HORISTA)</v>
          </cell>
          <cell r="C1044" t="str">
            <v>H</v>
          </cell>
          <cell r="D1044">
            <v>14.9</v>
          </cell>
        </row>
        <row r="1045">
          <cell r="A1045">
            <v>40913</v>
          </cell>
          <cell r="B1045" t="str">
            <v>CARPINTEIRO AUXILIAR (MENSALISTA)</v>
          </cell>
          <cell r="C1045" t="str">
            <v>MES</v>
          </cell>
          <cell r="D1045">
            <v>2635.07</v>
          </cell>
        </row>
        <row r="1046">
          <cell r="A1046">
            <v>1214</v>
          </cell>
          <cell r="B1046" t="str">
            <v>CARPINTEIRO DE ESQUADRIAS (HORISTA)</v>
          </cell>
          <cell r="C1046" t="str">
            <v>H</v>
          </cell>
          <cell r="D1046">
            <v>18.11</v>
          </cell>
        </row>
        <row r="1047">
          <cell r="A1047">
            <v>40915</v>
          </cell>
          <cell r="B1047" t="str">
            <v>CARPINTEIRO DE ESQUADRIAS (MENSALISTA)</v>
          </cell>
          <cell r="C1047" t="str">
            <v>MES</v>
          </cell>
          <cell r="D1047">
            <v>3203.51</v>
          </cell>
        </row>
        <row r="1048">
          <cell r="A1048">
            <v>40914</v>
          </cell>
          <cell r="B1048" t="str">
            <v>CARPINTEIRO DE FORMAS OU OFICIAL (MENSALISTA)</v>
          </cell>
          <cell r="C1048" t="str">
            <v>MES</v>
          </cell>
          <cell r="D1048">
            <v>3362.43</v>
          </cell>
        </row>
        <row r="1049">
          <cell r="A1049">
            <v>1213</v>
          </cell>
          <cell r="B1049" t="str">
            <v>CARPINTEIRO DE FORMAS PARA CONCRETO (HORISTA)</v>
          </cell>
          <cell r="C1049" t="str">
            <v>H</v>
          </cell>
          <cell r="D1049">
            <v>19.02</v>
          </cell>
        </row>
        <row r="1050">
          <cell r="A1050">
            <v>5091</v>
          </cell>
          <cell r="B1050" t="str">
            <v>CARRANCA PARA JANELA VENEZIANA DE ABRIR, EM LATAO CROMADO, SIMPLES, PARA APARAFUSAR NA PAREDE</v>
          </cell>
          <cell r="C1050" t="str">
            <v>UN</v>
          </cell>
          <cell r="D1050">
            <v>22.35</v>
          </cell>
        </row>
        <row r="1051">
          <cell r="A1051">
            <v>14615</v>
          </cell>
          <cell r="B1051" t="str">
            <v>CARRINHO COM 2 PNEUS PARA TRANSPORTAR TUBO CONCRETO, ALTURA ATE 1,0 M E DIAMETRO ATE 1000MM, COM ESTRUTURA EM PERFIL OU TUBO METALICO</v>
          </cell>
          <cell r="C1051" t="str">
            <v>UN</v>
          </cell>
        </row>
        <row r="1052">
          <cell r="A1052">
            <v>2711</v>
          </cell>
          <cell r="B1052" t="str">
            <v>CARRINHO DE MAO, EM ACO, COM CAPACIDADE DE *45 A 65* L / *100* KG, PNEU COM CAMARA</v>
          </cell>
          <cell r="C1052" t="str">
            <v>UN</v>
          </cell>
          <cell r="D1052">
            <v>175.45</v>
          </cell>
        </row>
        <row r="1053">
          <cell r="A1053">
            <v>37727</v>
          </cell>
          <cell r="B1053" t="str">
            <v>CARROCERIA FIXA ABERTA DE MADEIRA PARA TRANSPORTE GERAL DE CARGA SECA DIMENSOES APROXIMADAS 2,25 X 4,10 X 0,50 M (INCLUI MONTAGEM, NAO INCLUI CAMINHAO)</v>
          </cell>
          <cell r="C1053" t="str">
            <v>UN</v>
          </cell>
          <cell r="D1053">
            <v>10300</v>
          </cell>
        </row>
        <row r="1054">
          <cell r="A1054">
            <v>37728</v>
          </cell>
          <cell r="B1054" t="str">
            <v>CARROCERIA FIXA ABERTA DE MADEIRA PARA TRANSPORTE GERAL DE CARGA SECA DIMENSOES APROXIMADAS 2,5 X 5,5 X 0,50 M (INCLUI MONTAGEM, NAO INCLUI CAMINHAO)</v>
          </cell>
          <cell r="C1054" t="str">
            <v>UN</v>
          </cell>
          <cell r="D1054">
            <v>13973.42</v>
          </cell>
        </row>
        <row r="1055">
          <cell r="A1055">
            <v>37729</v>
          </cell>
          <cell r="B1055" t="str">
            <v>CARROCERIA FIXA ABERTA DE MADEIRA PARA TRANSPORTE GERAL DE CARGA SECA DIMENSOES APROXIMADAS 2,5 X 6,00 X 0,50 M (INCLUI MONTAGEM, NAO INCLUI CAMINHAO)</v>
          </cell>
          <cell r="C1055" t="str">
            <v>UN</v>
          </cell>
          <cell r="D1055">
            <v>15125.87</v>
          </cell>
        </row>
        <row r="1056">
          <cell r="A1056">
            <v>37730</v>
          </cell>
          <cell r="B1056" t="str">
            <v>CARROCERIA FIXA ABERTA DE MADEIRA PARA TRANSPORTE GERAL DE CARGA SECA DIMENSOES APROXIMADAS 2,5 X 6,5 X 0,50 M (INCLUI MONTAGEM, NAO INCLUI CAMINHAO)</v>
          </cell>
          <cell r="C1056" t="str">
            <v>UN</v>
          </cell>
          <cell r="D1056">
            <v>16278.32</v>
          </cell>
        </row>
        <row r="1057">
          <cell r="A1057">
            <v>37731</v>
          </cell>
          <cell r="B1057" t="str">
            <v>CARROCERIA FIXA ABERTA DE MADEIRA PARA TRANSPORTE GERAL DE CARGA SECA DIMENSOES APROXIMADAS 2,5 X 7,00 X 0,50 M (INCLUI MONTAGEM, NAO INCLUI CAMINHAO)</v>
          </cell>
          <cell r="C1057" t="str">
            <v>UN</v>
          </cell>
          <cell r="D1057">
            <v>17430.759999999998</v>
          </cell>
        </row>
        <row r="1058">
          <cell r="A1058">
            <v>37732</v>
          </cell>
          <cell r="B1058" t="str">
            <v>CARROCERIA FIXA ABERTA DE MADEIRA PARA TRANSPORTE GERAL DE CARGA SECA DIMENSOES APROXIMADAS 2,5 X 7,5 X 0,50 M (INCLUI MONTAGEM, NAO INCLUI CAMINHAO)</v>
          </cell>
          <cell r="C1058" t="str">
            <v>UN</v>
          </cell>
          <cell r="D1058">
            <v>19879.71</v>
          </cell>
        </row>
        <row r="1059">
          <cell r="A1059">
            <v>36496</v>
          </cell>
          <cell r="B1059" t="str">
            <v>CAVALETE PARA TALHA COM ESTRUTURA EM TUBO METALICO ALTURA MINIMA 3,2 M EQUIPADO COM RODAS DE BORRACHA PARA MOVIMENTACAO DE TUBOS DE CONCRETO NA CENTRAL DE PREMOLDADOS COM CAPACIDADE DE CARGA DE 3 TONELADAS</v>
          </cell>
          <cell r="C1059" t="str">
            <v>UN</v>
          </cell>
        </row>
        <row r="1060">
          <cell r="A1060">
            <v>37762</v>
          </cell>
          <cell r="B1060" t="str">
            <v>CAVALO MECANICO TRACAO 4X2, PESO BRUTO TOTAL 16000 KG, CAPACIDADE MAXIMA DE TRACAO *36000* KG, DISTANCIA ENTRE EIXOS *3,56* M, POTENCIA *286* CV (INCLUI CABINE E CHASSI, NAO INCLUI SEMIRREBOQUE)</v>
          </cell>
          <cell r="C1060" t="str">
            <v>UN</v>
          </cell>
          <cell r="D1060">
            <v>773504.6</v>
          </cell>
        </row>
        <row r="1061">
          <cell r="A1061">
            <v>37763</v>
          </cell>
          <cell r="B1061" t="str">
            <v>CAVALO MECANICO TRACAO 4X2, PESO BRUTO TOTAL 16000 KG, CAPACIDADE MAXIMA DE TRACAO *45000* KG, DISTANCIA ENTRE EIXOS *3,56* M, POTENCIA *330* CV (INCLUI CABINE E CHASSI, NAO INCLUI SEMIRREBOQUE)</v>
          </cell>
          <cell r="C1061" t="str">
            <v>UN</v>
          </cell>
          <cell r="D1061">
            <v>782899.26</v>
          </cell>
        </row>
        <row r="1062">
          <cell r="A1062">
            <v>41992</v>
          </cell>
          <cell r="B1062" t="str">
            <v>CAVALO MECANICO TRACAO 4X2, PESO BRUTO TOTAL 16000 KG, CAPACIDADE MAXIMA DE TRACAO *80000* KG, POTENCIA *380* CV (INCLUI CABINE E CHASSI, NAO INCLUI SEMIRREBOQUE)</v>
          </cell>
          <cell r="C1062" t="str">
            <v>UN</v>
          </cell>
          <cell r="D1062">
            <v>890000</v>
          </cell>
        </row>
        <row r="1063">
          <cell r="A1063">
            <v>10630</v>
          </cell>
          <cell r="B1063" t="str">
            <v>CAVALO MECANICO TRACAO 4X2, PESO BRUTO TOTAL COMBINADO 49000 KG, CAPACIDADE MAXIMA DE TRACAO *66000* KG, POTENCIA *360* CV (INCLUI CABINE E CHASSI, NAO INCLUI SEMIRREBOQUE)</v>
          </cell>
          <cell r="C1063" t="str">
            <v>UN</v>
          </cell>
          <cell r="D1063">
            <v>901899.92</v>
          </cell>
        </row>
        <row r="1064">
          <cell r="A1064">
            <v>13215</v>
          </cell>
          <cell r="B1064" t="str">
            <v>CAVALO MECANICO TRACAO 6X2, PESO BRUTO TOTAL COMBINADO 56000 KG, CAPACIDADE MAXIMA DE TRACAO *66000* KG, POTENCIA *360* CV (INCLUI CABINE E CHASSI, NAO INCLUI SEMIRREBOQUE)</v>
          </cell>
          <cell r="C1064" t="str">
            <v>UN</v>
          </cell>
          <cell r="D1064">
            <v>1091361.6100000001</v>
          </cell>
        </row>
        <row r="1065">
          <cell r="A1065">
            <v>4235</v>
          </cell>
          <cell r="B1065" t="str">
            <v>CAVOUQUEIRO OU OPERADOR DE PERFURATRIZ / ROMPEDOR (HORISTA)</v>
          </cell>
          <cell r="C1065" t="str">
            <v>H</v>
          </cell>
          <cell r="D1065">
            <v>17.75</v>
          </cell>
        </row>
        <row r="1066">
          <cell r="A1066">
            <v>40976</v>
          </cell>
          <cell r="B1066" t="str">
            <v>CAVOUQUEIRO OU OPERADOR DE PERFURATRIZ / ROMPEDOR (MENSALISTA)</v>
          </cell>
          <cell r="C1066" t="str">
            <v>MES</v>
          </cell>
          <cell r="D1066">
            <v>3140.09</v>
          </cell>
        </row>
        <row r="1067">
          <cell r="A1067">
            <v>43091</v>
          </cell>
          <cell r="B1067" t="str">
            <v>CENTRO DE MEDICAO AGRUPADA, EM POLICARBONATO / PVC, COM 12 MEDIDORES E PROTECAO GERAL (INCLUI BARRAMENTO, DISJUNTORES E ACESSORIOS DE FIXACAO) (PADRAO CONCESSIONARIA LOCAL)</v>
          </cell>
          <cell r="C1067" t="str">
            <v>UN</v>
          </cell>
          <cell r="D1067">
            <v>6091.28</v>
          </cell>
        </row>
        <row r="1068">
          <cell r="A1068">
            <v>43092</v>
          </cell>
          <cell r="B1068" t="str">
            <v>CENTRO DE MEDICAO AGRUPADA, EM POLICARBONATO / PVC, COM 16 MEDIDORES E PROTECAO GERAL (INCLUI BARRAMENTO, DISJUNTORES E ACESSORIOS DE FIXACAO) (PADRAO CONCESSIONARIA LOCAL)</v>
          </cell>
          <cell r="C1068" t="str">
            <v>UN</v>
          </cell>
          <cell r="D1068">
            <v>8121.71</v>
          </cell>
        </row>
        <row r="1069">
          <cell r="A1069">
            <v>43089</v>
          </cell>
          <cell r="B1069" t="str">
            <v>CENTRO DE MEDICAO AGRUPADA, EM POLICARBONATO / PVC, COM 4 MEDIDORES E PROTECAO GERAL (INCLUI BARRAMENTO, DISJUNTORES E ACESSORIOS DE FIXACAO) (PADRAO CONCESSIONARIA LOCAL)</v>
          </cell>
          <cell r="C1069" t="str">
            <v>UN</v>
          </cell>
          <cell r="D1069">
            <v>1415.44</v>
          </cell>
        </row>
        <row r="1070">
          <cell r="A1070">
            <v>43090</v>
          </cell>
          <cell r="B1070" t="str">
            <v>CENTRO DE MEDICAO AGRUPADA, EM POLICARBONATO / PVC, COM 8 MEDIDORES E PROTECAO GERAL (INCLUI BARRAMENTO, DISJUNTORES E ACESSORIOS DE FIXACAO) (PADRAO CONCESSIONARIA LOCAL)</v>
          </cell>
          <cell r="C1070" t="str">
            <v>UN</v>
          </cell>
          <cell r="D1070">
            <v>3123.73</v>
          </cell>
        </row>
        <row r="1071">
          <cell r="A1071">
            <v>41967</v>
          </cell>
          <cell r="B1071" t="str">
            <v>CERA LIQUIDA INCOLOR MULTIPISO</v>
          </cell>
          <cell r="C1071" t="str">
            <v>L</v>
          </cell>
          <cell r="D1071">
            <v>28.13</v>
          </cell>
        </row>
        <row r="1072">
          <cell r="A1072">
            <v>12760</v>
          </cell>
          <cell r="B1072" t="str">
            <v>CHAPA ACO INOX AISI 304 NUMERO 4 (E = 6 MM), ACABAMENTO NUMERO 1 (LAMINADO A QUENTE, FOSCO)</v>
          </cell>
          <cell r="C1072" t="str">
            <v>M2</v>
          </cell>
          <cell r="D1072">
            <v>1395.01</v>
          </cell>
        </row>
        <row r="1073">
          <cell r="A1073">
            <v>12759</v>
          </cell>
          <cell r="B1073" t="str">
            <v>CHAPA ACO INOX AISI 304 NUMERO 9 (E = 4 MM), ACABAMENTO NUMERO 1 (LAMINADO A QUENTE, FOSCO)</v>
          </cell>
          <cell r="C1073" t="str">
            <v>M2</v>
          </cell>
          <cell r="D1073">
            <v>929.99</v>
          </cell>
        </row>
        <row r="1074">
          <cell r="A1074">
            <v>43105</v>
          </cell>
          <cell r="B1074" t="str">
            <v>CHAPA DE ACO CARBONO GALVANIZADA, PERFURADA (GRADE FUROS) E = 1,5 MM, DIAMETRO DO FURO = 9,52 MM (FUROS ALTERNADOS HORIZ.)</v>
          </cell>
          <cell r="C1074" t="str">
            <v>KG</v>
          </cell>
        </row>
        <row r="1075">
          <cell r="A1075">
            <v>40424</v>
          </cell>
          <cell r="B1075" t="str">
            <v>CHAPA DE ACO CARBONO LAMINADO A QUENTE, QUALIDADE ESTRUTURAL, BITOLA 3/16", E =4,75 MM (37,29 KG/M2)</v>
          </cell>
          <cell r="C1075" t="str">
            <v>KG</v>
          </cell>
        </row>
        <row r="1076">
          <cell r="A1076">
            <v>1325</v>
          </cell>
          <cell r="B1076" t="str">
            <v>CHAPA DE ACO FINA A FRIO BITOLA MSG 20, E = 0,90 MM (7,20 KG/M2)</v>
          </cell>
          <cell r="C1076" t="str">
            <v>KG</v>
          </cell>
        </row>
        <row r="1077">
          <cell r="A1077">
            <v>1327</v>
          </cell>
          <cell r="B1077" t="str">
            <v>CHAPA DE ACO FINA A FRIO BITOLA MSG 24, E = 0,60 MM (4,80 KG/M2)</v>
          </cell>
          <cell r="C1077" t="str">
            <v>KG</v>
          </cell>
        </row>
        <row r="1078">
          <cell r="A1078">
            <v>1328</v>
          </cell>
          <cell r="B1078" t="str">
            <v>CHAPA DE ACO FINA A FRIO BITOLA MSG 26, E = 0,45 MM (3,60 KG/M2)</v>
          </cell>
          <cell r="C1078" t="str">
            <v>KG</v>
          </cell>
        </row>
        <row r="1079">
          <cell r="A1079">
            <v>1321</v>
          </cell>
          <cell r="B1079" t="str">
            <v>CHAPA DE ACO FINA A QUENTE BITOLA MSG 13, E = 2,25 MM (18,00 KG/M2)</v>
          </cell>
          <cell r="C1079" t="str">
            <v>KG</v>
          </cell>
        </row>
        <row r="1080">
          <cell r="A1080">
            <v>1318</v>
          </cell>
          <cell r="B1080" t="str">
            <v>CHAPA DE ACO FINA A QUENTE BITOLA MSG 14, E = 2,00 MM (16,0 KG/M2)</v>
          </cell>
          <cell r="C1080" t="str">
            <v>KG</v>
          </cell>
        </row>
        <row r="1081">
          <cell r="A1081">
            <v>1322</v>
          </cell>
          <cell r="B1081" t="str">
            <v>CHAPA DE ACO FINA A QUENTE BITOLA MSG 16, E = 1,50 MM (12,00 KG/M2)</v>
          </cell>
          <cell r="C1081" t="str">
            <v>KG</v>
          </cell>
        </row>
        <row r="1082">
          <cell r="A1082">
            <v>1323</v>
          </cell>
          <cell r="B1082" t="str">
            <v>CHAPA DE ACO FINA A QUENTE BITOLA MSG 18, E = 1,20 MM (9,60 KG/M2)</v>
          </cell>
          <cell r="C1082" t="str">
            <v>KG</v>
          </cell>
        </row>
        <row r="1083">
          <cell r="A1083">
            <v>1319</v>
          </cell>
          <cell r="B1083" t="str">
            <v>CHAPA DE ACO FINA A QUENTE BITOLA MSG 3/16", E = 4,75 MM (38,00 KG/M2)</v>
          </cell>
          <cell r="C1083" t="str">
            <v>KG</v>
          </cell>
          <cell r="D1083">
            <v>7.56</v>
          </cell>
        </row>
        <row r="1084">
          <cell r="A1084">
            <v>11026</v>
          </cell>
          <cell r="B1084" t="str">
            <v>CHAPA DE ACO GALVANIZADA BITOLA GSG 14, E = 1,95 MM (15,60 KG/M2)</v>
          </cell>
          <cell r="C1084" t="str">
            <v>KG</v>
          </cell>
        </row>
        <row r="1085">
          <cell r="A1085">
            <v>11027</v>
          </cell>
          <cell r="B1085" t="str">
            <v>CHAPA DE ACO GALVANIZADA BITOLA GSG 16, E = 1,55 MM (12,40 KG/M2)</v>
          </cell>
          <cell r="C1085" t="str">
            <v>KG</v>
          </cell>
        </row>
        <row r="1086">
          <cell r="A1086">
            <v>11046</v>
          </cell>
          <cell r="B1086" t="str">
            <v>CHAPA DE ACO GALVANIZADA BITOLA GSG 18, E = 1,25 MM (10,00 KG/M2)</v>
          </cell>
          <cell r="C1086" t="str">
            <v>KG</v>
          </cell>
        </row>
        <row r="1087">
          <cell r="A1087">
            <v>11047</v>
          </cell>
          <cell r="B1087" t="str">
            <v>CHAPA DE ACO GALVANIZADA BITOLA GSG 19, E = 1,11 MM (8,88 KG/M2)</v>
          </cell>
          <cell r="C1087" t="str">
            <v>KG</v>
          </cell>
        </row>
        <row r="1088">
          <cell r="A1088">
            <v>43668</v>
          </cell>
          <cell r="B1088" t="str">
            <v>CHAPA DE ACO GALVANIZADA BITOLA GSG 20, E = 0,95 MM (7,60 KG/M2)</v>
          </cell>
          <cell r="C1088" t="str">
            <v>KG</v>
          </cell>
        </row>
        <row r="1089">
          <cell r="A1089">
            <v>11049</v>
          </cell>
          <cell r="B1089" t="str">
            <v>CHAPA DE ACO GALVANIZADA BITOLA GSG 22, E = 0,80 MM (6,40 KG/M2)</v>
          </cell>
          <cell r="C1089" t="str">
            <v>KG</v>
          </cell>
        </row>
        <row r="1090">
          <cell r="A1090">
            <v>43106</v>
          </cell>
          <cell r="B1090" t="str">
            <v>CHAPA DE ACO GALVANIZADA BITOLA GSG 24, E = 0,64 (5,12 KG/M2)</v>
          </cell>
          <cell r="C1090" t="str">
            <v>KG</v>
          </cell>
        </row>
        <row r="1091">
          <cell r="A1091">
            <v>11051</v>
          </cell>
          <cell r="B1091" t="str">
            <v>CHAPA DE ACO GALVANIZADA BITOLA GSG 26, E = 0,50 MM (4,00 KG/M2)</v>
          </cell>
          <cell r="C1091" t="str">
            <v>KG</v>
          </cell>
        </row>
        <row r="1092">
          <cell r="A1092">
            <v>11061</v>
          </cell>
          <cell r="B1092" t="str">
            <v>CHAPA DE ACO GALVANIZADA BITOLA GSG 30, E = 0,35 MM (2,80 KG/M2)</v>
          </cell>
          <cell r="C1092" t="str">
            <v>KG</v>
          </cell>
        </row>
        <row r="1093">
          <cell r="A1093">
            <v>43667</v>
          </cell>
          <cell r="B1093" t="str">
            <v>CHAPA DE ACO GROSSA, ASTM A36, E = 1" (25,40 MM) 199,18 KG/M2</v>
          </cell>
          <cell r="C1093" t="str">
            <v>KG</v>
          </cell>
        </row>
        <row r="1094">
          <cell r="A1094">
            <v>1333</v>
          </cell>
          <cell r="B1094" t="str">
            <v>CHAPA DE ACO GROSSA, ASTM A36, E = 1/2" (12,70 MM) 99,59 KG/M2</v>
          </cell>
          <cell r="C1094" t="str">
            <v>KG</v>
          </cell>
        </row>
        <row r="1095">
          <cell r="A1095">
            <v>1330</v>
          </cell>
          <cell r="B1095" t="str">
            <v>CHAPA DE ACO GROSSA, ASTM A36, E = 1/4" (6,35 MM) 49,79 KG/M2</v>
          </cell>
          <cell r="C1095" t="str">
            <v>KG</v>
          </cell>
        </row>
        <row r="1096">
          <cell r="A1096">
            <v>10957</v>
          </cell>
          <cell r="B1096" t="str">
            <v>CHAPA DE ACO GROSSA, ASTM A36, E = 3/4" (19,05 MM) 149,39 KG/M2</v>
          </cell>
          <cell r="C1096" t="str">
            <v>KG</v>
          </cell>
        </row>
        <row r="1097">
          <cell r="A1097">
            <v>1332</v>
          </cell>
          <cell r="B1097" t="str">
            <v>CHAPA DE ACO GROSSA, ASTM A36, E = 3/8" (9,53 MM) 74,69 KG/M2</v>
          </cell>
          <cell r="C1097" t="str">
            <v>KG</v>
          </cell>
        </row>
        <row r="1098">
          <cell r="A1098">
            <v>1334</v>
          </cell>
          <cell r="B1098" t="str">
            <v>CHAPA DE ACO GROSSA, ASTM A36, E = 5/8" (15,88 MM) 124,49 KG/M2</v>
          </cell>
          <cell r="C1098" t="str">
            <v>KG</v>
          </cell>
        </row>
        <row r="1099">
          <cell r="A1099">
            <v>1335</v>
          </cell>
          <cell r="B1099" t="str">
            <v>CHAPA DE ACO GROSSA, ASTM A36, E = 7/8" (22,23 MM) 174,28 KG/M2</v>
          </cell>
          <cell r="C1099" t="str">
            <v>KG</v>
          </cell>
        </row>
        <row r="1100">
          <cell r="A1100">
            <v>40425</v>
          </cell>
          <cell r="B1100" t="str">
            <v>CHAPA DE ACO GROSSA, SAE 1020, BITOLA 1/4", E = 6,35 MM (49,85 KG/M2)</v>
          </cell>
          <cell r="C1100" t="str">
            <v>KG</v>
          </cell>
        </row>
        <row r="1101">
          <cell r="A1101">
            <v>1337</v>
          </cell>
          <cell r="B1101" t="str">
            <v>CHAPA DE ACO XADREZ PARA PISOS, E = 1/4" (6,30 MM) 54,53 KG/M2</v>
          </cell>
          <cell r="C1101" t="str">
            <v>KG</v>
          </cell>
        </row>
        <row r="1102">
          <cell r="A1102">
            <v>1338</v>
          </cell>
          <cell r="B1102" t="str">
            <v>CHAPA DE LAMINADO MELAMINICO, LISO BRILHANTE, DE 1,25 X 3,08 METROS, ESPESSURA = 0,8 MILIMETROS</v>
          </cell>
          <cell r="C1102" t="str">
            <v>M2</v>
          </cell>
        </row>
        <row r="1103">
          <cell r="A1103">
            <v>1340</v>
          </cell>
          <cell r="B1103" t="str">
            <v>CHAPA DE LAMINADO MELAMINICO, LISO FOSCO, DE 1,25 X 3,08 METROS, ESPESSURA = 0,8 MILIMETROS</v>
          </cell>
          <cell r="C1103" t="str">
            <v>M2</v>
          </cell>
        </row>
        <row r="1104">
          <cell r="A1104">
            <v>1341</v>
          </cell>
          <cell r="B1104" t="str">
            <v>CHAPA DE LAMINADO MELAMINICO, TEXTURIZADO, DE 1,25 X 3,08 METROS, ESPESSURA = 0,8 MILIMETROS</v>
          </cell>
          <cell r="C1104" t="str">
            <v>M2</v>
          </cell>
        </row>
        <row r="1105">
          <cell r="A1105">
            <v>34659</v>
          </cell>
          <cell r="B1105" t="str">
            <v>CHAPA DE MDF BRANCO LISO 1 FACE, E = 12 MM, DE *2,75 X 1,85* M</v>
          </cell>
          <cell r="C1105" t="str">
            <v>M2</v>
          </cell>
        </row>
        <row r="1106">
          <cell r="A1106">
            <v>34514</v>
          </cell>
          <cell r="B1106" t="str">
            <v>CHAPA DE MDF BRANCO LISO 1 FACE, E = 15 MM, DE *2,75 X 1,85* M</v>
          </cell>
          <cell r="C1106" t="str">
            <v>M2</v>
          </cell>
        </row>
        <row r="1107">
          <cell r="A1107">
            <v>34660</v>
          </cell>
          <cell r="B1107" t="str">
            <v>CHAPA DE MDF BRANCO LISO 1 FACE, E = 18 MM, DE *2,75 X 1,85* M</v>
          </cell>
          <cell r="C1107" t="str">
            <v>M2</v>
          </cell>
        </row>
        <row r="1108">
          <cell r="A1108">
            <v>34661</v>
          </cell>
          <cell r="B1108" t="str">
            <v>CHAPA DE MDF BRANCO LISO 1 FACE, E = 25 MM, DE *2,75 X 1,85* M</v>
          </cell>
          <cell r="C1108" t="str">
            <v>M2</v>
          </cell>
        </row>
        <row r="1109">
          <cell r="A1109">
            <v>34667</v>
          </cell>
          <cell r="B1109" t="str">
            <v>CHAPA DE MDF BRANCO LISO 1 FACE, E = 6 MM, DE *2,75 X 1,85* M</v>
          </cell>
          <cell r="C1109" t="str">
            <v>M2</v>
          </cell>
        </row>
        <row r="1110">
          <cell r="A1110">
            <v>34668</v>
          </cell>
          <cell r="B1110" t="str">
            <v>CHAPA DE MDF BRANCO LISO 1 FACE, E = 9 MM, DE *2,75 X 1,85* M</v>
          </cell>
          <cell r="C1110" t="str">
            <v>M2</v>
          </cell>
        </row>
        <row r="1111">
          <cell r="A1111">
            <v>34741</v>
          </cell>
          <cell r="B1111" t="str">
            <v>CHAPA DE MDF BRANCO LISO 2 FACES, E = 12 MM, DE *2,75 X 1,85* M</v>
          </cell>
          <cell r="C1111" t="str">
            <v>M2</v>
          </cell>
        </row>
        <row r="1112">
          <cell r="A1112">
            <v>34664</v>
          </cell>
          <cell r="B1112" t="str">
            <v>CHAPA DE MDF BRANCO LISO 2 FACES, E = 15 MM, DE *2,75 X 1,85* M</v>
          </cell>
          <cell r="C1112" t="str">
            <v>M2</v>
          </cell>
        </row>
        <row r="1113">
          <cell r="A1113">
            <v>34665</v>
          </cell>
          <cell r="B1113" t="str">
            <v>CHAPA DE MDF BRANCO LISO 2 FACES, E = 18 MM, DE *2,75 X 1,85* M</v>
          </cell>
          <cell r="C1113" t="str">
            <v>M2</v>
          </cell>
        </row>
        <row r="1114">
          <cell r="A1114">
            <v>34666</v>
          </cell>
          <cell r="B1114" t="str">
            <v>CHAPA DE MDF BRANCO LISO 2 FACES, E = 25 MM, DE *2,75 X 1,85* M</v>
          </cell>
          <cell r="C1114" t="str">
            <v>M2</v>
          </cell>
        </row>
        <row r="1115">
          <cell r="A1115">
            <v>34669</v>
          </cell>
          <cell r="B1115" t="str">
            <v>CHAPA DE MDF BRANCO LISO 2 FACES, E = 6 MM, DE *2,75 X 1,85* M</v>
          </cell>
          <cell r="C1115" t="str">
            <v>M2</v>
          </cell>
        </row>
        <row r="1116">
          <cell r="A1116">
            <v>34670</v>
          </cell>
          <cell r="B1116" t="str">
            <v>CHAPA DE MDF BRANCO LISO 2 FACES, E = 9 MM, DE *2,75 X 1,85* M</v>
          </cell>
          <cell r="C1116" t="str">
            <v>M2</v>
          </cell>
        </row>
        <row r="1117">
          <cell r="A1117">
            <v>34671</v>
          </cell>
          <cell r="B1117" t="str">
            <v>CHAPA DE MDF CRU, E = 12 MM, DE *2,75 X 1,85* M</v>
          </cell>
          <cell r="C1117" t="str">
            <v>M2</v>
          </cell>
        </row>
        <row r="1118">
          <cell r="A1118">
            <v>34672</v>
          </cell>
          <cell r="B1118" t="str">
            <v>CHAPA DE MDF CRU, E = 15 MM, DE *2,75 X 1,85* M</v>
          </cell>
          <cell r="C1118" t="str">
            <v>M2</v>
          </cell>
        </row>
        <row r="1119">
          <cell r="A1119">
            <v>34673</v>
          </cell>
          <cell r="B1119" t="str">
            <v>CHAPA DE MDF CRU, E = 18 MM, DE *2,75 X 1,85* M</v>
          </cell>
          <cell r="C1119" t="str">
            <v>M2</v>
          </cell>
        </row>
        <row r="1120">
          <cell r="A1120">
            <v>34674</v>
          </cell>
          <cell r="B1120" t="str">
            <v>CHAPA DE MDF CRU, E = 20 MM, DE *2,75 X 1,85* M</v>
          </cell>
          <cell r="C1120" t="str">
            <v>M2</v>
          </cell>
        </row>
        <row r="1121">
          <cell r="A1121">
            <v>34675</v>
          </cell>
          <cell r="B1121" t="str">
            <v>CHAPA DE MDF CRU, E = 25 MM, DE *2,75 X 1,85* M</v>
          </cell>
          <cell r="C1121" t="str">
            <v>M2</v>
          </cell>
        </row>
        <row r="1122">
          <cell r="A1122">
            <v>34676</v>
          </cell>
          <cell r="B1122" t="str">
            <v>CHAPA DE MDF CRU, E = 6 MM, DE *2,75 X 1,85* M</v>
          </cell>
          <cell r="C1122" t="str">
            <v>M2</v>
          </cell>
        </row>
        <row r="1123">
          <cell r="A1123">
            <v>34677</v>
          </cell>
          <cell r="B1123" t="str">
            <v>CHAPA DE MDF CRU, E = 9 MM, DE *2,75 X 1,85* M</v>
          </cell>
          <cell r="C1123" t="str">
            <v>M2</v>
          </cell>
        </row>
        <row r="1124">
          <cell r="A1124">
            <v>43126</v>
          </cell>
          <cell r="B1124" t="str">
            <v>CHAPA EM ACO GALVANIZADO PARA STEEL DECK, COM NERVURAS TRAPEZOIDAIS, LARGURA UTIL DE 915 MM E ESPESSURA DE 0,80 MM</v>
          </cell>
          <cell r="C1124" t="str">
            <v>M2</v>
          </cell>
        </row>
        <row r="1125">
          <cell r="A1125">
            <v>43124</v>
          </cell>
          <cell r="B1125" t="str">
            <v>CHAPA EM ACO GALVANIZADO PARA STEEL DECK, COM NERVURAS TRAPEZOIDAIS, LARGURA UTIL DE 915 MM E ESPESSURA DE 0,95 MM</v>
          </cell>
          <cell r="C1125" t="str">
            <v>M2</v>
          </cell>
        </row>
        <row r="1126">
          <cell r="A1126">
            <v>43125</v>
          </cell>
          <cell r="B1126" t="str">
            <v>CHAPA EM ACO GALVANIZADO PARA STEEL DECK, COM NERVURAS TRAPEZOIDAIS, LARGURA UTIL DE 915 MM E ESPESSURA DE 1,25 MM</v>
          </cell>
          <cell r="C1126" t="str">
            <v>M2</v>
          </cell>
        </row>
        <row r="1127">
          <cell r="A1127">
            <v>40623</v>
          </cell>
          <cell r="B1127" t="str">
            <v>CHAPA PARA EMENDA DE VIGA, EM ACO GROSSO, QUALIDADE ESTRUTURAL, BITOLA 3/16 ", E= 4,75 MM, 4 FUROS, LARGURA 45 MM, COMPRIMENTO 500 MM</v>
          </cell>
          <cell r="C1127" t="str">
            <v>PAR</v>
          </cell>
        </row>
        <row r="1128">
          <cell r="A1128">
            <v>43701</v>
          </cell>
          <cell r="B1128" t="str">
            <v>CHAPA/BOBINA LISA EM ALUMINIO, LIGA 1.200 - H14, QUALQUER ESPESSURA, QUALQUER LARGURA</v>
          </cell>
          <cell r="C1128" t="str">
            <v>KG</v>
          </cell>
        </row>
        <row r="1129">
          <cell r="A1129">
            <v>1345</v>
          </cell>
          <cell r="B1129" t="str">
            <v>CHAPA/PAINEL DE MADEIRA COMPENSADA PLASTIFICADA (MADEIRITE PLASTIFICADO) PARA FORMA DE CONCRETO, DE 2200 X 1100 MM, E = *17* MM</v>
          </cell>
          <cell r="C1129" t="str">
            <v>M2</v>
          </cell>
          <cell r="D1129">
            <v>76.95</v>
          </cell>
        </row>
        <row r="1130">
          <cell r="A1130">
            <v>1346</v>
          </cell>
          <cell r="B1130" t="str">
            <v>CHAPA/PAINEL DE MADEIRA COMPENSADA PLASTIFICADA (MADEIRITE PLASTIFICADO) PARA FORMA DE CONCRETO, DE 2200 X 1100 MM, E = 10 MM</v>
          </cell>
          <cell r="C1130" t="str">
            <v>M2</v>
          </cell>
          <cell r="D1130">
            <v>44.76</v>
          </cell>
        </row>
        <row r="1131">
          <cell r="A1131">
            <v>1347</v>
          </cell>
          <cell r="B1131" t="str">
            <v>CHAPA/PAINEL DE MADEIRA COMPENSADA PLASTIFICADA (MADEIRITE PLASTIFICADO) PARA FORMA DE CONCRETO, DE 2200 X 1100 MM, E = 12 MM</v>
          </cell>
          <cell r="C1131" t="str">
            <v>M2</v>
          </cell>
          <cell r="D1131">
            <v>55.46</v>
          </cell>
        </row>
        <row r="1132">
          <cell r="A1132">
            <v>43678</v>
          </cell>
          <cell r="B1132" t="str">
            <v>CHAPA/PAINEL DE MADEIRA COMPENSADA PLASTIFICADA (MADEIRITE PLASTIFICADO) PARA FORMA DE CONCRETO, DE 2200 X 1100 MM, E = 14 MM</v>
          </cell>
          <cell r="C1132" t="str">
            <v>M2</v>
          </cell>
          <cell r="D1132">
            <v>64.33</v>
          </cell>
        </row>
        <row r="1133">
          <cell r="A1133">
            <v>43680</v>
          </cell>
          <cell r="B1133" t="str">
            <v>CHAPA/PAINEL DE MADEIRA COMPENSADA PLASTIFICADA (MADEIRITE PLASTIFICADO) PARA FORMA DE CONCRETO, DE 2200 X 1100 MM, E = 20 MM</v>
          </cell>
          <cell r="C1133" t="str">
            <v>M2</v>
          </cell>
          <cell r="D1133">
            <v>92.68</v>
          </cell>
        </row>
        <row r="1134">
          <cell r="A1134">
            <v>43679</v>
          </cell>
          <cell r="B1134" t="str">
            <v>CHAPA/PAINEL DE MADEIRA COMPENSADA PLASTIFICADA (MADEIRITE PLASTIFICADO) PARA FORMA DE CONCRETO, DE 2200 X 1100 MM, E = 6 MM</v>
          </cell>
          <cell r="C1134" t="str">
            <v>M2</v>
          </cell>
          <cell r="D1134">
            <v>32.520000000000003</v>
          </cell>
        </row>
        <row r="1135">
          <cell r="A1135">
            <v>1355</v>
          </cell>
          <cell r="B1135" t="str">
            <v>CHAPA/PAINEL DE MADEIRA COMPENSADA RESINADA (MADEIRITE RESINADO ROSA) PARA FORMA DE CONCRETO, DE 2200 X 1100 MM, E = 14 MM</v>
          </cell>
          <cell r="C1135" t="str">
            <v>M2</v>
          </cell>
          <cell r="D1135">
            <v>37.01</v>
          </cell>
        </row>
        <row r="1136">
          <cell r="A1136">
            <v>1358</v>
          </cell>
          <cell r="B1136" t="str">
            <v>CHAPA/PAINEL DE MADEIRA COMPENSADA RESINADA (MADEIRITE RESINADO ROSA) PARA FORMA DE CONCRETO, DE 2200 X 1100 MM, E = 17 MM</v>
          </cell>
          <cell r="C1136" t="str">
            <v>M2</v>
          </cell>
          <cell r="D1136">
            <v>45.44</v>
          </cell>
        </row>
        <row r="1137">
          <cell r="A1137">
            <v>43677</v>
          </cell>
          <cell r="B1137" t="str">
            <v>CHAPA/PAINEL DE MADEIRA COMPENSADA RESINADA (MADEIRITE RESINADO ROSA) PARA FORMA DE CONCRETO, DE 2200 X 1100 MM, E = 20 MM</v>
          </cell>
          <cell r="C1137" t="str">
            <v>M2</v>
          </cell>
          <cell r="D1137">
            <v>56.38</v>
          </cell>
        </row>
        <row r="1138">
          <cell r="A1138">
            <v>43682</v>
          </cell>
          <cell r="B1138" t="str">
            <v>CHAPA/PAINEL DE MADEIRA COMPENSADA RESINADA (MADEIRITE RESINADO ROSA) PARA FORMA DE CONCRETO, DE 2200 X 1100 MM, E = 6 MM</v>
          </cell>
          <cell r="C1138" t="str">
            <v>M2</v>
          </cell>
          <cell r="D1138">
            <v>17.28</v>
          </cell>
        </row>
        <row r="1139">
          <cell r="A1139">
            <v>43681</v>
          </cell>
          <cell r="B1139" t="str">
            <v>CHAPA/PAINEL DE MADEIRA COMPENSADA RESINADA (MADEIRITE RESINADO ROSA) PARA FORMA DE CONCRETO, DE 2200 X 1100 MM, E = 8 A 12 MM</v>
          </cell>
          <cell r="C1139" t="str">
            <v>M2</v>
          </cell>
          <cell r="D1139">
            <v>28.63</v>
          </cell>
        </row>
        <row r="1140">
          <cell r="A1140">
            <v>20971</v>
          </cell>
          <cell r="B1140" t="str">
            <v>CHAVE DUPLA PARA CONEXOES TIPO STORZ, ENGATE RAPIDO 1 1/2" X 2 1/2", EM LATAO, PARA INSTALACAO PREDIAL COMBATE A INCENDIO</v>
          </cell>
          <cell r="C1140" t="str">
            <v>UN</v>
          </cell>
        </row>
        <row r="1141">
          <cell r="A1141">
            <v>39746</v>
          </cell>
          <cell r="B1141" t="str">
            <v>CHUMBADOR DE ACO GALVANIZADO, 1" X 600 MM, PARA POSTES DE ACO COM BASE, INCLUSO PORCA E ARRUELA</v>
          </cell>
          <cell r="C1141" t="str">
            <v>UN</v>
          </cell>
        </row>
        <row r="1142">
          <cell r="A1142">
            <v>13279</v>
          </cell>
          <cell r="B1142" t="str">
            <v>CHUMBADOR DE ACO TIPO PARABOLT, * 5/8" X 200* MM, COM PORCA E ARRUELA</v>
          </cell>
          <cell r="C1142" t="str">
            <v>KG</v>
          </cell>
        </row>
        <row r="1143">
          <cell r="A1143">
            <v>11977</v>
          </cell>
          <cell r="B1143" t="str">
            <v>CHUMBADOR DE ACO ZINCADO, DIAMETRO 1/2", COMPRIMENTO 75 MM</v>
          </cell>
          <cell r="C1143" t="str">
            <v>UN</v>
          </cell>
        </row>
        <row r="1144">
          <cell r="A1144">
            <v>11976</v>
          </cell>
          <cell r="B1144" t="str">
            <v>CHUMBADOR DE ACO ZINCADO, DIAMETRO 1/4" COM PARAFUSO 1/4" X 40 MM</v>
          </cell>
          <cell r="C1144" t="str">
            <v>UN</v>
          </cell>
        </row>
        <row r="1145">
          <cell r="A1145">
            <v>11975</v>
          </cell>
          <cell r="B1145" t="str">
            <v>CHUMBADOR DE ACO ZINCADO, DIAMETRO 5/8", COMPRIMENTO 6", COM PORCA</v>
          </cell>
          <cell r="C1145" t="str">
            <v>UN</v>
          </cell>
        </row>
        <row r="1146">
          <cell r="A1146">
            <v>1368</v>
          </cell>
          <cell r="B1146" t="str">
            <v>CHUVEIRO COMUM EM PLASTICO BRANCO, COM CANO, 3 TEMPERATURAS, 5500 W (110/220 V)</v>
          </cell>
          <cell r="C1146" t="str">
            <v>UN</v>
          </cell>
          <cell r="D1146">
            <v>95.95</v>
          </cell>
        </row>
        <row r="1147">
          <cell r="A1147">
            <v>1367</v>
          </cell>
          <cell r="B1147" t="str">
            <v>CHUVEIRO COMUM EM PLASTICO CROMADO, COM CANO, 4 TEMPERATURAS (110/220 V)</v>
          </cell>
          <cell r="C1147" t="str">
            <v>UN</v>
          </cell>
          <cell r="D1147">
            <v>310.37</v>
          </cell>
        </row>
        <row r="1148">
          <cell r="A1148">
            <v>1380</v>
          </cell>
          <cell r="B1148" t="str">
            <v>CIMENTO BRANCO NAO ESTRUTURAL (CPB - NAO ESTRUTURAL)</v>
          </cell>
          <cell r="C1148" t="str">
            <v>KG</v>
          </cell>
          <cell r="D1148">
            <v>5.08</v>
          </cell>
        </row>
        <row r="1149">
          <cell r="A1149">
            <v>1375</v>
          </cell>
          <cell r="B1149" t="str">
            <v>CIMENTO IMPERMEABILIZANTE DE PEGA ULTRARRAPIDA PARA TAMPONAMENTOS</v>
          </cell>
          <cell r="C1149" t="str">
            <v>KG</v>
          </cell>
          <cell r="D1149">
            <v>22.38</v>
          </cell>
        </row>
        <row r="1150">
          <cell r="A1150">
            <v>1379</v>
          </cell>
          <cell r="B1150" t="str">
            <v>CIMENTO PORTLAND COMPOSTO CP II-32</v>
          </cell>
          <cell r="C1150" t="str">
            <v>KG</v>
          </cell>
          <cell r="D1150">
            <v>0.76</v>
          </cell>
        </row>
        <row r="1151">
          <cell r="A1151">
            <v>13284</v>
          </cell>
          <cell r="B1151" t="str">
            <v>CIMENTO PORTLAND DE ALTO FORNO (AF) CP III-40</v>
          </cell>
          <cell r="C1151" t="str">
            <v>KG</v>
          </cell>
          <cell r="D1151">
            <v>0.68</v>
          </cell>
        </row>
        <row r="1152">
          <cell r="A1152">
            <v>44528</v>
          </cell>
          <cell r="B1152" t="str">
            <v>CIMENTO PORTLAND ESTRUTURAL BRANCO CPB - 32 OU CPB - 40</v>
          </cell>
          <cell r="C1152" t="str">
            <v>KG</v>
          </cell>
          <cell r="D1152">
            <v>4.05</v>
          </cell>
        </row>
        <row r="1153">
          <cell r="A1153">
            <v>34753</v>
          </cell>
          <cell r="B1153" t="str">
            <v>CIMENTO PORTLAND POZOLANICO CP IV-32</v>
          </cell>
          <cell r="C1153" t="str">
            <v>KG</v>
          </cell>
          <cell r="D1153">
            <v>0.73</v>
          </cell>
        </row>
        <row r="1154">
          <cell r="A1154">
            <v>420</v>
          </cell>
          <cell r="B1154" t="str">
            <v>CINTA CIRCULAR EM ACO GALVANIZADO DE 150 MM DE DIAMETRO PARA FIXACAO DE CAIXA MEDICAO, INCLUI PARAFUSOS E PORCAS</v>
          </cell>
          <cell r="C1154" t="str">
            <v>UN</v>
          </cell>
        </row>
        <row r="1155">
          <cell r="A1155">
            <v>12327</v>
          </cell>
          <cell r="B1155" t="str">
            <v>CINTA CIRCULAR EM ACO GALVANIZADO DE 210 MM DE DIAMETRO PARA INSTALACAO DE TRANSFORMADOR EM POSTE DE CONCRETO</v>
          </cell>
          <cell r="C1155" t="str">
            <v>UN</v>
          </cell>
        </row>
        <row r="1156">
          <cell r="A1156">
            <v>36148</v>
          </cell>
          <cell r="B1156" t="str">
            <v>CINTURAO DE SEGURANCA TIPO PARAQUEDISTA, FIVELA EM ACO, AJUSTE NO SUSPENSORIO, CINTURA E PERNAS</v>
          </cell>
          <cell r="C1156" t="str">
            <v>UN</v>
          </cell>
          <cell r="D1156">
            <v>67.2</v>
          </cell>
        </row>
        <row r="1157">
          <cell r="A1157">
            <v>12329</v>
          </cell>
          <cell r="B1157" t="str">
            <v>COBRE ELETROLITICO EM BARRA OU CHAPA</v>
          </cell>
          <cell r="C1157" t="str">
            <v>KG</v>
          </cell>
          <cell r="D1157">
            <v>135.69999999999999</v>
          </cell>
        </row>
        <row r="1158">
          <cell r="A1158">
            <v>1339</v>
          </cell>
          <cell r="B1158" t="str">
            <v>COLA A BASE DE RESINA SINTETICA PARA CHAPA DE LAMINADO MELAMINICO E OUTROS</v>
          </cell>
          <cell r="C1158" t="str">
            <v>KG</v>
          </cell>
        </row>
        <row r="1159">
          <cell r="A1159">
            <v>44396</v>
          </cell>
          <cell r="B1159" t="str">
            <v>COLA BRANCA BASE PVA</v>
          </cell>
          <cell r="C1159" t="str">
            <v>KG</v>
          </cell>
          <cell r="D1159">
            <v>25.93</v>
          </cell>
        </row>
        <row r="1160">
          <cell r="A1160">
            <v>44327</v>
          </cell>
          <cell r="B1160" t="str">
            <v>COLA PARA TUBOS E MANTAS ELASTOMERICAS, A BASE DE SOLVENTE</v>
          </cell>
          <cell r="C1160" t="str">
            <v>L</v>
          </cell>
          <cell r="D1160">
            <v>88.2</v>
          </cell>
        </row>
        <row r="1161">
          <cell r="A1161">
            <v>37418</v>
          </cell>
          <cell r="B1161" t="str">
            <v>COLAR DE TOMADA EM POLIPROPILENO, PP, COM PARAFUSOS, PARA PEAD, 63 X 1/2" - LIGACAO PREDIAL DE AGUA</v>
          </cell>
          <cell r="C1161" t="str">
            <v>UN</v>
          </cell>
        </row>
        <row r="1162">
          <cell r="A1162">
            <v>37419</v>
          </cell>
          <cell r="B1162" t="str">
            <v>COLAR DE TOMADA EM POLIPROPILENO, PP, COM PARAFUSOS, PARA PEAD, 63 X 3/4" - LIGACAO PREDIAL DE AGUA</v>
          </cell>
          <cell r="C1162" t="str">
            <v>UN</v>
          </cell>
        </row>
        <row r="1163">
          <cell r="A1163">
            <v>1427</v>
          </cell>
          <cell r="B1163" t="str">
            <v>COLAR TOMADA PVC, COM TRAVAS, SAIDA COM ROSCA, DE 110 MM X 1/2" OU 110 MM X 3/4", PARA LIGACAO PREDIAL DE AGUA</v>
          </cell>
          <cell r="C1163" t="str">
            <v>UN</v>
          </cell>
        </row>
        <row r="1164">
          <cell r="A1164">
            <v>1402</v>
          </cell>
          <cell r="B1164" t="str">
            <v>COLAR TOMADA PVC, COM TRAVAS, SAIDA COM ROSCA, DE 32 MM X 1/2" OU 32 MM X 3/4", PARA LIGACAO PREDIAL DE AGUA</v>
          </cell>
          <cell r="C1164" t="str">
            <v>UN</v>
          </cell>
        </row>
        <row r="1165">
          <cell r="A1165">
            <v>1420</v>
          </cell>
          <cell r="B1165" t="str">
            <v>COLAR TOMADA PVC, COM TRAVAS, SAIDA COM ROSCA, DE 40 MM X 1/2" OU 40 MM X 3/4", PARA LIGACAO PREDIAL DE AGUA</v>
          </cell>
          <cell r="C1165" t="str">
            <v>UN</v>
          </cell>
        </row>
        <row r="1166">
          <cell r="A1166">
            <v>1419</v>
          </cell>
          <cell r="B1166" t="str">
            <v>COLAR TOMADA PVC, COM TRAVAS, SAIDA COM ROSCA, DE 50 MM X 1/2" OU 50 MM X 3/4", PARA LIGACAO PREDIAL DE AGUA</v>
          </cell>
          <cell r="C1166" t="str">
            <v>UN</v>
          </cell>
        </row>
        <row r="1167">
          <cell r="A1167">
            <v>1414</v>
          </cell>
          <cell r="B1167" t="str">
            <v>COLAR TOMADA PVC, COM TRAVAS, SAIDA COM ROSCA, DE 60 MM X 1/2" OU 60 MM X 3/4", PARA LIGACAO PREDIAL DE AGUA</v>
          </cell>
          <cell r="C1167" t="str">
            <v>UN</v>
          </cell>
        </row>
        <row r="1168">
          <cell r="A1168">
            <v>1413</v>
          </cell>
          <cell r="B1168" t="str">
            <v>COLAR TOMADA PVC, COM TRAVAS, SAIDA COM ROSCA, DE 75 MM X 1/2" OU 75 MM X 3/4", PARA LIGACAO PREDIAL DE AGUA</v>
          </cell>
          <cell r="C1168" t="str">
            <v>UN</v>
          </cell>
        </row>
        <row r="1169">
          <cell r="A1169">
            <v>1412</v>
          </cell>
          <cell r="B1169" t="str">
            <v>COLAR TOMADA PVC, COM TRAVAS, SAIDA COM ROSCA, DE 85 MM X 1/2" OU 85 MM X 3/4", PARA LIGACAO PREDIAL DE AGUA</v>
          </cell>
          <cell r="C1169" t="str">
            <v>UN</v>
          </cell>
        </row>
        <row r="1170">
          <cell r="A1170">
            <v>1406</v>
          </cell>
          <cell r="B1170" t="str">
            <v>COLAR TOMADA PVC, COM TRAVAS, SAIDA ROSCAVEL COM BUCHA DE LATAO, DE 60 MM X 1/2" OU 60 MM X 3/4", PARA LIGACAO PREDIAL DE AGUA</v>
          </cell>
          <cell r="C1170" t="str">
            <v>UN</v>
          </cell>
        </row>
        <row r="1171">
          <cell r="A1171">
            <v>11281</v>
          </cell>
          <cell r="B1171" t="str">
            <v>COMPACTADOR DE SOLO A PERCUSSAO (SOQUETE), A GASOLINA 4 TEMPOS, PESO 55 A 65 KG, FORCA DE IMPACTO 1.000 A 1.500 KGF, FREQ. 600 A 700 GOLPES P/ MINUTO, VELOCIDADE TRABALHO DE 10 A 15 M/MIN, POT. DE 2,00 A 3,00 HP</v>
          </cell>
          <cell r="C1171" t="str">
            <v>UN</v>
          </cell>
        </row>
        <row r="1172">
          <cell r="A1172">
            <v>1442</v>
          </cell>
          <cell r="B1172" t="str">
            <v>COMPACTADOR DE SOLO TIPO PLACA VIBRATORIA REVERSIVEL, A GASOLINA 4 TEMPOS, PESO 125 A 150 KG, FORCA CENTRIF. 2500 A 2800 KGF, LARG. TRABALHO 400 A 450 MM, FREQ. VIBRACAO 4300 A 4500 RPM, VELOC. TRABALHO 15 A 20 M/MIN, POT. 5,5 A 6,0 HP</v>
          </cell>
          <cell r="C1172" t="str">
            <v>UN</v>
          </cell>
        </row>
        <row r="1173">
          <cell r="A1173">
            <v>13457</v>
          </cell>
          <cell r="B1173" t="str">
            <v>COMPACTADOR DE SOLO TIPO PLACA VIBRATORIA REVERSIVEL, A GASOLINA 4 TEMPOS, PESO 150 A 175 KG, FORCA CENTRIF. 2800 A 3100 KGF, LARG. TRABALHO DE 450 A 520 MM, FREQ. VIBRACAO 4000 A 4300 RPM, VELOC. TRABALHO DE 15 A 20 M/MIN, POT. DE 6,0 A 7,0 HP</v>
          </cell>
          <cell r="C1173" t="str">
            <v>UN</v>
          </cell>
        </row>
        <row r="1174">
          <cell r="A1174">
            <v>40699</v>
          </cell>
          <cell r="B1174" t="str">
            <v>COMPACTADOR DE SOLO, TIPO PLACA VIBRATORIA NAO REVERSIVEL, A GASOLINA 4 TEMPOS, PESO 80 A 120 KG, FORCA CENTRIF. DE 1300 A 2000 KGF, LARG. TRABALHO DE 400 A 500 MM, FREQ. VIBRACAO DE 4800 A 6000 RPM, VELOCIDADE TRABALHO DE 20 A 30 M/MIN, POT. DE 5,0 A 6,0 HP</v>
          </cell>
          <cell r="C1174" t="str">
            <v>UN</v>
          </cell>
        </row>
        <row r="1175">
          <cell r="A1175">
            <v>40701</v>
          </cell>
          <cell r="B1175" t="str">
            <v>COMPACTADOR DE SOLO, TIPO PLACA VIBRATORIA REVERSIVEL, A DIESEL, PESO 700 A 820 KG, FORCA CENTRIF. DE 6.200 A 10.000 KGF, LARG. TRABALHO DE 650 A 720 MM, FREQ. VIBRACAO DE 3.000 A 3.500 RPM, VELOCIDADE TRABALHO DE 25 A 30 M/MIN, POT. DE 13,0 A 15,0 HP</v>
          </cell>
          <cell r="C1175" t="str">
            <v>UN</v>
          </cell>
        </row>
        <row r="1176">
          <cell r="A1176">
            <v>40700</v>
          </cell>
          <cell r="B1176" t="str">
            <v>COMPACTADOR DE SOLO, TIPO PLACA VIBRATORIA REVERSIVEL, A GASOLINA 4 TEMPOS, PESO 160 A 265 KG, FORCA CENTRIF. DE 2750 A 4000 KGF, LARG. TRABALHO DE 430 A 550 MM, FREQ. VIBRACAO DE 4000 A 5500 RPM, VELOCIDADE TRABALHO DE 20 A 25 M/MIN, POT. DE 7,5 A 9,0 HP</v>
          </cell>
          <cell r="C1176" t="str">
            <v>UN</v>
          </cell>
        </row>
        <row r="1177">
          <cell r="A1177">
            <v>13458</v>
          </cell>
          <cell r="B1177" t="str">
            <v>COMPACTADOR DE SOLOS DE PERCURSAO (SOQUETE) COM MOTOR A GASOLINA 4 TEMPOS DE 4 HP (4 CV)</v>
          </cell>
          <cell r="C1177" t="str">
            <v>UN</v>
          </cell>
        </row>
        <row r="1178">
          <cell r="A1178">
            <v>11134</v>
          </cell>
          <cell r="B1178" t="str">
            <v>COMPENSADO NAVAL - CHAPA/PAINEL EM MADEIRA COMPENSADA PRENSADA, DE 2200 X 1600 MM, E = 10 MM</v>
          </cell>
          <cell r="C1178" t="str">
            <v>M2</v>
          </cell>
          <cell r="D1178">
            <v>63.77</v>
          </cell>
        </row>
        <row r="1179">
          <cell r="A1179">
            <v>11135</v>
          </cell>
          <cell r="B1179" t="str">
            <v>COMPENSADO NAVAL - CHAPA/PAINEL EM MADEIRA COMPENSADA PRENSADA, DE 2200 X 1600 MM, E = 12 MM</v>
          </cell>
          <cell r="C1179" t="str">
            <v>M2</v>
          </cell>
          <cell r="D1179">
            <v>68.849999999999994</v>
          </cell>
        </row>
        <row r="1180">
          <cell r="A1180">
            <v>11136</v>
          </cell>
          <cell r="B1180" t="str">
            <v>COMPENSADO NAVAL - CHAPA/PAINEL EM MADEIRA COMPENSADA PRENSADA, DE 2200 X 1600 MM, E = 15 MM</v>
          </cell>
          <cell r="C1180" t="str">
            <v>M2</v>
          </cell>
          <cell r="D1180">
            <v>78.83</v>
          </cell>
        </row>
        <row r="1181">
          <cell r="A1181">
            <v>34743</v>
          </cell>
          <cell r="B1181" t="str">
            <v>COMPENSADO NAVAL - CHAPA/PAINEL EM MADEIRA COMPENSADA PRENSADA, DE 2200 X 1600 MM, E = 18 MM</v>
          </cell>
          <cell r="C1181" t="str">
            <v>M2</v>
          </cell>
          <cell r="D1181">
            <v>95.12</v>
          </cell>
        </row>
        <row r="1182">
          <cell r="A1182">
            <v>11137</v>
          </cell>
          <cell r="B1182" t="str">
            <v>COMPENSADO NAVAL - CHAPA/PAINEL EM MADEIRA COMPENSADA PRENSADA, DE 2200 X 1600 MM, E = 20 MM</v>
          </cell>
          <cell r="C1182" t="str">
            <v>M2</v>
          </cell>
          <cell r="D1182">
            <v>108.03</v>
          </cell>
        </row>
        <row r="1183">
          <cell r="A1183">
            <v>34745</v>
          </cell>
          <cell r="B1183" t="str">
            <v>COMPENSADO NAVAL - CHAPA/PAINEL EM MADEIRA COMPENSADA PRENSADA, DE 2200 X 1600 MM, E = 25 MM</v>
          </cell>
          <cell r="C1183" t="str">
            <v>M2</v>
          </cell>
          <cell r="D1183">
            <v>128.47</v>
          </cell>
        </row>
        <row r="1184">
          <cell r="A1184">
            <v>34746</v>
          </cell>
          <cell r="B1184" t="str">
            <v>COMPENSADO NAVAL - CHAPA/PAINEL EM MADEIRA COMPENSADA PRENSADA, DE 2200 X 1600 MM, E = 4 MM</v>
          </cell>
          <cell r="C1184" t="str">
            <v>M2</v>
          </cell>
          <cell r="D1184">
            <v>35.03</v>
          </cell>
        </row>
        <row r="1185">
          <cell r="A1185">
            <v>1360</v>
          </cell>
          <cell r="B1185" t="str">
            <v>COMPENSADO NAVAL - CHAPA/PAINEL EM MADEIRA COMPENSADA PRENSADA, DE 2200 X 1600 MM, E = 6 MM</v>
          </cell>
          <cell r="C1185" t="str">
            <v>M2</v>
          </cell>
          <cell r="D1185">
            <v>40.869999999999997</v>
          </cell>
        </row>
        <row r="1186">
          <cell r="A1186">
            <v>36524</v>
          </cell>
          <cell r="B1186" t="str">
            <v>COMPRESSOR DE AR ESTACIONARIO, VAZAO 620 PCM, PRESSAO EFETIVA DE TRABALHO 109 PSI, MOTOR ELETRICO, POTENCIA 127 CV</v>
          </cell>
          <cell r="C1186" t="str">
            <v>UN</v>
          </cell>
        </row>
        <row r="1187">
          <cell r="A1187">
            <v>36526</v>
          </cell>
          <cell r="B1187" t="str">
            <v>COMPRESSOR DE AR REBOCAVEL VAZAO 400 PCM, PRESSAO EFETIVA DE TRABALHO 102 PSI, MOTOR DIESEL, POTENCIA 110 CV</v>
          </cell>
          <cell r="C1187" t="str">
            <v>UN</v>
          </cell>
        </row>
        <row r="1188">
          <cell r="A1188">
            <v>36523</v>
          </cell>
          <cell r="B1188" t="str">
            <v>COMPRESSOR DE AR REBOCAVEL VAZAO 748 PCM, PRESSAO EFETIVA DE TRABALHO 102 PSI, MOTOR DIESEL, POTENCIA 210 CV</v>
          </cell>
          <cell r="C1188" t="str">
            <v>UN</v>
          </cell>
        </row>
        <row r="1189">
          <cell r="A1189">
            <v>36527</v>
          </cell>
          <cell r="B1189" t="str">
            <v>COMPRESSOR DE AR REBOCAVEL VAZAO 860 PCM, PRESSAO EFETIVA DE TRABALHO 102 PSI, MOTOR DIESEL, POTENCIA 250 CV</v>
          </cell>
          <cell r="C1189" t="str">
            <v>UN</v>
          </cell>
        </row>
        <row r="1190">
          <cell r="A1190">
            <v>38642</v>
          </cell>
          <cell r="B1190" t="str">
            <v>COMPRESSOR DE AR REBOCAVEL, VAZAO 152 PCM, PRESSAO EFETIVA DE TRABALHO 102 PSI, MOTOR DIESEL, POTENCIA 31,5 KW</v>
          </cell>
          <cell r="C1190" t="str">
            <v>UN</v>
          </cell>
        </row>
        <row r="1191">
          <cell r="A1191">
            <v>36522</v>
          </cell>
          <cell r="B1191" t="str">
            <v>COMPRESSOR DE AR REBOCAVEL, VAZAO 189 PCM, PRESSAO EFETIVA DE TRABALHO 102 PSI, MOTOR DIESEL, POTENCIA 63 CV</v>
          </cell>
          <cell r="C1191" t="str">
            <v>UN</v>
          </cell>
        </row>
        <row r="1192">
          <cell r="A1192">
            <v>36525</v>
          </cell>
          <cell r="B1192" t="str">
            <v>COMPRESSOR DE AR REBOCAVEL, VAZAO 250 PCM, PRESSAO EFETIVA DE TRABALHO 102 PSI, MOTOR DIESEL, POTENCIA 81 CV</v>
          </cell>
          <cell r="C1192" t="str">
            <v>UN</v>
          </cell>
        </row>
        <row r="1193">
          <cell r="A1193">
            <v>13803</v>
          </cell>
          <cell r="B1193" t="str">
            <v>COMPRESSOR DE AR REBOCAVEL, VAZAO 89 PCM, PRESSAO EFETIVA DE TRABALHO *102* PSI, MOTOR DIESEL, POTENCIA *20* CV</v>
          </cell>
          <cell r="C1193" t="str">
            <v>UN</v>
          </cell>
        </row>
        <row r="1194">
          <cell r="A1194">
            <v>34348</v>
          </cell>
          <cell r="B1194" t="str">
            <v>CONCERTINA CLIPADA (DUPLA) EM ACO GALVANIZADO DE ALTA RESISTENCIA, COM ESPIRAL DE 300 MM, D = 2,76 MM</v>
          </cell>
          <cell r="C1194" t="str">
            <v>M</v>
          </cell>
          <cell r="D1194">
            <v>26.35</v>
          </cell>
        </row>
        <row r="1195">
          <cell r="A1195">
            <v>34347</v>
          </cell>
          <cell r="B1195" t="str">
            <v>CONCERTINA SIMPLES EM ACO GALVANIZADO DE ALTA RESISTENCIA, COM ESPIRAL DE 300 MM, D = 2,76 MM</v>
          </cell>
          <cell r="C1195" t="str">
            <v>M</v>
          </cell>
          <cell r="D1195">
            <v>18.84</v>
          </cell>
        </row>
        <row r="1196">
          <cell r="A1196">
            <v>11146</v>
          </cell>
          <cell r="B1196" t="str">
            <v>CONCRETO AUTOADENSAVEL (CAA) CLASSE DE RESISTENCIA C15, ESPALHAMENTO SF2, COM BOMBEAMENTO (DISPONIBILIZACAO DE BOMBA), SEM O LANCAMENTO (NBR 15823)</v>
          </cell>
          <cell r="C1196" t="str">
            <v>M3</v>
          </cell>
          <cell r="D1196">
            <v>551.37</v>
          </cell>
        </row>
        <row r="1197">
          <cell r="A1197">
            <v>11147</v>
          </cell>
          <cell r="B1197" t="str">
            <v>CONCRETO AUTOADENSAVEL (CAA) CLASSE DE RESISTENCIA C20, ESPALHAMENTO SF2, COM BOMBEAMENTO (DISPONIBILIZACAO DE BOMBA), SEM O LANCAMENTO (NBR 15823)</v>
          </cell>
          <cell r="C1197" t="str">
            <v>M3</v>
          </cell>
          <cell r="D1197">
            <v>572.95000000000005</v>
          </cell>
        </row>
        <row r="1198">
          <cell r="A1198">
            <v>34872</v>
          </cell>
          <cell r="B1198" t="str">
            <v>CONCRETO AUTOADENSAVEL (CAA) CLASSE DE RESISTENCIA C25, ESPALHAMENTO SF2, COM BOMBEAMENTO (DISPONIBILIZACAO DE BOMBA), SEM O LANCAMENTO (NBR 15823)</v>
          </cell>
          <cell r="C1198" t="str">
            <v>M3</v>
          </cell>
          <cell r="D1198">
            <v>579.38</v>
          </cell>
        </row>
        <row r="1199">
          <cell r="A1199">
            <v>34491</v>
          </cell>
          <cell r="B1199" t="str">
            <v>CONCRETO AUTOADENSAVEL (CAA) CLASSE DE RESISTENCIA C30, ESPALHAMENTO SF2, COM BOMBEAMENTO (DISPONIBILIZACAO DE BOMBA), SEM O LANCAMENTO (NBR 15823)</v>
          </cell>
          <cell r="C1199" t="str">
            <v>M3</v>
          </cell>
          <cell r="D1199">
            <v>596.16999999999996</v>
          </cell>
        </row>
        <row r="1200">
          <cell r="A1200">
            <v>34770</v>
          </cell>
          <cell r="B1200" t="str">
            <v>CONCRETO BETUMINOSO USINADO A QUENTE (CBUQ) PARA PAVIMENTACAO ASFALTICA, PADRAO DNIT, FAIXA C, COM CAP 30/45 - AQUISICAO POSTO USINA</v>
          </cell>
          <cell r="C1200" t="str">
            <v>T</v>
          </cell>
        </row>
        <row r="1201">
          <cell r="A1201">
            <v>1518</v>
          </cell>
          <cell r="B1201" t="str">
            <v>CONCRETO BETUMINOSO USINADO A QUENTE (CBUQ) PARA PAVIMENTACAO ASFALTICA, PADRAO DNIT, FAIXA C, COM CAP 50/70 - AQUISICAO POSTO USINA</v>
          </cell>
          <cell r="C1201" t="str">
            <v>T</v>
          </cell>
        </row>
        <row r="1202">
          <cell r="A1202">
            <v>41965</v>
          </cell>
          <cell r="B1202" t="str">
            <v>CONCRETO BETUMINOSO USINADO A QUENTE (CBUQ) PARA PAVIMENTACAO ASFALTICA, PADRAO DNIT, PARA BINDER, COM CAP 50/70 - AQUISICAO POSTO USINA</v>
          </cell>
          <cell r="C1202" t="str">
            <v>T</v>
          </cell>
        </row>
        <row r="1203">
          <cell r="A1203">
            <v>1524</v>
          </cell>
          <cell r="B1203" t="str">
            <v>CONCRETO USINADO BOMBEAVEL, CLASSE DE RESISTENCIA C20, BRITA 0 E 1, SLUMP = 100 +/- 20 MM, COM BOMBEAMENTO (DISPONIBILIZACAO DE BOMBA), SEM O LANCAMENTO (NBR 8953)</v>
          </cell>
          <cell r="C1203" t="str">
            <v>M3</v>
          </cell>
          <cell r="D1203">
            <v>529</v>
          </cell>
        </row>
        <row r="1204">
          <cell r="A1204">
            <v>34492</v>
          </cell>
          <cell r="B1204" t="str">
            <v>CONCRETO USINADO BOMBEAVEL, CLASSE DE RESISTENCIA C20, COM BRITA 0 E 1, SLUMP = 100 +/- 20 MM, EXCLUI SERVICO DE BOMBEAMENTO (NBR 8953)</v>
          </cell>
          <cell r="C1204" t="str">
            <v>M3</v>
          </cell>
          <cell r="D1204">
            <v>490</v>
          </cell>
        </row>
        <row r="1205">
          <cell r="A1205">
            <v>38404</v>
          </cell>
          <cell r="B1205" t="str">
            <v>CONCRETO USINADO BOMBEAVEL, CLASSE DE RESISTENCIA C20, COM BRITA 0 E 1, SLUMP = 130 +/- 20 MM, EXCLUI SERVICO DE BOMBEAMENTO (NBR 8953)</v>
          </cell>
          <cell r="C1205" t="str">
            <v>M3</v>
          </cell>
          <cell r="D1205">
            <v>507.54</v>
          </cell>
        </row>
        <row r="1206">
          <cell r="A1206">
            <v>39849</v>
          </cell>
          <cell r="B1206" t="str">
            <v>CONCRETO USINADO BOMBEAVEL, CLASSE DE RESISTENCIA C20, COM BRITA 0 E 1, SLUMP = 190 +/- 20 MM, COM BOMBEAMENTO (DISPONIBILIZACAO DE BOMBA), SEM O LANCAMENTO (NBR 8953)</v>
          </cell>
          <cell r="C1206" t="str">
            <v>M3</v>
          </cell>
          <cell r="D1206">
            <v>581.64</v>
          </cell>
        </row>
        <row r="1207">
          <cell r="A1207">
            <v>38464</v>
          </cell>
          <cell r="B1207" t="str">
            <v>CONCRETO USINADO BOMBEAVEL, CLASSE DE RESISTENCIA C20, COM BRITA 0, SLUMP = 220 +/- 20 MM, COM BOMBEAMENTO (DISPONIBILIZACAO DE BOMBA), SEM O LANCAMENTO (NBR 8953)</v>
          </cell>
          <cell r="C1207" t="str">
            <v>M3</v>
          </cell>
          <cell r="D1207">
            <v>590.09</v>
          </cell>
        </row>
        <row r="1208">
          <cell r="A1208">
            <v>1527</v>
          </cell>
          <cell r="B1208" t="str">
            <v>CONCRETO USINADO BOMBEAVEL, CLASSE DE RESISTENCIA C25, BRITA 0 E 1, SLUMP = 100 +/- 20 MM, COM BOMBEAMENTO (DISPONIBILIZACAO DE BOMBA), SEM O LANCAMENTO (NBR 8953)</v>
          </cell>
          <cell r="C1208" t="str">
            <v>M3</v>
          </cell>
          <cell r="D1208">
            <v>545.79</v>
          </cell>
        </row>
        <row r="1209">
          <cell r="A1209">
            <v>34493</v>
          </cell>
          <cell r="B1209" t="str">
            <v>CONCRETO USINADO BOMBEAVEL, CLASSE DE RESISTENCIA C25, COM BRITA 0 E 1, SLUMP = 100 +/- 20 MM, EXCLUI SERVICO DE BOMBEAMENTO (NBR 8953)</v>
          </cell>
          <cell r="C1209" t="str">
            <v>M3</v>
          </cell>
          <cell r="D1209">
            <v>503.81</v>
          </cell>
        </row>
        <row r="1210">
          <cell r="A1210">
            <v>38405</v>
          </cell>
          <cell r="B1210" t="str">
            <v>CONCRETO USINADO BOMBEAVEL, CLASSE DE RESISTENCIA C25, COM BRITA 0 E 1, SLUMP = 130 +/- 20 MM, EXCLUI SERVICO DE BOMBEAMENTO (NBR 8953)</v>
          </cell>
          <cell r="C1210" t="str">
            <v>M3</v>
          </cell>
          <cell r="D1210">
            <v>523.20000000000005</v>
          </cell>
        </row>
        <row r="1211">
          <cell r="A1211">
            <v>38408</v>
          </cell>
          <cell r="B1211" t="str">
            <v>CONCRETO USINADO BOMBEAVEL, CLASSE DE RESISTENCIA C25, COM BRITA 0 E 1, SLUMP = 190 +/- 20 MM, EXCLUI SERVICO DE BOMBEAMENTO (NBR 8953)</v>
          </cell>
          <cell r="C1211" t="str">
            <v>M3</v>
          </cell>
          <cell r="D1211">
            <v>579.13</v>
          </cell>
        </row>
        <row r="1212">
          <cell r="A1212">
            <v>1525</v>
          </cell>
          <cell r="B1212" t="str">
            <v>CONCRETO USINADO BOMBEAVEL, CLASSE DE RESISTENCIA C30, BRITA 0 E 1, SLUMP = 100 +/- 20 MM, COM BOMBEAMENTO (DISPONIBILIZACAO DE BOMBA), SEM O LANCAMENTO (NBR 8953)</v>
          </cell>
          <cell r="C1212" t="str">
            <v>M3</v>
          </cell>
          <cell r="D1212">
            <v>562.58000000000004</v>
          </cell>
        </row>
        <row r="1213">
          <cell r="A1213">
            <v>34494</v>
          </cell>
          <cell r="B1213" t="str">
            <v>CONCRETO USINADO BOMBEAVEL, CLASSE DE RESISTENCIA C30, COM BRITA 0 E 1, SLUMP = 100 +/- 20 MM, EXCLUI SERVICO DE BOMBEAMENTO (NBR 8953)</v>
          </cell>
          <cell r="C1213" t="str">
            <v>M3</v>
          </cell>
          <cell r="D1213">
            <v>520.6</v>
          </cell>
        </row>
        <row r="1214">
          <cell r="A1214">
            <v>38406</v>
          </cell>
          <cell r="B1214" t="str">
            <v>CONCRETO USINADO BOMBEAVEL, CLASSE DE RESISTENCIA C30, COM BRITA 0 E 1, SLUMP = 130 +/- 20 MM, EXCLUI SERVICO DE BOMBEAMENTO (NBR 8953)</v>
          </cell>
          <cell r="C1214" t="str">
            <v>M3</v>
          </cell>
          <cell r="D1214">
            <v>552.46</v>
          </cell>
        </row>
        <row r="1215">
          <cell r="A1215">
            <v>38409</v>
          </cell>
          <cell r="B1215" t="str">
            <v>CONCRETO USINADO BOMBEAVEL, CLASSE DE RESISTENCIA C30, COM BRITA 0 E 1, SLUMP = 190 +/- 20 MM, EXCLUI SERVICO DE BOMBEAMENTO (NBR 8953)</v>
          </cell>
          <cell r="C1215" t="str">
            <v>M3</v>
          </cell>
          <cell r="D1215">
            <v>583.07000000000005</v>
          </cell>
        </row>
        <row r="1216">
          <cell r="A1216">
            <v>43360</v>
          </cell>
          <cell r="B1216" t="str">
            <v>CONCRETO USINADO BOMBEAVEL, CLASSE DE RESISTENCIA C30, COM BRITA 0 E 1, SLUMP = 220 +/- 30 MM, EXCLUI SERVICO DE BOMBEAMENTO (NBR 8953)</v>
          </cell>
          <cell r="C1216" t="str">
            <v>M3</v>
          </cell>
          <cell r="D1216">
            <v>607.98</v>
          </cell>
        </row>
        <row r="1217">
          <cell r="A1217">
            <v>11145</v>
          </cell>
          <cell r="B1217" t="str">
            <v>CONCRETO USINADO BOMBEAVEL, CLASSE DE RESISTENCIA C35, BRITA 0 E 1, SLUMP = 100 +/- 20 MM, COM BOMBEAMENTO (DISPONIBILIZACAO DE BOMBA), SEM O LANCAMENTO (NBR 8953)</v>
          </cell>
          <cell r="C1217" t="str">
            <v>M3</v>
          </cell>
          <cell r="D1217">
            <v>579.38</v>
          </cell>
        </row>
        <row r="1218">
          <cell r="A1218">
            <v>34495</v>
          </cell>
          <cell r="B1218" t="str">
            <v>CONCRETO USINADO BOMBEAVEL, CLASSE DE RESISTENCIA C35, COM BRITA 0 E 1, SLUMP = 100 +/- 20 MM, EXCLUI SERVICO DE BOMBEAMENTO (NBR 8953)</v>
          </cell>
          <cell r="C1218" t="str">
            <v>M3</v>
          </cell>
          <cell r="D1218">
            <v>537.39</v>
          </cell>
        </row>
        <row r="1219">
          <cell r="A1219">
            <v>34479</v>
          </cell>
          <cell r="B1219" t="str">
            <v>CONCRETO USINADO BOMBEAVEL, CLASSE DE RESISTENCIA C40, BRITA 0 E 1, SLUMP = 100 +/- 20 MM, COM BOMBEAMENTO (DISPONIBILIZACAO DE BOMBA), SEM O LANCAMENTO (NBR 8953)</v>
          </cell>
          <cell r="C1219" t="str">
            <v>M3</v>
          </cell>
          <cell r="D1219">
            <v>596.16999999999996</v>
          </cell>
        </row>
        <row r="1220">
          <cell r="A1220">
            <v>34496</v>
          </cell>
          <cell r="B1220" t="str">
            <v>CONCRETO USINADO BOMBEAVEL, CLASSE DE RESISTENCIA C40, COM BRITA 0 E 1, SLUMP = 100 +/- 20 MM, EXCLUI SERVICO DE BOMBEAMENTO (NBR 8953)</v>
          </cell>
          <cell r="C1220" t="str">
            <v>M3</v>
          </cell>
          <cell r="D1220">
            <v>560.6</v>
          </cell>
        </row>
        <row r="1221">
          <cell r="A1221">
            <v>34481</v>
          </cell>
          <cell r="B1221" t="str">
            <v>CONCRETO USINADO BOMBEAVEL, CLASSE DE RESISTENCIA C45, BRITA 0 E 1, SLUMP = 100 +/- 20 MM, COM BOMBEAMENTO (DISPONIBILIZACAO DE BOMBA), SEM O LANCAMENTO (NBR 8953)</v>
          </cell>
          <cell r="C1221" t="str">
            <v>M3</v>
          </cell>
          <cell r="D1221">
            <v>622.92999999999995</v>
          </cell>
        </row>
        <row r="1222">
          <cell r="A1222">
            <v>34483</v>
          </cell>
          <cell r="B1222" t="str">
            <v>CONCRETO USINADO BOMBEAVEL, CLASSE DE RESISTENCIA C50, BRITA 0 E 1, SLUMP = 100 +/- 20 MM, COM BOMBEAMENTO (DISPONIBILIZACAO DE BOMBA), SEM O LANCAMENTO (NBR 8953)</v>
          </cell>
          <cell r="C1222" t="str">
            <v>M3</v>
          </cell>
          <cell r="D1222">
            <v>665.56</v>
          </cell>
        </row>
        <row r="1223">
          <cell r="A1223">
            <v>34485</v>
          </cell>
          <cell r="B1223" t="str">
            <v>CONCRETO USINADO BOMBEAVEL, CLASSE DE RESISTENCIA C60, COM BRITA 0 E 1, SLUMP = 100 +/- 20 MM, COM BOMBEAMENTO (DISPONIBILIZACAO DE BOMBA), SEM O LANCAMENTO (NBR 8953)</v>
          </cell>
          <cell r="C1223" t="str">
            <v>M3</v>
          </cell>
          <cell r="D1223">
            <v>711.74</v>
          </cell>
        </row>
        <row r="1224">
          <cell r="A1224">
            <v>14041</v>
          </cell>
          <cell r="B1224" t="str">
            <v>CONCRETO USINADO CONVENCIONAL (NAO BOMBEAVEL) CLASSE DE RESISTENCIA C10, COM BRITA 1 E 2, SLUMP = 80 MM +/- 10 MM (NBR 8953)</v>
          </cell>
          <cell r="C1224" t="str">
            <v>M3</v>
          </cell>
          <cell r="D1224">
            <v>462.66</v>
          </cell>
        </row>
        <row r="1225">
          <cell r="A1225">
            <v>1523</v>
          </cell>
          <cell r="B1225" t="str">
            <v>CONCRETO USINADO CONVENCIONAL (NAO BOMBEAVEL) CLASSE DE RESISTENCIA C15, COM BRITA 1 E 2, SLUMP = 80 MM +/- 10 MM (NBR 8953)</v>
          </cell>
          <cell r="C1225" t="str">
            <v>M3</v>
          </cell>
          <cell r="D1225">
            <v>470.22</v>
          </cell>
        </row>
        <row r="1226">
          <cell r="A1226">
            <v>14054</v>
          </cell>
          <cell r="B1226" t="str">
            <v>CONDULETE DE ALUMINIO TIPO B, PARA ELETRODUTO ROSCAVEL DE 1", COM TAMPA CEGA</v>
          </cell>
          <cell r="C1226" t="str">
            <v>UN</v>
          </cell>
          <cell r="D1226">
            <v>23.26</v>
          </cell>
        </row>
        <row r="1227">
          <cell r="A1227">
            <v>14052</v>
          </cell>
          <cell r="B1227" t="str">
            <v>CONDULETE DE ALUMINIO TIPO B, PARA ELETRODUTO ROSCAVEL DE 1/2", COM TAMPA CEGA</v>
          </cell>
          <cell r="C1227" t="str">
            <v>UN</v>
          </cell>
          <cell r="D1227">
            <v>17.89</v>
          </cell>
        </row>
        <row r="1228">
          <cell r="A1228">
            <v>14053</v>
          </cell>
          <cell r="B1228" t="str">
            <v>CONDULETE DE ALUMINIO TIPO B, PARA ELETRODUTO ROSCAVEL DE 3/4", COM TAMPA CEGA</v>
          </cell>
          <cell r="C1228" t="str">
            <v>UN</v>
          </cell>
          <cell r="D1228">
            <v>18.16</v>
          </cell>
        </row>
        <row r="1229">
          <cell r="A1229">
            <v>2560</v>
          </cell>
          <cell r="B1229" t="str">
            <v>CONDULETE DE ALUMINIO TIPO C, PARA ELETRODUTO ROSCAVEL DE 1", COM TAMPA CEGA</v>
          </cell>
          <cell r="C1229" t="str">
            <v>UN</v>
          </cell>
          <cell r="D1229">
            <v>24.07</v>
          </cell>
        </row>
        <row r="1230">
          <cell r="A1230">
            <v>2558</v>
          </cell>
          <cell r="B1230" t="str">
            <v>CONDULETE DE ALUMINIO TIPO C, PARA ELETRODUTO ROSCAVEL DE 1/2", COM TAMPA CEGA</v>
          </cell>
          <cell r="C1230" t="str">
            <v>UN</v>
          </cell>
          <cell r="D1230">
            <v>13.68</v>
          </cell>
        </row>
        <row r="1231">
          <cell r="A1231">
            <v>2559</v>
          </cell>
          <cell r="B1231" t="str">
            <v>CONDULETE DE ALUMINIO TIPO C, PARA ELETRODUTO ROSCAVEL DE 3/4", COM TAMPA CEGA</v>
          </cell>
          <cell r="C1231" t="str">
            <v>UN</v>
          </cell>
          <cell r="D1231">
            <v>19.25</v>
          </cell>
        </row>
        <row r="1232">
          <cell r="A1232">
            <v>2592</v>
          </cell>
          <cell r="B1232" t="str">
            <v>CONDULETE DE ALUMINIO TIPO C, PARA ELETRODUTO ROSCAVEL DE 4", COM TAMPA CEGA</v>
          </cell>
          <cell r="C1232" t="str">
            <v>UN</v>
          </cell>
          <cell r="D1232">
            <v>319.12</v>
          </cell>
        </row>
        <row r="1233">
          <cell r="A1233">
            <v>2589</v>
          </cell>
          <cell r="B1233" t="str">
            <v>CONDULETE DE ALUMINIO TIPO E, PARA ELETRODUTO ROSCAVEL DE 1 1/2", COM TAMPA CEGA</v>
          </cell>
          <cell r="C1233" t="str">
            <v>UN</v>
          </cell>
          <cell r="D1233">
            <v>42.69</v>
          </cell>
        </row>
        <row r="1234">
          <cell r="A1234">
            <v>2566</v>
          </cell>
          <cell r="B1234" t="str">
            <v>CONDULETE DE ALUMINIO TIPO E, PARA ELETRODUTO ROSCAVEL DE 1 1/4", COM TAMPA CEGA</v>
          </cell>
          <cell r="C1234" t="str">
            <v>UN</v>
          </cell>
          <cell r="D1234">
            <v>32.11</v>
          </cell>
        </row>
        <row r="1235">
          <cell r="A1235">
            <v>2590</v>
          </cell>
          <cell r="B1235" t="str">
            <v>CONDULETE DE ALUMINIO TIPO E, PARA ELETRODUTO ROSCAVEL DE 1", COM TAMPA CEGA</v>
          </cell>
          <cell r="C1235" t="str">
            <v>UN</v>
          </cell>
          <cell r="D1235">
            <v>26.19</v>
          </cell>
        </row>
        <row r="1236">
          <cell r="A1236">
            <v>2591</v>
          </cell>
          <cell r="B1236" t="str">
            <v>CONDULETE DE ALUMINIO TIPO E, PARA ELETRODUTO ROSCAVEL DE 1/2", COM TAMPA CEGA</v>
          </cell>
          <cell r="C1236" t="str">
            <v>UN</v>
          </cell>
          <cell r="D1236">
            <v>15.57</v>
          </cell>
        </row>
        <row r="1237">
          <cell r="A1237">
            <v>2567</v>
          </cell>
          <cell r="B1237" t="str">
            <v>CONDULETE DE ALUMINIO TIPO E, PARA ELETRODUTO ROSCAVEL DE 2", COM TAMPA CEGA</v>
          </cell>
          <cell r="C1237" t="str">
            <v>UN</v>
          </cell>
          <cell r="D1237">
            <v>62.61</v>
          </cell>
        </row>
        <row r="1238">
          <cell r="A1238">
            <v>2568</v>
          </cell>
          <cell r="B1238" t="str">
            <v>CONDULETE DE ALUMINIO TIPO E, PARA ELETRODUTO ROSCAVEL DE 3", COM TAMPA CEGA</v>
          </cell>
          <cell r="C1238" t="str">
            <v>UN</v>
          </cell>
          <cell r="D1238">
            <v>173.87</v>
          </cell>
        </row>
        <row r="1239">
          <cell r="A1239">
            <v>2565</v>
          </cell>
          <cell r="B1239" t="str">
            <v>CONDULETE DE ALUMINIO TIPO E, PARA ELETRODUTO ROSCAVEL DE 3/4", COM TAMPA CEGA</v>
          </cell>
          <cell r="C1239" t="str">
            <v>UN</v>
          </cell>
          <cell r="D1239">
            <v>15.6</v>
          </cell>
        </row>
        <row r="1240">
          <cell r="A1240">
            <v>2594</v>
          </cell>
          <cell r="B1240" t="str">
            <v>CONDULETE DE ALUMINIO TIPO E, PARA ELETRODUTO ROSCAVEL DE 4", COM TAMPA CEGA</v>
          </cell>
          <cell r="C1240" t="str">
            <v>UN</v>
          </cell>
          <cell r="D1240">
            <v>289.64999999999998</v>
          </cell>
        </row>
        <row r="1241">
          <cell r="A1241">
            <v>2587</v>
          </cell>
          <cell r="B1241" t="str">
            <v>CONDULETE DE ALUMINIO TIPO LR, PARA ELETRODUTO ROSCAVEL DE 1 1/2", COM TAMPA CEGA</v>
          </cell>
          <cell r="C1241" t="str">
            <v>UN</v>
          </cell>
          <cell r="D1241">
            <v>49.36</v>
          </cell>
        </row>
        <row r="1242">
          <cell r="A1242">
            <v>2588</v>
          </cell>
          <cell r="B1242" t="str">
            <v>CONDULETE DE ALUMINIO TIPO LR, PARA ELETRODUTO ROSCAVEL DE 1 1/4", COM TAMPA CEGA</v>
          </cell>
          <cell r="C1242" t="str">
            <v>UN</v>
          </cell>
          <cell r="D1242">
            <v>39.21</v>
          </cell>
        </row>
        <row r="1243">
          <cell r="A1243">
            <v>2570</v>
          </cell>
          <cell r="B1243" t="str">
            <v>CONDULETE DE ALUMINIO TIPO LR, PARA ELETRODUTO ROSCAVEL DE 1", COM TAMPA CEGA</v>
          </cell>
          <cell r="C1243" t="str">
            <v>UN</v>
          </cell>
          <cell r="D1243">
            <v>25.33</v>
          </cell>
        </row>
        <row r="1244">
          <cell r="A1244">
            <v>2569</v>
          </cell>
          <cell r="B1244" t="str">
            <v>CONDULETE DE ALUMINIO TIPO LR, PARA ELETRODUTO ROSCAVEL DE 1/2", COM TAMPA CEGA</v>
          </cell>
          <cell r="C1244" t="str">
            <v>UN</v>
          </cell>
          <cell r="D1244">
            <v>15.11</v>
          </cell>
        </row>
        <row r="1245">
          <cell r="A1245">
            <v>2571</v>
          </cell>
          <cell r="B1245" t="str">
            <v>CONDULETE DE ALUMINIO TIPO LR, PARA ELETRODUTO ROSCAVEL DE 2", COM TAMPA CEGA</v>
          </cell>
          <cell r="C1245" t="str">
            <v>UN</v>
          </cell>
          <cell r="D1245">
            <v>75.180000000000007</v>
          </cell>
        </row>
        <row r="1246">
          <cell r="A1246">
            <v>2572</v>
          </cell>
          <cell r="B1246" t="str">
            <v>CONDULETE DE ALUMINIO TIPO LR, PARA ELETRODUTO ROSCAVEL DE 3", COM TAMPA CEGA</v>
          </cell>
          <cell r="C1246" t="str">
            <v>UN</v>
          </cell>
          <cell r="D1246">
            <v>222.34</v>
          </cell>
        </row>
        <row r="1247">
          <cell r="A1247">
            <v>2593</v>
          </cell>
          <cell r="B1247" t="str">
            <v>CONDULETE DE ALUMINIO TIPO LR, PARA ELETRODUTO ROSCAVEL DE 3/4", COM TAMPA CEGA</v>
          </cell>
          <cell r="C1247" t="str">
            <v>UN</v>
          </cell>
          <cell r="D1247">
            <v>16.11</v>
          </cell>
        </row>
        <row r="1248">
          <cell r="A1248">
            <v>2595</v>
          </cell>
          <cell r="B1248" t="str">
            <v>CONDULETE DE ALUMINIO TIPO LR, PARA ELETRODUTO ROSCAVEL DE 4", COM TAMPA CEGA</v>
          </cell>
          <cell r="C1248" t="str">
            <v>UN</v>
          </cell>
          <cell r="D1248">
            <v>346.9</v>
          </cell>
        </row>
        <row r="1249">
          <cell r="A1249">
            <v>2576</v>
          </cell>
          <cell r="B1249" t="str">
            <v>CONDULETE DE ALUMINIO TIPO T, PARA ELETRODUTO ROSCAVEL DE 1 1/2", COM TAMPA CEGA</v>
          </cell>
          <cell r="C1249" t="str">
            <v>UN</v>
          </cell>
          <cell r="D1249">
            <v>59.14</v>
          </cell>
        </row>
        <row r="1250">
          <cell r="A1250">
            <v>2575</v>
          </cell>
          <cell r="B1250" t="str">
            <v>CONDULETE DE ALUMINIO TIPO T, PARA ELETRODUTO ROSCAVEL DE 1 1/4", COM TAMPA CEGA</v>
          </cell>
          <cell r="C1250" t="str">
            <v>UN</v>
          </cell>
          <cell r="D1250">
            <v>44.46</v>
          </cell>
        </row>
        <row r="1251">
          <cell r="A1251">
            <v>2586</v>
          </cell>
          <cell r="B1251" t="str">
            <v>CONDULETE DE ALUMINIO TIPO T, PARA ELETRODUTO ROSCAVEL DE 1", COM TAMPA CEGA</v>
          </cell>
          <cell r="C1251" t="str">
            <v>UN</v>
          </cell>
          <cell r="D1251">
            <v>29.92</v>
          </cell>
        </row>
        <row r="1252">
          <cell r="A1252">
            <v>2573</v>
          </cell>
          <cell r="B1252" t="str">
            <v>CONDULETE DE ALUMINIO TIPO T, PARA ELETRODUTO ROSCAVEL DE 1/2", COM TAMPA CEGA</v>
          </cell>
          <cell r="C1252" t="str">
            <v>UN</v>
          </cell>
          <cell r="D1252">
            <v>18.46</v>
          </cell>
        </row>
        <row r="1253">
          <cell r="A1253">
            <v>2577</v>
          </cell>
          <cell r="B1253" t="str">
            <v>CONDULETE DE ALUMINIO TIPO T, PARA ELETRODUTO ROSCAVEL DE 2", COM TAMPA CEGA</v>
          </cell>
          <cell r="C1253" t="str">
            <v>UN</v>
          </cell>
          <cell r="D1253">
            <v>80.13</v>
          </cell>
        </row>
        <row r="1254">
          <cell r="A1254">
            <v>2578</v>
          </cell>
          <cell r="B1254" t="str">
            <v>CONDULETE DE ALUMINIO TIPO T, PARA ELETRODUTO ROSCAVEL DE 3", COM TAMPA CEGA</v>
          </cell>
          <cell r="C1254" t="str">
            <v>UN</v>
          </cell>
          <cell r="D1254">
            <v>250.18</v>
          </cell>
        </row>
        <row r="1255">
          <cell r="A1255">
            <v>2574</v>
          </cell>
          <cell r="B1255" t="str">
            <v>CONDULETE DE ALUMINIO TIPO T, PARA ELETRODUTO ROSCAVEL DE 3/4", COM TAMPA CEGA</v>
          </cell>
          <cell r="C1255" t="str">
            <v>UN</v>
          </cell>
          <cell r="D1255">
            <v>18.579999999999998</v>
          </cell>
        </row>
        <row r="1256">
          <cell r="A1256">
            <v>2585</v>
          </cell>
          <cell r="B1256" t="str">
            <v>CONDULETE DE ALUMINIO TIPO T, PARA ELETRODUTO ROSCAVEL DE 4", COM TAMPA CEGA</v>
          </cell>
          <cell r="C1256" t="str">
            <v>UN</v>
          </cell>
          <cell r="D1256">
            <v>343.3</v>
          </cell>
        </row>
        <row r="1257">
          <cell r="A1257">
            <v>12008</v>
          </cell>
          <cell r="B1257" t="str">
            <v>CONDULETE DE ALUMINIO TIPO TB, PARA ELETRODUTO ROSCAVEL DE 3", COM TAMPA CEGA</v>
          </cell>
          <cell r="C1257" t="str">
            <v>UN</v>
          </cell>
          <cell r="D1257">
            <v>184.19</v>
          </cell>
        </row>
        <row r="1258">
          <cell r="A1258">
            <v>2582</v>
          </cell>
          <cell r="B1258" t="str">
            <v>CONDULETE DE ALUMINIO TIPO X, PARA ELETRODUTO ROSCAVEL DE 1 1/2", COM TAMPA CEGA</v>
          </cell>
          <cell r="C1258" t="str">
            <v>UN</v>
          </cell>
          <cell r="D1258">
            <v>54.85</v>
          </cell>
        </row>
        <row r="1259">
          <cell r="A1259">
            <v>2597</v>
          </cell>
          <cell r="B1259" t="str">
            <v>CONDULETE DE ALUMINIO TIPO X, PARA ELETRODUTO ROSCAVEL DE 1 1/4", COM TAMPA CEGA</v>
          </cell>
          <cell r="C1259" t="str">
            <v>UN</v>
          </cell>
          <cell r="D1259">
            <v>47.01</v>
          </cell>
        </row>
        <row r="1260">
          <cell r="A1260">
            <v>2581</v>
          </cell>
          <cell r="B1260" t="str">
            <v>CONDULETE DE ALUMINIO TIPO X, PARA ELETRODUTO ROSCAVEL DE 1", COM TAMPA CEGA</v>
          </cell>
          <cell r="C1260" t="str">
            <v>UN</v>
          </cell>
          <cell r="D1260">
            <v>28.64</v>
          </cell>
        </row>
        <row r="1261">
          <cell r="A1261">
            <v>2579</v>
          </cell>
          <cell r="B1261" t="str">
            <v>CONDULETE DE ALUMINIO TIPO X, PARA ELETRODUTO ROSCAVEL DE 1/2", COM TAMPA CEGA</v>
          </cell>
          <cell r="C1261" t="str">
            <v>UN</v>
          </cell>
          <cell r="D1261">
            <v>22.38</v>
          </cell>
        </row>
        <row r="1262">
          <cell r="A1262">
            <v>2596</v>
          </cell>
          <cell r="B1262" t="str">
            <v>CONDULETE DE ALUMINIO TIPO X, PARA ELETRODUTO ROSCAVEL DE 2", COM TAMPA CEGA</v>
          </cell>
          <cell r="C1262" t="str">
            <v>UN</v>
          </cell>
          <cell r="D1262">
            <v>84.7</v>
          </cell>
        </row>
        <row r="1263">
          <cell r="A1263">
            <v>2583</v>
          </cell>
          <cell r="B1263" t="str">
            <v>CONDULETE DE ALUMINIO TIPO X, PARA ELETRODUTO ROSCAVEL DE 3", COM TAMPA CEGA</v>
          </cell>
          <cell r="C1263" t="str">
            <v>UN</v>
          </cell>
          <cell r="D1263">
            <v>206.01</v>
          </cell>
        </row>
        <row r="1264">
          <cell r="A1264">
            <v>2580</v>
          </cell>
          <cell r="B1264" t="str">
            <v>CONDULETE DE ALUMINIO TIPO X, PARA ELETRODUTO ROSCAVEL DE 3/4", COM TAMPA CEGA</v>
          </cell>
          <cell r="C1264" t="str">
            <v>UN</v>
          </cell>
          <cell r="D1264">
            <v>24.53</v>
          </cell>
        </row>
        <row r="1265">
          <cell r="A1265">
            <v>2584</v>
          </cell>
          <cell r="B1265" t="str">
            <v>CONDULETE DE ALUMINIO TIPO X, PARA ELETRODUTO ROSCAVEL DE 4", COM TAMPA CEGA</v>
          </cell>
          <cell r="C1265" t="str">
            <v>UN</v>
          </cell>
          <cell r="D1265">
            <v>342.95</v>
          </cell>
        </row>
        <row r="1266">
          <cell r="A1266">
            <v>39329</v>
          </cell>
          <cell r="B1266" t="str">
            <v>CONDULETE EM PVC, TIPO "B", SEM TAMPA, DE 1"</v>
          </cell>
          <cell r="C1266" t="str">
            <v>UN</v>
          </cell>
          <cell r="D1266">
            <v>7.3</v>
          </cell>
        </row>
        <row r="1267">
          <cell r="A1267">
            <v>12010</v>
          </cell>
          <cell r="B1267" t="str">
            <v>CONDULETE EM PVC, TIPO "B", SEM TAMPA, DE 1/2" OU 3/4"</v>
          </cell>
          <cell r="C1267" t="str">
            <v>UN</v>
          </cell>
          <cell r="D1267">
            <v>6.98</v>
          </cell>
        </row>
        <row r="1268">
          <cell r="A1268">
            <v>39332</v>
          </cell>
          <cell r="B1268" t="str">
            <v>CONDULETE EM PVC, TIPO "C", SEM TAMPA, DE 1"</v>
          </cell>
          <cell r="C1268" t="str">
            <v>UN</v>
          </cell>
          <cell r="D1268">
            <v>8.58</v>
          </cell>
        </row>
        <row r="1269">
          <cell r="A1269">
            <v>39330</v>
          </cell>
          <cell r="B1269" t="str">
            <v>CONDULETE EM PVC, TIPO "C", SEM TAMPA, DE 1/2"</v>
          </cell>
          <cell r="C1269" t="str">
            <v>UN</v>
          </cell>
          <cell r="D1269">
            <v>7.68</v>
          </cell>
        </row>
        <row r="1270">
          <cell r="A1270">
            <v>39331</v>
          </cell>
          <cell r="B1270" t="str">
            <v>CONDULETE EM PVC, TIPO "C", SEM TAMPA, DE 3/4"</v>
          </cell>
          <cell r="C1270" t="str">
            <v>UN</v>
          </cell>
          <cell r="D1270">
            <v>6.83</v>
          </cell>
        </row>
        <row r="1271">
          <cell r="A1271">
            <v>39335</v>
          </cell>
          <cell r="B1271" t="str">
            <v>CONDULETE EM PVC, TIPO "E", SEM TAMPA, DE 1"</v>
          </cell>
          <cell r="C1271" t="str">
            <v>UN</v>
          </cell>
          <cell r="D1271">
            <v>7.71</v>
          </cell>
        </row>
        <row r="1272">
          <cell r="A1272">
            <v>39333</v>
          </cell>
          <cell r="B1272" t="str">
            <v>CONDULETE EM PVC, TIPO "E", SEM TAMPA, DE 1/2"</v>
          </cell>
          <cell r="C1272" t="str">
            <v>UN</v>
          </cell>
          <cell r="D1272">
            <v>6.66</v>
          </cell>
        </row>
        <row r="1273">
          <cell r="A1273">
            <v>39334</v>
          </cell>
          <cell r="B1273" t="str">
            <v>CONDULETE EM PVC, TIPO "E", SEM TAMPA, DE 3/4"</v>
          </cell>
          <cell r="C1273" t="str">
            <v>UN</v>
          </cell>
          <cell r="D1273">
            <v>6.12</v>
          </cell>
        </row>
        <row r="1274">
          <cell r="A1274">
            <v>12015</v>
          </cell>
          <cell r="B1274" t="str">
            <v>CONDULETE EM PVC, TIPO "LB", SEM TAMPA, DE 1"</v>
          </cell>
          <cell r="C1274" t="str">
            <v>UN</v>
          </cell>
          <cell r="D1274">
            <v>8.9499999999999993</v>
          </cell>
        </row>
        <row r="1275">
          <cell r="A1275">
            <v>12016</v>
          </cell>
          <cell r="B1275" t="str">
            <v>CONDULETE EM PVC, TIPO "LB", SEM TAMPA, DE 1/2" OU 3/4"</v>
          </cell>
          <cell r="C1275" t="str">
            <v>UN</v>
          </cell>
          <cell r="D1275">
            <v>7.69</v>
          </cell>
        </row>
        <row r="1276">
          <cell r="A1276">
            <v>12019</v>
          </cell>
          <cell r="B1276" t="str">
            <v>CONDULETE EM PVC, TIPO "LL", SEM TAMPA, DE 1"</v>
          </cell>
          <cell r="C1276" t="str">
            <v>UN</v>
          </cell>
          <cell r="D1276">
            <v>8.9499999999999993</v>
          </cell>
        </row>
        <row r="1277">
          <cell r="A1277">
            <v>12020</v>
          </cell>
          <cell r="B1277" t="str">
            <v>CONDULETE EM PVC, TIPO "LL", SEM TAMPA, DE 1/2" OU 3/4"</v>
          </cell>
          <cell r="C1277" t="str">
            <v>UN</v>
          </cell>
          <cell r="D1277">
            <v>7.69</v>
          </cell>
        </row>
        <row r="1278">
          <cell r="A1278">
            <v>39338</v>
          </cell>
          <cell r="B1278" t="str">
            <v>CONDULETE EM PVC, TIPO "LR", SEM TAMPA, DE 1"</v>
          </cell>
          <cell r="C1278" t="str">
            <v>UN</v>
          </cell>
          <cell r="D1278">
            <v>8.58</v>
          </cell>
        </row>
        <row r="1279">
          <cell r="A1279">
            <v>39336</v>
          </cell>
          <cell r="B1279" t="str">
            <v>CONDULETE EM PVC, TIPO "LR", SEM TAMPA, DE 1/2"</v>
          </cell>
          <cell r="C1279" t="str">
            <v>UN</v>
          </cell>
          <cell r="D1279">
            <v>7.68</v>
          </cell>
        </row>
        <row r="1280">
          <cell r="A1280">
            <v>39337</v>
          </cell>
          <cell r="B1280" t="str">
            <v>CONDULETE EM PVC, TIPO "LR", SEM TAMPA, DE 3/4"</v>
          </cell>
          <cell r="C1280" t="str">
            <v>UN</v>
          </cell>
          <cell r="D1280">
            <v>6.83</v>
          </cell>
        </row>
        <row r="1281">
          <cell r="A1281">
            <v>39341</v>
          </cell>
          <cell r="B1281" t="str">
            <v>CONDULETE EM PVC, TIPO "T", SEM TAMPA, DE 1"</v>
          </cell>
          <cell r="C1281" t="str">
            <v>UN</v>
          </cell>
          <cell r="D1281">
            <v>11.19</v>
          </cell>
        </row>
        <row r="1282">
          <cell r="A1282">
            <v>39340</v>
          </cell>
          <cell r="B1282" t="str">
            <v>CONDULETE EM PVC, TIPO "T", SEM TAMPA, DE 3/4"</v>
          </cell>
          <cell r="C1282" t="str">
            <v>UN</v>
          </cell>
          <cell r="D1282">
            <v>8.2100000000000009</v>
          </cell>
        </row>
        <row r="1283">
          <cell r="A1283">
            <v>39342</v>
          </cell>
          <cell r="B1283" t="str">
            <v>CONDULETE EM PVC, TIPO "TB", SEM TAMPA, DE 1"</v>
          </cell>
          <cell r="C1283" t="str">
            <v>UN</v>
          </cell>
          <cell r="D1283">
            <v>11.19</v>
          </cell>
        </row>
        <row r="1284">
          <cell r="A1284">
            <v>12025</v>
          </cell>
          <cell r="B1284" t="str">
            <v>CONDULETE EM PVC, TIPO "TB", SEM TAMPA, DE 1/2" OU 3/4"</v>
          </cell>
          <cell r="C1284" t="str">
            <v>UN</v>
          </cell>
          <cell r="D1284">
            <v>8.48</v>
          </cell>
        </row>
        <row r="1285">
          <cell r="A1285">
            <v>39345</v>
          </cell>
          <cell r="B1285" t="str">
            <v>CONDULETE EM PVC, TIPO "X", SEM TAMPA, DE 1"</v>
          </cell>
          <cell r="C1285" t="str">
            <v>UN</v>
          </cell>
          <cell r="D1285">
            <v>12.78</v>
          </cell>
        </row>
        <row r="1286">
          <cell r="A1286">
            <v>39343</v>
          </cell>
          <cell r="B1286" t="str">
            <v>CONDULETE EM PVC, TIPO "X", SEM TAMPA, DE 1/2"</v>
          </cell>
          <cell r="C1286" t="str">
            <v>UN</v>
          </cell>
          <cell r="D1286">
            <v>9.4499999999999993</v>
          </cell>
        </row>
        <row r="1287">
          <cell r="A1287">
            <v>39344</v>
          </cell>
          <cell r="B1287" t="str">
            <v>CONDULETE EM PVC, TIPO "X", SEM TAMPA, DE 3/4"</v>
          </cell>
          <cell r="C1287" t="str">
            <v>UN</v>
          </cell>
          <cell r="D1287">
            <v>9.1300000000000008</v>
          </cell>
        </row>
        <row r="1288">
          <cell r="A1288">
            <v>12623</v>
          </cell>
          <cell r="B1288" t="str">
            <v>CONDUTOR PLUVIAL, PVC, CIRCULAR, DIAMETRO ENTRE 80 E 100 MM, PARA DRENAGEM PLUVIAL PREDIAL</v>
          </cell>
          <cell r="C1288" t="str">
            <v>M</v>
          </cell>
          <cell r="D1288">
            <v>38.4</v>
          </cell>
        </row>
        <row r="1289">
          <cell r="A1289">
            <v>34498</v>
          </cell>
          <cell r="B1289" t="str">
            <v>CONE DE SINALIZACAO EM PVC FLEXIVEL, H = 70 / 76 CM (NBR 15071)</v>
          </cell>
          <cell r="C1289" t="str">
            <v>UN</v>
          </cell>
          <cell r="D1289">
            <v>104.03</v>
          </cell>
        </row>
        <row r="1290">
          <cell r="A1290">
            <v>13244</v>
          </cell>
          <cell r="B1290" t="str">
            <v>CONE DE SINALIZACAO EM PVC RIGIDO COM FAIXA REFLETIVA, H = 70 / 76 CM</v>
          </cell>
          <cell r="C1290" t="str">
            <v>UN</v>
          </cell>
          <cell r="D1290">
            <v>43.79</v>
          </cell>
        </row>
        <row r="1291">
          <cell r="A1291">
            <v>38998</v>
          </cell>
          <cell r="B1291" t="str">
            <v>CONECTOR / ADAPTADOR F/F, COM INSERTO METALICO, PPR, DN 25 MM X 1/2", PARA AGUA QUENTE E FRIA PREDIAL</v>
          </cell>
          <cell r="C1291" t="str">
            <v>UN</v>
          </cell>
        </row>
        <row r="1292">
          <cell r="A1292">
            <v>38999</v>
          </cell>
          <cell r="B1292" t="str">
            <v>CONECTOR / ADAPTADOR F/F, COM INSERTO METALICO, PPR, DN 32 MM X 3/4", PARA AGUA QUENTE E FRIA PREDIAL</v>
          </cell>
          <cell r="C1292" t="str">
            <v>UN</v>
          </cell>
        </row>
        <row r="1293">
          <cell r="A1293">
            <v>38996</v>
          </cell>
          <cell r="B1293" t="str">
            <v>CONECTOR / ADAPTADOR F/M, COM INSERTO METALICO, PPR, DN 25 MM X 1/2", PARA AGUA QUENTE E FRIA PREDIAL</v>
          </cell>
          <cell r="C1293" t="str">
            <v>UN</v>
          </cell>
        </row>
        <row r="1294">
          <cell r="A1294">
            <v>44173</v>
          </cell>
          <cell r="B1294" t="str">
            <v>CONECTOR / ADAPTADOR F/M, COM INSERTO METALICO, PPR, DN 25 MM X 3/4", PARA AGUA QUENTE E FRIA PREDIAL</v>
          </cell>
          <cell r="C1294" t="str">
            <v>UN</v>
          </cell>
        </row>
        <row r="1295">
          <cell r="A1295">
            <v>44174</v>
          </cell>
          <cell r="B1295" t="str">
            <v>CONECTOR / ADAPTADOR F/M, COM INSERTO METALICO, PPR, DN 32 MM X 1", PARA AGUA QUENTE E FRIA PREDIAL</v>
          </cell>
          <cell r="C1295" t="str">
            <v>UN</v>
          </cell>
        </row>
        <row r="1296">
          <cell r="A1296">
            <v>38997</v>
          </cell>
          <cell r="B1296" t="str">
            <v>CONECTOR / ADAPTADOR F/M, COM INSERTO METALICO, PPR, DN 32 MM X 3/4", PARA AGUA QUENTE E FRIA PREDIAL</v>
          </cell>
          <cell r="C1296" t="str">
            <v>UN</v>
          </cell>
        </row>
        <row r="1297">
          <cell r="A1297">
            <v>39600</v>
          </cell>
          <cell r="B1297" t="str">
            <v>CONECTOR / TOMADA FEMEA RJ 45, CATEGORIA 5 E (CAT 5E) PARA CABOS</v>
          </cell>
          <cell r="C1297" t="str">
            <v>UN</v>
          </cell>
          <cell r="D1297">
            <v>12.95</v>
          </cell>
        </row>
        <row r="1298">
          <cell r="A1298">
            <v>39601</v>
          </cell>
          <cell r="B1298" t="str">
            <v>CONECTOR / TOMADA FEMEA RJ 45, CATEGORIA 6 (CAT 6) PARA CABOS</v>
          </cell>
          <cell r="C1298" t="str">
            <v>UN</v>
          </cell>
          <cell r="D1298">
            <v>27.47</v>
          </cell>
        </row>
        <row r="1299">
          <cell r="A1299">
            <v>39862</v>
          </cell>
          <cell r="B1299" t="str">
            <v>CONECTOR BRONZE/LATAO SEM ANEL DE SOLDA, BOLSA X ROSCA F, 15 MM X 1/2"</v>
          </cell>
          <cell r="C1299" t="str">
            <v>UN</v>
          </cell>
        </row>
        <row r="1300">
          <cell r="A1300">
            <v>39863</v>
          </cell>
          <cell r="B1300" t="str">
            <v>CONECTOR BRONZE/LATAO SEM ANEL DE SOLDA, BOLSA X ROSCA F, 22 MM X 1/2"</v>
          </cell>
          <cell r="C1300" t="str">
            <v>UN</v>
          </cell>
        </row>
        <row r="1301">
          <cell r="A1301">
            <v>39864</v>
          </cell>
          <cell r="B1301" t="str">
            <v>CONECTOR BRONZE/LATAO SEM ANEL DE SOLDA, BOLSA X ROSCA F, 22 MM X 3/4"</v>
          </cell>
          <cell r="C1301" t="str">
            <v>UN</v>
          </cell>
        </row>
        <row r="1302">
          <cell r="A1302">
            <v>39865</v>
          </cell>
          <cell r="B1302" t="str">
            <v>CONECTOR BRONZE/LATAO SEM ANEL DE SOLDA, BOLSA X ROSCA F, 28 MM X 1/2"</v>
          </cell>
          <cell r="C1302" t="str">
            <v>UN</v>
          </cell>
        </row>
        <row r="1303">
          <cell r="A1303">
            <v>2517</v>
          </cell>
          <cell r="B1303" t="str">
            <v>CONECTOR CURVO 90 GRAUS DE ALUMINIO, BITOLA 1 1/2", PARA ADAPTAR ENTRADA DE ELETRODUTO METALICO FLEXIVEL EM QUADROS</v>
          </cell>
          <cell r="C1303" t="str">
            <v>UN</v>
          </cell>
          <cell r="D1303">
            <v>34.17</v>
          </cell>
        </row>
        <row r="1304">
          <cell r="A1304">
            <v>2522</v>
          </cell>
          <cell r="B1304" t="str">
            <v>CONECTOR CURVO 90 GRAUS DE ALUMINIO, BITOLA 1 1/4", PARA ADAPTAR ENTRADA DE ELETRODUTO METALICO FLEXIVEL EM QUADROS</v>
          </cell>
          <cell r="C1304" t="str">
            <v>UN</v>
          </cell>
          <cell r="D1304">
            <v>22.08</v>
          </cell>
        </row>
        <row r="1305">
          <cell r="A1305">
            <v>2516</v>
          </cell>
          <cell r="B1305" t="str">
            <v>CONECTOR CURVO 90 GRAUS DE ALUMINIO, BITOLA 1", PARA ADAPTAR ENTRADA DE ELETRODUTO METALICO FLEXIVEL EM QUADROS</v>
          </cell>
          <cell r="C1305" t="str">
            <v>UN</v>
          </cell>
          <cell r="D1305">
            <v>17.73</v>
          </cell>
        </row>
        <row r="1306">
          <cell r="A1306">
            <v>2548</v>
          </cell>
          <cell r="B1306" t="str">
            <v>CONECTOR CURVO 90 GRAUS DE ALUMINIO, BITOLA 1/2", PARA ADAPTAR ENTRADA DE ELETRODUTO METALICO FLEXIVEL EM QUADROS</v>
          </cell>
          <cell r="C1306" t="str">
            <v>UN</v>
          </cell>
          <cell r="D1306">
            <v>13.58</v>
          </cell>
        </row>
        <row r="1307">
          <cell r="A1307">
            <v>2518</v>
          </cell>
          <cell r="B1307" t="str">
            <v>CONECTOR CURVO 90 GRAUS DE ALUMINIO, BITOLA 2 1/2", PARA ADAPTAR ENTRADA DE ELETRODUTO METALICO FLEXIVEL EM QUADROS</v>
          </cell>
          <cell r="C1307" t="str">
            <v>UN</v>
          </cell>
          <cell r="D1307">
            <v>162.65</v>
          </cell>
        </row>
        <row r="1308">
          <cell r="A1308">
            <v>2521</v>
          </cell>
          <cell r="B1308" t="str">
            <v>CONECTOR CURVO 90 GRAUS DE ALUMINIO, BITOLA 2", PARA ADAPTAR ENTRADA DE ELETRODUTO METALICO FLEXIVEL EM QUADROS</v>
          </cell>
          <cell r="C1308" t="str">
            <v>UN</v>
          </cell>
          <cell r="D1308">
            <v>69.239999999999995</v>
          </cell>
        </row>
        <row r="1309">
          <cell r="A1309">
            <v>2519</v>
          </cell>
          <cell r="B1309" t="str">
            <v>CONECTOR CURVO 90 GRAUS DE ALUMINIO, BITOLA 3", PARA ADAPTAR ENTRADA DE ELETRODUTO METALICO FLEXIVEL EM QUADROS</v>
          </cell>
          <cell r="C1309" t="str">
            <v>UN</v>
          </cell>
          <cell r="D1309">
            <v>196.12</v>
          </cell>
        </row>
        <row r="1310">
          <cell r="A1310">
            <v>2515</v>
          </cell>
          <cell r="B1310" t="str">
            <v>CONECTOR CURVO 90 GRAUS DE ALUMINIO, BITOLA 3/4", PARA ADAPTAR ENTRADA DE ELETRODUTO METALICO FLEXIVEL EM QUADROS</v>
          </cell>
          <cell r="C1310" t="str">
            <v>UN</v>
          </cell>
          <cell r="D1310">
            <v>14.76</v>
          </cell>
        </row>
        <row r="1311">
          <cell r="A1311">
            <v>2520</v>
          </cell>
          <cell r="B1311" t="str">
            <v>CONECTOR CURVO 90 GRAUS DE ALUMINIO, BITOLA 4", PARA ADAPTAR ENTRADA DE ELETRODUTO METALICO FLEXIVEL EM QUADROS</v>
          </cell>
          <cell r="C1311" t="str">
            <v>UN</v>
          </cell>
          <cell r="D1311">
            <v>360.96</v>
          </cell>
        </row>
        <row r="1312">
          <cell r="A1312">
            <v>1602</v>
          </cell>
          <cell r="B1312" t="str">
            <v>CONECTOR DE ALUMINIO TIPO PRENSA CABO, BITOLA 1 1/2", PARA CABOS DE DIAMETRO DE 37 A 40 MM</v>
          </cell>
          <cell r="C1312" t="str">
            <v>UN</v>
          </cell>
          <cell r="D1312">
            <v>45.79</v>
          </cell>
        </row>
        <row r="1313">
          <cell r="A1313">
            <v>1601</v>
          </cell>
          <cell r="B1313" t="str">
            <v>CONECTOR DE ALUMINIO TIPO PRENSA CABO, BITOLA 1 1/4", PARA CABOS DE DIAMETRO DE 31 A 34 MM</v>
          </cell>
          <cell r="C1313" t="str">
            <v>UN</v>
          </cell>
          <cell r="D1313">
            <v>40.81</v>
          </cell>
        </row>
        <row r="1314">
          <cell r="A1314">
            <v>1600</v>
          </cell>
          <cell r="B1314" t="str">
            <v>CONECTOR DE ALUMINIO TIPO PRENSA CABO, BITOLA 1", PARA CABOS DE DIAMETRO DE 22,5 A 25 MM</v>
          </cell>
          <cell r="C1314" t="str">
            <v>UN</v>
          </cell>
          <cell r="D1314">
            <v>17.82</v>
          </cell>
        </row>
        <row r="1315">
          <cell r="A1315">
            <v>1598</v>
          </cell>
          <cell r="B1315" t="str">
            <v>CONECTOR DE ALUMINIO TIPO PRENSA CABO, BITOLA 1/2", PARA CABOS DE DIAMETRO DE 12,5 A 15 MM</v>
          </cell>
          <cell r="C1315" t="str">
            <v>UN</v>
          </cell>
          <cell r="D1315">
            <v>12.08</v>
          </cell>
        </row>
        <row r="1316">
          <cell r="A1316">
            <v>1603</v>
          </cell>
          <cell r="B1316" t="str">
            <v>CONECTOR DE ALUMINIO TIPO PRENSA CABO, BITOLA 2", PARA CABOS DE DIAMETRO DE 47,5 A 50 MM</v>
          </cell>
          <cell r="C1316" t="str">
            <v>UN</v>
          </cell>
          <cell r="D1316">
            <v>69.13</v>
          </cell>
        </row>
        <row r="1317">
          <cell r="A1317">
            <v>1599</v>
          </cell>
          <cell r="B1317" t="str">
            <v>CONECTOR DE ALUMINIO TIPO PRENSA CABO, BITOLA 3/4", PARA CABOS DE DIAMETRO DE 17,5 A 20 MM</v>
          </cell>
          <cell r="C1317" t="str">
            <v>UN</v>
          </cell>
          <cell r="D1317">
            <v>14.01</v>
          </cell>
        </row>
        <row r="1318">
          <cell r="A1318">
            <v>1597</v>
          </cell>
          <cell r="B1318" t="str">
            <v>CONECTOR DE ALUMINIO TIPO PRENSA CABO, BITOLA 3/8", PARA CABOS DE DIAMETRO DE 9 A 10 MM</v>
          </cell>
          <cell r="C1318" t="str">
            <v>UN</v>
          </cell>
          <cell r="D1318">
            <v>11.35</v>
          </cell>
        </row>
        <row r="1319">
          <cell r="A1319">
            <v>39602</v>
          </cell>
          <cell r="B1319" t="str">
            <v>CONECTOR MACHO RJ 45, CATEGORIA 5 E (CAT 5E) PARA CABOS</v>
          </cell>
          <cell r="C1319" t="str">
            <v>UN</v>
          </cell>
          <cell r="D1319">
            <v>1.37</v>
          </cell>
        </row>
        <row r="1320">
          <cell r="A1320">
            <v>39603</v>
          </cell>
          <cell r="B1320" t="str">
            <v>CONECTOR MACHO RJ 45, CATEGORIA 6 (CAT 6) PARA CABOS</v>
          </cell>
          <cell r="C1320" t="str">
            <v>UN</v>
          </cell>
          <cell r="D1320">
            <v>2.92</v>
          </cell>
        </row>
        <row r="1321">
          <cell r="A1321">
            <v>11821</v>
          </cell>
          <cell r="B1321" t="str">
            <v>CONECTOR METALICO TIPO PARAFUSO FENDIDO (SPLIT BOLT), COM SEPARADOR DE CABOS BIMETALICOS, PARA CABOS ATE 25 MM2</v>
          </cell>
          <cell r="C1321" t="str">
            <v>UN</v>
          </cell>
          <cell r="D1321">
            <v>9.32</v>
          </cell>
        </row>
        <row r="1322">
          <cell r="A1322">
            <v>1562</v>
          </cell>
          <cell r="B1322" t="str">
            <v>CONECTOR METALICO TIPO PARAFUSO FENDIDO (SPLIT BOLT), COM SEPARADOR DE CABOS BIMETALICOS, PARA CABOS ATE 50 MM2</v>
          </cell>
          <cell r="C1322" t="str">
            <v>UN</v>
          </cell>
          <cell r="D1322">
            <v>15.27</v>
          </cell>
        </row>
        <row r="1323">
          <cell r="A1323">
            <v>1563</v>
          </cell>
          <cell r="B1323" t="str">
            <v>CONECTOR METALICO TIPO PARAFUSO FENDIDO (SPLIT BOLT), COM SEPARADOR DE CABOS BIMETALICOS, PARA CABOS ATE 70 MM2</v>
          </cell>
          <cell r="C1323" t="str">
            <v>UN</v>
          </cell>
          <cell r="D1323">
            <v>20.49</v>
          </cell>
        </row>
        <row r="1324">
          <cell r="A1324">
            <v>11856</v>
          </cell>
          <cell r="B1324" t="str">
            <v>CONECTOR METALICO TIPO PARAFUSO FENDIDO (SPLIT BOLT), PARA CABOS ATE 10 MM2</v>
          </cell>
          <cell r="C1324" t="str">
            <v>UN</v>
          </cell>
          <cell r="D1324">
            <v>6.11</v>
          </cell>
        </row>
        <row r="1325">
          <cell r="A1325">
            <v>11857</v>
          </cell>
          <cell r="B1325" t="str">
            <v>CONECTOR METALICO TIPO PARAFUSO FENDIDO (SPLIT BOLT), PARA CABOS ATE 120 MM2</v>
          </cell>
          <cell r="C1325" t="str">
            <v>UN</v>
          </cell>
          <cell r="D1325">
            <v>32.15</v>
          </cell>
        </row>
        <row r="1326">
          <cell r="A1326">
            <v>11858</v>
          </cell>
          <cell r="B1326" t="str">
            <v>CONECTOR METALICO TIPO PARAFUSO FENDIDO (SPLIT BOLT), PARA CABOS ATE 150 MM2</v>
          </cell>
          <cell r="C1326" t="str">
            <v>UN</v>
          </cell>
          <cell r="D1326">
            <v>39.909999999999997</v>
          </cell>
        </row>
        <row r="1327">
          <cell r="A1327">
            <v>1539</v>
          </cell>
          <cell r="B1327" t="str">
            <v>CONECTOR METALICO TIPO PARAFUSO FENDIDO (SPLIT BOLT), PARA CABOS ATE 16 MM2</v>
          </cell>
          <cell r="C1327" t="str">
            <v>UN</v>
          </cell>
          <cell r="D1327">
            <v>7.18</v>
          </cell>
        </row>
        <row r="1328">
          <cell r="A1328">
            <v>11859</v>
          </cell>
          <cell r="B1328" t="str">
            <v>CONECTOR METALICO TIPO PARAFUSO FENDIDO (SPLIT BOLT), PARA CABOS ATE 185 MM2</v>
          </cell>
          <cell r="C1328" t="str">
            <v>UN</v>
          </cell>
          <cell r="D1328">
            <v>54.3</v>
          </cell>
        </row>
        <row r="1329">
          <cell r="A1329">
            <v>1550</v>
          </cell>
          <cell r="B1329" t="str">
            <v>CONECTOR METALICO TIPO PARAFUSO FENDIDO (SPLIT BOLT), PARA CABOS ATE 25 MM2</v>
          </cell>
          <cell r="C1329" t="str">
            <v>UN</v>
          </cell>
          <cell r="D1329">
            <v>7.57</v>
          </cell>
        </row>
        <row r="1330">
          <cell r="A1330">
            <v>11854</v>
          </cell>
          <cell r="B1330" t="str">
            <v>CONECTOR METALICO TIPO PARAFUSO FENDIDO (SPLIT BOLT), PARA CABOS ATE 35 MM2</v>
          </cell>
          <cell r="C1330" t="str">
            <v>UN</v>
          </cell>
          <cell r="D1330">
            <v>9.4600000000000009</v>
          </cell>
        </row>
        <row r="1331">
          <cell r="A1331">
            <v>11862</v>
          </cell>
          <cell r="B1331" t="str">
            <v>CONECTOR METALICO TIPO PARAFUSO FENDIDO (SPLIT BOLT), PARA CABOS ATE 50 MM2</v>
          </cell>
          <cell r="C1331" t="str">
            <v>UN</v>
          </cell>
          <cell r="D1331">
            <v>13.28</v>
          </cell>
        </row>
        <row r="1332">
          <cell r="A1332">
            <v>11863</v>
          </cell>
          <cell r="B1332" t="str">
            <v>CONECTOR METALICO TIPO PARAFUSO FENDIDO (SPLIT BOLT), PARA CABOS ATE 6 MM2</v>
          </cell>
          <cell r="C1332" t="str">
            <v>UN</v>
          </cell>
          <cell r="D1332">
            <v>5.36</v>
          </cell>
        </row>
        <row r="1333">
          <cell r="A1333">
            <v>11855</v>
          </cell>
          <cell r="B1333" t="str">
            <v>CONECTOR METALICO TIPO PARAFUSO FENDIDO (SPLIT BOLT), PARA CABOS ATE 70 MM2</v>
          </cell>
          <cell r="C1333" t="str">
            <v>UN</v>
          </cell>
          <cell r="D1333">
            <v>19.82</v>
          </cell>
        </row>
        <row r="1334">
          <cell r="A1334">
            <v>11864</v>
          </cell>
          <cell r="B1334" t="str">
            <v>CONECTOR METALICO TIPO PARAFUSO FENDIDO (SPLIT BOLT), PARA CABOS ATE 95 MM2</v>
          </cell>
          <cell r="C1334" t="str">
            <v>UN</v>
          </cell>
          <cell r="D1334">
            <v>29.96</v>
          </cell>
        </row>
        <row r="1335">
          <cell r="A1335">
            <v>2527</v>
          </cell>
          <cell r="B1335" t="str">
            <v>CONECTOR RETO DE ALUMINIO PARA ELETRODUTO DE 1 1/2", PARA ADAPTAR ENTRADA DE ELETRODUTO METALICO FLEXIVEL EM QUADROS</v>
          </cell>
          <cell r="C1335" t="str">
            <v>UN</v>
          </cell>
          <cell r="D1335">
            <v>12.23</v>
          </cell>
        </row>
        <row r="1336">
          <cell r="A1336">
            <v>2526</v>
          </cell>
          <cell r="B1336" t="str">
            <v>CONECTOR RETO DE ALUMINIO PARA ELETRODUTO DE 1 1/4", PARA ADAPTAR ENTRADA DE ELETRODUTO METALICO FLEXIVEL EM QUADROS</v>
          </cell>
          <cell r="C1336" t="str">
            <v>UN</v>
          </cell>
          <cell r="D1336">
            <v>7.84</v>
          </cell>
        </row>
        <row r="1337">
          <cell r="A1337">
            <v>2483</v>
          </cell>
          <cell r="B1337" t="str">
            <v>CONECTOR RETO DE ALUMINIO PARA ELETRODUTO DE 1", PARA ADAPTAR ENTRADA DE ELETRODUTO METALICO FLEXIVEL EM QUADROS</v>
          </cell>
          <cell r="C1337" t="str">
            <v>UN</v>
          </cell>
          <cell r="D1337">
            <v>5.58</v>
          </cell>
        </row>
        <row r="1338">
          <cell r="A1338">
            <v>2487</v>
          </cell>
          <cell r="B1338" t="str">
            <v>CONECTOR RETO DE ALUMINIO PARA ELETRODUTO DE 1/2", PARA ADAPTAR ENTRADA DE ELETRODUTO METALICO FLEXIVEL EM QUADROS</v>
          </cell>
          <cell r="C1338" t="str">
            <v>UN</v>
          </cell>
          <cell r="D1338">
            <v>2.67</v>
          </cell>
        </row>
        <row r="1339">
          <cell r="A1339">
            <v>2528</v>
          </cell>
          <cell r="B1339" t="str">
            <v>CONECTOR RETO DE ALUMINIO PARA ELETRODUTO DE 2 1/2", PARA ADAPTAR ENTRADA DE ELETRODUTO METALICO FLEXIVEL EM QUADROS</v>
          </cell>
          <cell r="C1339" t="str">
            <v>UN</v>
          </cell>
          <cell r="D1339">
            <v>30.78</v>
          </cell>
        </row>
        <row r="1340">
          <cell r="A1340">
            <v>2489</v>
          </cell>
          <cell r="B1340" t="str">
            <v>CONECTOR RETO DE ALUMINIO PARA ELETRODUTO DE 2", PARA ADAPTAR ENTRADA DE ELETRODUTO METALICO FLEXIVEL EM QUADROS</v>
          </cell>
          <cell r="C1340" t="str">
            <v>UN</v>
          </cell>
          <cell r="D1340">
            <v>13.55</v>
          </cell>
        </row>
        <row r="1341">
          <cell r="A1341">
            <v>2484</v>
          </cell>
          <cell r="B1341" t="str">
            <v>CONECTOR RETO DE ALUMINIO PARA ELETRODUTO DE 3", PARA ADAPTAR ENTRADA DE ELETRODUTO METALICO FLEXIVEL EM QUADROS</v>
          </cell>
          <cell r="C1341" t="str">
            <v>UN</v>
          </cell>
          <cell r="D1341">
            <v>44.7</v>
          </cell>
        </row>
        <row r="1342">
          <cell r="A1342">
            <v>2488</v>
          </cell>
          <cell r="B1342" t="str">
            <v>CONECTOR RETO DE ALUMINIO PARA ELETRODUTO DE 3/4", PARA ADAPTAR ENTRADA DE ELETRODUTO METALICO FLEXIVEL EM QUADROS</v>
          </cell>
          <cell r="C1342" t="str">
            <v>UN</v>
          </cell>
          <cell r="D1342">
            <v>3.13</v>
          </cell>
        </row>
        <row r="1343">
          <cell r="A1343">
            <v>2485</v>
          </cell>
          <cell r="B1343" t="str">
            <v>CONECTOR RETO DE ALUMINIO PARA ELETRODUTO DE 4", PARA ADAPTAR ENTRADA DE ELETRODUTO METALICO FLEXIVEL EM QUADROS</v>
          </cell>
          <cell r="C1343" t="str">
            <v>UN</v>
          </cell>
          <cell r="D1343">
            <v>70.06</v>
          </cell>
        </row>
        <row r="1344">
          <cell r="A1344">
            <v>44247</v>
          </cell>
          <cell r="B1344" t="str">
            <v>CONECTOR, CPVC, SOLDAVEL, 114 MM X 4", PARA AGUA QUENTE</v>
          </cell>
          <cell r="C1344" t="str">
            <v>UN</v>
          </cell>
        </row>
        <row r="1345">
          <cell r="A1345">
            <v>38005</v>
          </cell>
          <cell r="B1345" t="str">
            <v>CONECTOR, CPVC, SOLDAVEL, 15 MM X 1/2", PARA AGUA QUENTE</v>
          </cell>
          <cell r="C1345" t="str">
            <v>UN</v>
          </cell>
        </row>
        <row r="1346">
          <cell r="A1346">
            <v>38006</v>
          </cell>
          <cell r="B1346" t="str">
            <v>CONECTOR, CPVC, SOLDAVEL, 22 MM X 1/2", PARA AGUA QUENTE</v>
          </cell>
          <cell r="C1346" t="str">
            <v>UN</v>
          </cell>
        </row>
        <row r="1347">
          <cell r="A1347">
            <v>38428</v>
          </cell>
          <cell r="B1347" t="str">
            <v>CONECTOR, CPVC, SOLDAVEL, 22 MM X 3/4", PARA AGUA QUENTE</v>
          </cell>
          <cell r="C1347" t="str">
            <v>UN</v>
          </cell>
        </row>
        <row r="1348">
          <cell r="A1348">
            <v>38007</v>
          </cell>
          <cell r="B1348" t="str">
            <v>CONECTOR, CPVC, SOLDAVEL, 28 MM X 1", PARA AGUA QUENTE</v>
          </cell>
          <cell r="C1348" t="str">
            <v>UN</v>
          </cell>
        </row>
        <row r="1349">
          <cell r="A1349">
            <v>38008</v>
          </cell>
          <cell r="B1349" t="str">
            <v>CONECTOR, CPVC, SOLDAVEL, 35 MM X 1 1/4", PARA AGUA QUENTE</v>
          </cell>
          <cell r="C1349" t="str">
            <v>UN</v>
          </cell>
        </row>
        <row r="1350">
          <cell r="A1350">
            <v>38009</v>
          </cell>
          <cell r="B1350" t="str">
            <v>CONECTOR, CPVC, SOLDAVEL, 42 MM X 1 1/2", PARA AGUA QUENTE</v>
          </cell>
          <cell r="C1350" t="str">
            <v>UN</v>
          </cell>
        </row>
        <row r="1351">
          <cell r="A1351">
            <v>44248</v>
          </cell>
          <cell r="B1351" t="str">
            <v>CONECTOR, CPVC, SOLDAVEL, 54 MM X 2", PARA AGUA QUENTE</v>
          </cell>
          <cell r="C1351" t="str">
            <v>UN</v>
          </cell>
        </row>
        <row r="1352">
          <cell r="A1352">
            <v>44249</v>
          </cell>
          <cell r="B1352" t="str">
            <v>CONECTOR, CPVC, SOLDAVEL, 73 MM X 2 1/2", PARA AGUA QUENTE</v>
          </cell>
          <cell r="C1352" t="str">
            <v>UN</v>
          </cell>
        </row>
        <row r="1353">
          <cell r="A1353">
            <v>44250</v>
          </cell>
          <cell r="B1353" t="str">
            <v>CONECTOR, CPVC, SOLDAVEL, 89 MM X 3", PARA AGUA QUENTE</v>
          </cell>
          <cell r="C1353" t="str">
            <v>UN</v>
          </cell>
        </row>
        <row r="1354">
          <cell r="A1354">
            <v>39279</v>
          </cell>
          <cell r="B1354" t="str">
            <v>CONECTOR/ADAPTADOR FIXO, ROSCA FEMEA, EM PLASTICO, DN 16 MM X 1/2", PARA CONEXAO COM CRIMPAGEM, EM TUBO PEX PARA INST. AGUA QUENTE/FRIA</v>
          </cell>
          <cell r="C1354" t="str">
            <v>UN</v>
          </cell>
        </row>
        <row r="1355">
          <cell r="A1355">
            <v>39280</v>
          </cell>
          <cell r="B1355" t="str">
            <v>CONECTOR/ADAPTADOR FIXO, ROSCA FEMEA, EM PLASTICO, DN 20 MM X 1/2", PARA CONEXAO COM CRIMPAGEM, EM TUBO PEX PARA INST. AGUA QUENTE/FRIA</v>
          </cell>
          <cell r="C1355" t="str">
            <v>UN</v>
          </cell>
        </row>
        <row r="1356">
          <cell r="A1356">
            <v>39281</v>
          </cell>
          <cell r="B1356" t="str">
            <v>CONECTOR/ADAPTADOR FIXO, ROSCA FEMEA, EM PLASTICO, DN 20 MM X 3/4", PARA CONEXAO COM CRIMPAGEM, EM TUBO PEX PARA INST. AGUA QUENTE/FRIA</v>
          </cell>
          <cell r="C1356" t="str">
            <v>UN</v>
          </cell>
        </row>
        <row r="1357">
          <cell r="A1357">
            <v>39282</v>
          </cell>
          <cell r="B1357" t="str">
            <v>CONECTOR/ADAPTADOR FIXO, ROSCA FEMEA, EM PLASTICO, DN 25 MM X 3/4", PARA CONEXAO COM CRIMPAGEM, EM TUBO PEX PARA INST. AGUA QUENTE/FRIA</v>
          </cell>
          <cell r="C1357" t="str">
            <v>UN</v>
          </cell>
        </row>
        <row r="1358">
          <cell r="A1358">
            <v>38844</v>
          </cell>
          <cell r="B1358" t="str">
            <v>CONECTOR/ADAPTADOR FIXO, ROSCA FEMEA, METALICA, COM ANEL DESLIZANTE, DN 16 MM X 1/2", PARA TUBO PEX PARA INST. AGUA QUENTE/FRIA</v>
          </cell>
          <cell r="C1358" t="str">
            <v>UN</v>
          </cell>
        </row>
        <row r="1359">
          <cell r="A1359">
            <v>38846</v>
          </cell>
          <cell r="B1359" t="str">
            <v>CONECTOR/ADAPTADOR FIXO, ROSCA FEMEA, METALICA, COM ANEL DESLIZANTE, DN 20 MM X 1/2", PARA TUBO PEX PARA INST. AGUA QUENTE/FRIA</v>
          </cell>
          <cell r="C1359" t="str">
            <v>UN</v>
          </cell>
        </row>
        <row r="1360">
          <cell r="A1360">
            <v>38847</v>
          </cell>
          <cell r="B1360" t="str">
            <v>CONECTOR/ADAPTADOR FIXO, ROSCA FEMEA, METALICA, COM ANEL DESLIZANTE, DN 20 MM X 3/4", PARA TUBO PEX PARA INST. AGUA QUENTE/FRIA</v>
          </cell>
          <cell r="C1360" t="str">
            <v>UN</v>
          </cell>
        </row>
        <row r="1361">
          <cell r="A1361">
            <v>38850</v>
          </cell>
          <cell r="B1361" t="str">
            <v>CONECTOR/ADAPTADOR FIXO, ROSCA FEMEA, METALICA, COM ANEL DESLIZANTE, DN 25 MM X 1", PARA TUBO PEX PARA INST. AGUA QUENTE/FRIA</v>
          </cell>
          <cell r="C1361" t="str">
            <v>UN</v>
          </cell>
        </row>
        <row r="1362">
          <cell r="A1362">
            <v>38848</v>
          </cell>
          <cell r="B1362" t="str">
            <v>CONECTOR/ADAPTADOR FIXO, ROSCA FEMEA, METALICA, COM ANEL DESLIZANTE, DN 25 MM X 3/4", PARA TUBO PEX PARA INST. AGUA QUENTE/FRIA</v>
          </cell>
          <cell r="C1362" t="str">
            <v>UN</v>
          </cell>
        </row>
        <row r="1363">
          <cell r="A1363">
            <v>38851</v>
          </cell>
          <cell r="B1363" t="str">
            <v>CONECTOR/ADAPTADOR FIXO, ROSCA FEMEA, METALICA, COM ANEL DESLIZANTE, DN 32 MM X 1", PARA TUBO PEX PARA INST. AGUA QUENTE/FRIA</v>
          </cell>
          <cell r="C1363" t="str">
            <v>UN</v>
          </cell>
        </row>
        <row r="1364">
          <cell r="A1364">
            <v>38854</v>
          </cell>
          <cell r="B1364" t="str">
            <v>CONECTOR/ADAPTADOR MOVEL, ROSCA FEMEA, METALICA, COM ANEL DESLIZANTE, DN 16 MM X 3/4", PARA TUBO PEX PARA INST. AGUA QUENTE/FRIA</v>
          </cell>
          <cell r="C1364" t="str">
            <v>UN</v>
          </cell>
        </row>
        <row r="1365">
          <cell r="A1365">
            <v>3104</v>
          </cell>
          <cell r="B1365" t="str">
            <v>CONJ. DE FERRAGENS PARA PORTA DE VIDRO TEMPERADO, EM ZAMAC CROMADO, CONTEMPLANDO DOBRADICA INF., DOBRADICA SUP., PIVO PARA DOBRADICA INF., PIVO PARA DOBRADICA SUP., FECHADURA CENTRAL EM ZAMC. CROMADO, CONTRA FECHADURA DE PRESSAO</v>
          </cell>
          <cell r="C1365" t="str">
            <v>CJ</v>
          </cell>
          <cell r="D1365">
            <v>149.81</v>
          </cell>
        </row>
        <row r="1366">
          <cell r="A1366">
            <v>1607</v>
          </cell>
          <cell r="B1366" t="str">
            <v>CONJUNTO ARRUELAS DE VEDACAO 5/16" PARA TELHA FIBROCIMENTO (UMA ARRUELA METALICA E UMA ARRUELA PVC - CONICAS)</v>
          </cell>
          <cell r="C1366" t="str">
            <v>CJ</v>
          </cell>
          <cell r="D1366">
            <v>0.33</v>
          </cell>
        </row>
        <row r="1367">
          <cell r="A1367">
            <v>38169</v>
          </cell>
          <cell r="B1367" t="str">
            <v>CONJUNTO DE FERRAGENS PIVO, PARA PORTA PIVOTANTE DE ATE 100 KG, REGULAVEL COM ESFERA, CROMADO - SUPERIOR E INFERIOR - COMPLETO</v>
          </cell>
          <cell r="C1367" t="str">
            <v>CJ</v>
          </cell>
          <cell r="D1367">
            <v>90.46</v>
          </cell>
        </row>
        <row r="1368">
          <cell r="A1368">
            <v>6142</v>
          </cell>
          <cell r="B1368" t="str">
            <v>CONJUNTO DE LIGACAO AJUSTAVEL, PARA VASO / BACIA SANITARIA, EM PLASTICO BRANCO, COM TUBO, CANOPLA E ESPUDE</v>
          </cell>
          <cell r="C1368" t="str">
            <v>UN</v>
          </cell>
          <cell r="D1368">
            <v>8.51</v>
          </cell>
        </row>
        <row r="1369">
          <cell r="A1369">
            <v>11686</v>
          </cell>
          <cell r="B1369" t="str">
            <v>CONJUNTO DE LIGACAO PARA VASO / BACIA SANITARIA, EM PLASTICO BRANCO, COM TUBO, CANOPLA E ANEL DE EXPANSAO (TUBO 1.1/2" X 20 CM)</v>
          </cell>
          <cell r="C1369" t="str">
            <v>UN</v>
          </cell>
          <cell r="D1369">
            <v>11.81</v>
          </cell>
        </row>
        <row r="1370">
          <cell r="A1370">
            <v>37598</v>
          </cell>
          <cell r="B1370" t="str">
            <v>CONJUNTO MONTADO ESTOPIM COM ESPOLETA COMUM NUMERO 8, COM CABECA ACENDEDORA, 1,5 M</v>
          </cell>
          <cell r="C1370" t="str">
            <v>UN</v>
          </cell>
        </row>
        <row r="1371">
          <cell r="A1371">
            <v>25398</v>
          </cell>
          <cell r="B1371" t="str">
            <v>CONJUNTO PARA FUTSAL COM PAR DE TRAVES OFICIAIS DE 3,00 X 2,00 M EM TUBO DE ACO GALVANIZADO 3" COM REQUADROS EM TUBO DE 1", PINTURA EM PRIMER COM TINTA ESMALTE SINTETICO E REDES DE POLIETILENO FIO 4 MM</v>
          </cell>
          <cell r="C1371" t="str">
            <v>UN</v>
          </cell>
        </row>
        <row r="1372">
          <cell r="A1372">
            <v>25399</v>
          </cell>
          <cell r="B1372" t="str">
            <v>CONJUNTO PARA QUADRA DE VOLEI COM POSTES EM TUBO DE ACO GALVANIZADO 3", H = *255* CM, PINTURA EM TINTA ESMALTE SINTETICO, REDE DE NYLON COM 2 MM, MALHA 10 X 10 CM E ANTENAS OFICIAIS EM FIBRA DE VIDRO</v>
          </cell>
          <cell r="C1372" t="str">
            <v>UN</v>
          </cell>
        </row>
        <row r="1373">
          <cell r="A1373">
            <v>43440</v>
          </cell>
          <cell r="B1373" t="str">
            <v>CONJUNTO PRE-MOLDADO COMPOSTO POR GRELHA (0,99 X 0,45 M), QUADRO (1,10 X 0,52 M) E CANTONEIRA (1,10 X 0,35 M), EM CONCRETO ARMADO, COM FCK DE 21 MPA</v>
          </cell>
          <cell r="C1373" t="str">
            <v>UN</v>
          </cell>
        </row>
        <row r="1374">
          <cell r="A1374">
            <v>10667</v>
          </cell>
          <cell r="B1374" t="str">
            <v>CONTAINER ALMOXARIFADO, DE *2,40* X *6,00* M, PADRAO SIMPLES, SEM REVESTIMENTO E SEM DIVISORIAS INTERNOS E SEM SANITARIO, PARA USO EM CANTEIRO DE OBRAS</v>
          </cell>
          <cell r="C1374" t="str">
            <v>UN</v>
          </cell>
        </row>
        <row r="1375">
          <cell r="A1375">
            <v>1613</v>
          </cell>
          <cell r="B1375" t="str">
            <v>CONTATOR TRIPOLAR, CORRENTE DE *110* A, TENSAO NOMINAL DE *500* V, CATEGORIA AC-2 E AC-3</v>
          </cell>
          <cell r="C1375" t="str">
            <v>UN</v>
          </cell>
          <cell r="D1375">
            <v>1358.6</v>
          </cell>
        </row>
        <row r="1376">
          <cell r="A1376">
            <v>1626</v>
          </cell>
          <cell r="B1376" t="str">
            <v>CONTATOR TRIPOLAR, CORRENTE DE *185* A, TENSAO NOMINAL DE *500* V, CATEGORIA AC-2 E AC-3</v>
          </cell>
          <cell r="C1376" t="str">
            <v>UN</v>
          </cell>
          <cell r="D1376">
            <v>2031.96</v>
          </cell>
        </row>
        <row r="1377">
          <cell r="A1377">
            <v>1625</v>
          </cell>
          <cell r="B1377" t="str">
            <v>CONTATOR TRIPOLAR, CORRENTE DE *22* A, TENSAO NOMINAL DE *500* V, CATEGORIA AC-2 E AC-3</v>
          </cell>
          <cell r="C1377" t="str">
            <v>UN</v>
          </cell>
          <cell r="D1377">
            <v>141.91999999999999</v>
          </cell>
        </row>
        <row r="1378">
          <cell r="A1378">
            <v>1622</v>
          </cell>
          <cell r="B1378" t="str">
            <v>CONTATOR TRIPOLAR, CORRENTE DE *265* A, TENSAO NOMINAL DE *500* V, CATEGORIA AC-2 E AC-3</v>
          </cell>
          <cell r="C1378" t="str">
            <v>UN</v>
          </cell>
          <cell r="D1378">
            <v>4585.29</v>
          </cell>
        </row>
        <row r="1379">
          <cell r="A1379">
            <v>1620</v>
          </cell>
          <cell r="B1379" t="str">
            <v>CONTATOR TRIPOLAR, CORRENTE DE *38* A, TENSAO NOMINAL DE *500* V, CATEGORIA AC-2 E AC-3</v>
          </cell>
          <cell r="C1379" t="str">
            <v>UN</v>
          </cell>
          <cell r="D1379">
            <v>298.97000000000003</v>
          </cell>
        </row>
        <row r="1380">
          <cell r="A1380">
            <v>1629</v>
          </cell>
          <cell r="B1380" t="str">
            <v>CONTATOR TRIPOLAR, CORRENTE DE *500* A, TENSAO NOMINAL DE *500* V, CATEGORIA AC-2 E AC-3</v>
          </cell>
          <cell r="C1380" t="str">
            <v>UN</v>
          </cell>
          <cell r="D1380">
            <v>11159.52</v>
          </cell>
        </row>
        <row r="1381">
          <cell r="A1381">
            <v>1627</v>
          </cell>
          <cell r="B1381" t="str">
            <v>CONTATOR TRIPOLAR, CORRENTE DE *65* A, TENSAO NOMINAL DE *500* V, CATEGORIA AC-2 E AC-3</v>
          </cell>
          <cell r="C1381" t="str">
            <v>UN</v>
          </cell>
          <cell r="D1381">
            <v>571.47</v>
          </cell>
        </row>
        <row r="1382">
          <cell r="A1382">
            <v>1623</v>
          </cell>
          <cell r="B1382" t="str">
            <v>CONTATOR TRIPOLAR, CORRENTE DE 12 A, TENSAO NOMINAL DE *500* V, CATEGORIA AC-2 E AC-3</v>
          </cell>
          <cell r="C1382" t="str">
            <v>UN</v>
          </cell>
          <cell r="D1382">
            <v>115.74</v>
          </cell>
        </row>
        <row r="1383">
          <cell r="A1383">
            <v>1619</v>
          </cell>
          <cell r="B1383" t="str">
            <v>CONTATOR TRIPOLAR, CORRENTE DE 25 A, TENSAO NOMINAL DE *500* V, CATEGORIA AC-2 E AC-3</v>
          </cell>
          <cell r="C1383" t="str">
            <v>UN</v>
          </cell>
          <cell r="D1383">
            <v>159.21</v>
          </cell>
        </row>
        <row r="1384">
          <cell r="A1384">
            <v>1630</v>
          </cell>
          <cell r="B1384" t="str">
            <v>CONTATOR TRIPOLAR, CORRENTE DE 250 A, TENSAO NOMINAL DE *500* V, PARA ACIONAMENTO DE CAPACITORES</v>
          </cell>
          <cell r="C1384" t="str">
            <v>UN</v>
          </cell>
          <cell r="D1384">
            <v>3505.55</v>
          </cell>
        </row>
        <row r="1385">
          <cell r="A1385">
            <v>1616</v>
          </cell>
          <cell r="B1385" t="str">
            <v>CONTATOR TRIPOLAR, CORRENTE DE 300 A, TENSAO NOMINAL DE *500* V, CATEGORIA AC-2 E AC-3</v>
          </cell>
          <cell r="C1385" t="str">
            <v>UN</v>
          </cell>
          <cell r="D1385">
            <v>5391.6</v>
          </cell>
        </row>
        <row r="1386">
          <cell r="A1386">
            <v>1614</v>
          </cell>
          <cell r="B1386" t="str">
            <v>CONTATOR TRIPOLAR, CORRENTE DE 32 A, TENSAO NOMINAL DE *500* V, CATEGORIA AC-2 E AC-3</v>
          </cell>
          <cell r="C1386" t="str">
            <v>UN</v>
          </cell>
          <cell r="D1386">
            <v>246.41</v>
          </cell>
        </row>
        <row r="1387">
          <cell r="A1387">
            <v>1617</v>
          </cell>
          <cell r="B1387" t="str">
            <v>CONTATOR TRIPOLAR, CORRENTE DE 400 A, TENSAO NOMINAL DE *500* V, CATEGORIA AC-2 E AC-3</v>
          </cell>
          <cell r="C1387" t="str">
            <v>UN</v>
          </cell>
          <cell r="D1387">
            <v>6436.41</v>
          </cell>
        </row>
        <row r="1388">
          <cell r="A1388">
            <v>1621</v>
          </cell>
          <cell r="B1388" t="str">
            <v>CONTATOR TRIPOLAR, CORRENTE DE 45 A, TENSAO NOMINAL DE *500* V, CATEGORIA AC-2 E AC-3</v>
          </cell>
          <cell r="C1388" t="str">
            <v>UN</v>
          </cell>
          <cell r="D1388">
            <v>440.71</v>
          </cell>
        </row>
        <row r="1389">
          <cell r="A1389">
            <v>1624</v>
          </cell>
          <cell r="B1389" t="str">
            <v>CONTATOR TRIPOLAR, CORRENTE DE 630 A, TENSAO NOMINAL DE *500* V, CATEGORIA AC-2 E AC-3</v>
          </cell>
          <cell r="C1389" t="str">
            <v>UN</v>
          </cell>
          <cell r="D1389">
            <v>15821</v>
          </cell>
        </row>
        <row r="1390">
          <cell r="A1390">
            <v>1615</v>
          </cell>
          <cell r="B1390" t="str">
            <v>CONTATOR TRIPOLAR, CORRENTE DE 75 A, TENSAO NOMINAL DE *500* V, CATEGORIA AC-2 E AC-3</v>
          </cell>
          <cell r="C1390" t="str">
            <v>UN</v>
          </cell>
          <cell r="D1390">
            <v>827.58</v>
          </cell>
        </row>
        <row r="1391">
          <cell r="A1391">
            <v>1612</v>
          </cell>
          <cell r="B1391" t="str">
            <v>CONTATOR TRIPOLAR, CORRENTE DE 9 A, TENSAO NOMINAL DE *500* V, CATEGORIA AC-2 E AC-3</v>
          </cell>
          <cell r="C1391" t="str">
            <v>UN</v>
          </cell>
          <cell r="D1391">
            <v>109</v>
          </cell>
        </row>
        <row r="1392">
          <cell r="A1392">
            <v>1618</v>
          </cell>
          <cell r="B1392" t="str">
            <v>CONTATOR TRIPOLAR, CORRENTE DE 95 A, TENSAO NOMINAL DE *500* V, CATEGORIA AC-2 E AC-3</v>
          </cell>
          <cell r="C1392" t="str">
            <v>UN</v>
          </cell>
          <cell r="D1392">
            <v>1137.22</v>
          </cell>
        </row>
        <row r="1393">
          <cell r="A1393">
            <v>14211</v>
          </cell>
          <cell r="B1393" t="str">
            <v>CONTRA-PORCA SEXTAVADA, DIAMETRO NOMINAL 1 3/8", ALTURA 35 MM</v>
          </cell>
          <cell r="C1393" t="str">
            <v>UN</v>
          </cell>
        </row>
        <row r="1394">
          <cell r="A1394">
            <v>43657</v>
          </cell>
          <cell r="B1394" t="str">
            <v>CONTRAMARCO DE ALUMINIO (PERFIL 25) PARA ESQUADRIAS, TIPO CONVENCIONAL / CADEIRINHA, 60 MM (CM-060), INCLUSO CONEXOES, GRAPAS E TRAVAMENTOS</v>
          </cell>
          <cell r="C1394" t="str">
            <v>M</v>
          </cell>
        </row>
        <row r="1395">
          <cell r="A1395">
            <v>38200</v>
          </cell>
          <cell r="B1395" t="str">
            <v>CORDA DE POLIAMIDA 12 MM TIPO BOMBEIRO, PARA TRABALHO EM ALTURA</v>
          </cell>
          <cell r="C1395" t="str">
            <v>100M</v>
          </cell>
          <cell r="D1395">
            <v>597.55999999999995</v>
          </cell>
        </row>
        <row r="1396">
          <cell r="A1396">
            <v>39269</v>
          </cell>
          <cell r="B1396" t="str">
            <v>CORDAO DE COBRE, FLEXIVEL, TORCIDO, CLASSE 4 OU 5, ISOLACAO EM PVC/D, 300 V, 2 CONDUTORES DE 0,5 MM2</v>
          </cell>
          <cell r="C1396" t="str">
            <v>M</v>
          </cell>
          <cell r="D1396">
            <v>1.43</v>
          </cell>
        </row>
        <row r="1397">
          <cell r="A1397">
            <v>11889</v>
          </cell>
          <cell r="B1397" t="str">
            <v>CORDAO DE COBRE, FLEXIVEL, TORCIDO, CLASSE 4 OU 5, ISOLACAO EM PVC/D, 300 V, 2 CONDUTORES DE 0,75 MM2</v>
          </cell>
          <cell r="C1397" t="str">
            <v>M</v>
          </cell>
          <cell r="D1397">
            <v>1.96</v>
          </cell>
        </row>
        <row r="1398">
          <cell r="A1398">
            <v>39270</v>
          </cell>
          <cell r="B1398" t="str">
            <v>CORDAO DE COBRE, FLEXIVEL, TORCIDO, CLASSE 4 OU 5, ISOLACAO EM PVC/D, 300 V, 2 CONDUTORES DE 1,0 MM2</v>
          </cell>
          <cell r="C1398" t="str">
            <v>M</v>
          </cell>
          <cell r="D1398">
            <v>2.5499999999999998</v>
          </cell>
        </row>
        <row r="1399">
          <cell r="A1399">
            <v>11890</v>
          </cell>
          <cell r="B1399" t="str">
            <v>CORDAO DE COBRE, FLEXIVEL, TORCIDO, CLASSE 4 OU 5, ISOLACAO EM PVC/D, 300 V, 2 CONDUTORES DE 1,5 MM2</v>
          </cell>
          <cell r="C1399" t="str">
            <v>M</v>
          </cell>
          <cell r="D1399">
            <v>3.47</v>
          </cell>
        </row>
        <row r="1400">
          <cell r="A1400">
            <v>11891</v>
          </cell>
          <cell r="B1400" t="str">
            <v>CORDAO DE COBRE, FLEXIVEL, TORCIDO, CLASSE 4 OU 5, ISOLACAO EM PVC/D, 300 V, 2 CONDUTORES DE 2,5 MM2</v>
          </cell>
          <cell r="C1400" t="str">
            <v>M</v>
          </cell>
          <cell r="D1400">
            <v>5.63</v>
          </cell>
        </row>
        <row r="1401">
          <cell r="A1401">
            <v>11892</v>
          </cell>
          <cell r="B1401" t="str">
            <v>CORDAO DE COBRE, FLEXIVEL, TORCIDO, CLASSE 4 OU 5, ISOLACAO EM PVC/D, 300 V, 2 CONDUTORES DE 4 MM2</v>
          </cell>
          <cell r="C1401" t="str">
            <v>M</v>
          </cell>
          <cell r="D1401">
            <v>9.1999999999999993</v>
          </cell>
        </row>
        <row r="1402">
          <cell r="A1402">
            <v>37601</v>
          </cell>
          <cell r="B1402" t="str">
            <v>CORDEL DETONANTE, NP 05 G/M</v>
          </cell>
          <cell r="C1402" t="str">
            <v>M</v>
          </cell>
        </row>
        <row r="1403">
          <cell r="A1403">
            <v>1634</v>
          </cell>
          <cell r="B1403" t="str">
            <v>CORDEL DETONANTE, NP 10 G/M</v>
          </cell>
          <cell r="C1403" t="str">
            <v>M</v>
          </cell>
        </row>
        <row r="1404">
          <cell r="A1404">
            <v>44274</v>
          </cell>
          <cell r="B1404" t="str">
            <v>COROA PARA PERFURATRIZ T38, D = 2 1/2", 6 X 4 BOTOES BALISTICOS, FACE PLANA</v>
          </cell>
          <cell r="C1404" t="str">
            <v>UN</v>
          </cell>
        </row>
        <row r="1405">
          <cell r="A1405">
            <v>5086</v>
          </cell>
          <cell r="B1405" t="str">
            <v>CORRENTE DE ELO CURTO COMUM, SOLDADA, GALVANIZADA, ESPESSURA DO ELO = 1/2" (12,5 MM)</v>
          </cell>
          <cell r="C1405" t="str">
            <v>KG</v>
          </cell>
          <cell r="D1405">
            <v>37.450000000000003</v>
          </cell>
        </row>
        <row r="1406">
          <cell r="A1406">
            <v>11280</v>
          </cell>
          <cell r="B1406" t="str">
            <v>CORTADEIRA DE PISO DE CONCRETO E ASFALTO, PARA DISCO PADRAO DE DIAMETRO 350 MM (14") OU 450 MM (18"), MOTOR A GASOLINA, POTENCIA 13 HP, SEM DISCO</v>
          </cell>
          <cell r="C1406" t="str">
            <v>UN</v>
          </cell>
          <cell r="D1406">
            <v>12931.36</v>
          </cell>
        </row>
        <row r="1407">
          <cell r="A1407">
            <v>40519</v>
          </cell>
          <cell r="B1407" t="str">
            <v>CORTADEIRA HIDRAULICA DE VERGALHAO, PARA ACO DE DIAMETRO ATE 50 MM, MOTOR ELETRICO TRIFASICO, POTENCIA DE 5,5 HP A 7,5 HP</v>
          </cell>
          <cell r="C1407" t="str">
            <v>UN</v>
          </cell>
          <cell r="D1407">
            <v>106601.74</v>
          </cell>
        </row>
        <row r="1408">
          <cell r="A1408">
            <v>3446</v>
          </cell>
          <cell r="B1408" t="str">
            <v>COTOVELO 45 GRAUS DE FERRO GALVANIZADO, COM ROSCA BSP, DE 1 1/2"</v>
          </cell>
          <cell r="C1408" t="str">
            <v>UN</v>
          </cell>
        </row>
        <row r="1409">
          <cell r="A1409">
            <v>3445</v>
          </cell>
          <cell r="B1409" t="str">
            <v>COTOVELO 45 GRAUS DE FERRO GALVANIZADO, COM ROSCA BSP, DE 1 1/4"</v>
          </cell>
          <cell r="C1409" t="str">
            <v>UN</v>
          </cell>
        </row>
        <row r="1410">
          <cell r="A1410">
            <v>3444</v>
          </cell>
          <cell r="B1410" t="str">
            <v>COTOVELO 45 GRAUS DE FERRO GALVANIZADO, COM ROSCA BSP, DE 1"</v>
          </cell>
          <cell r="C1410" t="str">
            <v>UN</v>
          </cell>
        </row>
        <row r="1411">
          <cell r="A1411">
            <v>3441</v>
          </cell>
          <cell r="B1411" t="str">
            <v>COTOVELO 45 GRAUS DE FERRO GALVANIZADO, COM ROSCA BSP, DE 1/2"</v>
          </cell>
          <cell r="C1411" t="str">
            <v>UN</v>
          </cell>
        </row>
        <row r="1412">
          <cell r="A1412">
            <v>12402</v>
          </cell>
          <cell r="B1412" t="str">
            <v>COTOVELO 45 GRAUS DE FERRO GALVANIZADO, COM ROSCA BSP, DE 2 1/2"</v>
          </cell>
          <cell r="C1412" t="str">
            <v>UN</v>
          </cell>
        </row>
        <row r="1413">
          <cell r="A1413">
            <v>3447</v>
          </cell>
          <cell r="B1413" t="str">
            <v>COTOVELO 45 GRAUS DE FERRO GALVANIZADO, COM ROSCA BSP, DE 2"</v>
          </cell>
          <cell r="C1413" t="str">
            <v>UN</v>
          </cell>
        </row>
        <row r="1414">
          <cell r="A1414">
            <v>3448</v>
          </cell>
          <cell r="B1414" t="str">
            <v>COTOVELO 45 GRAUS DE FERRO GALVANIZADO, COM ROSCA BSP, DE 3"</v>
          </cell>
          <cell r="C1414" t="str">
            <v>UN</v>
          </cell>
        </row>
        <row r="1415">
          <cell r="A1415">
            <v>3442</v>
          </cell>
          <cell r="B1415" t="str">
            <v>COTOVELO 45 GRAUS DE FERRO GALVANIZADO, COM ROSCA BSP, DE 3/4"</v>
          </cell>
          <cell r="C1415" t="str">
            <v>UN</v>
          </cell>
        </row>
        <row r="1416">
          <cell r="A1416">
            <v>3449</v>
          </cell>
          <cell r="B1416" t="str">
            <v>COTOVELO 45 GRAUS DE FERRO GALVANIZADO, COM ROSCA BSP, DE 4"</v>
          </cell>
          <cell r="C1416" t="str">
            <v>UN</v>
          </cell>
        </row>
        <row r="1417">
          <cell r="A1417">
            <v>37438</v>
          </cell>
          <cell r="B1417" t="str">
            <v>COTOVELO 45 GRAUS, PEAD PE 100, DE 125 MM, PARA ELETROFUSAO</v>
          </cell>
          <cell r="C1417" t="str">
            <v>UN</v>
          </cell>
        </row>
        <row r="1418">
          <cell r="A1418">
            <v>37439</v>
          </cell>
          <cell r="B1418" t="str">
            <v>COTOVELO 45 GRAUS, PEAD PE 100, DE 200 MM, PARA ELETROFUSAO</v>
          </cell>
          <cell r="C1418" t="str">
            <v>UN</v>
          </cell>
        </row>
        <row r="1419">
          <cell r="A1419">
            <v>37435</v>
          </cell>
          <cell r="B1419" t="str">
            <v>COTOVELO 45 GRAUS, PEAD PE 100, DE 32 MM, PARA ELETROFUSAO</v>
          </cell>
          <cell r="C1419" t="str">
            <v>UN</v>
          </cell>
        </row>
        <row r="1420">
          <cell r="A1420">
            <v>37436</v>
          </cell>
          <cell r="B1420" t="str">
            <v>COTOVELO 45 GRAUS, PEAD PE 100, DE 40 MM, PARA ELETROFUSAO</v>
          </cell>
          <cell r="C1420" t="str">
            <v>UN</v>
          </cell>
        </row>
        <row r="1421">
          <cell r="A1421">
            <v>37437</v>
          </cell>
          <cell r="B1421" t="str">
            <v>COTOVELO 45 GRAUS, PEAD PE 100, DE 63 MM, PARA ELETROFUSAO</v>
          </cell>
          <cell r="C1421" t="str">
            <v>UN</v>
          </cell>
        </row>
        <row r="1422">
          <cell r="A1422">
            <v>3473</v>
          </cell>
          <cell r="B1422" t="str">
            <v>COTOVELO 90 GRAUS DE FERRO GALVANIZADO, COM ROSCA BSP MACHO/FEMEA, DE 1 1/2"</v>
          </cell>
          <cell r="C1422" t="str">
            <v>UN</v>
          </cell>
        </row>
        <row r="1423">
          <cell r="A1423">
            <v>3474</v>
          </cell>
          <cell r="B1423" t="str">
            <v>COTOVELO 90 GRAUS DE FERRO GALVANIZADO, COM ROSCA BSP MACHO/FEMEA, DE 1 1/4"</v>
          </cell>
          <cell r="C1423" t="str">
            <v>UN</v>
          </cell>
        </row>
        <row r="1424">
          <cell r="A1424">
            <v>3443</v>
          </cell>
          <cell r="B1424" t="str">
            <v>COTOVELO 90 GRAUS DE FERRO GALVANIZADO, COM ROSCA BSP MACHO/FEMEA, DE 1"</v>
          </cell>
          <cell r="C1424" t="str">
            <v>UN</v>
          </cell>
        </row>
        <row r="1425">
          <cell r="A1425">
            <v>3450</v>
          </cell>
          <cell r="B1425" t="str">
            <v>COTOVELO 90 GRAUS DE FERRO GALVANIZADO, COM ROSCA BSP MACHO/FEMEA, DE 1/2"</v>
          </cell>
          <cell r="C1425" t="str">
            <v>UN</v>
          </cell>
        </row>
        <row r="1426">
          <cell r="A1426">
            <v>3453</v>
          </cell>
          <cell r="B1426" t="str">
            <v>COTOVELO 90 GRAUS DE FERRO GALVANIZADO, COM ROSCA BSP MACHO/FEMEA, DE 2 1/2"</v>
          </cell>
          <cell r="C1426" t="str">
            <v>UN</v>
          </cell>
        </row>
        <row r="1427">
          <cell r="A1427">
            <v>3452</v>
          </cell>
          <cell r="B1427" t="str">
            <v>COTOVELO 90 GRAUS DE FERRO GALVANIZADO, COM ROSCA BSP MACHO/FEMEA, DE 2"</v>
          </cell>
          <cell r="C1427" t="str">
            <v>UN</v>
          </cell>
        </row>
        <row r="1428">
          <cell r="A1428">
            <v>3454</v>
          </cell>
          <cell r="B1428" t="str">
            <v>COTOVELO 90 GRAUS DE FERRO GALVANIZADO, COM ROSCA BSP MACHO/FEMEA, DE 3"</v>
          </cell>
          <cell r="C1428" t="str">
            <v>UN</v>
          </cell>
        </row>
        <row r="1429">
          <cell r="A1429">
            <v>3451</v>
          </cell>
          <cell r="B1429" t="str">
            <v>COTOVELO 90 GRAUS DE FERRO GALVANIZADO, COM ROSCA BSP MACHO/FEMEA, DE 3/4"</v>
          </cell>
          <cell r="C1429" t="str">
            <v>UN</v>
          </cell>
        </row>
        <row r="1430">
          <cell r="A1430">
            <v>3458</v>
          </cell>
          <cell r="B1430" t="str">
            <v>COTOVELO 90 GRAUS DE FERRO GALVANIZADO, COM ROSCA BSP, DE 1 1/2"</v>
          </cell>
          <cell r="C1430" t="str">
            <v>UN</v>
          </cell>
        </row>
        <row r="1431">
          <cell r="A1431">
            <v>3457</v>
          </cell>
          <cell r="B1431" t="str">
            <v>COTOVELO 90 GRAUS DE FERRO GALVANIZADO, COM ROSCA BSP, DE 1 1/4"</v>
          </cell>
          <cell r="C1431" t="str">
            <v>UN</v>
          </cell>
        </row>
        <row r="1432">
          <cell r="A1432">
            <v>3472</v>
          </cell>
          <cell r="B1432" t="str">
            <v>COTOVELO 90 GRAUS DE FERRO GALVANIZADO, COM ROSCA BSP, DE 1"</v>
          </cell>
          <cell r="C1432" t="str">
            <v>UN</v>
          </cell>
        </row>
        <row r="1433">
          <cell r="A1433">
            <v>3455</v>
          </cell>
          <cell r="B1433" t="str">
            <v>COTOVELO 90 GRAUS DE FERRO GALVANIZADO, COM ROSCA BSP, DE 1/2"</v>
          </cell>
          <cell r="C1433" t="str">
            <v>UN</v>
          </cell>
        </row>
        <row r="1434">
          <cell r="A1434">
            <v>3470</v>
          </cell>
          <cell r="B1434" t="str">
            <v>COTOVELO 90 GRAUS DE FERRO GALVANIZADO, COM ROSCA BSP, DE 2 1/2"</v>
          </cell>
          <cell r="C1434" t="str">
            <v>UN</v>
          </cell>
        </row>
        <row r="1435">
          <cell r="A1435">
            <v>3471</v>
          </cell>
          <cell r="B1435" t="str">
            <v>COTOVELO 90 GRAUS DE FERRO GALVANIZADO, COM ROSCA BSP, DE 2"</v>
          </cell>
          <cell r="C1435" t="str">
            <v>UN</v>
          </cell>
        </row>
        <row r="1436">
          <cell r="A1436">
            <v>3459</v>
          </cell>
          <cell r="B1436" t="str">
            <v>COTOVELO 90 GRAUS DE FERRO GALVANIZADO, COM ROSCA BSP, DE 3"</v>
          </cell>
          <cell r="C1436" t="str">
            <v>UN</v>
          </cell>
        </row>
        <row r="1437">
          <cell r="A1437">
            <v>3456</v>
          </cell>
          <cell r="B1437" t="str">
            <v>COTOVELO 90 GRAUS DE FERRO GALVANIZADO, COM ROSCA BSP, DE 3/4"</v>
          </cell>
          <cell r="C1437" t="str">
            <v>UN</v>
          </cell>
        </row>
        <row r="1438">
          <cell r="A1438">
            <v>3469</v>
          </cell>
          <cell r="B1438" t="str">
            <v>COTOVELO 90 GRAUS DE FERRO GALVANIZADO, COM ROSCA BSP, DE 4"</v>
          </cell>
          <cell r="C1438" t="str">
            <v>UN</v>
          </cell>
        </row>
        <row r="1439">
          <cell r="A1439">
            <v>3460</v>
          </cell>
          <cell r="B1439" t="str">
            <v>COTOVELO 90 GRAUS DE FERRO GALVANIZADO, COM ROSCA BSP, DE 5"</v>
          </cell>
          <cell r="C1439" t="str">
            <v>UN</v>
          </cell>
        </row>
        <row r="1440">
          <cell r="A1440">
            <v>3461</v>
          </cell>
          <cell r="B1440" t="str">
            <v>COTOVELO 90 GRAUS DE FERRO GALVANIZADO, COM ROSCA BSP, DE 6"</v>
          </cell>
          <cell r="C1440" t="str">
            <v>UN</v>
          </cell>
        </row>
        <row r="1441">
          <cell r="A1441">
            <v>37433</v>
          </cell>
          <cell r="B1441" t="str">
            <v>COTOVELO 90 GRAUS, PEAD PE 100, DE 125 MM, PARA ELETROFUSAO</v>
          </cell>
          <cell r="C1441" t="str">
            <v>UN</v>
          </cell>
        </row>
        <row r="1442">
          <cell r="A1442">
            <v>37430</v>
          </cell>
          <cell r="B1442" t="str">
            <v>COTOVELO 90 GRAUS, PEAD PE 100, DE 20 MM, PARA ELETROFUSAO</v>
          </cell>
          <cell r="C1442" t="str">
            <v>UN</v>
          </cell>
        </row>
        <row r="1443">
          <cell r="A1443">
            <v>37434</v>
          </cell>
          <cell r="B1443" t="str">
            <v>COTOVELO 90 GRAUS, PEAD PE 100, DE 200 MM, PARA ELETROFUSAO</v>
          </cell>
          <cell r="C1443" t="str">
            <v>UN</v>
          </cell>
        </row>
        <row r="1444">
          <cell r="A1444">
            <v>37431</v>
          </cell>
          <cell r="B1444" t="str">
            <v>COTOVELO 90 GRAUS, PEAD PE 100, DE 32 MM, PARA ELETROFUSAO</v>
          </cell>
          <cell r="C1444" t="str">
            <v>UN</v>
          </cell>
        </row>
        <row r="1445">
          <cell r="A1445">
            <v>37432</v>
          </cell>
          <cell r="B1445" t="str">
            <v>COTOVELO 90 GRAUS, PEAD PE 100, DE 63 MM, PARA ELETROFUSAO</v>
          </cell>
          <cell r="C1445" t="str">
            <v>UN</v>
          </cell>
        </row>
        <row r="1446">
          <cell r="A1446">
            <v>39869</v>
          </cell>
          <cell r="B1446" t="str">
            <v>COTOVELO BRONZE/LATAO SEM ANEL DE SOLDA, BOLSA X ROSCA F, 15MM X 1/2"</v>
          </cell>
          <cell r="C1446" t="str">
            <v>UN</v>
          </cell>
        </row>
        <row r="1447">
          <cell r="A1447">
            <v>39870</v>
          </cell>
          <cell r="B1447" t="str">
            <v>COTOVELO BRONZE/LATAO SEM ANEL DE SOLDA, BOLSA X ROSCA F, 22MM X 1/2"</v>
          </cell>
          <cell r="C1447" t="str">
            <v>UN</v>
          </cell>
        </row>
        <row r="1448">
          <cell r="A1448">
            <v>39871</v>
          </cell>
          <cell r="B1448" t="str">
            <v>COTOVELO BRONZE/LATAO SEM ANEL DE SOLDA, BOLSA X ROSCA F, 22MM X 3/4"</v>
          </cell>
          <cell r="C1448" t="str">
            <v>UN</v>
          </cell>
        </row>
        <row r="1449">
          <cell r="A1449">
            <v>12722</v>
          </cell>
          <cell r="B1449" t="str">
            <v>COTOVELO DE COBRE 90 GRAUS SEM ANEL DE SOLDA, BOLSA X BOLSA, 104 MM</v>
          </cell>
          <cell r="C1449" t="str">
            <v>UN</v>
          </cell>
        </row>
        <row r="1450">
          <cell r="A1450">
            <v>12714</v>
          </cell>
          <cell r="B1450" t="str">
            <v>COTOVELO DE COBRE 90 GRAUS SEM ANEL DE SOLDA, BOLSA X BOLSA, 15 MM</v>
          </cell>
          <cell r="C1450" t="str">
            <v>UN</v>
          </cell>
        </row>
        <row r="1451">
          <cell r="A1451">
            <v>12715</v>
          </cell>
          <cell r="B1451" t="str">
            <v>COTOVELO DE COBRE 90 GRAUS SEM ANEL DE SOLDA, BOLSA X BOLSA, 22 MM</v>
          </cell>
          <cell r="C1451" t="str">
            <v>UN</v>
          </cell>
        </row>
        <row r="1452">
          <cell r="A1452">
            <v>12716</v>
          </cell>
          <cell r="B1452" t="str">
            <v>COTOVELO DE COBRE 90 GRAUS SEM ANEL DE SOLDA, BOLSA X BOLSA, 28 MM</v>
          </cell>
          <cell r="C1452" t="str">
            <v>UN</v>
          </cell>
        </row>
        <row r="1453">
          <cell r="A1453">
            <v>12717</v>
          </cell>
          <cell r="B1453" t="str">
            <v>COTOVELO DE COBRE 90 GRAUS SEM ANEL DE SOLDA, BOLSA X BOLSA, 35 MM</v>
          </cell>
          <cell r="C1453" t="str">
            <v>UN</v>
          </cell>
        </row>
        <row r="1454">
          <cell r="A1454">
            <v>12718</v>
          </cell>
          <cell r="B1454" t="str">
            <v>COTOVELO DE COBRE 90 GRAUS SEM ANEL DE SOLDA, BOLSA X BOLSA, 42 MM</v>
          </cell>
          <cell r="C1454" t="str">
            <v>UN</v>
          </cell>
        </row>
        <row r="1455">
          <cell r="A1455">
            <v>12719</v>
          </cell>
          <cell r="B1455" t="str">
            <v>COTOVELO DE COBRE 90 GRAUS SEM ANEL DE SOLDA, BOLSA X BOLSA, 54 MM</v>
          </cell>
          <cell r="C1455" t="str">
            <v>UN</v>
          </cell>
        </row>
        <row r="1456">
          <cell r="A1456">
            <v>12720</v>
          </cell>
          <cell r="B1456" t="str">
            <v>COTOVELO DE COBRE 90 GRAUS SEM ANEL DE SOLDA, BOLSA X BOLSA, 66 MM</v>
          </cell>
          <cell r="C1456" t="str">
            <v>UN</v>
          </cell>
        </row>
        <row r="1457">
          <cell r="A1457">
            <v>12721</v>
          </cell>
          <cell r="B1457" t="str">
            <v>COTOVELO DE COBRE 90 GRAUS SEM ANEL DE SOLDA, BOLSA X BOLSA, 79 MM</v>
          </cell>
          <cell r="C1457" t="str">
            <v>UN</v>
          </cell>
        </row>
        <row r="1458">
          <cell r="A1458">
            <v>3468</v>
          </cell>
          <cell r="B1458" t="str">
            <v>COTOVELO DE REDUCAO 90 GRAUS DE FERRO GALVANIZADO, COM ROSCA BSP, DE 1 1/2" X 1"</v>
          </cell>
          <cell r="C1458" t="str">
            <v>UN</v>
          </cell>
        </row>
        <row r="1459">
          <cell r="A1459">
            <v>3465</v>
          </cell>
          <cell r="B1459" t="str">
            <v>COTOVELO DE REDUCAO 90 GRAUS DE FERRO GALVANIZADO, COM ROSCA BSP, DE 1 1/2" X 3/4"</v>
          </cell>
          <cell r="C1459" t="str">
            <v>UN</v>
          </cell>
        </row>
        <row r="1460">
          <cell r="A1460">
            <v>12403</v>
          </cell>
          <cell r="B1460" t="str">
            <v>COTOVELO DE REDUCAO 90 GRAUS DE FERRO GALVANIZADO, COM ROSCA BSP, DE 1 1/4" X 1"</v>
          </cell>
          <cell r="C1460" t="str">
            <v>UN</v>
          </cell>
        </row>
        <row r="1461">
          <cell r="A1461">
            <v>3463</v>
          </cell>
          <cell r="B1461" t="str">
            <v>COTOVELO DE REDUCAO 90 GRAUS DE FERRO GALVANIZADO, COM ROSCA BSP, DE 1" X 1/2"</v>
          </cell>
          <cell r="C1461" t="str">
            <v>UN</v>
          </cell>
        </row>
        <row r="1462">
          <cell r="A1462">
            <v>3464</v>
          </cell>
          <cell r="B1462" t="str">
            <v>COTOVELO DE REDUCAO 90 GRAUS DE FERRO GALVANIZADO, COM ROSCA BSP, DE 1" X 3/4"</v>
          </cell>
          <cell r="C1462" t="str">
            <v>UN</v>
          </cell>
        </row>
        <row r="1463">
          <cell r="A1463">
            <v>3466</v>
          </cell>
          <cell r="B1463" t="str">
            <v>COTOVELO DE REDUCAO 90 GRAUS DE FERRO GALVANIZADO, COM ROSCA BSP, DE 2 1/2" X 2"</v>
          </cell>
          <cell r="C1463" t="str">
            <v>UN</v>
          </cell>
        </row>
        <row r="1464">
          <cell r="A1464">
            <v>3467</v>
          </cell>
          <cell r="B1464" t="str">
            <v>COTOVELO DE REDUCAO 90 GRAUS DE FERRO GALVANIZADO, COM ROSCA BSP, DE 2" X 1 1/2"</v>
          </cell>
          <cell r="C1464" t="str">
            <v>UN</v>
          </cell>
        </row>
        <row r="1465">
          <cell r="A1465">
            <v>3462</v>
          </cell>
          <cell r="B1465" t="str">
            <v>COTOVELO DE REDUCAO 90 GRAUS DE FERRO GALVANIZADO, COM ROSCA BSP, DE 3/4" X 1/2"</v>
          </cell>
          <cell r="C1465" t="str">
            <v>UN</v>
          </cell>
        </row>
        <row r="1466">
          <cell r="A1466">
            <v>37416</v>
          </cell>
          <cell r="B1466" t="str">
            <v>COTOVELO/JOELHO 90 GRAUS, EM POLIPROPILENO, PN 16, PARA TUBOS PEAD, 20 X 20 MM - LIGACAO PREDIAL DE AGUA</v>
          </cell>
          <cell r="C1466" t="str">
            <v>UN</v>
          </cell>
        </row>
        <row r="1467">
          <cell r="A1467">
            <v>37417</v>
          </cell>
          <cell r="B1467" t="str">
            <v>COTOVELO/JOELHO 90 GRAUS, EM POLIPROPILENO, PN 16, PARA TUBOS PEAD, 32 X 32 MM - LIGACAO PREDIAL DE AGUA</v>
          </cell>
          <cell r="C1467" t="str">
            <v>UN</v>
          </cell>
        </row>
        <row r="1468">
          <cell r="A1468">
            <v>37413</v>
          </cell>
          <cell r="B1468" t="str">
            <v>COTOVELO/JOELHO COM ADAPTADOR, 90 GRAUS, EM POLIPROPILENO, PN 16, PARA TUBOS PEAD, 20 MM X 1/2" - LIGACAO PREDIAL DE AGUA</v>
          </cell>
          <cell r="C1468" t="str">
            <v>UN</v>
          </cell>
        </row>
        <row r="1469">
          <cell r="A1469">
            <v>37414</v>
          </cell>
          <cell r="B1469" t="str">
            <v>COTOVELO/JOELHO COM ADAPTADOR, 90 GRAUS, EM POLIPROPILENO, PN 16, PARA TUBOS PEAD, 20 MM X 3/4" - LIGACAO PREDIAL DE AGUA</v>
          </cell>
          <cell r="C1469" t="str">
            <v>UN</v>
          </cell>
        </row>
        <row r="1470">
          <cell r="A1470">
            <v>37415</v>
          </cell>
          <cell r="B1470" t="str">
            <v>COTOVELO/JOELHO COM ADAPTADOR, 90 GRAUS, EM POLIPROPILENO, PN 16, PARA TUBOS PEAD, 32 MM X 1" - LIGACAO PREDIAL DE AGUA</v>
          </cell>
          <cell r="C1470" t="str">
            <v>UN</v>
          </cell>
        </row>
        <row r="1471">
          <cell r="A1471">
            <v>43590</v>
          </cell>
          <cell r="B1471" t="str">
            <v>CREMONA RETANGULAR INJETADA LISA COM CHAVE, COM CASTANHA / ALCA, EM LATAO, COM ACABAMENTO CROMADO, DE SOBREPOR / EMBUTIR</v>
          </cell>
          <cell r="C1471" t="str">
            <v>UN</v>
          </cell>
          <cell r="D1471">
            <v>174.11</v>
          </cell>
        </row>
        <row r="1472">
          <cell r="A1472">
            <v>43589</v>
          </cell>
          <cell r="B1472" t="str">
            <v>CREMONA RETANGULAR INJETADA LISA, COM CASTANHA / ALCA, EM LATAO, COM ACABAMENTO CROMADO, DE SOBREPOR / EMBUTIR</v>
          </cell>
          <cell r="C1472" t="str">
            <v>UN</v>
          </cell>
          <cell r="D1472">
            <v>31.5</v>
          </cell>
        </row>
        <row r="1473">
          <cell r="A1473">
            <v>34519</v>
          </cell>
          <cell r="B1473" t="str">
            <v>CRUZETA DE CONCRETO LEVE, COMP. 2000 MM SECAO, 90 X 90 MM</v>
          </cell>
          <cell r="C1473" t="str">
            <v>UN</v>
          </cell>
        </row>
        <row r="1474">
          <cell r="A1474">
            <v>1649</v>
          </cell>
          <cell r="B1474" t="str">
            <v>CRUZETA DE FERRO GALVANIZADO, COM ROSCA BSP, DE 1 1/2"</v>
          </cell>
          <cell r="C1474" t="str">
            <v>UN</v>
          </cell>
        </row>
        <row r="1475">
          <cell r="A1475">
            <v>1653</v>
          </cell>
          <cell r="B1475" t="str">
            <v>CRUZETA DE FERRO GALVANIZADO, COM ROSCA BSP, DE 1 1/4"</v>
          </cell>
          <cell r="C1475" t="str">
            <v>UN</v>
          </cell>
        </row>
        <row r="1476">
          <cell r="A1476">
            <v>1648</v>
          </cell>
          <cell r="B1476" t="str">
            <v>CRUZETA DE FERRO GALVANIZADO, COM ROSCA BSP, DE 1"</v>
          </cell>
          <cell r="C1476" t="str">
            <v>UN</v>
          </cell>
        </row>
        <row r="1477">
          <cell r="A1477">
            <v>1647</v>
          </cell>
          <cell r="B1477" t="str">
            <v>CRUZETA DE FERRO GALVANIZADO, COM ROSCA BSP, DE 1/2"</v>
          </cell>
          <cell r="C1477" t="str">
            <v>UN</v>
          </cell>
        </row>
        <row r="1478">
          <cell r="A1478">
            <v>1651</v>
          </cell>
          <cell r="B1478" t="str">
            <v>CRUZETA DE FERRO GALVANIZADO, COM ROSCA BSP, DE 2 1/2"</v>
          </cell>
          <cell r="C1478" t="str">
            <v>UN</v>
          </cell>
        </row>
        <row r="1479">
          <cell r="A1479">
            <v>1650</v>
          </cell>
          <cell r="B1479" t="str">
            <v>CRUZETA DE FERRO GALVANIZADO, COM ROSCA BSP, DE 2"</v>
          </cell>
          <cell r="C1479" t="str">
            <v>UN</v>
          </cell>
        </row>
        <row r="1480">
          <cell r="A1480">
            <v>1652</v>
          </cell>
          <cell r="B1480" t="str">
            <v>CRUZETA DE FERRO GALVANIZADO, COM ROSCA BSP, DE 3"</v>
          </cell>
          <cell r="C1480" t="str">
            <v>UN</v>
          </cell>
        </row>
        <row r="1481">
          <cell r="A1481">
            <v>1654</v>
          </cell>
          <cell r="B1481" t="str">
            <v>CRUZETA DE FERRO GALVANIZADO, COM ROSCA BSP, DE 3/4"</v>
          </cell>
          <cell r="C1481" t="str">
            <v>UN</v>
          </cell>
        </row>
        <row r="1482">
          <cell r="A1482">
            <v>10510</v>
          </cell>
          <cell r="B1482" t="str">
            <v>CRUZETA DE MADEIRA TRATADA, *90 X 115 X 2400* MM, EM EUCALIPTO OU EQUIVALENTE DA REGIAO</v>
          </cell>
          <cell r="C1482" t="str">
            <v>UN</v>
          </cell>
        </row>
        <row r="1483">
          <cell r="A1483">
            <v>1744</v>
          </cell>
          <cell r="B1483" t="str">
            <v>CUBA ACO INOX (AISI 304) DE EMBUTIR COM VALVULA 3 1/2 ", DE *40 X 34 X 12* CM</v>
          </cell>
          <cell r="C1483" t="str">
            <v>UN</v>
          </cell>
          <cell r="D1483">
            <v>132.55000000000001</v>
          </cell>
        </row>
        <row r="1484">
          <cell r="A1484">
            <v>1743</v>
          </cell>
          <cell r="B1484" t="str">
            <v>CUBA ACO INOX (AISI 304) DE EMBUTIR COM VALVULA 3 1/2 ", DE *46 X 30 X 12* CM</v>
          </cell>
          <cell r="C1484" t="str">
            <v>UN</v>
          </cell>
          <cell r="D1484">
            <v>174.06</v>
          </cell>
        </row>
        <row r="1485">
          <cell r="A1485">
            <v>1747</v>
          </cell>
          <cell r="B1485" t="str">
            <v>CUBA ACO INOX (AISI 304) DE EMBUTIR COM VALVULA DE 3 1/2 ", DE *56 X 33 X 12* CM</v>
          </cell>
          <cell r="C1485" t="str">
            <v>UN</v>
          </cell>
          <cell r="D1485">
            <v>191.36</v>
          </cell>
        </row>
        <row r="1486">
          <cell r="A1486">
            <v>39640</v>
          </cell>
          <cell r="B1486" t="str">
            <v>CUMEEIRA ARTICULADA (ABA INFERIOR) PARA TELHA ONDULADA DE FIBROCIMENTO E = 4 MM, ABA *330* MM, COMPRIMENTO 500 MM (SEM AMIANTO)</v>
          </cell>
          <cell r="C1486" t="str">
            <v>UN</v>
          </cell>
          <cell r="D1486">
            <v>16.8</v>
          </cell>
        </row>
        <row r="1487">
          <cell r="A1487">
            <v>7216</v>
          </cell>
          <cell r="B1487" t="str">
            <v>CUMEEIRA NORMAL PARA TELHA ESTRUTURAL DE FIBROCIMENTO 2 ABAS, E = 6 MM, DE 1050 X 935 MM (SEM AMIANTO)</v>
          </cell>
          <cell r="C1487" t="str">
            <v>UN</v>
          </cell>
          <cell r="D1487">
            <v>90.24</v>
          </cell>
        </row>
        <row r="1488">
          <cell r="A1488">
            <v>20235</v>
          </cell>
          <cell r="B1488" t="str">
            <v>CUMEEIRA NORMAL PARA TELHA ONDULADA DE FIBROCIMENTO, E = 6 MM, ABA 300 MM, COMPRIMENTO 1100 MM (SEM AMIANTO)</v>
          </cell>
          <cell r="C1488" t="str">
            <v>UN</v>
          </cell>
          <cell r="D1488">
            <v>72.55</v>
          </cell>
        </row>
        <row r="1489">
          <cell r="A1489">
            <v>7181</v>
          </cell>
          <cell r="B1489" t="str">
            <v>CUMEEIRA PARA TELHA CERAMICA, COMPRIMENTO DE *41* CM, RENDIMENTO DE *3* TELHAS/M</v>
          </cell>
          <cell r="C1489" t="str">
            <v>UN</v>
          </cell>
          <cell r="D1489">
            <v>2.79</v>
          </cell>
        </row>
        <row r="1490">
          <cell r="A1490">
            <v>40742</v>
          </cell>
          <cell r="B1490" t="str">
            <v>CUMEEIRA PARA TELHA DE CONCRETO, PARA 2 AGUAS DE TELHADO, COR CINZA, RENDIMENTO DE *3* TELHAS/M</v>
          </cell>
          <cell r="C1490" t="str">
            <v>UN</v>
          </cell>
          <cell r="D1490">
            <v>10.1</v>
          </cell>
        </row>
        <row r="1491">
          <cell r="A1491">
            <v>7214</v>
          </cell>
          <cell r="B1491" t="str">
            <v>CUMEEIRA SHED PARA TELHA ONDULADA DE FIBROCIMENTO, E = 6 MM, ABA 280 MM, COMPRIMENTO 1100 MM (SEM AMIANTO)</v>
          </cell>
          <cell r="C1491" t="str">
            <v>UN</v>
          </cell>
          <cell r="D1491">
            <v>88.12</v>
          </cell>
        </row>
        <row r="1492">
          <cell r="A1492">
            <v>7219</v>
          </cell>
          <cell r="B1492" t="str">
            <v>CUMEEIRA UNIVERSAL PARA TELHA ONDULADA DE FIBROCIMENTO, E = 6 MM, ABA 210 MM, COMPRIMENTO 1100 MM (SEM AMIANTO)</v>
          </cell>
          <cell r="C1492" t="str">
            <v>UN</v>
          </cell>
          <cell r="D1492">
            <v>78.16</v>
          </cell>
        </row>
        <row r="1493">
          <cell r="A1493">
            <v>2628</v>
          </cell>
          <cell r="B1493" t="str">
            <v>CURVA 135 GRAUS PARA ELETRODUTO, EM ACO GALVANIZADO ELETROLITICO, COM ROSCA, DIAMETRO DE 100 MM (4")</v>
          </cell>
          <cell r="C1493" t="str">
            <v>UN</v>
          </cell>
          <cell r="D1493">
            <v>126.38</v>
          </cell>
        </row>
        <row r="1494">
          <cell r="A1494">
            <v>2622</v>
          </cell>
          <cell r="B1494" t="str">
            <v>CURVA 135 GRAUS PARA ELETRODUTO, EM ACO GALVANIZADO ELETROLITICO, COM ROSCA, DIAMETRO DE 15 MM (1/2"), ESPESSURA DE 1,50 MM</v>
          </cell>
          <cell r="C1494" t="str">
            <v>UN</v>
          </cell>
          <cell r="D1494">
            <v>3</v>
          </cell>
        </row>
        <row r="1495">
          <cell r="A1495">
            <v>2623</v>
          </cell>
          <cell r="B1495" t="str">
            <v>CURVA 135 GRAUS PARA ELETRODUTO, EM ACO GALVANIZADO ELETROLITICO, COM ROSCA, DIAMETRO DE 20 MM (3/4"), ESPESSURA DE 1,50 MM</v>
          </cell>
          <cell r="C1495" t="str">
            <v>UN</v>
          </cell>
          <cell r="D1495">
            <v>3.61</v>
          </cell>
        </row>
        <row r="1496">
          <cell r="A1496">
            <v>2624</v>
          </cell>
          <cell r="B1496" t="str">
            <v>CURVA 135 GRAUS PARA ELETRODUTO, EM ACO GALVANIZADO ELETROLITICO, COM ROSCA, DIAMETRO DE 25 MM (1"), ESPESSURA DE 1,50 MM</v>
          </cell>
          <cell r="C1496" t="str">
            <v>UN</v>
          </cell>
          <cell r="D1496">
            <v>5.74</v>
          </cell>
        </row>
        <row r="1497">
          <cell r="A1497">
            <v>2625</v>
          </cell>
          <cell r="B1497" t="str">
            <v>CURVA 135 GRAUS PARA ELETRODUTO, EM ACO GALVANIZADO ELETROLITICO, COM ROSCA, DIAMETRO DE 32 MM (1 1/4"), ESPESSURA DE 1,50 MM</v>
          </cell>
          <cell r="C1497" t="str">
            <v>UN</v>
          </cell>
          <cell r="D1497">
            <v>12.12</v>
          </cell>
        </row>
        <row r="1498">
          <cell r="A1498">
            <v>2626</v>
          </cell>
          <cell r="B1498" t="str">
            <v>CURVA 135 GRAUS PARA ELETRODUTO, EM ACO GALVANIZADO ELETROLITICO, COM ROSCA, DIAMETRO DE 40 MM (1 1/2"), ESPESSURA DE 1,50 MM</v>
          </cell>
          <cell r="C1498" t="str">
            <v>UN</v>
          </cell>
          <cell r="D1498">
            <v>17.77</v>
          </cell>
        </row>
        <row r="1499">
          <cell r="A1499">
            <v>2630</v>
          </cell>
          <cell r="B1499" t="str">
            <v>CURVA 135 GRAUS PARA ELETRODUTO, EM ACO GALVANIZADO ELETROLITICO, COM ROSCA, DIAMETRO DE 50 MM (2")</v>
          </cell>
          <cell r="C1499" t="str">
            <v>UN</v>
          </cell>
          <cell r="D1499">
            <v>27.02</v>
          </cell>
        </row>
        <row r="1500">
          <cell r="A1500">
            <v>2627</v>
          </cell>
          <cell r="B1500" t="str">
            <v>CURVA 135 GRAUS PARA ELETRODUTO, EM ACO GALVANIZADO ELETROLITICO, COM ROSCA, DIAMETRO DE 65 MM (2 1/2")</v>
          </cell>
          <cell r="C1500" t="str">
            <v>UN</v>
          </cell>
          <cell r="D1500">
            <v>47.6</v>
          </cell>
        </row>
        <row r="1501">
          <cell r="A1501">
            <v>2629</v>
          </cell>
          <cell r="B1501" t="str">
            <v>CURVA 135 GRAUS PARA ELETRODUTO, EM ACO GALVANIZADO ELETROLITICO, COM ROSCA, DIAMETRO DE 80 MM (3")</v>
          </cell>
          <cell r="C1501" t="str">
            <v>UN</v>
          </cell>
          <cell r="D1501">
            <v>64.38</v>
          </cell>
        </row>
        <row r="1502">
          <cell r="A1502">
            <v>1880</v>
          </cell>
          <cell r="B1502" t="str">
            <v>CURVA 135 GRAUS, DE PVC RIGIDO ROSCAVEL, DE 1", PARA ELETRODUTO</v>
          </cell>
          <cell r="C1502" t="str">
            <v>UN</v>
          </cell>
          <cell r="D1502">
            <v>2.2799999999999998</v>
          </cell>
        </row>
        <row r="1503">
          <cell r="A1503">
            <v>39274</v>
          </cell>
          <cell r="B1503" t="str">
            <v>CURVA 135 GRAUS, DE PVC RIGIDO ROSCAVEL, DE 3/4", PARA ELETRODUTO</v>
          </cell>
          <cell r="C1503" t="str">
            <v>UN</v>
          </cell>
          <cell r="D1503">
            <v>1.77</v>
          </cell>
        </row>
        <row r="1504">
          <cell r="A1504">
            <v>12033</v>
          </cell>
          <cell r="B1504" t="str">
            <v>CURVA 180 GRAUS, DE PVC RIGIDO ROSCAVEL, DE 1 1/2", PARA ELETRODUTO</v>
          </cell>
          <cell r="C1504" t="str">
            <v>UN</v>
          </cell>
          <cell r="D1504">
            <v>7.29</v>
          </cell>
        </row>
        <row r="1505">
          <cell r="A1505">
            <v>40408</v>
          </cell>
          <cell r="B1505" t="str">
            <v>CURVA 180 GRAUS, DE PVC RIGIDO ROSCAVEL, DE 1 1/4", PARA ELETRODUTO</v>
          </cell>
          <cell r="C1505" t="str">
            <v>UN</v>
          </cell>
          <cell r="D1505">
            <v>4.79</v>
          </cell>
        </row>
        <row r="1506">
          <cell r="A1506">
            <v>39276</v>
          </cell>
          <cell r="B1506" t="str">
            <v>CURVA 180 GRAUS, DE PVC RIGIDO ROSCAVEL, DE 1", PARA ELETRODUTO</v>
          </cell>
          <cell r="C1506" t="str">
            <v>UN</v>
          </cell>
          <cell r="D1506">
            <v>4.3099999999999996</v>
          </cell>
        </row>
        <row r="1507">
          <cell r="A1507">
            <v>40409</v>
          </cell>
          <cell r="B1507" t="str">
            <v>CURVA 180 GRAUS, DE PVC RIGIDO ROSCAVEL, DE 1/2", PARA ELETRODUTO</v>
          </cell>
          <cell r="C1507" t="str">
            <v>UN</v>
          </cell>
          <cell r="D1507">
            <v>1.69</v>
          </cell>
        </row>
        <row r="1508">
          <cell r="A1508">
            <v>39277</v>
          </cell>
          <cell r="B1508" t="str">
            <v>CURVA 180 GRAUS, DE PVC RIGIDO ROSCAVEL, DE 2", PARA ELETRODUTO</v>
          </cell>
          <cell r="C1508" t="str">
            <v>UN</v>
          </cell>
          <cell r="D1508">
            <v>11.65</v>
          </cell>
        </row>
        <row r="1509">
          <cell r="A1509">
            <v>12034</v>
          </cell>
          <cell r="B1509" t="str">
            <v>CURVA 180 GRAUS, DE PVC RIGIDO ROSCAVEL, DE 3/4", PARA ELETRODUTO</v>
          </cell>
          <cell r="C1509" t="str">
            <v>UN</v>
          </cell>
          <cell r="D1509">
            <v>3.3</v>
          </cell>
        </row>
        <row r="1510">
          <cell r="A1510">
            <v>39879</v>
          </cell>
          <cell r="B1510" t="str">
            <v>CURVA 45 GRAUS DE COBRE SEM ANEL DE SOLDA, BOLSA X BOLSA, 15 MM</v>
          </cell>
          <cell r="C1510" t="str">
            <v>UN</v>
          </cell>
        </row>
        <row r="1511">
          <cell r="A1511">
            <v>39880</v>
          </cell>
          <cell r="B1511" t="str">
            <v>CURVA 45 GRAUS DE COBRE SEM ANEL DE SOLDA, BOLSA X BOLSA, 22 MM</v>
          </cell>
          <cell r="C1511" t="str">
            <v>UN</v>
          </cell>
        </row>
        <row r="1512">
          <cell r="A1512">
            <v>39881</v>
          </cell>
          <cell r="B1512" t="str">
            <v>CURVA 45 GRAUS DE COBRE SEM ANEL DE SOLDA, BOLSA X BOLSA, 28 MM</v>
          </cell>
          <cell r="C1512" t="str">
            <v>UN</v>
          </cell>
        </row>
        <row r="1513">
          <cell r="A1513">
            <v>39882</v>
          </cell>
          <cell r="B1513" t="str">
            <v>CURVA 45 GRAUS DE COBRE SEM ANEL DE SOLDA, BOLSA X BOLSA, 35 MM</v>
          </cell>
          <cell r="C1513" t="str">
            <v>UN</v>
          </cell>
        </row>
        <row r="1514">
          <cell r="A1514">
            <v>39883</v>
          </cell>
          <cell r="B1514" t="str">
            <v>CURVA 45 GRAUS DE COBRE SEM ANEL DE SOLDA, BOLSA X BOLSA, 42 MM</v>
          </cell>
          <cell r="C1514" t="str">
            <v>UN</v>
          </cell>
        </row>
        <row r="1515">
          <cell r="A1515">
            <v>39884</v>
          </cell>
          <cell r="B1515" t="str">
            <v>CURVA 45 GRAUS DE COBRE SEM ANEL DE SOLDA, BOLSA X BOLSA, 54 MM</v>
          </cell>
          <cell r="C1515" t="str">
            <v>UN</v>
          </cell>
        </row>
        <row r="1516">
          <cell r="A1516">
            <v>39885</v>
          </cell>
          <cell r="B1516" t="str">
            <v>CURVA 45 GRAUS DE COBRE SEM ANEL DE SOLDA, BOLSA X BOLSA, 66 MM</v>
          </cell>
          <cell r="C1516" t="str">
            <v>UN</v>
          </cell>
        </row>
        <row r="1517">
          <cell r="A1517">
            <v>1777</v>
          </cell>
          <cell r="B1517" t="str">
            <v>CURVA 45 GRAUS DE FERRO GALVANIZADO, COM ROSCA BSP FEMEA, DE 1 1/2"</v>
          </cell>
          <cell r="C1517" t="str">
            <v>UN</v>
          </cell>
        </row>
        <row r="1518">
          <cell r="A1518">
            <v>1819</v>
          </cell>
          <cell r="B1518" t="str">
            <v>CURVA 45 GRAUS DE FERRO GALVANIZADO, COM ROSCA BSP FEMEA, DE 1 1/4"</v>
          </cell>
          <cell r="C1518" t="str">
            <v>UN</v>
          </cell>
        </row>
        <row r="1519">
          <cell r="A1519">
            <v>1776</v>
          </cell>
          <cell r="B1519" t="str">
            <v>CURVA 45 GRAUS DE FERRO GALVANIZADO, COM ROSCA BSP FEMEA, DE 1"</v>
          </cell>
          <cell r="C1519" t="str">
            <v>UN</v>
          </cell>
        </row>
        <row r="1520">
          <cell r="A1520">
            <v>1775</v>
          </cell>
          <cell r="B1520" t="str">
            <v>CURVA 45 GRAUS DE FERRO GALVANIZADO, COM ROSCA BSP FEMEA, DE 1/2"</v>
          </cell>
          <cell r="C1520" t="str">
            <v>UN</v>
          </cell>
        </row>
        <row r="1521">
          <cell r="A1521">
            <v>1778</v>
          </cell>
          <cell r="B1521" t="str">
            <v>CURVA 45 GRAUS DE FERRO GALVANIZADO, COM ROSCA BSP FEMEA, DE 2 1/2"</v>
          </cell>
          <cell r="C1521" t="str">
            <v>UN</v>
          </cell>
        </row>
        <row r="1522">
          <cell r="A1522">
            <v>1818</v>
          </cell>
          <cell r="B1522" t="str">
            <v>CURVA 45 GRAUS DE FERRO GALVANIZADO, COM ROSCA BSP FEMEA, DE 2"</v>
          </cell>
          <cell r="C1522" t="str">
            <v>UN</v>
          </cell>
        </row>
        <row r="1523">
          <cell r="A1523">
            <v>1779</v>
          </cell>
          <cell r="B1523" t="str">
            <v>CURVA 45 GRAUS DE FERRO GALVANIZADO, COM ROSCA BSP FEMEA, DE 3"</v>
          </cell>
          <cell r="C1523" t="str">
            <v>UN</v>
          </cell>
        </row>
        <row r="1524">
          <cell r="A1524">
            <v>1820</v>
          </cell>
          <cell r="B1524" t="str">
            <v>CURVA 45 GRAUS DE FERRO GALVANIZADO, COM ROSCA BSP FEMEA, DE 3/4"</v>
          </cell>
          <cell r="C1524" t="str">
            <v>UN</v>
          </cell>
        </row>
        <row r="1525">
          <cell r="A1525">
            <v>1780</v>
          </cell>
          <cell r="B1525" t="str">
            <v>CURVA 45 GRAUS DE FERRO GALVANIZADO, COM ROSCA BSP FEMEA, DE 4"</v>
          </cell>
          <cell r="C1525" t="str">
            <v>UN</v>
          </cell>
        </row>
        <row r="1526">
          <cell r="A1526">
            <v>1783</v>
          </cell>
          <cell r="B1526" t="str">
            <v>CURVA 45 GRAUS DE FERRO GALVANIZADO, COM ROSCA BSP MACHO/FEMEA, DE 1 1/2"</v>
          </cell>
          <cell r="C1526" t="str">
            <v>UN</v>
          </cell>
        </row>
        <row r="1527">
          <cell r="A1527">
            <v>1782</v>
          </cell>
          <cell r="B1527" t="str">
            <v>CURVA 45 GRAUS DE FERRO GALVANIZADO, COM ROSCA BSP MACHO/FEMEA, DE 1 1/4"</v>
          </cell>
          <cell r="C1527" t="str">
            <v>UN</v>
          </cell>
        </row>
        <row r="1528">
          <cell r="A1528">
            <v>1781</v>
          </cell>
          <cell r="B1528" t="str">
            <v>CURVA 45 GRAUS DE FERRO GALVANIZADO, COM ROSCA BSP MACHO/FEMEA, DE 1"</v>
          </cell>
          <cell r="C1528" t="str">
            <v>UN</v>
          </cell>
        </row>
        <row r="1529">
          <cell r="A1529">
            <v>1817</v>
          </cell>
          <cell r="B1529" t="str">
            <v>CURVA 45 GRAUS DE FERRO GALVANIZADO, COM ROSCA BSP MACHO/FEMEA, DE 1/2"</v>
          </cell>
          <cell r="C1529" t="str">
            <v>UN</v>
          </cell>
        </row>
        <row r="1530">
          <cell r="A1530">
            <v>1784</v>
          </cell>
          <cell r="B1530" t="str">
            <v>CURVA 45 GRAUS DE FERRO GALVANIZADO, COM ROSCA BSP MACHO/FEMEA, DE 2 1/2"</v>
          </cell>
          <cell r="C1530" t="str">
            <v>UN</v>
          </cell>
        </row>
        <row r="1531">
          <cell r="A1531">
            <v>1810</v>
          </cell>
          <cell r="B1531" t="str">
            <v>CURVA 45 GRAUS DE FERRO GALVANIZADO, COM ROSCA BSP MACHO/FEMEA, DE 2"</v>
          </cell>
          <cell r="C1531" t="str">
            <v>UN</v>
          </cell>
        </row>
        <row r="1532">
          <cell r="A1532">
            <v>1812</v>
          </cell>
          <cell r="B1532" t="str">
            <v>CURVA 45 GRAUS DE FERRO GALVANIZADO, COM ROSCA BSP MACHO/FEMEA, DE 3"</v>
          </cell>
          <cell r="C1532" t="str">
            <v>UN</v>
          </cell>
        </row>
        <row r="1533">
          <cell r="A1533">
            <v>1811</v>
          </cell>
          <cell r="B1533" t="str">
            <v>CURVA 45 GRAUS DE FERRO GALVANIZADO, COM ROSCA BSP MACHO/FEMEA, DE 3/4"</v>
          </cell>
          <cell r="C1533" t="str">
            <v>UN</v>
          </cell>
        </row>
        <row r="1534">
          <cell r="A1534">
            <v>40386</v>
          </cell>
          <cell r="B1534" t="str">
            <v>CURVA 45 GRAUS EM ACO CARBONO, SOLDAVEL, PRESSAO 3.000 LBS, DN 1 1/2"</v>
          </cell>
          <cell r="C1534" t="str">
            <v>UN</v>
          </cell>
        </row>
        <row r="1535">
          <cell r="A1535">
            <v>40384</v>
          </cell>
          <cell r="B1535" t="str">
            <v>CURVA 45 GRAUS EM ACO CARBONO, SOLDAVEL, PRESSAO 3.000 LBS, DN 1 1/4"</v>
          </cell>
          <cell r="C1535" t="str">
            <v>UN</v>
          </cell>
        </row>
        <row r="1536">
          <cell r="A1536">
            <v>40423</v>
          </cell>
          <cell r="B1536" t="str">
            <v>CURVA 45 GRAUS EM ACO CARBONO, SOLDAVEL, PRESSAO 3.000 LBS, DN 1"</v>
          </cell>
          <cell r="C1536" t="str">
            <v>UN</v>
          </cell>
        </row>
        <row r="1537">
          <cell r="A1537">
            <v>40379</v>
          </cell>
          <cell r="B1537" t="str">
            <v>CURVA 45 GRAUS EM ACO CARBONO, SOLDAVEL, PRESSAO 3.000 LBS, DN 1/2"</v>
          </cell>
          <cell r="C1537" t="str">
            <v>UN</v>
          </cell>
        </row>
        <row r="1538">
          <cell r="A1538">
            <v>40389</v>
          </cell>
          <cell r="B1538" t="str">
            <v>CURVA 45 GRAUS EM ACO CARBONO, SOLDAVEL, PRESSAO 3.000 LBS, DN 2 1/2"</v>
          </cell>
          <cell r="C1538" t="str">
            <v>UN</v>
          </cell>
        </row>
        <row r="1539">
          <cell r="A1539">
            <v>40388</v>
          </cell>
          <cell r="B1539" t="str">
            <v>CURVA 45 GRAUS EM ACO CARBONO, SOLDAVEL, PRESSAO 3.000 LBS, DN 2"</v>
          </cell>
          <cell r="C1539" t="str">
            <v>UN</v>
          </cell>
        </row>
        <row r="1540">
          <cell r="A1540">
            <v>40391</v>
          </cell>
          <cell r="B1540" t="str">
            <v>CURVA 45 GRAUS EM ACO CARBONO, SOLDAVEL, PRESSAO 3.000 LBS, DN 3"</v>
          </cell>
          <cell r="C1540" t="str">
            <v>UN</v>
          </cell>
        </row>
        <row r="1541">
          <cell r="A1541">
            <v>40381</v>
          </cell>
          <cell r="B1541" t="str">
            <v>CURVA 45 GRAUS EM ACO CARBONO, SOLDAVEL, PRESSAO 3.000 LBS, DN 3/4"</v>
          </cell>
          <cell r="C1541" t="str">
            <v>UN</v>
          </cell>
        </row>
        <row r="1542">
          <cell r="A1542">
            <v>2609</v>
          </cell>
          <cell r="B1542" t="str">
            <v>CURVA 45 GRAUS PARA ELETRODUTO, EM ACO GALVANIZADO ELETROLITICO, COM ROSCA, DIAMETRO DE 20 MM (3/4"), ESPESSURA DE 1,50 MM</v>
          </cell>
          <cell r="C1542" t="str">
            <v>UN</v>
          </cell>
          <cell r="D1542">
            <v>2.82</v>
          </cell>
        </row>
        <row r="1543">
          <cell r="A1543">
            <v>2634</v>
          </cell>
          <cell r="B1543" t="str">
            <v>CURVA 45 GRAUS PARA ELETRODUTO, EM ACO GALVANIZADO ELETROLITICO, COM ROSCA, DIAMETRO DE 25 MM (1"), ESPESSURA DE 1,50 MM</v>
          </cell>
          <cell r="C1543" t="str">
            <v>UN</v>
          </cell>
          <cell r="D1543">
            <v>3.7</v>
          </cell>
        </row>
        <row r="1544">
          <cell r="A1544">
            <v>2611</v>
          </cell>
          <cell r="B1544" t="str">
            <v>CURVA 45 GRAUS PARA ELETRODUTO, EM ACO GALVANIZADO ELETROLITICO, COM ROSCA, DIAMETRO DE 40 MM (1 1/2"), ESPESSURA DE 1,50 MM</v>
          </cell>
          <cell r="C1544" t="str">
            <v>UN</v>
          </cell>
          <cell r="D1544">
            <v>10.43</v>
          </cell>
        </row>
        <row r="1545">
          <cell r="A1545">
            <v>40414</v>
          </cell>
          <cell r="B1545" t="str">
            <v>CURVA 45 GRAUS RANHURADA EM FERRO FUNDIDO, DN 50 MM (2")</v>
          </cell>
          <cell r="C1545" t="str">
            <v>UN</v>
          </cell>
        </row>
        <row r="1546">
          <cell r="A1546">
            <v>40416</v>
          </cell>
          <cell r="B1546" t="str">
            <v>CURVA 45 GRAUS RANHURADA EM FERRO FUNDIDO, DN 65 MM (2 1/2")</v>
          </cell>
          <cell r="C1546" t="str">
            <v>UN</v>
          </cell>
        </row>
        <row r="1547">
          <cell r="A1547">
            <v>40418</v>
          </cell>
          <cell r="B1547" t="str">
            <v>CURVA 45 GRAUS RANHURADA EM FERRO FUNDIDO, DN 80 MM (3")</v>
          </cell>
          <cell r="C1547" t="str">
            <v>UN</v>
          </cell>
        </row>
        <row r="1548">
          <cell r="A1548">
            <v>34359</v>
          </cell>
          <cell r="B1548" t="str">
            <v>CURVA 90 GRAUS DE BARRA CHATA EM ALUMINIO 3/4" X 1/4" X 300 MM</v>
          </cell>
          <cell r="C1548" t="str">
            <v>UN</v>
          </cell>
        </row>
        <row r="1549">
          <cell r="A1549">
            <v>1789</v>
          </cell>
          <cell r="B1549" t="str">
            <v>CURVA 90 GRAUS DE FERRO GALVANIZADO, COM ROSCA BSP FEMEA, DE 1 1/2"</v>
          </cell>
          <cell r="C1549" t="str">
            <v>UN</v>
          </cell>
        </row>
        <row r="1550">
          <cell r="A1550">
            <v>1788</v>
          </cell>
          <cell r="B1550" t="str">
            <v>CURVA 90 GRAUS DE FERRO GALVANIZADO, COM ROSCA BSP FEMEA, DE 1 1/4"</v>
          </cell>
          <cell r="C1550" t="str">
            <v>UN</v>
          </cell>
          <cell r="D1550">
            <v>71.02</v>
          </cell>
        </row>
        <row r="1551">
          <cell r="A1551">
            <v>1787</v>
          </cell>
          <cell r="B1551" t="str">
            <v>CURVA 90 GRAUS DE FERRO GALVANIZADO, COM ROSCA BSP FEMEA, DE 1"</v>
          </cell>
          <cell r="C1551" t="str">
            <v>UN</v>
          </cell>
        </row>
        <row r="1552">
          <cell r="A1552">
            <v>1786</v>
          </cell>
          <cell r="B1552" t="str">
            <v>CURVA 90 GRAUS DE FERRO GALVANIZADO, COM ROSCA BSP FEMEA, DE 1/2"</v>
          </cell>
          <cell r="C1552" t="str">
            <v>UN</v>
          </cell>
        </row>
        <row r="1553">
          <cell r="A1553">
            <v>1791</v>
          </cell>
          <cell r="B1553" t="str">
            <v>CURVA 90 GRAUS DE FERRO GALVANIZADO, COM ROSCA BSP FEMEA, DE 2 1/2"</v>
          </cell>
          <cell r="C1553" t="str">
            <v>UN</v>
          </cell>
        </row>
        <row r="1554">
          <cell r="A1554">
            <v>1790</v>
          </cell>
          <cell r="B1554" t="str">
            <v>CURVA 90 GRAUS DE FERRO GALVANIZADO, COM ROSCA BSP FEMEA, DE 2"</v>
          </cell>
          <cell r="C1554" t="str">
            <v>UN</v>
          </cell>
        </row>
        <row r="1555">
          <cell r="A1555">
            <v>1792</v>
          </cell>
          <cell r="B1555" t="str">
            <v>CURVA 90 GRAUS DE FERRO GALVANIZADO, COM ROSCA BSP FEMEA, DE 3"</v>
          </cell>
          <cell r="C1555" t="str">
            <v>UN</v>
          </cell>
        </row>
        <row r="1556">
          <cell r="A1556">
            <v>1813</v>
          </cell>
          <cell r="B1556" t="str">
            <v>CURVA 90 GRAUS DE FERRO GALVANIZADO, COM ROSCA BSP FEMEA, DE 3/4"</v>
          </cell>
          <cell r="C1556" t="str">
            <v>UN</v>
          </cell>
        </row>
        <row r="1557">
          <cell r="A1557">
            <v>1793</v>
          </cell>
          <cell r="B1557" t="str">
            <v>CURVA 90 GRAUS DE FERRO GALVANIZADO, COM ROSCA BSP FEMEA, DE 4"</v>
          </cell>
          <cell r="C1557" t="str">
            <v>UN</v>
          </cell>
        </row>
        <row r="1558">
          <cell r="A1558">
            <v>1797</v>
          </cell>
          <cell r="B1558" t="str">
            <v>CURVA 90 GRAUS DE FERRO GALVANIZADO, COM ROSCA BSP MACHO, DE 1 1/2"</v>
          </cell>
          <cell r="C1558" t="str">
            <v>UN</v>
          </cell>
        </row>
        <row r="1559">
          <cell r="A1559">
            <v>1796</v>
          </cell>
          <cell r="B1559" t="str">
            <v>CURVA 90 GRAUS DE FERRO GALVANIZADO, COM ROSCA BSP MACHO, DE 1 1/4"</v>
          </cell>
          <cell r="C1559" t="str">
            <v>UN</v>
          </cell>
        </row>
        <row r="1560">
          <cell r="A1560">
            <v>1816</v>
          </cell>
          <cell r="B1560" t="str">
            <v>CURVA 90 GRAUS DE FERRO GALVANIZADO, COM ROSCA BSP MACHO, DE 1"</v>
          </cell>
          <cell r="C1560" t="str">
            <v>UN</v>
          </cell>
        </row>
        <row r="1561">
          <cell r="A1561">
            <v>1794</v>
          </cell>
          <cell r="B1561" t="str">
            <v>CURVA 90 GRAUS DE FERRO GALVANIZADO, COM ROSCA BSP MACHO, DE 1/2"</v>
          </cell>
          <cell r="C1561" t="str">
            <v>UN</v>
          </cell>
        </row>
        <row r="1562">
          <cell r="A1562">
            <v>1815</v>
          </cell>
          <cell r="B1562" t="str">
            <v>CURVA 90 GRAUS DE FERRO GALVANIZADO, COM ROSCA BSP MACHO, DE 2 1/2"</v>
          </cell>
          <cell r="C1562" t="str">
            <v>UN</v>
          </cell>
        </row>
        <row r="1563">
          <cell r="A1563">
            <v>1798</v>
          </cell>
          <cell r="B1563" t="str">
            <v>CURVA 90 GRAUS DE FERRO GALVANIZADO, COM ROSCA BSP MACHO, DE 2"</v>
          </cell>
          <cell r="C1563" t="str">
            <v>UN</v>
          </cell>
        </row>
        <row r="1564">
          <cell r="A1564">
            <v>1799</v>
          </cell>
          <cell r="B1564" t="str">
            <v>CURVA 90 GRAUS DE FERRO GALVANIZADO, COM ROSCA BSP MACHO, DE 3"</v>
          </cell>
          <cell r="C1564" t="str">
            <v>UN</v>
          </cell>
        </row>
        <row r="1565">
          <cell r="A1565">
            <v>1795</v>
          </cell>
          <cell r="B1565" t="str">
            <v>CURVA 90 GRAUS DE FERRO GALVANIZADO, COM ROSCA BSP MACHO, DE 3/4"</v>
          </cell>
          <cell r="C1565" t="str">
            <v>UN</v>
          </cell>
        </row>
        <row r="1566">
          <cell r="A1566">
            <v>1800</v>
          </cell>
          <cell r="B1566" t="str">
            <v>CURVA 90 GRAUS DE FERRO GALVANIZADO, COM ROSCA BSP MACHO, DE 4"</v>
          </cell>
          <cell r="C1566" t="str">
            <v>UN</v>
          </cell>
        </row>
        <row r="1567">
          <cell r="A1567">
            <v>1802</v>
          </cell>
          <cell r="B1567" t="str">
            <v>CURVA 90 GRAUS DE FERRO GALVANIZADO, COM ROSCA BSP MACHO, DE 6"</v>
          </cell>
          <cell r="C1567" t="str">
            <v>UN</v>
          </cell>
        </row>
        <row r="1568">
          <cell r="A1568">
            <v>1809</v>
          </cell>
          <cell r="B1568" t="str">
            <v>CURVA 90 GRAUS DE FERRO GALVANIZADO, COM ROSCA BSP MACHO/FEMEA, DE 1 1/2"</v>
          </cell>
          <cell r="C1568" t="str">
            <v>UN</v>
          </cell>
        </row>
        <row r="1569">
          <cell r="A1569">
            <v>1814</v>
          </cell>
          <cell r="B1569" t="str">
            <v>CURVA 90 GRAUS DE FERRO GALVANIZADO, COM ROSCA BSP MACHO/FEMEA, DE 1 1/4"</v>
          </cell>
          <cell r="C1569" t="str">
            <v>UN</v>
          </cell>
        </row>
        <row r="1570">
          <cell r="A1570">
            <v>1805</v>
          </cell>
          <cell r="B1570" t="str">
            <v>CURVA 90 GRAUS DE FERRO GALVANIZADO, COM ROSCA BSP MACHO/FEMEA, DE 1"</v>
          </cell>
          <cell r="C1570" t="str">
            <v>UN</v>
          </cell>
        </row>
        <row r="1571">
          <cell r="A1571">
            <v>1803</v>
          </cell>
          <cell r="B1571" t="str">
            <v>CURVA 90 GRAUS DE FERRO GALVANIZADO, COM ROSCA BSP MACHO/FEMEA, DE 1/2"</v>
          </cell>
          <cell r="C1571" t="str">
            <v>UN</v>
          </cell>
        </row>
        <row r="1572">
          <cell r="A1572">
            <v>1821</v>
          </cell>
          <cell r="B1572" t="str">
            <v>CURVA 90 GRAUS DE FERRO GALVANIZADO, COM ROSCA BSP MACHO/FEMEA, DE 2 1/2"</v>
          </cell>
          <cell r="C1572" t="str">
            <v>UN</v>
          </cell>
        </row>
        <row r="1573">
          <cell r="A1573">
            <v>1806</v>
          </cell>
          <cell r="B1573" t="str">
            <v>CURVA 90 GRAUS DE FERRO GALVANIZADO, COM ROSCA BSP MACHO/FEMEA, DE 2"</v>
          </cell>
          <cell r="C1573" t="str">
            <v>UN</v>
          </cell>
        </row>
        <row r="1574">
          <cell r="A1574">
            <v>1807</v>
          </cell>
          <cell r="B1574" t="str">
            <v>CURVA 90 GRAUS DE FERRO GALVANIZADO, COM ROSCA BSP MACHO/FEMEA, DE 3"</v>
          </cell>
          <cell r="C1574" t="str">
            <v>UN</v>
          </cell>
        </row>
        <row r="1575">
          <cell r="A1575">
            <v>1804</v>
          </cell>
          <cell r="B1575" t="str">
            <v>CURVA 90 GRAUS DE FERRO GALVANIZADO, COM ROSCA BSP MACHO/FEMEA, DE 3/4"</v>
          </cell>
          <cell r="C1575" t="str">
            <v>UN</v>
          </cell>
        </row>
        <row r="1576">
          <cell r="A1576">
            <v>1808</v>
          </cell>
          <cell r="B1576" t="str">
            <v>CURVA 90 GRAUS DE FERRO GALVANIZADO, COM ROSCA BSP MACHO/FEMEA, DE 4"</v>
          </cell>
          <cell r="C1576" t="str">
            <v>UN</v>
          </cell>
        </row>
        <row r="1577">
          <cell r="A1577">
            <v>40385</v>
          </cell>
          <cell r="B1577" t="str">
            <v>CURVA 90 GRAUS EM ACO CARBONO, RAIO CURTO, SOLDAVEL, PRESSAO 3.000 LBS, DN 1 1/2"</v>
          </cell>
          <cell r="C1577" t="str">
            <v>UN</v>
          </cell>
        </row>
        <row r="1578">
          <cell r="A1578">
            <v>40383</v>
          </cell>
          <cell r="B1578" t="str">
            <v>CURVA 90 GRAUS EM ACO CARBONO, RAIO CURTO, SOLDAVEL, PRESSAO 3.000 LBS, DN 1 1/4"</v>
          </cell>
          <cell r="C1578" t="str">
            <v>UN</v>
          </cell>
        </row>
        <row r="1579">
          <cell r="A1579">
            <v>40382</v>
          </cell>
          <cell r="B1579" t="str">
            <v>CURVA 90 GRAUS EM ACO CARBONO, RAIO CURTO, SOLDAVEL, PRESSAO 3.000 LBS, DN 1"</v>
          </cell>
          <cell r="C1579" t="str">
            <v>UN</v>
          </cell>
        </row>
        <row r="1580">
          <cell r="A1580">
            <v>40378</v>
          </cell>
          <cell r="B1580" t="str">
            <v>CURVA 90 GRAUS EM ACO CARBONO, RAIO CURTO, SOLDAVEL, PRESSAO 3.000 LBS, DN 1/2"</v>
          </cell>
          <cell r="C1580" t="str">
            <v>UN</v>
          </cell>
        </row>
        <row r="1581">
          <cell r="A1581">
            <v>40422</v>
          </cell>
          <cell r="B1581" t="str">
            <v>CURVA 90 GRAUS EM ACO CARBONO, RAIO CURTO, SOLDAVEL, PRESSAO 3.000 LBS, DN 2 1/2"</v>
          </cell>
          <cell r="C1581" t="str">
            <v>UN</v>
          </cell>
        </row>
        <row r="1582">
          <cell r="A1582">
            <v>40387</v>
          </cell>
          <cell r="B1582" t="str">
            <v>CURVA 90 GRAUS EM ACO CARBONO, RAIO CURTO, SOLDAVEL, PRESSAO 3.000 LBS, DN 2"</v>
          </cell>
          <cell r="C1582" t="str">
            <v>UN</v>
          </cell>
        </row>
        <row r="1583">
          <cell r="A1583">
            <v>40390</v>
          </cell>
          <cell r="B1583" t="str">
            <v>CURVA 90 GRAUS EM ACO CARBONO, RAIO CURTO, SOLDAVEL, PRESSAO 3.000 LBS, DN 3"</v>
          </cell>
          <cell r="C1583" t="str">
            <v>UN</v>
          </cell>
        </row>
        <row r="1584">
          <cell r="A1584">
            <v>40380</v>
          </cell>
          <cell r="B1584" t="str">
            <v>CURVA 90 GRAUS EM ACO CARBONO, RAIO CURTO, SOLDAVEL, PRESSAO 3.000 LBS, DN 3/4"</v>
          </cell>
          <cell r="C1584" t="str">
            <v>UN</v>
          </cell>
        </row>
        <row r="1585">
          <cell r="A1585">
            <v>2621</v>
          </cell>
          <cell r="B1585" t="str">
            <v>CURVA 90 GRAUS PARA ELETRODUTO, EM ACO GALVANIZADO ELETROLITICO, COM ROSCA, DIAMETRO DE 100 MM (4")</v>
          </cell>
          <cell r="C1585" t="str">
            <v>UN</v>
          </cell>
          <cell r="D1585">
            <v>89.29</v>
          </cell>
        </row>
        <row r="1586">
          <cell r="A1586">
            <v>2616</v>
          </cell>
          <cell r="B1586" t="str">
            <v>CURVA 90 GRAUS PARA ELETRODUTO, EM ACO GALVANIZADO ELETROLITICO, COM ROSCA, DIAMETRO DE 15 MM (1/2"), ESPESSURA DE 1,50 MM</v>
          </cell>
          <cell r="C1586" t="str">
            <v>UN</v>
          </cell>
          <cell r="D1586">
            <v>2.52</v>
          </cell>
        </row>
        <row r="1587">
          <cell r="A1587">
            <v>2633</v>
          </cell>
          <cell r="B1587" t="str">
            <v>CURVA 90 GRAUS PARA ELETRODUTO, EM ACO GALVANIZADO ELETROLITICO, COM ROSCA, DIAMETRO DE 20 MM (3/4"), ESPESSURA DE 1,50 MM</v>
          </cell>
          <cell r="C1587" t="str">
            <v>UN</v>
          </cell>
          <cell r="D1587">
            <v>2.86</v>
          </cell>
        </row>
        <row r="1588">
          <cell r="A1588">
            <v>2617</v>
          </cell>
          <cell r="B1588" t="str">
            <v>CURVA 90 GRAUS PARA ELETRODUTO, EM ACO GALVANIZADO ELETROLITICO, COM ROSCA, DIAMETRO DE 25 MM (1"), ESPESSURA DE 1,50 MM</v>
          </cell>
          <cell r="C1588" t="str">
            <v>UN</v>
          </cell>
          <cell r="D1588">
            <v>3.88</v>
          </cell>
        </row>
        <row r="1589">
          <cell r="A1589">
            <v>2618</v>
          </cell>
          <cell r="B1589" t="str">
            <v>CURVA 90 GRAUS PARA ELETRODUTO, EM ACO GALVANIZADO ELETROLITICO, COM ROSCA, DIAMETRO DE 32 MM (1 1/4"), ESPESSURA DE 1,50 MM</v>
          </cell>
          <cell r="C1589" t="str">
            <v>UN</v>
          </cell>
          <cell r="D1589">
            <v>8.84</v>
          </cell>
        </row>
        <row r="1590">
          <cell r="A1590">
            <v>2632</v>
          </cell>
          <cell r="B1590" t="str">
            <v>CURVA 90 GRAUS PARA ELETRODUTO, EM ACO GALVANIZADO ELETROLITICO, COM ROSCA, DIAMETRO DE 40 MM (1 1/2"), ESPESSURA DE 1,50 MM</v>
          </cell>
          <cell r="C1590" t="str">
            <v>UN</v>
          </cell>
          <cell r="D1590">
            <v>10.79</v>
          </cell>
        </row>
        <row r="1591">
          <cell r="A1591">
            <v>2631</v>
          </cell>
          <cell r="B1591" t="str">
            <v>CURVA 90 GRAUS PARA ELETRODUTO, EM ACO GALVANIZADO ELETROLITICO, COM ROSCA, DIAMETRO DE 50 MM (2")</v>
          </cell>
          <cell r="C1591" t="str">
            <v>UN</v>
          </cell>
          <cell r="D1591">
            <v>15.84</v>
          </cell>
        </row>
        <row r="1592">
          <cell r="A1592">
            <v>2619</v>
          </cell>
          <cell r="B1592" t="str">
            <v>CURVA 90 GRAUS PARA ELETRODUTO, EM ACO GALVANIZADO ELETROLITICO, COM ROSCA, DIAMETRO DE 65 MM (2 1/2")</v>
          </cell>
          <cell r="C1592" t="str">
            <v>UN</v>
          </cell>
          <cell r="D1592">
            <v>40.1</v>
          </cell>
        </row>
        <row r="1593">
          <cell r="A1593">
            <v>2620</v>
          </cell>
          <cell r="B1593" t="str">
            <v>CURVA 90 GRAUS PARA ELETRODUTO, EM ACO GALVANIZADO ELETROLITICO, COM ROSCA, DIAMETRO DE 80 MM (3")</v>
          </cell>
          <cell r="C1593" t="str">
            <v>UN</v>
          </cell>
          <cell r="D1593">
            <v>52.65</v>
          </cell>
        </row>
        <row r="1594">
          <cell r="A1594">
            <v>40413</v>
          </cell>
          <cell r="B1594" t="str">
            <v>CURVA 90 GRAUS RANHURADA EM FERRO FUNDIDO, DN 50 MM (2")</v>
          </cell>
          <cell r="C1594" t="str">
            <v>UN</v>
          </cell>
        </row>
        <row r="1595">
          <cell r="A1595">
            <v>40415</v>
          </cell>
          <cell r="B1595" t="str">
            <v>CURVA 90 GRAUS RANHURADA EM FERRO FUNDIDO, DN 65 MM (2 1/2")</v>
          </cell>
          <cell r="C1595" t="str">
            <v>UN</v>
          </cell>
        </row>
        <row r="1596">
          <cell r="A1596">
            <v>40417</v>
          </cell>
          <cell r="B1596" t="str">
            <v>CURVA 90 GRAUS RANHURADA EM FERRO FUNDIDO, DN 80 MM (3")</v>
          </cell>
          <cell r="C1596" t="str">
            <v>UN</v>
          </cell>
        </row>
        <row r="1597">
          <cell r="A1597">
            <v>39273</v>
          </cell>
          <cell r="B1597" t="str">
            <v>CURVA 90 GRAUS, CURTA, DE PVC RIGIDO ROSCAVEL, DE 1", PARA ELETRODUTO</v>
          </cell>
          <cell r="C1597" t="str">
            <v>UN</v>
          </cell>
          <cell r="D1597">
            <v>2.4900000000000002</v>
          </cell>
        </row>
        <row r="1598">
          <cell r="A1598">
            <v>39271</v>
          </cell>
          <cell r="B1598" t="str">
            <v>CURVA 90 GRAUS, CURTA, DE PVC RIGIDO ROSCAVEL, DE 1/2", PARA ELETRODUTO</v>
          </cell>
          <cell r="C1598" t="str">
            <v>UN</v>
          </cell>
          <cell r="D1598">
            <v>1.47</v>
          </cell>
        </row>
        <row r="1599">
          <cell r="A1599">
            <v>39272</v>
          </cell>
          <cell r="B1599" t="str">
            <v>CURVA 90 GRAUS, CURTA, DE PVC RIGIDO ROSCAVEL, DE 3/4", PARA ELETRODUTO</v>
          </cell>
          <cell r="C1599" t="str">
            <v>UN</v>
          </cell>
          <cell r="D1599">
            <v>1.8</v>
          </cell>
        </row>
        <row r="1600">
          <cell r="A1600">
            <v>1875</v>
          </cell>
          <cell r="B1600" t="str">
            <v>CURVA 90 GRAUS, LONGA, DE PVC RIGIDO ROSCAVEL, DE 1 1/2", PARA ELETRODUTO</v>
          </cell>
          <cell r="C1600" t="str">
            <v>UN</v>
          </cell>
          <cell r="D1600">
            <v>3.98</v>
          </cell>
        </row>
        <row r="1601">
          <cell r="A1601">
            <v>1874</v>
          </cell>
          <cell r="B1601" t="str">
            <v>CURVA 90 GRAUS, LONGA, DE PVC RIGIDO ROSCAVEL, DE 1 1/4", PARA ELETRODUTO</v>
          </cell>
          <cell r="C1601" t="str">
            <v>UN</v>
          </cell>
          <cell r="D1601">
            <v>3.29</v>
          </cell>
        </row>
        <row r="1602">
          <cell r="A1602">
            <v>1884</v>
          </cell>
          <cell r="B1602" t="str">
            <v>CURVA 90 GRAUS, LONGA, DE PVC RIGIDO ROSCAVEL, DE 1", PARA ELETRODUTO</v>
          </cell>
          <cell r="C1602" t="str">
            <v>UN</v>
          </cell>
          <cell r="D1602">
            <v>2.91</v>
          </cell>
        </row>
        <row r="1603">
          <cell r="A1603">
            <v>1870</v>
          </cell>
          <cell r="B1603" t="str">
            <v>CURVA 90 GRAUS, LONGA, DE PVC RIGIDO ROSCAVEL, DE 1/2", PARA ELETRODUTO</v>
          </cell>
          <cell r="C1603" t="str">
            <v>UN</v>
          </cell>
          <cell r="D1603">
            <v>1.9</v>
          </cell>
        </row>
        <row r="1604">
          <cell r="A1604">
            <v>1887</v>
          </cell>
          <cell r="B1604" t="str">
            <v>CURVA 90 GRAUS, LONGA, DE PVC RIGIDO ROSCAVEL, DE 2 1/2", PARA ELETRODUTO</v>
          </cell>
          <cell r="C1604" t="str">
            <v>UN</v>
          </cell>
          <cell r="D1604">
            <v>16.52</v>
          </cell>
        </row>
        <row r="1605">
          <cell r="A1605">
            <v>1876</v>
          </cell>
          <cell r="B1605" t="str">
            <v>CURVA 90 GRAUS, LONGA, DE PVC RIGIDO ROSCAVEL, DE 2", PARA ELETRODUTO</v>
          </cell>
          <cell r="C1605" t="str">
            <v>UN</v>
          </cell>
          <cell r="D1605">
            <v>6.47</v>
          </cell>
        </row>
        <row r="1606">
          <cell r="A1606">
            <v>1877</v>
          </cell>
          <cell r="B1606" t="str">
            <v>CURVA 90 GRAUS, LONGA, DE PVC RIGIDO ROSCAVEL, DE 3", PARA ELETRODUTO</v>
          </cell>
          <cell r="C1606" t="str">
            <v>UN</v>
          </cell>
          <cell r="D1606">
            <v>16.54</v>
          </cell>
        </row>
        <row r="1607">
          <cell r="A1607">
            <v>1879</v>
          </cell>
          <cell r="B1607" t="str">
            <v>CURVA 90 GRAUS, LONGA, DE PVC RIGIDO ROSCAVEL, DE 3/4", PARA ELETRODUTO</v>
          </cell>
          <cell r="C1607" t="str">
            <v>UN</v>
          </cell>
          <cell r="D1607">
            <v>1.92</v>
          </cell>
        </row>
        <row r="1608">
          <cell r="A1608">
            <v>1878</v>
          </cell>
          <cell r="B1608" t="str">
            <v>CURVA 90 GRAUS, LONGA, DE PVC RIGIDO ROSCAVEL, DE 4", PARA ELETRODUTO</v>
          </cell>
          <cell r="C1608" t="str">
            <v>UN</v>
          </cell>
          <cell r="D1608">
            <v>33.229999999999997</v>
          </cell>
        </row>
        <row r="1609">
          <cell r="A1609">
            <v>37971</v>
          </cell>
          <cell r="B1609" t="str">
            <v>CURVA CPVC, 90 GRAUS, SOLDAVEL, 15 MM, PARA AGUA QUENTE</v>
          </cell>
          <cell r="C1609" t="str">
            <v>UN</v>
          </cell>
        </row>
        <row r="1610">
          <cell r="A1610">
            <v>37972</v>
          </cell>
          <cell r="B1610" t="str">
            <v>CURVA CPVC, 90 GRAUS, SOLDAVEL, 22 MM, PARA AGUA QUENTE</v>
          </cell>
          <cell r="C1610" t="str">
            <v>UN</v>
          </cell>
        </row>
        <row r="1611">
          <cell r="A1611">
            <v>37973</v>
          </cell>
          <cell r="B1611" t="str">
            <v>CURVA CPVC, 90 GRAUS, SOLDAVEL, 28 MM, PARA AGUA QUENTE</v>
          </cell>
          <cell r="C1611" t="str">
            <v>UN</v>
          </cell>
        </row>
        <row r="1612">
          <cell r="A1612">
            <v>1926</v>
          </cell>
          <cell r="B1612" t="str">
            <v>CURVA DE PVC 45 GRAUS, SOLDAVEL, 20 MM, COR MARROM, PARA AGUA FRIA PREDIAL</v>
          </cell>
          <cell r="C1612" t="str">
            <v>UN</v>
          </cell>
          <cell r="D1612">
            <v>1.99</v>
          </cell>
        </row>
        <row r="1613">
          <cell r="A1613">
            <v>1927</v>
          </cell>
          <cell r="B1613" t="str">
            <v>CURVA DE PVC 45 GRAUS, SOLDAVEL, 25 MM, COR MARROM, PARA AGUA FRIA PREDIAL</v>
          </cell>
          <cell r="C1613" t="str">
            <v>UN</v>
          </cell>
          <cell r="D1613">
            <v>2.23</v>
          </cell>
        </row>
        <row r="1614">
          <cell r="A1614">
            <v>1923</v>
          </cell>
          <cell r="B1614" t="str">
            <v>CURVA DE PVC 45 GRAUS, SOLDAVEL, 32 MM, COR MARROM, PARA AGUA FRIA PREDIAL</v>
          </cell>
          <cell r="C1614" t="str">
            <v>UN</v>
          </cell>
          <cell r="D1614">
            <v>4.07</v>
          </cell>
        </row>
        <row r="1615">
          <cell r="A1615">
            <v>1929</v>
          </cell>
          <cell r="B1615" t="str">
            <v>CURVA DE PVC 45 GRAUS, SOLDAVEL, 40 MM, COR MARROM, PARA AGUA FRIA PREDIAL</v>
          </cell>
          <cell r="C1615" t="str">
            <v>UN</v>
          </cell>
          <cell r="D1615">
            <v>4.93</v>
          </cell>
        </row>
        <row r="1616">
          <cell r="A1616">
            <v>1930</v>
          </cell>
          <cell r="B1616" t="str">
            <v>CURVA DE PVC 45 GRAUS, SOLDAVEL, 50 MM, COR MARROM, PARA AGUA FRIA PREDIAL</v>
          </cell>
          <cell r="C1616" t="str">
            <v>UN</v>
          </cell>
          <cell r="D1616">
            <v>8.44</v>
          </cell>
        </row>
        <row r="1617">
          <cell r="A1617">
            <v>1924</v>
          </cell>
          <cell r="B1617" t="str">
            <v>CURVA DE PVC 45 GRAUS, SOLDAVEL, 60 MM, COR MARROM, PARA AGUA FRIA PREDIAL</v>
          </cell>
          <cell r="C1617" t="str">
            <v>UN</v>
          </cell>
          <cell r="D1617">
            <v>13.62</v>
          </cell>
        </row>
        <row r="1618">
          <cell r="A1618">
            <v>1922</v>
          </cell>
          <cell r="B1618" t="str">
            <v>CURVA DE PVC 45 GRAUS, SOLDAVEL, 75 MM, COR MARROM, PARA AGUA FRIA PREDIAL</v>
          </cell>
          <cell r="C1618" t="str">
            <v>UN</v>
          </cell>
          <cell r="D1618">
            <v>28.17</v>
          </cell>
        </row>
        <row r="1619">
          <cell r="A1619">
            <v>1953</v>
          </cell>
          <cell r="B1619" t="str">
            <v>CURVA DE PVC 45 GRAUS, SOLDAVEL, 85 MM, COR MARROM, PARA AGUA FRIA PREDIAL</v>
          </cell>
          <cell r="C1619" t="str">
            <v>UN</v>
          </cell>
          <cell r="D1619">
            <v>34.39</v>
          </cell>
        </row>
        <row r="1620">
          <cell r="A1620">
            <v>1962</v>
          </cell>
          <cell r="B1620" t="str">
            <v>CURVA DE PVC 90 GRAUS, SOLDAVEL, 110 MM, COR MARROM, PARA AGUA FRIA PREDIAL</v>
          </cell>
          <cell r="C1620" t="str">
            <v>UN</v>
          </cell>
          <cell r="D1620">
            <v>167.1</v>
          </cell>
        </row>
        <row r="1621">
          <cell r="A1621">
            <v>1955</v>
          </cell>
          <cell r="B1621" t="str">
            <v>CURVA DE PVC 90 GRAUS, SOLDAVEL, 20 MM, COR MARROM, PARA AGUA FRIA PREDIAL</v>
          </cell>
          <cell r="C1621" t="str">
            <v>UN</v>
          </cell>
          <cell r="D1621">
            <v>1.92</v>
          </cell>
        </row>
        <row r="1622">
          <cell r="A1622">
            <v>1956</v>
          </cell>
          <cell r="B1622" t="str">
            <v>CURVA DE PVC 90 GRAUS, SOLDAVEL, 25 MM, COR MARROM, PARA AGUA FRIA PREDIAL</v>
          </cell>
          <cell r="C1622" t="str">
            <v>UN</v>
          </cell>
          <cell r="D1622">
            <v>2.72</v>
          </cell>
        </row>
        <row r="1623">
          <cell r="A1623">
            <v>1957</v>
          </cell>
          <cell r="B1623" t="str">
            <v>CURVA DE PVC 90 GRAUS, SOLDAVEL, 32 MM, COR MARROM, PARA AGUA FRIA PREDIAL</v>
          </cell>
          <cell r="C1623" t="str">
            <v>UN</v>
          </cell>
          <cell r="D1623">
            <v>5.88</v>
          </cell>
        </row>
        <row r="1624">
          <cell r="A1624">
            <v>1958</v>
          </cell>
          <cell r="B1624" t="str">
            <v>CURVA DE PVC 90 GRAUS, SOLDAVEL, 40 MM, COR MARROM, PARA AGUA FRIA PREDIAL</v>
          </cell>
          <cell r="C1624" t="str">
            <v>UN</v>
          </cell>
          <cell r="D1624">
            <v>10.94</v>
          </cell>
        </row>
        <row r="1625">
          <cell r="A1625">
            <v>1959</v>
          </cell>
          <cell r="B1625" t="str">
            <v>CURVA DE PVC 90 GRAUS, SOLDAVEL, 50 MM, COR MARROM, PARA AGUA FRIA PREDIAL</v>
          </cell>
          <cell r="C1625" t="str">
            <v>UN</v>
          </cell>
          <cell r="D1625">
            <v>11.87</v>
          </cell>
        </row>
        <row r="1626">
          <cell r="A1626">
            <v>1925</v>
          </cell>
          <cell r="B1626" t="str">
            <v>CURVA DE PVC 90 GRAUS, SOLDAVEL, 60 MM, COR MARROM, PARA AGUA FRIA PREDIAL</v>
          </cell>
          <cell r="C1626" t="str">
            <v>UN</v>
          </cell>
          <cell r="D1626">
            <v>31.03</v>
          </cell>
        </row>
        <row r="1627">
          <cell r="A1627">
            <v>1960</v>
          </cell>
          <cell r="B1627" t="str">
            <v>CURVA DE PVC 90 GRAUS, SOLDAVEL, 75 MM, COR MARROM, PARA AGUA FRIA PREDIAL</v>
          </cell>
          <cell r="C1627" t="str">
            <v>UN</v>
          </cell>
          <cell r="D1627">
            <v>47.65</v>
          </cell>
        </row>
        <row r="1628">
          <cell r="A1628">
            <v>1961</v>
          </cell>
          <cell r="B1628" t="str">
            <v>CURVA DE PVC 90 GRAUS, SOLDAVEL, 85 MM, COR MARROM, PARA AGUA FRIA PREDIAL</v>
          </cell>
          <cell r="C1628" t="str">
            <v>UN</v>
          </cell>
          <cell r="D1628">
            <v>61.04</v>
          </cell>
        </row>
        <row r="1629">
          <cell r="A1629">
            <v>38423</v>
          </cell>
          <cell r="B1629" t="str">
            <v>CURVA DE PVC, 90 GRAUS, SERIE R, DN 100 MM, PARA ESGOTO PREDIAL</v>
          </cell>
          <cell r="C1629" t="str">
            <v>UN</v>
          </cell>
          <cell r="D1629">
            <v>30.93</v>
          </cell>
        </row>
        <row r="1630">
          <cell r="A1630">
            <v>39866</v>
          </cell>
          <cell r="B1630" t="str">
            <v>CURVA DE TRANSPOSICAO BRONZE/LATAO SEM ANEL DE SOLDA, BOLSA X BOLSA, 15 MM</v>
          </cell>
          <cell r="C1630" t="str">
            <v>UN</v>
          </cell>
        </row>
        <row r="1631">
          <cell r="A1631">
            <v>39867</v>
          </cell>
          <cell r="B1631" t="str">
            <v>CURVA DE TRANSPOSICAO BRONZE/LATAO SEM ANEL DE SOLDA, BOLSA X BOLSA, 22 MM</v>
          </cell>
          <cell r="C1631" t="str">
            <v>UN</v>
          </cell>
        </row>
        <row r="1632">
          <cell r="A1632">
            <v>39868</v>
          </cell>
          <cell r="B1632" t="str">
            <v>CURVA DE TRANSPOSICAO BRONZE/LATAO SEM ANEL DE SOLDA, BOLSA X BOLSA, 28 MM</v>
          </cell>
          <cell r="C1632" t="str">
            <v>UN</v>
          </cell>
        </row>
        <row r="1633">
          <cell r="A1633">
            <v>37999</v>
          </cell>
          <cell r="B1633" t="str">
            <v>CURVA DE TRANSPOSICAO, CPVC, SOLDAVEL, 15 MM</v>
          </cell>
          <cell r="C1633" t="str">
            <v>UN</v>
          </cell>
        </row>
        <row r="1634">
          <cell r="A1634">
            <v>38000</v>
          </cell>
          <cell r="B1634" t="str">
            <v>CURVA DE TRANSPOSICAO, CPVC, SOLDAVEL, 22 MM</v>
          </cell>
          <cell r="C1634" t="str">
            <v>UN</v>
          </cell>
        </row>
        <row r="1635">
          <cell r="A1635">
            <v>38129</v>
          </cell>
          <cell r="B1635" t="str">
            <v>CURVA DE TRANSPOSICAO, PVC SOLDAVEL, 20 MM, COR MARROM, PARA AGUA FRIA PREDIAL</v>
          </cell>
          <cell r="C1635" t="str">
            <v>UN</v>
          </cell>
          <cell r="D1635">
            <v>4.4800000000000004</v>
          </cell>
        </row>
        <row r="1636">
          <cell r="A1636">
            <v>38025</v>
          </cell>
          <cell r="B1636" t="str">
            <v>CURVA DE TRANSPOSICAO, PVC, SOLDAVEL, 25 MM, COR MARROM, PARA AGUA FRIA PREDIAL</v>
          </cell>
          <cell r="C1636" t="str">
            <v>UN</v>
          </cell>
          <cell r="D1636">
            <v>6.08</v>
          </cell>
        </row>
        <row r="1637">
          <cell r="A1637">
            <v>38026</v>
          </cell>
          <cell r="B1637" t="str">
            <v>CURVA DE TRANSPOSICAO, PVC, SOLDAVEL, 32 MM, COR MARROM, PARA AGUA FRIA PREDIAL</v>
          </cell>
          <cell r="C1637" t="str">
            <v>UN</v>
          </cell>
          <cell r="D1637">
            <v>15.01</v>
          </cell>
        </row>
        <row r="1638">
          <cell r="A1638">
            <v>1858</v>
          </cell>
          <cell r="B1638" t="str">
            <v>CURVA LONGA PVC, PB, JE, 45 GRAUS, DN 100 MM, PARA REDE COLETORA ESGOTO</v>
          </cell>
          <cell r="C1638" t="str">
            <v>UN</v>
          </cell>
          <cell r="D1638">
            <v>47.93</v>
          </cell>
        </row>
        <row r="1639">
          <cell r="A1639">
            <v>1844</v>
          </cell>
          <cell r="B1639" t="str">
            <v>CURVA LONGA PVC, PB, JE, 45 GRAUS, DN 150 MM, PARA REDE COLETORA ESGOTO</v>
          </cell>
          <cell r="C1639" t="str">
            <v>UN</v>
          </cell>
          <cell r="D1639">
            <v>109.77</v>
          </cell>
        </row>
        <row r="1640">
          <cell r="A1640">
            <v>1863</v>
          </cell>
          <cell r="B1640" t="str">
            <v>CURVA LONGA PVC, PB, JE, 90 GRAUS, DN 100 MM, PARA REDE COLETORA ESGOTO</v>
          </cell>
          <cell r="C1640" t="str">
            <v>UN</v>
          </cell>
          <cell r="D1640">
            <v>51.01</v>
          </cell>
        </row>
        <row r="1641">
          <cell r="A1641">
            <v>1865</v>
          </cell>
          <cell r="B1641" t="str">
            <v>CURVA LONGA PVC, PB, JE, 90 GRAUS, DN 150 MM, PARA REDE COLETORA ESGOTO</v>
          </cell>
          <cell r="C1641" t="str">
            <v>UN</v>
          </cell>
          <cell r="D1641">
            <v>132.9</v>
          </cell>
        </row>
        <row r="1642">
          <cell r="A1642">
            <v>36355</v>
          </cell>
          <cell r="B1642" t="str">
            <v>CURVA PPR 90 GRAUS, F/F, DN 20 MM, PARA AGUA QUENTE PREDIAL</v>
          </cell>
          <cell r="C1642" t="str">
            <v>UN</v>
          </cell>
        </row>
        <row r="1643">
          <cell r="A1643">
            <v>36356</v>
          </cell>
          <cell r="B1643" t="str">
            <v>CURVA PPR 90 GRAUS, F/F, DN 25 MM, PARA AGUA QUENTE PREDIAL</v>
          </cell>
          <cell r="C1643" t="str">
            <v>UN</v>
          </cell>
        </row>
        <row r="1644">
          <cell r="A1644">
            <v>1940</v>
          </cell>
          <cell r="B1644" t="str">
            <v>CURVA PVC 90 GRAUS, ROSCAVEL, 1 1/4", COR BRANCA, AGUA FRIA PREDIAL</v>
          </cell>
          <cell r="C1644" t="str">
            <v>UN</v>
          </cell>
          <cell r="D1644">
            <v>30.32</v>
          </cell>
        </row>
        <row r="1645">
          <cell r="A1645">
            <v>1939</v>
          </cell>
          <cell r="B1645" t="str">
            <v>CURVA PVC 90 GRAUS, ROSCAVEL, 1", COR BRANCA, AGUA FRIA PREDIAL</v>
          </cell>
          <cell r="C1645" t="str">
            <v>UN</v>
          </cell>
          <cell r="D1645">
            <v>8.31</v>
          </cell>
        </row>
        <row r="1646">
          <cell r="A1646">
            <v>1937</v>
          </cell>
          <cell r="B1646" t="str">
            <v>CURVA PVC 90 GRAUS, ROSCAVEL, 1/2", COR BRANCA, AGUA FRIA PREDIAL</v>
          </cell>
          <cell r="C1646" t="str">
            <v>UN</v>
          </cell>
          <cell r="D1646">
            <v>5.12</v>
          </cell>
        </row>
        <row r="1647">
          <cell r="A1647">
            <v>1938</v>
          </cell>
          <cell r="B1647" t="str">
            <v>CURVA PVC 90 GRAUS, ROSCAVEL, 3/4", COR BRANCA, AGUA FRIA PREDIAL</v>
          </cell>
          <cell r="C1647" t="str">
            <v>UN</v>
          </cell>
          <cell r="D1647">
            <v>5.82</v>
          </cell>
        </row>
        <row r="1648">
          <cell r="A1648">
            <v>1966</v>
          </cell>
          <cell r="B1648" t="str">
            <v>CURVA PVC CURTA 90 GRAUS, DN 100 MM, PARA ESGOTO PREDIAL</v>
          </cell>
          <cell r="C1648" t="str">
            <v>UN</v>
          </cell>
          <cell r="D1648">
            <v>20.34</v>
          </cell>
        </row>
        <row r="1649">
          <cell r="A1649">
            <v>1933</v>
          </cell>
          <cell r="B1649" t="str">
            <v>CURVA PVC CURTA 90 GRAUS, DN 40 MM, PARA ESGOTO PREDIAL</v>
          </cell>
          <cell r="C1649" t="str">
            <v>UN</v>
          </cell>
          <cell r="D1649">
            <v>4.38</v>
          </cell>
        </row>
        <row r="1650">
          <cell r="A1650">
            <v>1932</v>
          </cell>
          <cell r="B1650" t="str">
            <v>CURVA PVC CURTA 90 GRAUS, DN 50 MM, PARA ESGOTO PREDIAL</v>
          </cell>
          <cell r="C1650" t="str">
            <v>UN</v>
          </cell>
          <cell r="D1650">
            <v>10.029999999999999</v>
          </cell>
        </row>
        <row r="1651">
          <cell r="A1651">
            <v>1951</v>
          </cell>
          <cell r="B1651" t="str">
            <v>CURVA PVC CURTA 90 GRAUS, DN 75 MM, PARA ESGOTO PREDIAL</v>
          </cell>
          <cell r="C1651" t="str">
            <v>UN</v>
          </cell>
          <cell r="D1651">
            <v>20.93</v>
          </cell>
        </row>
        <row r="1652">
          <cell r="A1652">
            <v>1970</v>
          </cell>
          <cell r="B1652" t="str">
            <v>CURVA PVC LONGA 90 GRAUS, DN 100 MM, PARA ESGOTO PREDIAL</v>
          </cell>
          <cell r="C1652" t="str">
            <v>UN</v>
          </cell>
          <cell r="D1652">
            <v>50.84</v>
          </cell>
        </row>
        <row r="1653">
          <cell r="A1653">
            <v>1967</v>
          </cell>
          <cell r="B1653" t="str">
            <v>CURVA PVC LONGA 90 GRAUS, DN 40 MM, PARA ESGOTO PREDIAL</v>
          </cell>
          <cell r="C1653" t="str">
            <v>UN</v>
          </cell>
          <cell r="D1653">
            <v>6.04</v>
          </cell>
        </row>
        <row r="1654">
          <cell r="A1654">
            <v>1968</v>
          </cell>
          <cell r="B1654" t="str">
            <v>CURVA PVC LONGA 90 GRAUS, DN 50 MM, PARA ESGOTO PREDIAL</v>
          </cell>
          <cell r="C1654" t="str">
            <v>UN</v>
          </cell>
          <cell r="D1654">
            <v>11.93</v>
          </cell>
        </row>
        <row r="1655">
          <cell r="A1655">
            <v>1969</v>
          </cell>
          <cell r="B1655" t="str">
            <v>CURVA PVC LONGA 90 GRAUS, DN 75 MM, PARA ESGOTO PREDIAL</v>
          </cell>
          <cell r="C1655" t="str">
            <v>UN</v>
          </cell>
          <cell r="D1655">
            <v>38.840000000000003</v>
          </cell>
        </row>
        <row r="1656">
          <cell r="A1656">
            <v>1827</v>
          </cell>
          <cell r="B1656" t="str">
            <v>CURVA PVC PBA, JE, PB, 45 GRAUS, DN 100 / DE 110 MM, PARA REDE DE AGUA</v>
          </cell>
          <cell r="C1656" t="str">
            <v>UN</v>
          </cell>
        </row>
        <row r="1657">
          <cell r="A1657">
            <v>1831</v>
          </cell>
          <cell r="B1657" t="str">
            <v>CURVA PVC PBA, JE, PB, 45 GRAUS, DN 50 / DE 60 MM, PARA REDE DE AGUA</v>
          </cell>
          <cell r="C1657" t="str">
            <v>UN</v>
          </cell>
        </row>
        <row r="1658">
          <cell r="A1658">
            <v>1825</v>
          </cell>
          <cell r="B1658" t="str">
            <v>CURVA PVC PBA, JE, PB, 45 GRAUS, DN 75 / DE 85 MM, PARA REDE DE AGUA</v>
          </cell>
          <cell r="C1658" t="str">
            <v>UN</v>
          </cell>
        </row>
        <row r="1659">
          <cell r="A1659">
            <v>1828</v>
          </cell>
          <cell r="B1659" t="str">
            <v>CURVA PVC PBA, JE, PB, 90 GRAUS, DN 100 / DE 110 MM, PARA REDE DE AGUA</v>
          </cell>
          <cell r="C1659" t="str">
            <v>UN</v>
          </cell>
        </row>
        <row r="1660">
          <cell r="A1660">
            <v>1845</v>
          </cell>
          <cell r="B1660" t="str">
            <v>CURVA PVC PBA, JE, PB, 90 GRAUS, DN 50 / DE 60 MM, PARA REDE DE AGUA</v>
          </cell>
          <cell r="C1660" t="str">
            <v>UN</v>
          </cell>
        </row>
        <row r="1661">
          <cell r="A1661">
            <v>1824</v>
          </cell>
          <cell r="B1661" t="str">
            <v>CURVA PVC PBA, JE, PB, 90 GRAUS, DN 75 / DE 85 MM, PARA REDE DE AGUA</v>
          </cell>
          <cell r="C1661" t="str">
            <v>UN</v>
          </cell>
        </row>
        <row r="1662">
          <cell r="A1662">
            <v>42693</v>
          </cell>
          <cell r="B1662" t="str">
            <v>CURVA PVC, BB, JE, 45 GRAUS, DN 250 MM, PARA TUBO CORRUGADO E/OU LISO, REDE COLETORA ESGOTO</v>
          </cell>
          <cell r="C1662" t="str">
            <v>UN</v>
          </cell>
          <cell r="D1662">
            <v>373.33</v>
          </cell>
        </row>
        <row r="1663">
          <cell r="A1663">
            <v>42695</v>
          </cell>
          <cell r="B1663" t="str">
            <v>CURVA PVC, BB, JE, 90 GRAUS, DN 200 MM, PARA TUBO CORRUGADO E/OU LISO, REDE COLETORA ESGOTO</v>
          </cell>
          <cell r="C1663" t="str">
            <v>UN</v>
          </cell>
          <cell r="D1663">
            <v>260.83</v>
          </cell>
        </row>
        <row r="1664">
          <cell r="A1664">
            <v>42694</v>
          </cell>
          <cell r="B1664" t="str">
            <v>CURVA PVC, BB, JE, 90 GRAUS, DN 250 MM, PARA TUBO CORRUGADO E/OU LISO, REDE COLETORA ESGOTO</v>
          </cell>
          <cell r="C1664" t="str">
            <v>UN</v>
          </cell>
          <cell r="D1664">
            <v>499.6</v>
          </cell>
        </row>
        <row r="1665">
          <cell r="A1665">
            <v>20097</v>
          </cell>
          <cell r="B1665" t="str">
            <v>CURVA PVC, SERIE R, 87.30 GRAUS, CURTA, PARA PE-DE-COLUNA, DN 100 MM, PARA ESGOTO PREDIAL</v>
          </cell>
          <cell r="C1665" t="str">
            <v>UN</v>
          </cell>
          <cell r="D1665">
            <v>21.66</v>
          </cell>
        </row>
        <row r="1666">
          <cell r="A1666">
            <v>20098</v>
          </cell>
          <cell r="B1666" t="str">
            <v>CURVA PVC, SERIE R, 87.30 GRAUS, CURTA, PARA PE-DE-COLUNA, DN 150 MM, PARA ESGOTO PREDIAL</v>
          </cell>
          <cell r="C1666" t="str">
            <v>UN</v>
          </cell>
          <cell r="D1666">
            <v>88.53</v>
          </cell>
        </row>
        <row r="1667">
          <cell r="A1667">
            <v>20096</v>
          </cell>
          <cell r="B1667" t="str">
            <v>CURVA PVC, SERIE R, 87.30 GRAUS, CURTA, PARA PE-DE-COLUNA, DN 75 MM, PARA ESGOTO PREDIAL</v>
          </cell>
          <cell r="C1667" t="str">
            <v>UN</v>
          </cell>
          <cell r="D1667">
            <v>22.42</v>
          </cell>
        </row>
        <row r="1668">
          <cell r="A1668">
            <v>44472</v>
          </cell>
          <cell r="B1668" t="str">
            <v>DENTE PARA  FRESADORA</v>
          </cell>
          <cell r="C1668" t="str">
            <v>UN</v>
          </cell>
        </row>
        <row r="1669">
          <cell r="A1669">
            <v>38369</v>
          </cell>
          <cell r="B1669" t="str">
            <v>DESEMPENADEIRA DE ACO DENTADA 12 X *25* CM, DENTES 8 X 8 MM, CABO FECHADO DE MADEIRA</v>
          </cell>
          <cell r="C1669" t="str">
            <v>UN</v>
          </cell>
          <cell r="D1669">
            <v>17.559999999999999</v>
          </cell>
        </row>
        <row r="1670">
          <cell r="A1670">
            <v>38370</v>
          </cell>
          <cell r="B1670" t="str">
            <v>DESEMPENADEIRA DE ACO LISA 12 X *25* CM COM CABO FECHADO DE MADEIRA</v>
          </cell>
          <cell r="C1670" t="str">
            <v>UN</v>
          </cell>
          <cell r="D1670">
            <v>17.559999999999999</v>
          </cell>
        </row>
        <row r="1671">
          <cell r="A1671">
            <v>38372</v>
          </cell>
          <cell r="B1671" t="str">
            <v>DESEMPENADEIRA PLASTICA LISA *14 X 27* CM</v>
          </cell>
          <cell r="C1671" t="str">
            <v>UN</v>
          </cell>
          <cell r="D1671">
            <v>21.62</v>
          </cell>
        </row>
        <row r="1672">
          <cell r="A1672">
            <v>2358</v>
          </cell>
          <cell r="B1672" t="str">
            <v>DESENHISTA PROJETISTA (HORISTA)</v>
          </cell>
          <cell r="C1672" t="str">
            <v>H</v>
          </cell>
          <cell r="D1672">
            <v>12.15</v>
          </cell>
        </row>
        <row r="1673">
          <cell r="A1673">
            <v>40807</v>
          </cell>
          <cell r="B1673" t="str">
            <v>DESENHISTA PROJETISTA (MENSALISTA)</v>
          </cell>
          <cell r="C1673" t="str">
            <v>MES</v>
          </cell>
          <cell r="D1673">
            <v>2151.56</v>
          </cell>
        </row>
        <row r="1674">
          <cell r="A1674">
            <v>44330</v>
          </cell>
          <cell r="B1674" t="str">
            <v>DESINFETANTE PRONTO USO</v>
          </cell>
          <cell r="C1674" t="str">
            <v>L</v>
          </cell>
          <cell r="D1674">
            <v>12.72</v>
          </cell>
        </row>
        <row r="1675">
          <cell r="A1675">
            <v>43144</v>
          </cell>
          <cell r="B1675" t="str">
            <v>DESMOLDANTE PARA CONCRETO ESTAMPADO</v>
          </cell>
          <cell r="C1675" t="str">
            <v>KG</v>
          </cell>
          <cell r="D1675">
            <v>49.65</v>
          </cell>
        </row>
        <row r="1676">
          <cell r="A1676">
            <v>39397</v>
          </cell>
          <cell r="B1676" t="str">
            <v>DESMOLDANTE PARA FORMAS METALICAS A BASE DE OLEO VEGETAL</v>
          </cell>
          <cell r="C1676" t="str">
            <v>L</v>
          </cell>
          <cell r="D1676">
            <v>22.63</v>
          </cell>
        </row>
        <row r="1677">
          <cell r="A1677">
            <v>2692</v>
          </cell>
          <cell r="B1677" t="str">
            <v>DESMOLDANTE PROTETOR PARA FORMAS DE MADEIRA, DE BASE OLEOSA EMULSIONADA EM AGUA</v>
          </cell>
          <cell r="C1677" t="str">
            <v>L</v>
          </cell>
          <cell r="D1677">
            <v>9.1300000000000008</v>
          </cell>
        </row>
        <row r="1678">
          <cell r="A1678">
            <v>44329</v>
          </cell>
          <cell r="B1678" t="str">
            <v>DETERGENTE NEUTRO USO GERAL, CONCENTRADO</v>
          </cell>
          <cell r="C1678" t="str">
            <v>L</v>
          </cell>
          <cell r="D1678">
            <v>16.670000000000002</v>
          </cell>
        </row>
        <row r="1679">
          <cell r="A1679">
            <v>5318</v>
          </cell>
          <cell r="B1679" t="str">
            <v>DILUENTE AGUARRAS</v>
          </cell>
          <cell r="C1679" t="str">
            <v>L</v>
          </cell>
          <cell r="D1679">
            <v>26.95</v>
          </cell>
        </row>
        <row r="1680">
          <cell r="A1680">
            <v>5330</v>
          </cell>
          <cell r="B1680" t="str">
            <v>DILUENTE EPOXI</v>
          </cell>
          <cell r="C1680" t="str">
            <v>L</v>
          </cell>
          <cell r="D1680">
            <v>61.43</v>
          </cell>
        </row>
        <row r="1681">
          <cell r="A1681">
            <v>44532</v>
          </cell>
          <cell r="B1681" t="str">
            <v>DISCO DE BORRACHA PARA LIXADEIRA RIGIDO 7" COM ARRUELA CENTRAL</v>
          </cell>
          <cell r="C1681" t="str">
            <v>UN</v>
          </cell>
          <cell r="D1681">
            <v>22.7</v>
          </cell>
        </row>
        <row r="1682">
          <cell r="A1682">
            <v>44531</v>
          </cell>
          <cell r="B1682" t="str">
            <v>DISCO DE CORTE DIAMANTADO SEGMENTADO DIAMETRO DE 180 MM PARA ESMERILHADEIRA 7"</v>
          </cell>
          <cell r="C1682" t="str">
            <v>UN</v>
          </cell>
          <cell r="D1682">
            <v>72.16</v>
          </cell>
        </row>
        <row r="1683">
          <cell r="A1683">
            <v>13887</v>
          </cell>
          <cell r="B1683" t="str">
            <v>DISCO DE CORTE DIAMANTADO SEGMENTADO PARA CONCRETO/ASFALTO, DIAMETRO DE *350* MM, FURO DE 25,40 MM</v>
          </cell>
          <cell r="C1683" t="str">
            <v>UN</v>
          </cell>
          <cell r="D1683">
            <v>414.32</v>
          </cell>
        </row>
        <row r="1684">
          <cell r="A1684">
            <v>38140</v>
          </cell>
          <cell r="B1684" t="str">
            <v>DISCO DE CORTE DIAMANTADO SEGMENTADO, DIAMETRO DE *110* MM, FURO DE 20 MM</v>
          </cell>
          <cell r="C1684" t="str">
            <v>UN</v>
          </cell>
          <cell r="D1684">
            <v>17.5</v>
          </cell>
        </row>
        <row r="1685">
          <cell r="A1685">
            <v>44495</v>
          </cell>
          <cell r="B1685" t="str">
            <v>DISCO DE CORTE PARA METAL COM DUAS TELAS 12 X 1/8 X 3/4" (300 X 3,2 X 19,05 MM)</v>
          </cell>
          <cell r="C1685" t="str">
            <v>UN</v>
          </cell>
          <cell r="D1685">
            <v>18.440000000000001</v>
          </cell>
        </row>
        <row r="1686">
          <cell r="A1686">
            <v>44533</v>
          </cell>
          <cell r="B1686" t="str">
            <v>DISCO DE DESBASTE PARA METAL FERROSO EM GERAL, COM TRES TELAS, 9 X 1/4 X 7/8" (228,6 X 6,4 X 22,2 MM)</v>
          </cell>
          <cell r="C1686" t="str">
            <v>UN</v>
          </cell>
          <cell r="D1686">
            <v>17.41</v>
          </cell>
        </row>
        <row r="1687">
          <cell r="A1687">
            <v>44534</v>
          </cell>
          <cell r="B1687" t="str">
            <v>DISCO DE LIXA PARA METAL, DIAMETRO = 180 MM, GRAO  120</v>
          </cell>
          <cell r="C1687" t="str">
            <v>UN</v>
          </cell>
          <cell r="D1687">
            <v>4.54</v>
          </cell>
        </row>
        <row r="1688">
          <cell r="A1688">
            <v>34729</v>
          </cell>
          <cell r="B1688" t="str">
            <v>DISJUNTOR TERMOMAGNETICO AJUSTAVEL, TRIPOLAR DE 100 ATE 250A, CAPACIDADE DE INTERRUPCAO DE 35KA</v>
          </cell>
          <cell r="C1688" t="str">
            <v>UN</v>
          </cell>
          <cell r="D1688">
            <v>995.27</v>
          </cell>
        </row>
        <row r="1689">
          <cell r="A1689">
            <v>34734</v>
          </cell>
          <cell r="B1689" t="str">
            <v>DISJUNTOR TERMOMAGNETICO AJUSTAVEL, TRIPOLAR DE 300 ATE 400A, CAPACIDADE DE INTERRUPCAO DE 35KA</v>
          </cell>
          <cell r="C1689" t="str">
            <v>UN</v>
          </cell>
          <cell r="D1689">
            <v>1540.99</v>
          </cell>
        </row>
        <row r="1690">
          <cell r="A1690">
            <v>34738</v>
          </cell>
          <cell r="B1690" t="str">
            <v>DISJUNTOR TERMOMAGNETICO AJUSTAVEL, TRIPOLAR DE 450 ATE 600A, CAPACIDADE DE INTERRUPCAO DE 35KA</v>
          </cell>
          <cell r="C1690" t="str">
            <v>UN</v>
          </cell>
          <cell r="D1690">
            <v>3600.25</v>
          </cell>
        </row>
        <row r="1691">
          <cell r="A1691">
            <v>34623</v>
          </cell>
          <cell r="B1691" t="str">
            <v>DISJUNTOR TERMOMAGNETICO PARA TRILHO DIN (IEC), BIPOLAR, 40 - 50 A</v>
          </cell>
          <cell r="C1691" t="str">
            <v>UN</v>
          </cell>
          <cell r="D1691">
            <v>43.14</v>
          </cell>
        </row>
        <row r="1692">
          <cell r="A1692">
            <v>34616</v>
          </cell>
          <cell r="B1692" t="str">
            <v>DISJUNTOR TERMOMAGNETICO PARA TRILHO DIN (IEC), BIPOLAR, 6 - 32 A</v>
          </cell>
          <cell r="C1692" t="str">
            <v>UN</v>
          </cell>
          <cell r="D1692">
            <v>43.81</v>
          </cell>
        </row>
        <row r="1693">
          <cell r="A1693">
            <v>34628</v>
          </cell>
          <cell r="B1693" t="str">
            <v>DISJUNTOR TERMOMAGNETICO PARA TRILHO DIN (IEC), BIPOLAR, 63 A</v>
          </cell>
          <cell r="C1693" t="str">
            <v>UN</v>
          </cell>
          <cell r="D1693">
            <v>61.79</v>
          </cell>
        </row>
        <row r="1694">
          <cell r="A1694">
            <v>34686</v>
          </cell>
          <cell r="B1694" t="str">
            <v>DISJUNTOR TERMOMAGNETICO PARA TRILHO DIN (IEC), MONOPOLAR, 40 - 50 A</v>
          </cell>
          <cell r="C1694" t="str">
            <v>UN</v>
          </cell>
          <cell r="D1694">
            <v>11.33</v>
          </cell>
        </row>
        <row r="1695">
          <cell r="A1695">
            <v>34653</v>
          </cell>
          <cell r="B1695" t="str">
            <v>DISJUNTOR TERMOMAGNETICO PARA TRILHO DIN (IEC), MONOPOLAR, 6 - 32 A</v>
          </cell>
          <cell r="C1695" t="str">
            <v>UN</v>
          </cell>
          <cell r="D1695">
            <v>7.64</v>
          </cell>
        </row>
        <row r="1696">
          <cell r="A1696">
            <v>34688</v>
          </cell>
          <cell r="B1696" t="str">
            <v>DISJUNTOR TERMOMAGNETICO PARA TRILHO DIN (IEC), MONOPOLAR, 63 A</v>
          </cell>
          <cell r="C1696" t="str">
            <v>UN</v>
          </cell>
          <cell r="D1696">
            <v>13.85</v>
          </cell>
        </row>
        <row r="1697">
          <cell r="A1697">
            <v>34709</v>
          </cell>
          <cell r="B1697" t="str">
            <v>DISJUNTOR TERMOMAGNETICO PARA TRILHO DIN (IEC), TRIPOLAR, 10 - 50 A</v>
          </cell>
          <cell r="C1697" t="str">
            <v>UN</v>
          </cell>
          <cell r="D1697">
            <v>53.68</v>
          </cell>
        </row>
        <row r="1698">
          <cell r="A1698">
            <v>34714</v>
          </cell>
          <cell r="B1698" t="str">
            <v>DISJUNTOR TERMOMAGNETICO PARA TRILHO DIN (IEC), TRIPOLAR, 63 A</v>
          </cell>
          <cell r="C1698" t="str">
            <v>UN</v>
          </cell>
          <cell r="D1698">
            <v>64.11</v>
          </cell>
        </row>
        <row r="1699">
          <cell r="A1699">
            <v>2391</v>
          </cell>
          <cell r="B1699" t="str">
            <v>DISJUNTOR TERMOMAGNETICO TRIPOLAR 125 A / 425 V / ICC - 25 KA</v>
          </cell>
          <cell r="C1699" t="str">
            <v>UN</v>
          </cell>
          <cell r="D1699">
            <v>292.82</v>
          </cell>
        </row>
        <row r="1700">
          <cell r="A1700">
            <v>2374</v>
          </cell>
          <cell r="B1700" t="str">
            <v>DISJUNTOR TERMOMAGNETICO TRIPOLAR 150 A / 600 V, TIPO FXD / ICC - 35 KA</v>
          </cell>
          <cell r="C1700" t="str">
            <v>UN</v>
          </cell>
          <cell r="D1700">
            <v>332.19</v>
          </cell>
        </row>
        <row r="1701">
          <cell r="A1701">
            <v>2377</v>
          </cell>
          <cell r="B1701" t="str">
            <v>DISJUNTOR TERMOMAGNETICO TRIPOLAR 200 A / 600 V, TIPO FXD / ICC - 35 KA</v>
          </cell>
          <cell r="C1701" t="str">
            <v>UN</v>
          </cell>
          <cell r="D1701">
            <v>466.2</v>
          </cell>
        </row>
        <row r="1702">
          <cell r="A1702">
            <v>2393</v>
          </cell>
          <cell r="B1702" t="str">
            <v>DISJUNTOR TERMOMAGNETICO TRIPOLAR 250 A / 600 V, TIPO FXD</v>
          </cell>
          <cell r="C1702" t="str">
            <v>UN</v>
          </cell>
          <cell r="D1702">
            <v>780.71</v>
          </cell>
        </row>
        <row r="1703">
          <cell r="A1703">
            <v>34705</v>
          </cell>
          <cell r="B1703" t="str">
            <v>DISJUNTOR TERMOMAGNETICO TRIPOLAR 3 X 250 A/ICC - 25 KA</v>
          </cell>
          <cell r="C1703" t="str">
            <v>UN</v>
          </cell>
          <cell r="D1703">
            <v>682.84</v>
          </cell>
        </row>
        <row r="1704">
          <cell r="A1704">
            <v>34707</v>
          </cell>
          <cell r="B1704" t="str">
            <v>DISJUNTOR TERMOMAGNETICO TRIPOLAR 3 X 350 A/ICC - 25 KA</v>
          </cell>
          <cell r="C1704" t="str">
            <v>UN</v>
          </cell>
          <cell r="D1704">
            <v>1265.32</v>
          </cell>
        </row>
        <row r="1705">
          <cell r="A1705">
            <v>34544</v>
          </cell>
          <cell r="B1705" t="str">
            <v>DISJUNTOR TERMOMAGNETICO TRIPOLAR 3 X 400 A / ICC - 25 KA</v>
          </cell>
          <cell r="C1705" t="str">
            <v>UN</v>
          </cell>
          <cell r="D1705">
            <v>1265.19</v>
          </cell>
        </row>
        <row r="1706">
          <cell r="A1706">
            <v>2378</v>
          </cell>
          <cell r="B1706" t="str">
            <v>DISJUNTOR TERMOMAGNETICO TRIPOLAR 300 A / 600 V, TIPO JXD / ICC - 40 KA</v>
          </cell>
          <cell r="C1706" t="str">
            <v>UN</v>
          </cell>
          <cell r="D1706">
            <v>1072.4100000000001</v>
          </cell>
        </row>
        <row r="1707">
          <cell r="A1707">
            <v>2379</v>
          </cell>
          <cell r="B1707" t="str">
            <v>DISJUNTOR TERMOMAGNETICO TRIPOLAR 400 A / 600 V, TIPO JXD / ICC - 40 KA</v>
          </cell>
          <cell r="C1707" t="str">
            <v>UN</v>
          </cell>
          <cell r="D1707">
            <v>1072.4100000000001</v>
          </cell>
        </row>
        <row r="1708">
          <cell r="A1708">
            <v>2376</v>
          </cell>
          <cell r="B1708" t="str">
            <v>DISJUNTOR TERMOMAGNETICO TRIPOLAR 600 A / 600 V, TIPO LXD / ICC - 40 KA</v>
          </cell>
          <cell r="C1708" t="str">
            <v>UN</v>
          </cell>
          <cell r="D1708">
            <v>1766.26</v>
          </cell>
        </row>
        <row r="1709">
          <cell r="A1709">
            <v>2394</v>
          </cell>
          <cell r="B1709" t="str">
            <v>DISJUNTOR TERMOMAGNETICO TRIPOLAR 800 A / 600 V, TIPO LMXD</v>
          </cell>
          <cell r="C1709" t="str">
            <v>UN</v>
          </cell>
          <cell r="D1709">
            <v>3775.94</v>
          </cell>
        </row>
        <row r="1710">
          <cell r="A1710">
            <v>2388</v>
          </cell>
          <cell r="B1710" t="str">
            <v>DISJUNTOR TIPO NEMA, BIPOLAR 10 ATE 50 A, TENSAO MAXIMA 415 V</v>
          </cell>
          <cell r="C1710" t="str">
            <v>UN</v>
          </cell>
          <cell r="D1710">
            <v>53.28</v>
          </cell>
        </row>
        <row r="1711">
          <cell r="A1711">
            <v>34606</v>
          </cell>
          <cell r="B1711" t="str">
            <v>DISJUNTOR TIPO NEMA, BIPOLAR 60 ATE 100A, TENSAO MAXIMA 415 V</v>
          </cell>
          <cell r="C1711" t="str">
            <v>UN</v>
          </cell>
          <cell r="D1711">
            <v>81.73</v>
          </cell>
        </row>
        <row r="1712">
          <cell r="A1712">
            <v>2370</v>
          </cell>
          <cell r="B1712" t="str">
            <v>DISJUNTOR TIPO NEMA, MONOPOLAR 10 ATE 30A, TENSAO MAXIMA DE 240 V</v>
          </cell>
          <cell r="C1712" t="str">
            <v>UN</v>
          </cell>
          <cell r="D1712">
            <v>9.9</v>
          </cell>
        </row>
        <row r="1713">
          <cell r="A1713">
            <v>2386</v>
          </cell>
          <cell r="B1713" t="str">
            <v>DISJUNTOR TIPO NEMA, MONOPOLAR 35 ATE 50 A, TENSAO MAXIMA DE 240 V</v>
          </cell>
          <cell r="C1713" t="str">
            <v>UN</v>
          </cell>
          <cell r="D1713">
            <v>16.600000000000001</v>
          </cell>
        </row>
        <row r="1714">
          <cell r="A1714">
            <v>34689</v>
          </cell>
          <cell r="B1714" t="str">
            <v>DISJUNTOR TIPO NEMA, MONOPOLAR DE 60 ATE 70A, TENSAO MAXIMA DE 240 V</v>
          </cell>
          <cell r="C1714" t="str">
            <v>UN</v>
          </cell>
          <cell r="D1714">
            <v>26.02</v>
          </cell>
        </row>
        <row r="1715">
          <cell r="A1715">
            <v>2392</v>
          </cell>
          <cell r="B1715" t="str">
            <v>DISJUNTOR TIPO NEMA, TRIPOLAR 10 ATE 50A, TENSAO MAXIMA DE 415 V</v>
          </cell>
          <cell r="C1715" t="str">
            <v>UN</v>
          </cell>
          <cell r="D1715">
            <v>66.45</v>
          </cell>
        </row>
        <row r="1716">
          <cell r="A1716">
            <v>2373</v>
          </cell>
          <cell r="B1716" t="str">
            <v>DISJUNTOR TIPO NEMA, TRIPOLAR 60 ATE 100 A, TENSAO MAXIMA DE 415 V</v>
          </cell>
          <cell r="C1716" t="str">
            <v>UN</v>
          </cell>
          <cell r="D1716">
            <v>93.63</v>
          </cell>
        </row>
        <row r="1717">
          <cell r="A1717">
            <v>39465</v>
          </cell>
          <cell r="B1717" t="str">
            <v>DISPOSITIVO DPS CLASSE II, 1 POLO, TENSAO MAXIMA DE 175 V, CORRENTE MAXIMA DE *20* KA (TIPO AC)</v>
          </cell>
          <cell r="C1717" t="str">
            <v>UN</v>
          </cell>
          <cell r="D1717">
            <v>57.2</v>
          </cell>
        </row>
        <row r="1718">
          <cell r="A1718">
            <v>39466</v>
          </cell>
          <cell r="B1718" t="str">
            <v>DISPOSITIVO DPS CLASSE II, 1 POLO, TENSAO MAXIMA DE 175 V, CORRENTE MAXIMA DE *30* KA (TIPO AC)</v>
          </cell>
          <cell r="C1718" t="str">
            <v>UN</v>
          </cell>
          <cell r="D1718">
            <v>64.349999999999994</v>
          </cell>
        </row>
        <row r="1719">
          <cell r="A1719">
            <v>39467</v>
          </cell>
          <cell r="B1719" t="str">
            <v>DISPOSITIVO DPS CLASSE II, 1 POLO, TENSAO MAXIMA DE 175 V, CORRENTE MAXIMA DE *45* KA (TIPO AC)</v>
          </cell>
          <cell r="C1719" t="str">
            <v>UN</v>
          </cell>
          <cell r="D1719">
            <v>82.31</v>
          </cell>
        </row>
        <row r="1720">
          <cell r="A1720">
            <v>39468</v>
          </cell>
          <cell r="B1720" t="str">
            <v>DISPOSITIVO DPS CLASSE II, 1 POLO, TENSAO MAXIMA DE 175 V, CORRENTE MAXIMA DE *90* KA (TIPO AC)</v>
          </cell>
          <cell r="C1720" t="str">
            <v>UN</v>
          </cell>
          <cell r="D1720">
            <v>146.30000000000001</v>
          </cell>
        </row>
        <row r="1721">
          <cell r="A1721">
            <v>39469</v>
          </cell>
          <cell r="B1721" t="str">
            <v>DISPOSITIVO DPS CLASSE II, 1 POLO, TENSAO MAXIMA DE 275 V, CORRENTE MAXIMA DE *20* KA (TIPO AC)</v>
          </cell>
          <cell r="C1721" t="str">
            <v>UN</v>
          </cell>
          <cell r="D1721">
            <v>59.59</v>
          </cell>
        </row>
        <row r="1722">
          <cell r="A1722">
            <v>39470</v>
          </cell>
          <cell r="B1722" t="str">
            <v>DISPOSITIVO DPS CLASSE II, 1 POLO, TENSAO MAXIMA DE 275 V, CORRENTE MAXIMA DE *30* KA (TIPO AC)</v>
          </cell>
          <cell r="C1722" t="str">
            <v>UN</v>
          </cell>
          <cell r="D1722">
            <v>73.22</v>
          </cell>
        </row>
        <row r="1723">
          <cell r="A1723">
            <v>39471</v>
          </cell>
          <cell r="B1723" t="str">
            <v>DISPOSITIVO DPS CLASSE II, 1 POLO, TENSAO MAXIMA DE 275 V, CORRENTE MAXIMA DE *45* KA (TIPO AC)</v>
          </cell>
          <cell r="C1723" t="str">
            <v>UN</v>
          </cell>
          <cell r="D1723">
            <v>88</v>
          </cell>
        </row>
        <row r="1724">
          <cell r="A1724">
            <v>39472</v>
          </cell>
          <cell r="B1724" t="str">
            <v>DISPOSITIVO DPS CLASSE II, 1 POLO, TENSAO MAXIMA DE 275 V, CORRENTE MAXIMA DE *90* KA (TIPO AC)</v>
          </cell>
          <cell r="C1724" t="str">
            <v>UN</v>
          </cell>
          <cell r="D1724">
            <v>152.88999999999999</v>
          </cell>
        </row>
        <row r="1725">
          <cell r="A1725">
            <v>39473</v>
          </cell>
          <cell r="B1725" t="str">
            <v>DISPOSITIVO DPS CLASSE II, 1 POLO, TENSAO MAXIMA DE 385 V, CORRENTE MAXIMA DE *20* KA (TIPO AC)</v>
          </cell>
          <cell r="C1725" t="str">
            <v>UN</v>
          </cell>
          <cell r="D1725">
            <v>98.77</v>
          </cell>
        </row>
        <row r="1726">
          <cell r="A1726">
            <v>39474</v>
          </cell>
          <cell r="B1726" t="str">
            <v>DISPOSITIVO DPS CLASSE II, 1 POLO, TENSAO MAXIMA DE 385 V, CORRENTE MAXIMA DE *30* KA (TIPO AC)</v>
          </cell>
          <cell r="C1726" t="str">
            <v>UN</v>
          </cell>
          <cell r="D1726">
            <v>105.29</v>
          </cell>
        </row>
        <row r="1727">
          <cell r="A1727">
            <v>39475</v>
          </cell>
          <cell r="B1727" t="str">
            <v>DISPOSITIVO DPS CLASSE II, 1 POLO, TENSAO MAXIMA DE 385 V, CORRENTE MAXIMA DE *45* KA (TIPO AC)</v>
          </cell>
          <cell r="C1727" t="str">
            <v>UN</v>
          </cell>
          <cell r="D1727">
            <v>119.47</v>
          </cell>
        </row>
        <row r="1728">
          <cell r="A1728">
            <v>39476</v>
          </cell>
          <cell r="B1728" t="str">
            <v>DISPOSITIVO DPS CLASSE II, 1 POLO, TENSAO MAXIMA DE 385 V, CORRENTE MAXIMA DE *90* KA (TIPO AC)</v>
          </cell>
          <cell r="C1728" t="str">
            <v>UN</v>
          </cell>
          <cell r="D1728">
            <v>224.89</v>
          </cell>
        </row>
        <row r="1729">
          <cell r="A1729">
            <v>39477</v>
          </cell>
          <cell r="B1729" t="str">
            <v>DISPOSITIVO DPS CLASSE II, 1 POLO, TENSAO MAXIMA DE 460 V, CORRENTE MAXIMA DE *20* KA (TIPO AC)</v>
          </cell>
          <cell r="C1729" t="str">
            <v>UN</v>
          </cell>
          <cell r="D1729">
            <v>110.19</v>
          </cell>
        </row>
        <row r="1730">
          <cell r="A1730">
            <v>39478</v>
          </cell>
          <cell r="B1730" t="str">
            <v>DISPOSITIVO DPS CLASSE II, 1 POLO, TENSAO MAXIMA DE 460 V, CORRENTE MAXIMA DE *30* KA (TIPO AC)</v>
          </cell>
          <cell r="C1730" t="str">
            <v>UN</v>
          </cell>
          <cell r="D1730">
            <v>113.6</v>
          </cell>
        </row>
        <row r="1731">
          <cell r="A1731">
            <v>39479</v>
          </cell>
          <cell r="B1731" t="str">
            <v>DISPOSITIVO DPS CLASSE II, 1 POLO, TENSAO MAXIMA DE 460 V, CORRENTE MAXIMA DE *45* KA (TIPO AC)</v>
          </cell>
          <cell r="C1731" t="str">
            <v>UN</v>
          </cell>
          <cell r="D1731">
            <v>133.84</v>
          </cell>
        </row>
        <row r="1732">
          <cell r="A1732">
            <v>39480</v>
          </cell>
          <cell r="B1732" t="str">
            <v>DISPOSITIVO DPS CLASSE II, 1 POLO, TENSAO MAXIMA DE 460 V, CORRENTE MAXIMA DE *90* KA (TIPO AC)</v>
          </cell>
          <cell r="C1732" t="str">
            <v>UN</v>
          </cell>
          <cell r="D1732">
            <v>276.18</v>
          </cell>
        </row>
        <row r="1733">
          <cell r="A1733">
            <v>39459</v>
          </cell>
          <cell r="B1733" t="str">
            <v>DISPOSITIVO DR, 2 POLOS, SENSIBILIDADE DE 30 MA, CORRENTE DE 100 A, TIPO AC</v>
          </cell>
          <cell r="C1733" t="str">
            <v>UN</v>
          </cell>
          <cell r="D1733">
            <v>234.41</v>
          </cell>
        </row>
        <row r="1734">
          <cell r="A1734">
            <v>39445</v>
          </cell>
          <cell r="B1734" t="str">
            <v>DISPOSITIVO DR, 2 POLOS, SENSIBILIDADE DE 30 MA, CORRENTE DE 25 A, TIPO AC</v>
          </cell>
          <cell r="C1734" t="str">
            <v>UN</v>
          </cell>
          <cell r="D1734">
            <v>117.7</v>
          </cell>
        </row>
        <row r="1735">
          <cell r="A1735">
            <v>39446</v>
          </cell>
          <cell r="B1735" t="str">
            <v>DISPOSITIVO DR, 2 POLOS, SENSIBILIDADE DE 30 MA, CORRENTE DE 40 A, TIPO AC</v>
          </cell>
          <cell r="C1735" t="str">
            <v>UN</v>
          </cell>
          <cell r="D1735">
            <v>119.79</v>
          </cell>
        </row>
        <row r="1736">
          <cell r="A1736">
            <v>39447</v>
          </cell>
          <cell r="B1736" t="str">
            <v>DISPOSITIVO DR, 2 POLOS, SENSIBILIDADE DE 30 MA, CORRENTE DE 63 A, TIPO AC</v>
          </cell>
          <cell r="C1736" t="str">
            <v>UN</v>
          </cell>
          <cell r="D1736">
            <v>128.1</v>
          </cell>
        </row>
        <row r="1737">
          <cell r="A1737">
            <v>39448</v>
          </cell>
          <cell r="B1737" t="str">
            <v>DISPOSITIVO DR, 2 POLOS, SENSIBILIDADE DE 30 MA, CORRENTE DE 80 A, TIPO AC</v>
          </cell>
          <cell r="C1737" t="str">
            <v>UN</v>
          </cell>
          <cell r="D1737">
            <v>218.44</v>
          </cell>
        </row>
        <row r="1738">
          <cell r="A1738">
            <v>39450</v>
          </cell>
          <cell r="B1738" t="str">
            <v>DISPOSITIVO DR, 2 POLOS, SENSIBILIDADE DE 300 MA, CORRENTE DE 25 A, TIPO AC</v>
          </cell>
          <cell r="C1738" t="str">
            <v>UN</v>
          </cell>
          <cell r="D1738">
            <v>133.27000000000001</v>
          </cell>
        </row>
        <row r="1739">
          <cell r="A1739">
            <v>39451</v>
          </cell>
          <cell r="B1739" t="str">
            <v>DISPOSITIVO DR, 2 POLOS, SENSIBILIDADE DE 300 MA, CORRENTE DE 40 A, TIPO AC</v>
          </cell>
          <cell r="C1739" t="str">
            <v>UN</v>
          </cell>
          <cell r="D1739">
            <v>145.36000000000001</v>
          </cell>
        </row>
        <row r="1740">
          <cell r="A1740">
            <v>39452</v>
          </cell>
          <cell r="B1740" t="str">
            <v>DISPOSITIVO DR, 2 POLOS, SENSIBILIDADE DE 300 MA, CORRENTE DE 63 A, TIPO AC</v>
          </cell>
          <cell r="C1740" t="str">
            <v>UN</v>
          </cell>
          <cell r="D1740">
            <v>146.22999999999999</v>
          </cell>
        </row>
        <row r="1741">
          <cell r="A1741">
            <v>39523</v>
          </cell>
          <cell r="B1741" t="str">
            <v>DISPOSITIVO DR, 2 POLOS, SENSIBILIDADE DE 300 MA, CORRENTE DE 80 A, TIPO  AC</v>
          </cell>
          <cell r="C1741" t="str">
            <v>UN</v>
          </cell>
          <cell r="D1741">
            <v>244.71</v>
          </cell>
        </row>
        <row r="1742">
          <cell r="A1742">
            <v>39449</v>
          </cell>
          <cell r="B1742" t="str">
            <v>DISPOSITIVO DR, 4 POLOS, SENSIBILIDADE DE 30 MA, CORRENTE DE 100 A, TIPO AC</v>
          </cell>
          <cell r="C1742" t="str">
            <v>UN</v>
          </cell>
          <cell r="D1742">
            <v>271</v>
          </cell>
        </row>
        <row r="1743">
          <cell r="A1743">
            <v>39455</v>
          </cell>
          <cell r="B1743" t="str">
            <v>DISPOSITIVO DR, 4 POLOS, SENSIBILIDADE DE 30 MA, CORRENTE DE 25 A, TIPO AC</v>
          </cell>
          <cell r="C1743" t="str">
            <v>UN</v>
          </cell>
          <cell r="D1743">
            <v>134.1</v>
          </cell>
        </row>
        <row r="1744">
          <cell r="A1744">
            <v>39456</v>
          </cell>
          <cell r="B1744" t="str">
            <v>DISPOSITIVO DR, 4 POLOS, SENSIBILIDADE DE 30 MA, CORRENTE DE 40 A, TIPO AC</v>
          </cell>
          <cell r="C1744" t="str">
            <v>UN</v>
          </cell>
          <cell r="D1744">
            <v>134.19999999999999</v>
          </cell>
        </row>
        <row r="1745">
          <cell r="A1745">
            <v>39457</v>
          </cell>
          <cell r="B1745" t="str">
            <v>DISPOSITIVO DR, 4 POLOS, SENSIBILIDADE DE 30 MA, CORRENTE DE 63 A, TIPO AC</v>
          </cell>
          <cell r="C1745" t="str">
            <v>UN</v>
          </cell>
          <cell r="D1745">
            <v>146.30000000000001</v>
          </cell>
        </row>
        <row r="1746">
          <cell r="A1746">
            <v>39458</v>
          </cell>
          <cell r="B1746" t="str">
            <v>DISPOSITIVO DR, 4 POLOS, SENSIBILIDADE DE 30 MA, CORRENTE DE 80 A, TIPO AC</v>
          </cell>
          <cell r="C1746" t="str">
            <v>UN</v>
          </cell>
          <cell r="D1746">
            <v>273</v>
          </cell>
        </row>
        <row r="1747">
          <cell r="A1747">
            <v>39464</v>
          </cell>
          <cell r="B1747" t="str">
            <v>DISPOSITIVO DR, 4 POLOS, SENSIBILIDADE DE 300 MA, CORRENTE DE 100 A, TIPO AC</v>
          </cell>
          <cell r="C1747" t="str">
            <v>UN</v>
          </cell>
          <cell r="D1747">
            <v>439</v>
          </cell>
        </row>
        <row r="1748">
          <cell r="A1748">
            <v>39460</v>
          </cell>
          <cell r="B1748" t="str">
            <v>DISPOSITIVO DR, 4 POLOS, SENSIBILIDADE DE 300 MA, CORRENTE DE 25 A, TIPO AC</v>
          </cell>
          <cell r="C1748" t="str">
            <v>UN</v>
          </cell>
          <cell r="D1748">
            <v>166.5</v>
          </cell>
        </row>
        <row r="1749">
          <cell r="A1749">
            <v>39461</v>
          </cell>
          <cell r="B1749" t="str">
            <v>DISPOSITIVO DR, 4 POLOS, SENSIBILIDADE DE 300 MA, CORRENTE DE 40 A, TIPO AC</v>
          </cell>
          <cell r="C1749" t="str">
            <v>UN</v>
          </cell>
          <cell r="D1749">
            <v>195.1</v>
          </cell>
        </row>
        <row r="1750">
          <cell r="A1750">
            <v>39462</v>
          </cell>
          <cell r="B1750" t="str">
            <v>DISPOSITIVO DR, 4 POLOS, SENSIBILIDADE DE 300 MA, CORRENTE DE 63 A, TIPO AC</v>
          </cell>
          <cell r="C1750" t="str">
            <v>UN</v>
          </cell>
          <cell r="D1750">
            <v>188.03</v>
          </cell>
        </row>
        <row r="1751">
          <cell r="A1751">
            <v>39463</v>
          </cell>
          <cell r="B1751" t="str">
            <v>DISPOSITIVO DR, 4 POLOS, SENSIBILIDADE DE 300 MA, CORRENTE DE 80 A, TIPO AC</v>
          </cell>
          <cell r="C1751" t="str">
            <v>UN</v>
          </cell>
          <cell r="D1751">
            <v>435.6</v>
          </cell>
        </row>
        <row r="1752">
          <cell r="A1752">
            <v>26039</v>
          </cell>
          <cell r="B1752" t="str">
            <v>DISTRIBUIDOR DE AGREGADOS AUTOPROPELIDO, CAP 3 M3, A DIESEL, 6 CC, 176 CV</v>
          </cell>
          <cell r="C1752" t="str">
            <v>UN</v>
          </cell>
        </row>
        <row r="1753">
          <cell r="A1753">
            <v>2401</v>
          </cell>
          <cell r="B1753" t="str">
            <v>DISTRIBUIDOR DE AGREGADOS REBOCAVEL, CAPACIDADE 1,9 M3, LARGURA DE TRABALHO 3,66 M</v>
          </cell>
          <cell r="C1753" t="str">
            <v>UN</v>
          </cell>
        </row>
        <row r="1754">
          <cell r="A1754">
            <v>38870</v>
          </cell>
          <cell r="B1754" t="str">
            <v>DISTRIBUIDOR METALICO, COM ROSCA, 2 SAIDAS, DN 1" X 1/2", PARA CONEXAO COM ANEL DESLIZANTE EM TUBO PEX PARA INST. AGUA QUENTE/FRIA</v>
          </cell>
          <cell r="C1754" t="str">
            <v>UN</v>
          </cell>
        </row>
        <row r="1755">
          <cell r="A1755">
            <v>38869</v>
          </cell>
          <cell r="B1755" t="str">
            <v>DISTRIBUIDOR METALICO, COM ROSCA, 2 SAIDAS, DN 3/4" X 1/2", PARA CONEXAO COM ANEL DESLIZANTE EM TUBO PEX PARA INST. AGUA QUENTE/FRIA</v>
          </cell>
          <cell r="C1755" t="str">
            <v>UN</v>
          </cell>
        </row>
        <row r="1756">
          <cell r="A1756">
            <v>38872</v>
          </cell>
          <cell r="B1756" t="str">
            <v>DISTRIBUIDOR METALICO, COM ROSCA, 3 SAIDAS, DN 1" X 1/2", PARA CONEXAO COM ANEL DESLIZANTE EM TUBO PEX PARA INST. AGUA QUENTE/FRIA</v>
          </cell>
          <cell r="C1756" t="str">
            <v>UN</v>
          </cell>
        </row>
        <row r="1757">
          <cell r="A1757">
            <v>38871</v>
          </cell>
          <cell r="B1757" t="str">
            <v>DISTRIBUIDOR METALICO, COM ROSCA, 3 SAIDAS, DN 3/4" X 1/2", PARA CONEXAO COM ANEL DESLIZANTE EM TUBO PEX PARA INST. AGUA QUENTE/FRIA</v>
          </cell>
          <cell r="C1757" t="str">
            <v>UN</v>
          </cell>
        </row>
        <row r="1758">
          <cell r="A1758">
            <v>39283</v>
          </cell>
          <cell r="B1758" t="str">
            <v>DISTRIBUIDOR, PLASTICO, 2 SAIDAS, DN 32 X 16 MM, PARA CONEXAO COM CRIMPAGEM, EM TUBO PEX PARA INST. AGUA QUENTE/FRIA</v>
          </cell>
          <cell r="C1758" t="str">
            <v>UN</v>
          </cell>
        </row>
        <row r="1759">
          <cell r="A1759">
            <v>39285</v>
          </cell>
          <cell r="B1759" t="str">
            <v>DISTRIBUIDOR, PLASTICO, 2 SAIDAS, DN 32 X 25 MM, PARA CONEXAO COM CRIMPAGEM, EM TUBO PEX PARA INST. AGUA QUENTE/FRIA</v>
          </cell>
          <cell r="C1759" t="str">
            <v>UN</v>
          </cell>
        </row>
        <row r="1760">
          <cell r="A1760">
            <v>39286</v>
          </cell>
          <cell r="B1760" t="str">
            <v>DISTRIBUIDOR, PLASTICO, 3 SAIDAS, DN 32 X 16 MM, PARA CONEXAO COM CRIMPAGEM, EM TUBO PEX PARA INST. AGUA QUENTE/FRIA</v>
          </cell>
          <cell r="C1760" t="str">
            <v>UN</v>
          </cell>
        </row>
        <row r="1761">
          <cell r="A1761">
            <v>39288</v>
          </cell>
          <cell r="B1761" t="str">
            <v>DISTRIBUIDOR, PLASTICO, 3 SAIDAS, DN 32 X 25 MM, PARA CONEXAO COM CRIMPAGEM, EM TUBO PEX PARA INST. AGUA QUENTE/FRIA</v>
          </cell>
          <cell r="C1761" t="str">
            <v>UN</v>
          </cell>
        </row>
        <row r="1762">
          <cell r="A1762">
            <v>44476</v>
          </cell>
          <cell r="B1762" t="str">
            <v>DIVISORIA EM GRANITO, COM DUAS FACES POLIDAS, TIPO ANDORINHA/ QUARTZ/ CASTELO/ CORUMBA OU OUTROS EQUIVALENTES DA REGIAO, E= *3,0* CM</v>
          </cell>
          <cell r="C1762" t="str">
            <v>M2</v>
          </cell>
          <cell r="D1762">
            <v>610.62</v>
          </cell>
        </row>
        <row r="1763">
          <cell r="A1763">
            <v>10629</v>
          </cell>
          <cell r="B1763" t="str">
            <v>DIVISORIA EM MARMORE, COM DUAS FACES POLIDAS, BRANCO COMUM, E= *3,0* CM</v>
          </cell>
          <cell r="C1763" t="str">
            <v>M2</v>
          </cell>
          <cell r="D1763">
            <v>499.63</v>
          </cell>
        </row>
        <row r="1764">
          <cell r="A1764">
            <v>10698</v>
          </cell>
          <cell r="B1764" t="str">
            <v>DIVISORIA, PLACA PRE-MOLDADA EM GRANILITE, MARMORITE OU GRANITINA, E = *3 CM</v>
          </cell>
          <cell r="C1764" t="str">
            <v>M2</v>
          </cell>
        </row>
        <row r="1765">
          <cell r="A1765">
            <v>40521</v>
          </cell>
          <cell r="B1765" t="str">
            <v>DOBRADEIRA ELETROMECANICA DE VERGALHAO, PARA ACO DE DIAMETRO ATE 1 1/2", MOTOR ELETRICO TRIFASICO, POTENCIA DE 3 HP ATE 5 HP</v>
          </cell>
          <cell r="C1765" t="str">
            <v>UN</v>
          </cell>
          <cell r="D1765">
            <v>112980.7</v>
          </cell>
        </row>
        <row r="1766">
          <cell r="A1766">
            <v>2432</v>
          </cell>
          <cell r="B1766" t="str">
            <v>DOBRADICA EM ACO/FERRO, 3 1/2" X 3", E= 1,9 A 2 MM, COM ANEL, CROMADO OU ZINCADO, TAMPA BOLA, COM PARAFUSOS</v>
          </cell>
          <cell r="C1766" t="str">
            <v>UN</v>
          </cell>
          <cell r="D1766">
            <v>59.18</v>
          </cell>
        </row>
        <row r="1767">
          <cell r="A1767">
            <v>2418</v>
          </cell>
          <cell r="B1767" t="str">
            <v>DOBRADICA EM ACO/FERRO, 3" X 2 1/2", E= 1,2 A 1,8 MM, SEM ANEL, CROMADO OU ZINCADO, TAMPA BOLA, COM PARAFUSOS</v>
          </cell>
          <cell r="C1767" t="str">
            <v>UN</v>
          </cell>
          <cell r="D1767">
            <v>27.45</v>
          </cell>
        </row>
        <row r="1768">
          <cell r="A1768">
            <v>2433</v>
          </cell>
          <cell r="B1768" t="str">
            <v>DOBRADICA EM ACO/FERRO, 3" X 2 1/2", E= 1,2 A 1,8 MM, SEM ANEL, CROMADO OU ZINCADO, TAMPA CHATA, COM PARAFUSOS</v>
          </cell>
          <cell r="C1768" t="str">
            <v>UN</v>
          </cell>
          <cell r="D1768">
            <v>20.05</v>
          </cell>
        </row>
        <row r="1769">
          <cell r="A1769">
            <v>2420</v>
          </cell>
          <cell r="B1769" t="str">
            <v>DOBRADICA EM ACO/FERRO, 3" X 2 1/2", E= 1,9 A 2 MM, SEM ANEL, CROMADO OU ZINCADO, TAMPA BOLA, COM PARAFUSOS</v>
          </cell>
          <cell r="C1769" t="str">
            <v>UN</v>
          </cell>
          <cell r="D1769">
            <v>34.43</v>
          </cell>
        </row>
        <row r="1770">
          <cell r="A1770">
            <v>11447</v>
          </cell>
          <cell r="B1770" t="str">
            <v>DOBRADICA EM LATAO, 3" X 2 1/2 ", E= 1,9 A 2 MM, COM ANEL, CROMADO, TAMPA BOLA, COM PARAFUSOS</v>
          </cell>
          <cell r="C1770" t="str">
            <v>UN</v>
          </cell>
          <cell r="D1770">
            <v>68.040000000000006</v>
          </cell>
        </row>
        <row r="1771">
          <cell r="A1771">
            <v>11451</v>
          </cell>
          <cell r="B1771" t="str">
            <v>DOBRADICA TIPO VAI-E-VEM EM ACO/FERRO, TAMANHO 3", GALVANIZADO, COM PARAFUSOS</v>
          </cell>
          <cell r="C1771" t="str">
            <v>UN</v>
          </cell>
          <cell r="D1771">
            <v>182.41</v>
          </cell>
        </row>
        <row r="1772">
          <cell r="A1772">
            <v>11116</v>
          </cell>
          <cell r="B1772" t="str">
            <v>DOMOS / CLARABOIA INDIVIDUAL, EM ACRILICO BRANCO/LEITOSO, *95 X 95* CM, INCLUI ACESSORIOS DE FIXACAO, SEM INSTALACAO</v>
          </cell>
          <cell r="C1772" t="str">
            <v>UN</v>
          </cell>
        </row>
        <row r="1773">
          <cell r="A1773">
            <v>38411</v>
          </cell>
          <cell r="B1773" t="str">
            <v>DOSADOR DE AREIA, CAPACIDADE DE *26* LITROS</v>
          </cell>
          <cell r="C1773" t="str">
            <v>UN</v>
          </cell>
          <cell r="D1773">
            <v>1987.85</v>
          </cell>
        </row>
        <row r="1774">
          <cell r="A1774">
            <v>38189</v>
          </cell>
          <cell r="B1774" t="str">
            <v>DUCHA / CHUVEIRO METALICO, DE PAREDE, ARTICULAVEL, COM BRACO/CANO, SEM DESVIADOR</v>
          </cell>
          <cell r="C1774" t="str">
            <v>UN</v>
          </cell>
          <cell r="D1774">
            <v>170.24</v>
          </cell>
        </row>
        <row r="1775">
          <cell r="A1775">
            <v>38190</v>
          </cell>
          <cell r="B1775" t="str">
            <v>DUCHA / CHUVEIRO METALICO, DE PAREDE, ARTICULAVEL, COM DESVIADOR E DUCHA MANUAL</v>
          </cell>
          <cell r="C1775" t="str">
            <v>UN</v>
          </cell>
          <cell r="D1775">
            <v>358.66</v>
          </cell>
        </row>
        <row r="1776">
          <cell r="A1776">
            <v>7608</v>
          </cell>
          <cell r="B1776" t="str">
            <v>DUCHA / CHUVEIRO PLASTICO SIMPLES, 5", BRANCO, PARA ACOPLAR EM HASTE 1/2", AGUA FRIA</v>
          </cell>
          <cell r="C1776" t="str">
            <v>UN</v>
          </cell>
          <cell r="D1776">
            <v>9.98</v>
          </cell>
        </row>
        <row r="1777">
          <cell r="A1777">
            <v>1370</v>
          </cell>
          <cell r="B1777" t="str">
            <v>DUCHA HIGIENICA PLASTICA COM REGISTRO METALICO 1/2"</v>
          </cell>
          <cell r="C1777" t="str">
            <v>UN</v>
          </cell>
          <cell r="D1777">
            <v>130.66</v>
          </cell>
        </row>
        <row r="1778">
          <cell r="A1778">
            <v>36516</v>
          </cell>
          <cell r="B1778" t="str">
            <v>DUMPER COM CAPACIDADE DE CARGA DE 1700 KG, PARTIDA ELETRICA, MOTOR DIESEL COM POTENCIA DE 16 CV</v>
          </cell>
          <cell r="C1778" t="str">
            <v>UN</v>
          </cell>
          <cell r="D1778">
            <v>142570.07</v>
          </cell>
        </row>
        <row r="1779">
          <cell r="A1779">
            <v>34777</v>
          </cell>
          <cell r="B1779" t="str">
            <v>ELEMENTO VAZADO CERAMICO DIAGONAL (TIPO FLOR/QUADRADO/XIS) DE *7 X 18 X 25* CM (L X A X C)</v>
          </cell>
          <cell r="C1779" t="str">
            <v>UN</v>
          </cell>
          <cell r="D1779">
            <v>2.29</v>
          </cell>
        </row>
        <row r="1780">
          <cell r="A1780">
            <v>7272</v>
          </cell>
          <cell r="B1780" t="str">
            <v>ELEMENTO VAZADO CERAMICO QUADRADO (TIPO RETO OU REDONDO) DE *7 A 9 X 20 X 20* CM (L X A X C)</v>
          </cell>
          <cell r="C1780" t="str">
            <v>UN</v>
          </cell>
          <cell r="D1780">
            <v>1.72</v>
          </cell>
        </row>
        <row r="1781">
          <cell r="A1781">
            <v>10605</v>
          </cell>
          <cell r="B1781" t="str">
            <v>ELEMENTO VAZADO DE CONCRETO, QUADRICULADO, 1 FURO *10 X 10 X 10* CM</v>
          </cell>
          <cell r="C1781" t="str">
            <v>UN</v>
          </cell>
          <cell r="D1781">
            <v>4.72</v>
          </cell>
        </row>
        <row r="1782">
          <cell r="A1782">
            <v>10604</v>
          </cell>
          <cell r="B1782" t="str">
            <v>ELEMENTO VAZADO DE CONCRETO, QUADRICULADO, 1 FURO *20 X 10 X 7* CM</v>
          </cell>
          <cell r="C1782" t="str">
            <v>UN</v>
          </cell>
          <cell r="D1782">
            <v>11.02</v>
          </cell>
        </row>
        <row r="1783">
          <cell r="A1783">
            <v>672</v>
          </cell>
          <cell r="B1783" t="str">
            <v>ELEMENTO VAZADO DE CONCRETO, QUADRICULADO, 1 FURO *20 X 20 X 6,5* CM</v>
          </cell>
          <cell r="C1783" t="str">
            <v>UN</v>
          </cell>
          <cell r="D1783">
            <v>15.15</v>
          </cell>
        </row>
        <row r="1784">
          <cell r="A1784">
            <v>668</v>
          </cell>
          <cell r="B1784" t="str">
            <v>ELEMENTO VAZADO DE CONCRETO, QUADRICULADO, 16 FUROS *29 X 29 X 6* CM</v>
          </cell>
          <cell r="C1784" t="str">
            <v>UN</v>
          </cell>
          <cell r="D1784">
            <v>18.29</v>
          </cell>
        </row>
        <row r="1785">
          <cell r="A1785">
            <v>10578</v>
          </cell>
          <cell r="B1785" t="str">
            <v>ELEMENTO VAZADO DE CONCRETO, QUADRICULADO, 16 FUROS *33 X 33 X 10* CM</v>
          </cell>
          <cell r="C1785" t="str">
            <v>UN</v>
          </cell>
          <cell r="D1785">
            <v>21.3</v>
          </cell>
        </row>
        <row r="1786">
          <cell r="A1786">
            <v>666</v>
          </cell>
          <cell r="B1786" t="str">
            <v>ELEMENTO VAZADO DE CONCRETO, QUADRICULADO, 16 FUROS *40 X 40 X 7* CM</v>
          </cell>
          <cell r="C1786" t="str">
            <v>UN</v>
          </cell>
          <cell r="D1786">
            <v>23.69</v>
          </cell>
        </row>
        <row r="1787">
          <cell r="A1787">
            <v>665</v>
          </cell>
          <cell r="B1787" t="str">
            <v>ELEMENTO VAZADO DE CONCRETO, QUADRICULADO, 16 FUROS *50 X 50 X 7* CM</v>
          </cell>
          <cell r="C1787" t="str">
            <v>UN</v>
          </cell>
          <cell r="D1787">
            <v>31.68</v>
          </cell>
        </row>
        <row r="1788">
          <cell r="A1788">
            <v>10577</v>
          </cell>
          <cell r="B1788" t="str">
            <v>ELEMENTO VAZADO DE CONCRETO, QUADRICULADO, 25 FUROS *50 X 50 X 5* CM</v>
          </cell>
          <cell r="C1788" t="str">
            <v>UN</v>
          </cell>
          <cell r="D1788">
            <v>28.1</v>
          </cell>
        </row>
        <row r="1789">
          <cell r="A1789">
            <v>10583</v>
          </cell>
          <cell r="B1789" t="str">
            <v>ELEMENTO VAZADO DE CONCRETO, VENEZIANA *39 X 22 X 15* CM</v>
          </cell>
          <cell r="C1789" t="str">
            <v>UN</v>
          </cell>
          <cell r="D1789">
            <v>14.6</v>
          </cell>
        </row>
        <row r="1790">
          <cell r="A1790">
            <v>10579</v>
          </cell>
          <cell r="B1790" t="str">
            <v>ELEMENTO VAZADO DE CONCRETO, VENEZIANA *39 X 29 X 10* CM</v>
          </cell>
          <cell r="C1790" t="str">
            <v>UN</v>
          </cell>
          <cell r="D1790">
            <v>25.44</v>
          </cell>
        </row>
        <row r="1791">
          <cell r="A1791">
            <v>10582</v>
          </cell>
          <cell r="B1791" t="str">
            <v>ELEMENTO VAZADO DE CONCRETO, VENEZIANA *40 X 10 X 10* CM</v>
          </cell>
          <cell r="C1791" t="str">
            <v>UN</v>
          </cell>
          <cell r="D1791">
            <v>12.85</v>
          </cell>
        </row>
        <row r="1792">
          <cell r="A1792">
            <v>2436</v>
          </cell>
          <cell r="B1792" t="str">
            <v>ELETRICISTA (HORISTA)</v>
          </cell>
          <cell r="C1792" t="str">
            <v>H</v>
          </cell>
          <cell r="D1792">
            <v>19.02</v>
          </cell>
        </row>
        <row r="1793">
          <cell r="A1793">
            <v>40918</v>
          </cell>
          <cell r="B1793" t="str">
            <v>ELETRICISTA (MENSALISTA)</v>
          </cell>
          <cell r="C1793" t="str">
            <v>MES</v>
          </cell>
          <cell r="D1793">
            <v>3362.43</v>
          </cell>
        </row>
        <row r="1794">
          <cell r="A1794">
            <v>10998</v>
          </cell>
          <cell r="B1794" t="str">
            <v>ELETRODO REVESTIDO AWS - E-6010, DIAMETRO IGUAL A 4,00 MM</v>
          </cell>
          <cell r="C1794" t="str">
            <v>KG</v>
          </cell>
        </row>
        <row r="1795">
          <cell r="A1795">
            <v>11002</v>
          </cell>
          <cell r="B1795" t="str">
            <v>ELETRODO REVESTIDO AWS - E6013, DIAMETRO IGUAL A 2,50 MM</v>
          </cell>
          <cell r="C1795" t="str">
            <v>KG</v>
          </cell>
        </row>
        <row r="1796">
          <cell r="A1796">
            <v>10999</v>
          </cell>
          <cell r="B1796" t="str">
            <v>ELETRODO REVESTIDO AWS - E6013, DIAMETRO IGUAL A 4,00 MM</v>
          </cell>
          <cell r="C1796" t="str">
            <v>KG</v>
          </cell>
        </row>
        <row r="1797">
          <cell r="A1797">
            <v>10997</v>
          </cell>
          <cell r="B1797" t="str">
            <v>ELETRODO REVESTIDO AWS - E7018, DIAMETRO IGUAL A 4,00 MM</v>
          </cell>
          <cell r="C1797" t="str">
            <v>KG</v>
          </cell>
        </row>
        <row r="1798">
          <cell r="A1798">
            <v>2685</v>
          </cell>
          <cell r="B1798" t="str">
            <v>ELETRODUTO DE PVC RIGIDO ROSCAVEL DE 1 ", SEM LUVA</v>
          </cell>
          <cell r="C1798" t="str">
            <v>M</v>
          </cell>
          <cell r="D1798">
            <v>8.15</v>
          </cell>
        </row>
        <row r="1799">
          <cell r="A1799">
            <v>2680</v>
          </cell>
          <cell r="B1799" t="str">
            <v>ELETRODUTO DE PVC RIGIDO ROSCAVEL DE 1 1/2 ", SEM LUVA</v>
          </cell>
          <cell r="C1799" t="str">
            <v>M</v>
          </cell>
          <cell r="D1799">
            <v>11.93</v>
          </cell>
        </row>
        <row r="1800">
          <cell r="A1800">
            <v>2684</v>
          </cell>
          <cell r="B1800" t="str">
            <v>ELETRODUTO DE PVC RIGIDO ROSCAVEL DE 1 1/4 ", SEM LUVA</v>
          </cell>
          <cell r="C1800" t="str">
            <v>M</v>
          </cell>
          <cell r="D1800">
            <v>10.85</v>
          </cell>
        </row>
        <row r="1801">
          <cell r="A1801">
            <v>2673</v>
          </cell>
          <cell r="B1801" t="str">
            <v>ELETRODUTO DE PVC RIGIDO ROSCAVEL DE 1/2 ", SEM LUVA</v>
          </cell>
          <cell r="C1801" t="str">
            <v>M</v>
          </cell>
          <cell r="D1801">
            <v>4.1900000000000004</v>
          </cell>
        </row>
        <row r="1802">
          <cell r="A1802">
            <v>2681</v>
          </cell>
          <cell r="B1802" t="str">
            <v>ELETRODUTO DE PVC RIGIDO ROSCAVEL DE 2 ", SEM LUVA</v>
          </cell>
          <cell r="C1802" t="str">
            <v>M</v>
          </cell>
          <cell r="D1802">
            <v>19.5</v>
          </cell>
        </row>
        <row r="1803">
          <cell r="A1803">
            <v>2682</v>
          </cell>
          <cell r="B1803" t="str">
            <v>ELETRODUTO DE PVC RIGIDO ROSCAVEL DE 2 1/2 ", SEM LUVA</v>
          </cell>
          <cell r="C1803" t="str">
            <v>M</v>
          </cell>
          <cell r="D1803">
            <v>28.44</v>
          </cell>
        </row>
        <row r="1804">
          <cell r="A1804">
            <v>2686</v>
          </cell>
          <cell r="B1804" t="str">
            <v>ELETRODUTO DE PVC RIGIDO ROSCAVEL DE 3 ", SEM LUVA</v>
          </cell>
          <cell r="C1804" t="str">
            <v>M</v>
          </cell>
          <cell r="D1804">
            <v>35.67</v>
          </cell>
        </row>
        <row r="1805">
          <cell r="A1805">
            <v>2674</v>
          </cell>
          <cell r="B1805" t="str">
            <v>ELETRODUTO DE PVC RIGIDO ROSCAVEL DE 3/4 ", SEM LUVA</v>
          </cell>
          <cell r="C1805" t="str">
            <v>M</v>
          </cell>
          <cell r="D1805">
            <v>5.21</v>
          </cell>
        </row>
        <row r="1806">
          <cell r="A1806">
            <v>2683</v>
          </cell>
          <cell r="B1806" t="str">
            <v>ELETRODUTO DE PVC RIGIDO ROSCAVEL DE 4 ", SEM LUVA</v>
          </cell>
          <cell r="C1806" t="str">
            <v>M</v>
          </cell>
          <cell r="D1806">
            <v>56.21</v>
          </cell>
        </row>
        <row r="1807">
          <cell r="A1807">
            <v>2676</v>
          </cell>
          <cell r="B1807" t="str">
            <v>ELETRODUTO DE PVC RIGIDO SOLDAVEL, CLASSE B, DE 20 MM</v>
          </cell>
          <cell r="C1807" t="str">
            <v>M</v>
          </cell>
          <cell r="D1807">
            <v>2.4300000000000002</v>
          </cell>
        </row>
        <row r="1808">
          <cell r="A1808">
            <v>2678</v>
          </cell>
          <cell r="B1808" t="str">
            <v>ELETRODUTO DE PVC RIGIDO SOLDAVEL, CLASSE B, DE 25 MM</v>
          </cell>
          <cell r="C1808" t="str">
            <v>M</v>
          </cell>
          <cell r="D1808">
            <v>3.05</v>
          </cell>
        </row>
        <row r="1809">
          <cell r="A1809">
            <v>2679</v>
          </cell>
          <cell r="B1809" t="str">
            <v>ELETRODUTO DE PVC RIGIDO SOLDAVEL, CLASSE B, DE 32 MM</v>
          </cell>
          <cell r="C1809" t="str">
            <v>M</v>
          </cell>
          <cell r="D1809">
            <v>4.7</v>
          </cell>
        </row>
        <row r="1810">
          <cell r="A1810">
            <v>12070</v>
          </cell>
          <cell r="B1810" t="str">
            <v>ELETRODUTO DE PVC RIGIDO SOLDAVEL, CLASSE B, DE 40 MM</v>
          </cell>
          <cell r="C1810" t="str">
            <v>M</v>
          </cell>
          <cell r="D1810">
            <v>6.55</v>
          </cell>
        </row>
        <row r="1811">
          <cell r="A1811">
            <v>2675</v>
          </cell>
          <cell r="B1811" t="str">
            <v>ELETRODUTO DE PVC RIGIDO SOLDAVEL, CLASSE B, DE 50 MM</v>
          </cell>
          <cell r="C1811" t="str">
            <v>M</v>
          </cell>
          <cell r="D1811">
            <v>8.51</v>
          </cell>
        </row>
        <row r="1812">
          <cell r="A1812">
            <v>12067</v>
          </cell>
          <cell r="B1812" t="str">
            <v>ELETRODUTO DE PVC RIGIDO SOLDAVEL, CLASSE B, DE 60 MM</v>
          </cell>
          <cell r="C1812" t="str">
            <v>M</v>
          </cell>
          <cell r="D1812">
            <v>11.55</v>
          </cell>
        </row>
        <row r="1813">
          <cell r="A1813">
            <v>21128</v>
          </cell>
          <cell r="B1813" t="str">
            <v>ELETRODUTO EM ACO GALVANIZADO ELETROLITICO, LEVE, DIAMETRO 3/4", PAREDE DE 0,90 MM</v>
          </cell>
          <cell r="C1813" t="str">
            <v>M</v>
          </cell>
          <cell r="D1813">
            <v>5.85</v>
          </cell>
        </row>
        <row r="1814">
          <cell r="A1814">
            <v>40400</v>
          </cell>
          <cell r="B1814" t="str">
            <v>ELETRODUTO FLEXIVEL PLANO EM PEAD, COR PRETA E LARANJA, DIAMETRO 25 MM</v>
          </cell>
          <cell r="C1814" t="str">
            <v>M</v>
          </cell>
          <cell r="D1814">
            <v>1.96</v>
          </cell>
        </row>
        <row r="1815">
          <cell r="A1815">
            <v>40401</v>
          </cell>
          <cell r="B1815" t="str">
            <v>ELETRODUTO FLEXIVEL PLANO EM PEAD, COR PRETA E LARANJA, DIAMETRO 32 MM</v>
          </cell>
          <cell r="C1815" t="str">
            <v>M</v>
          </cell>
          <cell r="D1815">
            <v>2.88</v>
          </cell>
        </row>
        <row r="1816">
          <cell r="A1816">
            <v>40402</v>
          </cell>
          <cell r="B1816" t="str">
            <v>ELETRODUTO FLEXIVEL PLANO EM PEAD, COR PRETA E LARANJA, DIAMETRO 40 MM</v>
          </cell>
          <cell r="C1816" t="str">
            <v>M</v>
          </cell>
          <cell r="D1816">
            <v>3.7</v>
          </cell>
        </row>
        <row r="1817">
          <cell r="A1817">
            <v>21137</v>
          </cell>
          <cell r="B1817" t="str">
            <v>ELETRODUTO FLEXIVEL, EM FITA DE ACO GALVANIZADO, REVESTIDO COM PVC PRETO, DIAMETRO EXTERNO DE 15 MM, DN = 3/8", TIPO SEALTUBO</v>
          </cell>
          <cell r="C1817" t="str">
            <v>M</v>
          </cell>
          <cell r="D1817">
            <v>5.98</v>
          </cell>
        </row>
        <row r="1818">
          <cell r="A1818">
            <v>2504</v>
          </cell>
          <cell r="B1818" t="str">
            <v>ELETRODUTO FLEXIVEL, EM FITA DE ACO GALVANIZADO, REVESTIDO COM PVC PRETO, DIAMETRO EXTERNO DE 25 MM, DN = 3/4", TIPO SEALTUBO</v>
          </cell>
          <cell r="C1818" t="str">
            <v>M</v>
          </cell>
          <cell r="D1818">
            <v>6.49</v>
          </cell>
        </row>
        <row r="1819">
          <cell r="A1819">
            <v>2501</v>
          </cell>
          <cell r="B1819" t="str">
            <v>ELETRODUTO FLEXIVEL, EM FITA DE ACO GALVANIZADO, REVESTIDO COM PVC PRETO, DIAMETRO EXTERNO DE 32 MM, DN = 1", TIPO SEALTUBO</v>
          </cell>
          <cell r="C1819" t="str">
            <v>M</v>
          </cell>
          <cell r="D1819">
            <v>8.51</v>
          </cell>
        </row>
        <row r="1820">
          <cell r="A1820">
            <v>2502</v>
          </cell>
          <cell r="B1820" t="str">
            <v>ELETRODUTO FLEXIVEL, EM FITA DE ACO GALVANIZADO, REVESTIDO COM PVC PRETO, DIAMETRO EXTERNO DE 40 MM, DN = 1 1/4", TIPO SEALTUBO</v>
          </cell>
          <cell r="C1820" t="str">
            <v>M</v>
          </cell>
          <cell r="D1820">
            <v>12.84</v>
          </cell>
        </row>
        <row r="1821">
          <cell r="A1821">
            <v>2503</v>
          </cell>
          <cell r="B1821" t="str">
            <v>ELETRODUTO FLEXIVEL, EM FITA DE ACO GALVANIZADO, REVESTIDO COM PVC PRETO, DIAMETRO EXTERNO DE 50 MM, DN = 1 1/2", TIPO SEALTUBO</v>
          </cell>
          <cell r="C1821" t="str">
            <v>M</v>
          </cell>
          <cell r="D1821">
            <v>16.53</v>
          </cell>
        </row>
        <row r="1822">
          <cell r="A1822">
            <v>2500</v>
          </cell>
          <cell r="B1822" t="str">
            <v>ELETRODUTO FLEXIVEL, EM FITA DE ACO GALVANIZADO, REVESTIDO COM PVC PRETO, DIAMETRO EXTERNO DE 60 MM, DN = 2", TIPO SEALTUBO</v>
          </cell>
          <cell r="C1822" t="str">
            <v>M</v>
          </cell>
          <cell r="D1822">
            <v>22.02</v>
          </cell>
        </row>
        <row r="1823">
          <cell r="A1823">
            <v>2505</v>
          </cell>
          <cell r="B1823" t="str">
            <v>ELETRODUTO FLEXIVEL, EM FITA DE ACO GALVANIZADO, REVESTIDO COM PVC PRETO, DIAMETRO EXTERNO DE 75 MM, DN = 2 1/2", TIPO SEALTUBO</v>
          </cell>
          <cell r="C1823" t="str">
            <v>M</v>
          </cell>
          <cell r="D1823">
            <v>34.31</v>
          </cell>
        </row>
        <row r="1824">
          <cell r="A1824">
            <v>12056</v>
          </cell>
          <cell r="B1824" t="str">
            <v>ELETRODUTO FLEXIVEL, EM FITA DE ACO GALVANIZADO, SEM REVESTIMENTO, DIAMETRO NOMINAL 1 1/2"</v>
          </cell>
          <cell r="C1824" t="str">
            <v>M</v>
          </cell>
          <cell r="D1824">
            <v>13.86</v>
          </cell>
        </row>
        <row r="1825">
          <cell r="A1825">
            <v>12057</v>
          </cell>
          <cell r="B1825" t="str">
            <v>ELETRODUTO FLEXIVEL, EM FITA DE ACO GALVANIZADO, SEM REVESTIMENTO, DIAMETRO NOMINAL 1 1/4"</v>
          </cell>
          <cell r="C1825" t="str">
            <v>M</v>
          </cell>
          <cell r="D1825">
            <v>11.77</v>
          </cell>
        </row>
        <row r="1826">
          <cell r="A1826">
            <v>12058</v>
          </cell>
          <cell r="B1826" t="str">
            <v>ELETRODUTO FLEXIVEL, EM FITA DE ACO GALVANIZADO, SEM REVESTIMENTO, DIAMETRO NOMINAL 1"</v>
          </cell>
          <cell r="C1826" t="str">
            <v>M</v>
          </cell>
          <cell r="D1826">
            <v>7.34</v>
          </cell>
        </row>
        <row r="1827">
          <cell r="A1827">
            <v>12059</v>
          </cell>
          <cell r="B1827" t="str">
            <v>ELETRODUTO FLEXIVEL, EM FITA DE ACO GALVANIZADO, SEM REVESTIMENTO, DIAMETRO NOMINAL 1/2"</v>
          </cell>
          <cell r="C1827" t="str">
            <v>M</v>
          </cell>
          <cell r="D1827">
            <v>4.13</v>
          </cell>
        </row>
        <row r="1828">
          <cell r="A1828">
            <v>12060</v>
          </cell>
          <cell r="B1828" t="str">
            <v>ELETRODUTO FLEXIVEL, EM FITA DE ACO GALVANIZADO, SEM REVESTIMENTO, DIAMETRO NOMINAL 2 1/2"</v>
          </cell>
          <cell r="C1828" t="str">
            <v>M</v>
          </cell>
          <cell r="D1828">
            <v>30.6</v>
          </cell>
        </row>
        <row r="1829">
          <cell r="A1829">
            <v>12061</v>
          </cell>
          <cell r="B1829" t="str">
            <v>ELETRODUTO FLEXIVEL, EM FITA DE ACO GALVANIZADO, SEM REVESTIMENTO, DIAMETRO NOMINAL 2"</v>
          </cell>
          <cell r="C1829" t="str">
            <v>M</v>
          </cell>
          <cell r="D1829">
            <v>18.68</v>
          </cell>
        </row>
        <row r="1830">
          <cell r="A1830">
            <v>12062</v>
          </cell>
          <cell r="B1830" t="str">
            <v>ELETRODUTO FLEXIVEL, EM FITA DE ACO GALVANIZADO, SEM REVESTIMENTO, DIAMETRO NOMINAL 3"</v>
          </cell>
          <cell r="C1830" t="str">
            <v>M</v>
          </cell>
          <cell r="D1830">
            <v>34.450000000000003</v>
          </cell>
        </row>
        <row r="1831">
          <cell r="A1831">
            <v>2687</v>
          </cell>
          <cell r="B1831" t="str">
            <v>ELETRODUTO PVC FLEXIVEL CORRUGADO, COR AMARELA, DE 16 MM</v>
          </cell>
          <cell r="C1831" t="str">
            <v>M</v>
          </cell>
          <cell r="D1831">
            <v>2.13</v>
          </cell>
        </row>
        <row r="1832">
          <cell r="A1832">
            <v>2689</v>
          </cell>
          <cell r="B1832" t="str">
            <v>ELETRODUTO PVC FLEXIVEL CORRUGADO, COR AMARELA, DE 20 MM</v>
          </cell>
          <cell r="C1832" t="str">
            <v>M</v>
          </cell>
          <cell r="D1832">
            <v>2.5299999999999998</v>
          </cell>
        </row>
        <row r="1833">
          <cell r="A1833">
            <v>2688</v>
          </cell>
          <cell r="B1833" t="str">
            <v>ELETRODUTO PVC FLEXIVEL CORRUGADO, COR AMARELA, DE 25 MM</v>
          </cell>
          <cell r="C1833" t="str">
            <v>M</v>
          </cell>
          <cell r="D1833">
            <v>2.74</v>
          </cell>
        </row>
        <row r="1834">
          <cell r="A1834">
            <v>2690</v>
          </cell>
          <cell r="B1834" t="str">
            <v>ELETRODUTO PVC FLEXIVEL CORRUGADO, COR AMARELA, DE 32 MM</v>
          </cell>
          <cell r="C1834" t="str">
            <v>M</v>
          </cell>
          <cell r="D1834">
            <v>4.6900000000000004</v>
          </cell>
        </row>
        <row r="1835">
          <cell r="A1835">
            <v>39243</v>
          </cell>
          <cell r="B1835" t="str">
            <v>ELETRODUTO PVC FLEXIVEL CORRUGADO, REFORCADO, COR LARANJA, DE 20 MM, PARA LAJES E PISOS</v>
          </cell>
          <cell r="C1835" t="str">
            <v>M</v>
          </cell>
          <cell r="D1835">
            <v>3.09</v>
          </cell>
        </row>
        <row r="1836">
          <cell r="A1836">
            <v>39244</v>
          </cell>
          <cell r="B1836" t="str">
            <v>ELETRODUTO PVC FLEXIVEL CORRUGADO, REFORCADO, COR LARANJA, DE 25 MM, PARA LAJES E PISOS</v>
          </cell>
          <cell r="C1836" t="str">
            <v>M</v>
          </cell>
          <cell r="D1836">
            <v>4.18</v>
          </cell>
        </row>
        <row r="1837">
          <cell r="A1837">
            <v>39245</v>
          </cell>
          <cell r="B1837" t="str">
            <v>ELETRODUTO PVC FLEXIVEL CORRUGADO, REFORCADO, COR LARANJA, DE 32 MM, PARA LAJES E PISOS</v>
          </cell>
          <cell r="C1837" t="str">
            <v>M</v>
          </cell>
          <cell r="D1837">
            <v>8.0399999999999991</v>
          </cell>
        </row>
        <row r="1838">
          <cell r="A1838">
            <v>39255</v>
          </cell>
          <cell r="B1838" t="str">
            <v>ELETRODUTO/CONDULETE DE PVC RIGIDO, LISO, COR CINZA, DE 1", PARA INSTALACOES APARENTES (NBR 5410)</v>
          </cell>
          <cell r="C1838" t="str">
            <v>M</v>
          </cell>
          <cell r="D1838">
            <v>22.27</v>
          </cell>
        </row>
        <row r="1839">
          <cell r="A1839">
            <v>39254</v>
          </cell>
          <cell r="B1839" t="str">
            <v>ELETRODUTO/CONDULETE DE PVC RIGIDO, LISO, COR CINZA, DE 1/2", PARA INSTALACOES APARENTES (NBR 5410)</v>
          </cell>
          <cell r="C1839" t="str">
            <v>M</v>
          </cell>
          <cell r="D1839">
            <v>12.03</v>
          </cell>
        </row>
        <row r="1840">
          <cell r="A1840">
            <v>39253</v>
          </cell>
          <cell r="B1840" t="str">
            <v>ELETRODUTO/CONDULETE DE PVC RIGIDO, LISO, COR CINZA, DE 3/4", PARA INSTALACOES APARENTES (NBR 5410)</v>
          </cell>
          <cell r="C1840" t="str">
            <v>M</v>
          </cell>
          <cell r="D1840">
            <v>15.33</v>
          </cell>
        </row>
        <row r="1841">
          <cell r="A1841">
            <v>39246</v>
          </cell>
          <cell r="B1841" t="str">
            <v>ELETRODUTO/DUTO PEAD FLEXIVEL PAREDE SIMPLES, CORRUGACAO HELICOIDAL, COR PRETA, SEM ROSCA, DE 1 1/2", CRC 680 N, PARA CABEAMENTO SUBTERRANEO (NBR 15715)</v>
          </cell>
          <cell r="C1841" t="str">
            <v>M</v>
          </cell>
          <cell r="D1841">
            <v>5.01</v>
          </cell>
        </row>
        <row r="1842">
          <cell r="A1842">
            <v>39247</v>
          </cell>
          <cell r="B1842" t="str">
            <v>ELETRODUTO/DUTO PEAD FLEXIVEL PAREDE SIMPLES, CORRUGACAO HELICOIDAL, COR PRETA, SEM ROSCA, DE 1 1/4", CRC 680 N, PARA CABEAMENTO SUBTERRANEO (NBR 15715)</v>
          </cell>
          <cell r="C1842" t="str">
            <v>M</v>
          </cell>
          <cell r="D1842">
            <v>4.37</v>
          </cell>
        </row>
        <row r="1843">
          <cell r="A1843">
            <v>2446</v>
          </cell>
          <cell r="B1843" t="str">
            <v>ELETRODUTO/DUTO PEAD FLEXIVEL PAREDE SIMPLES, CORRUGACAO HELICOIDAL, COR PRETA, SEM ROSCA, DE 2", CRC 680 N, PARA CABEAMENTO SUBTERRANEO (NBR 15715)</v>
          </cell>
          <cell r="C1843" t="str">
            <v>M</v>
          </cell>
          <cell r="D1843">
            <v>7.2</v>
          </cell>
        </row>
        <row r="1844">
          <cell r="A1844">
            <v>2442</v>
          </cell>
          <cell r="B1844" t="str">
            <v>ELETRODUTO/DUTO PEAD FLEXIVEL PAREDE SIMPLES, CORRUGACAO HELICOIDAL, COR PRETA, SEM ROSCA, DE 3", CRC 680 N, PARA CABEAMENTO SUBTERRANEO (NBR 15715)</v>
          </cell>
          <cell r="C1844" t="str">
            <v>M</v>
          </cell>
          <cell r="D1844">
            <v>10.08</v>
          </cell>
        </row>
        <row r="1845">
          <cell r="A1845">
            <v>39248</v>
          </cell>
          <cell r="B1845" t="str">
            <v>ELETRODUTO/DUTO PEAD FLEXIVEL PAREDE SIMPLES, CORRUGACAO HELICOIDAL, COR PRETA, SEM ROSCA, DE 4", CRC 680 N, PARA CABEAMENTO SUBTERRANEO (NBR 15715)</v>
          </cell>
          <cell r="C1845" t="str">
            <v>M</v>
          </cell>
          <cell r="D1845">
            <v>14.06</v>
          </cell>
        </row>
        <row r="1846">
          <cell r="A1846">
            <v>2438</v>
          </cell>
          <cell r="B1846" t="str">
            <v>ELETROTECNICO (HORISTA)</v>
          </cell>
          <cell r="C1846" t="str">
            <v>H</v>
          </cell>
          <cell r="D1846">
            <v>27.18</v>
          </cell>
        </row>
        <row r="1847">
          <cell r="A1847">
            <v>40922</v>
          </cell>
          <cell r="B1847" t="str">
            <v>ELETROTECNICO (MENSALISTA)</v>
          </cell>
          <cell r="C1847" t="str">
            <v>MES</v>
          </cell>
          <cell r="D1847">
            <v>4807.41</v>
          </cell>
        </row>
        <row r="1848">
          <cell r="A1848">
            <v>36486</v>
          </cell>
          <cell r="B1848" t="str">
            <v>ELEVADOR DE CARGA A CABO, CABINE SEMI FECHADA 2,0 X 1,5 X 2,0 M, CAPACIDADE DE CARGA 1000 KG, TORRE 2,38 X 2,21 X 15 M, GUINCHO DE EMBREAGEM, FREIO DE SEGURANCA, LIMITADOR DE VELOCIDADE E CANCELA</v>
          </cell>
          <cell r="C1848" t="str">
            <v>UN</v>
          </cell>
        </row>
        <row r="1849">
          <cell r="A1849">
            <v>37777</v>
          </cell>
          <cell r="B1849" t="str">
            <v>ELEVADOR DE CREMALHEIRA CABINE FECHADA 1,5 X 2,5 X 2,35 M (UMA POR TORRE), CAPACIDADE DE CARGA 1200 KG (15 PESSOAS), TORRE 24 M (16 MODULOS), FREIO DE SEGURANCA, LIMITADOR DE CARGA</v>
          </cell>
          <cell r="C1849" t="str">
            <v>UN</v>
          </cell>
        </row>
        <row r="1850">
          <cell r="A1850">
            <v>12624</v>
          </cell>
          <cell r="B1850" t="str">
            <v>EMENDA PARA CALHA PLUVIAL, PVC, DIAMETRO ENTRE 119 E 170 MM, PARA DRENAGEM PLUVIAL PREDIAL</v>
          </cell>
          <cell r="C1850" t="str">
            <v>UN</v>
          </cell>
          <cell r="D1850">
            <v>27.97</v>
          </cell>
        </row>
        <row r="1851">
          <cell r="A1851">
            <v>517</v>
          </cell>
          <cell r="B1851" t="str">
            <v>EMULSAO ASFALTICA ANIONICA</v>
          </cell>
          <cell r="C1851" t="str">
            <v>L</v>
          </cell>
          <cell r="D1851">
            <v>7.85</v>
          </cell>
        </row>
        <row r="1852">
          <cell r="A1852">
            <v>37534</v>
          </cell>
          <cell r="B1852" t="str">
            <v>EMULSAO EXPLOSIVA EM CARTUCHOS DE 1" X 12", DENSIDADE 1.15 G/CM3, INICIACAO ESPOLETA N. 8 / CORDEL</v>
          </cell>
          <cell r="C1852" t="str">
            <v>KG</v>
          </cell>
        </row>
        <row r="1853">
          <cell r="A1853">
            <v>37535</v>
          </cell>
          <cell r="B1853" t="str">
            <v>EMULSAO EXPLOSIVA EM CARTUCHOS DE 1" X 24", DENSIDADE 1.15 G/CM3, INICIACAO ESPOLETA N. 8 / CORDEL</v>
          </cell>
          <cell r="C1853" t="str">
            <v>KG</v>
          </cell>
        </row>
        <row r="1854">
          <cell r="A1854">
            <v>37533</v>
          </cell>
          <cell r="B1854" t="str">
            <v>EMULSAO EXPLOSIVA EM CARTUCHOS DE 1" X 8", DENSIDADE 1.15 G/CM3, INICIACAO ESPOLETA N. 8 / CORDEL</v>
          </cell>
          <cell r="C1854" t="str">
            <v>KG</v>
          </cell>
        </row>
        <row r="1855">
          <cell r="A1855">
            <v>37537</v>
          </cell>
          <cell r="B1855" t="str">
            <v>EMULSAO EXPLOSIVA EM CARTUCHOS DE 2 1/2" X 24", DENSIDADE 1.15 G/CM3, INICIACAO ESPOLETA N. 8 / CORDEL</v>
          </cell>
          <cell r="C1855" t="str">
            <v>KG</v>
          </cell>
        </row>
        <row r="1856">
          <cell r="A1856">
            <v>37536</v>
          </cell>
          <cell r="B1856" t="str">
            <v>EMULSAO EXPLOSIVA EM CARTUCHOS DE 2 1/4" X 24", DENSIDADE 1.15 G/CM3, INICIACAO ESPOLETA N. 8 / CORDEL</v>
          </cell>
          <cell r="C1856" t="str">
            <v>KG</v>
          </cell>
        </row>
        <row r="1857">
          <cell r="A1857">
            <v>37532</v>
          </cell>
          <cell r="B1857" t="str">
            <v>EMULSAO EXPLOSIVA EM CARTUCHOS DE 2" X 24", DENSIDADE 1.15 G/CM3, INICIACAO ESPOLETA N. 8 / CORDEL</v>
          </cell>
          <cell r="C1857" t="str">
            <v>KG</v>
          </cell>
        </row>
        <row r="1858">
          <cell r="A1858">
            <v>2696</v>
          </cell>
          <cell r="B1858" t="str">
            <v>ENCANADOR OU BOMBEIRO HIDRAULICO (HORISTA)</v>
          </cell>
          <cell r="C1858" t="str">
            <v>H</v>
          </cell>
          <cell r="D1858">
            <v>19.02</v>
          </cell>
        </row>
        <row r="1859">
          <cell r="A1859">
            <v>40928</v>
          </cell>
          <cell r="B1859" t="str">
            <v>ENCANADOR OU BOMBEIRO HIDRAULICO (MENSALISTA)</v>
          </cell>
          <cell r="C1859" t="str">
            <v>MES</v>
          </cell>
          <cell r="D1859">
            <v>3362.43</v>
          </cell>
        </row>
        <row r="1860">
          <cell r="A1860">
            <v>4083</v>
          </cell>
          <cell r="B1860" t="str">
            <v>ENCARREGADO GERAL DE OBRAS (HORISTA)</v>
          </cell>
          <cell r="C1860" t="str">
            <v>H</v>
          </cell>
          <cell r="D1860">
            <v>29.54</v>
          </cell>
        </row>
        <row r="1861">
          <cell r="A1861">
            <v>40818</v>
          </cell>
          <cell r="B1861" t="str">
            <v>ENCARREGADO GERAL DE OBRAS (MENSALISTA)</v>
          </cell>
          <cell r="C1861" t="str">
            <v>MES</v>
          </cell>
          <cell r="D1861">
            <v>5222.9799999999996</v>
          </cell>
        </row>
        <row r="1862">
          <cell r="A1862">
            <v>43146</v>
          </cell>
          <cell r="B1862" t="str">
            <v>ENDURECEDOR MINERAL DE BASE CIMENTICIA PARA PISO DE CONCRETO</v>
          </cell>
          <cell r="C1862" t="str">
            <v>KG</v>
          </cell>
          <cell r="D1862">
            <v>11.69</v>
          </cell>
        </row>
        <row r="1863">
          <cell r="A1863">
            <v>2705</v>
          </cell>
          <cell r="B1863" t="str">
            <v>ENERGIA ELETRICA ATE 2000 KWH INDUSTRIAL, SEM DEMANDA</v>
          </cell>
          <cell r="C1863" t="str">
            <v>KWH</v>
          </cell>
          <cell r="D1863">
            <v>0.85</v>
          </cell>
        </row>
        <row r="1864">
          <cell r="A1864">
            <v>14250</v>
          </cell>
          <cell r="B1864" t="str">
            <v>ENERGIA ELETRICA COMERCIAL, BAIXA TENSAO, RELATIVA AO CONSUMO DE ATE 100 KWH, INCLUINDO ICMS, PIS/PASEP E COFINS</v>
          </cell>
          <cell r="C1864" t="str">
            <v>KWH</v>
          </cell>
          <cell r="D1864">
            <v>0.87</v>
          </cell>
        </row>
        <row r="1865">
          <cell r="A1865">
            <v>11683</v>
          </cell>
          <cell r="B1865" t="str">
            <v>ENGATE / RABICHO FLEXIVEL INOX 1/2" X 30 CM</v>
          </cell>
          <cell r="C1865" t="str">
            <v>UN</v>
          </cell>
          <cell r="D1865">
            <v>50.56</v>
          </cell>
        </row>
        <row r="1866">
          <cell r="A1866">
            <v>11684</v>
          </cell>
          <cell r="B1866" t="str">
            <v>ENGATE / RABICHO FLEXIVEL INOX 1/2" X 40 CM</v>
          </cell>
          <cell r="C1866" t="str">
            <v>UN</v>
          </cell>
          <cell r="D1866">
            <v>55.35</v>
          </cell>
        </row>
        <row r="1867">
          <cell r="A1867">
            <v>6141</v>
          </cell>
          <cell r="B1867" t="str">
            <v>ENGATE/RABICHO FLEXIVEL PLASTICO (PVC OU ABS) BRANCO 1/2" X 30 CM</v>
          </cell>
          <cell r="C1867" t="str">
            <v>UN</v>
          </cell>
          <cell r="D1867">
            <v>4.84</v>
          </cell>
        </row>
        <row r="1868">
          <cell r="A1868">
            <v>11681</v>
          </cell>
          <cell r="B1868" t="str">
            <v>ENGATE/RABICHO FLEXIVEL PLASTICO (PVC OU ABS) BRANCO 1/2" X 40 CM</v>
          </cell>
          <cell r="C1868" t="str">
            <v>UN</v>
          </cell>
          <cell r="D1868">
            <v>6.1</v>
          </cell>
        </row>
        <row r="1869">
          <cell r="A1869">
            <v>2706</v>
          </cell>
          <cell r="B1869" t="str">
            <v>ENGENHEIRO CIVIL DE OBRA JUNIOR (HORISTA)</v>
          </cell>
          <cell r="C1869" t="str">
            <v>H</v>
          </cell>
          <cell r="D1869">
            <v>123.96</v>
          </cell>
        </row>
        <row r="1870">
          <cell r="A1870">
            <v>40811</v>
          </cell>
          <cell r="B1870" t="str">
            <v>ENGENHEIRO CIVIL DE OBRA JUNIOR (MENSALISTA)</v>
          </cell>
          <cell r="C1870" t="str">
            <v>MES</v>
          </cell>
          <cell r="D1870">
            <v>21911.87</v>
          </cell>
        </row>
        <row r="1871">
          <cell r="A1871">
            <v>2707</v>
          </cell>
          <cell r="B1871" t="str">
            <v>ENGENHEIRO CIVIL DE OBRA PLENO (HORISTA)</v>
          </cell>
          <cell r="C1871" t="str">
            <v>H</v>
          </cell>
          <cell r="D1871">
            <v>130.11000000000001</v>
          </cell>
        </row>
        <row r="1872">
          <cell r="A1872">
            <v>40813</v>
          </cell>
          <cell r="B1872" t="str">
            <v>ENGENHEIRO CIVIL DE OBRA PLENO (MENSALISTA)</v>
          </cell>
          <cell r="C1872" t="str">
            <v>MES</v>
          </cell>
          <cell r="D1872">
            <v>23001.43</v>
          </cell>
        </row>
        <row r="1873">
          <cell r="A1873">
            <v>2708</v>
          </cell>
          <cell r="B1873" t="str">
            <v>ENGENHEIRO CIVIL DE OBRA SENIOR (HORISTA)</v>
          </cell>
          <cell r="C1873" t="str">
            <v>H</v>
          </cell>
          <cell r="D1873">
            <v>155.34</v>
          </cell>
        </row>
        <row r="1874">
          <cell r="A1874">
            <v>40814</v>
          </cell>
          <cell r="B1874" t="str">
            <v>ENGENHEIRO CIVIL DE OBRA SENIOR (MENSALISTA)</v>
          </cell>
          <cell r="C1874" t="str">
            <v>MES</v>
          </cell>
          <cell r="D1874">
            <v>27460.94</v>
          </cell>
        </row>
        <row r="1875">
          <cell r="A1875">
            <v>38403</v>
          </cell>
          <cell r="B1875" t="str">
            <v>ENXADA ESTREITA, EM ACO, *25 X 23* CM, COM CABO DE MADEIRA DE *150* CM</v>
          </cell>
          <cell r="C1875" t="str">
            <v>UN</v>
          </cell>
          <cell r="D1875">
            <v>43.46</v>
          </cell>
        </row>
        <row r="1876">
          <cell r="A1876">
            <v>43482</v>
          </cell>
          <cell r="B1876" t="str">
            <v>EPI - FAMILIA ALMOXARIFE - HORISTA (ENCARGOS COMPLEMENTARES - COLETADO CAIXA)</v>
          </cell>
          <cell r="C1876" t="str">
            <v>H</v>
          </cell>
          <cell r="D1876">
            <v>0.81</v>
          </cell>
        </row>
        <row r="1877">
          <cell r="A1877">
            <v>43494</v>
          </cell>
          <cell r="B1877" t="str">
            <v>EPI - FAMILIA ALMOXARIFE - MENSALISTA (ENCARGOS COMPLEMENTARES - COLETADO CAIXA)</v>
          </cell>
          <cell r="C1877" t="str">
            <v>MES</v>
          </cell>
          <cell r="D1877">
            <v>153.54</v>
          </cell>
        </row>
        <row r="1878">
          <cell r="A1878">
            <v>43483</v>
          </cell>
          <cell r="B1878" t="str">
            <v>EPI - FAMILIA CARPINTEIRO DE FORMAS - HORISTA (ENCARGOS COMPLEMENTARES - COLETADO CAIXA)</v>
          </cell>
          <cell r="C1878" t="str">
            <v>H</v>
          </cell>
          <cell r="D1878">
            <v>1.43</v>
          </cell>
        </row>
        <row r="1879">
          <cell r="A1879">
            <v>43495</v>
          </cell>
          <cell r="B1879" t="str">
            <v>EPI - FAMILIA CARPINTEIRO DE FORMAS - MENSALISTA (ENCARGOS COMPLEMENTARES - COLETADO CAIXA)</v>
          </cell>
          <cell r="C1879" t="str">
            <v>MES</v>
          </cell>
          <cell r="D1879">
            <v>270.51</v>
          </cell>
        </row>
        <row r="1880">
          <cell r="A1880">
            <v>43484</v>
          </cell>
          <cell r="B1880" t="str">
            <v>EPI - FAMILIA ELETRICISTA - HORISTA (ENCARGOS COMPLEMENTARES - COLETADO CAIXA)</v>
          </cell>
          <cell r="C1880" t="str">
            <v>H</v>
          </cell>
          <cell r="D1880">
            <v>1.26</v>
          </cell>
        </row>
        <row r="1881">
          <cell r="A1881">
            <v>43496</v>
          </cell>
          <cell r="B1881" t="str">
            <v>EPI - FAMILIA ELETRICISTA - MENSALISTA (ENCARGOS COMPLEMENTARES - COLETADO CAIXA)</v>
          </cell>
          <cell r="C1881" t="str">
            <v>MES</v>
          </cell>
          <cell r="D1881">
            <v>238.02</v>
          </cell>
        </row>
        <row r="1882">
          <cell r="A1882">
            <v>43485</v>
          </cell>
          <cell r="B1882" t="str">
            <v>EPI - FAMILIA ENCANADOR - HORISTA (ENCARGOS COMPLEMENTARES - COLETADO CAIXA)</v>
          </cell>
          <cell r="C1882" t="str">
            <v>H</v>
          </cell>
          <cell r="D1882">
            <v>1.1299999999999999</v>
          </cell>
        </row>
        <row r="1883">
          <cell r="A1883">
            <v>43497</v>
          </cell>
          <cell r="B1883" t="str">
            <v>EPI - FAMILIA ENCANADOR - MENSALISTA (ENCARGOS COMPLEMENTARES - COLETADO CAIXA)</v>
          </cell>
          <cell r="C1883" t="str">
            <v>MES</v>
          </cell>
          <cell r="D1883">
            <v>212.45</v>
          </cell>
        </row>
        <row r="1884">
          <cell r="A1884">
            <v>43487</v>
          </cell>
          <cell r="B1884" t="str">
            <v>EPI - FAMILIA ENCARREGADO GERAL - HORISTA (ENCARGOS COMPLEMENTARES - COLETADO CAIXA)</v>
          </cell>
          <cell r="C1884" t="str">
            <v>H</v>
          </cell>
          <cell r="D1884">
            <v>1.28</v>
          </cell>
        </row>
        <row r="1885">
          <cell r="A1885">
            <v>43499</v>
          </cell>
          <cell r="B1885" t="str">
            <v>EPI - FAMILIA ENCARREGADO GERAL - MENSALISTA (ENCARGOS COMPLEMENTARES - COLETADO CAIXA)</v>
          </cell>
          <cell r="C1885" t="str">
            <v>MES</v>
          </cell>
          <cell r="D1885">
            <v>241.99</v>
          </cell>
        </row>
        <row r="1886">
          <cell r="A1886">
            <v>43486</v>
          </cell>
          <cell r="B1886" t="str">
            <v>EPI - FAMILIA ENGENHEIRO CIVIL - HORISTA (ENCARGOS COMPLEMENTARES - COLETADO CAIXA)</v>
          </cell>
          <cell r="C1886" t="str">
            <v>H</v>
          </cell>
          <cell r="D1886">
            <v>0.77</v>
          </cell>
        </row>
        <row r="1887">
          <cell r="A1887">
            <v>43498</v>
          </cell>
          <cell r="B1887" t="str">
            <v>EPI - FAMILIA ENGENHEIRO CIVIL - MENSALISTA (ENCARGOS COMPLEMENTARES - COLETADO CAIXA)</v>
          </cell>
          <cell r="C1887" t="str">
            <v>MES</v>
          </cell>
          <cell r="D1887">
            <v>146</v>
          </cell>
        </row>
        <row r="1888">
          <cell r="A1888">
            <v>43488</v>
          </cell>
          <cell r="B1888" t="str">
            <v>EPI - FAMILIA OPERADOR ESCAVADEIRA - HORISTA (ENCARGOS COMPLEMENTARES - COLETADO CAIXA)</v>
          </cell>
          <cell r="C1888" t="str">
            <v>H</v>
          </cell>
          <cell r="D1888">
            <v>0.89</v>
          </cell>
        </row>
        <row r="1889">
          <cell r="A1889">
            <v>43500</v>
          </cell>
          <cell r="B1889" t="str">
            <v>EPI - FAMILIA OPERADOR ESCAVADEIRA - MENSALISTA (ENCARGOS COMPLEMENTARES - COLETADO CAIXA)</v>
          </cell>
          <cell r="C1889" t="str">
            <v>MES</v>
          </cell>
          <cell r="D1889">
            <v>167.95</v>
          </cell>
        </row>
        <row r="1890">
          <cell r="A1890">
            <v>43489</v>
          </cell>
          <cell r="B1890" t="str">
            <v>EPI - FAMILIA PEDREIRO - HORISTA (ENCARGOS COMPLEMENTARES - COLETADO CAIXA)</v>
          </cell>
          <cell r="C1890" t="str">
            <v>H</v>
          </cell>
          <cell r="D1890">
            <v>1.31</v>
          </cell>
        </row>
        <row r="1891">
          <cell r="A1891">
            <v>43501</v>
          </cell>
          <cell r="B1891" t="str">
            <v>EPI - FAMILIA PEDREIRO - MENSALISTA (ENCARGOS COMPLEMENTARES - COLETADO CAIXA)</v>
          </cell>
          <cell r="C1891" t="str">
            <v>MES</v>
          </cell>
          <cell r="D1891">
            <v>247.11</v>
          </cell>
        </row>
        <row r="1892">
          <cell r="A1892">
            <v>43490</v>
          </cell>
          <cell r="B1892" t="str">
            <v>EPI - FAMILIA PINTOR - HORISTA (ENCARGOS COMPLEMENTARES - COLETADO CAIXA)</v>
          </cell>
          <cell r="C1892" t="str">
            <v>H</v>
          </cell>
          <cell r="D1892">
            <v>1.85</v>
          </cell>
        </row>
        <row r="1893">
          <cell r="A1893">
            <v>43502</v>
          </cell>
          <cell r="B1893" t="str">
            <v>EPI - FAMILIA PINTOR - MENSALISTA (ENCARGOS COMPLEMENTARES - COLETADO CAIXA)</v>
          </cell>
          <cell r="C1893" t="str">
            <v>MES</v>
          </cell>
          <cell r="D1893">
            <v>348.39</v>
          </cell>
        </row>
        <row r="1894">
          <cell r="A1894">
            <v>43491</v>
          </cell>
          <cell r="B1894" t="str">
            <v>EPI - FAMILIA SERVENTE - HORISTA (ENCARGOS COMPLEMENTARES - COLETADO CAIXA)</v>
          </cell>
          <cell r="C1894" t="str">
            <v>H</v>
          </cell>
          <cell r="D1894">
            <v>1.39</v>
          </cell>
        </row>
        <row r="1895">
          <cell r="A1895">
            <v>43503</v>
          </cell>
          <cell r="B1895" t="str">
            <v>EPI - FAMILIA SERVENTE - MENSALISTA (ENCARGOS COMPLEMENTARES - COLETADO CAIXA)</v>
          </cell>
          <cell r="C1895" t="str">
            <v>MES</v>
          </cell>
          <cell r="D1895">
            <v>261.93</v>
          </cell>
        </row>
        <row r="1896">
          <cell r="A1896">
            <v>43492</v>
          </cell>
          <cell r="B1896" t="str">
            <v>EPI - FAMILIA SOLDADOR - HORISTA (ENCARGOS COMPLEMENTARES - COLETADO CAIXA)</v>
          </cell>
          <cell r="C1896" t="str">
            <v>H</v>
          </cell>
          <cell r="D1896">
            <v>1.82</v>
          </cell>
        </row>
        <row r="1897">
          <cell r="A1897">
            <v>43504</v>
          </cell>
          <cell r="B1897" t="str">
            <v>EPI - FAMILIA SOLDADOR - MENSALISTA (ENCARGOS COMPLEMENTARES - COLETADO CAIXA)</v>
          </cell>
          <cell r="C1897" t="str">
            <v>MES</v>
          </cell>
          <cell r="D1897">
            <v>342.83</v>
          </cell>
        </row>
        <row r="1898">
          <cell r="A1898">
            <v>43493</v>
          </cell>
          <cell r="B1898" t="str">
            <v>EPI - FAMILIA TOPOGRAFO - HORISTA (ENCARGOS COMPLEMENTARES - COLETADO CAIXA)</v>
          </cell>
          <cell r="C1898" t="str">
            <v>H</v>
          </cell>
          <cell r="D1898">
            <v>0.74</v>
          </cell>
        </row>
        <row r="1899">
          <cell r="A1899">
            <v>43505</v>
          </cell>
          <cell r="B1899" t="str">
            <v>EPI - FAMILIA TOPOGRAFO - MENSALISTA (ENCARGOS COMPLEMENTARES - COLETADO CAIXA)</v>
          </cell>
          <cell r="C1899" t="str">
            <v>MES</v>
          </cell>
          <cell r="D1899">
            <v>138.97999999999999</v>
          </cell>
        </row>
        <row r="1900">
          <cell r="A1900">
            <v>37774</v>
          </cell>
          <cell r="B1900" t="str">
            <v>EQUIPAMENTO DE LIMPEZA COMBINADO (VACUO/ALTA PRESSAO) 95% VACUO, TANQUE 7000 L, BOMBA 140 KGF/CM2 66 L/MIN COM MOTOR INDEPENDENTE A DIESEL DE 60 CV (INCLUI MONTAGEM, NAO INCLUI CAMINHAO)</v>
          </cell>
          <cell r="C1900" t="str">
            <v>UN</v>
          </cell>
        </row>
        <row r="1901">
          <cell r="A1901">
            <v>38629</v>
          </cell>
          <cell r="B1901" t="str">
            <v>EQUIPAMENTO P/ DEMARCACAO DE FAIXAS DE TRAFEGO A QUENTE, A SER MONTADO SOBRE CAMINHAO DE PBT MIN. DE 17 T, DIST. MIN. ENTRE EIXOS 5,2 M, CAPACIDADE PARA 1.000 KG DE MATERIAL TERMOPLASTICO (INCLUI MONTAGEM, NAO INCLUI CAMINHAO, NEM COMPRESSOR DE AR)</v>
          </cell>
          <cell r="C1901" t="str">
            <v>UN</v>
          </cell>
          <cell r="D1901">
            <v>1569140.62</v>
          </cell>
        </row>
        <row r="1902">
          <cell r="A1902">
            <v>38630</v>
          </cell>
          <cell r="B1902" t="str">
            <v>EQUIPAMENTO PARA DEMARCACAO DE FAIXAS DE TRAFEGO A FRIO, A SER MONTADO SOBRE CAMINHAO DE PBT MINIMO DE 9 T E DISTANCIA MINIMA ENTRE EIXOS DE 4,3 M, CAPACIDADE PARA 800 L DE TINTA (INCLUI MONTAGEM, NAO INCLUI CAMINHAO)</v>
          </cell>
          <cell r="C1902" t="str">
            <v>UN</v>
          </cell>
          <cell r="D1902">
            <v>1054140.6200000001</v>
          </cell>
        </row>
        <row r="1903">
          <cell r="A1903">
            <v>38476</v>
          </cell>
          <cell r="B1903" t="str">
            <v>ESCADA DUPLA DE ABRIR EM ALUMINIO, COM SAPATAS DE BORRACHA, *2,30* X *0,57* M (ALTURA UTIL X LARGURA MINIMA), MODELO PINTOR, 8 DEGRAUS, CAPACIDADE *100* KG</v>
          </cell>
          <cell r="C1903" t="str">
            <v>UN</v>
          </cell>
          <cell r="D1903">
            <v>326.66000000000003</v>
          </cell>
        </row>
        <row r="1904">
          <cell r="A1904">
            <v>38477</v>
          </cell>
          <cell r="B1904" t="str">
            <v>ESCADA EXTENSIVEL EM ALUMINIO, COM SAPATAS DE BORRACHA, ALTURA FECHADA 3,60 M, ALTURA ESTENDIDA DE 6,0 A 6,30 M, LARGURA MINIMA DE 35 CM, CACIDADE *120* KG</v>
          </cell>
          <cell r="C1904" t="str">
            <v>UN</v>
          </cell>
          <cell r="D1904">
            <v>925.1</v>
          </cell>
        </row>
        <row r="1905">
          <cell r="A1905">
            <v>45112</v>
          </cell>
          <cell r="B1905" t="str">
            <v>ESCAVADEIRA HIDRAULICA DE BRACO LONGO (LONGO ALCANCE) SOBRE ESTEIRAS, CACAMBA 0,52 M3, PESO OPERACIONAL 24 T, POTENCIA LIQUIDA 155 HP</v>
          </cell>
          <cell r="C1905" t="str">
            <v>UN</v>
          </cell>
        </row>
        <row r="1906">
          <cell r="A1906">
            <v>14525</v>
          </cell>
          <cell r="B1906" t="str">
            <v>ESCAVADEIRA HIDRAULICA SOBRE ESTEIRAS COM CACAMBA DE 1,20 M3, PESO OPERACIONAL 21 T, POTENCIA BRUTA 155 HP</v>
          </cell>
          <cell r="C1906" t="str">
            <v>UN</v>
          </cell>
        </row>
        <row r="1907">
          <cell r="A1907">
            <v>36408</v>
          </cell>
          <cell r="B1907" t="str">
            <v>ESCAVADEIRA HIDRAULICA SOBRE ESTEIRAS, CACAMBA 0,4 A 1,70 M3, PESO OPERACIONAL 23,2 T, POTENCIA BRUTA 183 HP</v>
          </cell>
          <cell r="C1907" t="str">
            <v>UN</v>
          </cell>
        </row>
        <row r="1908">
          <cell r="A1908">
            <v>2723</v>
          </cell>
          <cell r="B1908" t="str">
            <v>ESCAVADEIRA HIDRAULICA SOBRE ESTEIRAS, CACAMBA 0,62M3, PESO OPERACIONAL 12,61T, POTENCIA LIQUIDA 95HP</v>
          </cell>
          <cell r="C1908" t="str">
            <v>UN</v>
          </cell>
        </row>
        <row r="1909">
          <cell r="A1909">
            <v>10685</v>
          </cell>
          <cell r="B1909" t="str">
            <v>ESCAVADEIRA HIDRAULICA SOBRE ESTEIRAS, CACAMBA 0,80M3, PESO OPERACIONAL 17T, POTENCIA BRUTA 111HP</v>
          </cell>
          <cell r="C1909" t="str">
            <v>UN</v>
          </cell>
        </row>
        <row r="1910">
          <cell r="A1910">
            <v>40636</v>
          </cell>
          <cell r="B1910" t="str">
            <v>ESCAVADEIRA HIDRAULICA SOBRE ESTEIRAS, CAPACIDADE DA CACAMBA ENTRE 1,20 E 1,50 M3, PESO OPERACIONAL ENTRE 20,00 E 22,00 TON, POTENCIA LIQUIDA ENTRE 150 E 155 HP, EQUIPADA COM CLAMSHELL</v>
          </cell>
          <cell r="C1910" t="str">
            <v>UN</v>
          </cell>
        </row>
        <row r="1911">
          <cell r="A1911">
            <v>4111</v>
          </cell>
          <cell r="B1911" t="str">
            <v>ESCORA PRE-MOLDADA EM CONCRETO, *10 X 10* CM, H = 2,30M</v>
          </cell>
          <cell r="C1911" t="str">
            <v>UN</v>
          </cell>
          <cell r="D1911">
            <v>45.37</v>
          </cell>
        </row>
        <row r="1912">
          <cell r="A1912">
            <v>44538</v>
          </cell>
          <cell r="B1912" t="str">
            <v>ESCOVA CIRCULAR EM ACO LATONADO, 6 X 1" (DIAMETRO X ESPESSURA), FURO DE 1 1/4 ", FIO ONDULADO *0,30* MM</v>
          </cell>
          <cell r="C1912" t="str">
            <v>UN</v>
          </cell>
          <cell r="D1912">
            <v>41.93</v>
          </cell>
        </row>
        <row r="1913">
          <cell r="A1913">
            <v>12</v>
          </cell>
          <cell r="B1913" t="str">
            <v>ESCOVA DE ACO, COM CABO, *4 X 15* FILEIRAS DE CERDAS</v>
          </cell>
          <cell r="C1913" t="str">
            <v>UN</v>
          </cell>
          <cell r="D1913">
            <v>11</v>
          </cell>
        </row>
        <row r="1914">
          <cell r="A1914">
            <v>37554</v>
          </cell>
          <cell r="B1914" t="str">
            <v>ESGUICHO JATO REGULAVEL, TIPO ELKHART, ENGATE RAPIDO 1 1/2", PARA COMBATE A INCENDIO</v>
          </cell>
          <cell r="C1914" t="str">
            <v>UN</v>
          </cell>
        </row>
        <row r="1915">
          <cell r="A1915">
            <v>37555</v>
          </cell>
          <cell r="B1915" t="str">
            <v>ESGUICHO JATO REGULAVEL, TIPO ELKHART, ENGATE RAPIDO 2 1/2", PARA COMBATE A INCENDIO</v>
          </cell>
          <cell r="C1915" t="str">
            <v>UN</v>
          </cell>
        </row>
        <row r="1916">
          <cell r="A1916">
            <v>10902</v>
          </cell>
          <cell r="B1916" t="str">
            <v>ESGUICHO TIPO JATO SOLIDO, EM LATAO, ENGATE RAPIDO 1 1/2" X 13 MM, PARA MANGUEIRA EM INSTALACAO PREDIAL COMBATE A INCENDIO</v>
          </cell>
          <cell r="C1916" t="str">
            <v>UN</v>
          </cell>
        </row>
        <row r="1917">
          <cell r="A1917">
            <v>20965</v>
          </cell>
          <cell r="B1917" t="str">
            <v>ESGUICHO TIPO JATO SOLIDO, EM LATAO, ENGATE RAPIDO 1 1/2" X 16 MM, PARA MANGUEIRA EM INSTALACAO PREDIAL COMBATE A INCENDIO</v>
          </cell>
          <cell r="C1917" t="str">
            <v>UN</v>
          </cell>
        </row>
        <row r="1918">
          <cell r="A1918">
            <v>20966</v>
          </cell>
          <cell r="B1918" t="str">
            <v>ESGUICHO TIPO JATO SOLIDO, EM LATAO, ENGATE RAPIDO 1 1/2" X 19 MM, PARA MANGUEIRA EM INSTALACAO PREDIAL COMBATE A INCENDIO</v>
          </cell>
          <cell r="C1918" t="str">
            <v>UN</v>
          </cell>
        </row>
        <row r="1919">
          <cell r="A1919">
            <v>10903</v>
          </cell>
          <cell r="B1919" t="str">
            <v>ESGUICHO TIPO JATO SOLIDO, EM LATAO, ENGATE RAPIDO 2 1/2" X 13 MM, PARA MANGUEIRA EM INSTALACAO PREDIAL COMBATE A INCENDIO</v>
          </cell>
          <cell r="C1919" t="str">
            <v>UN</v>
          </cell>
        </row>
        <row r="1920">
          <cell r="A1920">
            <v>20967</v>
          </cell>
          <cell r="B1920" t="str">
            <v>ESGUICHO TIPO JATO SOLIDO, EM LATAO, ENGATE RAPIDO 2 1/2" X 16 MM, PARA MANGUEIRA EM INSTALACAO PREDIAL COMBATE A INCENDIO</v>
          </cell>
          <cell r="C1920" t="str">
            <v>UN</v>
          </cell>
        </row>
        <row r="1921">
          <cell r="A1921">
            <v>20968</v>
          </cell>
          <cell r="B1921" t="str">
            <v>ESGUICHO TIPO JATO SOLIDO, EM LATAO, ENGATE RAPIDO 2 1/2" X 19 MM, PARA MANGUEIRA EM INSTALACAO PREDIAL COMBATE A INCENDIO</v>
          </cell>
          <cell r="C1921" t="str">
            <v>UN</v>
          </cell>
        </row>
        <row r="1922">
          <cell r="A1922">
            <v>11359</v>
          </cell>
          <cell r="B1922" t="str">
            <v>ESMERILHADEIRA ANGULAR ELETRICA, DIAMETRO DO DISCO 7" (180 MM), ROTACAO 8500 RPM, POTENCIA 2400 W</v>
          </cell>
          <cell r="C1922" t="str">
            <v>UN</v>
          </cell>
          <cell r="D1922">
            <v>936</v>
          </cell>
        </row>
        <row r="1923">
          <cell r="A1923">
            <v>39017</v>
          </cell>
          <cell r="B1923" t="str">
            <v>ESPACADOR / DISTANCIADOR CIRCULAR COM ENTRADA LATERAL, EM PLASTICO, PARA VERGALHAO *4,2 A 12,5* MM, COBRIMENTO 20 MM</v>
          </cell>
          <cell r="C1923" t="str">
            <v>UN</v>
          </cell>
        </row>
        <row r="1924">
          <cell r="A1924">
            <v>39315</v>
          </cell>
          <cell r="B1924" t="str">
            <v>ESPACADOR / DISTANCIADOR TIPO GARRA DUPLA, EM PLASTICO, COBRIMENTO *20* MM, PARA FERRAGENS DE LAJES E FUNDO DE VIGAS</v>
          </cell>
          <cell r="C1924" t="str">
            <v>UN</v>
          </cell>
        </row>
        <row r="1925">
          <cell r="A1925">
            <v>39016</v>
          </cell>
          <cell r="B1925" t="str">
            <v>ESPACADOR / DISTANCIADOR TIPO PINO EM PLASTICO, PARA VERGALHAO ATE 10 MM, PARA APOIO DE ARMADURA</v>
          </cell>
          <cell r="C1925" t="str">
            <v>UN</v>
          </cell>
        </row>
        <row r="1926">
          <cell r="A1926">
            <v>39481</v>
          </cell>
          <cell r="B1926" t="str">
            <v>ESPACADOR OU DISTANCIADOR, EM PLASTICO, TIPO APOIO DE CORDOALHA (CARANGUEJO), PARA ARMADURA NEGATIVA E PROTENSAO, COBRIMENTO 50 MM</v>
          </cell>
          <cell r="C1926" t="str">
            <v>UN</v>
          </cell>
        </row>
        <row r="1927">
          <cell r="A1927">
            <v>39013</v>
          </cell>
          <cell r="B1927" t="str">
            <v>ESPACADOR/SEPARADOR /CENTRALIZADOR DE BARRA DE ACO, PLASTICO, (CHUMBADOR TIPO CARAMBOLA - CB), DIAMETRO INTERNO ATE 20 MM</v>
          </cell>
          <cell r="C1927" t="str">
            <v>UN</v>
          </cell>
        </row>
        <row r="1928">
          <cell r="A1928">
            <v>44919</v>
          </cell>
          <cell r="B1928" t="str">
            <v>ESPACADOR/SEPARADOR /CENTRALIZADOR DE BARRA DE ACO, PLASTICO, (CHUMBADOR TIPO CARAMBOLA - CB), DIAMETRO INTERNO ENTRE 25 A 32 MM</v>
          </cell>
          <cell r="C1928" t="str">
            <v>UN</v>
          </cell>
        </row>
        <row r="1929">
          <cell r="A1929">
            <v>40433</v>
          </cell>
          <cell r="B1929" t="str">
            <v>ESPACADOR/SEPARADOR DE CORDOALHA TIPO DISCO 12 FUROS DE 14 MM, PARA TIRANTES</v>
          </cell>
          <cell r="C1929" t="str">
            <v>UN</v>
          </cell>
        </row>
        <row r="1930">
          <cell r="A1930">
            <v>20219</v>
          </cell>
          <cell r="B1930" t="str">
            <v>ESPARGIDOR DE ASFALTO PRESSURIZADO, REBOCAVEL, TANQUE DE 2500 L, PNEUMATICO, COM MOTOR A GASOLINA 3,4HP</v>
          </cell>
          <cell r="C1930" t="str">
            <v>UN</v>
          </cell>
        </row>
        <row r="1931">
          <cell r="A1931">
            <v>36484</v>
          </cell>
          <cell r="B1931" t="str">
            <v>ESPARGIDOR DE ASFALTO PRESSURIZADO, TANQUE 6 M3 COM ISOLACAO TERMICA, AQUECIDO COM 2 MACARICOS, COM BARRA ESPARGIDORA 3,60 M, A SER MONTADO SOBRE CAMINHAO</v>
          </cell>
          <cell r="C1931" t="str">
            <v>UN</v>
          </cell>
        </row>
        <row r="1932">
          <cell r="A1932">
            <v>38368</v>
          </cell>
          <cell r="B1932" t="str">
            <v>ESPATULA DE PLASTICO LISA, LARGURA *10* CM</v>
          </cell>
          <cell r="C1932" t="str">
            <v>UN</v>
          </cell>
          <cell r="D1932">
            <v>8.41</v>
          </cell>
        </row>
        <row r="1933">
          <cell r="A1933">
            <v>38367</v>
          </cell>
          <cell r="B1933" t="str">
            <v>ESPATULA EM ACO INOX COM CABO DE MADEIRA E LARGURA DE *8* CM</v>
          </cell>
          <cell r="C1933" t="str">
            <v>UN</v>
          </cell>
          <cell r="D1933">
            <v>17.55</v>
          </cell>
        </row>
        <row r="1934">
          <cell r="A1934">
            <v>38091</v>
          </cell>
          <cell r="B1934" t="str">
            <v>ESPELHO / PLACA CEGA 4" X 2", PARA INSTALACAO DE TOMADAS E INTERRUPTORES</v>
          </cell>
          <cell r="C1934" t="str">
            <v>UN</v>
          </cell>
          <cell r="D1934">
            <v>1.76</v>
          </cell>
        </row>
        <row r="1935">
          <cell r="A1935">
            <v>38095</v>
          </cell>
          <cell r="B1935" t="str">
            <v>ESPELHO / PLACA CEGA 4" X 4", PARA INSTALACAO DE TOMADAS E INTERRUPTORES</v>
          </cell>
          <cell r="C1935" t="str">
            <v>UN</v>
          </cell>
          <cell r="D1935">
            <v>3.73</v>
          </cell>
        </row>
        <row r="1936">
          <cell r="A1936">
            <v>38092</v>
          </cell>
          <cell r="B1936" t="str">
            <v>ESPELHO / PLACA DE 1 POSTO 4" X 2", PARA INSTALACAO DE TOMADAS E INTERRUPTORES</v>
          </cell>
          <cell r="C1936" t="str">
            <v>UN</v>
          </cell>
          <cell r="D1936">
            <v>1.67</v>
          </cell>
        </row>
        <row r="1937">
          <cell r="A1937">
            <v>38093</v>
          </cell>
          <cell r="B1937" t="str">
            <v>ESPELHO / PLACA DE 2 POSTOS 4" X 2", PARA INSTALACAO DE TOMADAS E INTERRUPTORES</v>
          </cell>
          <cell r="C1937" t="str">
            <v>UN</v>
          </cell>
          <cell r="D1937">
            <v>1.73</v>
          </cell>
        </row>
        <row r="1938">
          <cell r="A1938">
            <v>38096</v>
          </cell>
          <cell r="B1938" t="str">
            <v>ESPELHO / PLACA DE 2 POSTOS 4" X 4", PARA INSTALACAO DE TOMADAS E INTERRUPTORES</v>
          </cell>
          <cell r="C1938" t="str">
            <v>UN</v>
          </cell>
          <cell r="D1938">
            <v>4.01</v>
          </cell>
        </row>
        <row r="1939">
          <cell r="A1939">
            <v>38094</v>
          </cell>
          <cell r="B1939" t="str">
            <v>ESPELHO / PLACA DE 3 POSTOS 4" X 2", PARA INSTALACAO DE TOMADAS E INTERRUPTORES</v>
          </cell>
          <cell r="C1939" t="str">
            <v>UN</v>
          </cell>
          <cell r="D1939">
            <v>2.11</v>
          </cell>
        </row>
        <row r="1940">
          <cell r="A1940">
            <v>38097</v>
          </cell>
          <cell r="B1940" t="str">
            <v>ESPELHO / PLACA DE 4 POSTOS 4" X 4", PARA INSTALACAO DE TOMADAS E INTERRUPTORES</v>
          </cell>
          <cell r="C1940" t="str">
            <v>UN</v>
          </cell>
          <cell r="D1940">
            <v>4.3</v>
          </cell>
        </row>
        <row r="1941">
          <cell r="A1941">
            <v>38098</v>
          </cell>
          <cell r="B1941" t="str">
            <v>ESPELHO / PLACA DE 6 POSTOS 4" X 4", PARA INSTALACAO DE TOMADAS E INTERRUPTORES</v>
          </cell>
          <cell r="C1941" t="str">
            <v>UN</v>
          </cell>
          <cell r="D1941">
            <v>4.3</v>
          </cell>
        </row>
        <row r="1942">
          <cell r="A1942">
            <v>11186</v>
          </cell>
          <cell r="B1942" t="str">
            <v>ESPELHO CRISTAL E = 4 MM</v>
          </cell>
          <cell r="C1942" t="str">
            <v>M2</v>
          </cell>
          <cell r="D1942">
            <v>458.66</v>
          </cell>
        </row>
        <row r="1943">
          <cell r="A1943">
            <v>11558</v>
          </cell>
          <cell r="B1943" t="str">
            <v>ESPELHO, RETO OU CURVO, EM LATAO CROMADO, ESPESSURA ATE 6 MM, LARGURA *40*MM, ALTURA *180*MM - PARA FECHADURA DE EMBUTIR</v>
          </cell>
          <cell r="C1943" t="str">
            <v>PAR</v>
          </cell>
          <cell r="D1943">
            <v>16.41</v>
          </cell>
        </row>
        <row r="1944">
          <cell r="A1944">
            <v>11557</v>
          </cell>
          <cell r="B1944" t="str">
            <v>ESPELHO, RETO OU CURVO, EM LATAO CROMADO, ESPESSURA MINIMA 6 MM, LARGURA *43*MM, ALTURA *230*MM - PARA FECHADURA DE EMBUTIR</v>
          </cell>
          <cell r="C1944" t="str">
            <v>PAR</v>
          </cell>
          <cell r="D1944">
            <v>41.54</v>
          </cell>
        </row>
        <row r="1945">
          <cell r="A1945">
            <v>2759</v>
          </cell>
          <cell r="B1945" t="str">
            <v>ESPOLETA SIMPLES N 8.</v>
          </cell>
          <cell r="C1945" t="str">
            <v>UN</v>
          </cell>
        </row>
        <row r="1946">
          <cell r="A1946">
            <v>38124</v>
          </cell>
          <cell r="B1946" t="str">
            <v>ESPUMA EXPANSIVA DE POLIURETANO, APLICACAO MANUAL - 500 ML</v>
          </cell>
          <cell r="C1946" t="str">
            <v>UN</v>
          </cell>
          <cell r="D1946">
            <v>29.6</v>
          </cell>
        </row>
        <row r="1947">
          <cell r="A1947">
            <v>38380</v>
          </cell>
          <cell r="B1947" t="str">
            <v>ESQUADRO DE ACO 12" (300 MM), CABO DE ALUMINIO</v>
          </cell>
          <cell r="C1947" t="str">
            <v>UN</v>
          </cell>
          <cell r="D1947">
            <v>27.88</v>
          </cell>
        </row>
        <row r="1948">
          <cell r="A1948">
            <v>42429</v>
          </cell>
          <cell r="B1948" t="str">
            <v>ESQUI TRIPLO, EM TUBO DE ACO CARBONO, PINTURA NO PROCESSO ELETROSTATICO - EQUIPAMENTO DE GINASTICA PARA ACADEMIA AO AR LIVRE / ACADEMIA DA TERCEIRA IDADE - ATI</v>
          </cell>
          <cell r="C1948" t="str">
            <v>UN</v>
          </cell>
        </row>
        <row r="1949">
          <cell r="A1949">
            <v>39616</v>
          </cell>
          <cell r="B1949" t="str">
            <v>ESTABILIZADOR BIVOLT AUTOMATICO, 1000 VA</v>
          </cell>
          <cell r="C1949" t="str">
            <v>UN</v>
          </cell>
          <cell r="D1949">
            <v>472.9</v>
          </cell>
        </row>
        <row r="1950">
          <cell r="A1950">
            <v>39618</v>
          </cell>
          <cell r="B1950" t="str">
            <v>ESTABILIZADOR BIVOLT AUTOMATICO, 1500 VA</v>
          </cell>
          <cell r="C1950" t="str">
            <v>UN</v>
          </cell>
          <cell r="D1950">
            <v>857.76</v>
          </cell>
        </row>
        <row r="1951">
          <cell r="A1951">
            <v>39619</v>
          </cell>
          <cell r="B1951" t="str">
            <v>ESTABILIZADOR BIVOLT AUTOMATICO, 2000 VA</v>
          </cell>
          <cell r="C1951" t="str">
            <v>UN</v>
          </cell>
          <cell r="D1951">
            <v>1174.78</v>
          </cell>
        </row>
        <row r="1952">
          <cell r="A1952">
            <v>39613</v>
          </cell>
          <cell r="B1952" t="str">
            <v>ESTABILIZADOR BIVOLT AUTOMATICO, 300 VA</v>
          </cell>
          <cell r="C1952" t="str">
            <v>UN</v>
          </cell>
          <cell r="D1952">
            <v>187.85</v>
          </cell>
        </row>
        <row r="1953">
          <cell r="A1953">
            <v>39614</v>
          </cell>
          <cell r="B1953" t="str">
            <v>ESTABILIZADOR BIVOLT AUTOMATICO, 500 VA</v>
          </cell>
          <cell r="C1953" t="str">
            <v>UN</v>
          </cell>
          <cell r="D1953">
            <v>274.05</v>
          </cell>
        </row>
        <row r="1954">
          <cell r="A1954">
            <v>38538</v>
          </cell>
          <cell r="B1954" t="str">
            <v>ESTACA PRE-MOLDADA MACICA DE CONCRETO VIBRADO ARMADO, PARA CARGA DE 25 T, SECAO QUADRADA DE *16 X 16*, COM ANEL METALICO INCORPORADO A PECA (SOMENTE FORNECIMENTO)</v>
          </cell>
          <cell r="C1954" t="str">
            <v>M</v>
          </cell>
        </row>
        <row r="1955">
          <cell r="A1955">
            <v>38539</v>
          </cell>
          <cell r="B1955" t="str">
            <v>ESTACA PRE-MOLDADA MACICA DE CONCRETO VIBRADO ARMADO, PARA CARGA DE 50 T, SECAO QUADRADA, COM ANEL METALICO INCORPORADO A PECA (SOMENTE FORNECIMENTO)</v>
          </cell>
          <cell r="C1955" t="str">
            <v>M</v>
          </cell>
        </row>
        <row r="1956">
          <cell r="A1956">
            <v>38540</v>
          </cell>
          <cell r="B1956" t="str">
            <v>ESTACA PRE-MOLDADA VAZADA DE CONCRETO CENTRIFUGADO, PARA CARGA DE 100 T, SECAO CIRCULAR, COM ANEL METALICO INCORPORADO A PECA (SOMENTE FORNECIMENTO)</v>
          </cell>
          <cell r="C1956" t="str">
            <v>M</v>
          </cell>
        </row>
        <row r="1957">
          <cell r="A1957">
            <v>38384</v>
          </cell>
          <cell r="B1957" t="str">
            <v>ESTILETE DE METAL, LAMINA 18 MM</v>
          </cell>
          <cell r="C1957" t="str">
            <v>UN</v>
          </cell>
          <cell r="D1957">
            <v>21.79</v>
          </cell>
        </row>
        <row r="1958">
          <cell r="A1958">
            <v>13</v>
          </cell>
          <cell r="B1958" t="str">
            <v>ESTOPA</v>
          </cell>
          <cell r="C1958" t="str">
            <v>KG</v>
          </cell>
          <cell r="D1958">
            <v>16.93</v>
          </cell>
        </row>
        <row r="1959">
          <cell r="A1959">
            <v>2762</v>
          </cell>
          <cell r="B1959" t="str">
            <v>ESTOPIM SIMPLES</v>
          </cell>
          <cell r="C1959" t="str">
            <v>M</v>
          </cell>
        </row>
        <row r="1960">
          <cell r="A1960">
            <v>21142</v>
          </cell>
          <cell r="B1960" t="str">
            <v>ESTRIBO COM PARAFUSO EM CHAPA DE FERRO FUNDIDO DE 2" X 3/16" X 35 CM, SECAO "U", PARA MADEIRAMENTO DE TELHADO</v>
          </cell>
          <cell r="C1960" t="str">
            <v>UN</v>
          </cell>
          <cell r="D1960">
            <v>41.25</v>
          </cell>
        </row>
        <row r="1961">
          <cell r="A1961">
            <v>4223</v>
          </cell>
          <cell r="B1961" t="str">
            <v>ETANOL</v>
          </cell>
          <cell r="C1961" t="str">
            <v>L</v>
          </cell>
          <cell r="D1961">
            <v>4.8600000000000003</v>
          </cell>
        </row>
        <row r="1962">
          <cell r="A1962">
            <v>37372</v>
          </cell>
          <cell r="B1962" t="str">
            <v>EXAMES - HORISTA (COLETADO CAIXA - ENCARGOS COMPLEMENTARES)</v>
          </cell>
          <cell r="C1962" t="str">
            <v>H</v>
          </cell>
          <cell r="D1962">
            <v>1.43</v>
          </cell>
        </row>
        <row r="1963">
          <cell r="A1963">
            <v>40863</v>
          </cell>
          <cell r="B1963" t="str">
            <v>EXAMES - MENSALISTA (COLETADO CAIXA - ENCARGOS COMPLEMENTARES)</v>
          </cell>
          <cell r="C1963" t="str">
            <v>MES</v>
          </cell>
          <cell r="D1963">
            <v>270.51</v>
          </cell>
        </row>
        <row r="1964">
          <cell r="A1964">
            <v>38475</v>
          </cell>
          <cell r="B1964" t="str">
            <v>EXTENSAO DE SOLDA 201 ACETILENO, E = *1,5 A 2,5* MM</v>
          </cell>
          <cell r="C1964" t="str">
            <v>UN</v>
          </cell>
          <cell r="D1964">
            <v>28.36</v>
          </cell>
        </row>
        <row r="1965">
          <cell r="A1965">
            <v>38474</v>
          </cell>
          <cell r="B1965" t="str">
            <v>EXTENSAO DE SOLDA 201 GLP, E = *2,5 A 4,0* MM</v>
          </cell>
          <cell r="C1965" t="str">
            <v>UN</v>
          </cell>
          <cell r="D1965">
            <v>35.06</v>
          </cell>
        </row>
        <row r="1966">
          <cell r="A1966">
            <v>10886</v>
          </cell>
          <cell r="B1966" t="str">
            <v>EXTINTOR DE INCENDIO PORTATIL COM CARGA DE AGUA PRESSURIZADA DE 10 L, CLASSE A</v>
          </cell>
          <cell r="C1966" t="str">
            <v>UN</v>
          </cell>
          <cell r="D1966">
            <v>196.43</v>
          </cell>
        </row>
        <row r="1967">
          <cell r="A1967">
            <v>10888</v>
          </cell>
          <cell r="B1967" t="str">
            <v>EXTINTOR DE INCENDIO PORTATIL COM CARGA DE GAS CARBONICO CO2 DE 4 KG, CLASSE BC</v>
          </cell>
          <cell r="C1967" t="str">
            <v>UN</v>
          </cell>
          <cell r="D1967">
            <v>621.69000000000005</v>
          </cell>
        </row>
        <row r="1968">
          <cell r="A1968">
            <v>10889</v>
          </cell>
          <cell r="B1968" t="str">
            <v>EXTINTOR DE INCENDIO PORTATIL COM CARGA DE GAS CARBONICO CO2 DE 6 KG, CLASSE BC</v>
          </cell>
          <cell r="C1968" t="str">
            <v>UN</v>
          </cell>
          <cell r="D1968">
            <v>673.5</v>
          </cell>
        </row>
        <row r="1969">
          <cell r="A1969">
            <v>10890</v>
          </cell>
          <cell r="B1969" t="str">
            <v>EXTINTOR DE INCENDIO PORTATIL COM CARGA DE PO QUIMICO SECO (PQS) DE 12 KG, CLASSE BC</v>
          </cell>
          <cell r="C1969" t="str">
            <v>UN</v>
          </cell>
          <cell r="D1969">
            <v>310.83999999999997</v>
          </cell>
        </row>
        <row r="1970">
          <cell r="A1970">
            <v>10891</v>
          </cell>
          <cell r="B1970" t="str">
            <v>EXTINTOR DE INCENDIO PORTATIL COM CARGA DE PO QUIMICO SECO (PQS) DE 4 KG, CLASSE BC</v>
          </cell>
          <cell r="C1970" t="str">
            <v>UN</v>
          </cell>
          <cell r="D1970">
            <v>189.96</v>
          </cell>
        </row>
        <row r="1971">
          <cell r="A1971">
            <v>10892</v>
          </cell>
          <cell r="B1971" t="str">
            <v>EXTINTOR DE INCENDIO PORTATIL COM CARGA DE PO QUIMICO SECO (PQS) DE 6 KG, CLASSE BC</v>
          </cell>
          <cell r="C1971" t="str">
            <v>UN</v>
          </cell>
          <cell r="D1971">
            <v>224.5</v>
          </cell>
        </row>
        <row r="1972">
          <cell r="A1972">
            <v>20977</v>
          </cell>
          <cell r="B1972" t="str">
            <v>EXTINTOR DE INCENDIO PORTATIL COM CARGA DE PO QUIMICO SECO (PQS) DE 8 KG, CLASSE BC</v>
          </cell>
          <cell r="C1972" t="str">
            <v>UN</v>
          </cell>
          <cell r="D1972">
            <v>267.67</v>
          </cell>
        </row>
        <row r="1973">
          <cell r="A1973">
            <v>3073</v>
          </cell>
          <cell r="B1973" t="str">
            <v>EXTREMIDADE PVC PBA, BF, JE, DN 100/ DE 110 MM</v>
          </cell>
          <cell r="C1973" t="str">
            <v>UN</v>
          </cell>
        </row>
        <row r="1974">
          <cell r="A1974">
            <v>3074</v>
          </cell>
          <cell r="B1974" t="str">
            <v>EXTREMIDADE PVC PBA, BF, JE, DN 75/ DE 85 MM</v>
          </cell>
          <cell r="C1974" t="str">
            <v>UN</v>
          </cell>
        </row>
        <row r="1975">
          <cell r="A1975">
            <v>3076</v>
          </cell>
          <cell r="B1975" t="str">
            <v>EXTREMIDADE PVC PBA, PF, JE, DN 100 / DE 110 MM</v>
          </cell>
          <cell r="C1975" t="str">
            <v>UN</v>
          </cell>
        </row>
        <row r="1976">
          <cell r="A1976">
            <v>3075</v>
          </cell>
          <cell r="B1976" t="str">
            <v>EXTREMIDADE PVC PBA, PF, JE, DN 75 / DE 85 MM</v>
          </cell>
          <cell r="C1976" t="str">
            <v>UN</v>
          </cell>
        </row>
        <row r="1977">
          <cell r="A1977">
            <v>10781</v>
          </cell>
          <cell r="B1977" t="str">
            <v>EXTREMIDADE/TUBETE PARA HIDROMETRO PVC, COM ROSCA, CURTA, COM BUCHA LATAO, 3/4" OU 1/2"</v>
          </cell>
          <cell r="C1977" t="str">
            <v>UN</v>
          </cell>
        </row>
        <row r="1978">
          <cell r="A1978">
            <v>11480</v>
          </cell>
          <cell r="B1978" t="str">
            <v>FECHADURA AUXILIAR DE SEGURANCA PARA PORTA EXTERNA, EM ACO INOX, BROCA DE 45 A 55 MM, LINGUETA COM 3 AVANCOS, INCLUINDO 2 CHAVES TIPO CILINDRO</v>
          </cell>
          <cell r="C1978" t="str">
            <v>CJ</v>
          </cell>
          <cell r="D1978">
            <v>120.22</v>
          </cell>
        </row>
        <row r="1979">
          <cell r="A1979">
            <v>43612</v>
          </cell>
          <cell r="B1979" t="str">
            <v>FECHADURA BICO DE PAPAGAIO PARA PORTA DE CORRER EXTERNA, EM ACO INOX COM ACABAMENTO CROMADO, MAQUINA COM 45 MM, INCLUINDO CHAVE TIPO CILINDRO</v>
          </cell>
          <cell r="C1979" t="str">
            <v>CJ</v>
          </cell>
          <cell r="D1979">
            <v>94.63</v>
          </cell>
        </row>
        <row r="1980">
          <cell r="A1980">
            <v>43613</v>
          </cell>
          <cell r="B1980" t="str">
            <v>FECHADURA BICO DE PAPAGAIO PARA PORTA DE CORRER INTERNA, EM ACO INOX COM ACABAMENTO CROMADO, MAQUINA COM 45 MM, INCLUINDO CHAVE TIPO BIPARTIDA</v>
          </cell>
          <cell r="C1980" t="str">
            <v>CJ</v>
          </cell>
          <cell r="D1980">
            <v>78.34</v>
          </cell>
        </row>
        <row r="1981">
          <cell r="A1981">
            <v>11469</v>
          </cell>
          <cell r="B1981" t="str">
            <v>FECHADURA DE EMBUTIR PARA GAVETA E MOVEIS DE MADEIRA, EM ACO INOX COM ACABAMENTO CROMADO, COM ABAS LATERAIS, CILINDRO COM 22 MM DE DIAMETRO, INCLUINDO CHAVE COM PERFIL METALICO E CAPA ESCAMOTEAVEL</v>
          </cell>
          <cell r="C1981" t="str">
            <v>UN</v>
          </cell>
          <cell r="D1981">
            <v>12.83</v>
          </cell>
        </row>
        <row r="1982">
          <cell r="A1982">
            <v>11468</v>
          </cell>
          <cell r="B1982" t="str">
            <v>FECHADURA DE SOBREPOR PARA GAVETAS E ARMARIOS, EM ACO INOX COM ACABAMENTO CROMADO, COM CILINDRO DE APROX 20 MM</v>
          </cell>
          <cell r="C1982" t="str">
            <v>UN</v>
          </cell>
          <cell r="D1982">
            <v>12.84</v>
          </cell>
        </row>
        <row r="1983">
          <cell r="A1983">
            <v>11484</v>
          </cell>
          <cell r="B1983" t="str">
            <v>FECHADURA DE SOBREPOR PARA PORTAO, EM ACO INOX COM ACABAMENTO CROMADO, CAIXA DE 100 MM, INCLUINDO CHAVE TIPO CILINDRO</v>
          </cell>
          <cell r="C1983" t="str">
            <v>UN</v>
          </cell>
          <cell r="D1983">
            <v>56.4</v>
          </cell>
        </row>
        <row r="1984">
          <cell r="A1984">
            <v>38155</v>
          </cell>
          <cell r="B1984" t="str">
            <v>FECHADURA DE SOBREPOR PARA PORTAO, EM ACO INOX COM ACABAMENTO CROMADO, CAIXA DE 100 MM, INCLUINDO CHAVE TIPO TETRA</v>
          </cell>
          <cell r="C1984" t="str">
            <v>UN</v>
          </cell>
          <cell r="D1984">
            <v>87.57</v>
          </cell>
        </row>
        <row r="1985">
          <cell r="A1985">
            <v>11467</v>
          </cell>
          <cell r="B1985" t="str">
            <v>FECHADURA DE SOBREPOR TIPO CAIXAO, EM FERRO COM ACABAMENTO RESINADO, SEM MACANETA, SEM CILINDRO, INCLUINDO CHAVE TIPO SIMPLES</v>
          </cell>
          <cell r="C1985" t="str">
            <v>UN</v>
          </cell>
          <cell r="D1985">
            <v>20.010000000000002</v>
          </cell>
        </row>
        <row r="1986">
          <cell r="A1986">
            <v>38153</v>
          </cell>
          <cell r="B1986" t="str">
            <v>FECHADURA ESPELHO PARA PORTA DE BANHEIRO, EM ACO INOX (MAQUINA, TESTA E CONTRA-TESTA) E EM ZAMAC (MACANETA, LINGUETA E TRINCOS) COM ACABAMENTO CROMADO, MAQUINA DE 40 MM, INCLUINDO CHAVE TIPO TRANQUETA</v>
          </cell>
          <cell r="C1986" t="str">
            <v>CJ</v>
          </cell>
          <cell r="D1986">
            <v>51.11</v>
          </cell>
        </row>
        <row r="1987">
          <cell r="A1987">
            <v>43607</v>
          </cell>
          <cell r="B1987" t="str">
            <v>FECHADURA ESPELHO PARA PORTA DE BANHEIRO, EM ACO INOX (MAQUINA, TESTA E CONTRA-TESTA) E EM ZAMAC (MACANETA, LINGUETA E TRINCOS) COM ACABAMENTO CROMADO, MAQUINA DE 55 MM, INCLUINDO CHAVE TIPO TRANQUETA (CONJUNTO DE FECHADURAS)</v>
          </cell>
          <cell r="C1987" t="str">
            <v>CJ</v>
          </cell>
          <cell r="D1987">
            <v>96.67</v>
          </cell>
        </row>
        <row r="1988">
          <cell r="A1988">
            <v>3080</v>
          </cell>
          <cell r="B1988" t="str">
            <v>FECHADURA ESPELHO PARA PORTA EXTERNA, EM ACO INOX (MAQUINA, TESTA E CONTRA-TESTA) E EM ZAMAC (MACANETA, LINGUETA E TRINCOS) COM ACABAMENTO CROMADO, MAQUINA DE 40 MM, INCLUINDO CHAVE TIPO CILINDRO</v>
          </cell>
          <cell r="C1988" t="str">
            <v>CJ</v>
          </cell>
          <cell r="D1988">
            <v>65</v>
          </cell>
        </row>
        <row r="1989">
          <cell r="A1989">
            <v>3081</v>
          </cell>
          <cell r="B1989" t="str">
            <v>FECHADURA ESPELHO PARA PORTA EXTERNA, EM ACO INOX (MAQUINA, TESTA E CONTRA-TESTA) E EM ZAMAC (MACANETA, LINGUETA E TRINCOS) COM ACABAMENTO CROMADO, MAQUINA DE 55 MM, INCLUINDO CHAVE TIPO CILINDRO</v>
          </cell>
          <cell r="C1989" t="str">
            <v>CJ</v>
          </cell>
          <cell r="D1989">
            <v>128.6</v>
          </cell>
        </row>
        <row r="1990">
          <cell r="A1990">
            <v>3090</v>
          </cell>
          <cell r="B1990" t="str">
            <v>FECHADURA ESPELHO PARA PORTA INTERNA, EM ACO INOX (MAQUINA, TESTA E CONTRA-TESTA) E EM ZAMAC (MACANETA, LINGUETA E TRINCOS) COM ACABAMENTO CROMADO, MAQUINA DE 40 MM, INCLUINDO CHAVE TIPO INTERNA</v>
          </cell>
          <cell r="C1990" t="str">
            <v>CJ</v>
          </cell>
          <cell r="D1990">
            <v>58.01</v>
          </cell>
        </row>
        <row r="1991">
          <cell r="A1991">
            <v>43611</v>
          </cell>
          <cell r="B1991" t="str">
            <v>FECHADURA ESPELHO PARA PORTA INTERNA, EM ACO INOX (MAQUINA, TESTA E CONTRA-TESTA) E EM ZAMAC (MACANETA, LINGUETA E TRINCOS) COM ACABAMENTO CROMADO, MAQUINA DE 55 MM, INCLUINDO CHAVE TIPO INTERNA</v>
          </cell>
          <cell r="C1991" t="str">
            <v>CJ</v>
          </cell>
          <cell r="D1991">
            <v>96.27</v>
          </cell>
        </row>
        <row r="1992">
          <cell r="A1992">
            <v>3103</v>
          </cell>
          <cell r="B1992" t="str">
            <v>FECHADURA PARA PORTA PIVOTANTE DE VIDRO TEMPERADO, EM ACO INOX COM ACABAMENTO CROMADO, RECORTE PADRAO SANTA MARINA, COM CILINDRO EM LATAO, INCLUINDO CHAVE TIPO CILINDRO</v>
          </cell>
          <cell r="C1992" t="str">
            <v>UN</v>
          </cell>
          <cell r="D1992">
            <v>48.1</v>
          </cell>
        </row>
        <row r="1993">
          <cell r="A1993">
            <v>3097</v>
          </cell>
          <cell r="B1993" t="str">
            <v>FECHADURA ROSETA REDONDA PARA PORTA DE BANHEIRO, EM ACO INOX (MAQUINA, TESTA E CONTRA-TESTA) E EM ZAMAC (MACANETA, LINGUETA E TRINCOS) COM ACABAMENTO CROMADO, MAQUINA DE 40 MM, INCLUINDO CHAVE TIPO TRANQUETA</v>
          </cell>
          <cell r="C1993" t="str">
            <v>CJ</v>
          </cell>
          <cell r="D1993">
            <v>72.77</v>
          </cell>
        </row>
        <row r="1994">
          <cell r="A1994">
            <v>3099</v>
          </cell>
          <cell r="B1994" t="str">
            <v>FECHADURA ROSETA REDONDA PARA PORTA DE BANHEIRO, EM ACO INOX (MAQUINA, TESTA E CONTRA-TESTA) E EM ZAMAC (MACANETA, LINGUETA E TRINCOS) COM ACABAMENTO CROMADO, MAQUINA DE 55 MM, INCLUINDO CHAVE TIPO TRANQUETA</v>
          </cell>
          <cell r="C1994" t="str">
            <v>CJ</v>
          </cell>
          <cell r="D1994">
            <v>116.53</v>
          </cell>
        </row>
        <row r="1995">
          <cell r="A1995">
            <v>38151</v>
          </cell>
          <cell r="B1995" t="str">
            <v>FECHADURA ROSETA REDONDA PARA PORTA EXTERNA, EM ACO INOX (MAQUINA, TESTA E CONTRA-TESTA) E EM ZAMAC (MACANETA, LINGUETA E TRINCOS) COM ACABAMENTO CROMADO, MAQUINA DE 40 MM, INCLUINDO CHAVE TIPO CILINDRO</v>
          </cell>
          <cell r="C1995" t="str">
            <v>CJ</v>
          </cell>
          <cell r="D1995">
            <v>84.48</v>
          </cell>
        </row>
        <row r="1996">
          <cell r="A1996">
            <v>38152</v>
          </cell>
          <cell r="B1996" t="str">
            <v>FECHADURA ROSETA REDONDA PARA PORTA EXTERNA, EM ACO INOX (MAQUINA, TESTA E CONTRA-TESTA) E EM ZAMAC (MACANETA, LINGUETA E TRINCOS) COM ACABAMENTO CROMADO, MAQUINA DE 55 MM, INCLUINDO CHAVE TIPO CILINDRO</v>
          </cell>
          <cell r="C1996" t="str">
            <v>CJ</v>
          </cell>
          <cell r="D1996">
            <v>136.28</v>
          </cell>
        </row>
        <row r="1997">
          <cell r="A1997">
            <v>43610</v>
          </cell>
          <cell r="B1997" t="str">
            <v>FECHADURA ROSETA REDONDA PARA PORTA INTERNA, EM ACO INOX (MAQUINA, TESTA E CONTRA-TESTA) E EM ZAMAC (MACANETA, LINGUETA E TRINCOS) COM ACABAMENTO CROMADO, MAQUINA DE 40 MM, INCLUINDO CHAVE TIPO INTERNA (CONJUNTO DE FECHADURAS)</v>
          </cell>
          <cell r="C1997" t="str">
            <v>CJ</v>
          </cell>
          <cell r="D1997">
            <v>72.209999999999994</v>
          </cell>
        </row>
        <row r="1998">
          <cell r="A1998">
            <v>3093</v>
          </cell>
          <cell r="B1998" t="str">
            <v>FECHADURA ROSETA REDONDA PARA PORTA INTERNA, EM ACO INOX (MAQUINA, TESTA E CONTRA-TESTA) E EM ZAMAC (MACANETA, LINGUETA E TRINCOS) COM ACABAMENTO CROMADO, MAQUINA DE 55 MM, INCLUINDO CHAVE TIPO INTERNA</v>
          </cell>
          <cell r="C1998" t="str">
            <v>CJ</v>
          </cell>
          <cell r="D1998">
            <v>116.53</v>
          </cell>
        </row>
        <row r="1999">
          <cell r="A1999">
            <v>38165</v>
          </cell>
          <cell r="B1999" t="str">
            <v>FECHO / FECHADURA COM PUXADOR CONCHA, COM TRANCA TIPO TRAVA, PARA JANELA / PORTA DE CORRER (INCLUI TESTA, FECHADURA, PUXADOR) - COMPLETA</v>
          </cell>
          <cell r="C1999" t="str">
            <v>CJ</v>
          </cell>
          <cell r="D1999">
            <v>78.94</v>
          </cell>
        </row>
        <row r="2000">
          <cell r="A2000">
            <v>38177</v>
          </cell>
          <cell r="B2000" t="str">
            <v>FECHO / TRINCO TIPO AVIAO, EM ZAMAC CROMADO, *60* MM, PARA JANELAS - INCLUI PARAFUSOS</v>
          </cell>
          <cell r="C2000" t="str">
            <v>UN</v>
          </cell>
          <cell r="D2000">
            <v>23.45</v>
          </cell>
        </row>
        <row r="2001">
          <cell r="A2001">
            <v>11458</v>
          </cell>
          <cell r="B2001" t="str">
            <v>FECHO DE SEGURANCA, TIPO BATOM, EM LATAO / ZAMAC, CROMADO, PARA PORTAS E JANELAS - INCLUI PARAFUSOS</v>
          </cell>
          <cell r="C2001" t="str">
            <v>UN</v>
          </cell>
          <cell r="D2001">
            <v>28</v>
          </cell>
        </row>
        <row r="2002">
          <cell r="A2002">
            <v>3108</v>
          </cell>
          <cell r="B2002" t="str">
            <v>FECHO QUEBRA UNHA, EM LATAO COM ACABAMENTO CROMADO, DE EMBUTIR, COM COMANDO ALAVANCA, ALTURA DE DE 22 CM, LARGURA MINIMA DE 1,90 CM E ESPESSURA MINIMA DE 1,90 MM, PARA PORTAS E JANELAS (INCLUI PARAFUSOS)</v>
          </cell>
          <cell r="C2002" t="str">
            <v>UN</v>
          </cell>
          <cell r="D2002">
            <v>119.04</v>
          </cell>
        </row>
        <row r="2003">
          <cell r="A2003">
            <v>3105</v>
          </cell>
          <cell r="B2003" t="str">
            <v>FECHO QUEBRA UNHA, EM LATAO COM ACABAMENTO CROMADO, DE EMBUTIR, COM COMANDO ALAVANCA, ALTURA DE DE 40 CM, LARGURA MINIMA DE 1,90 CM E ESPESSURA MINIMA DE 1,90 MM, PARA PORTAS E JANELAS (INCLUI PARAFUSOS)</v>
          </cell>
          <cell r="C2003" t="str">
            <v>UN</v>
          </cell>
          <cell r="D2003">
            <v>155.69999999999999</v>
          </cell>
        </row>
        <row r="2004">
          <cell r="A2004">
            <v>38178</v>
          </cell>
          <cell r="B2004" t="str">
            <v>FECHO QUEBRA UNHA, EM LATAO COM ACABAMENTO CROMADO, DE EMBUTIR, COM COMANDO DESLIZANTE, ALTURA DE 12 CM, LARGURA MINIMA DE 1,90 CM E ESPESSURA MINIMA DE 1,90 MM</v>
          </cell>
          <cell r="C2004" t="str">
            <v>UN</v>
          </cell>
          <cell r="D2004">
            <v>25.81</v>
          </cell>
        </row>
        <row r="2005">
          <cell r="A2005">
            <v>43575</v>
          </cell>
          <cell r="B2005" t="str">
            <v>FECHO QUEBRA UNHA, EM LATAO COM ACABAMENTO CROMADO, DE EMBUTIR, COM COMANDO DESLIZANTE, ALTURA DE 22 CM, LARGURA MINIMA DE 1,90 CM E ESPESSURA MINIMA DE 1,90 MM</v>
          </cell>
          <cell r="C2005" t="str">
            <v>UN</v>
          </cell>
          <cell r="D2005">
            <v>55.92</v>
          </cell>
        </row>
        <row r="2006">
          <cell r="A2006">
            <v>43577</v>
          </cell>
          <cell r="B2006" t="str">
            <v>FECHO QUEBRA UNHA, EM LATAO COM ACABAMENTO CROMADO, DE EMBUTIR, COM COMANDO DESLIZANTE, ALTURA DE 40 CM, LARGURA MINIMA DE 1,90 CM E ESPESSURA MINIMA DE 1,90 MM</v>
          </cell>
          <cell r="C2006" t="str">
            <v>UN</v>
          </cell>
          <cell r="D2006">
            <v>97.22</v>
          </cell>
        </row>
        <row r="2007">
          <cell r="A2007">
            <v>43458</v>
          </cell>
          <cell r="B2007" t="str">
            <v>FERRAMENTAS - FAMILIA ALMOXARIFE - HORISTA (ENCARGOS COMPLEMENTARES - COLETADO CAIXA)</v>
          </cell>
          <cell r="C2007" t="str">
            <v>H</v>
          </cell>
          <cell r="D2007">
            <v>0.06</v>
          </cell>
        </row>
        <row r="2008">
          <cell r="A2008">
            <v>43470</v>
          </cell>
          <cell r="B2008" t="str">
            <v>FERRAMENTAS - FAMILIA ALMOXARIFE - MENSALISTA (ENCARGOS COMPLEMENTARES - COLETADO CAIXA)</v>
          </cell>
          <cell r="C2008" t="str">
            <v>MES</v>
          </cell>
          <cell r="D2008">
            <v>11.14</v>
          </cell>
        </row>
        <row r="2009">
          <cell r="A2009">
            <v>43459</v>
          </cell>
          <cell r="B2009" t="str">
            <v>FERRAMENTAS - FAMILIA CARPINTEIRO DE FORMAS - HORISTA (ENCARGOS COMPLEMENTARES - COLETADO CAIXA)</v>
          </cell>
          <cell r="C2009" t="str">
            <v>H</v>
          </cell>
          <cell r="D2009">
            <v>0.44</v>
          </cell>
        </row>
        <row r="2010">
          <cell r="A2010">
            <v>43471</v>
          </cell>
          <cell r="B2010" t="str">
            <v>FERRAMENTAS - FAMILIA CARPINTEIRO DE FORMAS - MENSALISTA (ENCARGOS COMPLEMENTARES - COLETADO CAIXA)</v>
          </cell>
          <cell r="C2010" t="str">
            <v>MES</v>
          </cell>
          <cell r="D2010">
            <v>82.31</v>
          </cell>
        </row>
        <row r="2011">
          <cell r="A2011">
            <v>43460</v>
          </cell>
          <cell r="B2011" t="str">
            <v>FERRAMENTAS - FAMILIA ELETRICISTA - HORISTA (ENCARGOS COMPLEMENTARES - COLETADO CAIXA)</v>
          </cell>
          <cell r="C2011" t="str">
            <v>H</v>
          </cell>
          <cell r="D2011">
            <v>0.86</v>
          </cell>
        </row>
        <row r="2012">
          <cell r="A2012">
            <v>43472</v>
          </cell>
          <cell r="B2012" t="str">
            <v>FERRAMENTAS - FAMILIA ELETRICISTA - MENSALISTA (ENCARGOS COMPLEMENTARES - COLETADO CAIXA)</v>
          </cell>
          <cell r="C2012" t="str">
            <v>MES</v>
          </cell>
          <cell r="D2012">
            <v>161.72999999999999</v>
          </cell>
        </row>
        <row r="2013">
          <cell r="A2013">
            <v>43461</v>
          </cell>
          <cell r="B2013" t="str">
            <v>FERRAMENTAS - FAMILIA ENCANADOR - HORISTA (ENCARGOS COMPLEMENTARES - COLETADO CAIXA)</v>
          </cell>
          <cell r="C2013" t="str">
            <v>H</v>
          </cell>
          <cell r="D2013">
            <v>0.31</v>
          </cell>
        </row>
        <row r="2014">
          <cell r="A2014">
            <v>43473</v>
          </cell>
          <cell r="B2014" t="str">
            <v>FERRAMENTAS - FAMILIA ENCANADOR - MENSALISTA (ENCARGOS COMPLEMENTARES - COLETADO CAIXA)</v>
          </cell>
          <cell r="C2014" t="str">
            <v>MES</v>
          </cell>
          <cell r="D2014">
            <v>59.01</v>
          </cell>
        </row>
        <row r="2015">
          <cell r="A2015">
            <v>43463</v>
          </cell>
          <cell r="B2015" t="str">
            <v>FERRAMENTAS - FAMILIA ENCARREGADO GERAL - HORISTA (ENCARGOS COMPLEMENTARES - COLETADO CAIXA)</v>
          </cell>
          <cell r="C2015" t="str">
            <v>H</v>
          </cell>
          <cell r="D2015">
            <v>0.08</v>
          </cell>
        </row>
        <row r="2016">
          <cell r="A2016">
            <v>43475</v>
          </cell>
          <cell r="B2016" t="str">
            <v>FERRAMENTAS - FAMILIA ENCARREGADO GERAL - MENSALISTA (ENCARGOS COMPLEMENTARES - COLETADO CAIXA)</v>
          </cell>
          <cell r="C2016" t="str">
            <v>MES</v>
          </cell>
          <cell r="D2016">
            <v>15.46</v>
          </cell>
        </row>
        <row r="2017">
          <cell r="A2017">
            <v>43462</v>
          </cell>
          <cell r="B2017" t="str">
            <v>FERRAMENTAS - FAMILIA ENGENHEIRO CIVIL - HORISTA (ENCARGOS COMPLEMENTARES - COLETADO CAIXA)</v>
          </cell>
          <cell r="C2017" t="str">
            <v>H</v>
          </cell>
          <cell r="D2017">
            <v>0.01</v>
          </cell>
        </row>
        <row r="2018">
          <cell r="A2018">
            <v>43474</v>
          </cell>
          <cell r="B2018" t="str">
            <v>FERRAMENTAS - FAMILIA ENGENHEIRO CIVIL - MENSALISTA (ENCARGOS COMPLEMENTARES - COLETADO CAIXA)</v>
          </cell>
          <cell r="C2018" t="str">
            <v>MES</v>
          </cell>
          <cell r="D2018">
            <v>2.35</v>
          </cell>
        </row>
        <row r="2019">
          <cell r="A2019">
            <v>43464</v>
          </cell>
          <cell r="B2019" t="str">
            <v>FERRAMENTAS - FAMILIA OPERADOR ESCAVADEIRA - HORISTA (ENCARGOS COMPLEMENTARES - COLETADO CAIXA)</v>
          </cell>
          <cell r="C2019" t="str">
            <v>H</v>
          </cell>
          <cell r="D2019">
            <v>0.01</v>
          </cell>
        </row>
        <row r="2020">
          <cell r="A2020">
            <v>43476</v>
          </cell>
          <cell r="B2020" t="str">
            <v>FERRAMENTAS - FAMILIA OPERADOR ESCAVADEIRA - MENSALISTA (ENCARGOS COMPLEMENTARES - COLETADO CAIXA)</v>
          </cell>
          <cell r="C2020" t="str">
            <v>MES</v>
          </cell>
          <cell r="D2020">
            <v>0.01</v>
          </cell>
        </row>
        <row r="2021">
          <cell r="A2021">
            <v>43465</v>
          </cell>
          <cell r="B2021" t="str">
            <v>FERRAMENTAS - FAMILIA PEDREIRO - HORISTA (ENCARGOS COMPLEMENTARES - COLETADO CAIXA)</v>
          </cell>
          <cell r="C2021" t="str">
            <v>H</v>
          </cell>
          <cell r="D2021">
            <v>0.78</v>
          </cell>
        </row>
        <row r="2022">
          <cell r="A2022">
            <v>43477</v>
          </cell>
          <cell r="B2022" t="str">
            <v>FERRAMENTAS - FAMILIA PEDREIRO - MENSALISTA (ENCARGOS COMPLEMENTARES - COLETADO CAIXA)</v>
          </cell>
          <cell r="C2022" t="str">
            <v>MES</v>
          </cell>
          <cell r="D2022">
            <v>147.87</v>
          </cell>
        </row>
        <row r="2023">
          <cell r="A2023">
            <v>43466</v>
          </cell>
          <cell r="B2023" t="str">
            <v>FERRAMENTAS - FAMILIA PINTOR - HORISTA (ENCARGOS COMPLEMENTARES - COLETADO CAIXA)</v>
          </cell>
          <cell r="C2023" t="str">
            <v>H</v>
          </cell>
          <cell r="D2023">
            <v>2.0499999999999998</v>
          </cell>
        </row>
        <row r="2024">
          <cell r="A2024">
            <v>43478</v>
          </cell>
          <cell r="B2024" t="str">
            <v>FERRAMENTAS - FAMILIA PINTOR - MENSALISTA (ENCARGOS COMPLEMENTARES - COLETADO CAIXA)</v>
          </cell>
          <cell r="C2024" t="str">
            <v>MES</v>
          </cell>
          <cell r="D2024">
            <v>387.36</v>
          </cell>
        </row>
        <row r="2025">
          <cell r="A2025">
            <v>43467</v>
          </cell>
          <cell r="B2025" t="str">
            <v>FERRAMENTAS - FAMILIA SERVENTE - HORISTA (ENCARGOS COMPLEMENTARES - COLETADO CAIXA)</v>
          </cell>
          <cell r="C2025" t="str">
            <v>H</v>
          </cell>
          <cell r="D2025">
            <v>0.61</v>
          </cell>
        </row>
        <row r="2026">
          <cell r="A2026">
            <v>43479</v>
          </cell>
          <cell r="B2026" t="str">
            <v>FERRAMENTAS - FAMILIA SERVENTE - MENSALISTA (ENCARGOS COMPLEMENTARES - COLETADO CAIXA)</v>
          </cell>
          <cell r="C2026" t="str">
            <v>MES</v>
          </cell>
          <cell r="D2026">
            <v>114.77</v>
          </cell>
        </row>
        <row r="2027">
          <cell r="A2027">
            <v>43468</v>
          </cell>
          <cell r="B2027" t="str">
            <v>FERRAMENTAS - FAMILIA SOLDADOR - HORISTA (ENCARGOS COMPLEMENTARES - COLETADO CAIXA)</v>
          </cell>
          <cell r="C2027" t="str">
            <v>H</v>
          </cell>
          <cell r="D2027">
            <v>1.21</v>
          </cell>
        </row>
        <row r="2028">
          <cell r="A2028">
            <v>43480</v>
          </cell>
          <cell r="B2028" t="str">
            <v>FERRAMENTAS - FAMILIA SOLDADOR - MENSALISTA (ENCARGOS COMPLEMENTARES - COLETADO CAIXA)</v>
          </cell>
          <cell r="C2028" t="str">
            <v>MES</v>
          </cell>
          <cell r="D2028">
            <v>228.92</v>
          </cell>
        </row>
        <row r="2029">
          <cell r="A2029">
            <v>43469</v>
          </cell>
          <cell r="B2029" t="str">
            <v>FERRAMENTAS - FAMILIA TOPOGRAFO - HORISTA (ENCARGOS COMPLEMENTARES - COLETADO CAIXA)</v>
          </cell>
          <cell r="C2029" t="str">
            <v>H</v>
          </cell>
          <cell r="D2029">
            <v>0.05</v>
          </cell>
        </row>
        <row r="2030">
          <cell r="A2030">
            <v>43481</v>
          </cell>
          <cell r="B2030" t="str">
            <v>FERRAMENTAS - FAMILIA TOPOGRAFO - MENSALISTA (ENCARGOS COMPLEMENTARES - COLETADO CAIXA)</v>
          </cell>
          <cell r="C2030" t="str">
            <v>MES</v>
          </cell>
          <cell r="D2030">
            <v>9.89</v>
          </cell>
        </row>
        <row r="2031">
          <cell r="A2031">
            <v>3119</v>
          </cell>
          <cell r="B2031" t="str">
            <v>FERROLHO COM FECHO / TRINCO REDONDO, EM ACO GALVANIZADO / ZINCADO, DE SOBREPOR, COM COMPRIMENTO DE 2" E ESPESSURA MINIMA DA CHAPA DE 0,90 MM, PARA PORTAS E JANELAS</v>
          </cell>
          <cell r="C2031" t="str">
            <v>UN</v>
          </cell>
          <cell r="D2031">
            <v>3.03</v>
          </cell>
        </row>
        <row r="2032">
          <cell r="A2032">
            <v>3122</v>
          </cell>
          <cell r="B2032" t="str">
            <v>FERROLHO COM FECHO / TRINCO REDONDO, EM ACO GALVANIZADO / ZINCADO, DE SOBREPOR, COM COMPRIMENTO DE 3" A 4" E ESPESSURA MINIMA DA CHAPA DE 0,90 MM</v>
          </cell>
          <cell r="C2032" t="str">
            <v>UN</v>
          </cell>
          <cell r="D2032">
            <v>6.17</v>
          </cell>
        </row>
        <row r="2033">
          <cell r="A2033">
            <v>3121</v>
          </cell>
          <cell r="B2033" t="str">
            <v>FERROLHO COM FECHO / TRINCO REDONDO, EM ACO GALVANIZADO / ZINCADO, DE SOBREPOR, COM COMPRIMENTO DE 5" E ESPESSURA MINIMA DA CHAPA DE 0,90 MM</v>
          </cell>
          <cell r="C2033" t="str">
            <v>UN</v>
          </cell>
          <cell r="D2033">
            <v>6.99</v>
          </cell>
        </row>
        <row r="2034">
          <cell r="A2034">
            <v>3120</v>
          </cell>
          <cell r="B2034" t="str">
            <v>FERROLHO COM FECHO / TRINCO REDONDO, EM ACO GALVANIZADO / ZINCADO, DE SOBREPOR, COM COMPRIMENTO DE 6" E ESPESSURA MINIMA DA CHAPA DE 1,50 MM</v>
          </cell>
          <cell r="C2034" t="str">
            <v>UN</v>
          </cell>
          <cell r="D2034">
            <v>13.25</v>
          </cell>
        </row>
        <row r="2035">
          <cell r="A2035">
            <v>11455</v>
          </cell>
          <cell r="B2035" t="str">
            <v>FERROLHO COM FECHO / TRINCO REDONDO, EM ACO GALVANIZADO / ZINCADO, DE SOBREPOR, COM COMPRIMENTO DE 8" E ESPESSURA MINIMA DA CHAPA DE 1,50 MM</v>
          </cell>
          <cell r="C2035" t="str">
            <v>UN</v>
          </cell>
          <cell r="D2035">
            <v>19.170000000000002</v>
          </cell>
        </row>
        <row r="2036">
          <cell r="A2036">
            <v>11456</v>
          </cell>
          <cell r="B2036" t="str">
            <v>FERROLHO COM FECHO /TRINCO REDONDO, EM ACO GALVANIZADO / ZINCADO, DE SOBREPOR, COM COMPRIMENTO DE 10" A 12" E ESPESSURA MINIMA DA CHAPA DE 1,50 MM</v>
          </cell>
          <cell r="C2036" t="str">
            <v>UN</v>
          </cell>
          <cell r="D2036">
            <v>22.91</v>
          </cell>
        </row>
        <row r="2037">
          <cell r="A2037">
            <v>3107</v>
          </cell>
          <cell r="B2037" t="str">
            <v>FERROLHO COM FECHO CHATO E PORTA CADEADO, EM ACO GALVANIZADO / ZINCADO, DE SOBREPOR, COM COMPRIMENTO DE 3" A 4", CHAPA COM ESPESSURA MINIMA DE 0,90 MM E LARGURA MINIMA DE 3,20 CM (FECHO SIMPLES / LEVE) (INCLUI PARAFUSOS)</v>
          </cell>
          <cell r="C2037" t="str">
            <v>UN</v>
          </cell>
          <cell r="D2037">
            <v>9.66</v>
          </cell>
        </row>
        <row r="2038">
          <cell r="A2038">
            <v>43583</v>
          </cell>
          <cell r="B2038" t="str">
            <v>FERROLHO COM FECHO CHATO E PORTA CADEADO, EM ACO GALVANIZADO / ZINCADO, DE SOBREPOR, COM COMPRIMENTO DE 3" A 4", CHAPA COM ESPESSURA MINIMA DE 1,70 MM E LARGURA MINIMA DE 5,00 CM (FECHO REFORCADO)</v>
          </cell>
          <cell r="C2038" t="str">
            <v>UN</v>
          </cell>
          <cell r="D2038">
            <v>10.9</v>
          </cell>
        </row>
        <row r="2039">
          <cell r="A2039">
            <v>43586</v>
          </cell>
          <cell r="B2039" t="str">
            <v>FERROLHO COM FECHO CHATO E PORTA CADEADO, EM ACO GALVANIZADO / ZINCADO, DE SOBREPOR, COM COMPRIMENTO DE 5", CHAPA COM ESPESSURA MINIMA DE 0,90 MM E LARGURA MINIMA DE 3,20 CM (FECHO SIMPLES)</v>
          </cell>
          <cell r="C2039" t="str">
            <v>UN</v>
          </cell>
          <cell r="D2039">
            <v>11.17</v>
          </cell>
        </row>
        <row r="2040">
          <cell r="A2040">
            <v>11461</v>
          </cell>
          <cell r="B2040" t="str">
            <v>FERROLHO COM FECHO CHATO E PORTA CADEADO, EM ACO GALVANIZADO / ZINCADO, DE SOBREPOR, COM COMPRIMENTO DE 5", CHAPA COM ESPESSURA MINIMA DE 1,70 MM E LARGURA MINIMA DE 5,00 CM (FECHO REFORCADO)</v>
          </cell>
          <cell r="C2040" t="str">
            <v>UN</v>
          </cell>
          <cell r="D2040">
            <v>12.17</v>
          </cell>
        </row>
        <row r="2041">
          <cell r="A2041">
            <v>43587</v>
          </cell>
          <cell r="B2041" t="str">
            <v>FERROLHO COM FECHO CHATO E PORTA CADEADO, EM ACO GALVANIZADO / ZINCADO, DE SOBREPOR, COM COMPRIMENTO DE 6", CHAPA COM ESPESSURA MINIMA DE 0,90 MM E LARGURA MINIMA DE 3,80 CM (FECHO SIMPLES)</v>
          </cell>
          <cell r="C2041" t="str">
            <v>UN</v>
          </cell>
          <cell r="D2041">
            <v>14.05</v>
          </cell>
        </row>
        <row r="2042">
          <cell r="A2042">
            <v>3106</v>
          </cell>
          <cell r="B2042" t="str">
            <v>FERROLHO COM FECHO CHATO E PORTA CADEADO, EM ACO GALVANIZADO / ZINCADO, DE SOBREPOR, COM COMPRIMENTO DE 6", CHAPA COM ESPESSURA MINIMA DE 1,70 MM E LARGURA /MINIMA DE 5,00 CM (FECHO REFORCADO) (INCLUI PARAFUSOS)</v>
          </cell>
          <cell r="C2042" t="str">
            <v>UN</v>
          </cell>
          <cell r="D2042">
            <v>17.82</v>
          </cell>
        </row>
        <row r="2043">
          <cell r="A2043">
            <v>44539</v>
          </cell>
          <cell r="B2043" t="str">
            <v>FERTILIZANTE NPK -  10:10:10</v>
          </cell>
          <cell r="C2043" t="str">
            <v>KG</v>
          </cell>
          <cell r="D2043">
            <v>3.16</v>
          </cell>
        </row>
        <row r="2044">
          <cell r="A2044">
            <v>3123</v>
          </cell>
          <cell r="B2044" t="str">
            <v>FERTILIZANTE NPK - 4: 14: 8</v>
          </cell>
          <cell r="C2044" t="str">
            <v>KG</v>
          </cell>
          <cell r="D2044">
            <v>2.95</v>
          </cell>
        </row>
        <row r="2045">
          <cell r="A2045">
            <v>38125</v>
          </cell>
          <cell r="B2045" t="str">
            <v>FERTILIZANTE ORGANICO COMPOSTO, CLASSE A</v>
          </cell>
          <cell r="C2045" t="str">
            <v>KG</v>
          </cell>
        </row>
        <row r="2046">
          <cell r="A2046">
            <v>39014</v>
          </cell>
          <cell r="B2046" t="str">
            <v>FIBRA DE ACO PARA REFORCO DO CONCRETO, SOLTA, TIPO A-I, FATOR DE FORMA *50* L / D, COMPRIMENTO DE *30* MM E RESISTENCIA A TRACAO DO ACO MAIOR 1000 MPA</v>
          </cell>
          <cell r="C2046" t="str">
            <v>KG</v>
          </cell>
        </row>
        <row r="2047">
          <cell r="A2047">
            <v>39365</v>
          </cell>
          <cell r="B2047" t="str">
            <v>FILTRO ANAEROBIO, EM POLIETILENO DE ALTA DENSIDADE (PEAD), CAPACIDADE *1100* LITROS (NBR 13969)</v>
          </cell>
          <cell r="C2047" t="str">
            <v>UN</v>
          </cell>
          <cell r="D2047">
            <v>1955.44</v>
          </cell>
        </row>
        <row r="2048">
          <cell r="A2048">
            <v>39366</v>
          </cell>
          <cell r="B2048" t="str">
            <v>FILTRO ANAEROBIO, EM POLIETILENO DE ALTA DENSIDADE (PEAD), CAPACIDADE *2800* LITROS (NBR 13969)</v>
          </cell>
          <cell r="C2048" t="str">
            <v>UN</v>
          </cell>
          <cell r="D2048">
            <v>2966.73</v>
          </cell>
        </row>
        <row r="2049">
          <cell r="A2049">
            <v>39367</v>
          </cell>
          <cell r="B2049" t="str">
            <v>FILTRO ANAEROBIO, EM POLIETILENO DE ALTA DENSIDADE (PEAD), CAPACIDADE *5000* LITROS (NBR 13969)</v>
          </cell>
          <cell r="C2049" t="str">
            <v>UN</v>
          </cell>
          <cell r="D2049">
            <v>5083.29</v>
          </cell>
        </row>
        <row r="2050">
          <cell r="A2050">
            <v>37394</v>
          </cell>
          <cell r="B2050" t="str">
            <v>FINCAPINO CURTO CALIBRE 22, CARGA MEDIA POTENCIA 5 (PARA FERRAMENTA DE ACAO DIRETA) COR VERMELHA</v>
          </cell>
          <cell r="C2050" t="str">
            <v>CENTO</v>
          </cell>
        </row>
        <row r="2051">
          <cell r="A2051">
            <v>14146</v>
          </cell>
          <cell r="B2051" t="str">
            <v>FINCAPINO LONGO CALIBRE 22, CARGA FORTE POTENCIA 7 (PARA FERRAMENTA DE ACAO DIRETA), COR AMARELA</v>
          </cell>
          <cell r="C2051" t="str">
            <v>CENTO</v>
          </cell>
        </row>
        <row r="2052">
          <cell r="A2052">
            <v>938</v>
          </cell>
          <cell r="B2052" t="str">
            <v>FIO DE COBRE, SOLIDO, CLASSE 1, ISOLACAO EM PVC/A, ANTICHAMA BWF-B, 450/750V, SECAO NOMINAL 1,5 MM2</v>
          </cell>
          <cell r="C2052" t="str">
            <v>M</v>
          </cell>
          <cell r="D2052">
            <v>1.64</v>
          </cell>
        </row>
        <row r="2053">
          <cell r="A2053">
            <v>937</v>
          </cell>
          <cell r="B2053" t="str">
            <v>FIO DE COBRE, SOLIDO, CLASSE 1, ISOLACAO EM PVC/A, ANTICHAMA BWF-B, 450/750V, SECAO NOMINAL 10 MM2</v>
          </cell>
          <cell r="C2053" t="str">
            <v>M</v>
          </cell>
          <cell r="D2053">
            <v>9.59</v>
          </cell>
        </row>
        <row r="2054">
          <cell r="A2054">
            <v>939</v>
          </cell>
          <cell r="B2054" t="str">
            <v>FIO DE COBRE, SOLIDO, CLASSE 1, ISOLACAO EM PVC/A, ANTICHAMA BWF-B, 450/750V, SECAO NOMINAL 2,5 MM2</v>
          </cell>
          <cell r="C2054" t="str">
            <v>M</v>
          </cell>
          <cell r="D2054">
            <v>2.66</v>
          </cell>
        </row>
        <row r="2055">
          <cell r="A2055">
            <v>944</v>
          </cell>
          <cell r="B2055" t="str">
            <v>FIO DE COBRE, SOLIDO, CLASSE 1, ISOLACAO EM PVC/A, ANTICHAMA BWF-B, 450/750V, SECAO NOMINAL 4 MM2</v>
          </cell>
          <cell r="C2055" t="str">
            <v>M</v>
          </cell>
          <cell r="D2055">
            <v>4.2</v>
          </cell>
        </row>
        <row r="2056">
          <cell r="A2056">
            <v>940</v>
          </cell>
          <cell r="B2056" t="str">
            <v>FIO DE COBRE, SOLIDO, CLASSE 1, ISOLACAO EM PVC/A, ANTICHAMA BWF-B, 450/750V, SECAO NOMINAL 6 MM2</v>
          </cell>
          <cell r="C2056" t="str">
            <v>M</v>
          </cell>
          <cell r="D2056">
            <v>6.07</v>
          </cell>
        </row>
        <row r="2057">
          <cell r="A2057">
            <v>44397</v>
          </cell>
          <cell r="B2057" t="str">
            <v>FITA / CINTA AUTOADESIVA ELASTOMERICA PARA VEDACAO, L= 50 MM, E = 3 MM</v>
          </cell>
          <cell r="C2057" t="str">
            <v>M</v>
          </cell>
          <cell r="D2057">
            <v>2.2799999999999998</v>
          </cell>
        </row>
        <row r="2058">
          <cell r="A2058">
            <v>406</v>
          </cell>
          <cell r="B2058" t="str">
            <v>FITA ACO INOX PARA CINTAR POSTE, L = 19 MM, E = 0,5 MM (ROLO DE 30M)</v>
          </cell>
          <cell r="C2058" t="str">
            <v>UN</v>
          </cell>
          <cell r="D2058">
            <v>82.69</v>
          </cell>
        </row>
        <row r="2059">
          <cell r="A2059">
            <v>42529</v>
          </cell>
          <cell r="B2059" t="str">
            <v>FITA ADESIVA ALUMINIZADA, PARA INSTALACAO DE MANTAS DE SUBCOBERTURA, L = *5* CM</v>
          </cell>
          <cell r="C2059" t="str">
            <v>M</v>
          </cell>
        </row>
        <row r="2060">
          <cell r="A2060">
            <v>39634</v>
          </cell>
          <cell r="B2060" t="str">
            <v>FITA ADESIVA ANTICORROSIVA DE PVC FLEXIVEL, COR PRETA, PARA PROTECAO TUBULACAO, 50 MM X 30 M (L X C), E= *0,25* MM</v>
          </cell>
          <cell r="C2060" t="str">
            <v>M</v>
          </cell>
          <cell r="D2060">
            <v>6.82</v>
          </cell>
        </row>
        <row r="2061">
          <cell r="A2061">
            <v>39701</v>
          </cell>
          <cell r="B2061" t="str">
            <v>FITA ADESIVA ASFALTICA ALUMINIZADA MULTIUSO, L = 10 CM, ROLO DE 10 M</v>
          </cell>
          <cell r="C2061" t="str">
            <v>UN</v>
          </cell>
          <cell r="D2061">
            <v>122.57</v>
          </cell>
        </row>
        <row r="2062">
          <cell r="A2062">
            <v>12815</v>
          </cell>
          <cell r="B2062" t="str">
            <v>FITA CREPE ROLO DE *25* MM X 50 M</v>
          </cell>
          <cell r="C2062" t="str">
            <v>UN</v>
          </cell>
          <cell r="D2062">
            <v>9.59</v>
          </cell>
        </row>
        <row r="2063">
          <cell r="A2063">
            <v>39431</v>
          </cell>
          <cell r="B2063" t="str">
            <v>FITA DE PAPEL MICROPERFURADO, 50 X 150 MM, PARA TRATAMENTO DE JUNTAS DE CHAPA DE GESSO PARA DRYWALL</v>
          </cell>
          <cell r="C2063" t="str">
            <v>M</v>
          </cell>
          <cell r="D2063">
            <v>0.35</v>
          </cell>
        </row>
        <row r="2064">
          <cell r="A2064">
            <v>39432</v>
          </cell>
          <cell r="B2064" t="str">
            <v>FITA DE PAPEL REFORCADA COM LAMINA DE METAL PARA REFORCO DE CANTOS DE CHAPA DE GESSO PARA DRYWALL</v>
          </cell>
          <cell r="C2064" t="str">
            <v>M</v>
          </cell>
          <cell r="D2064">
            <v>3.15</v>
          </cell>
        </row>
        <row r="2065">
          <cell r="A2065">
            <v>20111</v>
          </cell>
          <cell r="B2065" t="str">
            <v>FITA ISOLANTE ADESIVA ANTICHAMA, USO ATE 750 V, EM ROLO DE 19 MM X 20 M</v>
          </cell>
          <cell r="C2065" t="str">
            <v>UN</v>
          </cell>
          <cell r="D2065">
            <v>12</v>
          </cell>
        </row>
        <row r="2066">
          <cell r="A2066">
            <v>21127</v>
          </cell>
          <cell r="B2066" t="str">
            <v>FITA ISOLANTE ADESIVA ANTICHAMA, USO ATE 750 V, EM ROLO DE 19 MM X 5 M</v>
          </cell>
          <cell r="C2066" t="str">
            <v>UN</v>
          </cell>
          <cell r="D2066">
            <v>4.53</v>
          </cell>
        </row>
        <row r="2067">
          <cell r="A2067">
            <v>404</v>
          </cell>
          <cell r="B2067" t="str">
            <v>FITA ISOLANTE DE BORRACHA AUTOFUSAO, USO ATE 69 KV (ALTA TENSAO), LARGURA DE 19 MM</v>
          </cell>
          <cell r="C2067" t="str">
            <v>M</v>
          </cell>
          <cell r="D2067">
            <v>1.63</v>
          </cell>
        </row>
        <row r="2068">
          <cell r="A2068">
            <v>14151</v>
          </cell>
          <cell r="B2068" t="str">
            <v>FITA METALICA GRAVADA, L = 17 MM, ROLO DE 25 M, CARGA RECOMENDADA = *120* KGF</v>
          </cell>
          <cell r="C2068" t="str">
            <v>UN</v>
          </cell>
        </row>
        <row r="2069">
          <cell r="A2069">
            <v>14153</v>
          </cell>
          <cell r="B2069" t="str">
            <v>FITA METALICA PERFURADA, L = *18* MM, ROLO DE 30 M, CARGA RECOMENDADA = *30* KGF</v>
          </cell>
          <cell r="C2069" t="str">
            <v>UN</v>
          </cell>
        </row>
        <row r="2070">
          <cell r="A2070">
            <v>14152</v>
          </cell>
          <cell r="B2070" t="str">
            <v>FITA METALICA PERFURADA, L = 17 MM, ROLO DE 30 M, CARGA RECOMENDADA = *19* KGF</v>
          </cell>
          <cell r="C2070" t="str">
            <v>UN</v>
          </cell>
        </row>
        <row r="2071">
          <cell r="A2071">
            <v>14154</v>
          </cell>
          <cell r="B2071" t="str">
            <v>FITA METALICA PERFURADA, L = 25 MM, ROLO DE 30 M, CARGA RECOMENDADA = *222,5* KGF</v>
          </cell>
          <cell r="C2071" t="str">
            <v>UN</v>
          </cell>
        </row>
        <row r="2072">
          <cell r="A2072">
            <v>3143</v>
          </cell>
          <cell r="B2072" t="str">
            <v>FITA VEDA ROSCA, EM PTFE, ROLO  DE 18 MM X 25 M (L X C)</v>
          </cell>
          <cell r="C2072" t="str">
            <v>UN</v>
          </cell>
          <cell r="D2072">
            <v>7.96</v>
          </cell>
        </row>
        <row r="2073">
          <cell r="A2073">
            <v>3146</v>
          </cell>
          <cell r="B2073" t="str">
            <v>FITA VEDA ROSCA, EM PTFE, ROLO DE 18 MM X 10 M (L X C)</v>
          </cell>
          <cell r="C2073" t="str">
            <v>UN</v>
          </cell>
          <cell r="D2073">
            <v>3.5</v>
          </cell>
        </row>
        <row r="2074">
          <cell r="A2074">
            <v>3148</v>
          </cell>
          <cell r="B2074" t="str">
            <v>FITA VEDA ROSCA, EM PTFE, ROLO DE 18 MM X 50 M (L X C)</v>
          </cell>
          <cell r="C2074" t="str">
            <v>UN</v>
          </cell>
          <cell r="D2074">
            <v>12.9</v>
          </cell>
        </row>
        <row r="2075">
          <cell r="A2075">
            <v>4310</v>
          </cell>
          <cell r="B2075" t="str">
            <v>FIXADOR DE ABA AUTOTRAVANTE PARA TELHA DE FIBROCIMENTO, TIPO CANALETE 90 OU KALHETAO</v>
          </cell>
          <cell r="C2075" t="str">
            <v>UN</v>
          </cell>
          <cell r="D2075">
            <v>3.94</v>
          </cell>
        </row>
        <row r="2076">
          <cell r="A2076">
            <v>4311</v>
          </cell>
          <cell r="B2076" t="str">
            <v>FIXADOR DE ABA SIMPLES PARA TELHA DE FIBROCIMENTO, TIPO CANALETA 49 OU KALHETA</v>
          </cell>
          <cell r="C2076" t="str">
            <v>UN</v>
          </cell>
          <cell r="D2076">
            <v>2.77</v>
          </cell>
        </row>
        <row r="2077">
          <cell r="A2077">
            <v>4312</v>
          </cell>
          <cell r="B2077" t="str">
            <v>FIXADOR DE ABA SIMPLES PARA TELHA DE FIBROCIMENTO, TIPO CANALETA 90 OU KALHETAO</v>
          </cell>
          <cell r="C2077" t="str">
            <v>UN</v>
          </cell>
          <cell r="D2077">
            <v>3.88</v>
          </cell>
        </row>
        <row r="2078">
          <cell r="A2078">
            <v>13261</v>
          </cell>
          <cell r="B2078" t="str">
            <v>FLANELA *30 X 40* CM</v>
          </cell>
          <cell r="C2078" t="str">
            <v>UN</v>
          </cell>
          <cell r="D2078">
            <v>2.6</v>
          </cell>
        </row>
        <row r="2079">
          <cell r="A2079">
            <v>3272</v>
          </cell>
          <cell r="B2079" t="str">
            <v>FLANGE SEXTAVADO DE FERRO GALVANIZADO, COM ROSCA BSP, DE 1 1/2"</v>
          </cell>
          <cell r="C2079" t="str">
            <v>UN</v>
          </cell>
        </row>
        <row r="2080">
          <cell r="A2080">
            <v>3265</v>
          </cell>
          <cell r="B2080" t="str">
            <v>FLANGE SEXTAVADO DE FERRO GALVANIZADO, COM ROSCA BSP, DE 1 1/4"</v>
          </cell>
          <cell r="C2080" t="str">
            <v>UN</v>
          </cell>
        </row>
        <row r="2081">
          <cell r="A2081">
            <v>3264</v>
          </cell>
          <cell r="B2081" t="str">
            <v>FLANGE SEXTAVADO DE FERRO GALVANIZADO, COM ROSCA BSP, DE 1"</v>
          </cell>
          <cell r="C2081" t="str">
            <v>UN</v>
          </cell>
        </row>
        <row r="2082">
          <cell r="A2082">
            <v>3262</v>
          </cell>
          <cell r="B2082" t="str">
            <v>FLANGE SEXTAVADO DE FERRO GALVANIZADO, COM ROSCA BSP, DE 1/2"</v>
          </cell>
          <cell r="C2082" t="str">
            <v>UN</v>
          </cell>
        </row>
        <row r="2083">
          <cell r="A2083">
            <v>3267</v>
          </cell>
          <cell r="B2083" t="str">
            <v>FLANGE SEXTAVADO DE FERRO GALVANIZADO, COM ROSCA BSP, DE 2 1/2"</v>
          </cell>
          <cell r="C2083" t="str">
            <v>UN</v>
          </cell>
        </row>
        <row r="2084">
          <cell r="A2084">
            <v>3266</v>
          </cell>
          <cell r="B2084" t="str">
            <v>FLANGE SEXTAVADO DE FERRO GALVANIZADO, COM ROSCA BSP, DE 2"</v>
          </cell>
          <cell r="C2084" t="str">
            <v>UN</v>
          </cell>
        </row>
        <row r="2085">
          <cell r="A2085">
            <v>3268</v>
          </cell>
          <cell r="B2085" t="str">
            <v>FLANGE SEXTAVADO DE FERRO GALVANIZADO, COM ROSCA BSP, DE 3"</v>
          </cell>
          <cell r="C2085" t="str">
            <v>UN</v>
          </cell>
        </row>
        <row r="2086">
          <cell r="A2086">
            <v>3263</v>
          </cell>
          <cell r="B2086" t="str">
            <v>FLANGE SEXTAVADO DE FERRO GALVANIZADO, COM ROSCA BSP, DE 3/4"</v>
          </cell>
          <cell r="C2086" t="str">
            <v>UN</v>
          </cell>
        </row>
        <row r="2087">
          <cell r="A2087">
            <v>3271</v>
          </cell>
          <cell r="B2087" t="str">
            <v>FLANGE SEXTAVADO DE FERRO GALVANIZADO, COM ROSCA BSP, DE 4"</v>
          </cell>
          <cell r="C2087" t="str">
            <v>UN</v>
          </cell>
        </row>
        <row r="2088">
          <cell r="A2088">
            <v>3270</v>
          </cell>
          <cell r="B2088" t="str">
            <v>FLANGE SEXTAVADO DE FERRO GALVANIZADO, COM ROSCA BSP, DE 6"</v>
          </cell>
          <cell r="C2088" t="str">
            <v>UN</v>
          </cell>
        </row>
        <row r="2089">
          <cell r="A2089">
            <v>3275</v>
          </cell>
          <cell r="B2089" t="str">
            <v>FORRO COMPOSTO POR PAINEIS DE LA DE VIDRO, REVESTIDOS EM PVC MICROPERFURADO, DE *1250 X 625* MM, ESPESSURA 15 MM (COM COLOCACAO)</v>
          </cell>
          <cell r="C2089" t="str">
            <v>M2</v>
          </cell>
          <cell r="D2089">
            <v>130.94999999999999</v>
          </cell>
        </row>
        <row r="2090">
          <cell r="A2090">
            <v>39512</v>
          </cell>
          <cell r="B2090" t="str">
            <v>FORRO DE FIBRA MINERAL EM PLACAS DE 1250 X 625 MM, E = 15 MM, BORDA RETA, COM PINTURA ANTIMOFO, APOIADO EM PERFIL DE ACO GALVANIZADO COM 24 MM DE BASE - INSTALADO</v>
          </cell>
          <cell r="C2090" t="str">
            <v>M2</v>
          </cell>
        </row>
        <row r="2091">
          <cell r="A2091">
            <v>39511</v>
          </cell>
          <cell r="B2091" t="str">
            <v>FORRO DE FIBRA MINERAL EM PLACAS DE 625 X 625 MM, E = 15 MM, BORDA RETA, COM PINTURA ANTIMOFO, APOIADO EM PERFIL DE ACO GALVANIZADO COM 24 MM DE BASE - INSTALADO</v>
          </cell>
          <cell r="C2091" t="str">
            <v>M2</v>
          </cell>
        </row>
        <row r="2092">
          <cell r="A2092">
            <v>39513</v>
          </cell>
          <cell r="B2092" t="str">
            <v>FORRO DE FIBRA MINERAL EM PLACAS DE 625 X 625 MM, E = 15/16 MM, BORDA REBAIXADA, COM PINTURA ANTIMOFO, APOIADO EM PERFIL DE ACO GALVANIZADO COM 24 MM DE BASE - INSTALADO</v>
          </cell>
          <cell r="C2092" t="str">
            <v>M2</v>
          </cell>
        </row>
        <row r="2093">
          <cell r="A2093">
            <v>3286</v>
          </cell>
          <cell r="B2093" t="str">
            <v>FORRO DE MADEIRA CEDRINHO OU EQUIVALENTE DA REGIAO, ENCAIXE MACHO/FEMEA COM FRISO, *10 X 1* CM (SEM COLOCACAO)</v>
          </cell>
          <cell r="C2093" t="str">
            <v>M2</v>
          </cell>
        </row>
        <row r="2094">
          <cell r="A2094">
            <v>3287</v>
          </cell>
          <cell r="B2094" t="str">
            <v>FORRO DE MADEIRA CUMARU/IPE CHAMPANHE OU EQUIVALENTE DA REGIAO, ENCAIXE MACHO/FEMEA COM FRISO, *10 X 1* CM (SEM COLOCACAO)</v>
          </cell>
          <cell r="C2094" t="str">
            <v>M2</v>
          </cell>
        </row>
        <row r="2095">
          <cell r="A2095">
            <v>3283</v>
          </cell>
          <cell r="B2095" t="str">
            <v>FORRO DE MADEIRA PINUS OU EQUIVALENTE DA REGIAO, ENCAIXE MACHO/FEMEA COM FRISO, *10 X 1* CM (SEM COLOCACAO)</v>
          </cell>
          <cell r="C2095" t="str">
            <v>M2</v>
          </cell>
        </row>
        <row r="2096">
          <cell r="A2096">
            <v>11587</v>
          </cell>
          <cell r="B2096" t="str">
            <v>FORRO DE PVC LISO, BRANCO, REGUA DE 10 CM, ESPESSURA APROXIMADA DE 8 MM (COM COLOCACAO / SEM ESTRUTURA METALICA)</v>
          </cell>
          <cell r="C2096" t="str">
            <v>M2</v>
          </cell>
          <cell r="D2096">
            <v>89.8</v>
          </cell>
        </row>
        <row r="2097">
          <cell r="A2097">
            <v>36225</v>
          </cell>
          <cell r="B2097" t="str">
            <v>FORRO DE PVC LISO, BRANCO, REGUA DE 20 CM, ESPESSURA APROXIMADA DE 8 MM, COMPRIMENTO 6 M (SEM COLOCACAO)</v>
          </cell>
          <cell r="C2097" t="str">
            <v>M2</v>
          </cell>
          <cell r="D2097">
            <v>36.479999999999997</v>
          </cell>
        </row>
        <row r="2098">
          <cell r="A2098">
            <v>36230</v>
          </cell>
          <cell r="B2098" t="str">
            <v>FORRO DE PVC, FRISADO, BRANCO, REGUA DE 10 CM, ESPESSURA APROXIMADA DE 8 MM E COMPRIMENTO 6 M (SEM COLOCACAO)</v>
          </cell>
          <cell r="C2098" t="str">
            <v>M2</v>
          </cell>
          <cell r="D2098">
            <v>26.8</v>
          </cell>
        </row>
        <row r="2099">
          <cell r="A2099">
            <v>36238</v>
          </cell>
          <cell r="B2099" t="str">
            <v>FORRO DE PVC, FRISADO, BRANCO, REGUA DE 20 CM, ESPESSURA APROXIMADA DE 8 MM E COMPRIMENTO 6 M (SEM COLOCACAO)</v>
          </cell>
          <cell r="C2099" t="str">
            <v>M2</v>
          </cell>
          <cell r="D2099">
            <v>26.19</v>
          </cell>
        </row>
        <row r="2100">
          <cell r="A2100">
            <v>39363</v>
          </cell>
          <cell r="B2100" t="str">
            <v>FOSSA SEPTICA, SEM FILTRO, EM POLIETILENO DE ALTA DENSIDADE (PEAD), PARA 15 A 30 CONTRIBUINTES, CILINDRICA, COM TAMPA, CAPACIDADE APROXIMADA DE *5500* LITROS (NBR 7229)</v>
          </cell>
          <cell r="C2100" t="str">
            <v>UN</v>
          </cell>
          <cell r="D2100">
            <v>5763.98</v>
          </cell>
        </row>
        <row r="2101">
          <cell r="A2101">
            <v>39361</v>
          </cell>
          <cell r="B2101" t="str">
            <v>FOSSA SEPTICA, SEM FILTRO, EM POLIETILENO DE ALTA DENSIDADE (PEAD), PARA 4 A 7 CONTRIBUINTES, CILINDRICA, COM TAMPA, CAPACIDADE APROXIMADA DE *1100* LITROS (NBR 7229)</v>
          </cell>
          <cell r="C2101" t="str">
            <v>UN</v>
          </cell>
          <cell r="D2101">
            <v>1760.93</v>
          </cell>
        </row>
        <row r="2102">
          <cell r="A2102">
            <v>39362</v>
          </cell>
          <cell r="B2102" t="str">
            <v>FOSSA SEPTICA, SEM FILTRO, EM POLIETILENO DE ALTA DENSIDADE (PEAD), PARA 8 A 14 CONTRIBUINTES, CILINDRICA, COM TAMPA, CAPACIDADE APROXIMADA DE *3000* LITROS (NBR 7229)</v>
          </cell>
          <cell r="C2102" t="str">
            <v>UN</v>
          </cell>
          <cell r="D2102">
            <v>3110.78</v>
          </cell>
        </row>
        <row r="2103">
          <cell r="A2103">
            <v>39364</v>
          </cell>
          <cell r="B2103" t="str">
            <v>FOSSA SEPTICA,SEM FILTRO, EM POLIETILENO DE ALTA DENSIDADE (PEAD), PARA 40 A 52 CONTRIBUINTES, CILINDRICA, COM TAMPA, CAPACIDADE APROXIMADA DE *10000* LITROS (NBR 7229)</v>
          </cell>
          <cell r="C2103" t="str">
            <v>UN</v>
          </cell>
          <cell r="D2103">
            <v>12157.75</v>
          </cell>
        </row>
        <row r="2104">
          <cell r="A2104">
            <v>14576</v>
          </cell>
          <cell r="B2104" t="str">
            <v>FRESADORA DE ASFALTO A FRIO SOBRE ESTEIRAS, LARG. FRESAGEM 2,00 M, POT. 410 KW/550 HP</v>
          </cell>
          <cell r="C2104" t="str">
            <v>UN</v>
          </cell>
        </row>
        <row r="2105">
          <cell r="A2105">
            <v>13877</v>
          </cell>
          <cell r="B2105" t="str">
            <v>FRESADORA DE ASFALTO A FRIO SOBRE RODAS, LARG. FRESAGEM 1,00 M, POT. 155 KW/208 HP</v>
          </cell>
          <cell r="C2105" t="str">
            <v>UN</v>
          </cell>
        </row>
        <row r="2106">
          <cell r="A2106">
            <v>7307</v>
          </cell>
          <cell r="B2106" t="str">
            <v>FUNDO ANTICORROSIVO PARA METAIS FERROSOS (ZARCAO)</v>
          </cell>
          <cell r="C2106" t="str">
            <v>L</v>
          </cell>
          <cell r="D2106">
            <v>41.23</v>
          </cell>
        </row>
        <row r="2107">
          <cell r="A2107">
            <v>38122</v>
          </cell>
          <cell r="B2107" t="str">
            <v>FUNDO PREPARADOR ACRILICO BASE AGUA</v>
          </cell>
          <cell r="C2107" t="str">
            <v>L</v>
          </cell>
          <cell r="D2107">
            <v>11.92</v>
          </cell>
        </row>
        <row r="2108">
          <cell r="A2108">
            <v>43653</v>
          </cell>
          <cell r="B2108" t="str">
            <v>FUNDO SINTETICO NIVELADOR BRANCO FOSCO PARA MADEIRA</v>
          </cell>
          <cell r="C2108" t="str">
            <v>L</v>
          </cell>
          <cell r="D2108">
            <v>23.51</v>
          </cell>
        </row>
        <row r="2109">
          <cell r="A2109">
            <v>45334</v>
          </cell>
          <cell r="B2109" t="str">
            <v>FURO PARA TORNEIRA OU OUTROS ACESSORIOS EM BANCADA DE MARMORE/ GRANITO OU OUTRO TIPO DE PEDRA NATURAL</v>
          </cell>
          <cell r="C2109" t="str">
            <v>UN</v>
          </cell>
          <cell r="D2109">
            <v>17.47</v>
          </cell>
        </row>
        <row r="2110">
          <cell r="A2110">
            <v>12344</v>
          </cell>
          <cell r="B2110" t="str">
            <v>FUSIVEL DIAZED 20 A TAMANHO DII, CAPACIDADE DE INTERRUPCAO DE 50 KA EM VCA E 8 KA EM VCC, TENSAO NOMINAL DE 500 V</v>
          </cell>
          <cell r="C2110" t="str">
            <v>UN</v>
          </cell>
          <cell r="D2110">
            <v>5.71</v>
          </cell>
        </row>
        <row r="2111">
          <cell r="A2111">
            <v>12343</v>
          </cell>
          <cell r="B2111" t="str">
            <v>FUSIVEL DIAZED 35 A TAMANHO DIII, CAPACIDADE DE INTERRUPCAO DE 50 KA EM VCA E 8 KA EM VCC, TENSAO NOMINAL DE 500 V</v>
          </cell>
          <cell r="C2111" t="str">
            <v>UN</v>
          </cell>
          <cell r="D2111">
            <v>8.86</v>
          </cell>
        </row>
        <row r="2112">
          <cell r="A2112">
            <v>3295</v>
          </cell>
          <cell r="B2112" t="str">
            <v>FUSIVEL NH *36* A 80 AMPERES, TAMANHO 00, CAPACIDADE DE INTERRUPCAO DE 120 KA, TENSAO NOMINAL DE 500 V</v>
          </cell>
          <cell r="C2112" t="str">
            <v>UN</v>
          </cell>
          <cell r="D2112">
            <v>30.94</v>
          </cell>
        </row>
        <row r="2113">
          <cell r="A2113">
            <v>3302</v>
          </cell>
          <cell r="B2113" t="str">
            <v>FUSIVEL NH 100 A TAMANHO 00, CAPACIDADE DE INTERRUPCAO DE 120 KA, TENSAO NOMINAL DE 500 V</v>
          </cell>
          <cell r="C2113" t="str">
            <v>UN</v>
          </cell>
          <cell r="D2113">
            <v>32.340000000000003</v>
          </cell>
        </row>
        <row r="2114">
          <cell r="A2114">
            <v>3297</v>
          </cell>
          <cell r="B2114" t="str">
            <v>FUSIVEL NH 125 A TAMANHO 00, CAPACIDADE DE INTERRUPCAO DE 120 KA, TENSAO NOMINAL DE 500 V</v>
          </cell>
          <cell r="C2114" t="str">
            <v>UN</v>
          </cell>
          <cell r="D2114">
            <v>34.53</v>
          </cell>
        </row>
        <row r="2115">
          <cell r="A2115">
            <v>3294</v>
          </cell>
          <cell r="B2115" t="str">
            <v>FUSIVEL NH 160 A TAMANHO 00, CAPACIDADE DE INTERRUPCAO DE 120 KA, TENSAO NOMINAL DE 500 V</v>
          </cell>
          <cell r="C2115" t="str">
            <v>UN</v>
          </cell>
          <cell r="D2115">
            <v>35.049999999999997</v>
          </cell>
        </row>
        <row r="2116">
          <cell r="A2116">
            <v>3292</v>
          </cell>
          <cell r="B2116" t="str">
            <v>FUSIVEL NH 20 A TAMANHO 000, CAPACIDADE DE INTERRUPCAO DE 120 KA, TENSAO NOMINAL DE 500 V</v>
          </cell>
          <cell r="C2116" t="str">
            <v>UN</v>
          </cell>
          <cell r="D2116">
            <v>32.93</v>
          </cell>
        </row>
        <row r="2117">
          <cell r="A2117">
            <v>3298</v>
          </cell>
          <cell r="B2117" t="str">
            <v>FUSIVEL NH 200 A 250 AMPERES, TAMANHO 1, CAPACIDADE DE INTERRUPCAO DE 120 KA, TENSAO NOMINAL DE 500 V</v>
          </cell>
          <cell r="C2117" t="str">
            <v>UN</v>
          </cell>
          <cell r="D2117">
            <v>77.17</v>
          </cell>
        </row>
        <row r="2118">
          <cell r="A2118">
            <v>34802</v>
          </cell>
          <cell r="B2118" t="str">
            <v>GABIAO MANTA (COLCHAO) MALHA HEXAGONAL 6 X 8 CM (ZN/AL REVESTIDO COM POLIMERO), DIMENSOES 4,0 X 2,0 X 0,17 M (C X L X A) FIO 2 MM</v>
          </cell>
          <cell r="C2118" t="str">
            <v>UN</v>
          </cell>
          <cell r="D2118">
            <v>1466.94</v>
          </cell>
        </row>
        <row r="2119">
          <cell r="A2119">
            <v>11588</v>
          </cell>
          <cell r="B2119" t="str">
            <v>GABIAO MANTA (COLCHAO) MALHA HEXAGONAL 6 X 8 CM (ZN/AL REVESTIDO COM POLIMERO), FIO 2 MM, DIMENSOES 4,0 X 2,0 X 0,23 M (C X L X A)</v>
          </cell>
          <cell r="C2119" t="str">
            <v>UN</v>
          </cell>
          <cell r="D2119">
            <v>1582.59</v>
          </cell>
        </row>
        <row r="2120">
          <cell r="A2120">
            <v>34383</v>
          </cell>
          <cell r="B2120" t="str">
            <v>GABIAO MANTA (COLCHAO) MALHA HEXAGONAL 6 X 8 CM (ZN/AL REVESTIDO COM POLIMERO), FIO 2 MM, DIMENSOES 4,0 X 2,0 X 0,3 M (C X L X A)</v>
          </cell>
          <cell r="C2120" t="str">
            <v>UN</v>
          </cell>
          <cell r="D2120">
            <v>1740.96</v>
          </cell>
        </row>
        <row r="2121">
          <cell r="A2121">
            <v>40451</v>
          </cell>
          <cell r="B2121" t="str">
            <v>GABIAO MANTA (COLCHAO) MALHA HEXAGONAL 6 X 8 CM (ZN/AL REVESTIDO COM POLIMERO), FIO 2,0 MM, DIMENSOES 5,0 X 2,0 X 0,17 M (C X L X A)</v>
          </cell>
          <cell r="C2121" t="str">
            <v>M2</v>
          </cell>
          <cell r="D2121">
            <v>140.72999999999999</v>
          </cell>
        </row>
        <row r="2122">
          <cell r="A2122">
            <v>40453</v>
          </cell>
          <cell r="B2122" t="str">
            <v>GABIAO MANTA (COLCHAO) MALHA HEXAGONAL 6 X 8 CM (ZN/AL REVESTIDO COM POLIMERO), FIO 2,0 MM, DIMENSOES 5,0 X 2,0 X 0,23 M (C X L X A)</v>
          </cell>
          <cell r="C2122" t="str">
            <v>M2</v>
          </cell>
          <cell r="D2122">
            <v>152.26</v>
          </cell>
        </row>
        <row r="2123">
          <cell r="A2123">
            <v>40452</v>
          </cell>
          <cell r="B2123" t="str">
            <v>GABIAO MANTA (COLCHAO) MALHA HEXAGONAL 6 X 8 CM (ZN/AL REVESTIDO COM POLIMERO), FIO 2,0 MM, DIMENSOES 5,0 X 2,0 X 0,30 M (C X L X A)</v>
          </cell>
          <cell r="C2123" t="str">
            <v>M2</v>
          </cell>
          <cell r="D2123">
            <v>167.02</v>
          </cell>
        </row>
        <row r="2124">
          <cell r="A2124">
            <v>11594</v>
          </cell>
          <cell r="B2124" t="str">
            <v>GABIAO SACO MALHA HEXAGONAL 8 X 10 CM (ZN/AL REVESTIDO COM POLIMERO), FIO 2,4 MM, DIMENSOES 3,0 X 0,65 M</v>
          </cell>
          <cell r="C2124" t="str">
            <v>UN</v>
          </cell>
          <cell r="D2124">
            <v>504.42</v>
          </cell>
        </row>
        <row r="2125">
          <cell r="A2125">
            <v>3311</v>
          </cell>
          <cell r="B2125" t="str">
            <v>GABIAO SACO MALHA HEXAGONAL 8 X 10 CM (ZN/AL REVESTIDO COM POLIMERO), FIO 2,4 MM, H = 0,65 M</v>
          </cell>
          <cell r="C2125" t="str">
            <v>M3</v>
          </cell>
          <cell r="D2125">
            <v>504.42</v>
          </cell>
        </row>
        <row r="2126">
          <cell r="A2126">
            <v>11599</v>
          </cell>
          <cell r="B2126" t="str">
            <v>GABIAO SACO MALHA HEXAGONAL 8 X 10 CM (ZN/AL), FIO 2,7 MM, DIMENSOES 4,0 X 0,65 M</v>
          </cell>
          <cell r="C2126" t="str">
            <v>UN</v>
          </cell>
          <cell r="D2126">
            <v>670.81</v>
          </cell>
        </row>
        <row r="2127">
          <cell r="A2127">
            <v>11593</v>
          </cell>
          <cell r="B2127" t="str">
            <v>GABIAO TIPO CAIXA MALHA HEXAGONAL 8 X 10 CM (ZN/AL REVESTIDO COM POLIMERO), FIO 2,4 MM, DIMENSOES 2,0 X 1,0 X 1,0 M (C X L X A)</v>
          </cell>
          <cell r="C2127" t="str">
            <v>UN</v>
          </cell>
          <cell r="D2127">
            <v>940.44</v>
          </cell>
        </row>
        <row r="2128">
          <cell r="A2128">
            <v>3314</v>
          </cell>
          <cell r="B2128" t="str">
            <v>GABIAO TIPO CAIXA MALHA HEXAGONAL 8 X 10 CM (ZN/AL REVESTIDO COM POLIMERO), FIO 2,4 MM, H = 0,50 M</v>
          </cell>
          <cell r="C2128" t="str">
            <v>M3</v>
          </cell>
          <cell r="D2128">
            <v>672.61</v>
          </cell>
        </row>
        <row r="2129">
          <cell r="A2129">
            <v>11597</v>
          </cell>
          <cell r="B2129" t="str">
            <v>GABIAO TIPO CAIXA MALHA HEXAGONAL 8 X 10 CM (ZN/AL), FIO 2,7 MM, DIMENSOES 2,0 X 1,0 X 1,0 M (C X L X A)</v>
          </cell>
          <cell r="C2129" t="str">
            <v>UN</v>
          </cell>
          <cell r="D2129">
            <v>782.16</v>
          </cell>
        </row>
        <row r="2130">
          <cell r="A2130">
            <v>3309</v>
          </cell>
          <cell r="B2130" t="str">
            <v>GABIAO TIPO CAIXA MALHA HEXAGONAL 8 X 10 CM (ZN/AL), FIO 2,7 MM, H = 0,50 M</v>
          </cell>
          <cell r="C2130" t="str">
            <v>M3</v>
          </cell>
          <cell r="D2130">
            <v>534.14</v>
          </cell>
        </row>
        <row r="2131">
          <cell r="A2131">
            <v>40440</v>
          </cell>
          <cell r="B2131" t="str">
            <v>GABIAO TIPO CAIXA PARA SOLO REFORCADO, MALHA HEXAGONAL 8 X 10 CM (ZN/AL REVESTIDO COM POLIMERO), FIO 2,7 MM, DIMENSOES 2,0 X 1,0 X 0,5 M, COM CAUDA DE 4,0 M</v>
          </cell>
          <cell r="C2131" t="str">
            <v>M3</v>
          </cell>
          <cell r="D2131">
            <v>700.59</v>
          </cell>
        </row>
        <row r="2132">
          <cell r="A2132">
            <v>40441</v>
          </cell>
          <cell r="B2132" t="str">
            <v>GABIAO TIPO CAIXA PARA SOLO REFORCADO, MALHA HEXAGONAL 8 X 10 CM (ZN/AL REVESTIDO COM POLIMERO), FIO 2,7 MM, DIMENSOES 2,0 X 1,0 X 1,0 M, COM CAUDA DE 4,0 M</v>
          </cell>
          <cell r="C2132" t="str">
            <v>M3</v>
          </cell>
          <cell r="D2132">
            <v>447.28</v>
          </cell>
        </row>
        <row r="2133">
          <cell r="A2133">
            <v>34612</v>
          </cell>
          <cell r="B2133" t="str">
            <v>GABIAO TIPO CAIXA PARA SOLO REFORCADO, MALHA HEXAGONAL DE DUPLA TORCAO 8 X 10 CM (ZN/AL REVESTIDO COM POLIMERO), FIO 2,7 MM, DIMENSOES 2,0 X 1,0 X 0,5 M, COM CAUDA DE 3,0 M</v>
          </cell>
          <cell r="C2133" t="str">
            <v>UN</v>
          </cell>
          <cell r="D2133">
            <v>967.39</v>
          </cell>
        </row>
        <row r="2134">
          <cell r="A2134">
            <v>34635</v>
          </cell>
          <cell r="B2134" t="str">
            <v>GABIAO TIPO CAIXA PARA SOLO REFORCADO, MALHA HEXAGONAL DE DUPLA TORCAO 8 X 10 CM (ZN/AL REVESTIDO COM POLIMERO), FIO 2,7 MM, DIMENSOES 2,0 X 1,0 X 1,0 M, COM CAUDA DE 3,0 M</v>
          </cell>
          <cell r="C2134" t="str">
            <v>UN</v>
          </cell>
          <cell r="D2134">
            <v>1244.02</v>
          </cell>
        </row>
        <row r="2135">
          <cell r="A2135">
            <v>34633</v>
          </cell>
          <cell r="B2135" t="str">
            <v>GABIAO TIPO CAIXA PARA SOLO REFORCADO, MALHA HEXAGONAL DE DUPLA TORCAO 8 X 10 CM (ZN/AL REVESTIDO COM POLIMERO), FIO 2,7 MM, DIMENSOES 2,0 X 1,0 X 1,0 M, COM CAUDA DE 4,0 M</v>
          </cell>
          <cell r="C2135" t="str">
            <v>UN</v>
          </cell>
          <cell r="D2135">
            <v>1371.24</v>
          </cell>
        </row>
        <row r="2136">
          <cell r="A2136">
            <v>40449</v>
          </cell>
          <cell r="B2136" t="str">
            <v>GABIAO TIPO CAIXA TRAPEZOIDAL, MALHA HEXAGONAL 10 X 12 CM (ZN/AL REVESTIDO COM POLIMERO) FIO 2,7 MM, FACE COM 65 GRAUS, COM GEOSSINTETICO, DIMENSOES 2,0 X 1,5 X 1,0 M (C X L X A)</v>
          </cell>
          <cell r="C2136" t="str">
            <v>M3</v>
          </cell>
          <cell r="D2136">
            <v>376.02</v>
          </cell>
        </row>
        <row r="2137">
          <cell r="A2137">
            <v>11592</v>
          </cell>
          <cell r="B2137" t="str">
            <v>GABIAO TIPO CAIXA, MALHA HEXAGONAL 8 X 10 CM (ZN/AL REVESTIDO COM POLIMERO), FIO 2,4 MM, DIMENSOES 2,0 X 1,0 X 0,5 M (C X L X A)</v>
          </cell>
          <cell r="C2137" t="str">
            <v>UN</v>
          </cell>
          <cell r="D2137">
            <v>672.61</v>
          </cell>
        </row>
        <row r="2138">
          <cell r="A2138">
            <v>34800</v>
          </cell>
          <cell r="B2138" t="str">
            <v>GABIAO TIPO CAIXA, MALHA HEXAGONAL 8 X 10 CM (ZN/AL REVESTIDO COM POLIMERO), FIO DE 2,4 MM, DIMENSOES 2,0 X 1,0 X 1,0 M (C X L X A)</v>
          </cell>
          <cell r="C2138" t="str">
            <v>M3</v>
          </cell>
          <cell r="D2138">
            <v>470.22</v>
          </cell>
        </row>
        <row r="2139">
          <cell r="A2139">
            <v>11596</v>
          </cell>
          <cell r="B2139" t="str">
            <v>GABIAO TIPO CAIXA, MALHA HEXAGONAL 8 X 10 CM (ZN/AL), FIO 2,7 MM, DIMENSOES 2,0 X 1,0 X 0,5 M (C X L X A)</v>
          </cell>
          <cell r="C2139" t="str">
            <v>UN</v>
          </cell>
          <cell r="D2139">
            <v>534.14</v>
          </cell>
        </row>
        <row r="2140">
          <cell r="A2140">
            <v>40438</v>
          </cell>
          <cell r="B2140" t="str">
            <v>GABIAO TIPO CAIXA, MALHA HEXAGONAL 8 X 10 CM (ZN/AL), FIO DE 2,7 MM, DIMENSOES 2,0 X 1,0 X 1,0 M (C X L X A)</v>
          </cell>
          <cell r="C2140" t="str">
            <v>M3</v>
          </cell>
          <cell r="D2140">
            <v>313.27</v>
          </cell>
        </row>
        <row r="2141">
          <cell r="A2141">
            <v>40436</v>
          </cell>
          <cell r="B2141" t="str">
            <v>GABIAO TIPO CAIXA, MALHA HEXAGONAL 8 X 10 CM (ZN/AL), FIO DE 2,7 MM, DIMENSOES 5,0 X 1,0 X 1,0 M (C X L X A)</v>
          </cell>
          <cell r="C2141" t="str">
            <v>M3</v>
          </cell>
          <cell r="D2141">
            <v>390.62</v>
          </cell>
        </row>
        <row r="2142">
          <cell r="A2142">
            <v>4315</v>
          </cell>
          <cell r="B2142" t="str">
            <v>GANCHO CHATO EM ACO GALVANIZADO, L = 110 MM, RECOBRIMENTO = 100MM, SECAO 1/8 X 1/2" (3 MM X 12 MM), PARA FIXAR TELHA DE FIBROCIMENTO ONDULADA</v>
          </cell>
          <cell r="C2142" t="str">
            <v>UN</v>
          </cell>
          <cell r="D2142">
            <v>2.86</v>
          </cell>
        </row>
        <row r="2143">
          <cell r="A2143">
            <v>402</v>
          </cell>
          <cell r="B2143" t="str">
            <v>GANCHO OLHAL EM ACO GALVANIZADO, ESPESSURA 16MM, ABERTURA 21MM</v>
          </cell>
          <cell r="C2143" t="str">
            <v>UN</v>
          </cell>
        </row>
        <row r="2144">
          <cell r="A2144">
            <v>4226</v>
          </cell>
          <cell r="B2144" t="str">
            <v>GAS DE COZINHA - GLP</v>
          </cell>
          <cell r="C2144" t="str">
            <v>KG</v>
          </cell>
          <cell r="D2144">
            <v>8</v>
          </cell>
        </row>
        <row r="2145">
          <cell r="A2145">
            <v>4222</v>
          </cell>
          <cell r="B2145" t="str">
            <v>GASOLINA COMUM</v>
          </cell>
          <cell r="C2145" t="str">
            <v>L</v>
          </cell>
          <cell r="D2145">
            <v>6.52</v>
          </cell>
        </row>
        <row r="2146">
          <cell r="A2146">
            <v>34804</v>
          </cell>
          <cell r="B2146" t="str">
            <v>GEOGRELHA TECIDA COM FILAMENTOS DE POLIESTER + PVC, RESISTENCIA LONGITUDINAL: 90 KN/M, RESISTENCIA TRANSVERSAL: 30 KN/M, ALONGAMENTO = 12 POR CENTO</v>
          </cell>
          <cell r="C2146" t="str">
            <v>M2</v>
          </cell>
          <cell r="D2146">
            <v>56.78</v>
          </cell>
        </row>
        <row r="2147">
          <cell r="A2147">
            <v>4013</v>
          </cell>
          <cell r="B2147" t="str">
            <v>GEOTEXTIL NAO TECIDO AGULHADO DE FILAMENTOS CONTINUOS 100% POLIESTER, RESITENCIA A TRACAO = 09 KN/M</v>
          </cell>
          <cell r="C2147" t="str">
            <v>M2</v>
          </cell>
          <cell r="D2147">
            <v>8.64</v>
          </cell>
        </row>
        <row r="2148">
          <cell r="A2148">
            <v>4011</v>
          </cell>
          <cell r="B2148" t="str">
            <v>GEOTEXTIL NAO TECIDO AGULHADO DE FILAMENTOS CONTINUOS 100% POLIESTER, RESITENCIA A TRACAO = 10 KN/M</v>
          </cell>
          <cell r="C2148" t="str">
            <v>M2</v>
          </cell>
          <cell r="D2148">
            <v>9.65</v>
          </cell>
        </row>
        <row r="2149">
          <cell r="A2149">
            <v>4021</v>
          </cell>
          <cell r="B2149" t="str">
            <v>GEOTEXTIL NAO TECIDO AGULHADO DE FILAMENTOS CONTINUOS 100% POLIESTER, RESITENCIA A TRACAO = 14 KN/M</v>
          </cell>
          <cell r="C2149" t="str">
            <v>M2</v>
          </cell>
          <cell r="D2149">
            <v>12.04</v>
          </cell>
        </row>
        <row r="2150">
          <cell r="A2150">
            <v>4019</v>
          </cell>
          <cell r="B2150" t="str">
            <v>GEOTEXTIL NAO TECIDO AGULHADO DE FILAMENTOS CONTINUOS 100% POLIESTER, RESITENCIA A TRACAO = 16 KN/M</v>
          </cell>
          <cell r="C2150" t="str">
            <v>M2</v>
          </cell>
          <cell r="D2150">
            <v>14.46</v>
          </cell>
        </row>
        <row r="2151">
          <cell r="A2151">
            <v>4012</v>
          </cell>
          <cell r="B2151" t="str">
            <v>GEOTEXTIL NAO TECIDO AGULHADO DE FILAMENTOS CONTINUOS 100% POLIESTER, RESITENCIA A TRACAO = 21 KN/M</v>
          </cell>
          <cell r="C2151" t="str">
            <v>M2</v>
          </cell>
          <cell r="D2151">
            <v>19.37</v>
          </cell>
        </row>
        <row r="2152">
          <cell r="A2152">
            <v>4020</v>
          </cell>
          <cell r="B2152" t="str">
            <v>GEOTEXTIL NAO TECIDO AGULHADO DE FILAMENTOS CONTINUOS 100% POLIESTER, RESITENCIA A TRACAO = 26 KN/M</v>
          </cell>
          <cell r="C2152" t="str">
            <v>M2</v>
          </cell>
          <cell r="D2152">
            <v>24.26</v>
          </cell>
        </row>
        <row r="2153">
          <cell r="A2153">
            <v>4018</v>
          </cell>
          <cell r="B2153" t="str">
            <v>GEOTEXTIL NAO TECIDO AGULHADO DE FILAMENTOS CONTINUOS 100% POLIESTER, RESITENCIA A TRACAO = 31 KN/M</v>
          </cell>
          <cell r="C2153" t="str">
            <v>M2</v>
          </cell>
          <cell r="D2153">
            <v>29.06</v>
          </cell>
        </row>
        <row r="2154">
          <cell r="A2154">
            <v>36498</v>
          </cell>
          <cell r="B2154" t="str">
            <v>GERADOR PORTATIL MONOFASICO, POTENCIA 5500 VA, MOTOR A GASOLINA, POTENCIA DO MOTOR 13 CV</v>
          </cell>
          <cell r="C2154" t="str">
            <v>UN</v>
          </cell>
        </row>
        <row r="2155">
          <cell r="A2155">
            <v>12872</v>
          </cell>
          <cell r="B2155" t="str">
            <v>GESSEIRO (HORISTA)</v>
          </cell>
          <cell r="C2155" t="str">
            <v>H</v>
          </cell>
          <cell r="D2155">
            <v>19.02</v>
          </cell>
        </row>
        <row r="2156">
          <cell r="A2156">
            <v>41075</v>
          </cell>
          <cell r="B2156" t="str">
            <v>GESSEIRO (MENSALISTA)</v>
          </cell>
          <cell r="C2156" t="str">
            <v>MES</v>
          </cell>
          <cell r="D2156">
            <v>3362.43</v>
          </cell>
        </row>
        <row r="2157">
          <cell r="A2157">
            <v>44324</v>
          </cell>
          <cell r="B2157" t="str">
            <v>GESSO COLA, EM PO, PARA FIXACAO DE MOLDURAS, SANCAS E BLOCOS DE GESSO</v>
          </cell>
          <cell r="C2157" t="str">
            <v>KG</v>
          </cell>
          <cell r="D2157">
            <v>3.12</v>
          </cell>
        </row>
        <row r="2158">
          <cell r="A2158">
            <v>3315</v>
          </cell>
          <cell r="B2158" t="str">
            <v>GESSO EM PO PARA REVESTIMENTOS/MOLDURAS/SANCAS E USO GERAL</v>
          </cell>
          <cell r="C2158" t="str">
            <v>KG</v>
          </cell>
          <cell r="D2158">
            <v>0.9</v>
          </cell>
        </row>
        <row r="2159">
          <cell r="A2159">
            <v>36870</v>
          </cell>
          <cell r="B2159" t="str">
            <v>GESSO PROJETADO</v>
          </cell>
          <cell r="C2159" t="str">
            <v>KG</v>
          </cell>
          <cell r="D2159">
            <v>0.7</v>
          </cell>
        </row>
        <row r="2160">
          <cell r="A2160">
            <v>5092</v>
          </cell>
          <cell r="B2160" t="str">
            <v>GONZO DE EMBUTIR, EM LATAO / ZAMAC, *20 X 48* MM, PARA JANELA BASCULANTE / PIVOTANTE, JOGO COM 4 PECAS (PAR) - INCLUI PARAFUSOS</v>
          </cell>
          <cell r="C2160" t="str">
            <v>PAR</v>
          </cell>
          <cell r="D2160">
            <v>20.079999999999998</v>
          </cell>
        </row>
        <row r="2161">
          <cell r="A2161">
            <v>11462</v>
          </cell>
          <cell r="B2161" t="str">
            <v>GONZO DE SOBREPOR, EM LATAO / ZAMAC, PARA JANELA PIVOTANTE - INCLUI PARAFUSOS</v>
          </cell>
          <cell r="C2161" t="str">
            <v>PAR</v>
          </cell>
          <cell r="D2161">
            <v>20.54</v>
          </cell>
        </row>
        <row r="2162">
          <cell r="A2162">
            <v>36529</v>
          </cell>
          <cell r="B2162" t="str">
            <v>GRADE DE DISCOS COM CONTROLE REMOTO, REBOCAVEL, COM 24 DISCOS 24" X 6 MM, COM PNEUS PARA TRANSPORTE</v>
          </cell>
          <cell r="C2162" t="str">
            <v>UN</v>
          </cell>
        </row>
        <row r="2163">
          <cell r="A2163">
            <v>3318</v>
          </cell>
          <cell r="B2163" t="str">
            <v>GRADE DE DISCOS MECANICA 20X24" COM 20 DISCOS 24" X 6MM COM PNEUS PARA TRANSPORTE</v>
          </cell>
          <cell r="C2163" t="str">
            <v>UN</v>
          </cell>
        </row>
        <row r="2164">
          <cell r="A2164">
            <v>3324</v>
          </cell>
          <cell r="B2164" t="str">
            <v>GRAMA BATATAIS EM PLACAS, SEM PLANTIO</v>
          </cell>
          <cell r="C2164" t="str">
            <v>M2</v>
          </cell>
          <cell r="D2164">
            <v>10.74</v>
          </cell>
        </row>
        <row r="2165">
          <cell r="A2165">
            <v>3322</v>
          </cell>
          <cell r="B2165" t="str">
            <v>GRAMA ESMERALDA OU SAO CARLOS OU CURITIBANA, EM PLACAS, SEM PLANTIO</v>
          </cell>
          <cell r="C2165" t="str">
            <v>M2</v>
          </cell>
          <cell r="D2165">
            <v>15.05</v>
          </cell>
        </row>
        <row r="2166">
          <cell r="A2166">
            <v>5076</v>
          </cell>
          <cell r="B2166" t="str">
            <v>GRAMPO DE ACO POLIDO 1" X 9</v>
          </cell>
          <cell r="C2166" t="str">
            <v>KG</v>
          </cell>
          <cell r="D2166">
            <v>17.07</v>
          </cell>
        </row>
        <row r="2167">
          <cell r="A2167">
            <v>5077</v>
          </cell>
          <cell r="B2167" t="str">
            <v>GRAMPO DE ACO POLIDO 7/8" X 9</v>
          </cell>
          <cell r="C2167" t="str">
            <v>KG</v>
          </cell>
          <cell r="D2167">
            <v>18.86</v>
          </cell>
        </row>
        <row r="2168">
          <cell r="A2168">
            <v>11837</v>
          </cell>
          <cell r="B2168" t="str">
            <v>GRAMPO LINHA VIVA DE LATAO ESTANHADO, DIAMETRO DO CONDUTOR PRINCIPAL DE 10 A 120 MM2, DIAMETRO DA DERIVACAO DE 10 A 70 MM2</v>
          </cell>
          <cell r="C2168" t="str">
            <v>UN</v>
          </cell>
          <cell r="D2168">
            <v>81.790000000000006</v>
          </cell>
        </row>
        <row r="2169">
          <cell r="A2169">
            <v>415</v>
          </cell>
          <cell r="B2169" t="str">
            <v>GRAMPO METALICO TIPO OLHAL PARA HASTE DE ATERRAMENTO DE 1", CONDUTOR DE *10* A 50 MM2</v>
          </cell>
          <cell r="C2169" t="str">
            <v>UN</v>
          </cell>
          <cell r="D2169">
            <v>33.54</v>
          </cell>
        </row>
        <row r="2170">
          <cell r="A2170">
            <v>38055</v>
          </cell>
          <cell r="B2170" t="str">
            <v>GRAMPO METALICO TIPO OLHAL PARA HASTE DE ATERRAMENTO DE 1/2", CONDUTOR DE *10* A 50 MM2</v>
          </cell>
          <cell r="C2170" t="str">
            <v>UN</v>
          </cell>
          <cell r="D2170">
            <v>7.42</v>
          </cell>
        </row>
        <row r="2171">
          <cell r="A2171">
            <v>416</v>
          </cell>
          <cell r="B2171" t="str">
            <v>GRAMPO METALICO TIPO OLHAL PARA HASTE DE ATERRAMENTO DE 3/4", CONDUTOR DE *10* A 50 MM2</v>
          </cell>
          <cell r="C2171" t="str">
            <v>UN</v>
          </cell>
          <cell r="D2171">
            <v>12.28</v>
          </cell>
        </row>
        <row r="2172">
          <cell r="A2172">
            <v>425</v>
          </cell>
          <cell r="B2172" t="str">
            <v>GRAMPO METALICO TIPO OLHAL PARA HASTE DE ATERRAMENTO DE 5/8", CONDUTOR DE *10* A 50 MM2</v>
          </cell>
          <cell r="C2172" t="str">
            <v>UN</v>
          </cell>
          <cell r="D2172">
            <v>7.61</v>
          </cell>
        </row>
        <row r="2173">
          <cell r="A2173">
            <v>426</v>
          </cell>
          <cell r="B2173" t="str">
            <v>GRAMPO METALICO TIPO U PARA HASTE DE ATERRAMENTO DE ATE 3/4", CONDUTOR DE 10 A 25 MM2</v>
          </cell>
          <cell r="C2173" t="str">
            <v>UN</v>
          </cell>
          <cell r="D2173">
            <v>41.91</v>
          </cell>
        </row>
        <row r="2174">
          <cell r="A2174">
            <v>38056</v>
          </cell>
          <cell r="B2174" t="str">
            <v>GRAMPO METALICO TIPO U PARA HASTE DE ATERRAMENTO DE ATE 5/8", CONDUTOR DE 10 A 25 MM2</v>
          </cell>
          <cell r="C2174" t="str">
            <v>UN</v>
          </cell>
          <cell r="D2174">
            <v>40.93</v>
          </cell>
        </row>
        <row r="2175">
          <cell r="A2175">
            <v>1564</v>
          </cell>
          <cell r="B2175" t="str">
            <v>GRAMPO PARALELO METALICO PARA CABO DE 6 A 50 MM2, COM 2 PARAFUSOS</v>
          </cell>
          <cell r="C2175" t="str">
            <v>UN</v>
          </cell>
          <cell r="D2175">
            <v>15.62</v>
          </cell>
        </row>
        <row r="2176">
          <cell r="A2176">
            <v>11032</v>
          </cell>
          <cell r="B2176" t="str">
            <v>GRAMPO U DE 5/8" N8 EM ACO GALVANIZADO</v>
          </cell>
          <cell r="C2176" t="str">
            <v>UN</v>
          </cell>
          <cell r="D2176">
            <v>16.11</v>
          </cell>
        </row>
        <row r="2177">
          <cell r="A2177">
            <v>36786</v>
          </cell>
          <cell r="B2177" t="str">
            <v>GRANALHA DE ACO, ANGULAR (GRIT), PARA JATEAMENTO, PENEIRA 0,117 A 1,00 MM, (SAE G-40 A G-80)</v>
          </cell>
          <cell r="C2177" t="str">
            <v>SC25KG</v>
          </cell>
        </row>
        <row r="2178">
          <cell r="A2178">
            <v>36785</v>
          </cell>
          <cell r="B2178" t="str">
            <v>GRANALHA DE ACO, ANGULAR (GRIT), PARA JATEAMENTO, PENEIRA 1,41 A 1,19 MM (SAE G16)</v>
          </cell>
          <cell r="C2178" t="str">
            <v>SC25KG</v>
          </cell>
        </row>
        <row r="2179">
          <cell r="A2179">
            <v>36782</v>
          </cell>
          <cell r="B2179" t="str">
            <v>GRANALHA DE ACO, ESFERICA (SHOT), PARA JATEAMENTO, PENEIRA 0,40 A 1,00 MM (SAE S-170 A S-280)</v>
          </cell>
          <cell r="C2179" t="str">
            <v>SC25KG</v>
          </cell>
        </row>
        <row r="2180">
          <cell r="A2180">
            <v>44481</v>
          </cell>
          <cell r="B2180" t="str">
            <v>GRANALHA DE ACO, ESFERICA (SHOT), PARA JATEAMENTO, PENEIRA 1,19 A 1,00 MM  (SAE S390)</v>
          </cell>
          <cell r="C2180" t="str">
            <v>SC25KG</v>
          </cell>
        </row>
        <row r="2181">
          <cell r="A2181">
            <v>4824</v>
          </cell>
          <cell r="B2181" t="str">
            <v>GRANILHA/ GRANA/ PEDRISCO OU AGREGADO EM MARMORE/ GRANITO/ QUARTZO E CALCARIO, PRETO, CINZA, PALHA OU BRANCO</v>
          </cell>
          <cell r="C2181" t="str">
            <v>KG</v>
          </cell>
          <cell r="D2181">
            <v>0.46</v>
          </cell>
        </row>
        <row r="2182">
          <cell r="A2182">
            <v>11795</v>
          </cell>
          <cell r="B2182" t="str">
            <v>GRANITO PARA BANCADA, POLIDO, TIPO ANDORINHA/ QUARTZ/ CASTELO/ CORUMBA OU OUTROS EQUIVALENTES DA REGIAO, E= *2,5* CM</v>
          </cell>
          <cell r="C2182" t="str">
            <v>M2</v>
          </cell>
          <cell r="D2182">
            <v>550.94000000000005</v>
          </cell>
        </row>
        <row r="2183">
          <cell r="A2183">
            <v>134</v>
          </cell>
          <cell r="B2183" t="str">
            <v>GRAUTE CIMENTICIO PARA USO GERAL</v>
          </cell>
          <cell r="C2183" t="str">
            <v>KG</v>
          </cell>
          <cell r="D2183">
            <v>2.2400000000000002</v>
          </cell>
        </row>
        <row r="2184">
          <cell r="A2184">
            <v>4229</v>
          </cell>
          <cell r="B2184" t="str">
            <v>GRAXA LUBRIFICANTE A BASE DE LITIO, DE MULTIPLAS APLICACOES E CONTENDO ADITIVOS DE EXTREMA PRESSAO (GRAU DE VISCOSIDADE NLGI 2)</v>
          </cell>
          <cell r="C2184" t="str">
            <v>KG</v>
          </cell>
          <cell r="D2184">
            <v>42.9</v>
          </cell>
        </row>
        <row r="2185">
          <cell r="A2185">
            <v>11731</v>
          </cell>
          <cell r="B2185" t="str">
            <v>GRELHA FIXA, EM PVC BRANCA, QUADRADA, 150 X 150 MM, PARA RALOS E CAIXAS</v>
          </cell>
          <cell r="C2185" t="str">
            <v>UN</v>
          </cell>
          <cell r="D2185">
            <v>8.33</v>
          </cell>
        </row>
        <row r="2186">
          <cell r="A2186">
            <v>11732</v>
          </cell>
          <cell r="B2186" t="str">
            <v>GRELHA FIXA, PVC CROMADA, REDONDA, 150 MM, PARA RALOS E CAIXAS</v>
          </cell>
          <cell r="C2186" t="str">
            <v>UN</v>
          </cell>
          <cell r="D2186">
            <v>21.84</v>
          </cell>
        </row>
        <row r="2187">
          <cell r="A2187">
            <v>11244</v>
          </cell>
          <cell r="B2187" t="str">
            <v>GRELHA FOFO ARTICULADA, CARGA MAXIMA 1,5 T, *300 X 1000* MM, E= *15* MM</v>
          </cell>
          <cell r="C2187" t="str">
            <v>UN</v>
          </cell>
        </row>
        <row r="2188">
          <cell r="A2188">
            <v>11235</v>
          </cell>
          <cell r="B2188" t="str">
            <v>GRELHA FOFO SIMPLES COM REQUADRO, CARGA MAXIMA 1,5 T, 150 X 1000 MM, E= *15* MM</v>
          </cell>
          <cell r="C2188" t="str">
            <v>UN</v>
          </cell>
        </row>
        <row r="2189">
          <cell r="A2189">
            <v>11236</v>
          </cell>
          <cell r="B2189" t="str">
            <v>GRELHA FOFO SIMPLES COM REQUADRO, CARGA MAXIMA 1,5 T, 200 X 1000 MM, E= *15* MM</v>
          </cell>
          <cell r="C2189" t="str">
            <v>UN</v>
          </cell>
        </row>
        <row r="2190">
          <cell r="A2190">
            <v>11245</v>
          </cell>
          <cell r="B2190" t="str">
            <v>GRELHA FOFO SIMPLES COM REQUADRO, CARGA MAXIMA 12,5 T, *300 X 1000* MM, E= *15* MM, AREA ESTACIONAMENTO CARRO PASSEIO</v>
          </cell>
          <cell r="C2190" t="str">
            <v>UN</v>
          </cell>
        </row>
        <row r="2191">
          <cell r="A2191">
            <v>36494</v>
          </cell>
          <cell r="B2191" t="str">
            <v>GRUA ASCENCIONAL, LANCA DE 30 M, CAPACIDADE DE 1,0 T A 30 M, ALTURA ATE 39 M</v>
          </cell>
          <cell r="C2191" t="str">
            <v>UN</v>
          </cell>
        </row>
        <row r="2192">
          <cell r="A2192">
            <v>36493</v>
          </cell>
          <cell r="B2192" t="str">
            <v>GRUA ASCENCIONAL, LANCA DE 42 M, CAPACIDADE DE 1,5 T A 30 M, ALTURA ATE 39 M</v>
          </cell>
          <cell r="C2192" t="str">
            <v>UN</v>
          </cell>
        </row>
        <row r="2193">
          <cell r="A2193">
            <v>36492</v>
          </cell>
          <cell r="B2193" t="str">
            <v>GRUA ASCENCIONAL, LANCA DE 50 M, CAPACIDADE DE 2,33 T A 30 M, ALTURA ATE 48 M</v>
          </cell>
          <cell r="C2193" t="str">
            <v>UN</v>
          </cell>
        </row>
        <row r="2194">
          <cell r="A2194">
            <v>36499</v>
          </cell>
          <cell r="B2194" t="str">
            <v>GRUPO GERADOR A GASOLINA, POTENCIA NOMINAL 2,2 KW, TENSAO DE SAIDA 110/220 V, MOTOR POTENCIA 6,5 HP</v>
          </cell>
          <cell r="C2194" t="str">
            <v>UN</v>
          </cell>
        </row>
        <row r="2195">
          <cell r="A2195">
            <v>13533</v>
          </cell>
          <cell r="B2195" t="str">
            <v>GRUPO GERADOR DE SOLDA ELETRICA, COM MAQUINA DE SOLDA, ATE 400 AMPERES E GERADOR A DIESEL 30 CV, MOTOR 4 CILINDROS, TANQUE COMBUST., CARENAGEM DE PROTECAO SOBRE RODAS</v>
          </cell>
          <cell r="C2195" t="str">
            <v>UN</v>
          </cell>
        </row>
        <row r="2196">
          <cell r="A2196">
            <v>13333</v>
          </cell>
          <cell r="B2196" t="str">
            <v>GRUPO GERADOR DE SOLDA ELETRICA, COM MAQUINA DE SOLDA, ATE 400 AMPERES E GERADOR A DIESEL 60 CV, MOTOR 4 CILINDROS, TANQUE COMBUST., CARENAGEM DE PROTECAO SOBRE RODAS</v>
          </cell>
          <cell r="C2196" t="str">
            <v>UN</v>
          </cell>
        </row>
        <row r="2197">
          <cell r="A2197">
            <v>39585</v>
          </cell>
          <cell r="B2197" t="str">
            <v>GRUPO GERADOR DIESEL, COM CARENAGEM, POTENCIA STANDART ENTRE 100 E 110 KVA, VELOCIDADE DE 1800 RPM, FREQUENCIA DE 60 HZ</v>
          </cell>
          <cell r="C2197" t="str">
            <v>UN</v>
          </cell>
        </row>
        <row r="2198">
          <cell r="A2198">
            <v>39586</v>
          </cell>
          <cell r="B2198" t="str">
            <v>GRUPO GERADOR DIESEL, COM CARENAGEM, POTENCIA STANDART ENTRE 140 E 150 KVA, VELOCIDADE DE 1800 RPM, FREQUENCIA DE 60 HZ</v>
          </cell>
          <cell r="C2198" t="str">
            <v>UN</v>
          </cell>
        </row>
        <row r="2199">
          <cell r="A2199">
            <v>39587</v>
          </cell>
          <cell r="B2199" t="str">
            <v>GRUPO GERADOR DIESEL, COM CARENAGEM, POTENCIA STANDART ENTRE 210 E 220 KVA, VELOCIDADE DE 1800 RPM, FREQUENCIA DE 60 HZ</v>
          </cell>
          <cell r="C2199" t="str">
            <v>UN</v>
          </cell>
        </row>
        <row r="2200">
          <cell r="A2200">
            <v>39588</v>
          </cell>
          <cell r="B2200" t="str">
            <v>GRUPO GERADOR DIESEL, COM CARENAGEM, POTENCIA STANDART ENTRE 250 E 260 KVA, VELOCIDADE DE 1800 RPM, FREQUENCIA DE 60 HZ</v>
          </cell>
          <cell r="C2200" t="str">
            <v>UN</v>
          </cell>
        </row>
        <row r="2201">
          <cell r="A2201">
            <v>39584</v>
          </cell>
          <cell r="B2201" t="str">
            <v>GRUPO GERADOR DIESEL, COM CARENAGEM, POTENCIA STANDART ENTRE 50 E 55 KVA, VELOCIDADE DE 1800 RPM, FREQUENCIA DE 60 HZ</v>
          </cell>
          <cell r="C2201" t="str">
            <v>UN</v>
          </cell>
        </row>
        <row r="2202">
          <cell r="A2202">
            <v>39590</v>
          </cell>
          <cell r="B2202" t="str">
            <v>GRUPO GERADOR DIESEL, SEM CARENAGEM, POTENCIA STANDART ENTRE 100 E 110 KVA, VELOCIDADE DE 1800 RPM, FREQUENCIA DE 60 HZ</v>
          </cell>
          <cell r="C2202" t="str">
            <v>UN</v>
          </cell>
        </row>
        <row r="2203">
          <cell r="A2203">
            <v>39592</v>
          </cell>
          <cell r="B2203" t="str">
            <v>GRUPO GERADOR DIESEL, SEM CARENAGEM, POTENCIA STANDART ENTRE 210 E 220 KVA, VELOCIDADE DE 1800 RPM, FREQUENCIA DE 60 HZ</v>
          </cell>
          <cell r="C2203" t="str">
            <v>UN</v>
          </cell>
        </row>
        <row r="2204">
          <cell r="A2204">
            <v>39593</v>
          </cell>
          <cell r="B2204" t="str">
            <v>GRUPO GERADOR DIESEL, SEM CARENAGEM, POTENCIA STANDART ENTRE 250 E 260 KVA, VELOCIDADE DE 1800 RPM, FREQUENCIA DE 60 HZ</v>
          </cell>
          <cell r="C2204" t="str">
            <v>UN</v>
          </cell>
        </row>
        <row r="2205">
          <cell r="A2205">
            <v>14254</v>
          </cell>
          <cell r="B2205" t="str">
            <v>GRUPO GERADOR DIESEL, SEM CARENAGEM, POTENCIA STANDART ENTRE 80 E 90 KVA, VELOCIDADE DE 1800 RPM, FREQUENCIA DE 60 HZ</v>
          </cell>
          <cell r="C2205" t="str">
            <v>UN</v>
          </cell>
        </row>
        <row r="2206">
          <cell r="A2206">
            <v>44494</v>
          </cell>
          <cell r="B2206" t="str">
            <v>GRUPO GERADOR ESTACIONARIO SILENCIADO, POTENCIA 50 KVA, MOTOR  DIESEL</v>
          </cell>
          <cell r="C2206" t="str">
            <v>UN</v>
          </cell>
        </row>
        <row r="2207">
          <cell r="A2207">
            <v>25019</v>
          </cell>
          <cell r="B2207" t="str">
            <v>GRUPO GERADOR ESTACIONARIO, MOTOR DIESEL POTENCIA 170 KVA</v>
          </cell>
          <cell r="C2207" t="str">
            <v>UN</v>
          </cell>
        </row>
        <row r="2208">
          <cell r="A2208">
            <v>36501</v>
          </cell>
          <cell r="B2208" t="str">
            <v>GRUPO GERADOR ESTACIONARIO, POTENCIA 150 KVA, MOTOR DIESEL</v>
          </cell>
          <cell r="C2208" t="str">
            <v>UN</v>
          </cell>
        </row>
        <row r="2209">
          <cell r="A2209">
            <v>44493</v>
          </cell>
          <cell r="B2209" t="str">
            <v>GRUPO GERADOR ESTACIONARIO, SILENCIADO, POTENCIA 180 KVA, MOTOR  DIESEL</v>
          </cell>
          <cell r="C2209" t="str">
            <v>UN</v>
          </cell>
        </row>
        <row r="2210">
          <cell r="A2210">
            <v>36500</v>
          </cell>
          <cell r="B2210" t="str">
            <v>GRUPO GERADOR REBOCAVEL, POTENCIA *66* KVA, MOTOR A DIESEL</v>
          </cell>
          <cell r="C2210" t="str">
            <v>UN</v>
          </cell>
        </row>
        <row r="2211">
          <cell r="A2211">
            <v>20017</v>
          </cell>
          <cell r="B2211" t="str">
            <v>GUARNICAO / ALIZAR / VISTA LISA EM MADEIRA MACICA, PARA PORTA, E = *1* CM, L = *5* CM, CEDRINHO / ANGELIM COMERCIAL / TAURI/ CURUPIXA / PEROBA / CUMARU OU EQUIVALENTE DA REGIAO</v>
          </cell>
          <cell r="C2211" t="str">
            <v>M</v>
          </cell>
          <cell r="D2211">
            <v>6.91</v>
          </cell>
        </row>
        <row r="2212">
          <cell r="A2212">
            <v>20007</v>
          </cell>
          <cell r="B2212" t="str">
            <v>GUARNICAO / ALIZAR / VISTA LISA EM MADEIRA MACICA, PARA PORTA, E = *1* CM, L = *5* CM, PINUS /EUCALIPTO / VIROLA OU EQUIVALENTE DA REGIAO</v>
          </cell>
          <cell r="C2212" t="str">
            <v>M</v>
          </cell>
          <cell r="D2212">
            <v>4.12</v>
          </cell>
        </row>
        <row r="2213">
          <cell r="A2213">
            <v>39831</v>
          </cell>
          <cell r="B2213" t="str">
            <v>GUARNICAO / ALIZAR / VISTA, E = *1,5* CM, L = *5,0* CM, EM POLIESTIRENO, BRANCO (JOGO PARA 1 FACE)</v>
          </cell>
          <cell r="C2213" t="str">
            <v>JG</v>
          </cell>
        </row>
        <row r="2214">
          <cell r="A2214">
            <v>36888</v>
          </cell>
          <cell r="B2214" t="str">
            <v>GUARNICAO / MOLDURA / ARREMATE DE ACABAMENTO PARA ESQUADRIA, EM ALUMINIO PERFIL 25, ACABAMENTO ANODIZADO BRANCO OU BRILHANTE, PARA 1 FACE</v>
          </cell>
          <cell r="C2214" t="str">
            <v>M</v>
          </cell>
        </row>
        <row r="2215">
          <cell r="A2215">
            <v>39836</v>
          </cell>
          <cell r="B2215" t="str">
            <v>GUARNICAO/ALIZAR/VISTA, E = *1,3* CM, L = *5,0* CM HASTE REGULAVEL = *35* MM, EM MDF/PVC WOOD/ POLIESTIRENO OU MADEIRA LAMINADA, PRIMER BRANCO (JOGO PARA 1 FACE)</v>
          </cell>
          <cell r="C2215" t="str">
            <v>JG</v>
          </cell>
        </row>
        <row r="2216">
          <cell r="A2216">
            <v>39830</v>
          </cell>
          <cell r="B2216" t="str">
            <v>GUARNICAO/ALIZAR/VISTA, E = *1,3* CM, L = *7,0* CM, EM POLIESTIRENO, BRANCO (JOGO PARA 1 FACE)</v>
          </cell>
          <cell r="C2216" t="str">
            <v>JG</v>
          </cell>
        </row>
        <row r="2217">
          <cell r="A2217">
            <v>36497</v>
          </cell>
          <cell r="B2217" t="str">
            <v>GUINCHO DE ALAVANCA MANUAL, CAPACIDADE 3,2 T COM 20 M DE CABO DE ACO DIAMETRO 16,3 MM</v>
          </cell>
          <cell r="C2217" t="str">
            <v>UN</v>
          </cell>
        </row>
        <row r="2218">
          <cell r="A2218">
            <v>40527</v>
          </cell>
          <cell r="B2218" t="str">
            <v>GUINCHO DE ALAVANCA MANUAL, CAPACIDADE DE 1,6 T, COM 20 M DE CABO DE ACO (AQUISICAO)</v>
          </cell>
          <cell r="C2218" t="str">
            <v>UN</v>
          </cell>
        </row>
        <row r="2219">
          <cell r="A2219">
            <v>36487</v>
          </cell>
          <cell r="B2219" t="str">
            <v>GUINCHO ELETRICO DE COLUNA, CAPACIDADE 400 KG, COM MOTO FREIO, MOTOR TRIFASICO DE 1,25 CV</v>
          </cell>
          <cell r="C2219" t="str">
            <v>UN</v>
          </cell>
        </row>
        <row r="2220">
          <cell r="A2220">
            <v>44475</v>
          </cell>
          <cell r="B2220" t="str">
            <v>GUINDASTE HIDRAULICO AUTOPROPELIDO, COM LANCA TELESCOPICA 28,80 M, CAPACIDADE MAXIMA 30 T, POTENCIA 97 KW, TRACAO  4 X 4</v>
          </cell>
          <cell r="C2220" t="str">
            <v>UN</v>
          </cell>
        </row>
        <row r="2221">
          <cell r="A2221">
            <v>44474</v>
          </cell>
          <cell r="B2221" t="str">
            <v>GUINDASTE HIDRAULICO AUTOPROPELIDO, COM LANCA TELESCOPICA 40 M, CAPACIDADE MAXIMA 60 T, POTENCIA 260 KW, TRACAO  6 X 6</v>
          </cell>
          <cell r="C2221" t="str">
            <v>UN</v>
          </cell>
        </row>
        <row r="2222">
          <cell r="A2222">
            <v>44490</v>
          </cell>
          <cell r="B2222" t="str">
            <v>GUINDASTE HIDRAULICO AUTOPROPELIDO, COM LANCA TELESCOPICA 50 M, CAPACIDADE MAXIMA 100 T, POTENCIA 350 KW,  TRACAO 10 X 6</v>
          </cell>
          <cell r="C2222" t="str">
            <v>UN</v>
          </cell>
        </row>
        <row r="2223">
          <cell r="A2223">
            <v>37776</v>
          </cell>
          <cell r="B2223" t="str">
            <v>GUINDAUTO HIDRAULICO, CAPACIDADE MAXIMA DE CARGA 10000 KG, MOMENTO MAXIMO DE CARGA 23 TM, ALCANCE MAXIMO HORIZONTAL 11,80 M, PARA MONTAGEM SOBRE CHASSI DE CAMINHAO PBT MINIMO 15000 KG (INCLUI MONTAGEM, NAO INCLUI CAMINHAO)</v>
          </cell>
          <cell r="C2223" t="str">
            <v>UN</v>
          </cell>
        </row>
        <row r="2224">
          <cell r="A2224">
            <v>37775</v>
          </cell>
          <cell r="B2224" t="str">
            <v>GUINDAUTO HIDRAULICO, CAPACIDADE MAXIMA DE CARGA 14340 KG, MOMENTO MAXIMO DE CARGA 42,3 TM, ALCANCE MAXIMO HORIZONTAL 16,80 M, PARA MONTAGEM SOBRE CHASSI DE CAMINHAO PBT MINIMO 23000 KG (INCLUI MONTAGEM, NAO INCLUI CAMINHAO)</v>
          </cell>
          <cell r="C2224" t="str">
            <v>UN</v>
          </cell>
        </row>
        <row r="2225">
          <cell r="A2225">
            <v>36491</v>
          </cell>
          <cell r="B2225" t="str">
            <v>GUINDAUTO HIDRAULICO, CAPACIDADE MAXIMA DE CARGA 30000 KG, MOMENTO MAXIMO DE CARGA 92,2 TM, ALCANCE MAXIMO HORIZONTAL 22,00 M, PARA MONTAGEM SOBRE CHASSI DE CAMINHAO PBT MINIMO 30000 KG (INCLUI MONTAGEM, NAO INCLUI CAMINHAO)</v>
          </cell>
          <cell r="C2225" t="str">
            <v>UN</v>
          </cell>
        </row>
        <row r="2226">
          <cell r="A2226">
            <v>10712</v>
          </cell>
          <cell r="B2226" t="str">
            <v>GUINDAUTO HIDRAULICO, CAPACIDADE MAXIMA DE CARGA 3300 KG, MOMENTO MAXIMO DE CARGA 5,8 TM, ALCANCE MAXIMO HORIZONTAL 7,60 M, PARA MONTAGEM SOBRE CHASSI DE CAMINHAO PBT MINIMO 8000 KG (INCLUI MONTAGEM, NAO INCLUI CAMINHAO)</v>
          </cell>
          <cell r="C2226" t="str">
            <v>UN</v>
          </cell>
        </row>
        <row r="2227">
          <cell r="A2227">
            <v>3363</v>
          </cell>
          <cell r="B2227" t="str">
            <v>GUINDAUTO HIDRAULICO, CAPACIDADE MAXIMA DE CARGA 6200 KG, MOMENTO MAXIMO DE CARGA 11,7 TM, ALCANCE MAXIMO HORIZONTAL 9,70 M, PARA MONTAGEM SOBRE CHASSI DE CAMINHAO PBT MINIMO 13000 KG (INCLUI MONTAGEM, NAO INCLUI CAMINHAO)</v>
          </cell>
          <cell r="C2227" t="str">
            <v>UN</v>
          </cell>
        </row>
        <row r="2228">
          <cell r="A2228">
            <v>3365</v>
          </cell>
          <cell r="B2228" t="str">
            <v>GUINDAUTO HIDRAULICO, CAPACIDADE MAXIMA DE CARGA 8500 KG, MOMENTO MAXIMO DE CARGA 30,4 TM, ALCANCE MAXIMO HORIZONTAL 14,30 M, PARA MONTAGEM SOBRE CHASSI DE CAMINHAO PBT MINIMO 23000 KG (INCLUI MONTAGEM, NAO INCLUI CAMINHAO)</v>
          </cell>
          <cell r="C2228" t="str">
            <v>UN</v>
          </cell>
        </row>
        <row r="2229">
          <cell r="A2229">
            <v>7569</v>
          </cell>
          <cell r="B2229" t="str">
            <v>HASTE ANCORA EM ACO GALVANIZADO, DIMENSOES 16 MM X 2000 MM</v>
          </cell>
          <cell r="C2229" t="str">
            <v>UN</v>
          </cell>
        </row>
        <row r="2230">
          <cell r="A2230">
            <v>3378</v>
          </cell>
          <cell r="B2230" t="str">
            <v>HASTE DE ATERRAMENTO EM ACO COM 3,00 M DE COMPRIMENTO E DN = 3/4", REVESTIDA COM BAIXA CAMADA DE COBRE, SEM CONECTOR</v>
          </cell>
          <cell r="C2230" t="str">
            <v>UN</v>
          </cell>
          <cell r="D2230">
            <v>118.71</v>
          </cell>
        </row>
        <row r="2231">
          <cell r="A2231">
            <v>3380</v>
          </cell>
          <cell r="B2231" t="str">
            <v>HASTE DE ATERRAMENTO EM ACO COM 3,00 M DE COMPRIMENTO E DN = 5/8", REVESTIDA COM BAIXA CAMADA DE COBRE, COM CONECTOR TIPO GRAMPO</v>
          </cell>
          <cell r="C2231" t="str">
            <v>UN</v>
          </cell>
          <cell r="D2231">
            <v>83.1</v>
          </cell>
        </row>
        <row r="2232">
          <cell r="A2232">
            <v>3379</v>
          </cell>
          <cell r="B2232" t="str">
            <v>HASTE DE ATERRAMENTO EM ACO COM 3,00 M DE COMPRIMENTO E DN = 5/8", REVESTIDA COM BAIXA CAMADA DE COBRE, SEM CONECTOR</v>
          </cell>
          <cell r="C2232" t="str">
            <v>UN</v>
          </cell>
          <cell r="D2232">
            <v>80.23</v>
          </cell>
        </row>
        <row r="2233">
          <cell r="A2233">
            <v>11991</v>
          </cell>
          <cell r="B2233" t="str">
            <v>HASTE DE ATERRAMENTO EM ACO GALVANIZADO TIPO CANTONEIRA COM 2,00 M DE COMPRIMENTO, 25 X 25 MM E CHAPA DE 3/16"</v>
          </cell>
          <cell r="C2233" t="str">
            <v>UN</v>
          </cell>
          <cell r="D2233">
            <v>93.15</v>
          </cell>
        </row>
        <row r="2234">
          <cell r="A2234">
            <v>44305</v>
          </cell>
          <cell r="B2234" t="str">
            <v>HASTE PARA PERFURATRIZ DE ESTEIRA T38, D= 1 1/2" X *3 M*, PARA PROLONGAR BROCA</v>
          </cell>
          <cell r="C2234" t="str">
            <v>UN</v>
          </cell>
        </row>
        <row r="2235">
          <cell r="A2235">
            <v>34349</v>
          </cell>
          <cell r="B2235" t="str">
            <v>HASTE RETA DE ACO GALVANIZADO, H = *30* CM, BASE RETANGULAR, PARA FIXACAO DE CONCERTINA SIMPLES DE 30 CM (NAO INCLUI OS FIXADORES)</v>
          </cell>
          <cell r="C2235" t="str">
            <v>UN</v>
          </cell>
          <cell r="D2235">
            <v>32.26</v>
          </cell>
        </row>
        <row r="2236">
          <cell r="A2236">
            <v>11029</v>
          </cell>
          <cell r="B2236" t="str">
            <v>HASTE RETA PARA GANCHO DE FERRO GALVANIZADO, COM ROSCA 1/4" X 30 CM PARA FIXACAO DE TELHA METALICA, INCLUI PORCA E ARRUELAS DE VEDACAO</v>
          </cell>
          <cell r="C2236" t="str">
            <v>CJ</v>
          </cell>
          <cell r="D2236">
            <v>2.4700000000000002</v>
          </cell>
        </row>
        <row r="2237">
          <cell r="A2237">
            <v>4316</v>
          </cell>
          <cell r="B2237" t="str">
            <v>HASTE RETA PARA GANCHO DE FERRO GALVANIZADO, COM ROSCA 1/4" X 40 CM PARA FIXACAO DE TELHA DE FIBROCIMENTO, INCLUI PORCA SEXTAVADA DE ZINCO</v>
          </cell>
          <cell r="C2237" t="str">
            <v>UN</v>
          </cell>
          <cell r="D2237">
            <v>2.4900000000000002</v>
          </cell>
        </row>
        <row r="2238">
          <cell r="A2238">
            <v>4313</v>
          </cell>
          <cell r="B2238" t="str">
            <v>HASTE RETA PARA GANCHO DE FERRO GALVANIZADO, COM ROSCA 5/16" X 35 CM PARA FIXACAO DE TELHA DE FIBROCIMENTO, INCLUI PORCA E ARRUELAS DE VEDACAO</v>
          </cell>
          <cell r="C2238" t="str">
            <v>CJ</v>
          </cell>
          <cell r="D2238">
            <v>3.58</v>
          </cell>
        </row>
        <row r="2239">
          <cell r="A2239">
            <v>4317</v>
          </cell>
          <cell r="B2239" t="str">
            <v>HASTE RETA PARA GANCHO DE FERRO GALVANIZADO, COM ROSCA 5/16" X 40 CM PARA FIXACAO DE TELHA DE FIBROCIMENTO, INCLUI PORCA SEXTAVADA DE ZINCO</v>
          </cell>
          <cell r="C2239" t="str">
            <v>UN</v>
          </cell>
          <cell r="D2239">
            <v>4.08</v>
          </cell>
        </row>
        <row r="2240">
          <cell r="A2240">
            <v>4314</v>
          </cell>
          <cell r="B2240" t="str">
            <v>HASTE RETA PARA GANCHO DE FERRO GALVANIZADO, COM ROSCA 5/16" X 45 CM PARA FIXACAO DE TELHA DE FIBROCIMENTO, INCLUI PORCA E ARRUELAS DE VEDACAO</v>
          </cell>
          <cell r="C2240" t="str">
            <v>CJ</v>
          </cell>
          <cell r="D2240">
            <v>4.7699999999999996</v>
          </cell>
        </row>
        <row r="2241">
          <cell r="A2241">
            <v>10921</v>
          </cell>
          <cell r="B2241" t="str">
            <v>HIDRANTE DE COLUNA COMPLETO, EM FERRO FUNDIDO, DN = 100 MM, COM REGISTRO, CUNHA DE BORRACHA, CURVA DESSIMETRICA, EXTREMIDADE E TAMPAS (INCLUI KIT FIXACAO)</v>
          </cell>
          <cell r="C2241" t="str">
            <v>UN</v>
          </cell>
        </row>
        <row r="2242">
          <cell r="A2242">
            <v>10922</v>
          </cell>
          <cell r="B2242" t="str">
            <v>HIDRANTE DE COLUNA COMPLETO, EM FERRO FUNDIDO, DN = 75 MM, COM REGISTRO, CUNHA DE BORRACHA, CURVA DESSIMETRICA, EXTREMIDADE E TAMPAS (INCLUI KIT FIXACAO)</v>
          </cell>
          <cell r="C2242" t="str">
            <v>UN</v>
          </cell>
        </row>
        <row r="2243">
          <cell r="A2243">
            <v>10923</v>
          </cell>
          <cell r="B2243" t="str">
            <v>HIDRANTE SUBTERRANEO, EM FERRO FUNDIDO, COM CURVA CURTA E CAIXA, DN 75 MM</v>
          </cell>
          <cell r="C2243" t="str">
            <v>UN</v>
          </cell>
        </row>
        <row r="2244">
          <cell r="A2244">
            <v>10924</v>
          </cell>
          <cell r="B2244" t="str">
            <v>HIDRANTE SUBTERRANEO, EM FERRO FUNDIDO, COM CURVA LONGA E CAIXA, DN 75 MM</v>
          </cell>
          <cell r="C2244" t="str">
            <v>UN</v>
          </cell>
        </row>
        <row r="2245">
          <cell r="A2245">
            <v>37772</v>
          </cell>
          <cell r="B2245" t="str">
            <v>HIDROJATEADORA PARA DESOBSTRUCAO DE REDES E GALERIAS, TANQUE 7000 L, BOMBA TRIPLEX 120 KGF/CM2 128 L/MIN (INCLUI MONTAGEM, NAO INCLUI CAMINHAO)</v>
          </cell>
          <cell r="C2245" t="str">
            <v>UN</v>
          </cell>
        </row>
        <row r="2246">
          <cell r="A2246">
            <v>37771</v>
          </cell>
          <cell r="B2246" t="str">
            <v>HIDROJATEADORA PARA DESOBSTRUCAO DE REDES E GALERIAS, TANQUE 7000 L, BOMBA TRIPLEX 140 KGF/CM2 260 L/MIN ALIMENTADA POR MOTOR INDEPENDENTE A DIESEL POTENCIA 125 CV (INCLUI MONTAGEM, NAO INCLUI CAMINHAO)</v>
          </cell>
          <cell r="C2246" t="str">
            <v>UN</v>
          </cell>
        </row>
        <row r="2247">
          <cell r="A2247">
            <v>12772</v>
          </cell>
          <cell r="B2247" t="str">
            <v>HIDROMETRO MULTIJATO / MEDIDOR DE AGUA, DN 1 1/2", VAZAO MAXIMA DE 20 M3/H, PARA AGUA POTAVEL FRIA, RELOJOARIA PLANA, CLASSE B, HORIZONTAL (SEM CONEXOES)</v>
          </cell>
          <cell r="C2247" t="str">
            <v>UN</v>
          </cell>
        </row>
        <row r="2248">
          <cell r="A2248">
            <v>12770</v>
          </cell>
          <cell r="B2248" t="str">
            <v>HIDROMETRO MULTIJATO / MEDIDOR DE AGUA, DN 1", VAZAO MAXIMA DE 10 M3/H, PARA AGUA POTAVEL FRIA, RELOJOARIA PLANA, CLASSE B, HORIZONTAL (SEM CONEXOES)</v>
          </cell>
          <cell r="C2248" t="str">
            <v>UN</v>
          </cell>
        </row>
        <row r="2249">
          <cell r="A2249">
            <v>12775</v>
          </cell>
          <cell r="B2249" t="str">
            <v>HIDROMETRO MULTIJATO / MEDIDOR DE AGUA, DN 1", VAZAO MAXIMA DE 7 M3/H, PARA AGUA POTAVEL FRIA, RELOJOARIA PLANA, CLASSE B, HORIZONTAL (SEM CONEXOES)</v>
          </cell>
          <cell r="C2249" t="str">
            <v>UN</v>
          </cell>
        </row>
        <row r="2250">
          <cell r="A2250">
            <v>12768</v>
          </cell>
          <cell r="B2250" t="str">
            <v>HIDROMETRO MULTIJATO / MEDIDOR DE AGUA, DN 2", VAZAO MAXIMA DE 30 M3/H, PARA AGUA POTAVEL FRIA, RELOJOARIA PLANA, CLASSE B, HORIZONTAL (SEM CONEXOES)</v>
          </cell>
          <cell r="C2250" t="str">
            <v>UN</v>
          </cell>
        </row>
        <row r="2251">
          <cell r="A2251">
            <v>12769</v>
          </cell>
          <cell r="B2251" t="str">
            <v>HIDROMETRO UNIJATO / MEDIDOR DE AGUA, DN 1/2", VAZAO MAXIMA DE 1,5 M3/H, PARA AGUA POTAVEL FRIA, RELOJOARIA PLANA, CLASSE B, HORIZONTAL (SEM CONEXOES)</v>
          </cell>
          <cell r="C2251" t="str">
            <v>UN</v>
          </cell>
        </row>
        <row r="2252">
          <cell r="A2252">
            <v>12773</v>
          </cell>
          <cell r="B2252" t="str">
            <v>HIDROMETRO UNIJATO / MEDIDOR DE AGUA, DN 1/2", VAZAO MAXIMA DE 3 M3/H, PARA AGUA POTAVEL FRIA, RELOJOARIA PLANA, CLASSE B, HORIZONTAL (SEM CONEXOES)</v>
          </cell>
          <cell r="C2252" t="str">
            <v>UN</v>
          </cell>
        </row>
        <row r="2253">
          <cell r="A2253">
            <v>12774</v>
          </cell>
          <cell r="B2253" t="str">
            <v>HIDROMETRO UNIJATO / MEDIDOR DE AGUA, DN 3/4", VAZAO MAXIMA DE 5 M3/H, PARA AGUA POTAVEL FRIA, RELOJOARIA PLANA, CLASSE B, HORIZONTAL (SEM CONEXOES)0,</v>
          </cell>
          <cell r="C2253" t="str">
            <v>UN</v>
          </cell>
        </row>
        <row r="2254">
          <cell r="A2254">
            <v>12776</v>
          </cell>
          <cell r="B2254" t="str">
            <v>HIDROMETRO WOLTMANN, DN 2", VAZAO MAXIMA DE 50 M3/H, PARA AGUA POTAVEL FRIA, RELOJOARIA PLANA, TURBINA HORIZONTAL, EQUIPADO COM TELEMETRIA (SEM CONEXOES)</v>
          </cell>
          <cell r="C2254" t="str">
            <v>UN</v>
          </cell>
        </row>
        <row r="2255">
          <cell r="A2255">
            <v>12777</v>
          </cell>
          <cell r="B2255" t="str">
            <v>HIDROMETRO WOLTMANN, DN 3", VAZAO MAXIMA DE 80 M3/H, PARA AGUA POTAVEL FRIA, RELOJOARIA PLANA, TURBINA HORIZONTAL, EQUIPADO COM TELEMETRIA (SEM CONEXOES)</v>
          </cell>
          <cell r="C2255" t="str">
            <v>UN</v>
          </cell>
        </row>
        <row r="2256">
          <cell r="A2256">
            <v>12873</v>
          </cell>
          <cell r="B2256" t="str">
            <v>IMPERMEABILIZADOR (HORISTA)</v>
          </cell>
          <cell r="C2256" t="str">
            <v>H</v>
          </cell>
          <cell r="D2256">
            <v>19.02</v>
          </cell>
        </row>
        <row r="2257">
          <cell r="A2257">
            <v>41076</v>
          </cell>
          <cell r="B2257" t="str">
            <v>IMPERMEABILIZADOR (MENSALISTA)</v>
          </cell>
          <cell r="C2257" t="str">
            <v>MES</v>
          </cell>
          <cell r="D2257">
            <v>3362.43</v>
          </cell>
        </row>
        <row r="2258">
          <cell r="A2258">
            <v>140</v>
          </cell>
          <cell r="B2258" t="str">
            <v>IMPERMEABILIZANTE FLEXIVEL BRANCO DE BASE ACRILICA PARA COBERTURAS</v>
          </cell>
          <cell r="C2258" t="str">
            <v>KG</v>
          </cell>
          <cell r="D2258">
            <v>24.98</v>
          </cell>
        </row>
        <row r="2259">
          <cell r="A2259">
            <v>151</v>
          </cell>
          <cell r="B2259" t="str">
            <v>IMPERMEABILIZANTE INCOLOR, BASE SILICONE, PARA TRATAMENTO DE FACHADAS, TELHAS, PEDRAS E OUTRAS SUPERFICIES</v>
          </cell>
          <cell r="C2259" t="str">
            <v>L</v>
          </cell>
          <cell r="D2259">
            <v>36.86</v>
          </cell>
        </row>
        <row r="2260">
          <cell r="A2260">
            <v>7340</v>
          </cell>
          <cell r="B2260" t="str">
            <v>IMUNIZANTE PARA MADEIRA, INCOLOR</v>
          </cell>
          <cell r="C2260" t="str">
            <v>L</v>
          </cell>
          <cell r="D2260">
            <v>39.82</v>
          </cell>
        </row>
        <row r="2261">
          <cell r="A2261">
            <v>40929</v>
          </cell>
          <cell r="B2261" t="str">
            <v>INSTALADOR DE TUBULACOES (TUBOS/EQUIPAMENTOS) (MENSALISTA)</v>
          </cell>
          <cell r="C2261" t="str">
            <v>MES</v>
          </cell>
          <cell r="D2261">
            <v>3941.02</v>
          </cell>
        </row>
        <row r="2262">
          <cell r="A2262">
            <v>2701</v>
          </cell>
          <cell r="B2262" t="str">
            <v>INSTALADOR DE TUBULACOES - TUBOS/EQUIPAMENTOS (HORISTA)</v>
          </cell>
          <cell r="C2262" t="str">
            <v>H</v>
          </cell>
          <cell r="D2262">
            <v>22.27</v>
          </cell>
        </row>
        <row r="2263">
          <cell r="A2263">
            <v>38064</v>
          </cell>
          <cell r="B2263" t="str">
            <v>INTERRUPTOR BIPOLAR 10A, 250V, CONJUNTO MONTADO PARA EMBUTIR 4" X 2" (PLACA + SUPORTE + MODULO)</v>
          </cell>
          <cell r="C2263" t="str">
            <v>UN</v>
          </cell>
          <cell r="D2263">
            <v>14.47</v>
          </cell>
        </row>
        <row r="2264">
          <cell r="A2264">
            <v>38114</v>
          </cell>
          <cell r="B2264" t="str">
            <v>INTERRUPTOR BIPOLAR SIMPLES 10 A, 250 V (APENAS MODULO)</v>
          </cell>
          <cell r="C2264" t="str">
            <v>UN</v>
          </cell>
          <cell r="D2264">
            <v>12.94</v>
          </cell>
        </row>
        <row r="2265">
          <cell r="A2265">
            <v>38115</v>
          </cell>
          <cell r="B2265" t="str">
            <v>INTERRUPTOR INTERMEDIARIO 10 A, 250 V (APENAS MODULO)</v>
          </cell>
          <cell r="C2265" t="str">
            <v>UN</v>
          </cell>
          <cell r="D2265">
            <v>13.82</v>
          </cell>
        </row>
        <row r="2266">
          <cell r="A2266">
            <v>38065</v>
          </cell>
          <cell r="B2266" t="str">
            <v>INTERRUPTOR INTERMEDIARIO 10A, 250V, CONJUNTO MONTADO PARA EMBUTIR 4" X 2" (PLACA + SUPORTE + MODULO)</v>
          </cell>
          <cell r="C2266" t="str">
            <v>UN</v>
          </cell>
          <cell r="D2266">
            <v>20.53</v>
          </cell>
        </row>
        <row r="2267">
          <cell r="A2267">
            <v>38078</v>
          </cell>
          <cell r="B2267" t="str">
            <v>INTERRUPTOR PARALELO + TOMADA 2P+T 10A, 250V, CONJUNTO MONTADO PARA EMBUTIR 4" X 2" (PLACA + SUPORTE + MODULOS)</v>
          </cell>
          <cell r="C2267" t="str">
            <v>UN</v>
          </cell>
          <cell r="D2267">
            <v>11.98</v>
          </cell>
        </row>
        <row r="2268">
          <cell r="A2268">
            <v>38113</v>
          </cell>
          <cell r="B2268" t="str">
            <v>INTERRUPTOR PARALELO 10A, 250V (APENAS MODULO)</v>
          </cell>
          <cell r="C2268" t="str">
            <v>UN</v>
          </cell>
          <cell r="D2268">
            <v>6.5</v>
          </cell>
        </row>
        <row r="2269">
          <cell r="A2269">
            <v>38063</v>
          </cell>
          <cell r="B2269" t="str">
            <v>INTERRUPTOR PARALELO 10A, 250V, CONJUNTO MONTADO PARA EMBUTIR 4" X 2" (PLACA + SUPORTE + MODULO)</v>
          </cell>
          <cell r="C2269" t="str">
            <v>UN</v>
          </cell>
          <cell r="D2269">
            <v>6.98</v>
          </cell>
        </row>
        <row r="2270">
          <cell r="A2270">
            <v>38073</v>
          </cell>
          <cell r="B2270" t="str">
            <v>INTERRUPTOR SIMPLES + 2 INTERRUPTORES PARALELOS 10A, 250V, CONJUNTO MONTADO PARA EMBUTIR 4" X 2" (PLACA + SUPORTE + MODULOS)</v>
          </cell>
          <cell r="C2270" t="str">
            <v>UN</v>
          </cell>
          <cell r="D2270">
            <v>16.940000000000001</v>
          </cell>
        </row>
        <row r="2271">
          <cell r="A2271">
            <v>38080</v>
          </cell>
          <cell r="B2271" t="str">
            <v>INTERRUPTOR SIMPLES + INTERRUPTOR PARALELO + TOMADA 2P+T 10A, 250V, CONJUNTO MONTADO PARA EMBUTIR 4" X 2" (PLACA + SUPORTE + MODULOS)</v>
          </cell>
          <cell r="C2271" t="str">
            <v>UN</v>
          </cell>
          <cell r="D2271">
            <v>20.8</v>
          </cell>
        </row>
        <row r="2272">
          <cell r="A2272">
            <v>38069</v>
          </cell>
          <cell r="B2272" t="str">
            <v>INTERRUPTOR SIMPLES + INTERRUPTOR PARALELO 10A, 250V, CONJUNTO MONTADO PARA EMBUTIR 4" X 2" (PLACA + SUPORTE + MODULOS)</v>
          </cell>
          <cell r="C2272" t="str">
            <v>UN</v>
          </cell>
          <cell r="D2272">
            <v>11.38</v>
          </cell>
        </row>
        <row r="2273">
          <cell r="A2273">
            <v>38077</v>
          </cell>
          <cell r="B2273" t="str">
            <v>INTERRUPTOR SIMPLES + TOMADA 2P+T 10A, 250V, CONJUNTO MONTADO PARA EMBUTIR 4" X 2" (PLACA + SUPORTE + MODULOS)</v>
          </cell>
          <cell r="C2273" t="str">
            <v>UN</v>
          </cell>
          <cell r="D2273">
            <v>11.12</v>
          </cell>
        </row>
        <row r="2274">
          <cell r="A2274">
            <v>38112</v>
          </cell>
          <cell r="B2274" t="str">
            <v>INTERRUPTOR SIMPLES 10A, 250V (APENAS MODULO)</v>
          </cell>
          <cell r="C2274" t="str">
            <v>UN</v>
          </cell>
          <cell r="D2274">
            <v>4.99</v>
          </cell>
        </row>
        <row r="2275">
          <cell r="A2275">
            <v>38062</v>
          </cell>
          <cell r="B2275" t="str">
            <v>INTERRUPTOR SIMPLES 10A, 250V, CONJUNTO MONTADO PARA EMBUTIR 4" X 2" (PLACA + SUPORTE + MODULO)</v>
          </cell>
          <cell r="C2275" t="str">
            <v>UN</v>
          </cell>
          <cell r="D2275">
            <v>5.13</v>
          </cell>
        </row>
        <row r="2276">
          <cell r="A2276">
            <v>12129</v>
          </cell>
          <cell r="B2276" t="str">
            <v>INTERRUPTOR SIMPLES 10A, 250V, CONJUNTO MONTADO PARA SOBREPOR 4" X 2" (CAIXA + 2 MODULOS)</v>
          </cell>
          <cell r="C2276" t="str">
            <v>UN</v>
          </cell>
          <cell r="D2276">
            <v>9.06</v>
          </cell>
        </row>
        <row r="2277">
          <cell r="A2277">
            <v>12128</v>
          </cell>
          <cell r="B2277" t="str">
            <v>INTERRUPTOR SIMPLES 10A, 250V, CONJUNTO MONTADO PARA SOBREPOR 4" X 2" (CAIXA + MODULO)</v>
          </cell>
          <cell r="C2277" t="str">
            <v>UN</v>
          </cell>
          <cell r="D2277">
            <v>6.85</v>
          </cell>
        </row>
        <row r="2278">
          <cell r="A2278">
            <v>38081</v>
          </cell>
          <cell r="B2278" t="str">
            <v>INTERRUPTORES PARALELOS (2 MODULOS) + TOMADA 2P+T 10A, 250V, CONJUNTO MONTADO PARA EMBUTIR 4" X 2" (PLACA + SUPORTE + MODULOS)</v>
          </cell>
          <cell r="C2278" t="str">
            <v>UN</v>
          </cell>
          <cell r="D2278">
            <v>17.64</v>
          </cell>
        </row>
        <row r="2279">
          <cell r="A2279">
            <v>38070</v>
          </cell>
          <cell r="B2279" t="str">
            <v>INTERRUPTORES PARALELOS (2 MODULOS) 10A, 250V, CONJUNTO MONTADO PARA EMBUTIR 4" X 2" (PLACA + SUPORTE + MODULOS)</v>
          </cell>
          <cell r="C2279" t="str">
            <v>UN</v>
          </cell>
          <cell r="D2279">
            <v>12.16</v>
          </cell>
        </row>
        <row r="2280">
          <cell r="A2280">
            <v>38074</v>
          </cell>
          <cell r="B2280" t="str">
            <v>INTERRUPTORES PARALELOS (3 MODULOS) 10A, 250V, CONJUNTO MONTADO PARA EMBUTIR 4" X 2" (PLACA + SUPORTE + MODULO)</v>
          </cell>
          <cell r="C2280" t="str">
            <v>UN</v>
          </cell>
          <cell r="D2280">
            <v>18.489999999999998</v>
          </cell>
        </row>
        <row r="2281">
          <cell r="A2281">
            <v>38072</v>
          </cell>
          <cell r="B2281" t="str">
            <v>INTERRUPTORES SIMPLES (2 MODULOS) + 1 INTERRUPTOR PARALELO 10A, 250V, CONJUNTO MONTADO PARA EMBUTIR 4" X 2" (PLACA + SUPORTE + MODULOS)</v>
          </cell>
          <cell r="C2281" t="str">
            <v>UN</v>
          </cell>
          <cell r="D2281">
            <v>15.25</v>
          </cell>
        </row>
        <row r="2282">
          <cell r="A2282">
            <v>38079</v>
          </cell>
          <cell r="B2282" t="str">
            <v>INTERRUPTORES SIMPLES (2 MODULOS) + TOMADA 2P+T 10A, 250V, CONJUNTO MONTADO PARA EMBUTIR 4" X 2" (PLACA + SUPORTE + MODULOS)</v>
          </cell>
          <cell r="C2282" t="str">
            <v>UN</v>
          </cell>
          <cell r="D2282">
            <v>15.87</v>
          </cell>
        </row>
        <row r="2283">
          <cell r="A2283">
            <v>38068</v>
          </cell>
          <cell r="B2283" t="str">
            <v>INTERRUPTORES SIMPLES (2 MODULOS) 10A, 250V, CONJUNTO MONTADO PARA EMBUTIR 4" X 2" (PLACA + SUPORTE + MODULOS)</v>
          </cell>
          <cell r="C2283" t="str">
            <v>UN</v>
          </cell>
          <cell r="D2283">
            <v>10.52</v>
          </cell>
        </row>
        <row r="2284">
          <cell r="A2284">
            <v>38071</v>
          </cell>
          <cell r="B2284" t="str">
            <v>INTERRUPTORES SIMPLES (3 MODULOS) 10A, 250V, CONJUNTO MONTADO PARA EMBUTIR 4" X 2" (PLACA + SUPORTE + MODULOS)</v>
          </cell>
          <cell r="C2284" t="str">
            <v>UN</v>
          </cell>
          <cell r="D2284">
            <v>12.58</v>
          </cell>
        </row>
        <row r="2285">
          <cell r="A2285">
            <v>38412</v>
          </cell>
          <cell r="B2285" t="str">
            <v>INVERSOR DE SOLDA MONOFASICO DE 160 A, POTENCIA DE 5400 W, TENSAO DE 220 V, TURBO VENTILADO, PROTECAO POR FUSIVEL TERMICO, PARA ELETRODOS DE 2,0 A 4,0 MM</v>
          </cell>
          <cell r="C2285" t="str">
            <v>UN</v>
          </cell>
        </row>
        <row r="2286">
          <cell r="A2286">
            <v>3405</v>
          </cell>
          <cell r="B2286" t="str">
            <v>ISOLADOR DE PORCELANA SUSPENSO, DISCO TIPO GARFO OLHAL, DIAMETRO DE 152 MM, PARA TENSAO DE *15* KV</v>
          </cell>
          <cell r="C2286" t="str">
            <v>UN</v>
          </cell>
          <cell r="D2286">
            <v>30.38</v>
          </cell>
        </row>
        <row r="2287">
          <cell r="A2287">
            <v>3394</v>
          </cell>
          <cell r="B2287" t="str">
            <v>ISOLADOR DE PORCELANA, TIPO BUCHA, PARA TENSAO DE *15* KV</v>
          </cell>
          <cell r="C2287" t="str">
            <v>UN</v>
          </cell>
          <cell r="D2287">
            <v>160.38</v>
          </cell>
        </row>
        <row r="2288">
          <cell r="A2288">
            <v>3393</v>
          </cell>
          <cell r="B2288" t="str">
            <v>ISOLADOR DE PORCELANA, TIPO BUCHA, PARA TENSAO DE *35* KV</v>
          </cell>
          <cell r="C2288" t="str">
            <v>UN</v>
          </cell>
          <cell r="D2288">
            <v>273.06</v>
          </cell>
        </row>
        <row r="2289">
          <cell r="A2289">
            <v>3406</v>
          </cell>
          <cell r="B2289" t="str">
            <v>ISOLADOR DE PORCELANA, TIPO PINO MONOCORPO, PARA TENSAO DE *15* KV</v>
          </cell>
          <cell r="C2289" t="str">
            <v>UN</v>
          </cell>
          <cell r="D2289">
            <v>9.3000000000000007</v>
          </cell>
        </row>
        <row r="2290">
          <cell r="A2290">
            <v>3395</v>
          </cell>
          <cell r="B2290" t="str">
            <v>ISOLADOR DE PORCELANA, TIPO PINO MONOCORPO, PARA TENSAO DE *35* KV</v>
          </cell>
          <cell r="C2290" t="str">
            <v>UN</v>
          </cell>
          <cell r="D2290">
            <v>39.229999999999997</v>
          </cell>
        </row>
        <row r="2291">
          <cell r="A2291">
            <v>3398</v>
          </cell>
          <cell r="B2291" t="str">
            <v>ISOLADOR DE PORCELANA, TIPO ROLDANA, DIMENSOES DE *72* X *72* MM, PARA USO EM BAIXA TENSAO</v>
          </cell>
          <cell r="C2291" t="str">
            <v>UN</v>
          </cell>
          <cell r="D2291">
            <v>1.86</v>
          </cell>
        </row>
        <row r="2292">
          <cell r="A2292">
            <v>40662</v>
          </cell>
          <cell r="B2292" t="str">
            <v>JANELA BASCULANTE EM MADEIRA PINUS/ EUCALIPTO/ TAUARI/ VIROLA OU EQUIVALENTE DA REGIAO, *60 X 60*, CAIXA DO BATENTE/ MARCO E = *10* CM, 2 BASCULAS PARA VIDRO, COM FERRAGENS (SEM VIDRO, SEM GUARNICAO/ALIZAR E SEM ACABAMENTO)</v>
          </cell>
          <cell r="C2292" t="str">
            <v>UN</v>
          </cell>
          <cell r="D2292">
            <v>134.75</v>
          </cell>
        </row>
        <row r="2293">
          <cell r="A2293">
            <v>3437</v>
          </cell>
          <cell r="B2293" t="str">
            <v>JANELA BASCULANTE EM MADEIRA PINUS/ EUCALIPTO/ TAUARI/ VIROLA OU EQUIVALENTE DA REGIAO, CAIXA DO BATENTE/ MARCO *10* CM, *2* FOLHAS BASCULANTES PARA VIDRO, COM FERRAGENS (SEM VIDRO, SEM GUARNICAO/ALIZAR E SEM ACABAMENTO)</v>
          </cell>
          <cell r="C2293" t="str">
            <v>M2</v>
          </cell>
          <cell r="D2293">
            <v>374.31</v>
          </cell>
        </row>
        <row r="2294">
          <cell r="A2294">
            <v>11190</v>
          </cell>
          <cell r="B2294" t="str">
            <v>JANELA BASCULANTE, ACO, COM BATENTE/REQUADRO, 60 X 60 CM (SEM VIDROS)</v>
          </cell>
          <cell r="C2294" t="str">
            <v>UN</v>
          </cell>
        </row>
        <row r="2295">
          <cell r="A2295">
            <v>34377</v>
          </cell>
          <cell r="B2295" t="str">
            <v>JANELA BASCULANTE, EM ALUMINIO PERFIL 20, 80 X 60 CM (A X L), 4 FLS (1 FIXA E 3 MOVEIS), ACABAMENTO BRANCO OU BRILHANTE, BATENTE DE 3 A 4 CM, COM VIDRO 4 MM, SEM GUARNICAO</v>
          </cell>
          <cell r="C2295" t="str">
            <v>UN</v>
          </cell>
        </row>
        <row r="2296">
          <cell r="A2296">
            <v>40659</v>
          </cell>
          <cell r="B2296"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296" t="str">
            <v>M2</v>
          </cell>
          <cell r="D2296">
            <v>529.6</v>
          </cell>
        </row>
        <row r="2297">
          <cell r="A2297">
            <v>40660</v>
          </cell>
          <cell r="B2297"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297" t="str">
            <v>M2</v>
          </cell>
          <cell r="D2297">
            <v>671.2</v>
          </cell>
        </row>
        <row r="2298">
          <cell r="A2298">
            <v>40661</v>
          </cell>
          <cell r="B2298"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298" t="str">
            <v>M2</v>
          </cell>
          <cell r="D2298">
            <v>412.67</v>
          </cell>
        </row>
        <row r="2299">
          <cell r="A2299">
            <v>3428</v>
          </cell>
          <cell r="B2299" t="str">
            <v>JANELA DE ABRIR EM MADEIRA IMBUIA/CEDRO ARANA/CEDRO ROSA OU EQUIVALENTE DA REGIAO, CAIXA DO BATENTE/MARCO *10* CM, 2 FOLHAS DE ABRIR TIPO VENEZIANA E 2 FOLHAS DE ABRIR PARA VIDRO, COM GUARNICAO/ALIZAR, COM FERRAGENS, (SEM VIDRO E SEM ACABAMENTO)</v>
          </cell>
          <cell r="C2299" t="str">
            <v>M2</v>
          </cell>
          <cell r="D2299">
            <v>555.23</v>
          </cell>
        </row>
        <row r="2300">
          <cell r="A2300">
            <v>3429</v>
          </cell>
          <cell r="B2300" t="str">
            <v>JANELA DE ABRIR EM MADEIRA PINUS/EUCALIPTO/TAUARI/VIROLA OU EQUIVALENTE DA REGIAO, CAIXA DO BATENTE/MARCO *10* CM, 2 FOLHAS DE ABRIR TIPO VENEZIANA E 2 FOLHAS GUILHOTINA PARA VIDRO, COM FERRAGENS (SEM VIDRO, SEM GUARNICAO/ALIZAR E SEM ACABAMENTO)</v>
          </cell>
          <cell r="C2300" t="str">
            <v>M2</v>
          </cell>
          <cell r="D2300">
            <v>317.22000000000003</v>
          </cell>
        </row>
        <row r="2301">
          <cell r="A2301">
            <v>11199</v>
          </cell>
          <cell r="B2301" t="str">
            <v>JANELA DE CORRER, ACO, BATENTE/REQUADRO DE 6 A 14 CM, COM DIVISAO HORIZ, PINT ANTICORROSIVA, SEM VIDRO, BANDEIRA COM BASCULA, 4 FLS, 120 X 150 CM (A X L)</v>
          </cell>
          <cell r="C2301" t="str">
            <v>UN</v>
          </cell>
        </row>
        <row r="2302">
          <cell r="A2302">
            <v>36896</v>
          </cell>
          <cell r="B2302" t="str">
            <v>JANELA DE CORRER, EM ALUMINIO PERFIL 25, 100 X 120 CM (A X L), 2 FLS MOVEIS, SEM BANDEIRA, ACABAMENTO BRANCO OU BRILHANTE, BATENTE DE 6 A 7 CM, COM VIDRO 4 MM, SEM GUARNICAO</v>
          </cell>
          <cell r="C2302" t="str">
            <v>UN</v>
          </cell>
        </row>
        <row r="2303">
          <cell r="A2303">
            <v>34367</v>
          </cell>
          <cell r="B2303" t="str">
            <v>JANELA DE CORRER, EM ALUMINIO PERFIL 25, 100 X 150 CM (A X L), 2 FLS MOVEIS, SEM BANDEIRA, ACABAMENTO BRANCO OU BRILHANTE, BATENTE DE 6 A 7 CM, COM VIDRO 4 MM, SEM GUARNICAO</v>
          </cell>
          <cell r="C2303" t="str">
            <v>UN</v>
          </cell>
        </row>
        <row r="2304">
          <cell r="A2304">
            <v>36897</v>
          </cell>
          <cell r="B2304" t="str">
            <v>JANELA DE CORRER, EM ALUMINIO PERFIL 25, 100 X 150 CM (A X L), 4 FLS MOVEIS, SEM BANDEIRA, ACABAMENTO BRANCO OU BRILHANTE, BATENTE DE 6 A 7 CM, COM VIDRO 4 MM, SEM GUARNICAO/ALIZAR</v>
          </cell>
          <cell r="C2304" t="str">
            <v>UN</v>
          </cell>
        </row>
        <row r="2305">
          <cell r="A2305">
            <v>34369</v>
          </cell>
          <cell r="B2305" t="str">
            <v>JANELA DE CORRER, EM ALUMINIO PERFIL 25, 100 X 200 CM (A X L), 4 FLS, SEM BANDEIRA, ACABAMENTO BRANCO OU BRILHANTE, BATENTE DE 6 A 7 CM, COM VIDRO 4 MM, SEM GUARNICAO/ALIZAR</v>
          </cell>
          <cell r="C2305" t="str">
            <v>UN</v>
          </cell>
        </row>
        <row r="2306">
          <cell r="A2306">
            <v>34364</v>
          </cell>
          <cell r="B2306" t="str">
            <v>JANELA DE CORRER, EM ALUMINIO PERFIL 25, 120 X 150 CM (A X L), 4 FLS, BANDEIRA COM BASCULA, ACABAMENTO BRANCO OU BRILHANTE, BATENTE/REQUADRO DE 6 A 14 CM, COM VIDRO 4 MM, SEM GUARNICAO/ALIZAR</v>
          </cell>
          <cell r="C2306" t="str">
            <v>UN</v>
          </cell>
        </row>
        <row r="2307">
          <cell r="A2307">
            <v>3421</v>
          </cell>
          <cell r="B2307" t="str">
            <v>JANELA EM MADEIRA CEDRINHO/ ANGELIM COMERCIAL/ CURUPIXA/ CUMARU OU EQUIVALENTE DA REGIAO, CAIXA DO BATENTE/MARCO *10* CM, 2 FOLHAS DE ABRIR TIPO VENEZIANA E 2 FOLHAS GUILHOTINA PARA VIDRO, COM GUARNICAO/ALIZAR, COM FERRAGENS (SEM VIDRO E SEM ACABAMENTO)</v>
          </cell>
          <cell r="C2307" t="str">
            <v>M2</v>
          </cell>
          <cell r="D2307">
            <v>415.83</v>
          </cell>
        </row>
        <row r="2308">
          <cell r="A2308">
            <v>599</v>
          </cell>
          <cell r="B2308" t="str">
            <v>JANELA FIXA, EM ALUMINIO PERFIL 20, 60 X 80 CM (A X L), BATENTE/REQUADRO DE 3 A 14 CM, COM VIDRO 4 MM, SEM GUARNICAO/ALIZAR, ACABAMENTO ALUM BRANCO OU BRILHANTE</v>
          </cell>
          <cell r="C2308" t="str">
            <v>M2</v>
          </cell>
        </row>
        <row r="2309">
          <cell r="A2309">
            <v>44053</v>
          </cell>
          <cell r="B2309" t="str">
            <v>JANELA INTEGRADA VENEZIANA EM ALUMINIO PERFIL 25, 120 X 120 CM (A X L), 2 FLS (2 VIDROS) E VENEZIANA COM ACIONAMENTO MANUAL, SEM BANDEIRA, ACABAMENTO BRILHANTE, BATENTE DE 11,50 A 12,50 CM, COM VIDRO 4 MM, INCLUSO GUARNICAO</v>
          </cell>
          <cell r="C2309" t="str">
            <v>UN</v>
          </cell>
        </row>
        <row r="2310">
          <cell r="A2310">
            <v>3423</v>
          </cell>
          <cell r="B2310" t="str">
            <v>JANELA MAXIM-AR EM MADEIRA CEDRINHO/ ANGELIM COMERCIAL/ CURUPIXA/ CUMARU OU EQUIVALENTE DA REGIAO, CAIXA DO BATENTE/MARCO *10* CM, 1 FOLHA PARA VIDRO, COM GUARNICAO/ALIZAR, COM FERRAGENS, (SEM VIDRO E SEM ACABAMENTO)</v>
          </cell>
          <cell r="C2310" t="str">
            <v>M2</v>
          </cell>
          <cell r="D2310">
            <v>586.41999999999996</v>
          </cell>
        </row>
        <row r="2311">
          <cell r="A2311">
            <v>34797</v>
          </cell>
          <cell r="B2311" t="str">
            <v>JANELA MAXIM-AR, ACO GALVANIZADO PINT. ANTICORROSIVA, COM BATENTE/REQUADRO DE 6 A 14 CM, SEM VIDRO, COM GRADE, 1 FL, 60 X 80 CM (A X L)</v>
          </cell>
          <cell r="C2311" t="str">
            <v>UN</v>
          </cell>
        </row>
        <row r="2312">
          <cell r="A2312">
            <v>34381</v>
          </cell>
          <cell r="B2312" t="str">
            <v>JANELA MAXIM-AR, EM ALUMINIO PERFIL 25, 60 X 80 CM (A X L), ACABAMENTO BRANCO OU BRILHANTE, BATENTE DE 4 A 5 CM, COM VIDRO 4 MM, SEM GUARNICAO/ALIZAR</v>
          </cell>
          <cell r="C2312" t="str">
            <v>UN</v>
          </cell>
        </row>
        <row r="2313">
          <cell r="A2313">
            <v>44054</v>
          </cell>
          <cell r="B2313" t="str">
            <v>JANELA VENEZIANA DE CORRER, EM ALUMINIO PERFIL 25, 100 X 120 CM (A X L), 3 FLS (2 VENEZIANAS E 1 VIDRO), SEM BANDEIRA, ACABAMENTO BRANCO OU BRILHANTE, BATENTE DE 8 A 9 CM, COM VIDRO 4 MM, SEM GUARNICAO/ALIZAR</v>
          </cell>
          <cell r="C2313" t="str">
            <v>UN</v>
          </cell>
        </row>
        <row r="2314">
          <cell r="A2314">
            <v>44399</v>
          </cell>
          <cell r="B2314" t="str">
            <v>JANELA VENEZIANA DE CORRER, EM ALUMINIO PERFIL 25, 100 X 150 CM (A X L), 6 FLS (4 VENEZIANAS E 2 VIDROS), SEM BANDEIRA, ACABAMENTO BRANCO OU BRILHANTE, BATENTE DE 8 A 9 CM, COM VIDRO 4 MM, SEM GUARNICAO / ALIZAR</v>
          </cell>
          <cell r="C2314" t="str">
            <v>UN</v>
          </cell>
        </row>
        <row r="2315">
          <cell r="A2315">
            <v>44503</v>
          </cell>
          <cell r="B2315" t="str">
            <v>JARDINEIRO (HORISTA)</v>
          </cell>
          <cell r="C2315" t="str">
            <v>H</v>
          </cell>
          <cell r="D2315">
            <v>16.57</v>
          </cell>
        </row>
        <row r="2316">
          <cell r="A2316">
            <v>41077</v>
          </cell>
          <cell r="B2316" t="str">
            <v>JARDINEIRO (MENSALISTA)</v>
          </cell>
          <cell r="C2316" t="str">
            <v>MES</v>
          </cell>
          <cell r="D2316">
            <v>2930.6</v>
          </cell>
        </row>
        <row r="2317">
          <cell r="A2317">
            <v>37963</v>
          </cell>
          <cell r="B2317" t="str">
            <v>JOELHO CPVC, SOLDAVEL, 45 GRAUS, 15 MM, PARA AGUA QUENTE</v>
          </cell>
          <cell r="C2317" t="str">
            <v>UN</v>
          </cell>
        </row>
        <row r="2318">
          <cell r="A2318">
            <v>37964</v>
          </cell>
          <cell r="B2318" t="str">
            <v>JOELHO CPVC, SOLDAVEL, 45 GRAUS, 22 MM, PARA AGUA QUENTE</v>
          </cell>
          <cell r="C2318" t="str">
            <v>UN</v>
          </cell>
        </row>
        <row r="2319">
          <cell r="A2319">
            <v>37965</v>
          </cell>
          <cell r="B2319" t="str">
            <v>JOELHO CPVC, SOLDAVEL, 45 GRAUS, 28 MM, PARA AGUA QUENTE</v>
          </cell>
          <cell r="C2319" t="str">
            <v>UN</v>
          </cell>
        </row>
        <row r="2320">
          <cell r="A2320">
            <v>37966</v>
          </cell>
          <cell r="B2320" t="str">
            <v>JOELHO CPVC, SOLDAVEL, 45 GRAUS, 35 MM, PARA AGUA QUENTE</v>
          </cell>
          <cell r="C2320" t="str">
            <v>UN</v>
          </cell>
        </row>
        <row r="2321">
          <cell r="A2321">
            <v>37967</v>
          </cell>
          <cell r="B2321" t="str">
            <v>JOELHO CPVC, SOLDAVEL, 45 GRAUS, 42 MM, PARA AGUA QUENTE</v>
          </cell>
          <cell r="C2321" t="str">
            <v>UN</v>
          </cell>
        </row>
        <row r="2322">
          <cell r="A2322">
            <v>37968</v>
          </cell>
          <cell r="B2322" t="str">
            <v>JOELHO CPVC, SOLDAVEL, 45 GRAUS, 54 MM, PARA AGUA QUENTE</v>
          </cell>
          <cell r="C2322" t="str">
            <v>UN</v>
          </cell>
        </row>
        <row r="2323">
          <cell r="A2323">
            <v>37969</v>
          </cell>
          <cell r="B2323" t="str">
            <v>JOELHO CPVC, SOLDAVEL, 45 GRAUS, 73 MM, PARA AGUA QUENTE</v>
          </cell>
          <cell r="C2323" t="str">
            <v>UN</v>
          </cell>
        </row>
        <row r="2324">
          <cell r="A2324">
            <v>37970</v>
          </cell>
          <cell r="B2324" t="str">
            <v>JOELHO CPVC, SOLDAVEL, 45 GRAUS, 89 MM, PARA AGUA QUENTE</v>
          </cell>
          <cell r="C2324" t="str">
            <v>UN</v>
          </cell>
        </row>
        <row r="2325">
          <cell r="A2325">
            <v>44251</v>
          </cell>
          <cell r="B2325" t="str">
            <v>JOELHO CPVC, SOLDAVEL, 90 GRAUS, 114 MM, PARA AGUA QUENTE</v>
          </cell>
          <cell r="C2325" t="str">
            <v>UN</v>
          </cell>
        </row>
        <row r="2326">
          <cell r="A2326">
            <v>21118</v>
          </cell>
          <cell r="B2326" t="str">
            <v>JOELHO CPVC, SOLDAVEL, 90 GRAUS, 15 MM, PARA AGUA QUENTE</v>
          </cell>
          <cell r="C2326" t="str">
            <v>UN</v>
          </cell>
        </row>
        <row r="2327">
          <cell r="A2327">
            <v>37956</v>
          </cell>
          <cell r="B2327" t="str">
            <v>JOELHO CPVC, SOLDAVEL, 90 GRAUS, 22 MM, PARA AGUA QUENTE</v>
          </cell>
          <cell r="C2327" t="str">
            <v>UN</v>
          </cell>
        </row>
        <row r="2328">
          <cell r="A2328">
            <v>37957</v>
          </cell>
          <cell r="B2328" t="str">
            <v>JOELHO CPVC, SOLDAVEL, 90 GRAUS, 28 MM, PARA AGUA QUENTE</v>
          </cell>
          <cell r="C2328" t="str">
            <v>UN</v>
          </cell>
        </row>
        <row r="2329">
          <cell r="A2329">
            <v>37958</v>
          </cell>
          <cell r="B2329" t="str">
            <v>JOELHO CPVC, SOLDAVEL, 90 GRAUS, 35 MM, PARA AGUA QUENTE</v>
          </cell>
          <cell r="C2329" t="str">
            <v>UN</v>
          </cell>
        </row>
        <row r="2330">
          <cell r="A2330">
            <v>37959</v>
          </cell>
          <cell r="B2330" t="str">
            <v>JOELHO CPVC, SOLDAVEL, 90 GRAUS, 42 MM, PARA AGUA QUENTE</v>
          </cell>
          <cell r="C2330" t="str">
            <v>UN</v>
          </cell>
        </row>
        <row r="2331">
          <cell r="A2331">
            <v>37960</v>
          </cell>
          <cell r="B2331" t="str">
            <v>JOELHO CPVC, SOLDAVEL, 90 GRAUS, 54 MM, PARA AGUA QUENTE</v>
          </cell>
          <cell r="C2331" t="str">
            <v>UN</v>
          </cell>
        </row>
        <row r="2332">
          <cell r="A2332">
            <v>37961</v>
          </cell>
          <cell r="B2332" t="str">
            <v>JOELHO CPVC, SOLDAVEL, 90 GRAUS, 73 MM, PARA AGUA QUENTE</v>
          </cell>
          <cell r="C2332" t="str">
            <v>UN</v>
          </cell>
        </row>
        <row r="2333">
          <cell r="A2333">
            <v>37962</v>
          </cell>
          <cell r="B2333" t="str">
            <v>JOELHO CPVC, SOLDAVEL, 90 GRAUS, 89 MM, PARA AGUA QUENTE</v>
          </cell>
          <cell r="C2333" t="str">
            <v>UN</v>
          </cell>
        </row>
        <row r="2334">
          <cell r="A2334">
            <v>3533</v>
          </cell>
          <cell r="B2334" t="str">
            <v>JOELHO DE REDUCAO, PVC SOLDAVEL, 90 GRAUS, 25 MM X 20 MM, COR MARROM, PARA AGUA FRIA PREDIAL</v>
          </cell>
          <cell r="C2334" t="str">
            <v>UN</v>
          </cell>
          <cell r="D2334">
            <v>2.4900000000000002</v>
          </cell>
        </row>
        <row r="2335">
          <cell r="A2335">
            <v>3538</v>
          </cell>
          <cell r="B2335" t="str">
            <v>JOELHO DE REDUCAO, PVC SOLDAVEL, 90 GRAUS, 32 MM X 25 MM, COR MARROM, PARA AGUA FRIA PREDIAL</v>
          </cell>
          <cell r="C2335" t="str">
            <v>UN</v>
          </cell>
          <cell r="D2335">
            <v>4.71</v>
          </cell>
        </row>
        <row r="2336">
          <cell r="A2336">
            <v>3498</v>
          </cell>
          <cell r="B2336" t="str">
            <v>JOELHO DE REDUCAO, PVC, ROSCAVEL, 90 GRAUS, 1" X 3/4", COR BRANCA, PARA AGUA FRIA PREDIAL</v>
          </cell>
          <cell r="C2336" t="str">
            <v>UN</v>
          </cell>
          <cell r="D2336">
            <v>4.57</v>
          </cell>
        </row>
        <row r="2337">
          <cell r="A2337">
            <v>3496</v>
          </cell>
          <cell r="B2337" t="str">
            <v>JOELHO DE REDUCAO, PVC, ROSCAVEL, 90 GRAUS, 3/4" X 1/2", COR BRANCA, PARA AGUA FRIA PREDIAL</v>
          </cell>
          <cell r="C2337" t="str">
            <v>UN</v>
          </cell>
          <cell r="D2337">
            <v>3.06</v>
          </cell>
        </row>
        <row r="2338">
          <cell r="A2338">
            <v>38429</v>
          </cell>
          <cell r="B2338" t="str">
            <v>JOELHO DE TRANSICAO, CPVC, SOLDAVEL, 90 GRAUS, 15 MM X 1/2", PARA AGUA QUENTE</v>
          </cell>
          <cell r="C2338" t="str">
            <v>UN</v>
          </cell>
        </row>
        <row r="2339">
          <cell r="A2339">
            <v>38431</v>
          </cell>
          <cell r="B2339" t="str">
            <v>JOELHO DE TRANSICAO, CPVC, SOLDAVEL, 90 GRAUS, 22 MM X 1/2", PARA AGUA QUENTE</v>
          </cell>
          <cell r="C2339" t="str">
            <v>UN</v>
          </cell>
        </row>
        <row r="2340">
          <cell r="A2340">
            <v>38430</v>
          </cell>
          <cell r="B2340" t="str">
            <v>JOELHO DE TRANSICAO, CPVC, SOLDAVEL, 90 GRAUS, 22 MM X 3/4", PARA AGUA QUENTE</v>
          </cell>
          <cell r="C2340" t="str">
            <v>UN</v>
          </cell>
        </row>
        <row r="2341">
          <cell r="A2341">
            <v>36348</v>
          </cell>
          <cell r="B2341" t="str">
            <v>JOELHO PPR 45 GRAUS, SOLDAVEL, F/F, DN 20 MM, PARA AGUA QUENTE PREDIAL</v>
          </cell>
          <cell r="C2341" t="str">
            <v>UN</v>
          </cell>
        </row>
        <row r="2342">
          <cell r="A2342">
            <v>36349</v>
          </cell>
          <cell r="B2342" t="str">
            <v>JOELHO PPR 45 GRAUS, SOLDAVEL, F/F, DN 25 MM, PARA AGUA QUENTE PREDIAL</v>
          </cell>
          <cell r="C2342" t="str">
            <v>UN</v>
          </cell>
        </row>
        <row r="2343">
          <cell r="A2343">
            <v>38987</v>
          </cell>
          <cell r="B2343" t="str">
            <v>JOELHO PPR 45 GRAUS, SOLDAVEL, F/F, DN 40 MM, PARA AQUA QUENTE E FRIA PREDIAL</v>
          </cell>
          <cell r="C2343" t="str">
            <v>UN</v>
          </cell>
        </row>
        <row r="2344">
          <cell r="A2344">
            <v>38988</v>
          </cell>
          <cell r="B2344" t="str">
            <v>JOELHO PPR 45 GRAUS, SOLDAVEL, F/F, DN 50 MM, PARA AQUA QUENTE E FRIA PREDIAL</v>
          </cell>
          <cell r="C2344" t="str">
            <v>UN</v>
          </cell>
        </row>
        <row r="2345">
          <cell r="A2345">
            <v>38989</v>
          </cell>
          <cell r="B2345" t="str">
            <v>JOELHO PPR 45 GRAUS, SOLDAVEL, F/F, DN 63 MM, PARA AQUA QUENTE E FRIA PREDIAL</v>
          </cell>
          <cell r="C2345" t="str">
            <v>UN</v>
          </cell>
        </row>
        <row r="2346">
          <cell r="A2346">
            <v>38990</v>
          </cell>
          <cell r="B2346" t="str">
            <v>JOELHO PPR 45 GRAUS, SOLDAVEL, F/F, DN 75 MM, PARA AQUA QUENTE E FRIA PREDIAL</v>
          </cell>
          <cell r="C2346" t="str">
            <v>UN</v>
          </cell>
        </row>
        <row r="2347">
          <cell r="A2347">
            <v>38991</v>
          </cell>
          <cell r="B2347" t="str">
            <v>JOELHO PPR 45 GRAUS, SOLDAVEL, F/F, DN 90 MM, PARA AQUA QUENTE E FRIA PREDIAL</v>
          </cell>
          <cell r="C2347" t="str">
            <v>UN</v>
          </cell>
        </row>
        <row r="2348">
          <cell r="A2348">
            <v>38433</v>
          </cell>
          <cell r="B2348" t="str">
            <v>JOELHO PPR, 45 GRAUS, SOLDAVEL, F/F, DN 32 MM, PARA AGUA QUENTE PREDIAL</v>
          </cell>
          <cell r="C2348" t="str">
            <v>UN</v>
          </cell>
        </row>
        <row r="2349">
          <cell r="A2349">
            <v>38440</v>
          </cell>
          <cell r="B2349" t="str">
            <v>JOELHO PPR, 90 GRAUS, SOLDAVEL, F/F, DN 110 MM, PARA AGUA QUENTE PREDIAL</v>
          </cell>
          <cell r="C2349" t="str">
            <v>UN</v>
          </cell>
        </row>
        <row r="2350">
          <cell r="A2350">
            <v>36359</v>
          </cell>
          <cell r="B2350" t="str">
            <v>JOELHO PPR, 90 GRAUS, SOLDAVEL, F/F, DN 20 MM, PARA AGUA QUENTE PREDIAL</v>
          </cell>
          <cell r="C2350" t="str">
            <v>UN</v>
          </cell>
        </row>
        <row r="2351">
          <cell r="A2351">
            <v>36360</v>
          </cell>
          <cell r="B2351" t="str">
            <v>JOELHO PPR, 90 GRAUS, SOLDAVEL, F/F, DN 25 MM, PARA AGUA QUENTE PREDIAL</v>
          </cell>
          <cell r="C2351" t="str">
            <v>UN</v>
          </cell>
        </row>
        <row r="2352">
          <cell r="A2352">
            <v>38434</v>
          </cell>
          <cell r="B2352" t="str">
            <v>JOELHO PPR, 90 GRAUS, SOLDAVEL, F/F, DN 32 MM, PARA AGUA QUENTE PREDIAL</v>
          </cell>
          <cell r="C2352" t="str">
            <v>UN</v>
          </cell>
        </row>
        <row r="2353">
          <cell r="A2353">
            <v>38435</v>
          </cell>
          <cell r="B2353" t="str">
            <v>JOELHO PPR, 90 GRAUS, SOLDAVEL, F/F, DN 40 MM, PARA AGUA QUENTE PREDIAL</v>
          </cell>
          <cell r="C2353" t="str">
            <v>UN</v>
          </cell>
        </row>
        <row r="2354">
          <cell r="A2354">
            <v>38436</v>
          </cell>
          <cell r="B2354" t="str">
            <v>JOELHO PPR, 90 GRAUS, SOLDAVEL, F/F, DN 50 MM, PARA AGUA QUENTE PREDIAL</v>
          </cell>
          <cell r="C2354" t="str">
            <v>UN</v>
          </cell>
        </row>
        <row r="2355">
          <cell r="A2355">
            <v>38437</v>
          </cell>
          <cell r="B2355" t="str">
            <v>JOELHO PPR, 90 GRAUS, SOLDAVEL, F/F, DN 63 MM, PARA AGUA QUENTE PREDIAL</v>
          </cell>
          <cell r="C2355" t="str">
            <v>UN</v>
          </cell>
        </row>
        <row r="2356">
          <cell r="A2356">
            <v>38438</v>
          </cell>
          <cell r="B2356" t="str">
            <v>JOELHO PPR, 90 GRAUS, SOLDAVEL, F/F, DN 75 MM, PARA AGUA QUENTE PREDIAL</v>
          </cell>
          <cell r="C2356" t="str">
            <v>UN</v>
          </cell>
        </row>
        <row r="2357">
          <cell r="A2357">
            <v>38439</v>
          </cell>
          <cell r="B2357" t="str">
            <v>JOELHO PPR, 90 GRAUS, SOLDAVEL, F/F, DN 90 MM, PARA AGUA QUENTE PREDIAL</v>
          </cell>
          <cell r="C2357" t="str">
            <v>UN</v>
          </cell>
        </row>
        <row r="2358">
          <cell r="A2358">
            <v>10836</v>
          </cell>
          <cell r="B2358" t="str">
            <v>JOELHO PVC COM VISITA, 90 GRAUS, DN 100 X 50 MM, SERIE NORMAL, PARA ESGOTO PREDIAL</v>
          </cell>
          <cell r="C2358" t="str">
            <v>UN</v>
          </cell>
          <cell r="D2358">
            <v>17.71</v>
          </cell>
        </row>
        <row r="2359">
          <cell r="A2359">
            <v>3510</v>
          </cell>
          <cell r="B2359" t="str">
            <v>JOELHO PVC, 90 GRAUS, ROSCAVEL, 1 1/4", COR BRANCA, AGUA FRIA PREDIAL</v>
          </cell>
          <cell r="C2359" t="str">
            <v>UN</v>
          </cell>
          <cell r="D2359">
            <v>11.47</v>
          </cell>
        </row>
        <row r="2360">
          <cell r="A2360">
            <v>10835</v>
          </cell>
          <cell r="B2360" t="str">
            <v>JOELHO PVC, COM BOLSA E ANEL, 90 GRAUS, DN 40 X *38* MM, SERIE NORMAL, PARA ESGOTO PREDIAL</v>
          </cell>
          <cell r="C2360" t="str">
            <v>UN</v>
          </cell>
          <cell r="D2360">
            <v>4.9400000000000004</v>
          </cell>
        </row>
        <row r="2361">
          <cell r="A2361">
            <v>3485</v>
          </cell>
          <cell r="B2361" t="str">
            <v>JOELHO PVC, ROSCAVEL, 45 GRAUS, 1", COR BRANCA, PARA AGUA FRIA PREDIAL</v>
          </cell>
          <cell r="C2361" t="str">
            <v>UN</v>
          </cell>
          <cell r="D2361">
            <v>12.06</v>
          </cell>
        </row>
        <row r="2362">
          <cell r="A2362">
            <v>3475</v>
          </cell>
          <cell r="B2362" t="str">
            <v>JOELHO PVC, ROSCAVEL, 45 GRAUS, 1/2", COR BRANCA, PARA AGUA FRIA PREDIAL</v>
          </cell>
          <cell r="C2362" t="str">
            <v>UN</v>
          </cell>
          <cell r="D2362">
            <v>4.3600000000000003</v>
          </cell>
        </row>
        <row r="2363">
          <cell r="A2363">
            <v>3534</v>
          </cell>
          <cell r="B2363" t="str">
            <v>JOELHO PVC, ROSCAVEL, 45 GRAUS, 3/4", COR BRANCA, PARA AGUA FRIA PREDIAL</v>
          </cell>
          <cell r="C2363" t="str">
            <v>UN</v>
          </cell>
          <cell r="D2363">
            <v>6.92</v>
          </cell>
        </row>
        <row r="2364">
          <cell r="A2364">
            <v>3482</v>
          </cell>
          <cell r="B2364" t="str">
            <v>JOELHO PVC, ROSCAVEL, 90 GRAUS, 1", COR BRANCA, PARA AGUA FRIA PREDIAL</v>
          </cell>
          <cell r="C2364" t="str">
            <v>UN</v>
          </cell>
          <cell r="D2364">
            <v>4.9400000000000004</v>
          </cell>
        </row>
        <row r="2365">
          <cell r="A2365">
            <v>3543</v>
          </cell>
          <cell r="B2365" t="str">
            <v>JOELHO PVC, ROSCAVEL, 90 GRAUS, 1/2", COR BRANCA, PARA AGUA FRIA PREDIAL</v>
          </cell>
          <cell r="C2365" t="str">
            <v>UN</v>
          </cell>
          <cell r="D2365">
            <v>1.6</v>
          </cell>
        </row>
        <row r="2366">
          <cell r="A2366">
            <v>3505</v>
          </cell>
          <cell r="B2366" t="str">
            <v>JOELHO PVC, ROSCAVEL, 90 GRAUS, 3/4", COR BRANCA, PARA AGUA FRIA PREDIAL</v>
          </cell>
          <cell r="C2366" t="str">
            <v>UN</v>
          </cell>
          <cell r="D2366">
            <v>2.39</v>
          </cell>
        </row>
        <row r="2367">
          <cell r="A2367">
            <v>3521</v>
          </cell>
          <cell r="B2367" t="str">
            <v>JOELHO PVC, SOLDAVEL COM ROSCA, 90 GRAUS, 20 MM X 1/2", COR MARROM, PARA AGUA FRIA PREDIAL</v>
          </cell>
          <cell r="C2367" t="str">
            <v>UN</v>
          </cell>
          <cell r="D2367">
            <v>1.8</v>
          </cell>
        </row>
        <row r="2368">
          <cell r="A2368">
            <v>3531</v>
          </cell>
          <cell r="B2368" t="str">
            <v>JOELHO PVC, SOLDAVEL COM ROSCA, 90 GRAUS, 25 MM X 1/2", COR MARROM, PARA AGUA FRIA PREDIAL</v>
          </cell>
          <cell r="C2368" t="str">
            <v>UN</v>
          </cell>
          <cell r="D2368">
            <v>3.43</v>
          </cell>
        </row>
        <row r="2369">
          <cell r="A2369">
            <v>3522</v>
          </cell>
          <cell r="B2369" t="str">
            <v>JOELHO PVC, SOLDAVEL COM ROSCA, 90 GRAUS, 25 MM X 3/4", COR MARROM, PARA AGUA FRIA PREDIAL</v>
          </cell>
          <cell r="C2369" t="str">
            <v>UN</v>
          </cell>
          <cell r="D2369">
            <v>2.21</v>
          </cell>
        </row>
        <row r="2370">
          <cell r="A2370">
            <v>3527</v>
          </cell>
          <cell r="B2370" t="str">
            <v>JOELHO PVC, SOLDAVEL COM ROSCA, 90 GRAUS, 32 MM X 3/4", COR MARROM, PARA AGUA FRIA PREDIAL</v>
          </cell>
          <cell r="C2370" t="str">
            <v>UN</v>
          </cell>
          <cell r="D2370">
            <v>11.62</v>
          </cell>
        </row>
        <row r="2371">
          <cell r="A2371">
            <v>3530</v>
          </cell>
          <cell r="B2371" t="str">
            <v>JOELHO PVC, SOLDAVEL, 90 GRAUS, 110 MM, COR MARROM, PARA AGUA FRIA PREDIAL</v>
          </cell>
          <cell r="C2371" t="str">
            <v>UN</v>
          </cell>
          <cell r="D2371">
            <v>188.24</v>
          </cell>
        </row>
        <row r="2372">
          <cell r="A2372">
            <v>3542</v>
          </cell>
          <cell r="B2372" t="str">
            <v>JOELHO PVC, SOLDAVEL, 90 GRAUS, 20 MM, COR MARROM, PARA AGUA FRIA PREDIAL</v>
          </cell>
          <cell r="C2372" t="str">
            <v>UN</v>
          </cell>
          <cell r="D2372">
            <v>0.54</v>
          </cell>
        </row>
        <row r="2373">
          <cell r="A2373">
            <v>3529</v>
          </cell>
          <cell r="B2373" t="str">
            <v>JOELHO PVC, SOLDAVEL, 90 GRAUS, 25 MM, COR MARROM, PARA AGUA FRIA PREDIAL</v>
          </cell>
          <cell r="C2373" t="str">
            <v>UN</v>
          </cell>
          <cell r="D2373">
            <v>0.66</v>
          </cell>
        </row>
        <row r="2374">
          <cell r="A2374">
            <v>3536</v>
          </cell>
          <cell r="B2374" t="str">
            <v>JOELHO PVC, SOLDAVEL, 90 GRAUS, 32 MM, COR MARROM, PARA AGUA FRIA PREDIAL</v>
          </cell>
          <cell r="C2374" t="str">
            <v>UN</v>
          </cell>
          <cell r="D2374">
            <v>2.2000000000000002</v>
          </cell>
        </row>
        <row r="2375">
          <cell r="A2375">
            <v>3535</v>
          </cell>
          <cell r="B2375" t="str">
            <v>JOELHO PVC, SOLDAVEL, 90 GRAUS, 40 MM, COR MARROM, PARA AGUA FRIA PREDIAL</v>
          </cell>
          <cell r="C2375" t="str">
            <v>UN</v>
          </cell>
          <cell r="D2375">
            <v>5.37</v>
          </cell>
        </row>
        <row r="2376">
          <cell r="A2376">
            <v>3540</v>
          </cell>
          <cell r="B2376" t="str">
            <v>JOELHO PVC, SOLDAVEL, 90 GRAUS, 50 MM, COR MARROM, PARA AGUA FRIA PREDIAL</v>
          </cell>
          <cell r="C2376" t="str">
            <v>UN</v>
          </cell>
          <cell r="D2376">
            <v>4.54</v>
          </cell>
        </row>
        <row r="2377">
          <cell r="A2377">
            <v>3539</v>
          </cell>
          <cell r="B2377" t="str">
            <v>JOELHO PVC, SOLDAVEL, 90 GRAUS, 60 MM, COR MARROM, PARA AGUA FRIA PREDIAL</v>
          </cell>
          <cell r="C2377" t="str">
            <v>UN</v>
          </cell>
          <cell r="D2377">
            <v>26.35</v>
          </cell>
        </row>
        <row r="2378">
          <cell r="A2378">
            <v>3513</v>
          </cell>
          <cell r="B2378" t="str">
            <v>JOELHO PVC, SOLDAVEL, 90 GRAUS, 85 MM, COR MARROM, PARA AGUA FRIA PREDIAL</v>
          </cell>
          <cell r="C2378" t="str">
            <v>UN</v>
          </cell>
          <cell r="D2378">
            <v>92.9</v>
          </cell>
        </row>
        <row r="2379">
          <cell r="A2379">
            <v>3516</v>
          </cell>
          <cell r="B2379" t="str">
            <v>JOELHO PVC, SOLDAVEL, BB, 45 GRAUS, DN 40 MM, PARA ESGOTO PREDIAL</v>
          </cell>
          <cell r="C2379" t="str">
            <v>UN</v>
          </cell>
          <cell r="D2379">
            <v>2.04</v>
          </cell>
        </row>
        <row r="2380">
          <cell r="A2380">
            <v>3517</v>
          </cell>
          <cell r="B2380" t="str">
            <v>JOELHO PVC, SOLDAVEL, BB, 90 GRAUS, SEM ANEL, DN 40 MM, PARA ESGOTO PREDIAL SECUNDARIO</v>
          </cell>
          <cell r="C2380" t="str">
            <v>UN</v>
          </cell>
          <cell r="D2380">
            <v>1.84</v>
          </cell>
        </row>
        <row r="2381">
          <cell r="A2381">
            <v>3515</v>
          </cell>
          <cell r="B2381" t="str">
            <v>JOELHO PVC, SOLDAVEL, COM BUCHA DE LATAO, 90 GRAUS, 20 MM X 1/2", PARA AGUA FRIA PREDIAL</v>
          </cell>
          <cell r="C2381" t="str">
            <v>UN</v>
          </cell>
          <cell r="D2381">
            <v>5.93</v>
          </cell>
        </row>
        <row r="2382">
          <cell r="A2382">
            <v>20147</v>
          </cell>
          <cell r="B2382" t="str">
            <v>JOELHO PVC, SOLDAVEL, COM BUCHA DE LATAO, 90 GRAUS, 25 MM X 1/2", PARA AGUA FRIA PREDIAL</v>
          </cell>
          <cell r="C2382" t="str">
            <v>UN</v>
          </cell>
          <cell r="D2382">
            <v>4.87</v>
          </cell>
        </row>
        <row r="2383">
          <cell r="A2383">
            <v>3524</v>
          </cell>
          <cell r="B2383" t="str">
            <v>JOELHO PVC, SOLDAVEL, COM BUCHA DE LATAO, 90 GRAUS, 25 MM X 3/4", PARA AGUA FRIA PREDIAL</v>
          </cell>
          <cell r="C2383" t="str">
            <v>UN</v>
          </cell>
          <cell r="D2383">
            <v>7.34</v>
          </cell>
        </row>
        <row r="2384">
          <cell r="A2384">
            <v>3532</v>
          </cell>
          <cell r="B2384" t="str">
            <v>JOELHO PVC, SOLDAVEL, COM BUCHA DE LATAO, 90 GRAUS, 32 MM X 3/4", PARA AGUA FRIA PREDIAL</v>
          </cell>
          <cell r="C2384" t="str">
            <v>UN</v>
          </cell>
          <cell r="D2384">
            <v>16.95</v>
          </cell>
        </row>
        <row r="2385">
          <cell r="A2385">
            <v>3528</v>
          </cell>
          <cell r="B2385" t="str">
            <v>JOELHO PVC, SOLDAVEL, PB, 45 GRAUS, DN 100 MM, PARA ESGOTO PREDIAL</v>
          </cell>
          <cell r="C2385" t="str">
            <v>UN</v>
          </cell>
          <cell r="D2385">
            <v>7.97</v>
          </cell>
        </row>
        <row r="2386">
          <cell r="A2386">
            <v>37952</v>
          </cell>
          <cell r="B2386" t="str">
            <v>JOELHO PVC, SOLDAVEL, PB, 45 GRAUS, DN 150 MM, PARA ESGOTO PREDIAL</v>
          </cell>
          <cell r="C2386" t="str">
            <v>UN</v>
          </cell>
          <cell r="D2386">
            <v>57.15</v>
          </cell>
        </row>
        <row r="2387">
          <cell r="A2387">
            <v>37951</v>
          </cell>
          <cell r="B2387" t="str">
            <v>JOELHO PVC, SOLDAVEL, PB, 45 GRAUS, DN 40 MM, PARA ESGOTO PREDIAL</v>
          </cell>
          <cell r="C2387" t="str">
            <v>UN</v>
          </cell>
          <cell r="D2387">
            <v>2.15</v>
          </cell>
        </row>
        <row r="2388">
          <cell r="A2388">
            <v>3518</v>
          </cell>
          <cell r="B2388" t="str">
            <v>JOELHO PVC, SOLDAVEL, PB, 45 GRAUS, DN 50 MM, PARA ESGOTO PREDIAL</v>
          </cell>
          <cell r="C2388" t="str">
            <v>UN</v>
          </cell>
          <cell r="D2388">
            <v>3.3</v>
          </cell>
        </row>
        <row r="2389">
          <cell r="A2389">
            <v>3519</v>
          </cell>
          <cell r="B2389" t="str">
            <v>JOELHO PVC, SOLDAVEL, PB, 45 GRAUS, DN 75 MM, PARA ESGOTO PREDIAL</v>
          </cell>
          <cell r="C2389" t="str">
            <v>UN</v>
          </cell>
          <cell r="D2389">
            <v>6.91</v>
          </cell>
        </row>
        <row r="2390">
          <cell r="A2390">
            <v>3520</v>
          </cell>
          <cell r="B2390" t="str">
            <v>JOELHO PVC, SOLDAVEL, PB, 90 GRAUS, DN 100 MM, PARA ESGOTO PREDIAL</v>
          </cell>
          <cell r="C2390" t="str">
            <v>UN</v>
          </cell>
          <cell r="D2390">
            <v>7.25</v>
          </cell>
        </row>
        <row r="2391">
          <cell r="A2391">
            <v>37950</v>
          </cell>
          <cell r="B2391" t="str">
            <v>JOELHO PVC, SOLDAVEL, PB, 90 GRAUS, DN 150 MM, PARA ESGOTO PREDIAL</v>
          </cell>
          <cell r="C2391" t="str">
            <v>UN</v>
          </cell>
          <cell r="D2391">
            <v>52.61</v>
          </cell>
        </row>
        <row r="2392">
          <cell r="A2392">
            <v>37949</v>
          </cell>
          <cell r="B2392" t="str">
            <v>JOELHO PVC, SOLDAVEL, PB, 90 GRAUS, DN 40 MM, PARA ESGOTO PREDIAL</v>
          </cell>
          <cell r="C2392" t="str">
            <v>UN</v>
          </cell>
          <cell r="D2392">
            <v>1.94</v>
          </cell>
        </row>
        <row r="2393">
          <cell r="A2393">
            <v>3526</v>
          </cell>
          <cell r="B2393" t="str">
            <v>JOELHO PVC, SOLDAVEL, PB, 90 GRAUS, DN 50 MM, PARA ESGOTO PREDIAL</v>
          </cell>
          <cell r="C2393" t="str">
            <v>UN</v>
          </cell>
          <cell r="D2393">
            <v>2.67</v>
          </cell>
        </row>
        <row r="2394">
          <cell r="A2394">
            <v>3509</v>
          </cell>
          <cell r="B2394" t="str">
            <v>JOELHO PVC, SOLDAVEL, PB, 90 GRAUS, DN 75 MM, PARA ESGOTO PREDIAL</v>
          </cell>
          <cell r="C2394" t="str">
            <v>UN</v>
          </cell>
          <cell r="D2394">
            <v>6.06</v>
          </cell>
        </row>
        <row r="2395">
          <cell r="A2395">
            <v>20151</v>
          </cell>
          <cell r="B2395" t="str">
            <v>JOELHO, PVC SERIE R, 45 GRAUS, DN 100 MM, PARA ESGOTO PREDIAL</v>
          </cell>
          <cell r="C2395" t="str">
            <v>UN</v>
          </cell>
          <cell r="D2395">
            <v>17.82</v>
          </cell>
        </row>
        <row r="2396">
          <cell r="A2396">
            <v>20152</v>
          </cell>
          <cell r="B2396" t="str">
            <v>JOELHO, PVC SERIE R, 45 GRAUS, DN 150 MM, PARA ESGOTO PREDIAL</v>
          </cell>
          <cell r="C2396" t="str">
            <v>UN</v>
          </cell>
          <cell r="D2396">
            <v>64.489999999999995</v>
          </cell>
        </row>
        <row r="2397">
          <cell r="A2397">
            <v>20148</v>
          </cell>
          <cell r="B2397" t="str">
            <v>JOELHO, PVC SERIE R, 45 GRAUS, DN 40 MM, PARA ESGOTO PREDIAL</v>
          </cell>
          <cell r="C2397" t="str">
            <v>UN</v>
          </cell>
          <cell r="D2397">
            <v>3.5</v>
          </cell>
        </row>
        <row r="2398">
          <cell r="A2398">
            <v>20149</v>
          </cell>
          <cell r="B2398" t="str">
            <v>JOELHO, PVC SERIE R, 45 GRAUS, DN 50 MM, PARA ESGOTO PREDIAL</v>
          </cell>
          <cell r="C2398" t="str">
            <v>UN</v>
          </cell>
          <cell r="D2398">
            <v>5.85</v>
          </cell>
        </row>
        <row r="2399">
          <cell r="A2399">
            <v>20150</v>
          </cell>
          <cell r="B2399" t="str">
            <v>JOELHO, PVC SERIE R, 45 GRAUS, DN 75 MM, PARA ESGOTO PREDIAL</v>
          </cell>
          <cell r="C2399" t="str">
            <v>UN</v>
          </cell>
          <cell r="D2399">
            <v>15.08</v>
          </cell>
        </row>
        <row r="2400">
          <cell r="A2400">
            <v>20157</v>
          </cell>
          <cell r="B2400" t="str">
            <v>JOELHO, PVC SERIE R, 90 GRAUS, DN 100 MM, PARA ESGOTO PREDIAL</v>
          </cell>
          <cell r="C2400" t="str">
            <v>UN</v>
          </cell>
          <cell r="D2400">
            <v>16.93</v>
          </cell>
        </row>
        <row r="2401">
          <cell r="A2401">
            <v>20158</v>
          </cell>
          <cell r="B2401" t="str">
            <v>JOELHO, PVC SERIE R, 90 GRAUS, DN 150 MM, PARA ESGOTO PREDIAL</v>
          </cell>
          <cell r="C2401" t="str">
            <v>UN</v>
          </cell>
          <cell r="D2401">
            <v>67.22</v>
          </cell>
        </row>
        <row r="2402">
          <cell r="A2402">
            <v>20154</v>
          </cell>
          <cell r="B2402" t="str">
            <v>JOELHO, PVC SERIE R, 90 GRAUS, DN 40 MM, PARA ESGOTO PREDIAL</v>
          </cell>
          <cell r="C2402" t="str">
            <v>UN</v>
          </cell>
          <cell r="D2402">
            <v>3.43</v>
          </cell>
        </row>
        <row r="2403">
          <cell r="A2403">
            <v>20155</v>
          </cell>
          <cell r="B2403" t="str">
            <v>JOELHO, PVC SERIE R, 90 GRAUS, DN 50 MM, PARA ESGOTO PREDIAL</v>
          </cell>
          <cell r="C2403" t="str">
            <v>UN</v>
          </cell>
          <cell r="D2403">
            <v>5.22</v>
          </cell>
        </row>
        <row r="2404">
          <cell r="A2404">
            <v>20156</v>
          </cell>
          <cell r="B2404" t="str">
            <v>JOELHO, PVC SERIE R, 90 GRAUS, DN 75 MM, PARA ESGOTO PREDIAL</v>
          </cell>
          <cell r="C2404" t="str">
            <v>UN</v>
          </cell>
          <cell r="D2404">
            <v>14.68</v>
          </cell>
        </row>
        <row r="2405">
          <cell r="A2405">
            <v>3499</v>
          </cell>
          <cell r="B2405" t="str">
            <v>JOELHO, PVC SOLDAVEL, 45 GRAUS, 20 MM, COR MARROM, PARA AGUA FRIA PREDIAL</v>
          </cell>
          <cell r="C2405" t="str">
            <v>UN</v>
          </cell>
          <cell r="D2405">
            <v>1.03</v>
          </cell>
        </row>
        <row r="2406">
          <cell r="A2406">
            <v>3500</v>
          </cell>
          <cell r="B2406" t="str">
            <v>JOELHO, PVC SOLDAVEL, 45 GRAUS, 25 MM, COR MARROM, PARA AGUA FRIA PREDIAL</v>
          </cell>
          <cell r="C2406" t="str">
            <v>UN</v>
          </cell>
          <cell r="D2406">
            <v>1.36</v>
          </cell>
        </row>
        <row r="2407">
          <cell r="A2407">
            <v>3501</v>
          </cell>
          <cell r="B2407" t="str">
            <v>JOELHO, PVC SOLDAVEL, 45 GRAUS, 32 MM, COR MARROM, PARA AGUA FRIA PREDIAL</v>
          </cell>
          <cell r="C2407" t="str">
            <v>UN</v>
          </cell>
          <cell r="D2407">
            <v>3.77</v>
          </cell>
        </row>
        <row r="2408">
          <cell r="A2408">
            <v>3502</v>
          </cell>
          <cell r="B2408" t="str">
            <v>JOELHO, PVC SOLDAVEL, 45 GRAUS, 40 MM, COR MARROM, PARA AGUA FRIA PREDIAL</v>
          </cell>
          <cell r="C2408" t="str">
            <v>UN</v>
          </cell>
          <cell r="D2408">
            <v>5.42</v>
          </cell>
        </row>
        <row r="2409">
          <cell r="A2409">
            <v>3503</v>
          </cell>
          <cell r="B2409" t="str">
            <v>JOELHO, PVC SOLDAVEL, 45 GRAUS, 50 MM, COR MARROM, PARA AGUA FRIA PREDIAL</v>
          </cell>
          <cell r="C2409" t="str">
            <v>UN</v>
          </cell>
          <cell r="D2409">
            <v>6.81</v>
          </cell>
        </row>
        <row r="2410">
          <cell r="A2410">
            <v>3477</v>
          </cell>
          <cell r="B2410" t="str">
            <v>JOELHO, PVC SOLDAVEL, 45 GRAUS, 60 MM, COR MARROM, PARA AGUA FRIA PREDIAL</v>
          </cell>
          <cell r="C2410" t="str">
            <v>UN</v>
          </cell>
          <cell r="D2410">
            <v>24.76</v>
          </cell>
        </row>
        <row r="2411">
          <cell r="A2411">
            <v>3478</v>
          </cell>
          <cell r="B2411" t="str">
            <v>JOELHO, PVC SOLDAVEL, 45 GRAUS, 75 MM, COR MARROM, PARA AGUA FRIA PREDIAL</v>
          </cell>
          <cell r="C2411" t="str">
            <v>UN</v>
          </cell>
          <cell r="D2411">
            <v>59.36</v>
          </cell>
        </row>
        <row r="2412">
          <cell r="A2412">
            <v>3525</v>
          </cell>
          <cell r="B2412" t="str">
            <v>JOELHO, PVC SOLDAVEL, 45 GRAUS, 85 MM, COR MARROM, PARA AGUA FRIA PREDIAL</v>
          </cell>
          <cell r="C2412" t="str">
            <v>UN</v>
          </cell>
          <cell r="D2412">
            <v>73.260000000000005</v>
          </cell>
        </row>
        <row r="2413">
          <cell r="A2413">
            <v>3511</v>
          </cell>
          <cell r="B2413" t="str">
            <v>JOELHO, PVC SOLDAVEL, 90 GRAUS, 75 MM, COR MARROM, PARA AGUA FRIA PREDIAL</v>
          </cell>
          <cell r="C2413" t="str">
            <v>UN</v>
          </cell>
          <cell r="D2413">
            <v>77.7</v>
          </cell>
        </row>
        <row r="2414">
          <cell r="A2414">
            <v>38913</v>
          </cell>
          <cell r="B2414" t="str">
            <v>JOELHO/COTOVELO 90 GRAUS, METALICO, PARA CONEXAO COM ANEL DESLIZANTE, DN 16 MM, EM TUBO PEX PARA INST. AGUA QUENTE/FRIA</v>
          </cell>
          <cell r="C2414" t="str">
            <v>UN</v>
          </cell>
        </row>
        <row r="2415">
          <cell r="A2415">
            <v>38914</v>
          </cell>
          <cell r="B2415" t="str">
            <v>JOELHO/COTOVELO 90 GRAUS, METALICO, PARA CONEXAO COM ANEL DESLIZANTE, DN 20 MM, EM TUBO PEX PARA INST. AGUA QUENTE/FRIA</v>
          </cell>
          <cell r="C2415" t="str">
            <v>UN</v>
          </cell>
        </row>
        <row r="2416">
          <cell r="A2416">
            <v>38915</v>
          </cell>
          <cell r="B2416" t="str">
            <v>JOELHO/COTOVELO 90 GRAUS, METALICO, PARA CONEXAO COM ANEL DESLIZANTE, DN 25 MM, EM TUBO PEX PARA INST. AGUA QUENTE/FRIA</v>
          </cell>
          <cell r="C2416" t="str">
            <v>UN</v>
          </cell>
        </row>
        <row r="2417">
          <cell r="A2417">
            <v>38916</v>
          </cell>
          <cell r="B2417" t="str">
            <v>JOELHO/COTOVELO 90 GRAUS, METALICO, PARA CONEXAO COM ANEL DESLIZANTE, DN 32 MM, EM TUBO PEX PARA INST. AGUA QUENTE/FRIA</v>
          </cell>
          <cell r="C2417" t="str">
            <v>UN</v>
          </cell>
        </row>
        <row r="2418">
          <cell r="A2418">
            <v>39300</v>
          </cell>
          <cell r="B2418" t="str">
            <v>JOELHO/COTOVELO 90 GRAUS, PLASTICO, PARA CONEXAO COM CRIMPAGEM, DN 16 MM, EM TUBO PEX PARA INST. AGUA QUENTE/FRIA</v>
          </cell>
          <cell r="C2418" t="str">
            <v>UN</v>
          </cell>
        </row>
        <row r="2419">
          <cell r="A2419">
            <v>39301</v>
          </cell>
          <cell r="B2419" t="str">
            <v>JOELHO/COTOVELO 90 GRAUS, PLASTICO, PARA CONEXAO COM CRIMPAGEM, DN 20 MM, EM TUBO PEX PARA INST. AGUA QUENTE/FRIA</v>
          </cell>
          <cell r="C2419" t="str">
            <v>UN</v>
          </cell>
        </row>
        <row r="2420">
          <cell r="A2420">
            <v>39302</v>
          </cell>
          <cell r="B2420" t="str">
            <v>JOELHO/COTOVELO 90 GRAUS, PLASTICO, PARA CONEXAO COM CRIMPAGEM, DN 25 MM, EM TUBO PEX PARA INST. AGUA QUENTE/FRIA</v>
          </cell>
          <cell r="C2420" t="str">
            <v>UN</v>
          </cell>
        </row>
        <row r="2421">
          <cell r="A2421">
            <v>38941</v>
          </cell>
          <cell r="B2421" t="str">
            <v>JOELHO/COTOVELO 90 GRAUS, ROSCA FEMEA MOVEL, METALICO, PARA CONEXAO COM ANEL DESLIZANTE, DN 20 MM X 3/4", EM TUBO PEX PARA INST. AGUA QUENTE/FRIA</v>
          </cell>
          <cell r="C2421" t="str">
            <v>UN</v>
          </cell>
        </row>
        <row r="2422">
          <cell r="A2422">
            <v>38923</v>
          </cell>
          <cell r="B2422" t="str">
            <v>JOELHO/COTOVELO 90 GRAUS, ROSCA FEMEA TERMINAL, METALICO, PARA CONEXAO COM ANEL DESLIZANTE, DN 16 MM X 1/2", EM TUBO PEX PARA INST. AGUA QUENTE/FRIA</v>
          </cell>
          <cell r="C2422" t="str">
            <v>UN</v>
          </cell>
        </row>
        <row r="2423">
          <cell r="A2423">
            <v>38925</v>
          </cell>
          <cell r="B2423" t="str">
            <v>JOELHO/COTOVELO 90 GRAUS, ROSCA FEMEA TERMINAL, METALICO, PARA CONEXAO COM ANEL DESLIZANTE, DN 20 MM X 1/2", EM TUBO PEX PARA INST. AGUA QUENTE/FRIA</v>
          </cell>
          <cell r="C2423" t="str">
            <v>UN</v>
          </cell>
        </row>
        <row r="2424">
          <cell r="A2424">
            <v>38926</v>
          </cell>
          <cell r="B2424" t="str">
            <v>JOELHO/COTOVELO 90 GRAUS, ROSCA FEMEA TERMINAL, METALICO, PARA CONEXAO COM ANEL DESLIZANTE, DN 20 MM X 3/4", EM TUBO PEX PARA INST. AGUA QUENTE/FRIA</v>
          </cell>
          <cell r="C2424" t="str">
            <v>UN</v>
          </cell>
        </row>
        <row r="2425">
          <cell r="A2425">
            <v>38927</v>
          </cell>
          <cell r="B2425" t="str">
            <v>JOELHO/COTOVELO 90 GRAUS, ROSCA FEMEA TERMINAL, METALICO, PARA CONEXAO COM ANEL DESLIZANTE, DN 25 MM X 3/4", EM TUBO PEX PARA INST. AGUA QUENTE/FRIA</v>
          </cell>
          <cell r="C2425" t="str">
            <v>UN</v>
          </cell>
        </row>
        <row r="2426">
          <cell r="A2426">
            <v>39304</v>
          </cell>
          <cell r="B2426" t="str">
            <v>JOELHO/COTOVELO 90 GRAUS, ROSCA FEMEA TERMINAL, PLASTICO, PARA CONEXAO COM CRIMPAGEM, DN 16 MM X 1/2", EM TUBO PEX PARA INST. AGUA QUENTE/FRIA</v>
          </cell>
          <cell r="C2426" t="str">
            <v>UN</v>
          </cell>
        </row>
        <row r="2427">
          <cell r="A2427">
            <v>39305</v>
          </cell>
          <cell r="B2427" t="str">
            <v>JOELHO/COTOVELO 90 GRAUS, ROSCA FEMEA TERMINAL, PLASTICO, PARA CONEXAO COM CRIMPAGEM, DN 20 MM X 1/2", EM TUBO PEX PARA INST. AGUA QUENTE/FRIA</v>
          </cell>
          <cell r="C2427" t="str">
            <v>UN</v>
          </cell>
        </row>
        <row r="2428">
          <cell r="A2428">
            <v>39306</v>
          </cell>
          <cell r="B2428" t="str">
            <v>JOELHO/COTOVELO 90 GRAUS, ROSCA FEMEA TERMINAL, PLASTICO, PARA CONEXAO COM CRIMPAGEM, DN 20 MM X 3/4", EM TUBO PEX PARA INST. AGUA QUENTE/FRIA</v>
          </cell>
          <cell r="C2428" t="str">
            <v>UN</v>
          </cell>
        </row>
        <row r="2429">
          <cell r="A2429">
            <v>38928</v>
          </cell>
          <cell r="B2429" t="str">
            <v>JOELHO/COTOVELO 90 GRAUS, ROSCA FEMEA TERMINAL, PLASTICO, PARA CONEXAO COM CRIMPAGEM, DN 25 MM X 1/2", EM TUBO PEX PARA INST. AGUA QUENTE/FRIA</v>
          </cell>
          <cell r="C2429" t="str">
            <v>UN</v>
          </cell>
        </row>
        <row r="2430">
          <cell r="A2430">
            <v>38917</v>
          </cell>
          <cell r="B2430" t="str">
            <v>JOELHO/COTOVELO 90 GRAUS, ROSCA FEMEA, COM BASE FIXA, METALICO, PARA CONEXAO COM ANEL DESLIZANTE, DN 16 MM X 1/2", EM TUBO PEX PARA INST. AGUA QUENTE/FRIA</v>
          </cell>
          <cell r="C2430" t="str">
            <v>UN</v>
          </cell>
        </row>
        <row r="2431">
          <cell r="A2431">
            <v>38919</v>
          </cell>
          <cell r="B2431" t="str">
            <v>JOELHO/COTOVELO 90 GRAUS, ROSCA FEMEA, COM BASE FIXA, METALICO, PARA CONEXAO COM ANEL DESLIZANTE, DN 20 MM X 1/2", EM TUBO PEX PARA INST. AGUA QUENTE/FRIA</v>
          </cell>
          <cell r="C2431" t="str">
            <v>UN</v>
          </cell>
        </row>
        <row r="2432">
          <cell r="A2432">
            <v>38922</v>
          </cell>
          <cell r="B2432" t="str">
            <v>JOELHO/COTOVELO 90 GRAUS, ROSCA FEMEA, COM BASE FIXA, METALICO, PARA CONEXAO COM ANEL DESLIZANTE, DN 25 MM X 3/4", EM TUBO PEX PARA INST. AGUA QUENTE/FRIA</v>
          </cell>
          <cell r="C2432" t="str">
            <v>UN</v>
          </cell>
        </row>
        <row r="2433">
          <cell r="A2433">
            <v>12032</v>
          </cell>
          <cell r="B2433" t="str">
            <v>JOGO DE TRANQUETA E ROSETA QUADRADA DE SOBREPOR SEM FUROS, EM LATAO CROMADO, *50 X 50* MM, PARA FECHADURA DE PORTA DE BANHEIRO</v>
          </cell>
          <cell r="C2433" t="str">
            <v>JG</v>
          </cell>
          <cell r="D2433">
            <v>62.51</v>
          </cell>
        </row>
        <row r="2434">
          <cell r="A2434">
            <v>12030</v>
          </cell>
          <cell r="B2434" t="str">
            <v>JOGO DE TRANQUETA E ROSETA REDONDA DE SOBREPOR SEM FUROS, EM LATAO CROMADO, DIAMETRO *50* MM, PARA FECHADURA DE PORTA DE BANHEIRO</v>
          </cell>
          <cell r="C2434" t="str">
            <v>JG</v>
          </cell>
          <cell r="D2434">
            <v>58.73</v>
          </cell>
        </row>
        <row r="2435">
          <cell r="A2435">
            <v>14157</v>
          </cell>
          <cell r="B2435" t="str">
            <v>JUNCAO 2 GARRAS PARA FITA PERFURADA</v>
          </cell>
          <cell r="C2435" t="str">
            <v>UN</v>
          </cell>
        </row>
        <row r="2436">
          <cell r="A2436">
            <v>10908</v>
          </cell>
          <cell r="B2436" t="str">
            <v>JUNCAO DE REDUCAO INVERTIDA, PVC SOLDAVEL, 100 X 50 MM, SERIE NORMAL PARA ESGOTO PREDIAL</v>
          </cell>
          <cell r="C2436" t="str">
            <v>UN</v>
          </cell>
          <cell r="D2436">
            <v>16.64</v>
          </cell>
        </row>
        <row r="2437">
          <cell r="A2437">
            <v>10909</v>
          </cell>
          <cell r="B2437" t="str">
            <v>JUNCAO DE REDUCAO INVERTIDA, PVC SOLDAVEL, 100 X 75 MM, SERIE NORMAL PARA ESGOTO PREDIAL</v>
          </cell>
          <cell r="C2437" t="str">
            <v>UN</v>
          </cell>
          <cell r="D2437">
            <v>19.36</v>
          </cell>
        </row>
        <row r="2438">
          <cell r="A2438">
            <v>3669</v>
          </cell>
          <cell r="B2438" t="str">
            <v>JUNCAO DE REDUCAO INVERTIDA, PVC SOLDAVEL, 75 X 50 MM, SERIE NORMAL PARA ESGOTO PREDIAL</v>
          </cell>
          <cell r="C2438" t="str">
            <v>UN</v>
          </cell>
          <cell r="D2438">
            <v>11.89</v>
          </cell>
        </row>
        <row r="2439">
          <cell r="A2439">
            <v>20139</v>
          </cell>
          <cell r="B2439" t="str">
            <v>JUNCAO DUPLA, PVC SERIE R, DN 100 X 100 X 100 MM, PARA ESGOTO PREDIAL</v>
          </cell>
          <cell r="C2439" t="str">
            <v>UN</v>
          </cell>
          <cell r="D2439">
            <v>102.27</v>
          </cell>
        </row>
        <row r="2440">
          <cell r="A2440">
            <v>3668</v>
          </cell>
          <cell r="B2440" t="str">
            <v>JUNCAO DUPLA, PVC SOLDAVEL, DN 100 X 100 X 100 MM, SERIE NORMAL PARA ESGOTO PREDIAL</v>
          </cell>
          <cell r="C2440" t="str">
            <v>UN</v>
          </cell>
          <cell r="D2440">
            <v>36.53</v>
          </cell>
        </row>
        <row r="2441">
          <cell r="A2441">
            <v>10911</v>
          </cell>
          <cell r="B2441" t="str">
            <v>JUNCAO INVERTIDA, PVC SOLDAVEL, 75 X 75 MM, SERIE NORMAL PARA ESGOTO PREDIAL</v>
          </cell>
          <cell r="C2441" t="str">
            <v>UN</v>
          </cell>
          <cell r="D2441">
            <v>16.010000000000002</v>
          </cell>
        </row>
        <row r="2442">
          <cell r="A2442">
            <v>3659</v>
          </cell>
          <cell r="B2442" t="str">
            <v>JUNCAO SIMPLES DE REDUCAO, PVC, DN 100 X 50 MM, SERIE NORMAL PARA ESGOTO PREDIAL</v>
          </cell>
          <cell r="C2442" t="str">
            <v>UN</v>
          </cell>
          <cell r="D2442">
            <v>16.32</v>
          </cell>
        </row>
        <row r="2443">
          <cell r="A2443">
            <v>3660</v>
          </cell>
          <cell r="B2443" t="str">
            <v>JUNCAO SIMPLES DE REDUCAO, PVC, DN 100 X 75 MM, SERIE NORMAL PARA ESGOTO PREDIAL</v>
          </cell>
          <cell r="C2443" t="str">
            <v>UN</v>
          </cell>
          <cell r="D2443">
            <v>21.1</v>
          </cell>
        </row>
        <row r="2444">
          <cell r="A2444">
            <v>20144</v>
          </cell>
          <cell r="B2444" t="str">
            <v>JUNCAO SIMPLES, PVC SERIE R, DN 100 X 100 MM, PARA ESGOTO PREDIAL</v>
          </cell>
          <cell r="C2444" t="str">
            <v>UN</v>
          </cell>
          <cell r="D2444">
            <v>47.25</v>
          </cell>
        </row>
        <row r="2445">
          <cell r="A2445">
            <v>20143</v>
          </cell>
          <cell r="B2445" t="str">
            <v>JUNCAO SIMPLES, PVC SERIE R, DN 100 X 75 MM, PARA ESGOTO PREDIAL</v>
          </cell>
          <cell r="C2445" t="str">
            <v>UN</v>
          </cell>
          <cell r="D2445">
            <v>60.46</v>
          </cell>
        </row>
        <row r="2446">
          <cell r="A2446">
            <v>20145</v>
          </cell>
          <cell r="B2446" t="str">
            <v>JUNCAO SIMPLES, PVC SERIE R, DN 150 X 100 MM, PARA ESGOTO PREDIAL</v>
          </cell>
          <cell r="C2446" t="str">
            <v>UN</v>
          </cell>
          <cell r="D2446">
            <v>116.62</v>
          </cell>
        </row>
        <row r="2447">
          <cell r="A2447">
            <v>20146</v>
          </cell>
          <cell r="B2447" t="str">
            <v>JUNCAO SIMPLES, PVC SERIE R, DN 150 X 150 MM, PARA ESGOTO PREDIAL</v>
          </cell>
          <cell r="C2447" t="str">
            <v>UN</v>
          </cell>
          <cell r="D2447">
            <v>159.41999999999999</v>
          </cell>
        </row>
        <row r="2448">
          <cell r="A2448">
            <v>20140</v>
          </cell>
          <cell r="B2448" t="str">
            <v>JUNCAO SIMPLES, PVC SERIE R, DN 40 X 40 MM, PARA ESGOTO PREDIAL</v>
          </cell>
          <cell r="C2448" t="str">
            <v>UN</v>
          </cell>
          <cell r="D2448">
            <v>7.48</v>
          </cell>
        </row>
        <row r="2449">
          <cell r="A2449">
            <v>20141</v>
          </cell>
          <cell r="B2449" t="str">
            <v>JUNCAO SIMPLES, PVC SERIE R, DN 50 X 50 MM, PARA ESGOTO PREDIAL</v>
          </cell>
          <cell r="C2449" t="str">
            <v>UN</v>
          </cell>
          <cell r="D2449">
            <v>18.32</v>
          </cell>
        </row>
        <row r="2450">
          <cell r="A2450">
            <v>20142</v>
          </cell>
          <cell r="B2450" t="str">
            <v>JUNCAO SIMPLES, PVC SERIE R, DN 75 X 75 MM, PARA ESGOTO PREDIAL</v>
          </cell>
          <cell r="C2450" t="str">
            <v>UN</v>
          </cell>
          <cell r="D2450">
            <v>32.22</v>
          </cell>
        </row>
        <row r="2451">
          <cell r="A2451">
            <v>3670</v>
          </cell>
          <cell r="B2451" t="str">
            <v>JUNCAO SIMPLES, PVC, 45 GRAUS, DN 100 X 100 MM, SERIE NORMAL PARA ESGOTO PREDIAL</v>
          </cell>
          <cell r="C2451" t="str">
            <v>UN</v>
          </cell>
          <cell r="D2451">
            <v>20.95</v>
          </cell>
        </row>
        <row r="2452">
          <cell r="A2452">
            <v>3666</v>
          </cell>
          <cell r="B2452" t="str">
            <v>JUNCAO SIMPLES, PVC, 45 GRAUS, DN 40 X 40 MM, SERIE NORMAL PARA ESGOTO PREDIAL</v>
          </cell>
          <cell r="C2452" t="str">
            <v>UN</v>
          </cell>
          <cell r="D2452">
            <v>3.3</v>
          </cell>
        </row>
        <row r="2453">
          <cell r="A2453">
            <v>3662</v>
          </cell>
          <cell r="B2453" t="str">
            <v>JUNCAO SIMPLES, PVC, 45 GRAUS, DN 50 X 50 MM, SERIE NORMAL PARA ESGOTO PREDIAL</v>
          </cell>
          <cell r="C2453" t="str">
            <v>UN</v>
          </cell>
          <cell r="D2453">
            <v>8.6</v>
          </cell>
        </row>
        <row r="2454">
          <cell r="A2454">
            <v>3658</v>
          </cell>
          <cell r="B2454" t="str">
            <v>JUNCAO SIMPLES, PVC, 45 GRAUS, DN 75 X 75 MM, SERIE NORMAL PARA ESGOTO PREDIAL</v>
          </cell>
          <cell r="C2454" t="str">
            <v>UN</v>
          </cell>
          <cell r="D2454">
            <v>16.29</v>
          </cell>
        </row>
        <row r="2455">
          <cell r="A2455">
            <v>42696</v>
          </cell>
          <cell r="B2455" t="str">
            <v>JUNCAO, PVC, 45 GRAUS, JE, BBB, DN 150 MM, PARA TUBO CORRUGADO E/OU LISO, REDE COLETORA DE ESGOTO</v>
          </cell>
          <cell r="C2455" t="str">
            <v>UN</v>
          </cell>
          <cell r="D2455">
            <v>129.18</v>
          </cell>
        </row>
        <row r="2456">
          <cell r="A2456">
            <v>39875</v>
          </cell>
          <cell r="B2456" t="str">
            <v>JUNTA DE EXPANSAO BRONZE/LATAO, PONTA X PONTA, 35 MM</v>
          </cell>
          <cell r="C2456" t="str">
            <v>UN</v>
          </cell>
        </row>
        <row r="2457">
          <cell r="A2457">
            <v>39876</v>
          </cell>
          <cell r="B2457" t="str">
            <v>JUNTA DE EXPANSAO BRONZE/LATAO, PONTA X PONTA, 42 MM</v>
          </cell>
          <cell r="C2457" t="str">
            <v>UN</v>
          </cell>
        </row>
        <row r="2458">
          <cell r="A2458">
            <v>39877</v>
          </cell>
          <cell r="B2458" t="str">
            <v>JUNTA DE EXPANSAO BRONZE/LATAO, PONTA X PONTA, 54 MM</v>
          </cell>
          <cell r="C2458" t="str">
            <v>UN</v>
          </cell>
        </row>
        <row r="2459">
          <cell r="A2459">
            <v>39878</v>
          </cell>
          <cell r="B2459" t="str">
            <v>JUNTA DE EXPANSAO BRONZE/LATAO, PONTA X PONTA, 66 MM</v>
          </cell>
          <cell r="C2459" t="str">
            <v>UN</v>
          </cell>
        </row>
        <row r="2460">
          <cell r="A2460">
            <v>39872</v>
          </cell>
          <cell r="B2460" t="str">
            <v>JUNTA DE EXPANSAO DE COBRE, PONTA X PONTA, 15 MM</v>
          </cell>
          <cell r="C2460" t="str">
            <v>UN</v>
          </cell>
        </row>
        <row r="2461">
          <cell r="A2461">
            <v>39873</v>
          </cell>
          <cell r="B2461" t="str">
            <v>JUNTA DE EXPANSAO DE COBRE, PONTA X PONTA, 22 MM</v>
          </cell>
          <cell r="C2461" t="str">
            <v>UN</v>
          </cell>
        </row>
        <row r="2462">
          <cell r="A2462">
            <v>39874</v>
          </cell>
          <cell r="B2462" t="str">
            <v>JUNTA DE EXPANSAO DE COBRE, PONTA X PONTA, 28 MM</v>
          </cell>
          <cell r="C2462" t="str">
            <v>UN</v>
          </cell>
        </row>
        <row r="2463">
          <cell r="A2463">
            <v>3674</v>
          </cell>
          <cell r="B2463" t="str">
            <v>JUNTA DILATACAO ELASTICA PARA CONCRETO (FUGENBAND) O-12, ATE 5 MCA</v>
          </cell>
          <cell r="C2463" t="str">
            <v>M</v>
          </cell>
        </row>
        <row r="2464">
          <cell r="A2464">
            <v>3681</v>
          </cell>
          <cell r="B2464" t="str">
            <v>JUNTA DILATACAO ELASTICA PARA CONCRETO (FUGENBAND) O-22, ATE 30 MCA</v>
          </cell>
          <cell r="C2464" t="str">
            <v>M</v>
          </cell>
        </row>
        <row r="2465">
          <cell r="A2465">
            <v>3676</v>
          </cell>
          <cell r="B2465" t="str">
            <v>JUNTA DILATACAO ELASTICA PARA CONCRETO (FUGENBAND) O-35/10, ATE 100 MCA</v>
          </cell>
          <cell r="C2465" t="str">
            <v>M</v>
          </cell>
        </row>
        <row r="2466">
          <cell r="A2466">
            <v>3679</v>
          </cell>
          <cell r="B2466" t="str">
            <v>JUNTA DILATACAO ELASTICA PARA CONCRETO (FUGENBAND) O-35/6, ATE 100 MCA</v>
          </cell>
          <cell r="C2466" t="str">
            <v>M</v>
          </cell>
        </row>
        <row r="2467">
          <cell r="A2467">
            <v>3672</v>
          </cell>
          <cell r="B2467" t="str">
            <v>JUNTA PLASTICA DE DILATACAO PARA PISOS, COR CINZA, 10 X 4,5 MM (ALTURA X ESPESSURA)</v>
          </cell>
          <cell r="C2467" t="str">
            <v>M</v>
          </cell>
        </row>
        <row r="2468">
          <cell r="A2468">
            <v>3671</v>
          </cell>
          <cell r="B2468" t="str">
            <v>JUNTA PLASTICA DE DILATACAO PARA PISOS, COR CINZA, 17 X 3 MM (ALTURA X ESPESSURA)</v>
          </cell>
          <cell r="C2468" t="str">
            <v>M</v>
          </cell>
        </row>
        <row r="2469">
          <cell r="A2469">
            <v>3673</v>
          </cell>
          <cell r="B2469" t="str">
            <v>JUNTA PLASTICA DE DILATACAO PARA PISOS, COR CINZA, 27 X 3 MM (ALTURA X ESPESSURA)</v>
          </cell>
          <cell r="C2469" t="str">
            <v>M</v>
          </cell>
        </row>
        <row r="2470">
          <cell r="A2470">
            <v>38394</v>
          </cell>
          <cell r="B2470" t="str">
            <v>KIT ACESSORIOS PARA COMPRESSOR DE AR, 5 PECAS (PISTOLAS PINTURA, LIMPEZA E PULVERIZACAO, CALIBRADOR E MANGUEIRA)</v>
          </cell>
          <cell r="C2470" t="str">
            <v>UN</v>
          </cell>
          <cell r="D2470">
            <v>343.82</v>
          </cell>
        </row>
        <row r="2471">
          <cell r="A2471">
            <v>3729</v>
          </cell>
          <cell r="B2471" t="str">
            <v>KIT CAVALETE, PVC, COM REGISTRO, PARA HIDROMETRO, BITOLAS 1/2" OU 3/4" - COMPLETO</v>
          </cell>
          <cell r="C2471" t="str">
            <v>UN</v>
          </cell>
          <cell r="D2471">
            <v>126.22</v>
          </cell>
        </row>
        <row r="2472">
          <cell r="A2472">
            <v>39357</v>
          </cell>
          <cell r="B2472" t="str">
            <v>KIT CHASSI COZINHA, CUBA SIMPLES SEM MAQUINA LAVAR LOUCA, INSTAL. PEX, QUADRO METALICO C/ TRAVESSA C/ FURO P/ESGOTO DN 50 MM E FUROS SUPERIORES P/AGUA, *340* X *650* MM (L X H), P/ CONEXAO COM ANEL DESLIZANTE (CONJUNTO COMPLETO)</v>
          </cell>
          <cell r="C2472" t="str">
            <v>UN</v>
          </cell>
        </row>
        <row r="2473">
          <cell r="A2473">
            <v>39358</v>
          </cell>
          <cell r="B2473" t="str">
            <v>KIT CHASSI COZINHA, CUBA SIMPLES SEM MAQUINA LAVAR LOUCA, INSTAL. PEX, QUADRO METALICO C/ TRAVESSA COM FURO P/ESGOTO DN 50 MM E FUROS SUPERIORES P/AGUA, *340* X *650* MM (L X H), P/ CONEXAO COM CRIMPAGEM (CONJUNTO COMPLETO)</v>
          </cell>
          <cell r="C2473" t="str">
            <v>UN</v>
          </cell>
        </row>
        <row r="2474">
          <cell r="A2474">
            <v>39355</v>
          </cell>
          <cell r="B2474" t="str">
            <v>KIT CHASSI TANQUE E MAQUINA LAVAR ROUPA, INSTAL. PEX, QUADRO METALICO C/ TRAVESSA C/ FURO P/ ESGOTO DN 50 MM, FURO LATERAL P/ MAQUINA E FUROS SUPERIORES P/ AGUA, *344* X *442* MM (L X H), P/ CONEXAO COM ANEL DESLIZANTE (CONJUNTO COMPLETO)</v>
          </cell>
          <cell r="C2474" t="str">
            <v>UN</v>
          </cell>
        </row>
        <row r="2475">
          <cell r="A2475">
            <v>39356</v>
          </cell>
          <cell r="B2475" t="str">
            <v>KIT CHASSI TANQUE E MAQUINA LAVAR ROUPA, INSTAL. PEX, QUADRO METALICO C/ TRAVESSA C/ FURO P/ ESGOTO DN 50 MM, FURO LATERAL P/MAQUINA E FUROS SUPERIORES P/AGUA, *344* X *442* MM (L X H), P/ CONEXAO COM CRIMPAGEM (CONJUNTO COMPLETO)</v>
          </cell>
          <cell r="C2475" t="str">
            <v>UN</v>
          </cell>
        </row>
        <row r="2476">
          <cell r="A2476">
            <v>39353</v>
          </cell>
          <cell r="B2476" t="str">
            <v>KIT CHUVEIRO, INSTAL. PEX, QUADRO METALICO C/ 2 TRAVESSAS, SUPERIOR C/ ESPERA P/ CHUVEIRO, INFERIOR C/ 2 REGISTROS DE PRESSAO 1/2 ", *390* X *900* MM (L X H), CONEXAO COM ANEL DESLIZANTE (CONJUNTO COMPLETO)</v>
          </cell>
          <cell r="C2476" t="str">
            <v>UN</v>
          </cell>
        </row>
        <row r="2477">
          <cell r="A2477">
            <v>39354</v>
          </cell>
          <cell r="B2477" t="str">
            <v>KIT CHUVEIRO, INSTAL. PEX, QUADRO METALICO C/2 TRAVESSAS, SUPERIOR C/ ESPERA P/ CHUVEIRO E INFERIOR C/2 REGISTROS DE PRESSAO 1/2 ", *390* X *900* MM (L X H), CONEXAO COM CRIMPAGEM (CONJUNTO COMPLETO)</v>
          </cell>
          <cell r="C2477" t="str">
            <v>UN</v>
          </cell>
        </row>
        <row r="2478">
          <cell r="A2478">
            <v>39398</v>
          </cell>
          <cell r="B2478" t="str">
            <v>KIT DE ACESSORIOS PARA BANHEIRO EM METAL CROMADO, 5 PECAS</v>
          </cell>
          <cell r="C2478" t="str">
            <v>UN</v>
          </cell>
          <cell r="D2478">
            <v>73.099999999999994</v>
          </cell>
        </row>
        <row r="2479">
          <cell r="A2479">
            <v>13343</v>
          </cell>
          <cell r="B2479" t="str">
            <v>KIT DE MATERIAIS PARA BRACADEIRA PARA FIXACAO EM POSTE CIRCULAR, CONTEM TRES FIXADORES E UM ROLO DE FITA DE 3 M EM ACO CARBONO</v>
          </cell>
          <cell r="C2479" t="str">
            <v>UN</v>
          </cell>
        </row>
        <row r="2480">
          <cell r="A2480">
            <v>12118</v>
          </cell>
          <cell r="B2480" t="str">
            <v>KIT DE PROTECAO ARSTOP PARA AR CONDICIONADO, TOMADA PADRAO 2P+T 20 A, COM DISJUNTOR UNIPOLAR DIN 20A</v>
          </cell>
          <cell r="C2480" t="str">
            <v>UN</v>
          </cell>
          <cell r="D2480">
            <v>16.440000000000001</v>
          </cell>
        </row>
        <row r="2481">
          <cell r="A2481">
            <v>39482</v>
          </cell>
          <cell r="B2481" t="str">
            <v>KIT PORTA PRONTA DE MADEIRA, FOLHA LEVE (NBR 15930) DE 600 X 2100 MM OU 700 X 2100 MM, DE 35 MM A 40 MM DE ESPESSURA, COM MARCO EM ACO, NUCLEO COLMEIA, CAPA LISA EM HDF, ACABAMENTO MELAMINICO BRANCO (INCLUI MARCO, ALIZARES, DOBRADICAS E FECHADURA)</v>
          </cell>
          <cell r="C2481" t="str">
            <v>UN</v>
          </cell>
          <cell r="D2481">
            <v>642.19000000000005</v>
          </cell>
        </row>
        <row r="2482">
          <cell r="A2482">
            <v>39486</v>
          </cell>
          <cell r="B2482" t="str">
            <v>KIT PORTA PRONTA DE MADEIRA, FOLHA LEVE (NBR 15930) DE 600 X 2100 MM OU 700 X 2100 MM, DE 35 MM A 40 MM DE ESPESSURA, NUCLEO COLMEIA, ESTRUTURA USINADA PARA FECHADURA, CAPA LISA EM HDF, ACABAMENTO EM PRIMER PARA PINTURA (INCLUI MARCO, ALIZARES E DOBRADICAS)</v>
          </cell>
          <cell r="C2482" t="str">
            <v>UN</v>
          </cell>
          <cell r="D2482">
            <v>524.11</v>
          </cell>
        </row>
        <row r="2483">
          <cell r="A2483">
            <v>39484</v>
          </cell>
          <cell r="B2483" t="str">
            <v>KIT PORTA PRONTA DE MADEIRA, FOLHA LEVE (NBR 15930) DE 800 X 2100 MM, DE 35 MM A 40 MM DE ESPESSURA, COM MARCO EM ACO, NUCLEO COLMEIA, CAPA LISA EM HDF, ACABAMENTO MELAMINICO BRANCO (INCLUI MARCO, ALIZARES, DOBRADICAS E FECHADURA)</v>
          </cell>
          <cell r="C2483" t="str">
            <v>UN</v>
          </cell>
          <cell r="D2483">
            <v>642.19000000000005</v>
          </cell>
        </row>
        <row r="2484">
          <cell r="A2484">
            <v>39488</v>
          </cell>
          <cell r="B2484" t="str">
            <v>KIT PORTA PRONTA DE MADEIRA, FOLHA LEVE (NBR 15930) DE 800 X 2100 MM, DE 35 MM A 40 MM DE ESPESSURA, NUCLEO COLMEIA, ESTRUTURA USINADA PARA FECHADURA, CAPA LISA EM HDF, ACABAMENTO EM PRIMER PARA PINTURA (INCLUI MARCO, ALIZARES E DOBRADICAS)</v>
          </cell>
          <cell r="C2484" t="str">
            <v>UN</v>
          </cell>
          <cell r="D2484">
            <v>532.70000000000005</v>
          </cell>
        </row>
        <row r="2485">
          <cell r="A2485">
            <v>39485</v>
          </cell>
          <cell r="B2485" t="str">
            <v>KIT PORTA PRONTA DE MADEIRA, FOLHA LEVE (NBR 15930) DE 900 X 2100 MM, DE 35 MM A 40 MM DE ESPESSURA, COM MARCO EM ACO, NUCLEO COLMEIA, CAPA LISA EM HDF, ACABAMENTO MELAMINICO BRANCO (INCLUI MARCO, ALIZARES, DOBRADICAS E FECHADURA)</v>
          </cell>
          <cell r="C2485" t="str">
            <v>UN</v>
          </cell>
          <cell r="D2485">
            <v>642.19000000000005</v>
          </cell>
        </row>
        <row r="2486">
          <cell r="A2486">
            <v>39489</v>
          </cell>
          <cell r="B2486" t="str">
            <v>KIT PORTA PRONTA DE MADEIRA, FOLHA LEVE (NBR 15930) DE 900 X 2100 MM, DE 35 MM A 40 MM DE ESPESSURA, NUCLEO COLMEIA, ESTRUTURA USINADA PARA FECHADURA, CAPA LISA EM HDF, ACABAMENTO EM PRIMER PARA PINTURA (INCLUI MARCO, ALIZARES E DOBRADICAS)</v>
          </cell>
          <cell r="C2486" t="str">
            <v>UN</v>
          </cell>
          <cell r="D2486">
            <v>541.73</v>
          </cell>
        </row>
        <row r="2487">
          <cell r="A2487">
            <v>39490</v>
          </cell>
          <cell r="B2487" t="str">
            <v>KIT PORTA PRONTA DE MADEIRA, FOLHA MEDIA (NBR 15930) DE 600 X 2100 MM OU 700 X 2100 MM, DE 35 MM A 40 MM DE ESPESSURA, NUCLEO SEMI-SOLIDO (SARRAFEADO), ESTRUTURA USINADA PARA FECHADURA, CAPA LISA EM HDF, ACABAMENTO MELAMINICO BRANCO (INCLUI MARCO, ALIZARES E DOBRADICAS)</v>
          </cell>
          <cell r="C2487" t="str">
            <v>UN</v>
          </cell>
          <cell r="D2487">
            <v>807.24</v>
          </cell>
        </row>
        <row r="2488">
          <cell r="A2488">
            <v>39494</v>
          </cell>
          <cell r="B2488" t="str">
            <v>KIT PORTA PRONTA DE MADEIRA, FOLHA MEDIA (NBR 15930) DE 600 X 2100 MM, DE 35 MM A 40 MM DE ESPESSURA, NUCLEO SEMI-SOLIDO (SARRAFEADO), ESTRUTURA USINADA PARA FECHADURA, CAPA LISA EM HDF, ACABAMENTO EM PRIMER PARA PINTURA (INCLUI MARCO, ALIZARES E DOBRADICAS)</v>
          </cell>
          <cell r="C2488" t="str">
            <v>UN</v>
          </cell>
          <cell r="D2488">
            <v>579.66999999999996</v>
          </cell>
        </row>
        <row r="2489">
          <cell r="A2489">
            <v>39495</v>
          </cell>
          <cell r="B2489" t="str">
            <v>KIT PORTA PRONTA DE MADEIRA, FOLHA MEDIA (NBR 15930) DE 700 X 2100 MM, DE 35 MM A 40 MM DE ESPESSURA, NUCLEO SEMI-SOLIDO (SARRAFEADO), ESTRUTURA USINADA PARA FECHADURA, CAPA LISA EM HDF, ACABAMENTO EM PRIMER PARA PINTURA (INCLUI MARCO, ALIZARES E DOBRADICAS)</v>
          </cell>
          <cell r="C2489" t="str">
            <v>UN</v>
          </cell>
          <cell r="D2489">
            <v>653.21</v>
          </cell>
        </row>
        <row r="2490">
          <cell r="A2490">
            <v>39496</v>
          </cell>
          <cell r="B2490" t="str">
            <v>KIT PORTA PRONTA DE MADEIRA, FOLHA MEDIA (NBR 15930) DE 800 X 2100 MM, DE 35 MM A 40 MM DE ESPESSURA, NUCLEO SEMI-SOLIDO (SARRAFEADO), ESTRUTURA USINADA PARA FECHADURA, CAPA LISA EM HDF, ACABAMENTO EM PRIMER PARA PINTURA (INCLUI MARCO, ALIZARES E DOBRADICAS)</v>
          </cell>
          <cell r="C2490" t="str">
            <v>UN</v>
          </cell>
          <cell r="D2490">
            <v>718.53</v>
          </cell>
        </row>
        <row r="2491">
          <cell r="A2491">
            <v>39492</v>
          </cell>
          <cell r="B2491" t="str">
            <v>KIT PORTA PRONTA DE MADEIRA, FOLHA MEDIA (NBR 15930) DE 800 X 2100 MM, DE 35 MM A 40 MM DE ESPESSURA, NUCLEO SEMI-SOLIDO (SARRAFEADO), ESTRUTURA USINADA PARA FECHADURA, CAPA LISA EM HDF, ACABAMENTO MELAMINICO BRANCO (INCLUI MARCO, ALIZARES E DOBRADICAS)</v>
          </cell>
          <cell r="C2491" t="str">
            <v>UN</v>
          </cell>
          <cell r="D2491">
            <v>831.86</v>
          </cell>
        </row>
        <row r="2492">
          <cell r="A2492">
            <v>39497</v>
          </cell>
          <cell r="B2492" t="str">
            <v>KIT PORTA PRONTA DE MADEIRA, FOLHA MEDIA (NBR 15930) DE 900 X 2100 MM, DE 35 MM A 40 MM DE ESPESSURA, NUCLEO SEMI-SOLIDO (SARRAFEADO), ESTRUTURA USINADA PARA FECHADURA, CAPA LISA EM HDF, ACABAMENTO EM PRIMER PARA PINTURA (INCLUI MARCO, ALIZARES E DOBRADICAS)</v>
          </cell>
          <cell r="C2492" t="str">
            <v>UN</v>
          </cell>
          <cell r="D2492">
            <v>751.39</v>
          </cell>
        </row>
        <row r="2493">
          <cell r="A2493">
            <v>39493</v>
          </cell>
          <cell r="B2493" t="str">
            <v>KIT PORTA PRONTA DE MADEIRA, FOLHA MEDIA (NBR 15930) DE 900 X 2100 MM, DE 35 MM A 40 MM DE ESPESSURA, NUCLEO SEMI-SOLIDO (SARRAFEADO), ESTRUTURA USINADA PARA FECHADURA, CAPA LISA EM HDF, ACABAMENTO MELAMINICO BRANCO (INCLUI MARCO, ALIZARES E DOBRADICAS)</v>
          </cell>
          <cell r="C2493" t="str">
            <v>UN</v>
          </cell>
          <cell r="D2493">
            <v>892.25</v>
          </cell>
        </row>
        <row r="2494">
          <cell r="A2494">
            <v>43628</v>
          </cell>
          <cell r="B2494" t="str">
            <v>KIT PORTA PRONTA DE MADEIRA, FOLHA PESADA (NBR 15930) DE 800 X 2100 MM, DE 40 MM A 45 MM DE ESPESSURA, COM MARCO EM ACO, NUCLEO SOLIDO, CAPA LISA EM HDF, ACABAMENTO MELAMINICO BRANCO (INCLUI MARCO, ALIZARES, DOBRADICAS E FECHADURA)</v>
          </cell>
          <cell r="C2494" t="str">
            <v>UN</v>
          </cell>
          <cell r="D2494">
            <v>946.38</v>
          </cell>
        </row>
        <row r="2495">
          <cell r="A2495">
            <v>39500</v>
          </cell>
          <cell r="B2495" t="str">
            <v>KIT PORTA PRONTA DE MADEIRA, FOLHA PESADA (NBR 15930) DE 800 X 2100 MM, DE 40 MM A 45 MM DE ESPESSURA, NUCLEO SOLIDO, CAPA LISA EM HDF, ACABAMENTO MELAMINICO BRANCO (INCLUI MARCO, ALIZARES, DOBRADICAS E FECHADURA EXTERNA)</v>
          </cell>
          <cell r="C2495" t="str">
            <v>UN</v>
          </cell>
          <cell r="D2495">
            <v>973.52</v>
          </cell>
        </row>
        <row r="2496">
          <cell r="A2496">
            <v>39498</v>
          </cell>
          <cell r="B2496" t="str">
            <v>KIT PORTA PRONTA DE MADEIRA, FOLHA PESADA (NBR 15930) DE 800 X 2100 MM, DE 40 MM A 45 MM DE ESPESSURA, NUCLEO SOLIDO, ESTRUTURA USINADA PARA FECHADURA, CAPA LISA EM HDF, ACABAMENTO EM LAMINADO NATURAL COM VERNIZ (INCLUI MARCO, ALIZARES E DOBRADICAS)</v>
          </cell>
          <cell r="C2496" t="str">
            <v>UN</v>
          </cell>
          <cell r="D2496">
            <v>1200.67</v>
          </cell>
        </row>
        <row r="2497">
          <cell r="A2497">
            <v>43621</v>
          </cell>
          <cell r="B2497" t="str">
            <v>KIT PORTA PRONTA DE MADEIRA, FOLHA PESADA (NBR 15930) DE 900 X 2100 MM, DE 40 MM A 45 MM DE ESPESSURA, COM MARCO EM ACO, NUCLEO SOLIDO, CAPA LISA EM HDF, ACABAMENTO MELAMINICO BRANCO (INCLUI MARCO, ALIZARES, DOBRADICAS E FECHADURA)</v>
          </cell>
          <cell r="C2497" t="str">
            <v>UN</v>
          </cell>
          <cell r="D2497">
            <v>1005.53</v>
          </cell>
        </row>
        <row r="2498">
          <cell r="A2498">
            <v>39501</v>
          </cell>
          <cell r="B2498" t="str">
            <v>KIT PORTA PRONTA DE MADEIRA, FOLHA PESADA (NBR 15930) DE 900 X 2100 MM, DE 40 MM A 45 MM DE ESPESSURA, NUCLEO SOLIDO, CAPA LISA EM HDF, ACABAMENTO MELAMINICO BRANCO (INCLUI MARCO, ALIZARES, DOBRADICAS E FECHADURA EXTERNA)</v>
          </cell>
          <cell r="C2498" t="str">
            <v>UN</v>
          </cell>
          <cell r="D2498">
            <v>999.88</v>
          </cell>
        </row>
        <row r="2499">
          <cell r="A2499">
            <v>39499</v>
          </cell>
          <cell r="B2499" t="str">
            <v>KIT PORTA PRONTA DE MADEIRA, FOLHA PESADA (NBR 15930) DE 900 X 2100 MM, DE 40 MM A 45 MM DE ESPESSURA, NUCLEO SOLIDO, ESTRUTURA USINADA PARA FECHADURA, CAPA LISA EM HDF, ACABAMENTO EM LAMINADO NATURAL COM VERNIZ (INCLUI MARCO, ALIZARES E DOBRADICAS)</v>
          </cell>
          <cell r="C2499" t="str">
            <v>UN</v>
          </cell>
          <cell r="D2499">
            <v>1217.72</v>
          </cell>
        </row>
        <row r="2500">
          <cell r="A2500">
            <v>3733</v>
          </cell>
          <cell r="B2500" t="str">
            <v>LADRILHO HIDRAULICO, *20 X 20* CM, E= 2 CM, PADRAO COPACABANA, 2 CORES (PRETO E BRANCO)</v>
          </cell>
          <cell r="C2500" t="str">
            <v>M2</v>
          </cell>
        </row>
        <row r="2501">
          <cell r="A2501">
            <v>3731</v>
          </cell>
          <cell r="B2501" t="str">
            <v>LADRILHO HIDRAULICO, *20 X 20* CM, E= 2 CM, PADRAO DADOS, COR NATURAL</v>
          </cell>
          <cell r="C2501" t="str">
            <v>M2</v>
          </cell>
        </row>
        <row r="2502">
          <cell r="A2502">
            <v>38137</v>
          </cell>
          <cell r="B2502" t="str">
            <v>LADRILHO HIDRAULICO, *25 X 25* CM, E= 2 CM, PADRAO RAMPA, COR NATURAL</v>
          </cell>
          <cell r="C2502" t="str">
            <v>M2</v>
          </cell>
        </row>
        <row r="2503">
          <cell r="A2503">
            <v>38138</v>
          </cell>
          <cell r="B2503" t="str">
            <v>LADRILHO HIDRAULICO, *30 X 30* CM, E= 2 CM, PADRAO MILANO, COR NATURAL</v>
          </cell>
          <cell r="C2503" t="str">
            <v>M2</v>
          </cell>
        </row>
        <row r="2504">
          <cell r="A2504">
            <v>3745</v>
          </cell>
          <cell r="B2504" t="str">
            <v>LAJE PRE-MOLDADA CONVENCIONAL (LAJOTAS + VIGOTAS) PARA FORRO, UNIDIRECIONAL, SOBRECARGA 100 KG/M2, VAO ATE 5,00 M (SEM COLOCACAO)</v>
          </cell>
          <cell r="C2504" t="str">
            <v>M2</v>
          </cell>
          <cell r="D2504">
            <v>53.39</v>
          </cell>
        </row>
        <row r="2505">
          <cell r="A2505">
            <v>3736</v>
          </cell>
          <cell r="B2505" t="str">
            <v>LAJE PRE-MOLDADA CONVENCIONAL (LAJOTAS + VIGOTAS) PARA FORRO, UNIDIRECIONAL, SOBRECARGA DE 100 KG/M2, VAO ATE 4,00 M (SEM COLOCACAO)</v>
          </cell>
          <cell r="C2505" t="str">
            <v>M2</v>
          </cell>
          <cell r="D2505">
            <v>47.5</v>
          </cell>
        </row>
        <row r="2506">
          <cell r="A2506">
            <v>3741</v>
          </cell>
          <cell r="B2506" t="str">
            <v>LAJE PRE-MOLDADA CONVENCIONAL (LAJOTAS + VIGOTAS) PARA FORRO, UNIDIRECIONAL, SOBRECARGA DE 100 KG/M2, VAO ATE 4,50 M (SEM COLOCACAO)</v>
          </cell>
          <cell r="C2506" t="str">
            <v>M2</v>
          </cell>
          <cell r="D2506">
            <v>49.51</v>
          </cell>
        </row>
        <row r="2507">
          <cell r="A2507">
            <v>3747</v>
          </cell>
          <cell r="B2507" t="str">
            <v>LAJE PRE-MOLDADA CONVENCIONAL (LAJOTAS + VIGOTAS) PARA PISO, UNIDIRECIONAL, SOBRECARGA 350 KG/M2 VAO ATE 3,50 M (SEM COLOCACAO)</v>
          </cell>
          <cell r="C2507" t="str">
            <v>M2</v>
          </cell>
          <cell r="D2507">
            <v>54.31</v>
          </cell>
        </row>
        <row r="2508">
          <cell r="A2508">
            <v>3743</v>
          </cell>
          <cell r="B2508" t="str">
            <v>LAJE PRE-MOLDADA CONVENCIONAL (LAJOTAS + VIGOTAS) PARA PISO, UNIDIRECIONAL, SOBRECARGA DE 200 KG/M2, VAO ATE 3,50 M (SEM COLOCACAO)</v>
          </cell>
          <cell r="C2508" t="str">
            <v>M2</v>
          </cell>
          <cell r="D2508">
            <v>49.34</v>
          </cell>
        </row>
        <row r="2509">
          <cell r="A2509">
            <v>3744</v>
          </cell>
          <cell r="B2509" t="str">
            <v>LAJE PRE-MOLDADA CONVENCIONAL (LAJOTAS + VIGOTAS) PARA PISO, UNIDIRECIONAL, SOBRECARGA DE 200 KG/M2, VAO ATE 4,50 M (SEM COLOCACAO)</v>
          </cell>
          <cell r="C2509" t="str">
            <v>M2</v>
          </cell>
          <cell r="D2509">
            <v>54.31</v>
          </cell>
        </row>
        <row r="2510">
          <cell r="A2510">
            <v>3739</v>
          </cell>
          <cell r="B2510" t="str">
            <v>LAJE PRE-MOLDADA CONVENCIONAL (LAJOTAS + VIGOTAS) PARA PISO, UNIDIRECIONAL, SOBRECARGA DE 200 KG/M2, VAO ATE 5,00 M (SEM COLOCACAO)</v>
          </cell>
          <cell r="C2510" t="str">
            <v>M2</v>
          </cell>
          <cell r="D2510">
            <v>57.07</v>
          </cell>
        </row>
        <row r="2511">
          <cell r="A2511">
            <v>3737</v>
          </cell>
          <cell r="B2511" t="str">
            <v>LAJE PRE-MOLDADA CONVENCIONAL (LAJOTAS + VIGOTAS) PARA PISO, UNIDIRECIONAL, SOBRECARGA DE 350 KG/M2, VAO ATE 4,50 M (SEM COLOCACAO)</v>
          </cell>
          <cell r="C2511" t="str">
            <v>M2</v>
          </cell>
          <cell r="D2511">
            <v>59.83</v>
          </cell>
        </row>
        <row r="2512">
          <cell r="A2512">
            <v>3738</v>
          </cell>
          <cell r="B2512" t="str">
            <v>LAJE PRE-MOLDADA CONVENCIONAL (LAJOTAS + VIGOTAS) PARA PISO, UNIDIRECIONAL, SOBRECARGA DE 350 KG/M2, VAO ATE 5,00 M (SEM COLOCACAO)</v>
          </cell>
          <cell r="C2512" t="str">
            <v>M2</v>
          </cell>
          <cell r="D2512">
            <v>69.040000000000006</v>
          </cell>
        </row>
        <row r="2513">
          <cell r="A2513">
            <v>11649</v>
          </cell>
          <cell r="B2513" t="str">
            <v>LAJE PRE-MOLDADA DE TRANSICAO EXCENTRICA EM CONCRETO ARMADO, DN 1200 MM, FURO CIRCULAR DN 600 MM, ESPESSURA 12 CM</v>
          </cell>
          <cell r="C2513" t="str">
            <v>UN</v>
          </cell>
          <cell r="D2513">
            <v>393.99</v>
          </cell>
        </row>
        <row r="2514">
          <cell r="A2514">
            <v>11650</v>
          </cell>
          <cell r="B2514" t="str">
            <v>LAJE PRE-MOLDADA DE TRANSICAO EXCENTRICA EM CONCRETO ARMADO, DN 1500 MM, FURO CIRCULAR DN 530 MM, ESPESSURA 15 CM</v>
          </cell>
          <cell r="C2514" t="str">
            <v>UN</v>
          </cell>
          <cell r="D2514">
            <v>671.53</v>
          </cell>
        </row>
        <row r="2515">
          <cell r="A2515">
            <v>3742</v>
          </cell>
          <cell r="B2515" t="str">
            <v>LAJE PRE-MOLDADA TRELICADA (LAJOTAS + VIGOTAS) PARA FORRO, UNIDIRECIONAL, SOBRECARGA DE 100 KG/M2, VAO ATE 6,00 M (SEM COLOCACAO)</v>
          </cell>
          <cell r="C2515" t="str">
            <v>M2</v>
          </cell>
          <cell r="D2515">
            <v>71.61</v>
          </cell>
        </row>
        <row r="2516">
          <cell r="A2516">
            <v>3746</v>
          </cell>
          <cell r="B2516" t="str">
            <v>LAJE PRE-MOLDADA TRELICADA (LAJOTAS + VIGOTAS) PARA PISO, UNIDIRECIONAL, SOBRECARGA DE 200 KG/M2, VAO ATE 6,00 M (SEM COLOCACAO)</v>
          </cell>
          <cell r="C2516" t="str">
            <v>M2</v>
          </cell>
          <cell r="D2516">
            <v>83.62</v>
          </cell>
        </row>
        <row r="2517">
          <cell r="A2517">
            <v>21106</v>
          </cell>
          <cell r="B2517" t="str">
            <v>LAMBRI EM ALUMINIO, DE APROXIMADAMENTE 0,6 KG/M, COM APROXIMADAMENTE 168,0 MM DE LARGURA, 6,0 MM DE ALTURA E 6,0 M DE EXTENSAO</v>
          </cell>
          <cell r="C2517" t="str">
            <v>KG</v>
          </cell>
        </row>
        <row r="2518">
          <cell r="A2518">
            <v>38194</v>
          </cell>
          <cell r="B2518" t="str">
            <v>LAMPADA LED 10 W BIVOLT BRANCA, FORMATO TRADICIONAL (BASE E27)</v>
          </cell>
          <cell r="C2518" t="str">
            <v>UN</v>
          </cell>
          <cell r="D2518">
            <v>4.1900000000000004</v>
          </cell>
        </row>
        <row r="2519">
          <cell r="A2519">
            <v>38193</v>
          </cell>
          <cell r="B2519" t="str">
            <v>LAMPADA LED 6 W BIVOLT BRANCA, FORMATO TRADICIONAL (BASE E27)</v>
          </cell>
          <cell r="C2519" t="str">
            <v>UN</v>
          </cell>
          <cell r="D2519">
            <v>3.64</v>
          </cell>
        </row>
        <row r="2520">
          <cell r="A2520">
            <v>39388</v>
          </cell>
          <cell r="B2520" t="str">
            <v>LAMPADA LED TIPO DICROICA BIVOLT, LUZ BRANCA, 5 W (BASE GU10)</v>
          </cell>
          <cell r="C2520" t="str">
            <v>UN</v>
          </cell>
          <cell r="D2520">
            <v>5.15</v>
          </cell>
        </row>
        <row r="2521">
          <cell r="A2521">
            <v>39387</v>
          </cell>
          <cell r="B2521" t="str">
            <v>LAMPADA LED TUBULAR BIVOLT 18/20 W, BASE G13</v>
          </cell>
          <cell r="C2521" t="str">
            <v>UN</v>
          </cell>
          <cell r="D2521">
            <v>8.0299999999999994</v>
          </cell>
        </row>
        <row r="2522">
          <cell r="A2522">
            <v>39386</v>
          </cell>
          <cell r="B2522" t="str">
            <v>LAMPADA LED TUBULAR BIVOLT 9/10 W, BASE G13</v>
          </cell>
          <cell r="C2522" t="str">
            <v>UN</v>
          </cell>
          <cell r="D2522">
            <v>5.6</v>
          </cell>
        </row>
        <row r="2523">
          <cell r="A2523">
            <v>746</v>
          </cell>
          <cell r="B2523" t="str">
            <v>LAVADORA DE ALTA PRESSAO (LAVA - JATO) PARA AGUA FRIA, PRESSAO DE OPERACAO ENTRE 1400 E 1900 LIB/POL2, VAZAO MAXIMA ENTRE 400 E 700 L/H, POTENCIA DE OPERACAO ENTRE 2,50 E 3,00 CV</v>
          </cell>
          <cell r="C2523" t="str">
            <v>UN</v>
          </cell>
          <cell r="D2523">
            <v>2099.9</v>
          </cell>
        </row>
        <row r="2524">
          <cell r="A2524">
            <v>20269</v>
          </cell>
          <cell r="B2524" t="str">
            <v>LAVATORIO / CUBA DE EMBUTIR, OVAL, DE LOUCA BRANCA, SEM LADRAO, DIMENSOES *50 X 35* CM (L X C)</v>
          </cell>
          <cell r="C2524" t="str">
            <v>UN</v>
          </cell>
          <cell r="D2524">
            <v>92.33</v>
          </cell>
        </row>
        <row r="2525">
          <cell r="A2525">
            <v>20270</v>
          </cell>
          <cell r="B2525" t="str">
            <v>LAVATORIO / CUBA DE EMBUTIR, OVAL, DE LOUCA COLORIDA, SEM LADRAO, DIMENSOES *50 X 35* CM (L X C)</v>
          </cell>
          <cell r="C2525" t="str">
            <v>UN</v>
          </cell>
          <cell r="D2525">
            <v>102.02</v>
          </cell>
        </row>
        <row r="2526">
          <cell r="A2526">
            <v>11696</v>
          </cell>
          <cell r="B2526" t="str">
            <v>LAVATORIO / CUBA DE SOBREPOR, OVAL PEQUENA, DE LOUCA BRANCA, SEM LADRAO, DIMENSOES *44 X 31* CM (L X C)</v>
          </cell>
          <cell r="C2526" t="str">
            <v>UN</v>
          </cell>
          <cell r="D2526">
            <v>163.31</v>
          </cell>
        </row>
        <row r="2527">
          <cell r="A2527">
            <v>10427</v>
          </cell>
          <cell r="B2527" t="str">
            <v>LAVATORIO / CUBA DE SOBREPOR, RETANGULAR, DE LOUCA BRANCA, COM LADRAO, DIMENSOES *52 X 45* CM (L X C)</v>
          </cell>
          <cell r="C2527" t="str">
            <v>UN</v>
          </cell>
          <cell r="D2527">
            <v>457</v>
          </cell>
        </row>
        <row r="2528">
          <cell r="A2528">
            <v>10428</v>
          </cell>
          <cell r="B2528" t="str">
            <v>LAVATORIO / CUBA DE SOBREPOR, RETANGULAR, DE LOUCA COLORIDA, COM LADRAO, DIMENSOES *52 X 45* CM (L X C)</v>
          </cell>
          <cell r="C2528" t="str">
            <v>UN</v>
          </cell>
          <cell r="D2528">
            <v>470.86</v>
          </cell>
        </row>
        <row r="2529">
          <cell r="A2529">
            <v>36521</v>
          </cell>
          <cell r="B2529" t="str">
            <v>LAVATORIO DE CANTO DE LOUCA BRANCA, SUSPENSO (SEM COLUNA), DIMENSOES *40 X 30* CM (L X C)</v>
          </cell>
          <cell r="C2529" t="str">
            <v>UN</v>
          </cell>
          <cell r="D2529">
            <v>146.91</v>
          </cell>
        </row>
        <row r="2530">
          <cell r="A2530">
            <v>36794</v>
          </cell>
          <cell r="B2530" t="str">
            <v>LAVATORIO DE LOUCA BRANCA, COM COLUNA, DIMENSOES *44 X 35* CM (L X C)</v>
          </cell>
          <cell r="C2530" t="str">
            <v>UN</v>
          </cell>
          <cell r="D2530">
            <v>156.4</v>
          </cell>
        </row>
        <row r="2531">
          <cell r="A2531">
            <v>10426</v>
          </cell>
          <cell r="B2531" t="str">
            <v>LAVATORIO DE LOUCA BRANCA, COM COLUNA, DIMENSOES *54 X 44* CM (L X C)</v>
          </cell>
          <cell r="C2531" t="str">
            <v>UN</v>
          </cell>
          <cell r="D2531">
            <v>175.14</v>
          </cell>
        </row>
        <row r="2532">
          <cell r="A2532">
            <v>10425</v>
          </cell>
          <cell r="B2532" t="str">
            <v>LAVATORIO DE LOUCA BRANCA, SUSPENSO (SEM COLUNA), DIMENSOES *40 X 30* CM</v>
          </cell>
          <cell r="C2532" t="str">
            <v>UN</v>
          </cell>
          <cell r="D2532">
            <v>88.85</v>
          </cell>
        </row>
        <row r="2533">
          <cell r="A2533">
            <v>10431</v>
          </cell>
          <cell r="B2533" t="str">
            <v>LAVATORIO DE LOUCA COLORIDA, COM COLUNA, DIMENSOES *54 X 44* CM (L X C)</v>
          </cell>
          <cell r="C2533" t="str">
            <v>UN</v>
          </cell>
          <cell r="D2533">
            <v>304.19</v>
          </cell>
        </row>
        <row r="2534">
          <cell r="A2534">
            <v>10429</v>
          </cell>
          <cell r="B2534" t="str">
            <v>LAVATORIO DE LOUCA COLORIDA, SUSPENSO (SEM COLUNA), DIMENSOES *40 X 30* CM (L X C)</v>
          </cell>
          <cell r="C2534" t="str">
            <v>UN</v>
          </cell>
          <cell r="D2534">
            <v>150.06</v>
          </cell>
        </row>
        <row r="2535">
          <cell r="A2535">
            <v>10853</v>
          </cell>
          <cell r="B2535" t="str">
            <v>LETRA ACO INOX (AISI 304), CHAPA NUM. 22, RECORTADO, H= 20 CM (SEM RELEVO)</v>
          </cell>
          <cell r="C2535" t="str">
            <v>UN</v>
          </cell>
          <cell r="D2535">
            <v>97.71</v>
          </cell>
        </row>
        <row r="2536">
          <cell r="A2536">
            <v>5093</v>
          </cell>
          <cell r="B2536" t="str">
            <v>LEVANTADOR DE JANELA GUILHOTINA, EM LATAO CROMADO</v>
          </cell>
          <cell r="C2536" t="str">
            <v>PAR</v>
          </cell>
          <cell r="D2536">
            <v>19.86</v>
          </cell>
        </row>
        <row r="2537">
          <cell r="A2537">
            <v>44331</v>
          </cell>
          <cell r="B2537" t="str">
            <v>LIMPA VIDROS COM PULVERIZADOR</v>
          </cell>
          <cell r="C2537" t="str">
            <v>L</v>
          </cell>
          <cell r="D2537">
            <v>66.39</v>
          </cell>
        </row>
        <row r="2538">
          <cell r="A2538">
            <v>37768</v>
          </cell>
          <cell r="B2538" t="str">
            <v>LIMPADORA A SUCCAO, TANQUE 12000 L, BASCULAMENTO HIDRAULICO, BOMBA 12 M3/MIN 95% VACUO (INCLUI MONTAGEM, NAO INCLUI CAMINHAO)</v>
          </cell>
          <cell r="C2538" t="str">
            <v>UN</v>
          </cell>
        </row>
        <row r="2539">
          <cell r="A2539">
            <v>37773</v>
          </cell>
          <cell r="B2539" t="str">
            <v>LIMPADORA DE SUCCAO TANQUE 7000 L, BOMBA 12 M3/MIN 95% VACUO (INCLUI MONTAGEM, NAO INCLUI CAMINHAO)</v>
          </cell>
          <cell r="C2539" t="str">
            <v>UN</v>
          </cell>
        </row>
        <row r="2540">
          <cell r="A2540">
            <v>37769</v>
          </cell>
          <cell r="B2540" t="str">
            <v>LIMPADORA DE SUCCAO, TANQUE 11000 L, BOMBA 340 M3/MIN (INCLUI MONTAGEM, NAO INCLUI CAMINHAO)</v>
          </cell>
          <cell r="C2540" t="str">
            <v>UN</v>
          </cell>
        </row>
        <row r="2541">
          <cell r="A2541">
            <v>37770</v>
          </cell>
          <cell r="B2541" t="str">
            <v>LIMPADORA DE SUCCAO, TANQUE 5500 L, BOMBA 60M3/MIN, VACUO 500 MBAR (INCLUI MONTAGEM, NAO INCLUI CAMINHAO)</v>
          </cell>
          <cell r="C2541" t="str">
            <v>UN</v>
          </cell>
        </row>
        <row r="2542">
          <cell r="A2542">
            <v>38382</v>
          </cell>
          <cell r="B2542" t="str">
            <v>LINHA PARA PEDREIRO LISA, 0,8 MM X 100 M</v>
          </cell>
          <cell r="C2542" t="str">
            <v>UN</v>
          </cell>
          <cell r="D2542">
            <v>12.51</v>
          </cell>
        </row>
        <row r="2543">
          <cell r="A2543">
            <v>38383</v>
          </cell>
          <cell r="B2543" t="str">
            <v>LIXA D'AGUA EM FOLHA, COR PRETA, GRAO 100</v>
          </cell>
          <cell r="C2543" t="str">
            <v>UN</v>
          </cell>
          <cell r="D2543">
            <v>2.34</v>
          </cell>
        </row>
        <row r="2544">
          <cell r="A2544">
            <v>3768</v>
          </cell>
          <cell r="B2544" t="str">
            <v>LIXA EM FOLHA PARA FERRO, NUMERO 150</v>
          </cell>
          <cell r="C2544" t="str">
            <v>UN</v>
          </cell>
          <cell r="D2544">
            <v>2.41</v>
          </cell>
        </row>
        <row r="2545">
          <cell r="A2545">
            <v>3767</v>
          </cell>
          <cell r="B2545" t="str">
            <v>LIXA EM FOLHA PARA PAREDE OU MADEIRA, NUMERO 120, COR VERMELHA</v>
          </cell>
          <cell r="C2545" t="str">
            <v>UN</v>
          </cell>
          <cell r="D2545">
            <v>0.8</v>
          </cell>
        </row>
        <row r="2546">
          <cell r="A2546">
            <v>13192</v>
          </cell>
          <cell r="B2546" t="str">
            <v>LIXADEIRA ELETRICA ANGULAR PARA CONCRETO, POTENCIA 1.400 W, PRATO DIAMANTADO DE 5"</v>
          </cell>
          <cell r="C2546" t="str">
            <v>UN</v>
          </cell>
          <cell r="D2546">
            <v>5834.9</v>
          </cell>
        </row>
        <row r="2547">
          <cell r="A2547">
            <v>38413</v>
          </cell>
          <cell r="B2547" t="str">
            <v>LIXADEIRA ELETRICA ANGULAR, PARA DISCO DE 7" (180 MM), POTENCIA DE 2.200 W, *5.000* RPM, 220 V</v>
          </cell>
          <cell r="C2547" t="str">
            <v>UN</v>
          </cell>
          <cell r="D2547">
            <v>965.01</v>
          </cell>
        </row>
        <row r="2548">
          <cell r="A2548">
            <v>42440</v>
          </cell>
          <cell r="B2548" t="str">
            <v>LIXEIRA DUPLA, COM CAPACIDADE VOLUMETRICA DE 60L*, FABRICADA EM TUBO DE ACO CARBONO, CESTOS EM CHAPA DE ACO E PINTURA NO PROCESSO ELETROSTATICO - PARA ACADEMIA AO AR LIVRE / ACADEMIA DA TERCEIRA IDADE - ATI</v>
          </cell>
          <cell r="C2548" t="str">
            <v>UN</v>
          </cell>
        </row>
        <row r="2549">
          <cell r="A2549">
            <v>20193</v>
          </cell>
          <cell r="B2549" t="str">
            <v>LOCACAO DE ANDAIME METALICO TIPO FACHADEIRO, PECAS COM APROXIMADAMENTE 1,20 M DE LARGURA E 2,0 M DE ALTURA, INCLUINDO DIAGONAIS EM X, BARRAS DE LIGACAO, SAPATAS E DEMAIS ITENS NECESSARIOS A MONTAGEM (NAO INCLUI INSTALACAO)</v>
          </cell>
          <cell r="C2549" t="str">
            <v>M2XMES</v>
          </cell>
          <cell r="D2549">
            <v>33.75</v>
          </cell>
        </row>
        <row r="2550">
          <cell r="A2550">
            <v>10527</v>
          </cell>
          <cell r="B2550" t="str">
            <v>LOCACAO DE ANDAIME METALICO TUBULAR DE ENCAIXE, TIPO DE TORRE, CADA PAINEL COM LARGURA DE 1 ATE 1,5 M E ALTURA DE *1,00* M, INCLUINDO DIAGONAL, BARRAS DE LIGACAO, SAPATAS OU RODIZIOS E DEMAIS ITENS NECESSARIOS A MONTAGEM (NAO INCLUI INSTALACAO)</v>
          </cell>
          <cell r="C2550" t="str">
            <v>MXMES</v>
          </cell>
          <cell r="D2550">
            <v>45</v>
          </cell>
        </row>
        <row r="2551">
          <cell r="A2551">
            <v>41805</v>
          </cell>
          <cell r="B2551" t="str">
            <v>LOCACAO DE ANDAIME SUSPENSO OU BALANCIM MANUAL, CAPACIDADE DE CARGA TOTAL DE APROXIMADAMENTE 250 KG/M2, PLATAFORMA DE 1,50 M X 0,80 M (C X L), CABO DE 45 M</v>
          </cell>
          <cell r="C2551" t="str">
            <v>MES</v>
          </cell>
          <cell r="D2551">
            <v>1293.75</v>
          </cell>
        </row>
        <row r="2552">
          <cell r="A2552">
            <v>40271</v>
          </cell>
          <cell r="B2552" t="str">
            <v>LOCACAO DE APRUMADOR METALICO DE PILAR, COM ALTURA E ANGULO REGULAVEIS, EXTENSAO DE *1,50* A *2,80* M</v>
          </cell>
          <cell r="C2552" t="str">
            <v>UNXMES</v>
          </cell>
          <cell r="D2552">
            <v>34.44</v>
          </cell>
        </row>
        <row r="2553">
          <cell r="A2553">
            <v>40287</v>
          </cell>
          <cell r="B2553" t="str">
            <v>LOCACAO DE BARRA DE ANCORAGEM DE 0,80 A 1,20 M DE EXTENSAO, COM ROSCA DE 5/8", INCLUINDO PORCA E FLANGE</v>
          </cell>
          <cell r="C2553" t="str">
            <v>MES</v>
          </cell>
          <cell r="D2553">
            <v>13.26</v>
          </cell>
        </row>
        <row r="2554">
          <cell r="A2554">
            <v>4084</v>
          </cell>
          <cell r="B2554" t="str">
            <v>LOCACAO DE BOMBA SUBMERSIVEL PARA DRENAGEM E ESGOTAMENTO, MOTOR ELETRICO TRIFASICO, POTENCIA DE 1 CV, DIAMETRO DE RECALQUE DE 2". FAIXA DE OPERACAO Q=25 M3/H (+ OU - 1 M3/H) E AMT=2 M, Q=12 M3/H (+ OU - 2 M3/H) E AMT = 12 M (+ OU - 2 M)</v>
          </cell>
          <cell r="C2554" t="str">
            <v>H</v>
          </cell>
          <cell r="D2554">
            <v>2.57</v>
          </cell>
        </row>
        <row r="2555">
          <cell r="A2555">
            <v>743</v>
          </cell>
          <cell r="B2555" t="str">
            <v>LOCACAO DE BOMBA SUBMERSIVEL PARA DRENAGEM E ESGOTAMENTO, MOTOR ELETRICO TRIFASICO, POTENCIA DE 2 CV, DIAMETRO DE RECALQUE DE 2", FAIXA DE OPERACAO Q=35 M3/H (+ OU - 3 M3/H) E AMT=2 M, Q=13 M3/H (+ OU - 3 M3/H) E AMT = 17 M (+ OU - 3 M)</v>
          </cell>
          <cell r="C2555" t="str">
            <v>H</v>
          </cell>
          <cell r="D2555">
            <v>2.57</v>
          </cell>
        </row>
        <row r="2556">
          <cell r="A2556">
            <v>40293</v>
          </cell>
          <cell r="B2556" t="str">
            <v>LOCACAO DE BOMBA SUBMERSIVEL PARA DRENAGEM E ESGOTAMENTO, MOTOR ELETRICO TRIFASICO, POTENCIA DE 2 CV, DIAMETRO DE RECALQUE DE 3". FAIXA DE OPERACAO Q=70 M3/H (+ OU - 2 M3/H) E AMT=2 M, Q=9,5 M3/H (+ OU - 3,5 M3/H) E AMT = 10 M (+ OU - 2 M)</v>
          </cell>
          <cell r="C2556" t="str">
            <v>H</v>
          </cell>
          <cell r="D2556">
            <v>3.08</v>
          </cell>
        </row>
        <row r="2557">
          <cell r="A2557">
            <v>40294</v>
          </cell>
          <cell r="B2557" t="str">
            <v>LOCACAO DE BOMBA SUBMERSIVEL PARA DRENAGEM E ESGOTAMENTO, MOTOR ELETRICO TRIFASICO, POTENCIA DE 3 CV, DIAMETRO DE RECALQUE DE 2", FAIXA DE OPERACAO Q=84 M3/H (+ OU - 2,5 M3/H) E AMT=2 M, Q=9,1 M3/H (+ OU - 2 M3/H) E AMT = 12 M (+ OU - 2 M)</v>
          </cell>
          <cell r="C2557" t="str">
            <v>H</v>
          </cell>
          <cell r="D2557">
            <v>2.57</v>
          </cell>
        </row>
        <row r="2558">
          <cell r="A2558">
            <v>4085</v>
          </cell>
          <cell r="B2558" t="str">
            <v>LOCACAO DE BOMBA SUBMERSIVEL PARA DRENAGEM E ESGOTAMENTO, MOTOR ELETRICO TRIFASICO, POTENCIA DE 4 CV, DIAMETRO DE RECALQUE DE 3". FAIXA DE OPERACAO Q=60 M3/H (+ OU - 1 M3/H) E AMT=2 M, Q=11 M3/H (+ OU - 1 M3/H) E AMT = 23 M (+ OU - 1 M)</v>
          </cell>
          <cell r="C2558" t="str">
            <v>H</v>
          </cell>
          <cell r="D2558">
            <v>3.59</v>
          </cell>
        </row>
        <row r="2559">
          <cell r="A2559">
            <v>10779</v>
          </cell>
          <cell r="B2559" t="str">
            <v>LOCACAO DE CONTAINER 2,30 X 4,30 M, ALT. 2,50 M, P/ SANITARIO, C/ 5 BACIAS, 1 LAVATORIO E 4 MICTORIOS (NAO INCLUI MOBILIZACAO/DESMOBILIZACAO)</v>
          </cell>
          <cell r="C2559" t="str">
            <v>MES</v>
          </cell>
        </row>
        <row r="2560">
          <cell r="A2560">
            <v>10777</v>
          </cell>
          <cell r="B2560" t="str">
            <v>LOCACAO DE CONTAINER 2,30 X 4,30 M, ALT. 2,50 M, PARA SANITARIO, COM 3 BACIAS, 4 CHUVEIROS, 1 LAVATORIO E 1 MICTORIO (NAO INCLUI MOBILIZACAO/DESMOBILIZACAO)</v>
          </cell>
          <cell r="C2560" t="str">
            <v>MES</v>
          </cell>
        </row>
        <row r="2561">
          <cell r="A2561">
            <v>10775</v>
          </cell>
          <cell r="B2561" t="str">
            <v>LOCACAO DE CONTAINER 2,30 X 6,00 M, ALT. 2,50 M, COM 1 SANITARIO, PARA ESCRITORIO, COMPLETO, SEM DIVISORIAS INTERNAS (NAO INCLUI MOBILIZACAO/DESMOBILIZACAO)</v>
          </cell>
          <cell r="C2561" t="str">
            <v>MES</v>
          </cell>
        </row>
        <row r="2562">
          <cell r="A2562">
            <v>10776</v>
          </cell>
          <cell r="B2562" t="str">
            <v>LOCACAO DE CONTAINER 2,30 X 6,00 M, ALT. 2,50 M, PARA ESCRITORIO, SEM DIVISORIAS INTERNAS E SEM SANITARIO (NAO INCLUI MOBILIZACAO/DESMOBILIZACAO)</v>
          </cell>
          <cell r="C2562" t="str">
            <v>MES</v>
          </cell>
        </row>
        <row r="2563">
          <cell r="A2563">
            <v>10778</v>
          </cell>
          <cell r="B2563" t="str">
            <v>LOCACAO DE CONTAINER 2,30 X 6,00 M, ALT. 2,50 M, PARA SANITARIO, COM 4 BACIAS, 8 CHUVEIROS,1 LAVATORIO E 1 MICTORIO (NAO INCLUI MOBILIZACAO/DESMOBILIZACAO)</v>
          </cell>
          <cell r="C2563" t="str">
            <v>MES</v>
          </cell>
        </row>
        <row r="2564">
          <cell r="A2564">
            <v>40339</v>
          </cell>
          <cell r="B2564" t="str">
            <v>LOCACAO DE CRUZETA, SIMPLES, PARA ESCORA METALICA, COMPRIMENTO ENTRE 50 A 60 CM, PARA ESCORA DE 1,80 A 3,20 METROS E TUBO EXTERNO ATE 48 MM DE DIAMETRO</v>
          </cell>
          <cell r="C2564" t="str">
            <v>UNXMES</v>
          </cell>
          <cell r="D2564">
            <v>12.08</v>
          </cell>
        </row>
        <row r="2565">
          <cell r="A2565">
            <v>10749</v>
          </cell>
          <cell r="B2565" t="str">
            <v>LOCACAO DE ESCORA METALICA TELESCOPICA, COM ALTURA REGULAVEL DE *1,80* A *3,20* M, COM CAPACIDADE DE CARGA DE NO MINIMO 1000 KGF (10 KN), INCLUSO TRIPE E FORCADO</v>
          </cell>
          <cell r="C2565" t="str">
            <v>UNXMES</v>
          </cell>
          <cell r="D2565">
            <v>39.93</v>
          </cell>
        </row>
        <row r="2566">
          <cell r="A2566">
            <v>40290</v>
          </cell>
          <cell r="B2566" t="str">
            <v>LOCACAO DE FORMA PLASTICA PARA LAJE NERVURADA, DIMENSOES *60* X *60* X *16* CM</v>
          </cell>
          <cell r="C2566" t="str">
            <v>UNXMES</v>
          </cell>
          <cell r="D2566">
            <v>21.6</v>
          </cell>
        </row>
        <row r="2567">
          <cell r="A2567">
            <v>3346</v>
          </cell>
          <cell r="B2567" t="str">
            <v>LOCACAO DE GRUPO GERADOR *80 A 125* KVA, MOTOR DIESEL, REBOCAVEL, ACIONAMENTO MANUAL</v>
          </cell>
          <cell r="C2567" t="str">
            <v>H</v>
          </cell>
        </row>
        <row r="2568">
          <cell r="A2568">
            <v>3348</v>
          </cell>
          <cell r="B2568" t="str">
            <v>LOCACAO DE GRUPO GERADOR ACIMA DE * 125 ATE 180* KVA, MOTOR DIESEL, REBOCAVEL, ACIONAMENTO MANUAL</v>
          </cell>
          <cell r="C2568" t="str">
            <v>H</v>
          </cell>
        </row>
        <row r="2569">
          <cell r="A2569">
            <v>39833</v>
          </cell>
          <cell r="B2569" t="str">
            <v>LOCACAO DE GRUPO GERADOR DE *260* KVA, DIESEL REBOCAVEL, ACIONAMENTO MANUAL</v>
          </cell>
          <cell r="C2569" t="str">
            <v>H</v>
          </cell>
        </row>
        <row r="2570">
          <cell r="A2570">
            <v>7252</v>
          </cell>
          <cell r="B2570" t="str">
            <v>LOCACAO DE NIVEL OPTICO, COM PRECISAO DE 0,7 MM, AUMENTO DE 32X</v>
          </cell>
          <cell r="C2570" t="str">
            <v>H</v>
          </cell>
        </row>
        <row r="2571">
          <cell r="A2571">
            <v>7247</v>
          </cell>
          <cell r="B2571" t="str">
            <v>LOCACAO DE TEODOLITO ELETRONICO, PRECISAO ANGULAR DE 5 A 7 SEGUNDOS, INCLUINDO TRIPE</v>
          </cell>
          <cell r="C2571" t="str">
            <v>H</v>
          </cell>
        </row>
        <row r="2572">
          <cell r="A2572">
            <v>40291</v>
          </cell>
          <cell r="B2572" t="str">
            <v>LOCACAO DE TORRE METALICA COMPLETA PARA UMA CARGA DE 8 TF (80 KN) E PE DIREITO DE 6 M, INCLUINDO MODULOS, DIAGONAIS, SAPATAS E FORCADOS</v>
          </cell>
          <cell r="C2572" t="str">
            <v>UNXMES</v>
          </cell>
          <cell r="D2572">
            <v>1125</v>
          </cell>
        </row>
        <row r="2573">
          <cell r="A2573">
            <v>40275</v>
          </cell>
          <cell r="B2573" t="str">
            <v>LOCACAO DE VIGA SANDUICHE METALICA VAZADA PARA TRAVAMENTO DE PILARES, ALTURA DE *8* CM, LARGURA DE *6* CM E EXTENSAO DE 2 M</v>
          </cell>
          <cell r="C2573" t="str">
            <v>UNXMES</v>
          </cell>
          <cell r="D2573">
            <v>36</v>
          </cell>
        </row>
        <row r="2574">
          <cell r="A2574">
            <v>42408</v>
          </cell>
          <cell r="B2574" t="str">
            <v>LONA PLASTICA EXTRA FORTE PRETA, E = 200 MICRA</v>
          </cell>
          <cell r="C2574" t="str">
            <v>M2</v>
          </cell>
          <cell r="D2574">
            <v>3.08</v>
          </cell>
        </row>
        <row r="2575">
          <cell r="A2575">
            <v>3777</v>
          </cell>
          <cell r="B2575" t="str">
            <v>LONA PLASTICA PESADA PRETA, E = 150 MICRA</v>
          </cell>
          <cell r="C2575" t="str">
            <v>M2</v>
          </cell>
          <cell r="D2575">
            <v>2.2200000000000002</v>
          </cell>
        </row>
        <row r="2576">
          <cell r="A2576">
            <v>44699</v>
          </cell>
          <cell r="B2576" t="str">
            <v>LUBRIFICANTE REDUTOR DE TORQUE E ARRASTO DE ALTO DESEMPENHO, PARA PERFURACAO HORIZONTAL DIRECIONAL, HDD</v>
          </cell>
          <cell r="C2576" t="str">
            <v>KG</v>
          </cell>
          <cell r="D2576">
            <v>45.99</v>
          </cell>
        </row>
        <row r="2577">
          <cell r="A2577">
            <v>3798</v>
          </cell>
          <cell r="B2577" t="str">
            <v>LUMINARIA ABERTA P/ ILUMINACAO PUBLICA, TIPO X-57 PETERCO OU EQUIV</v>
          </cell>
          <cell r="C2577" t="str">
            <v>UN</v>
          </cell>
        </row>
        <row r="2578">
          <cell r="A2578">
            <v>38769</v>
          </cell>
          <cell r="B2578" t="str">
            <v>LUMINARIA ARANDELA TIPO MEIA-LUA COM VIDRO FOSCO *30 X 15* CM, PARA 1 LAMPADA, BASE E27, POTENCIA MAXIMA 40/60 W (NAO INCLUI LAMPADA)</v>
          </cell>
          <cell r="C2578" t="str">
            <v>UN</v>
          </cell>
        </row>
        <row r="2579">
          <cell r="A2579">
            <v>38774</v>
          </cell>
          <cell r="B2579" t="str">
            <v>LUMINARIA DE EMERGENCIA 30 LEDS, POTENCIA 2 W, BATERIA DE LITIO, AUTONOMIA DE 6 HORAS</v>
          </cell>
          <cell r="C2579" t="str">
            <v>UN</v>
          </cell>
          <cell r="D2579">
            <v>10.52</v>
          </cell>
        </row>
        <row r="2580">
          <cell r="A2580">
            <v>42247</v>
          </cell>
          <cell r="B2580" t="str">
            <v>LUMINARIA DE LED PARA ILUMINACAO PUBLICA, DE 138 W ATE 180 W, INVOLUCRO EM ALUMINIO OU ACO INOX</v>
          </cell>
          <cell r="C2580" t="str">
            <v>UN</v>
          </cell>
          <cell r="D2580">
            <v>359.28</v>
          </cell>
        </row>
        <row r="2581">
          <cell r="A2581">
            <v>42248</v>
          </cell>
          <cell r="B2581" t="str">
            <v>LUMINARIA DE LED PARA ILUMINACAO PUBLICA, DE 181 W ATE 239 W, INVOLUCRO EM ALUMINIO OU ACO INOX</v>
          </cell>
          <cell r="C2581" t="str">
            <v>UN</v>
          </cell>
          <cell r="D2581">
            <v>417.34</v>
          </cell>
        </row>
        <row r="2582">
          <cell r="A2582">
            <v>42249</v>
          </cell>
          <cell r="B2582" t="str">
            <v>LUMINARIA DE LED PARA ILUMINACAO PUBLICA, DE 240 W ATE 350 W, INVOLUCRO EM ALUMINIO OU ACO INOX</v>
          </cell>
          <cell r="C2582" t="str">
            <v>UN</v>
          </cell>
          <cell r="D2582">
            <v>691.38</v>
          </cell>
        </row>
        <row r="2583">
          <cell r="A2583">
            <v>42244</v>
          </cell>
          <cell r="B2583" t="str">
            <v>LUMINARIA DE LED PARA ILUMINACAO PUBLICA, DE 33 W ATE 50 W, INVOLUCRO EM ALUMINIO OU ACO INOX</v>
          </cell>
          <cell r="C2583" t="str">
            <v>UN</v>
          </cell>
          <cell r="D2583">
            <v>107.97</v>
          </cell>
        </row>
        <row r="2584">
          <cell r="A2584">
            <v>42245</v>
          </cell>
          <cell r="B2584" t="str">
            <v>LUMINARIA DE LED PARA ILUMINACAO PUBLICA, DE 51 W ATE 67 W, INVOLUCRO EM ALUMINIO OU ACO INOX</v>
          </cell>
          <cell r="C2584" t="str">
            <v>UN</v>
          </cell>
          <cell r="D2584">
            <v>199.24</v>
          </cell>
        </row>
        <row r="2585">
          <cell r="A2585">
            <v>42246</v>
          </cell>
          <cell r="B2585" t="str">
            <v>LUMINARIA DE LED PARA ILUMINACAO PUBLICA, DE 68 W ATE 97 W, INVOLUCRO EM ALUMINIO OU ACO INOX</v>
          </cell>
          <cell r="C2585" t="str">
            <v>UN</v>
          </cell>
          <cell r="D2585">
            <v>220.55</v>
          </cell>
        </row>
        <row r="2586">
          <cell r="A2586">
            <v>42243</v>
          </cell>
          <cell r="B2586" t="str">
            <v>LUMINARIA DE LED PARA ILUMINACAO PUBLICA, DE 98 W ATE 137 W, INVOLUCRO EM ALUMINIO OU ACO INOX</v>
          </cell>
          <cell r="C2586" t="str">
            <v>UN</v>
          </cell>
          <cell r="D2586">
            <v>265.94</v>
          </cell>
        </row>
        <row r="2587">
          <cell r="A2587">
            <v>38889</v>
          </cell>
          <cell r="B2587" t="str">
            <v>LUMINARIA DE SOBREPOR EM CHAPA DE ACO COM ALETAS PLASTICAS, PARA 1 LAMPADA, BASE E27, POTENCIA MAXIMA 40/60 W (NAO INCLUI LAMPADA)</v>
          </cell>
          <cell r="C2587" t="str">
            <v>UN</v>
          </cell>
        </row>
        <row r="2588">
          <cell r="A2588">
            <v>38784</v>
          </cell>
          <cell r="B2588" t="str">
            <v>LUMINARIA DE SOBREPOR EM CHAPA DE ACO COM ALETAS PLASTICAS, PARA 2 LAMPADAS, BASE E27, POTENCIA MAXIMA 40/60 W (NAO INCLUI LAMPADAS)</v>
          </cell>
          <cell r="C2588" t="str">
            <v>UN</v>
          </cell>
        </row>
        <row r="2589">
          <cell r="A2589">
            <v>3780</v>
          </cell>
          <cell r="B2589" t="str">
            <v>LUMINARIA DE SOBREPOR EM CHAPA DE ACO PARA 1 LAMPADA FLUORESCENTE DE *36* W, ALETADA, COMPLETA (LAMPADA E REATOR INCLUSOS)</v>
          </cell>
          <cell r="C2589" t="str">
            <v>UN</v>
          </cell>
        </row>
        <row r="2590">
          <cell r="A2590">
            <v>38773</v>
          </cell>
          <cell r="B2590" t="str">
            <v>LUMINARIA DE TETO PLAFON/PLAFONIER EM PLASTICO COM BASE E27, POTENCIA MAXIMA 60 W (NAO INCLUI LAMPADA)</v>
          </cell>
          <cell r="C2590" t="str">
            <v>UN</v>
          </cell>
        </row>
        <row r="2591">
          <cell r="A2591">
            <v>12271</v>
          </cell>
          <cell r="B2591" t="str">
            <v>LUMINARIA DUPLA P/SINALIZACAO, TIPO WETZEL AS-2/110 OU EQUIV</v>
          </cell>
          <cell r="C2591" t="str">
            <v>UN</v>
          </cell>
        </row>
        <row r="2592">
          <cell r="A2592">
            <v>39385</v>
          </cell>
          <cell r="B2592" t="str">
            <v>LUMINARIA LED PLAFON REDONDO DE SOBREPOR BIVOLT 12/13 W, D = *17* CM</v>
          </cell>
          <cell r="C2592" t="str">
            <v>UN</v>
          </cell>
          <cell r="D2592">
            <v>9.6199999999999992</v>
          </cell>
        </row>
        <row r="2593">
          <cell r="A2593">
            <v>39389</v>
          </cell>
          <cell r="B2593" t="str">
            <v>LUMINARIA LED REFLETOR RETANGULAR BIVOLT, LUZ BRANCA, 10 W</v>
          </cell>
          <cell r="C2593" t="str">
            <v>UN</v>
          </cell>
          <cell r="D2593">
            <v>10.44</v>
          </cell>
        </row>
        <row r="2594">
          <cell r="A2594">
            <v>39390</v>
          </cell>
          <cell r="B2594" t="str">
            <v>LUMINARIA LED REFLETOR RETANGULAR BIVOLT, LUZ BRANCA, 30 W</v>
          </cell>
          <cell r="C2594" t="str">
            <v>UN</v>
          </cell>
          <cell r="D2594">
            <v>21.89</v>
          </cell>
        </row>
        <row r="2595">
          <cell r="A2595">
            <v>39391</v>
          </cell>
          <cell r="B2595" t="str">
            <v>LUMINARIA LED REFLETOR RETANGULAR BIVOLT, LUZ BRANCA, 50 W</v>
          </cell>
          <cell r="C2595" t="str">
            <v>UN</v>
          </cell>
          <cell r="D2595">
            <v>24.58</v>
          </cell>
        </row>
        <row r="2596">
          <cell r="A2596">
            <v>3803</v>
          </cell>
          <cell r="B2596" t="str">
            <v>LUMINARIA PLAFON REDONDO COM VIDRO FOSCO DIAMETRO *25* CM, PARA 1 LAMPADA, BASE E27, POTENCIA MAXIMA 40/60 W (NAO INCLUI LAMPADA)</v>
          </cell>
          <cell r="C2596" t="str">
            <v>UN</v>
          </cell>
        </row>
        <row r="2597">
          <cell r="A2597">
            <v>38770</v>
          </cell>
          <cell r="B2597" t="str">
            <v>LUMINARIA PLAFON REDONDO COM VIDRO FOSCO DIAMETRO *30* CM, PARA 2 LAMPADAS, BASE E27, POTENCIA MAXIMA 40/60 W (NAO INCLUI LAMPADAS)</v>
          </cell>
          <cell r="C2597" t="str">
            <v>UN</v>
          </cell>
        </row>
        <row r="2598">
          <cell r="A2598">
            <v>12267</v>
          </cell>
          <cell r="B2598" t="str">
            <v>LUMINARIA PROVA DE TEMPO PETERCO Y.31/1</v>
          </cell>
          <cell r="C2598" t="str">
            <v>UN</v>
          </cell>
        </row>
        <row r="2599">
          <cell r="A2599">
            <v>43265</v>
          </cell>
          <cell r="B2599"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599" t="str">
            <v>UN</v>
          </cell>
          <cell r="D2599">
            <v>30.1</v>
          </cell>
        </row>
        <row r="2600">
          <cell r="A2600">
            <v>12266</v>
          </cell>
          <cell r="B2600" t="str">
            <v>LUMINARIA SPOT DE SOBREPOR EM ALUMINIO COM ALETA PLASTICA PARA 1 LAMPADA, BASE E27, POTENCIA MAXIMA 40/60 W (NAO INCLUI LAMPADA)</v>
          </cell>
          <cell r="C2600" t="str">
            <v>UN</v>
          </cell>
        </row>
        <row r="2601">
          <cell r="A2601">
            <v>39378</v>
          </cell>
          <cell r="B2601" t="str">
            <v>LUMINARIA SPOT DE SOBREPOR EM ALUMINIO COM ALETA PLASTICA PARA 2 LAMPADAS, BASE E27, POTENCIA MAXIMA 40/60 W (NAO INCLUI LAMPADA)</v>
          </cell>
          <cell r="C2601" t="str">
            <v>UN</v>
          </cell>
        </row>
        <row r="2602">
          <cell r="A2602">
            <v>43543</v>
          </cell>
          <cell r="B2602" t="str">
            <v>LUMINARIA TIPO TARTARUGA A PROVA DE TEMPO, GASES, VAPOR E PO, EM ALUMINIO, COM GRADE, BASE E27, POTENCIA MAXIMA 100 W (NAO INCLUI LAMPADA)</v>
          </cell>
          <cell r="C2602" t="str">
            <v>UN</v>
          </cell>
        </row>
        <row r="2603">
          <cell r="A2603">
            <v>38775</v>
          </cell>
          <cell r="B2603" t="str">
            <v>LUMINARIA TIPO TARTARUGA PARA AREA EXTERNA EM ALUMINIO, COM GRADE, PARA 1 LAMPADA, BASE E27, POTENCIA MAXIMA 40/60 W (NAO INCLUI LAMPADA)</v>
          </cell>
          <cell r="C2603" t="str">
            <v>UN</v>
          </cell>
        </row>
        <row r="2604">
          <cell r="A2604">
            <v>44252</v>
          </cell>
          <cell r="B2604" t="str">
            <v>LUVA CPVC, SOLDAVEL, 114 MM, PARA AGUA QUENTE PREDIAL</v>
          </cell>
          <cell r="C2604" t="str">
            <v>UN</v>
          </cell>
        </row>
        <row r="2605">
          <cell r="A2605">
            <v>21119</v>
          </cell>
          <cell r="B2605" t="str">
            <v>LUVA CPVC, SOLDAVEL, 15 MM, PARA AGUA QUENTE PREDIAL</v>
          </cell>
          <cell r="C2605" t="str">
            <v>UN</v>
          </cell>
        </row>
        <row r="2606">
          <cell r="A2606">
            <v>37974</v>
          </cell>
          <cell r="B2606" t="str">
            <v>LUVA CPVC, SOLDAVEL, 22 MM, PARA AGUA QUENTE PREDIAL</v>
          </cell>
          <cell r="C2606" t="str">
            <v>UN</v>
          </cell>
        </row>
        <row r="2607">
          <cell r="A2607">
            <v>37975</v>
          </cell>
          <cell r="B2607" t="str">
            <v>LUVA CPVC, SOLDAVEL, 28 MM, PARA AGUA QUENTE PREDIAL</v>
          </cell>
          <cell r="C2607" t="str">
            <v>UN</v>
          </cell>
        </row>
        <row r="2608">
          <cell r="A2608">
            <v>37976</v>
          </cell>
          <cell r="B2608" t="str">
            <v>LUVA CPVC, SOLDAVEL, 35 MM, PARA AGUA QUENTE PREDIAL</v>
          </cell>
          <cell r="C2608" t="str">
            <v>UN</v>
          </cell>
        </row>
        <row r="2609">
          <cell r="A2609">
            <v>37977</v>
          </cell>
          <cell r="B2609" t="str">
            <v>LUVA CPVC, SOLDAVEL, 42 MM, PARA AGUA QUENTE PREDIAL</v>
          </cell>
          <cell r="C2609" t="str">
            <v>UN</v>
          </cell>
        </row>
        <row r="2610">
          <cell r="A2610">
            <v>37978</v>
          </cell>
          <cell r="B2610" t="str">
            <v>LUVA CPVC, SOLDAVEL, 54 MM, PARA AGUA QUENTE PREDIAL</v>
          </cell>
          <cell r="C2610" t="str">
            <v>UN</v>
          </cell>
        </row>
        <row r="2611">
          <cell r="A2611">
            <v>37979</v>
          </cell>
          <cell r="B2611" t="str">
            <v>LUVA CPVC, SOLDAVEL, 73 MM, PARA AGUA QUENTE PREDIAL</v>
          </cell>
          <cell r="C2611" t="str">
            <v>UN</v>
          </cell>
        </row>
        <row r="2612">
          <cell r="A2612">
            <v>37980</v>
          </cell>
          <cell r="B2612" t="str">
            <v>LUVA CPVC, SOLDAVEL, 89 MM, PARA AGUA QUENTE PREDIAL</v>
          </cell>
          <cell r="C2612" t="str">
            <v>UN</v>
          </cell>
        </row>
        <row r="2613">
          <cell r="A2613">
            <v>36147</v>
          </cell>
          <cell r="B2613" t="str">
            <v>LUVA DE BORRACHA ISOLANTE PARA ALTA TENSAO, RESISTENTE A OZONIO, TENSAO DE ENSAIO 2,5 KV (PAR)</v>
          </cell>
          <cell r="C2613" t="str">
            <v>PAR</v>
          </cell>
          <cell r="D2613">
            <v>362.27</v>
          </cell>
        </row>
        <row r="2614">
          <cell r="A2614">
            <v>12731</v>
          </cell>
          <cell r="B2614" t="str">
            <v>LUVA DE COBRE SEM ANEL DE SOLDA, BOLSA X BOLSA, 104 MM</v>
          </cell>
          <cell r="C2614" t="str">
            <v>UN</v>
          </cell>
        </row>
        <row r="2615">
          <cell r="A2615">
            <v>12723</v>
          </cell>
          <cell r="B2615" t="str">
            <v>LUVA DE COBRE SEM ANEL DE SOLDA, BOLSA X BOLSA, 15 MM</v>
          </cell>
          <cell r="C2615" t="str">
            <v>UN</v>
          </cell>
        </row>
        <row r="2616">
          <cell r="A2616">
            <v>12724</v>
          </cell>
          <cell r="B2616" t="str">
            <v>LUVA DE COBRE SEM ANEL DE SOLDA, BOLSA X BOLSA, 22 MM</v>
          </cell>
          <cell r="C2616" t="str">
            <v>UN</v>
          </cell>
        </row>
        <row r="2617">
          <cell r="A2617">
            <v>12725</v>
          </cell>
          <cell r="B2617" t="str">
            <v>LUVA DE COBRE SEM ANEL DE SOLDA, BOLSA X BOLSA, 28 MM</v>
          </cell>
          <cell r="C2617" t="str">
            <v>UN</v>
          </cell>
        </row>
        <row r="2618">
          <cell r="A2618">
            <v>12726</v>
          </cell>
          <cell r="B2618" t="str">
            <v>LUVA DE COBRE SEM ANEL DE SOLDA, BOLSA X BOLSA, 35 MM</v>
          </cell>
          <cell r="C2618" t="str">
            <v>UN</v>
          </cell>
        </row>
        <row r="2619">
          <cell r="A2619">
            <v>12727</v>
          </cell>
          <cell r="B2619" t="str">
            <v>LUVA DE COBRE SEM ANEL DE SOLDA, BOLSA X BOLSA, 42 MM</v>
          </cell>
          <cell r="C2619" t="str">
            <v>UN</v>
          </cell>
        </row>
        <row r="2620">
          <cell r="A2620">
            <v>12728</v>
          </cell>
          <cell r="B2620" t="str">
            <v>LUVA DE COBRE SEM ANEL DE SOLDA, BOLSA X BOLSA, 54 MM</v>
          </cell>
          <cell r="C2620" t="str">
            <v>UN</v>
          </cell>
        </row>
        <row r="2621">
          <cell r="A2621">
            <v>12729</v>
          </cell>
          <cell r="B2621" t="str">
            <v>LUVA DE COBRE SEM ANEL DE SOLDA, BOLSA X BOLSA, 66 MM</v>
          </cell>
          <cell r="C2621" t="str">
            <v>UN</v>
          </cell>
        </row>
        <row r="2622">
          <cell r="A2622">
            <v>12730</v>
          </cell>
          <cell r="B2622" t="str">
            <v>LUVA DE COBRE SEM ANEL DE SOLDA, BOLSA X BOLSA, 79 MM</v>
          </cell>
          <cell r="C2622" t="str">
            <v>UN</v>
          </cell>
        </row>
        <row r="2623">
          <cell r="A2623">
            <v>3840</v>
          </cell>
          <cell r="B2623" t="str">
            <v>LUVA DE CORRER COM TRAVAS DEFOFO, PVC, JE, DN 100 MM</v>
          </cell>
          <cell r="C2623" t="str">
            <v>UN</v>
          </cell>
        </row>
        <row r="2624">
          <cell r="A2624">
            <v>3838</v>
          </cell>
          <cell r="B2624" t="str">
            <v>LUVA DE CORRER COM TRAVAS DEFOFO, PVC, JE, DN 150 MM</v>
          </cell>
          <cell r="C2624" t="str">
            <v>UN</v>
          </cell>
        </row>
        <row r="2625">
          <cell r="A2625">
            <v>3844</v>
          </cell>
          <cell r="B2625" t="str">
            <v>LUVA DE CORRER COM TRAVAS DEFOFO, PVC, JE, DN 200 MM</v>
          </cell>
          <cell r="C2625" t="str">
            <v>UN</v>
          </cell>
        </row>
        <row r="2626">
          <cell r="A2626">
            <v>3839</v>
          </cell>
          <cell r="B2626" t="str">
            <v>LUVA DE CORRER COM TRAVAS DEFOFO, PVC, JE, DN 250 MM</v>
          </cell>
          <cell r="C2626" t="str">
            <v>UN</v>
          </cell>
        </row>
        <row r="2627">
          <cell r="A2627">
            <v>3843</v>
          </cell>
          <cell r="B2627" t="str">
            <v>LUVA DE CORRER COM TRAVAS DEFOFO, PVC, JE, DN 300 MM</v>
          </cell>
          <cell r="C2627" t="str">
            <v>UN</v>
          </cell>
        </row>
        <row r="2628">
          <cell r="A2628">
            <v>3900</v>
          </cell>
          <cell r="B2628" t="str">
            <v>LUVA DE CORRER PARA TUBO ROSCAVEL, PVC, 1 1/2", PARA AGUA FRIA PREDIAL</v>
          </cell>
          <cell r="C2628" t="str">
            <v>UN</v>
          </cell>
          <cell r="D2628">
            <v>42.44</v>
          </cell>
        </row>
        <row r="2629">
          <cell r="A2629">
            <v>3846</v>
          </cell>
          <cell r="B2629" t="str">
            <v>LUVA DE CORRER PARA TUBO ROSCAVEL, PVC, 1/2", PARA AGUA FRIA PREDIAL</v>
          </cell>
          <cell r="C2629" t="str">
            <v>UN</v>
          </cell>
          <cell r="D2629">
            <v>12.75</v>
          </cell>
        </row>
        <row r="2630">
          <cell r="A2630">
            <v>3886</v>
          </cell>
          <cell r="B2630" t="str">
            <v>LUVA DE CORRER PARA TUBO ROSCAVEL, PVC, 3/4", PARA AGUA FRIA PREDIAL</v>
          </cell>
          <cell r="C2630" t="str">
            <v>UN</v>
          </cell>
          <cell r="D2630">
            <v>16.93</v>
          </cell>
        </row>
        <row r="2631">
          <cell r="A2631">
            <v>3854</v>
          </cell>
          <cell r="B2631" t="str">
            <v>LUVA DE CORRER PARA TUBO SOLDAVEL, PVC, 20 MM, PARA AGUA FRIA PREDIAL</v>
          </cell>
          <cell r="C2631" t="str">
            <v>UN</v>
          </cell>
          <cell r="D2631">
            <v>9.65</v>
          </cell>
        </row>
        <row r="2632">
          <cell r="A2632">
            <v>3873</v>
          </cell>
          <cell r="B2632" t="str">
            <v>LUVA DE CORRER PARA TUBO SOLDAVEL, PVC, 25 MM, PARA AGUA FRIA PREDIAL</v>
          </cell>
          <cell r="C2632" t="str">
            <v>UN</v>
          </cell>
          <cell r="D2632">
            <v>11.23</v>
          </cell>
        </row>
        <row r="2633">
          <cell r="A2633">
            <v>38021</v>
          </cell>
          <cell r="B2633" t="str">
            <v>LUVA DE CORRER PARA TUBO SOLDAVEL, PVC, 32 MM, PARA AGUA FRIA PREDIAL</v>
          </cell>
          <cell r="C2633" t="str">
            <v>UN</v>
          </cell>
          <cell r="D2633">
            <v>19.940000000000001</v>
          </cell>
        </row>
        <row r="2634">
          <cell r="A2634">
            <v>43838</v>
          </cell>
          <cell r="B2634" t="str">
            <v>LUVA DE CORRER PARA TUBO SOLDAVEL, PVC, 40 MM, PARA AGUA FRIA PREDIAL</v>
          </cell>
          <cell r="C2634" t="str">
            <v>UN</v>
          </cell>
          <cell r="D2634">
            <v>25.78</v>
          </cell>
        </row>
        <row r="2635">
          <cell r="A2635">
            <v>3847</v>
          </cell>
          <cell r="B2635" t="str">
            <v>LUVA DE CORRER PARA TUBO SOLDAVEL, PVC, 50 MM, PARA AGUA FRIA PREDIAL</v>
          </cell>
          <cell r="C2635" t="str">
            <v>UN</v>
          </cell>
          <cell r="D2635">
            <v>25.99</v>
          </cell>
        </row>
        <row r="2636">
          <cell r="A2636">
            <v>38022</v>
          </cell>
          <cell r="B2636" t="str">
            <v>LUVA DE CORRER PARA TUBO SOLDAVEL, PVC, 60 MM, PARA AGUA FRIA PREDIAL</v>
          </cell>
          <cell r="C2636" t="str">
            <v>UN</v>
          </cell>
          <cell r="D2636">
            <v>35.729999999999997</v>
          </cell>
        </row>
        <row r="2637">
          <cell r="A2637">
            <v>3826</v>
          </cell>
          <cell r="B2637" t="str">
            <v>LUVA DE CORRER PVC PBA, JE, DN 100 / DE 110 MM, PARA REDE DE AGUA</v>
          </cell>
          <cell r="C2637" t="str">
            <v>UN</v>
          </cell>
        </row>
        <row r="2638">
          <cell r="A2638">
            <v>3825</v>
          </cell>
          <cell r="B2638" t="str">
            <v>LUVA DE CORRER PVC PBA, JE, DN 50 / DE 60 MM, PARA REDE DE AGUA</v>
          </cell>
          <cell r="C2638" t="str">
            <v>UN</v>
          </cell>
        </row>
        <row r="2639">
          <cell r="A2639">
            <v>3827</v>
          </cell>
          <cell r="B2639" t="str">
            <v>LUVA DE CORRER PVC PBA, JE, DN 75 / DE 85 MM, PARA REDE DE AGUA</v>
          </cell>
          <cell r="C2639" t="str">
            <v>UN</v>
          </cell>
        </row>
        <row r="2640">
          <cell r="A2640">
            <v>3830</v>
          </cell>
          <cell r="B2640" t="str">
            <v>LUVA DE CORRER PVC, JE, DN 250 MM, PARA REDE COLETORA DE ESGOTO</v>
          </cell>
          <cell r="C2640" t="str">
            <v>UN</v>
          </cell>
          <cell r="D2640">
            <v>172.42</v>
          </cell>
        </row>
        <row r="2641">
          <cell r="A2641">
            <v>37981</v>
          </cell>
          <cell r="B2641" t="str">
            <v>LUVA DE CORRER, CPVC, SOLDAVEL, 15 MM, PARA AGUA QUENTE PREDIAL</v>
          </cell>
          <cell r="C2641" t="str">
            <v>UN</v>
          </cell>
        </row>
        <row r="2642">
          <cell r="A2642">
            <v>37982</v>
          </cell>
          <cell r="B2642" t="str">
            <v>LUVA DE CORRER, CPVC, SOLDAVEL, 22 MM, PARA AGUA QUENTE PREDIAL</v>
          </cell>
          <cell r="C2642" t="str">
            <v>UN</v>
          </cell>
        </row>
        <row r="2643">
          <cell r="A2643">
            <v>37983</v>
          </cell>
          <cell r="B2643" t="str">
            <v>LUVA DE CORRER, CPVC, SOLDAVEL, 28 MM, PARA AGUA QUENTE PREDIAL</v>
          </cell>
          <cell r="C2643" t="str">
            <v>UN</v>
          </cell>
        </row>
        <row r="2644">
          <cell r="A2644">
            <v>37984</v>
          </cell>
          <cell r="B2644" t="str">
            <v>LUVA DE CORRER, CPVC, SOLDAVEL, 35 MM, PARA AGUA QUENTE PREDIAL</v>
          </cell>
          <cell r="C2644" t="str">
            <v>UN</v>
          </cell>
        </row>
        <row r="2645">
          <cell r="A2645">
            <v>37985</v>
          </cell>
          <cell r="B2645" t="str">
            <v>LUVA DE CORRER, CPVC, SOLDAVEL, 42 MM, PARA AGUA QUENTE PREDIAL</v>
          </cell>
          <cell r="C2645" t="str">
            <v>UN</v>
          </cell>
        </row>
        <row r="2646">
          <cell r="A2646">
            <v>20165</v>
          </cell>
          <cell r="B2646" t="str">
            <v>LUVA DE CORRER, PVC SERIE R, 100 MM, PARA ESGOTO PREDIAL</v>
          </cell>
          <cell r="C2646" t="str">
            <v>UN</v>
          </cell>
          <cell r="D2646">
            <v>21.37</v>
          </cell>
        </row>
        <row r="2647">
          <cell r="A2647">
            <v>20166</v>
          </cell>
          <cell r="B2647" t="str">
            <v>LUVA DE CORRER, PVC SERIE R, 150 MM, PARA ESGOTO PREDIAL</v>
          </cell>
          <cell r="C2647" t="str">
            <v>UN</v>
          </cell>
          <cell r="D2647">
            <v>65.28</v>
          </cell>
        </row>
        <row r="2648">
          <cell r="A2648">
            <v>20164</v>
          </cell>
          <cell r="B2648" t="str">
            <v>LUVA DE CORRER, PVC SERIE R, 75 MM, PARA ESGOTO PREDIAL</v>
          </cell>
          <cell r="C2648" t="str">
            <v>UN</v>
          </cell>
          <cell r="D2648">
            <v>10.27</v>
          </cell>
        </row>
        <row r="2649">
          <cell r="A2649">
            <v>3893</v>
          </cell>
          <cell r="B2649" t="str">
            <v>LUVA DE CORRER, PVC, DN 100 MM, PARA ESGOTO PREDIAL</v>
          </cell>
          <cell r="C2649" t="str">
            <v>UN</v>
          </cell>
          <cell r="D2649">
            <v>16.09</v>
          </cell>
        </row>
        <row r="2650">
          <cell r="A2650">
            <v>3848</v>
          </cell>
          <cell r="B2650" t="str">
            <v>LUVA DE CORRER, PVC, DN 50 MM, PARA ESGOTO PREDIAL</v>
          </cell>
          <cell r="C2650" t="str">
            <v>UN</v>
          </cell>
          <cell r="D2650">
            <v>9.81</v>
          </cell>
        </row>
        <row r="2651">
          <cell r="A2651">
            <v>3895</v>
          </cell>
          <cell r="B2651" t="str">
            <v>LUVA DE CORRER, PVC, DN 75 MM, PARA ESGOTO PREDIAL</v>
          </cell>
          <cell r="C2651" t="str">
            <v>UN</v>
          </cell>
          <cell r="D2651">
            <v>10.9</v>
          </cell>
        </row>
        <row r="2652">
          <cell r="A2652">
            <v>12404</v>
          </cell>
          <cell r="B2652" t="str">
            <v>LUVA DE FERRO GALVANIZADO, COM ROSCA BSP MACHO/FEMEA, DE 3/4"</v>
          </cell>
          <cell r="C2652" t="str">
            <v>UN</v>
          </cell>
        </row>
        <row r="2653">
          <cell r="A2653">
            <v>3939</v>
          </cell>
          <cell r="B2653" t="str">
            <v>LUVA DE FERRO GALVANIZADO, COM ROSCA BSP, DE 1 1/2"</v>
          </cell>
          <cell r="C2653" t="str">
            <v>UN</v>
          </cell>
        </row>
        <row r="2654">
          <cell r="A2654">
            <v>3911</v>
          </cell>
          <cell r="B2654" t="str">
            <v>LUVA DE FERRO GALVANIZADO, COM ROSCA BSP, DE 1 1/4"</v>
          </cell>
          <cell r="C2654" t="str">
            <v>UN</v>
          </cell>
        </row>
        <row r="2655">
          <cell r="A2655">
            <v>3910</v>
          </cell>
          <cell r="B2655" t="str">
            <v>LUVA DE FERRO GALVANIZADO, COM ROSCA BSP, DE 1"</v>
          </cell>
          <cell r="C2655" t="str">
            <v>UN</v>
          </cell>
        </row>
        <row r="2656">
          <cell r="A2656">
            <v>3908</v>
          </cell>
          <cell r="B2656" t="str">
            <v>LUVA DE FERRO GALVANIZADO, COM ROSCA BSP, DE 1/2"</v>
          </cell>
          <cell r="C2656" t="str">
            <v>UN</v>
          </cell>
        </row>
        <row r="2657">
          <cell r="A2657">
            <v>3913</v>
          </cell>
          <cell r="B2657" t="str">
            <v>LUVA DE FERRO GALVANIZADO, COM ROSCA BSP, DE 2 1/2"</v>
          </cell>
          <cell r="C2657" t="str">
            <v>UN</v>
          </cell>
        </row>
        <row r="2658">
          <cell r="A2658">
            <v>3912</v>
          </cell>
          <cell r="B2658" t="str">
            <v>LUVA DE FERRO GALVANIZADO, COM ROSCA BSP, DE 2"</v>
          </cell>
          <cell r="C2658" t="str">
            <v>UN</v>
          </cell>
        </row>
        <row r="2659">
          <cell r="A2659">
            <v>3914</v>
          </cell>
          <cell r="B2659" t="str">
            <v>LUVA DE FERRO GALVANIZADO, COM ROSCA BSP, DE 3"</v>
          </cell>
          <cell r="C2659" t="str">
            <v>UN</v>
          </cell>
        </row>
        <row r="2660">
          <cell r="A2660">
            <v>3909</v>
          </cell>
          <cell r="B2660" t="str">
            <v>LUVA DE FERRO GALVANIZADO, COM ROSCA BSP, DE 3/4"</v>
          </cell>
          <cell r="C2660" t="str">
            <v>UN</v>
          </cell>
        </row>
        <row r="2661">
          <cell r="A2661">
            <v>3915</v>
          </cell>
          <cell r="B2661" t="str">
            <v>LUVA DE FERRO GALVANIZADO, COM ROSCA BSP, DE 4"</v>
          </cell>
          <cell r="C2661" t="str">
            <v>UN</v>
          </cell>
        </row>
        <row r="2662">
          <cell r="A2662">
            <v>3916</v>
          </cell>
          <cell r="B2662" t="str">
            <v>LUVA DE FERRO GALVANIZADO, COM ROSCA BSP, DE 5"</v>
          </cell>
          <cell r="C2662" t="str">
            <v>UN</v>
          </cell>
        </row>
        <row r="2663">
          <cell r="A2663">
            <v>3917</v>
          </cell>
          <cell r="B2663" t="str">
            <v>LUVA DE FERRO GALVANIZADO, COM ROSCA BSP, DE 6"</v>
          </cell>
          <cell r="C2663" t="str">
            <v>UN</v>
          </cell>
        </row>
        <row r="2664">
          <cell r="A2664">
            <v>1904</v>
          </cell>
          <cell r="B2664" t="str">
            <v>LUVA DE PRESSAO, EM PVC, DE 20 MM, PARA ELETRODUTO FLEXIVEL</v>
          </cell>
          <cell r="C2664" t="str">
            <v>UN</v>
          </cell>
          <cell r="D2664">
            <v>0.66</v>
          </cell>
        </row>
        <row r="2665">
          <cell r="A2665">
            <v>1899</v>
          </cell>
          <cell r="B2665" t="str">
            <v>LUVA DE PRESSAO, EM PVC, DE 25 MM, PARA ELETRODUTO FLEXIVEL</v>
          </cell>
          <cell r="C2665" t="str">
            <v>UN</v>
          </cell>
          <cell r="D2665">
            <v>0.74</v>
          </cell>
        </row>
        <row r="2666">
          <cell r="A2666">
            <v>1900</v>
          </cell>
          <cell r="B2666" t="str">
            <v>LUVA DE PRESSAO, EM PVC, DE 32 MM, PARA ELETRODUTO FLEXIVEL</v>
          </cell>
          <cell r="C2666" t="str">
            <v>UN</v>
          </cell>
          <cell r="D2666">
            <v>1.21</v>
          </cell>
        </row>
        <row r="2667">
          <cell r="A2667">
            <v>12407</v>
          </cell>
          <cell r="B2667" t="str">
            <v>LUVA DE REDUCAO DE FERRO GALVANIZADO, COM ROSCA BSP MACHO/FEMEA, DE 1 1/2" X 1"</v>
          </cell>
          <cell r="C2667" t="str">
            <v>UN</v>
          </cell>
        </row>
        <row r="2668">
          <cell r="A2668">
            <v>12408</v>
          </cell>
          <cell r="B2668" t="str">
            <v>LUVA DE REDUCAO DE FERRO GALVANIZADO, COM ROSCA BSP MACHO/FEMEA, DE 1" X 1/2"</v>
          </cell>
          <cell r="C2668" t="str">
            <v>UN</v>
          </cell>
        </row>
        <row r="2669">
          <cell r="A2669">
            <v>12409</v>
          </cell>
          <cell r="B2669" t="str">
            <v>LUVA DE REDUCAO DE FERRO GALVANIZADO, COM ROSCA BSP MACHO/FEMEA, DE 1" X 3/4"</v>
          </cell>
          <cell r="C2669" t="str">
            <v>UN</v>
          </cell>
        </row>
        <row r="2670">
          <cell r="A2670">
            <v>12410</v>
          </cell>
          <cell r="B2670" t="str">
            <v>LUVA DE REDUCAO DE FERRO GALVANIZADO, COM ROSCA BSP MACHO/FEMEA, DE 3/4" X 1/2"</v>
          </cell>
          <cell r="C2670" t="str">
            <v>UN</v>
          </cell>
        </row>
        <row r="2671">
          <cell r="A2671">
            <v>3936</v>
          </cell>
          <cell r="B2671" t="str">
            <v>LUVA DE REDUCAO DE FERRO GALVANIZADO, COM ROSCA BSP, DE 1 1/2" X 1 1/4"</v>
          </cell>
          <cell r="C2671" t="str">
            <v>UN</v>
          </cell>
        </row>
        <row r="2672">
          <cell r="A2672">
            <v>3924</v>
          </cell>
          <cell r="B2672" t="str">
            <v>LUVA DE REDUCAO DE FERRO GALVANIZADO, COM ROSCA BSP, DE 1 1/2" X 1"</v>
          </cell>
          <cell r="C2672" t="str">
            <v>UN</v>
          </cell>
        </row>
        <row r="2673">
          <cell r="A2673">
            <v>3922</v>
          </cell>
          <cell r="B2673" t="str">
            <v>LUVA DE REDUCAO DE FERRO GALVANIZADO, COM ROSCA BSP, DE 1 1/2" X 1/2"</v>
          </cell>
          <cell r="C2673" t="str">
            <v>UN</v>
          </cell>
        </row>
        <row r="2674">
          <cell r="A2674">
            <v>3923</v>
          </cell>
          <cell r="B2674" t="str">
            <v>LUVA DE REDUCAO DE FERRO GALVANIZADO, COM ROSCA BSP, DE 1 1/2" X 3/4"</v>
          </cell>
          <cell r="C2674" t="str">
            <v>UN</v>
          </cell>
        </row>
        <row r="2675">
          <cell r="A2675">
            <v>3921</v>
          </cell>
          <cell r="B2675" t="str">
            <v>LUVA DE REDUCAO DE FERRO GALVANIZADO, COM ROSCA BSP, DE 1 1/4" X 1"</v>
          </cell>
          <cell r="C2675" t="str">
            <v>UN</v>
          </cell>
        </row>
        <row r="2676">
          <cell r="A2676">
            <v>3937</v>
          </cell>
          <cell r="B2676" t="str">
            <v>LUVA DE REDUCAO DE FERRO GALVANIZADO, COM ROSCA BSP, DE 1 1/4" X 1/2"</v>
          </cell>
          <cell r="C2676" t="str">
            <v>UN</v>
          </cell>
        </row>
        <row r="2677">
          <cell r="A2677">
            <v>3920</v>
          </cell>
          <cell r="B2677" t="str">
            <v>LUVA DE REDUCAO DE FERRO GALVANIZADO, COM ROSCA BSP, DE 1 1/4" X 3/4"</v>
          </cell>
          <cell r="C2677" t="str">
            <v>UN</v>
          </cell>
        </row>
        <row r="2678">
          <cell r="A2678">
            <v>3938</v>
          </cell>
          <cell r="B2678" t="str">
            <v>LUVA DE REDUCAO DE FERRO GALVANIZADO, COM ROSCA BSP, DE 1" X 1/2"</v>
          </cell>
          <cell r="C2678" t="str">
            <v>UN</v>
          </cell>
        </row>
        <row r="2679">
          <cell r="A2679">
            <v>3919</v>
          </cell>
          <cell r="B2679" t="str">
            <v>LUVA DE REDUCAO DE FERRO GALVANIZADO, COM ROSCA BSP, DE 1" X 3/4"</v>
          </cell>
          <cell r="C2679" t="str">
            <v>UN</v>
          </cell>
        </row>
        <row r="2680">
          <cell r="A2680">
            <v>3927</v>
          </cell>
          <cell r="B2680" t="str">
            <v>LUVA DE REDUCAO DE FERRO GALVANIZADO, COM ROSCA BSP, DE 2 1/2" X 1 1/2"</v>
          </cell>
          <cell r="C2680" t="str">
            <v>UN</v>
          </cell>
        </row>
        <row r="2681">
          <cell r="A2681">
            <v>3928</v>
          </cell>
          <cell r="B2681" t="str">
            <v>LUVA DE REDUCAO DE FERRO GALVANIZADO, COM ROSCA BSP, DE 2 1/2" X 2"</v>
          </cell>
          <cell r="C2681" t="str">
            <v>UN</v>
          </cell>
        </row>
        <row r="2682">
          <cell r="A2682">
            <v>3926</v>
          </cell>
          <cell r="B2682" t="str">
            <v>LUVA DE REDUCAO DE FERRO GALVANIZADO, COM ROSCA BSP, DE 2" X 1 1/2"</v>
          </cell>
          <cell r="C2682" t="str">
            <v>UN</v>
          </cell>
        </row>
        <row r="2683">
          <cell r="A2683">
            <v>3935</v>
          </cell>
          <cell r="B2683" t="str">
            <v>LUVA DE REDUCAO DE FERRO GALVANIZADO, COM ROSCA BSP, DE 2" X 1 1/4"</v>
          </cell>
          <cell r="C2683" t="str">
            <v>UN</v>
          </cell>
        </row>
        <row r="2684">
          <cell r="A2684">
            <v>3925</v>
          </cell>
          <cell r="B2684" t="str">
            <v>LUVA DE REDUCAO DE FERRO GALVANIZADO, COM ROSCA BSP, DE 2" X 1"</v>
          </cell>
          <cell r="C2684" t="str">
            <v>UN</v>
          </cell>
        </row>
        <row r="2685">
          <cell r="A2685">
            <v>3929</v>
          </cell>
          <cell r="B2685" t="str">
            <v>LUVA DE REDUCAO DE FERRO GALVANIZADO, COM ROSCA BSP, DE 3" X 1 1/2"</v>
          </cell>
          <cell r="C2685" t="str">
            <v>UN</v>
          </cell>
        </row>
        <row r="2686">
          <cell r="A2686">
            <v>3931</v>
          </cell>
          <cell r="B2686" t="str">
            <v>LUVA DE REDUCAO DE FERRO GALVANIZADO, COM ROSCA BSP, DE 3" X 2 1/2"</v>
          </cell>
          <cell r="C2686" t="str">
            <v>UN</v>
          </cell>
        </row>
        <row r="2687">
          <cell r="A2687">
            <v>3930</v>
          </cell>
          <cell r="B2687" t="str">
            <v>LUVA DE REDUCAO DE FERRO GALVANIZADO, COM ROSCA BSP, DE 3" X 2"</v>
          </cell>
          <cell r="C2687" t="str">
            <v>UN</v>
          </cell>
        </row>
        <row r="2688">
          <cell r="A2688">
            <v>12406</v>
          </cell>
          <cell r="B2688" t="str">
            <v>LUVA DE REDUCAO DE FERRO GALVANIZADO, COM ROSCA BSP, DE 3/4" X 1/2"</v>
          </cell>
          <cell r="C2688" t="str">
            <v>UN</v>
          </cell>
        </row>
        <row r="2689">
          <cell r="A2689">
            <v>3932</v>
          </cell>
          <cell r="B2689" t="str">
            <v>LUVA DE REDUCAO DE FERRO GALVANIZADO, COM ROSCA BSP, DE 4" X 2 1/2"</v>
          </cell>
          <cell r="C2689" t="str">
            <v>UN</v>
          </cell>
        </row>
        <row r="2690">
          <cell r="A2690">
            <v>3933</v>
          </cell>
          <cell r="B2690" t="str">
            <v>LUVA DE REDUCAO DE FERRO GALVANIZADO, COM ROSCA BSP, DE 4" X 2"</v>
          </cell>
          <cell r="C2690" t="str">
            <v>UN</v>
          </cell>
        </row>
        <row r="2691">
          <cell r="A2691">
            <v>3934</v>
          </cell>
          <cell r="B2691" t="str">
            <v>LUVA DE REDUCAO DE FERRO GALVANIZADO, COM ROSCA BSP, DE 4" X 3"</v>
          </cell>
          <cell r="C2691" t="str">
            <v>UN</v>
          </cell>
        </row>
        <row r="2692">
          <cell r="A2692">
            <v>40355</v>
          </cell>
          <cell r="B2692" t="str">
            <v>LUVA DE REDUCAO EM ACO CARBONO, COM ENCAIXE PARA SOLDA DN SW, PRESSAO 3.000 LBS, 3/4" X 1/2"</v>
          </cell>
          <cell r="C2692" t="str">
            <v>UN</v>
          </cell>
        </row>
        <row r="2693">
          <cell r="A2693">
            <v>40364</v>
          </cell>
          <cell r="B2693" t="str">
            <v>LUVA DE REDUCAO EM ACO CARBONO, COM ENCAIXE PARA SOLDA DN SW, PRESSAO 3.000 LBS, DN 1 1/2" X 1 1/4"</v>
          </cell>
          <cell r="C2693" t="str">
            <v>UN</v>
          </cell>
        </row>
        <row r="2694">
          <cell r="A2694">
            <v>40361</v>
          </cell>
          <cell r="B2694" t="str">
            <v>LUVA DE REDUCAO EM ACO CARBONO, COM ENCAIXE PARA SOLDA DN SW, PRESSAO 3.000 LBS, DN 1 1/4" X 1"</v>
          </cell>
          <cell r="C2694" t="str">
            <v>UN</v>
          </cell>
        </row>
        <row r="2695">
          <cell r="A2695">
            <v>40358</v>
          </cell>
          <cell r="B2695" t="str">
            <v>LUVA DE REDUCAO EM ACO CARBONO, COM ENCAIXE PARA SOLDA DN SW, PRESSAO 3.000 LBS, DN 1" X 3/4"</v>
          </cell>
          <cell r="C2695" t="str">
            <v>UN</v>
          </cell>
        </row>
        <row r="2696">
          <cell r="A2696">
            <v>40370</v>
          </cell>
          <cell r="B2696" t="str">
            <v>LUVA DE REDUCAO EM ACO CARBONO, COM ENCAIXE PARA SOLDA DN SW, PRESSAO 3.000 LBS, DN 2 1/2" X 2"</v>
          </cell>
          <cell r="C2696" t="str">
            <v>UN</v>
          </cell>
        </row>
        <row r="2697">
          <cell r="A2697">
            <v>40367</v>
          </cell>
          <cell r="B2697" t="str">
            <v>LUVA DE REDUCAO EM ACO CARBONO, COM ENCAIXE PARA SOLDA DN SW, PRESSAO 3.000 LBS, DN 2" X 1 1/2"</v>
          </cell>
          <cell r="C2697" t="str">
            <v>UN</v>
          </cell>
        </row>
        <row r="2698">
          <cell r="A2698">
            <v>40373</v>
          </cell>
          <cell r="B2698" t="str">
            <v>LUVA DE REDUCAO EM ACO CARBONO, COM ENCAIXE PARA SOLDA DN SW, PRESSAO 3.000 LBS, DN 3" X 2 1/2"</v>
          </cell>
          <cell r="C2698" t="str">
            <v>UN</v>
          </cell>
        </row>
        <row r="2699">
          <cell r="A2699">
            <v>3907</v>
          </cell>
          <cell r="B2699" t="str">
            <v>LUVA DE REDUCAO ROSCAVEL, PVC, 1" X 3/4", PARA AGUA FRIA PREDIAL</v>
          </cell>
          <cell r="C2699" t="str">
            <v>UN</v>
          </cell>
          <cell r="D2699">
            <v>4.8899999999999997</v>
          </cell>
        </row>
        <row r="2700">
          <cell r="A2700">
            <v>3889</v>
          </cell>
          <cell r="B2700" t="str">
            <v>LUVA DE REDUCAO ROSCAVEL, PVC, 3/4" X 1/2", PARA AGUA FRIA PREDIAL</v>
          </cell>
          <cell r="C2700" t="str">
            <v>UN</v>
          </cell>
          <cell r="D2700">
            <v>3.47</v>
          </cell>
        </row>
        <row r="2701">
          <cell r="A2701">
            <v>3868</v>
          </cell>
          <cell r="B2701" t="str">
            <v>LUVA DE REDUCAO SOLDAVEL, PVC, 25 MM X 20 MM, PARA AGUA FRIA PREDIAL</v>
          </cell>
          <cell r="C2701" t="str">
            <v>UN</v>
          </cell>
          <cell r="D2701">
            <v>1.27</v>
          </cell>
        </row>
        <row r="2702">
          <cell r="A2702">
            <v>3869</v>
          </cell>
          <cell r="B2702" t="str">
            <v>LUVA DE REDUCAO SOLDAVEL, PVC, 32 MM X 25 MM, PARA AGUA FRIA PREDIAL</v>
          </cell>
          <cell r="C2702" t="str">
            <v>UN</v>
          </cell>
          <cell r="D2702">
            <v>2.83</v>
          </cell>
        </row>
        <row r="2703">
          <cell r="A2703">
            <v>3872</v>
          </cell>
          <cell r="B2703" t="str">
            <v>LUVA DE REDUCAO SOLDAVEL, PVC, 40 MM X 32 MM, PARA AGUA FRIA PREDIAL</v>
          </cell>
          <cell r="C2703" t="str">
            <v>UN</v>
          </cell>
          <cell r="D2703">
            <v>4.82</v>
          </cell>
        </row>
        <row r="2704">
          <cell r="A2704">
            <v>3850</v>
          </cell>
          <cell r="B2704" t="str">
            <v>LUVA DE REDUCAO SOLDAVEL, PVC, 60 MM X 50 MM, PARA AGUA FRIA PREDIAL</v>
          </cell>
          <cell r="C2704" t="str">
            <v>UN</v>
          </cell>
          <cell r="D2704">
            <v>11.13</v>
          </cell>
        </row>
        <row r="2705">
          <cell r="A2705">
            <v>38023</v>
          </cell>
          <cell r="B2705" t="str">
            <v>LUVA DE REDUCAO, SOLDAVEL, PVC, 50 X 25 MM, PARA AGUA FRIA PREDIAL</v>
          </cell>
          <cell r="C2705" t="str">
            <v>UN</v>
          </cell>
          <cell r="D2705">
            <v>5.66</v>
          </cell>
        </row>
        <row r="2706">
          <cell r="A2706">
            <v>37986</v>
          </cell>
          <cell r="B2706" t="str">
            <v>LUVA DE TRANSICAO DE CPVC X PVC, SOLDAVEL, 22 X 25 MM, PARA AGUA QUENTE</v>
          </cell>
          <cell r="C2706" t="str">
            <v>UN</v>
          </cell>
        </row>
        <row r="2707">
          <cell r="A2707">
            <v>21120</v>
          </cell>
          <cell r="B2707" t="str">
            <v>LUVA DE TRANSICAO, CPVC, 15 MM X 1/2", PARA AGUA QUENTE PREDIAL</v>
          </cell>
          <cell r="C2707" t="str">
            <v>UN</v>
          </cell>
        </row>
        <row r="2708">
          <cell r="A2708">
            <v>39318</v>
          </cell>
          <cell r="B2708" t="str">
            <v>LUVA DE TRANSICAO, CPVC, 22 MM X 1/2", PARA AGUA QUENTE</v>
          </cell>
          <cell r="C2708" t="str">
            <v>UN</v>
          </cell>
        </row>
        <row r="2709">
          <cell r="A2709">
            <v>37987</v>
          </cell>
          <cell r="B2709" t="str">
            <v>LUVA DE TRANSICAO, CPVC, SOLDAVEL, 42 MM X 1 1/2", PARA AGUA QUENTE</v>
          </cell>
          <cell r="C2709" t="str">
            <v>UN</v>
          </cell>
        </row>
        <row r="2710">
          <cell r="A2710">
            <v>37988</v>
          </cell>
          <cell r="B2710" t="str">
            <v>LUVA DE TRANSICAO, CPVC, SOLDAVEL, 54 MM X 2", PARA AGUA QUENTE PREDIAL</v>
          </cell>
          <cell r="C2710" t="str">
            <v>UN</v>
          </cell>
        </row>
        <row r="2711">
          <cell r="A2711">
            <v>40366</v>
          </cell>
          <cell r="B2711" t="str">
            <v>LUVA EM ACO CARBONO, SOLDAVEL, PRESSAO 3.000 LBS, DN 1 1/2"</v>
          </cell>
          <cell r="C2711" t="str">
            <v>UN</v>
          </cell>
        </row>
        <row r="2712">
          <cell r="A2712">
            <v>40363</v>
          </cell>
          <cell r="B2712" t="str">
            <v>LUVA EM ACO CARBONO, SOLDAVEL, PRESSAO 3.000 LBS, DN 1 1/4"</v>
          </cell>
          <cell r="C2712" t="str">
            <v>UN</v>
          </cell>
        </row>
        <row r="2713">
          <cell r="A2713">
            <v>40360</v>
          </cell>
          <cell r="B2713" t="str">
            <v>LUVA EM ACO CARBONO, SOLDAVEL, PRESSAO 3.000 LBS, DN 1"</v>
          </cell>
          <cell r="C2713" t="str">
            <v>UN</v>
          </cell>
        </row>
        <row r="2714">
          <cell r="A2714">
            <v>40354</v>
          </cell>
          <cell r="B2714" t="str">
            <v>LUVA EM ACO CARBONO, SOLDAVEL, PRESSAO 3.000 LBS, DN 1/2"</v>
          </cell>
          <cell r="C2714" t="str">
            <v>UN</v>
          </cell>
        </row>
        <row r="2715">
          <cell r="A2715">
            <v>40372</v>
          </cell>
          <cell r="B2715" t="str">
            <v>LUVA EM ACO CARBONO, SOLDAVEL, PRESSAO 3.000 LBS, DN 2 1/2"</v>
          </cell>
          <cell r="C2715" t="str">
            <v>UN</v>
          </cell>
        </row>
        <row r="2716">
          <cell r="A2716">
            <v>40369</v>
          </cell>
          <cell r="B2716" t="str">
            <v>LUVA EM ACO CARBONO, SOLDAVEL, PRESSAO 3.000 LBS, DN 2"</v>
          </cell>
          <cell r="C2716" t="str">
            <v>UN</v>
          </cell>
        </row>
        <row r="2717">
          <cell r="A2717">
            <v>40375</v>
          </cell>
          <cell r="B2717" t="str">
            <v>LUVA EM ACO CARBONO, SOLDAVEL, PRESSAO 3.000 LBS, DN 3"</v>
          </cell>
          <cell r="C2717" t="str">
            <v>UN</v>
          </cell>
        </row>
        <row r="2718">
          <cell r="A2718">
            <v>40357</v>
          </cell>
          <cell r="B2718" t="str">
            <v>LUVA EM ACO CARBONO, SOLDAVEL, PRESSAO 3.000 LBS, DN 3/4"</v>
          </cell>
          <cell r="C2718" t="str">
            <v>UN</v>
          </cell>
        </row>
        <row r="2719">
          <cell r="A2719">
            <v>1893</v>
          </cell>
          <cell r="B2719" t="str">
            <v>LUVA EM PVC RIGIDO ROSCAVEL, DE 1 1/2", PARA ELETRODUTO</v>
          </cell>
          <cell r="C2719" t="str">
            <v>UN</v>
          </cell>
          <cell r="D2719">
            <v>2.48</v>
          </cell>
        </row>
        <row r="2720">
          <cell r="A2720">
            <v>1902</v>
          </cell>
          <cell r="B2720" t="str">
            <v>LUVA EM PVC RIGIDO ROSCAVEL, DE 1 1/4", PARA ELETRODUTO</v>
          </cell>
          <cell r="C2720" t="str">
            <v>UN</v>
          </cell>
          <cell r="D2720">
            <v>1.81</v>
          </cell>
        </row>
        <row r="2721">
          <cell r="A2721">
            <v>1892</v>
          </cell>
          <cell r="B2721" t="str">
            <v>LUVA EM PVC RIGIDO ROSCAVEL, DE 1", PARA ELETRODUTO</v>
          </cell>
          <cell r="C2721" t="str">
            <v>UN</v>
          </cell>
          <cell r="D2721">
            <v>1.1599999999999999</v>
          </cell>
        </row>
        <row r="2722">
          <cell r="A2722">
            <v>1901</v>
          </cell>
          <cell r="B2722" t="str">
            <v>LUVA EM PVC RIGIDO ROSCAVEL, DE 1/2", PARA ELETRODUTO</v>
          </cell>
          <cell r="C2722" t="str">
            <v>UN</v>
          </cell>
          <cell r="D2722">
            <v>0.56000000000000005</v>
          </cell>
        </row>
        <row r="2723">
          <cell r="A2723">
            <v>1907</v>
          </cell>
          <cell r="B2723" t="str">
            <v>LUVA EM PVC RIGIDO ROSCAVEL, DE 2 1/2", PARA ELETRODUTO</v>
          </cell>
          <cell r="C2723" t="str">
            <v>UN</v>
          </cell>
          <cell r="D2723">
            <v>8</v>
          </cell>
        </row>
        <row r="2724">
          <cell r="A2724">
            <v>1894</v>
          </cell>
          <cell r="B2724" t="str">
            <v>LUVA EM PVC RIGIDO ROSCAVEL, DE 2", PARA ELETRODUTO</v>
          </cell>
          <cell r="C2724" t="str">
            <v>UN</v>
          </cell>
          <cell r="D2724">
            <v>3.6</v>
          </cell>
        </row>
        <row r="2725">
          <cell r="A2725">
            <v>1896</v>
          </cell>
          <cell r="B2725" t="str">
            <v>LUVA EM PVC RIGIDO ROSCAVEL, DE 3", PARA ELETRODUTO</v>
          </cell>
          <cell r="C2725" t="str">
            <v>UN</v>
          </cell>
          <cell r="D2725">
            <v>10.75</v>
          </cell>
        </row>
        <row r="2726">
          <cell r="A2726">
            <v>1891</v>
          </cell>
          <cell r="B2726" t="str">
            <v>LUVA EM PVC RIGIDO ROSCAVEL, DE 3/4", PARA ELETRODUTO</v>
          </cell>
          <cell r="C2726" t="str">
            <v>UN</v>
          </cell>
          <cell r="D2726">
            <v>0.83</v>
          </cell>
        </row>
        <row r="2727">
          <cell r="A2727">
            <v>1895</v>
          </cell>
          <cell r="B2727" t="str">
            <v>LUVA EM PVC RIGIDO ROSCAVEL, DE 4", PARA ELETRODUTO</v>
          </cell>
          <cell r="C2727" t="str">
            <v>UN</v>
          </cell>
          <cell r="D2727">
            <v>18.88</v>
          </cell>
        </row>
        <row r="2728">
          <cell r="A2728">
            <v>2641</v>
          </cell>
          <cell r="B2728" t="str">
            <v>LUVA PARA ELETRODUTO, EM ACO GALVANIZADO ELETROLITICO, COM ROSCA, DIAMETRO DE 100 MM (4")</v>
          </cell>
          <cell r="C2728" t="str">
            <v>UN</v>
          </cell>
          <cell r="D2728">
            <v>15.72</v>
          </cell>
        </row>
        <row r="2729">
          <cell r="A2729">
            <v>2636</v>
          </cell>
          <cell r="B2729" t="str">
            <v>LUVA PARA ELETRODUTO, EM ACO GALVANIZADO ELETROLITICO, COM ROSCA, DIAMETRO DE 15 MM (1/2")</v>
          </cell>
          <cell r="C2729" t="str">
            <v>UN</v>
          </cell>
          <cell r="D2729">
            <v>1.01</v>
          </cell>
        </row>
        <row r="2730">
          <cell r="A2730">
            <v>2637</v>
          </cell>
          <cell r="B2730" t="str">
            <v>LUVA PARA ELETRODUTO, EM ACO GALVANIZADO ELETROLITICO, COM ROSCA, DIAMETRO DE 20 MM (3/4")</v>
          </cell>
          <cell r="C2730" t="str">
            <v>UN</v>
          </cell>
          <cell r="D2730">
            <v>1.07</v>
          </cell>
        </row>
        <row r="2731">
          <cell r="A2731">
            <v>2638</v>
          </cell>
          <cell r="B2731" t="str">
            <v>LUVA PARA ELETRODUTO, EM ACO GALVANIZADO ELETROLITICO, COM ROSCA, DIAMETRO DE 25 MM (1")</v>
          </cell>
          <cell r="C2731" t="str">
            <v>UN</v>
          </cell>
          <cell r="D2731">
            <v>1.25</v>
          </cell>
        </row>
        <row r="2732">
          <cell r="A2732">
            <v>2639</v>
          </cell>
          <cell r="B2732" t="str">
            <v>LUVA PARA ELETRODUTO, EM ACO GALVANIZADO ELETROLITICO, COM ROSCA, DIAMETRO DE 32 MM (1 1/4")</v>
          </cell>
          <cell r="C2732" t="str">
            <v>UN</v>
          </cell>
          <cell r="D2732">
            <v>2.2200000000000002</v>
          </cell>
        </row>
        <row r="2733">
          <cell r="A2733">
            <v>2644</v>
          </cell>
          <cell r="B2733" t="str">
            <v>LUVA PARA ELETRODUTO, EM ACO GALVANIZADO ELETROLITICO, COM ROSCA, DIAMETRO DE 40 MM (1 1/2")</v>
          </cell>
          <cell r="C2733" t="str">
            <v>UN</v>
          </cell>
          <cell r="D2733">
            <v>3.21</v>
          </cell>
        </row>
        <row r="2734">
          <cell r="A2734">
            <v>2640</v>
          </cell>
          <cell r="B2734" t="str">
            <v>LUVA PARA ELETRODUTO, EM ACO GALVANIZADO ELETROLITICO, COM ROSCA, DIAMETRO DE 65 MM (2 1/2")</v>
          </cell>
          <cell r="C2734" t="str">
            <v>UN</v>
          </cell>
          <cell r="D2734">
            <v>6.54</v>
          </cell>
        </row>
        <row r="2735">
          <cell r="A2735">
            <v>2642</v>
          </cell>
          <cell r="B2735" t="str">
            <v>LUVA PARA ELETRODUTO, EM ACO GALVANIZADO ELETROLITICO, COM ROSCA, DIAMETRO DE 80 MM (3")</v>
          </cell>
          <cell r="C2735" t="str">
            <v>UN</v>
          </cell>
          <cell r="D2735">
            <v>9.9600000000000009</v>
          </cell>
        </row>
        <row r="2736">
          <cell r="A2736">
            <v>2643</v>
          </cell>
          <cell r="B2736" t="str">
            <v>LUVA PARA ELETRODUTO, EM ACO GALVANIZADO ELETROLITICO, COM ROSCA,DIAMETRO DE 50 MM (2")</v>
          </cell>
          <cell r="C2736" t="str">
            <v>UN</v>
          </cell>
          <cell r="D2736">
            <v>4.4800000000000004</v>
          </cell>
        </row>
        <row r="2737">
          <cell r="A2737">
            <v>44281</v>
          </cell>
          <cell r="B2737" t="str">
            <v>LUVA PARA PERFURATRIZ DE ESTEIRA T38, D = 1 1/2"</v>
          </cell>
          <cell r="C2737" t="str">
            <v>UN</v>
          </cell>
        </row>
        <row r="2738">
          <cell r="A2738">
            <v>39855</v>
          </cell>
          <cell r="B2738" t="str">
            <v>LUVA PASSANTE DE COBRE SEM ANEL DE SOLDA, BOLSA 15 MM</v>
          </cell>
          <cell r="C2738" t="str">
            <v>UN</v>
          </cell>
        </row>
        <row r="2739">
          <cell r="A2739">
            <v>39856</v>
          </cell>
          <cell r="B2739" t="str">
            <v>LUVA PASSANTE DE COBRE SEM ANEL DE SOLDA, BOLSA 22 MM</v>
          </cell>
          <cell r="C2739" t="str">
            <v>UN</v>
          </cell>
        </row>
        <row r="2740">
          <cell r="A2740">
            <v>39857</v>
          </cell>
          <cell r="B2740" t="str">
            <v>LUVA PASSANTE DE COBRE SEM ANEL DE SOLDA, BOLSA 28 MM</v>
          </cell>
          <cell r="C2740" t="str">
            <v>UN</v>
          </cell>
        </row>
        <row r="2741">
          <cell r="A2741">
            <v>39858</v>
          </cell>
          <cell r="B2741" t="str">
            <v>LUVA PASSANTE DE COBRE SEM ANEL DE SOLDA, BOLSA 35 MM</v>
          </cell>
          <cell r="C2741" t="str">
            <v>UN</v>
          </cell>
        </row>
        <row r="2742">
          <cell r="A2742">
            <v>39859</v>
          </cell>
          <cell r="B2742" t="str">
            <v>LUVA PASSANTE DE COBRE SEM ANEL DE SOLDA, BOLSA 42 MM</v>
          </cell>
          <cell r="C2742" t="str">
            <v>UN</v>
          </cell>
        </row>
        <row r="2743">
          <cell r="A2743">
            <v>39860</v>
          </cell>
          <cell r="B2743" t="str">
            <v>LUVA PASSANTE DE COBRE SEM ANEL DE SOLDA, BOLSA 54 MM</v>
          </cell>
          <cell r="C2743" t="str">
            <v>UN</v>
          </cell>
        </row>
        <row r="2744">
          <cell r="A2744">
            <v>39861</v>
          </cell>
          <cell r="B2744" t="str">
            <v>LUVA PASSANTE DE COBRE SEM ANEL DE SOLDA, BOLSA 66 MM</v>
          </cell>
          <cell r="C2744" t="str">
            <v>UN</v>
          </cell>
        </row>
        <row r="2745">
          <cell r="A2745">
            <v>3867</v>
          </cell>
          <cell r="B2745" t="str">
            <v>LUVA PVC SOLDAVEL, 110 MM, PARA AGUA FRIA PREDIAL</v>
          </cell>
          <cell r="C2745" t="str">
            <v>UN</v>
          </cell>
          <cell r="D2745">
            <v>67.78</v>
          </cell>
        </row>
        <row r="2746">
          <cell r="A2746">
            <v>3861</v>
          </cell>
          <cell r="B2746" t="str">
            <v>LUVA PVC SOLDAVEL, 20 MM, PARA AGUA FRIA PREDIAL</v>
          </cell>
          <cell r="C2746" t="str">
            <v>UN</v>
          </cell>
          <cell r="D2746">
            <v>0.7</v>
          </cell>
        </row>
        <row r="2747">
          <cell r="A2747">
            <v>3904</v>
          </cell>
          <cell r="B2747" t="str">
            <v>LUVA PVC SOLDAVEL, 25 MM, PARA AGUA FRIA PREDIAL</v>
          </cell>
          <cell r="C2747" t="str">
            <v>UN</v>
          </cell>
          <cell r="D2747">
            <v>0.74</v>
          </cell>
        </row>
        <row r="2748">
          <cell r="A2748">
            <v>3903</v>
          </cell>
          <cell r="B2748" t="str">
            <v>LUVA PVC SOLDAVEL, 32 MM, PARA AGUA FRIA PREDIAL</v>
          </cell>
          <cell r="C2748" t="str">
            <v>UN</v>
          </cell>
          <cell r="D2748">
            <v>1.82</v>
          </cell>
        </row>
        <row r="2749">
          <cell r="A2749">
            <v>3862</v>
          </cell>
          <cell r="B2749" t="str">
            <v>LUVA PVC SOLDAVEL, 40 MM, PARA AGUA FRIA PREDIAL</v>
          </cell>
          <cell r="C2749" t="str">
            <v>UN</v>
          </cell>
          <cell r="D2749">
            <v>3.87</v>
          </cell>
        </row>
        <row r="2750">
          <cell r="A2750">
            <v>3863</v>
          </cell>
          <cell r="B2750" t="str">
            <v>LUVA PVC SOLDAVEL, 50 MM, PARA AGUA FRIA PREDIAL</v>
          </cell>
          <cell r="C2750" t="str">
            <v>UN</v>
          </cell>
          <cell r="D2750">
            <v>3.97</v>
          </cell>
        </row>
        <row r="2751">
          <cell r="A2751">
            <v>3864</v>
          </cell>
          <cell r="B2751" t="str">
            <v>LUVA PVC SOLDAVEL, 60 MM, PARA AGUA FRIA PREDIAL</v>
          </cell>
          <cell r="C2751" t="str">
            <v>UN</v>
          </cell>
          <cell r="D2751">
            <v>12.16</v>
          </cell>
        </row>
        <row r="2752">
          <cell r="A2752">
            <v>3865</v>
          </cell>
          <cell r="B2752" t="str">
            <v>LUVA PVC SOLDAVEL, 75 MM, PARA AGUA FRIA PREDIAL</v>
          </cell>
          <cell r="C2752" t="str">
            <v>UN</v>
          </cell>
          <cell r="D2752">
            <v>17.78</v>
          </cell>
        </row>
        <row r="2753">
          <cell r="A2753">
            <v>3866</v>
          </cell>
          <cell r="B2753" t="str">
            <v>LUVA PVC SOLDAVEL, 85 MM, PARA AGUA FRIA PREDIAL</v>
          </cell>
          <cell r="C2753" t="str">
            <v>UN</v>
          </cell>
          <cell r="D2753">
            <v>39.909999999999997</v>
          </cell>
        </row>
        <row r="2754">
          <cell r="A2754">
            <v>3878</v>
          </cell>
          <cell r="B2754" t="str">
            <v>LUVA PVC, ROSCAVEL, 1 1/2", AGUA FRIA PREDIAL</v>
          </cell>
          <cell r="C2754" t="str">
            <v>UN</v>
          </cell>
          <cell r="D2754">
            <v>10.88</v>
          </cell>
        </row>
        <row r="2755">
          <cell r="A2755">
            <v>3876</v>
          </cell>
          <cell r="B2755" t="str">
            <v>LUVA PVC, ROSCAVEL, 1", AGUA FRIA PREDIAL</v>
          </cell>
          <cell r="C2755" t="str">
            <v>UN</v>
          </cell>
          <cell r="D2755">
            <v>4.33</v>
          </cell>
        </row>
        <row r="2756">
          <cell r="A2756">
            <v>3883</v>
          </cell>
          <cell r="B2756" t="str">
            <v>LUVA PVC, ROSCAVEL, 1/2", AGUA FRIA PREDIAL</v>
          </cell>
          <cell r="C2756" t="str">
            <v>UN</v>
          </cell>
          <cell r="D2756">
            <v>1.39</v>
          </cell>
        </row>
        <row r="2757">
          <cell r="A2757">
            <v>3884</v>
          </cell>
          <cell r="B2757" t="str">
            <v>LUVA PVC, ROSCAVEL, 3/4", AGUA FRIA PREDIAL</v>
          </cell>
          <cell r="C2757" t="str">
            <v>UN</v>
          </cell>
          <cell r="D2757">
            <v>2.2000000000000002</v>
          </cell>
        </row>
        <row r="2758">
          <cell r="A2758">
            <v>12892</v>
          </cell>
          <cell r="B2758" t="str">
            <v>LUVA RASPA DE COURO, CANO CURTO (PUNHO *7* CM)</v>
          </cell>
          <cell r="C2758" t="str">
            <v>PAR</v>
          </cell>
          <cell r="D2758">
            <v>12.6</v>
          </cell>
        </row>
        <row r="2759">
          <cell r="A2759">
            <v>38447</v>
          </cell>
          <cell r="B2759" t="str">
            <v>LUVA SIMPLES PPR, F/F, SOLDAVEL, DN 110 MM, PARA AGUA QUENTE PREDIAL</v>
          </cell>
          <cell r="C2759" t="str">
            <v>UN</v>
          </cell>
        </row>
        <row r="2760">
          <cell r="A2760">
            <v>36320</v>
          </cell>
          <cell r="B2760" t="str">
            <v>LUVA SIMPLES PPR, F/F, SOLDAVEL, DN 20 MM, PARA AGUA QUENTE PREDIAL</v>
          </cell>
          <cell r="C2760" t="str">
            <v>UN</v>
          </cell>
        </row>
        <row r="2761">
          <cell r="A2761">
            <v>36324</v>
          </cell>
          <cell r="B2761" t="str">
            <v>LUVA SIMPLES PPR, F/F, SOLDAVEL, DN 25 MM, PARA AGUA QUENTE PREDIAL</v>
          </cell>
          <cell r="C2761" t="str">
            <v>UN</v>
          </cell>
        </row>
        <row r="2762">
          <cell r="A2762">
            <v>38441</v>
          </cell>
          <cell r="B2762" t="str">
            <v>LUVA SIMPLES PPR, F/F, SOLDAVEL, DN 32 MM, PARA AGUA QUENTE PREDIAL</v>
          </cell>
          <cell r="C2762" t="str">
            <v>UN</v>
          </cell>
        </row>
        <row r="2763">
          <cell r="A2763">
            <v>38442</v>
          </cell>
          <cell r="B2763" t="str">
            <v>LUVA SIMPLES PPR, F/F, SOLDAVEL, DN 40 MM, PARA AGUA QUENTE PREDIAL</v>
          </cell>
          <cell r="C2763" t="str">
            <v>UN</v>
          </cell>
        </row>
        <row r="2764">
          <cell r="A2764">
            <v>38443</v>
          </cell>
          <cell r="B2764" t="str">
            <v>LUVA SIMPLES PPR, F/F, SOLDAVEL, DN 50 MM, PARA AGUA QUENTE PREDIAL</v>
          </cell>
          <cell r="C2764" t="str">
            <v>UN</v>
          </cell>
        </row>
        <row r="2765">
          <cell r="A2765">
            <v>38444</v>
          </cell>
          <cell r="B2765" t="str">
            <v>LUVA SIMPLES PPR, F/F, SOLDAVEL, DN 63 MM, PARA AGUA QUENTE PREDIAL</v>
          </cell>
          <cell r="C2765" t="str">
            <v>UN</v>
          </cell>
        </row>
        <row r="2766">
          <cell r="A2766">
            <v>38445</v>
          </cell>
          <cell r="B2766" t="str">
            <v>LUVA SIMPLES PPR, F/F, SOLDAVEL, DN 75 MM, PARA AGUA QUENTE PREDIAL</v>
          </cell>
          <cell r="C2766" t="str">
            <v>UN</v>
          </cell>
        </row>
        <row r="2767">
          <cell r="A2767">
            <v>38446</v>
          </cell>
          <cell r="B2767" t="str">
            <v>LUVA SIMPLES PPR, F/F, SOLDAVEL, DN 90 MM, PARA AGUA QUENTE PREDIAL</v>
          </cell>
          <cell r="C2767" t="str">
            <v>UN</v>
          </cell>
        </row>
        <row r="2768">
          <cell r="A2768">
            <v>3837</v>
          </cell>
          <cell r="B2768" t="str">
            <v>LUVA SIMPLES PVC PBA, JE, DN 100 / DE 110 MM, PARA REDE DE AGUA</v>
          </cell>
          <cell r="C2768" t="str">
            <v>UN</v>
          </cell>
        </row>
        <row r="2769">
          <cell r="A2769">
            <v>3845</v>
          </cell>
          <cell r="B2769" t="str">
            <v>LUVA SIMPLES PVC PBA, JE, DN 50 / DE 60 MM, PARA REDE DE AGUA</v>
          </cell>
          <cell r="C2769" t="str">
            <v>UN</v>
          </cell>
        </row>
        <row r="2770">
          <cell r="A2770">
            <v>11045</v>
          </cell>
          <cell r="B2770" t="str">
            <v>LUVA SIMPLES PVC PBA, JE, DN 75 / DE 85 MM, PARA REDE DE AGUA</v>
          </cell>
          <cell r="C2770" t="str">
            <v>UN</v>
          </cell>
        </row>
        <row r="2771">
          <cell r="A2771">
            <v>20170</v>
          </cell>
          <cell r="B2771" t="str">
            <v>LUVA SIMPLES, PVC SERIE R, 100 MM, PARA ESGOTO PREDIAL</v>
          </cell>
          <cell r="C2771" t="str">
            <v>UN</v>
          </cell>
          <cell r="D2771">
            <v>11.84</v>
          </cell>
        </row>
        <row r="2772">
          <cell r="A2772">
            <v>20171</v>
          </cell>
          <cell r="B2772" t="str">
            <v>LUVA SIMPLES, PVC SERIE R, 150 MM, PARA ESGOTO PREDIAL</v>
          </cell>
          <cell r="C2772" t="str">
            <v>UN</v>
          </cell>
          <cell r="D2772">
            <v>34.14</v>
          </cell>
        </row>
        <row r="2773">
          <cell r="A2773">
            <v>20167</v>
          </cell>
          <cell r="B2773" t="str">
            <v>LUVA SIMPLES, PVC SERIE R, 40 MM, PARA ESGOTO PREDIAL</v>
          </cell>
          <cell r="C2773" t="str">
            <v>UN</v>
          </cell>
          <cell r="D2773">
            <v>4.29</v>
          </cell>
        </row>
        <row r="2774">
          <cell r="A2774">
            <v>20168</v>
          </cell>
          <cell r="B2774" t="str">
            <v>LUVA SIMPLES, PVC SERIE R, 50 MM, PARA ESGOTO PREDIAL</v>
          </cell>
          <cell r="C2774" t="str">
            <v>UN</v>
          </cell>
          <cell r="D2774">
            <v>8.83</v>
          </cell>
        </row>
        <row r="2775">
          <cell r="A2775">
            <v>20169</v>
          </cell>
          <cell r="B2775" t="str">
            <v>LUVA SIMPLES, PVC SERIE R, 75 MM, PARA ESGOTO PREDIAL</v>
          </cell>
          <cell r="C2775" t="str">
            <v>UN</v>
          </cell>
          <cell r="D2775">
            <v>10.31</v>
          </cell>
        </row>
        <row r="2776">
          <cell r="A2776">
            <v>3899</v>
          </cell>
          <cell r="B2776" t="str">
            <v>LUVA SIMPLES, PVC, SOLDAVEL, DN 100 MM, SERIE NORMAL, PARA ESGOTO PREDIAL</v>
          </cell>
          <cell r="C2776" t="str">
            <v>UN</v>
          </cell>
          <cell r="D2776">
            <v>5.72</v>
          </cell>
        </row>
        <row r="2777">
          <cell r="A2777">
            <v>38676</v>
          </cell>
          <cell r="B2777" t="str">
            <v>LUVA SIMPLES, PVC, SOLDAVEL, DN 150 MM, SERIE NORMAL, PARA ESGOTO PREDIAL</v>
          </cell>
          <cell r="C2777" t="str">
            <v>UN</v>
          </cell>
          <cell r="D2777">
            <v>28.61</v>
          </cell>
        </row>
        <row r="2778">
          <cell r="A2778">
            <v>3897</v>
          </cell>
          <cell r="B2778" t="str">
            <v>LUVA SIMPLES, PVC, SOLDAVEL, DN 40 MM, SERIE NORMAL, PARA ESGOTO PREDIAL</v>
          </cell>
          <cell r="C2778" t="str">
            <v>UN</v>
          </cell>
          <cell r="D2778">
            <v>1.39</v>
          </cell>
        </row>
        <row r="2779">
          <cell r="A2779">
            <v>3875</v>
          </cell>
          <cell r="B2779" t="str">
            <v>LUVA SIMPLES, PVC, SOLDAVEL, DN 50 MM, SERIE NORMAL, PARA ESGOTO PREDIAL</v>
          </cell>
          <cell r="C2779" t="str">
            <v>UN</v>
          </cell>
          <cell r="D2779">
            <v>2.88</v>
          </cell>
        </row>
        <row r="2780">
          <cell r="A2780">
            <v>3898</v>
          </cell>
          <cell r="B2780" t="str">
            <v>LUVA SIMPLES, PVC, SOLDAVEL, DN 75 MM, SERIE NORMAL, PARA ESGOTO PREDIAL</v>
          </cell>
          <cell r="C2780" t="str">
            <v>UN</v>
          </cell>
          <cell r="D2780">
            <v>5.85</v>
          </cell>
        </row>
        <row r="2781">
          <cell r="A2781">
            <v>3855</v>
          </cell>
          <cell r="B2781" t="str">
            <v>LUVA SOLDAVEL COM BUCHA DE LATAO, PVC, 20 MM X 1/2"</v>
          </cell>
          <cell r="C2781" t="str">
            <v>UN</v>
          </cell>
          <cell r="D2781">
            <v>4.7</v>
          </cell>
        </row>
        <row r="2782">
          <cell r="A2782">
            <v>3874</v>
          </cell>
          <cell r="B2782" t="str">
            <v>LUVA SOLDAVEL COM BUCHA DE LATAO, PVC, 25 MM X 1/2"</v>
          </cell>
          <cell r="C2782" t="str">
            <v>UN</v>
          </cell>
          <cell r="D2782">
            <v>5.45</v>
          </cell>
        </row>
        <row r="2783">
          <cell r="A2783">
            <v>3870</v>
          </cell>
          <cell r="B2783" t="str">
            <v>LUVA SOLDAVEL COM BUCHA DE LATAO, PVC, 25 MM X 3/4"</v>
          </cell>
          <cell r="C2783" t="str">
            <v>UN</v>
          </cell>
          <cell r="D2783">
            <v>5.98</v>
          </cell>
        </row>
        <row r="2784">
          <cell r="A2784">
            <v>38678</v>
          </cell>
          <cell r="B2784" t="str">
            <v>LUVA SOLDAVEL COM BUCHA DE LATAO, PVC, 32 MM X 1"</v>
          </cell>
          <cell r="C2784" t="str">
            <v>UN</v>
          </cell>
          <cell r="D2784">
            <v>15.81</v>
          </cell>
        </row>
        <row r="2785">
          <cell r="A2785">
            <v>3859</v>
          </cell>
          <cell r="B2785" t="str">
            <v>LUVA SOLDAVEL COM ROSCA, PVC, 20 MM X 1/2", PARA AGUA FRIA PREDIAL</v>
          </cell>
          <cell r="C2785" t="str">
            <v>UN</v>
          </cell>
          <cell r="D2785">
            <v>1.2</v>
          </cell>
        </row>
        <row r="2786">
          <cell r="A2786">
            <v>3856</v>
          </cell>
          <cell r="B2786" t="str">
            <v>LUVA SOLDAVEL COM ROSCA, PVC, 25 MM X 1/2", PARA AGUA FRIA PREDIAL</v>
          </cell>
          <cell r="C2786" t="str">
            <v>UN</v>
          </cell>
          <cell r="D2786">
            <v>1.67</v>
          </cell>
        </row>
        <row r="2787">
          <cell r="A2787">
            <v>3906</v>
          </cell>
          <cell r="B2787" t="str">
            <v>LUVA SOLDAVEL COM ROSCA, PVC, 25 MM X 3/4", PARA AGUA FRIA PREDIAL</v>
          </cell>
          <cell r="C2787" t="str">
            <v>UN</v>
          </cell>
          <cell r="D2787">
            <v>1.38</v>
          </cell>
        </row>
        <row r="2788">
          <cell r="A2788">
            <v>3860</v>
          </cell>
          <cell r="B2788" t="str">
            <v>LUVA SOLDAVEL COM ROSCA, PVC, 32 MM X 1", PARA AGUA FRIA PREDIAL</v>
          </cell>
          <cell r="C2788" t="str">
            <v>UN</v>
          </cell>
          <cell r="D2788">
            <v>4.0999999999999996</v>
          </cell>
        </row>
        <row r="2789">
          <cell r="A2789">
            <v>3905</v>
          </cell>
          <cell r="B2789" t="str">
            <v>LUVA SOLDAVEL COM ROSCA, PVC, 40 MM X 1 1/4", PARA AGUA FRIA PREDIAL</v>
          </cell>
          <cell r="C2789" t="str">
            <v>UN</v>
          </cell>
          <cell r="D2789">
            <v>9.4</v>
          </cell>
        </row>
        <row r="2790">
          <cell r="A2790">
            <v>3871</v>
          </cell>
          <cell r="B2790" t="str">
            <v>LUVA SOLDAVEL COM ROSCA, PVC, 50 MM X 1 1/2", PARA AGUA FRIA PREDIAL</v>
          </cell>
          <cell r="C2790" t="str">
            <v>UN</v>
          </cell>
          <cell r="D2790">
            <v>16.63</v>
          </cell>
        </row>
        <row r="2791">
          <cell r="A2791">
            <v>37427</v>
          </cell>
          <cell r="B2791" t="str">
            <v>LUVA, PEAD PE 100, DE 125 MM, PARA ELETROFUSAO</v>
          </cell>
          <cell r="C2791" t="str">
            <v>UN</v>
          </cell>
        </row>
        <row r="2792">
          <cell r="A2792">
            <v>37424</v>
          </cell>
          <cell r="B2792" t="str">
            <v>LUVA, PEAD PE 100, DE 20 MM, PARA ELETROFUSAO</v>
          </cell>
          <cell r="C2792" t="str">
            <v>UN</v>
          </cell>
        </row>
        <row r="2793">
          <cell r="A2793">
            <v>37428</v>
          </cell>
          <cell r="B2793" t="str">
            <v>LUVA, PEAD PE 100, DE 200 MM, PARA ELETROFUSAO</v>
          </cell>
          <cell r="C2793" t="str">
            <v>UN</v>
          </cell>
        </row>
        <row r="2794">
          <cell r="A2794">
            <v>37425</v>
          </cell>
          <cell r="B2794" t="str">
            <v>LUVA, PEAD PE 100, DE 32 MM, PARA ELETROFUSAO</v>
          </cell>
          <cell r="C2794" t="str">
            <v>UN</v>
          </cell>
        </row>
        <row r="2795">
          <cell r="A2795">
            <v>37429</v>
          </cell>
          <cell r="B2795" t="str">
            <v>LUVA, PEAD PE 100, DE 400 MM, PARA ELETROFUSAO</v>
          </cell>
          <cell r="C2795" t="str">
            <v>UN</v>
          </cell>
        </row>
        <row r="2796">
          <cell r="A2796">
            <v>37426</v>
          </cell>
          <cell r="B2796" t="str">
            <v>LUVA, PEAD PE 100, DE 63 MM, PARA ELETROFUSAO</v>
          </cell>
          <cell r="C2796" t="str">
            <v>UN</v>
          </cell>
        </row>
        <row r="2797">
          <cell r="A2797">
            <v>39292</v>
          </cell>
          <cell r="B2797" t="str">
            <v>LUVA/UNIAO DE REDUCAO METALICA, PARA CONEXAO COM ANEL DESLIZANTE, DN 20 X 16 MM, EM TUBO PEX PARA INST. AGUA QUENTE/FRIA</v>
          </cell>
          <cell r="C2797" t="str">
            <v>UN</v>
          </cell>
        </row>
        <row r="2798">
          <cell r="A2798">
            <v>39293</v>
          </cell>
          <cell r="B2798" t="str">
            <v>LUVA/UNIAO DE REDUCAO METALICA, PARA CONEXAO COM ANEL DESLIZANTE, DN 25 X 16 MM, EM TUBO PEX PARA INST. AGUA QUENTE/FRIA</v>
          </cell>
          <cell r="C2798" t="str">
            <v>UN</v>
          </cell>
        </row>
        <row r="2799">
          <cell r="A2799">
            <v>39294</v>
          </cell>
          <cell r="B2799" t="str">
            <v>LUVA/UNIAO DE REDUCAO METALICA, PARA CONEXAO COM ANEL DESLIZANTE, DN 25 X 20 MM, EM TUBO PEX PARA INST. AGUA QUENTE/FRIA</v>
          </cell>
          <cell r="C2799" t="str">
            <v>UN</v>
          </cell>
        </row>
        <row r="2800">
          <cell r="A2800">
            <v>39295</v>
          </cell>
          <cell r="B2800" t="str">
            <v>LUVA/UNIAO DE REDUCAO METALICA, PARA CONEXAO COM ANEL DESLIZANTE, DN 32 X 25 MM, EM TUBO PEX PARA INST. AGUA QUENTE/FRIA</v>
          </cell>
          <cell r="C2800" t="str">
            <v>UN</v>
          </cell>
        </row>
        <row r="2801">
          <cell r="A2801">
            <v>39312</v>
          </cell>
          <cell r="B2801" t="str">
            <v>LUVA/UNIAO DE REDUCAO, PLASTICA, PARA CONEXAO COM CRIMPAGEM, DN 20 X 16 MM, EM TUBO PEX PARA INST. AGUA QUENTE/FRIA</v>
          </cell>
          <cell r="C2801" t="str">
            <v>UN</v>
          </cell>
        </row>
        <row r="2802">
          <cell r="A2802">
            <v>39313</v>
          </cell>
          <cell r="B2802" t="str">
            <v>LUVA/UNIAO DE REDUCAO, PLASTICA, PARA CONEXAO COM CRIMPAGEM, DN 25 X 16 MM, EM TUBO PEX PARA INST. AGUA QUENTE/FRIA</v>
          </cell>
          <cell r="C2802" t="str">
            <v>UN</v>
          </cell>
        </row>
        <row r="2803">
          <cell r="A2803">
            <v>39314</v>
          </cell>
          <cell r="B2803" t="str">
            <v>LUVA/UNIAO DE REDUCAO, PLASTICA, PARA CONEXAO COM CRIMPAGEM, DN 32 X 25 MM, EM TUBO PEX PARA INST. AGUA QUENTE/FRIA</v>
          </cell>
          <cell r="C2803" t="str">
            <v>UN</v>
          </cell>
        </row>
        <row r="2804">
          <cell r="A2804">
            <v>39296</v>
          </cell>
          <cell r="B2804" t="str">
            <v>LUVA/UNIAO METALICA, PARA CONEXAO COM ANEL DESLIZANTE, DN 16 MM, EM TUBO PEX PARA INST. AGUA QUENTE/FRIA</v>
          </cell>
          <cell r="C2804" t="str">
            <v>UN</v>
          </cell>
        </row>
        <row r="2805">
          <cell r="A2805">
            <v>39297</v>
          </cell>
          <cell r="B2805" t="str">
            <v>LUVA/UNIAO METALICA, PARA CONEXAO COM ANEL DESLIZANTE, DN 20 MM, EM TUBO PEX PARA INST. AGUA QUENTE/FRIA</v>
          </cell>
          <cell r="C2805" t="str">
            <v>UN</v>
          </cell>
        </row>
        <row r="2806">
          <cell r="A2806">
            <v>39298</v>
          </cell>
          <cell r="B2806" t="str">
            <v>LUVA/UNIAO METALICA, PARA CONEXAO COM ANEL DESLIZANTE, DN 25 MM, EM TUBO PEX PARA INST. AGUA QUENTE/FRIA</v>
          </cell>
          <cell r="C2806" t="str">
            <v>UN</v>
          </cell>
        </row>
        <row r="2807">
          <cell r="A2807">
            <v>39299</v>
          </cell>
          <cell r="B2807" t="str">
            <v>LUVA/UNIAO METALICA, PARA CONEXAO COM ANEL DESLIZANTE, DN 32 MM, EM TUBO PEX PARA INST. AGUA QUENTE/FRIA</v>
          </cell>
          <cell r="C2807" t="str">
            <v>UN</v>
          </cell>
        </row>
        <row r="2808">
          <cell r="A2808">
            <v>39308</v>
          </cell>
          <cell r="B2808" t="str">
            <v>LUVA/UNIAO, PLASTICA, PARA CONEXAO COM CRIMPAGEM, DN 16 MM, EM TUBO PEX PARA INST. AGUA QUENTE/FRIA</v>
          </cell>
          <cell r="C2808" t="str">
            <v>UN</v>
          </cell>
        </row>
        <row r="2809">
          <cell r="A2809">
            <v>39309</v>
          </cell>
          <cell r="B2809" t="str">
            <v>LUVA/UNIAO, PLASTICA, PARA CONEXAO COM CRIMPAGEM, DN 20 MM, EM TUBO PEX PARA INST. AGUA QUENTE/FRIA</v>
          </cell>
          <cell r="C2809" t="str">
            <v>UN</v>
          </cell>
        </row>
        <row r="2810">
          <cell r="A2810">
            <v>39310</v>
          </cell>
          <cell r="B2810" t="str">
            <v>LUVA/UNIAO, PLASTICA, PARA CONEXAO COM CRIMPAGEM, DN 25 MM, EM TUBO PEX PARA INST. AGUA QUENTE/FRIA</v>
          </cell>
          <cell r="C2810" t="str">
            <v>UN</v>
          </cell>
        </row>
        <row r="2811">
          <cell r="A2811">
            <v>39311</v>
          </cell>
          <cell r="B2811" t="str">
            <v>LUVA/UNIAO, PLASTICA, PARA CONEXAO COM CRIMPAGEM, DN 32 MM, EM TUBO PEX PARA INST. AGUA QUENTE/FRIA</v>
          </cell>
          <cell r="C2811" t="str">
            <v>UN</v>
          </cell>
        </row>
        <row r="2812">
          <cell r="A2812">
            <v>11519</v>
          </cell>
          <cell r="B2812" t="str">
            <v>MACANETA ALAVANCA RETA OCA, EM ZAMAC COM ACABAMENTO CROMADO, COMPRIMENTO APROX DE 15 CM</v>
          </cell>
          <cell r="C2812" t="str">
            <v>PAR</v>
          </cell>
          <cell r="D2812">
            <v>48.64</v>
          </cell>
        </row>
        <row r="2813">
          <cell r="A2813">
            <v>11520</v>
          </cell>
          <cell r="B2813" t="str">
            <v>MACANETA ALAVANCA, RETA SIMPLES / OCA, CROMADA, COMPRIMENTO DE 10 A 16 CM, ACABAMENTO PADRAO POPULAR - SOMENTE MACANETAS</v>
          </cell>
          <cell r="C2813" t="str">
            <v>PAR</v>
          </cell>
          <cell r="D2813">
            <v>22.49</v>
          </cell>
        </row>
        <row r="2814">
          <cell r="A2814">
            <v>11518</v>
          </cell>
          <cell r="B2814" t="str">
            <v>MACANETA BOLA, EM ZAMAC COM ACABAMENTO CROMADO, DIAMETRO DE APROX 2 1/2"</v>
          </cell>
          <cell r="C2814" t="str">
            <v>PAR</v>
          </cell>
          <cell r="D2814">
            <v>81.77</v>
          </cell>
        </row>
        <row r="2815">
          <cell r="A2815">
            <v>38473</v>
          </cell>
          <cell r="B2815" t="str">
            <v>MACARICO DE SOLDA 201 PARA EXTENSAO GLP OU ACETILENO</v>
          </cell>
          <cell r="C2815" t="str">
            <v>UN</v>
          </cell>
          <cell r="D2815">
            <v>118.01</v>
          </cell>
        </row>
        <row r="2816">
          <cell r="A2816">
            <v>4244</v>
          </cell>
          <cell r="B2816" t="str">
            <v>MACARIQUEIRO (HORISTA)</v>
          </cell>
          <cell r="C2816" t="str">
            <v>H</v>
          </cell>
          <cell r="D2816">
            <v>18.53</v>
          </cell>
        </row>
        <row r="2817">
          <cell r="A2817">
            <v>40977</v>
          </cell>
          <cell r="B2817" t="str">
            <v>MACARIQUEIRO (MENSALISTA)</v>
          </cell>
          <cell r="C2817" t="str">
            <v>MES</v>
          </cell>
          <cell r="D2817">
            <v>3277.83</v>
          </cell>
        </row>
        <row r="2818">
          <cell r="A2818">
            <v>4115</v>
          </cell>
          <cell r="B2818" t="str">
            <v>MADEIRA ROLICA TRATADA, D = 12 A 15 CM, H = 3,00 M, EM EUCALIPTO OU EQUIVALENTE DA REGIAO</v>
          </cell>
          <cell r="C2818" t="str">
            <v>M</v>
          </cell>
        </row>
        <row r="2819">
          <cell r="A2819">
            <v>4119</v>
          </cell>
          <cell r="B2819" t="str">
            <v>MADEIRA ROLICA TRATADA, D = 16 A 20 CM, H = 6,00 M, EM EUCALIPTO OU EQUIVALENTE DA REGIAO</v>
          </cell>
          <cell r="C2819" t="str">
            <v>M</v>
          </cell>
        </row>
        <row r="2820">
          <cell r="A2820">
            <v>2794</v>
          </cell>
          <cell r="B2820" t="str">
            <v>MADEIRA ROLICA TRATADA, D = 25 A 29 CM, H = 6,50 M, EM EUCALIPTO OU EQUIVALENTE DA REGIAO</v>
          </cell>
          <cell r="C2820" t="str">
            <v>M</v>
          </cell>
        </row>
        <row r="2821">
          <cell r="A2821">
            <v>2788</v>
          </cell>
          <cell r="B2821" t="str">
            <v>MADEIRA ROLICA TRATADA, D = 30 A 34 CM, H = 6,50 M, EM EUCALIPTO OU EQUIVALENTE DA REGIAO</v>
          </cell>
          <cell r="C2821" t="str">
            <v>M</v>
          </cell>
        </row>
        <row r="2822">
          <cell r="A2822">
            <v>4006</v>
          </cell>
          <cell r="B2822" t="str">
            <v>MADEIRA SERRADA EM PINUS, MISTA OU EQUIVALENTE DA REGIAO - BRUTA</v>
          </cell>
          <cell r="C2822" t="str">
            <v>M3</v>
          </cell>
          <cell r="D2822">
            <v>2443.35</v>
          </cell>
        </row>
        <row r="2823">
          <cell r="A2823">
            <v>36151</v>
          </cell>
          <cell r="B2823" t="str">
            <v>MANGOTE DE SEGURANCA EM RASPA DE COURO</v>
          </cell>
          <cell r="C2823" t="str">
            <v>UN</v>
          </cell>
          <cell r="D2823">
            <v>28</v>
          </cell>
        </row>
        <row r="2824">
          <cell r="A2824">
            <v>37461</v>
          </cell>
          <cell r="B2824" t="str">
            <v>MANGUEIRA CRISTAL TRANCADA, PVC COM REFORCO, COM PRESSAO DE TRABALHO (PT) 250 LBS/POL2, DE 3/4" X *2,8* MM</v>
          </cell>
          <cell r="C2824" t="str">
            <v>M</v>
          </cell>
        </row>
        <row r="2825">
          <cell r="A2825">
            <v>37460</v>
          </cell>
          <cell r="B2825" t="str">
            <v>MANGUEIRA CRISTAL TRANCADA, PVC COM REFORCO, PRESSAO DE TRABALHO (PT) 250 LBS/POL2, DE 1" X *3,1* MM</v>
          </cell>
          <cell r="C2825" t="str">
            <v>M</v>
          </cell>
        </row>
        <row r="2826">
          <cell r="A2826">
            <v>37458</v>
          </cell>
          <cell r="B2826" t="str">
            <v>MANGUEIRA CRISTAL, LISA, PVC TRANSPARENTE, 1/2" X 2 MM</v>
          </cell>
          <cell r="C2826" t="str">
            <v>M</v>
          </cell>
        </row>
        <row r="2827">
          <cell r="A2827">
            <v>37454</v>
          </cell>
          <cell r="B2827" t="str">
            <v>MANGUEIRA CRISTAL, LISA, PVC TRANSPARENTE, 1/4" X1 MM</v>
          </cell>
          <cell r="C2827" t="str">
            <v>M</v>
          </cell>
        </row>
        <row r="2828">
          <cell r="A2828">
            <v>37455</v>
          </cell>
          <cell r="B2828" t="str">
            <v>MANGUEIRA CRISTAL, LISA, PVC TRANSPARENTE, 1/4" X1,5 MM</v>
          </cell>
          <cell r="C2828" t="str">
            <v>M</v>
          </cell>
        </row>
        <row r="2829">
          <cell r="A2829">
            <v>37459</v>
          </cell>
          <cell r="B2829" t="str">
            <v>MANGUEIRA CRISTAL, LISA, PVC TRANSPARENTE, 3/4" X 2 MM</v>
          </cell>
          <cell r="C2829" t="str">
            <v>M</v>
          </cell>
        </row>
        <row r="2830">
          <cell r="A2830">
            <v>37457</v>
          </cell>
          <cell r="B2830" t="str">
            <v>MANGUEIRA CRISTAL, LISA, PVC TRANSPARENTE, 3/8" X 1,5 MM</v>
          </cell>
          <cell r="C2830" t="str">
            <v>M</v>
          </cell>
        </row>
        <row r="2831">
          <cell r="A2831">
            <v>37456</v>
          </cell>
          <cell r="B2831" t="str">
            <v>MANGUEIRA CRISTAL, LISA, PVC TRANSPARENTE, 5/16" X 1 MM</v>
          </cell>
          <cell r="C2831" t="str">
            <v>M</v>
          </cell>
        </row>
        <row r="2832">
          <cell r="A2832">
            <v>21029</v>
          </cell>
          <cell r="B2832" t="str">
            <v>MANGUEIRA DE INCENDIO, TIPO 1, DE 1 1/2", COMPRIMENTO = 15 M, TECIDO EM FIO DE POLIESTER E TUBO INTERNO EM BORRACHA SINTETICA, COM UNIOES ENGATE RAPIDO</v>
          </cell>
          <cell r="C2832" t="str">
            <v>UN</v>
          </cell>
          <cell r="D2832">
            <v>404</v>
          </cell>
        </row>
        <row r="2833">
          <cell r="A2833">
            <v>21030</v>
          </cell>
          <cell r="B2833" t="str">
            <v>MANGUEIRA DE INCENDIO, TIPO 1, DE 1 1/2", COMPRIMENTO = 20 M, TECIDO EM FIO DE POLIESTER E TUBO INTERNO EM BORRACHA SINTETICA, COM UNIOES ENGATE RAPIDO</v>
          </cell>
          <cell r="C2833" t="str">
            <v>UN</v>
          </cell>
          <cell r="D2833">
            <v>497.99</v>
          </cell>
        </row>
        <row r="2834">
          <cell r="A2834">
            <v>21031</v>
          </cell>
          <cell r="B2834" t="str">
            <v>MANGUEIRA DE INCENDIO, TIPO 1, DE 1 1/2", COMPRIMENTO = 25 M, TECIDO EM FIO DE POLIESTER E TUBO INTERNO EM BORRACHA SINTETICA, COM UNIOES ENGATE RAPIDO</v>
          </cell>
          <cell r="C2834" t="str">
            <v>UN</v>
          </cell>
          <cell r="D2834">
            <v>619.99</v>
          </cell>
        </row>
        <row r="2835">
          <cell r="A2835">
            <v>21032</v>
          </cell>
          <cell r="B2835" t="str">
            <v>MANGUEIRA DE INCENDIO, TIPO 1, DE 1 1/2", COMPRIMENTO = 30 M, TECIDO EM FIO DE POLIESTER E TUBO INTERNO EM BORRACHA SINTETICA, COM UNIOES ENGATE RAPIDO</v>
          </cell>
          <cell r="C2835" t="str">
            <v>UN</v>
          </cell>
          <cell r="D2835">
            <v>661.99</v>
          </cell>
        </row>
        <row r="2836">
          <cell r="A2836">
            <v>37527</v>
          </cell>
          <cell r="B2836" t="str">
            <v>MANGUEIRA DE INCENDIO, TIPO 2, DE 1 1/2", COMPRIMENTO = 15 M, TECIDO EM FIO DE POLIESTER E TUBO INTERNO EM BORRACHA SINTETICA, COM UNIOES ENGATE RAPIDO</v>
          </cell>
          <cell r="C2836" t="str">
            <v>UN</v>
          </cell>
          <cell r="D2836">
            <v>597.99</v>
          </cell>
        </row>
        <row r="2837">
          <cell r="A2837">
            <v>37528</v>
          </cell>
          <cell r="B2837" t="str">
            <v>MANGUEIRA DE INCENDIO, TIPO 2, DE 1 1/2", COMPRIMENTO = 20 M, TECIDO EM FIO DE POLIESTER E TUBO INTERNO EM BORRACHA SINTETICA, COM UNIOES</v>
          </cell>
          <cell r="C2837" t="str">
            <v>UN</v>
          </cell>
          <cell r="D2837">
            <v>712.99</v>
          </cell>
        </row>
        <row r="2838">
          <cell r="A2838">
            <v>37529</v>
          </cell>
          <cell r="B2838" t="str">
            <v>MANGUEIRA DE INCENDIO, TIPO 2, DE 1 1/2", COMPRIMENTO = 25 M, TECIDO EM FIO DE POLIESTER E TUBO INTERNO EM BORRACHA SINTETICA, COM UNIOES</v>
          </cell>
          <cell r="C2838" t="str">
            <v>UN</v>
          </cell>
          <cell r="D2838">
            <v>719.99</v>
          </cell>
        </row>
        <row r="2839">
          <cell r="A2839">
            <v>37530</v>
          </cell>
          <cell r="B2839" t="str">
            <v>MANGUEIRA DE INCENDIO, TIPO 2, DE 1 1/2", COMPRIMENTO = 30 M, TECIDO EM FIO DE POLIESTER E TUBO INTERNO EM BORRACHA SINTETICA, COM UNIOES</v>
          </cell>
          <cell r="C2839" t="str">
            <v>UN</v>
          </cell>
          <cell r="D2839">
            <v>939.99</v>
          </cell>
        </row>
        <row r="2840">
          <cell r="A2840">
            <v>21034</v>
          </cell>
          <cell r="B2840" t="str">
            <v>MANGUEIRA DE INCENDIO, TIPO 2, DE 2 1/2", COMPRIMENTO = 15 M, TECIDO EM FIO DE POLIESTER E TUBO INTERNO EM BORRACHA SINTETICA, COM UNIOES ENGATE RAPIDO</v>
          </cell>
          <cell r="C2840" t="str">
            <v>UN</v>
          </cell>
          <cell r="D2840">
            <v>801.99</v>
          </cell>
        </row>
        <row r="2841">
          <cell r="A2841">
            <v>37531</v>
          </cell>
          <cell r="B2841" t="str">
            <v>MANGUEIRA DE INCENDIO, TIPO 2, DE 2 1/2", COMPRIMENTO = 20 M, TECIDO EM FIO DE POLIESTER E TUBO INTERNO EM BORRACHA SINTETICA, COM UNIOES</v>
          </cell>
          <cell r="C2841" t="str">
            <v>UN</v>
          </cell>
          <cell r="D2841">
            <v>1010</v>
          </cell>
        </row>
        <row r="2842">
          <cell r="A2842">
            <v>21036</v>
          </cell>
          <cell r="B2842" t="str">
            <v>MANGUEIRA DE INCENDIO, TIPO 2, DE 2 1/2", COMPRIMENTO = 25 M, TECIDO EM FIO DE POLIESTER E TUBO INTERNO EM BORRACHA SINTETICA, COM UNIOES ENGATE RAPIDO</v>
          </cell>
          <cell r="C2842" t="str">
            <v>UN</v>
          </cell>
          <cell r="D2842">
            <v>1227.99</v>
          </cell>
        </row>
        <row r="2843">
          <cell r="A2843">
            <v>21037</v>
          </cell>
          <cell r="B2843" t="str">
            <v>MANGUEIRA DE INCENDIO, TIPO 2, DE 2 1/2", COMPRIMENTO = 30 M, TECIDO EM FIO DE POLIESTER E TUBO INTERNO EM BORRACHA SINTETICA, COM UNIOES ENGATE RAPIDO</v>
          </cell>
          <cell r="C2843" t="str">
            <v>UN</v>
          </cell>
          <cell r="D2843">
            <v>1399.99</v>
          </cell>
        </row>
        <row r="2844">
          <cell r="A2844">
            <v>20185</v>
          </cell>
          <cell r="B2844" t="str">
            <v>MANGUEIRA DE PVC FLEXIVEL, TIPO FLAT/ACHATADA, D = 1 1/2" (40 MM), PARA CONDUCAO DE AGUA, SERVICOS LEVES E MEDIOS</v>
          </cell>
          <cell r="C2844" t="str">
            <v>M</v>
          </cell>
        </row>
        <row r="2845">
          <cell r="A2845">
            <v>20260</v>
          </cell>
          <cell r="B2845" t="str">
            <v>MANGUEIRA PARA GAS - GLP, PVC, TRANCADA, DIAMETRO DE 3/8", COMPRIMENTO DE 1M (NORMATIZADA)</v>
          </cell>
          <cell r="C2845" t="str">
            <v>UN</v>
          </cell>
        </row>
        <row r="2846">
          <cell r="A2846">
            <v>37523</v>
          </cell>
          <cell r="B2846" t="str">
            <v>MANIPULADOR TELESCOPICO, POTENCIA DE 101 HP, CAPACIDADE DE CARGA DE 3.500 KG, ALTURA MAXIMA DE ELEVACAO DE 12 M</v>
          </cell>
          <cell r="C2846" t="str">
            <v>UN</v>
          </cell>
        </row>
        <row r="2847">
          <cell r="A2847">
            <v>37515</v>
          </cell>
          <cell r="B2847" t="str">
            <v>MANIPULADOR TELESCOPICO, POTENCIA DE 85 HP, CAPACIDADE DE CARGA DE 3.500 KG, ALTURA MAXIMA DE ELEVACAO DE 12,3 M</v>
          </cell>
          <cell r="C2847" t="str">
            <v>UN</v>
          </cell>
        </row>
        <row r="2848">
          <cell r="A2848">
            <v>12899</v>
          </cell>
          <cell r="B2848" t="str">
            <v>MANOMETRO COM CAIXA EM ACO PINTADO, ESCALA *10* KGF/CM2 (*10* BAR), DIAMETRO NOMINAL DE *63* MM, CONEXAO DE 1/4"</v>
          </cell>
          <cell r="C2848" t="str">
            <v>UN</v>
          </cell>
        </row>
        <row r="2849">
          <cell r="A2849">
            <v>12898</v>
          </cell>
          <cell r="B2849" t="str">
            <v>MANOMETRO COM CAIXA EM ACO PINTADO, ESCALA *10* KGF/CM2 (*10* BAR), DIAMETRO NOMINAL DE 100 MM, CONEXAO DE 1/2"</v>
          </cell>
          <cell r="C2849" t="str">
            <v>UN</v>
          </cell>
        </row>
        <row r="2850">
          <cell r="A2850">
            <v>39699</v>
          </cell>
          <cell r="B2850" t="str">
            <v>MANTA / LENCOL DE BORRACHA, SBR, ANTIRRUIDO, E = 5 MM</v>
          </cell>
          <cell r="C2850" t="str">
            <v>M2</v>
          </cell>
          <cell r="D2850">
            <v>18.46</v>
          </cell>
        </row>
        <row r="2851">
          <cell r="A2851">
            <v>39696</v>
          </cell>
          <cell r="B2851" t="str">
            <v>MANTA ALUMINIZADA 1 FACE PARA SUBCOBERTURA, E = *1* MM</v>
          </cell>
          <cell r="C2851" t="str">
            <v>M2</v>
          </cell>
        </row>
        <row r="2852">
          <cell r="A2852">
            <v>42528</v>
          </cell>
          <cell r="B2852" t="str">
            <v>MANTA ALUMINIZADA NAS DUAS FACES, PARA SUBCOBERTURA,  E = *2* MM</v>
          </cell>
          <cell r="C2852" t="str">
            <v>M2</v>
          </cell>
        </row>
        <row r="2853">
          <cell r="A2853">
            <v>39700</v>
          </cell>
          <cell r="B2853" t="str">
            <v>MANTA ANTIRRUIDO DE POLIESTER (PET) PARA CONTRAPISO E = *8* MM</v>
          </cell>
          <cell r="C2853" t="str">
            <v>M2</v>
          </cell>
          <cell r="D2853">
            <v>33.21</v>
          </cell>
        </row>
        <row r="2854">
          <cell r="A2854">
            <v>4014</v>
          </cell>
          <cell r="B2854" t="str">
            <v>MANTA ASFALTICA ELASTOMERICA EM POLIESTER 3 MM, TIPO III, CLASSE B, ACABAMENTO PP (NBR 9952)</v>
          </cell>
          <cell r="C2854" t="str">
            <v>M2</v>
          </cell>
          <cell r="D2854">
            <v>68.37</v>
          </cell>
        </row>
        <row r="2855">
          <cell r="A2855">
            <v>4015</v>
          </cell>
          <cell r="B2855" t="str">
            <v>MANTA ASFALTICA ELASTOMERICA EM POLIESTER 4 MM, TIPO III, CLASSE B, ACABAMENTO PP (NBR 9952)</v>
          </cell>
          <cell r="C2855" t="str">
            <v>M2</v>
          </cell>
          <cell r="D2855">
            <v>83.96</v>
          </cell>
        </row>
        <row r="2856">
          <cell r="A2856">
            <v>4017</v>
          </cell>
          <cell r="B2856" t="str">
            <v>MANTA ASFALTICA ELASTOMERICA EM POLIESTER 5 MM, TIPO III, CLASSE B, ACABAMENTO PP (NBR 9952)</v>
          </cell>
          <cell r="C2856" t="str">
            <v>M2</v>
          </cell>
          <cell r="D2856">
            <v>122.16</v>
          </cell>
        </row>
        <row r="2857">
          <cell r="A2857">
            <v>11621</v>
          </cell>
          <cell r="B2857" t="str">
            <v>MANTA ASFALTICA ELASTOMERICA EM POLIESTER ALUMINIZADA 3 MM, TIPO III, CLASSE B (NBR 9952)</v>
          </cell>
          <cell r="C2857" t="str">
            <v>M2</v>
          </cell>
          <cell r="D2857">
            <v>66.08</v>
          </cell>
        </row>
        <row r="2858">
          <cell r="A2858">
            <v>4016</v>
          </cell>
          <cell r="B2858" t="str">
            <v>MANTA ASFALTICA ELASTOMERICA TIPO GLASS 3 MM, TIPO II, CLASSE C, ACABAMENTO PP (NBR 9952)</v>
          </cell>
          <cell r="C2858" t="str">
            <v>M2</v>
          </cell>
          <cell r="D2858">
            <v>48.25</v>
          </cell>
        </row>
        <row r="2859">
          <cell r="A2859">
            <v>38544</v>
          </cell>
          <cell r="B2859" t="str">
            <v>MANTA DE POLIETILENO EXPANDIDO (PEBD) ANTICHAMAS, E = 8 MM</v>
          </cell>
          <cell r="C2859" t="str">
            <v>M2</v>
          </cell>
          <cell r="D2859">
            <v>12.38</v>
          </cell>
        </row>
        <row r="2860">
          <cell r="A2860">
            <v>38545</v>
          </cell>
          <cell r="B2860" t="str">
            <v>MANTA DE POLIETILENO EXPANDIDO (PEBD), E = 5 MM</v>
          </cell>
          <cell r="C2860" t="str">
            <v>M2</v>
          </cell>
          <cell r="D2860">
            <v>7.96</v>
          </cell>
        </row>
        <row r="2861">
          <cell r="A2861">
            <v>42527</v>
          </cell>
          <cell r="B2861" t="str">
            <v>MANTA DE POLIETILENO EXPANDIDO, COM 1 FACE METALIZADA PARA SUBCOBERTURA, E = *5* MM</v>
          </cell>
          <cell r="C2861" t="str">
            <v>M2</v>
          </cell>
        </row>
        <row r="2862">
          <cell r="A2862">
            <v>39323</v>
          </cell>
          <cell r="B2862" t="str">
            <v>MANTA GEOTEXTIL TECIDO DE LAMINETES DE POLIPROPILENO, RESISTENCIA A TRACAO = *25* KN/M</v>
          </cell>
          <cell r="C2862" t="str">
            <v>M2</v>
          </cell>
          <cell r="D2862">
            <v>30.35</v>
          </cell>
        </row>
        <row r="2863">
          <cell r="A2863">
            <v>626</v>
          </cell>
          <cell r="B2863" t="str">
            <v>MANTA LIQUIDA DE BASE ASFALTICA MODIFICADA COM A ADICAO DE ELASTOMEROS DILUIDOS EM SOLVENTE ORGANICO, APLICACAO A FRIO (MEMBRANA DE EMULSAO ASFALTICA PARA IMPERMEABILIZACAO FLEXIVEL)</v>
          </cell>
          <cell r="C2863" t="str">
            <v>KG</v>
          </cell>
          <cell r="D2863">
            <v>26.34</v>
          </cell>
        </row>
        <row r="2864">
          <cell r="A2864">
            <v>44504</v>
          </cell>
          <cell r="B2864" t="str">
            <v>MANTA TERMOPLASTICA, PEAD, GEOMEMBRANA LISA, E = 0,50 MM (NBR 15352)</v>
          </cell>
          <cell r="C2864" t="str">
            <v>M2</v>
          </cell>
        </row>
        <row r="2865">
          <cell r="A2865">
            <v>44505</v>
          </cell>
          <cell r="B2865" t="str">
            <v>MANTA TERMOPLASTICA, PEAD, GEOMEMBRANA LISA, E = 0,75 MM (NBR 15352)</v>
          </cell>
          <cell r="C2865" t="str">
            <v>M2</v>
          </cell>
        </row>
        <row r="2866">
          <cell r="A2866">
            <v>44506</v>
          </cell>
          <cell r="B2866" t="str">
            <v>MANTA TERMOPLASTICA, PEAD, GEOMEMBRANA LISA, E = 0,80 MM (NBR 15352)</v>
          </cell>
          <cell r="C2866" t="str">
            <v>M2</v>
          </cell>
        </row>
        <row r="2867">
          <cell r="A2867">
            <v>44507</v>
          </cell>
          <cell r="B2867" t="str">
            <v>MANTA TERMOPLASTICA, PEAD, GEOMEMBRANA LISA, E = 1,00 MM (NBR 15352)</v>
          </cell>
          <cell r="C2867" t="str">
            <v>M2</v>
          </cell>
        </row>
        <row r="2868">
          <cell r="A2868">
            <v>44508</v>
          </cell>
          <cell r="B2868" t="str">
            <v>MANTA TERMOPLASTICA, PEAD, GEOMEMBRANA LISA, E = 1,50 MM (NBR 15352)</v>
          </cell>
          <cell r="C2868" t="str">
            <v>M2</v>
          </cell>
        </row>
        <row r="2869">
          <cell r="A2869">
            <v>44509</v>
          </cell>
          <cell r="B2869" t="str">
            <v>MANTA TERMOPLASTICA, PEAD, GEOMEMBRANA LISA, E = 2,00 MM (NBR 15352)</v>
          </cell>
          <cell r="C2869" t="str">
            <v>M2</v>
          </cell>
        </row>
        <row r="2870">
          <cell r="A2870">
            <v>44510</v>
          </cell>
          <cell r="B2870" t="str">
            <v>MANTA TERMOPLASTICA, PEAD, GEOMEMBRANA LISA, E = 2,50 MM (NBR 15352)</v>
          </cell>
          <cell r="C2870" t="str">
            <v>M2</v>
          </cell>
        </row>
        <row r="2871">
          <cell r="A2871">
            <v>44512</v>
          </cell>
          <cell r="B2871" t="str">
            <v>MANTA TERMOPLASTICA, PEAD, GEOMEMBRANA TEXTURIZADA EM AMBAS AS FACES, E = 0,50 MM ( NBR 15352)</v>
          </cell>
          <cell r="C2871" t="str">
            <v>M2</v>
          </cell>
        </row>
        <row r="2872">
          <cell r="A2872">
            <v>44513</v>
          </cell>
          <cell r="B2872" t="str">
            <v>MANTA TERMOPLASTICA, PEAD, GEOMEMBRANA TEXTURIZADA EM AMBAS AS FACES, E = 0,75 MM ( NBR 15352)</v>
          </cell>
          <cell r="C2872" t="str">
            <v>M2</v>
          </cell>
        </row>
        <row r="2873">
          <cell r="A2873">
            <v>44514</v>
          </cell>
          <cell r="B2873" t="str">
            <v>MANTA TERMOPLASTICA, PEAD, GEOMEMBRANA TEXTURIZADA EM AMBAS AS FACES, E = 0,80 MM ( NBR 15352)</v>
          </cell>
          <cell r="C2873" t="str">
            <v>M2</v>
          </cell>
        </row>
        <row r="2874">
          <cell r="A2874">
            <v>44515</v>
          </cell>
          <cell r="B2874" t="str">
            <v>MANTA TERMOPLASTICA, PEAD, GEOMEMBRANA TEXTURIZADA EM AMBAS AS FACES, E = 1,00 MM ( NBR 15352)</v>
          </cell>
          <cell r="C2874" t="str">
            <v>M2</v>
          </cell>
        </row>
        <row r="2875">
          <cell r="A2875">
            <v>44511</v>
          </cell>
          <cell r="B2875" t="str">
            <v>MANTA TERMOPLASTICA, PEAD, GEOMEMBRANA TEXTURIZADA EM AMBAS AS FACES, E = 1,50 MM ( NBR 15352)</v>
          </cell>
          <cell r="C2875" t="str">
            <v>M2</v>
          </cell>
        </row>
        <row r="2876">
          <cell r="A2876">
            <v>44516</v>
          </cell>
          <cell r="B2876" t="str">
            <v>MANTA TERMOPLASTICA, PEAD, GEOMEMBRANA TEXTURIZADA EM AMBAS AS FACES, E = 2,00 MM ( NBR 15352)</v>
          </cell>
          <cell r="C2876" t="str">
            <v>M2</v>
          </cell>
        </row>
        <row r="2877">
          <cell r="A2877">
            <v>44517</v>
          </cell>
          <cell r="B2877" t="str">
            <v>MANTA TERMOPLASTICA, PEAD, GEOMEMBRANA TEXTURIZADA EM AMBAS AS FACES, E = 2,50 MM ( NBR 15352)</v>
          </cell>
          <cell r="C2877" t="str">
            <v>M2</v>
          </cell>
        </row>
        <row r="2878">
          <cell r="A2878">
            <v>11479</v>
          </cell>
          <cell r="B2878" t="str">
            <v>MAQUINA DE 40 MM PARA FECHADURA DE EMBUTIR EXTERNA, EM ACO INOX</v>
          </cell>
          <cell r="C2878" t="str">
            <v>UN</v>
          </cell>
          <cell r="D2878">
            <v>34.15</v>
          </cell>
        </row>
        <row r="2879">
          <cell r="A2879">
            <v>11481</v>
          </cell>
          <cell r="B2879" t="str">
            <v>MAQUINA DE 40 MM PARA FECHADURA, PARA PORTA DE BANHEIRO, EM ACO INOX</v>
          </cell>
          <cell r="C2879" t="str">
            <v>UN</v>
          </cell>
          <cell r="D2879">
            <v>30.9</v>
          </cell>
        </row>
        <row r="2880">
          <cell r="A2880">
            <v>43609</v>
          </cell>
          <cell r="B2880" t="str">
            <v>MAQUINA DE 40 MM PARA FECHADURA, PARA PORTA INTERNA, EM ACO INOX</v>
          </cell>
          <cell r="C2880" t="str">
            <v>UN</v>
          </cell>
          <cell r="D2880">
            <v>30.9</v>
          </cell>
        </row>
        <row r="2881">
          <cell r="A2881">
            <v>11478</v>
          </cell>
          <cell r="B2881" t="str">
            <v>MAQUINA DE 55 MM PARA FECHADURA DE EMBUTIR EXTERNA, EM ACO INOX</v>
          </cell>
          <cell r="C2881" t="str">
            <v>UN</v>
          </cell>
          <cell r="D2881">
            <v>58.6</v>
          </cell>
        </row>
        <row r="2882">
          <cell r="A2882">
            <v>43608</v>
          </cell>
          <cell r="B2882" t="str">
            <v>MAQUINA DE 55 MM PARA FECHADURA, PARA PORTA DE BANHEIRO, EM ACO INOX</v>
          </cell>
          <cell r="C2882" t="str">
            <v>UN</v>
          </cell>
          <cell r="D2882">
            <v>44.72</v>
          </cell>
        </row>
        <row r="2883">
          <cell r="A2883">
            <v>11476</v>
          </cell>
          <cell r="B2883" t="str">
            <v>MAQUINA DE 55 MM PARA FECHADURA, PARA PORTA INTERNA, EM ACO INOX</v>
          </cell>
          <cell r="C2883" t="str">
            <v>UN</v>
          </cell>
          <cell r="D2883">
            <v>44.72</v>
          </cell>
        </row>
        <row r="2884">
          <cell r="A2884">
            <v>40637</v>
          </cell>
          <cell r="B2884" t="str">
            <v>MAQUINA DEMARCADORA DE FAIXA DE TRAFEGO A FRIO, AUTOPROPELIDA, MOTOR DIESEL 38 HP</v>
          </cell>
          <cell r="C2884" t="str">
            <v>UN</v>
          </cell>
        </row>
        <row r="2885">
          <cell r="A2885">
            <v>13836</v>
          </cell>
          <cell r="B2885" t="str">
            <v>MAQUINA EXTRUSORA DE CONCRETO PARA GUIAS E SARJETAS, COM MOTOR A DIESEL E POTENCIA DE 14 CV</v>
          </cell>
          <cell r="C2885" t="str">
            <v>UN</v>
          </cell>
        </row>
        <row r="2886">
          <cell r="A2886">
            <v>14534</v>
          </cell>
          <cell r="B2886" t="str">
            <v>MAQUINA MANUAL TIPO PRENSA PARA PRODUCAO DE BLOCOS E PAVIMENTOS DE CONCRETO, COM MOTOR ELETRICO TRIFASICO PARA VIBRACAO, POTENCIA TOTAL INSTALADA DE 1,5 KW</v>
          </cell>
          <cell r="C2886" t="str">
            <v>UN</v>
          </cell>
        </row>
        <row r="2887">
          <cell r="A2887">
            <v>14619</v>
          </cell>
          <cell r="B2887" t="str">
            <v>MAQUINA PARA CORTE COM DISCO ABRASIVO DE DIAMETRO DE 18" (450 MM), COM MOTOR ELETRICO TRIFASICO DE 10 CV</v>
          </cell>
          <cell r="C2887" t="str">
            <v>UN</v>
          </cell>
          <cell r="D2887">
            <v>16493.68</v>
          </cell>
        </row>
        <row r="2888">
          <cell r="A2888">
            <v>14535</v>
          </cell>
          <cell r="B2888" t="str">
            <v>MAQUINA TIPO PRENSA HIDRAULICA, PARA FABRICACAO DE TUBOS DE CONCRETO PARA AGUAS PLUVIAIS, DN 200 A DN 600 MM X 1000 MM DE COMPRIMENTO, COM MOTOR PRINCIPAL COM POTENCIA DE 20 CV</v>
          </cell>
          <cell r="C2888" t="str">
            <v>UN</v>
          </cell>
        </row>
        <row r="2889">
          <cell r="A2889">
            <v>39813</v>
          </cell>
          <cell r="B2889" t="str">
            <v>MAQUINA TIPO VASO/TANQUE/JATO DE PRESSAO PORTATIL P/ JATEAMENTO, CONTROLE AUTOMATICO E REMOTO, CAMARA DE 1 SAIDA, 280 L, DIAM. *670* MM, BICO JATO CURTO VENTURI 5/16", MANGUEIRA 1" DE 10 M, COMPLETA (VALVULAS POP UP E DOSADORA, FUNDO CONICO ETC)</v>
          </cell>
          <cell r="C2889" t="str">
            <v>UN</v>
          </cell>
        </row>
        <row r="2890">
          <cell r="A2890">
            <v>12868</v>
          </cell>
          <cell r="B2890" t="str">
            <v>MARCENEIRO (HORISTA)</v>
          </cell>
          <cell r="C2890" t="str">
            <v>H</v>
          </cell>
          <cell r="D2890">
            <v>18.47</v>
          </cell>
        </row>
        <row r="2891">
          <cell r="A2891">
            <v>40916</v>
          </cell>
          <cell r="B2891" t="str">
            <v>MARCENEIRO (MENSALISTA)</v>
          </cell>
          <cell r="C2891" t="str">
            <v>MES</v>
          </cell>
          <cell r="D2891">
            <v>3265.31</v>
          </cell>
        </row>
        <row r="2892">
          <cell r="A2892">
            <v>4755</v>
          </cell>
          <cell r="B2892" t="str">
            <v>MARMORISTA / GRANITEIRO (HORISTA)</v>
          </cell>
          <cell r="C2892" t="str">
            <v>H</v>
          </cell>
          <cell r="D2892">
            <v>18.59</v>
          </cell>
        </row>
        <row r="2893">
          <cell r="A2893">
            <v>41067</v>
          </cell>
          <cell r="B2893" t="str">
            <v>MARMORISTA / GRANITEIRO (MENSALISTA)</v>
          </cell>
          <cell r="C2893" t="str">
            <v>MES</v>
          </cell>
          <cell r="D2893">
            <v>3289.32</v>
          </cell>
        </row>
        <row r="2894">
          <cell r="A2894">
            <v>38463</v>
          </cell>
          <cell r="B2894" t="str">
            <v>MARTELO DE SOLDADOR/PICADOR DE SOLDA</v>
          </cell>
          <cell r="C2894" t="str">
            <v>UN</v>
          </cell>
          <cell r="D2894">
            <v>28.67</v>
          </cell>
        </row>
        <row r="2895">
          <cell r="A2895">
            <v>40703</v>
          </cell>
          <cell r="B2895" t="str">
            <v>MARTELO DEMOLIDOR ELETRICO, COM POTENCIA DE 2.000 W, FREQUENCIA DE 1.000 IMPACTOS POR MINUTO, FORCA DE IMPACTO ENTRE 60 E 65 J, PESO DE 30 KG</v>
          </cell>
          <cell r="C2895" t="str">
            <v>UN</v>
          </cell>
        </row>
        <row r="2896">
          <cell r="A2896">
            <v>14531</v>
          </cell>
          <cell r="B2896" t="str">
            <v>MARTELO DEMOLIDOR PNEUMATICO MANUAL, COM REDUCAO DE VIBRACAO, PESO DE 21 KG</v>
          </cell>
          <cell r="C2896" t="str">
            <v>UN</v>
          </cell>
        </row>
        <row r="2897">
          <cell r="A2897">
            <v>36533</v>
          </cell>
          <cell r="B2897" t="str">
            <v>MARTELO DEMOLIDOR PNEUMATICO MANUAL, COM REDUCAO DE VIBRACAO, PESO DE 31,5 KG</v>
          </cell>
          <cell r="C2897" t="str">
            <v>UN</v>
          </cell>
        </row>
        <row r="2898">
          <cell r="A2898">
            <v>11616</v>
          </cell>
          <cell r="B2898" t="str">
            <v>MARTELO DEMOLIDOR PNEUMATICO MANUAL, PADRAO, PESO DE 32 KG</v>
          </cell>
          <cell r="C2898" t="str">
            <v>UN</v>
          </cell>
        </row>
        <row r="2899">
          <cell r="A2899">
            <v>41898</v>
          </cell>
          <cell r="B2899" t="str">
            <v>MARTELO DEMOLIDOR PNEUMATICO MANUAL, PESO DE 28 KG, COM SILENCIADOR</v>
          </cell>
          <cell r="C2899" t="str">
            <v>UN</v>
          </cell>
        </row>
        <row r="2900">
          <cell r="A2900">
            <v>13447</v>
          </cell>
          <cell r="B2900" t="str">
            <v>MARTELO PERFURADOR PNEUMATICO MANUAL, DE SUPERFICIE, COM AVANCO DE COLUNA, PESO DE 22 KG</v>
          </cell>
          <cell r="C2900" t="str">
            <v>UN</v>
          </cell>
        </row>
        <row r="2901">
          <cell r="A2901">
            <v>14529</v>
          </cell>
          <cell r="B2901" t="str">
            <v>MARTELO PERFURADOR PNEUMATICO MANUAL, HASTE 25 X 75 MM, 21 KG</v>
          </cell>
          <cell r="C2901" t="str">
            <v>UN</v>
          </cell>
        </row>
        <row r="2902">
          <cell r="A2902">
            <v>10747</v>
          </cell>
          <cell r="B2902" t="str">
            <v>MARTELO PERFURADOR PNEUMATICO MANUAL, PESO DE 25 KG, COM SILENCIADOR</v>
          </cell>
          <cell r="C2902" t="str">
            <v>UN</v>
          </cell>
        </row>
        <row r="2903">
          <cell r="A2903">
            <v>36141</v>
          </cell>
          <cell r="B2903" t="str">
            <v>MASCARA DE SEGURANCA PARA SOLDA COM ESCUDO DE CELERON E CARNEIRA DE PLASTICO COM REGULAGEM</v>
          </cell>
          <cell r="C2903" t="str">
            <v>UN</v>
          </cell>
          <cell r="D2903">
            <v>37.799999999999997</v>
          </cell>
        </row>
        <row r="2904">
          <cell r="A2904">
            <v>43651</v>
          </cell>
          <cell r="B2904" t="str">
            <v>MASSA ACRILICA PARA SUPERFICIES INTERNAS E EXTERNAS</v>
          </cell>
          <cell r="C2904" t="str">
            <v>KG</v>
          </cell>
          <cell r="D2904">
            <v>4.3</v>
          </cell>
        </row>
        <row r="2905">
          <cell r="A2905">
            <v>43626</v>
          </cell>
          <cell r="B2905" t="str">
            <v>MASSA CORRIDA PARA SUPERFICIES DE AMBIENTES INTERNOS</v>
          </cell>
          <cell r="C2905" t="str">
            <v>KG</v>
          </cell>
          <cell r="D2905">
            <v>2.39</v>
          </cell>
        </row>
        <row r="2906">
          <cell r="A2906">
            <v>39434</v>
          </cell>
          <cell r="B2906" t="str">
            <v>MASSA DE REJUNTE EM PO PARA DRYWALL, A BASE DE GESSO, SECAGEM RAPIDA, PARA TRATAMENTO DE JUNTAS DE CHAPA DE GESSO (NECESSITA ADICAO DE AGUA)</v>
          </cell>
          <cell r="C2906" t="str">
            <v>KG</v>
          </cell>
          <cell r="D2906">
            <v>3.94</v>
          </cell>
        </row>
        <row r="2907">
          <cell r="A2907">
            <v>39433</v>
          </cell>
          <cell r="B2907" t="str">
            <v>MASSA DE REJUNTE PRONTA PARA TRATAMENTO DE JUNTAS DE CHAPA DE GESSO PARA DRYWALL, SEM ADICAO DE AGUA</v>
          </cell>
          <cell r="C2907" t="str">
            <v>KG</v>
          </cell>
          <cell r="D2907">
            <v>3.13</v>
          </cell>
        </row>
        <row r="2908">
          <cell r="A2908">
            <v>4049</v>
          </cell>
          <cell r="B2908" t="str">
            <v>MASSA EPOXI BICOMPONENTE (MASSA + CATALISADOR)</v>
          </cell>
          <cell r="C2908" t="str">
            <v>L</v>
          </cell>
          <cell r="D2908">
            <v>47.97</v>
          </cell>
        </row>
        <row r="2909">
          <cell r="A2909">
            <v>38120</v>
          </cell>
          <cell r="B2909" t="str">
            <v>MASSA EPOXI BICOMPONENTE PARA REPAROS</v>
          </cell>
          <cell r="C2909" t="str">
            <v>KG</v>
          </cell>
          <cell r="D2909">
            <v>187.45</v>
          </cell>
        </row>
        <row r="2910">
          <cell r="A2910">
            <v>43652</v>
          </cell>
          <cell r="B2910" t="str">
            <v>MASSA PARA MADEIRA - INTERIOR E EXTERIOR</v>
          </cell>
          <cell r="C2910" t="str">
            <v>KG</v>
          </cell>
          <cell r="D2910">
            <v>9.6300000000000008</v>
          </cell>
        </row>
        <row r="2911">
          <cell r="A2911">
            <v>10498</v>
          </cell>
          <cell r="B2911" t="str">
            <v>MASSA PARA VIDRO</v>
          </cell>
          <cell r="C2911" t="str">
            <v>KG</v>
          </cell>
          <cell r="D2911">
            <v>10.18</v>
          </cell>
        </row>
        <row r="2912">
          <cell r="A2912">
            <v>4823</v>
          </cell>
          <cell r="B2912" t="str">
            <v>MASSA PLASTICA PARA MARMORE/GRANITO</v>
          </cell>
          <cell r="C2912" t="str">
            <v>KG</v>
          </cell>
          <cell r="D2912">
            <v>37.799999999999997</v>
          </cell>
        </row>
        <row r="2913">
          <cell r="A2913">
            <v>38877</v>
          </cell>
          <cell r="B2913" t="str">
            <v>MASSA PREMIUM PARA TEXTURA LISA DE BASE ACRILICA, USO INTERNO E EXTERNO</v>
          </cell>
          <cell r="C2913" t="str">
            <v>KG</v>
          </cell>
          <cell r="D2913">
            <v>7.84</v>
          </cell>
        </row>
        <row r="2914">
          <cell r="A2914">
            <v>34546</v>
          </cell>
          <cell r="B2914" t="str">
            <v>MASSA PREMIUM PARA TEXTURA RUSTICA DE BASE ACRILICA, COR BRANCA, USO INTERNO E EXTERNO</v>
          </cell>
          <cell r="C2914" t="str">
            <v>KG</v>
          </cell>
          <cell r="D2914">
            <v>8.07</v>
          </cell>
        </row>
        <row r="2915">
          <cell r="A2915">
            <v>41387</v>
          </cell>
          <cell r="B2915" t="str">
            <v>MASTRO SIMPLES GALVANIZADO DIAMETRO NOMINAL 1 1/2"</v>
          </cell>
          <cell r="C2915" t="str">
            <v>M</v>
          </cell>
          <cell r="D2915">
            <v>62.14</v>
          </cell>
        </row>
        <row r="2916">
          <cell r="A2916">
            <v>41388</v>
          </cell>
          <cell r="B2916" t="str">
            <v>MASTRO SIMPLES GALVANIZADO DIAMETRO NOMINAL 2"</v>
          </cell>
          <cell r="C2916" t="str">
            <v>M</v>
          </cell>
          <cell r="D2916">
            <v>74.55</v>
          </cell>
        </row>
        <row r="2917">
          <cell r="A2917">
            <v>41380</v>
          </cell>
          <cell r="B2917" t="str">
            <v>MASTRO TELESCOPICO DE 4 METROS (3 M X DN= 2" + 1 M X DN= 1 1/2")</v>
          </cell>
          <cell r="C2917" t="str">
            <v>UN</v>
          </cell>
          <cell r="D2917">
            <v>496.03</v>
          </cell>
        </row>
        <row r="2918">
          <cell r="A2918">
            <v>41381</v>
          </cell>
          <cell r="B2918" t="str">
            <v>MASTRO TELESCOPICO GALVANIZADO 5 METROS (3 M X DN= 2" + 2 M X DN= 1 1/2")</v>
          </cell>
          <cell r="C2918" t="str">
            <v>UN</v>
          </cell>
          <cell r="D2918">
            <v>519.66</v>
          </cell>
        </row>
        <row r="2919">
          <cell r="A2919">
            <v>41382</v>
          </cell>
          <cell r="B2919" t="str">
            <v>MASTRO TELESCOPICO GALVANIZADO 6 METROS (3 M X DN= 2" + 3 M X DN= 1 1/2")</v>
          </cell>
          <cell r="C2919" t="str">
            <v>UN</v>
          </cell>
          <cell r="D2919">
            <v>503</v>
          </cell>
        </row>
        <row r="2920">
          <cell r="A2920">
            <v>41383</v>
          </cell>
          <cell r="B2920" t="str">
            <v>MASTRO TELESCOPICO GALVANIZADO 7 METROS (6 M X DN= 2" + 1 M X DN= 1 1/2")</v>
          </cell>
          <cell r="C2920" t="str">
            <v>UN</v>
          </cell>
          <cell r="D2920">
            <v>682.72</v>
          </cell>
        </row>
        <row r="2921">
          <cell r="A2921">
            <v>41385</v>
          </cell>
          <cell r="B2921" t="str">
            <v>MASTRO TELESCOPICO GALVANIZADO 9 METROS (6 M X DN= 2" + 3 M X DN= 1 1/2")</v>
          </cell>
          <cell r="C2921" t="str">
            <v>UN</v>
          </cell>
          <cell r="D2921">
            <v>849.55</v>
          </cell>
        </row>
        <row r="2922">
          <cell r="A2922">
            <v>4058</v>
          </cell>
          <cell r="B2922" t="str">
            <v>MECANICO DE EQUIPAMENTOS PESADOS (HORISTA)</v>
          </cell>
          <cell r="C2922" t="str">
            <v>H</v>
          </cell>
          <cell r="D2922">
            <v>24.11</v>
          </cell>
        </row>
        <row r="2923">
          <cell r="A2923">
            <v>40974</v>
          </cell>
          <cell r="B2923" t="str">
            <v>MECANICO DE EQUIPAMENTOS PESADOS (MENSALISTA)</v>
          </cell>
          <cell r="C2923" t="str">
            <v>MES</v>
          </cell>
          <cell r="D2923">
            <v>4262.82</v>
          </cell>
        </row>
        <row r="2924">
          <cell r="A2924">
            <v>34794</v>
          </cell>
          <cell r="B2924" t="str">
            <v>MECANICO DE REFRIGERACAO (HORISTA)</v>
          </cell>
          <cell r="C2924" t="str">
            <v>H</v>
          </cell>
          <cell r="D2924">
            <v>14.6</v>
          </cell>
        </row>
        <row r="2925">
          <cell r="A2925">
            <v>40925</v>
          </cell>
          <cell r="B2925" t="str">
            <v>MECANICO DE REFRIGERACAO (MENSALISTA)</v>
          </cell>
          <cell r="C2925" t="str">
            <v>MES</v>
          </cell>
          <cell r="D2925">
            <v>2583.35</v>
          </cell>
        </row>
        <row r="2926">
          <cell r="A2926">
            <v>13741</v>
          </cell>
          <cell r="B2926" t="str">
            <v>MEDIDOR DE NIVEL ESTATICO E DINAMICO PARA POCO, COMPRIMENTO DE 200 M</v>
          </cell>
          <cell r="C2926" t="str">
            <v>UN</v>
          </cell>
          <cell r="D2926">
            <v>2350.31</v>
          </cell>
        </row>
        <row r="2927">
          <cell r="A2927">
            <v>3288</v>
          </cell>
          <cell r="B2927" t="str">
            <v>MEIA CANA DE MADEIRA CEDRINHO OU EQUIVALENTE DA REGIAO, ACABAMENTO PARA FORRO PAULISTA, *2,5 X 2,5* CM</v>
          </cell>
          <cell r="C2927" t="str">
            <v>M</v>
          </cell>
        </row>
        <row r="2928">
          <cell r="A2928">
            <v>13587</v>
          </cell>
          <cell r="B2928" t="str">
            <v>MEIA CANA DE MADEIRA PINUS OU EQUIVALENTE DA REGIAO, ACABAMENTO PARA FORRO PAULISTA, *2,5 X 2,5* CM</v>
          </cell>
          <cell r="C2928" t="str">
            <v>M</v>
          </cell>
        </row>
        <row r="2929">
          <cell r="A2929">
            <v>38598</v>
          </cell>
          <cell r="B2929" t="str">
            <v>MEIA CANALETA DE CONCRETO ESTRUTURAL 14 X 19 X 19 CM, FBK 14 MPA (NBR 6136)</v>
          </cell>
          <cell r="C2929" t="str">
            <v>UN</v>
          </cell>
          <cell r="D2929">
            <v>3.06</v>
          </cell>
        </row>
        <row r="2930">
          <cell r="A2930">
            <v>38595</v>
          </cell>
          <cell r="B2930" t="str">
            <v>MEIA CANALETA DE CONCRETO ESTRUTURAL 14 X 19 X 19 CM, FBK 4,5 MPA (NBR 6136)</v>
          </cell>
          <cell r="C2930" t="str">
            <v>UN</v>
          </cell>
          <cell r="D2930">
            <v>2.59</v>
          </cell>
        </row>
        <row r="2931">
          <cell r="A2931">
            <v>38592</v>
          </cell>
          <cell r="B2931" t="str">
            <v>MEIO BLOCO DE CONCRETO ESTRUTURAL 14 X 19 X 14 CM, FBK 14 MPA (NBR 6136)</v>
          </cell>
          <cell r="C2931" t="str">
            <v>UN</v>
          </cell>
          <cell r="D2931">
            <v>2.62</v>
          </cell>
        </row>
        <row r="2932">
          <cell r="A2932">
            <v>38588</v>
          </cell>
          <cell r="B2932" t="str">
            <v>MEIO BLOCO DE CONCRETO ESTRUTURAL 14 X 19 X 14 CM, FBK 4,5 MPA (NBR 6136)</v>
          </cell>
          <cell r="C2932" t="str">
            <v>UN</v>
          </cell>
          <cell r="D2932">
            <v>2.1</v>
          </cell>
        </row>
        <row r="2933">
          <cell r="A2933">
            <v>38593</v>
          </cell>
          <cell r="B2933" t="str">
            <v>MEIO BLOCO DE CONCRETO ESTRUTURAL 14 X 19 X 19 CM, FBK 14 MPA (NBR 6136)</v>
          </cell>
          <cell r="C2933" t="str">
            <v>UN</v>
          </cell>
          <cell r="D2933">
            <v>2.9</v>
          </cell>
        </row>
        <row r="2934">
          <cell r="A2934">
            <v>38589</v>
          </cell>
          <cell r="B2934" t="str">
            <v>MEIO BLOCO DE CONCRETO ESTRUTURAL 14 X 19 X 19 CM, FBK 4,5 MPA (NBR 6136)</v>
          </cell>
          <cell r="C2934" t="str">
            <v>UN</v>
          </cell>
          <cell r="D2934">
            <v>2.2000000000000002</v>
          </cell>
        </row>
        <row r="2935">
          <cell r="A2935">
            <v>38594</v>
          </cell>
          <cell r="B2935" t="str">
            <v>MEIO BLOCO DE CONCRETO ESTRUTURAL 14 X 19 X 34 CM, FBK 14 MPA (NBR 6136)</v>
          </cell>
          <cell r="C2935" t="str">
            <v>UN</v>
          </cell>
          <cell r="D2935">
            <v>4.57</v>
          </cell>
        </row>
        <row r="2936">
          <cell r="A2936">
            <v>34774</v>
          </cell>
          <cell r="B2936" t="str">
            <v>MEIO BLOCO DE VEDACAO DE CONCRETO 14 X 19 X 19 CM (CLASSE C - NBR 6136)</v>
          </cell>
          <cell r="C2936" t="str">
            <v>UN</v>
          </cell>
          <cell r="D2936">
            <v>2.0499999999999998</v>
          </cell>
        </row>
        <row r="2937">
          <cell r="A2937">
            <v>34771</v>
          </cell>
          <cell r="B2937" t="str">
            <v>MEIO BLOCO DE VEDACAO DE CONCRETO 19 X 19 X 19 CM (CLASSE C - NBR 6136)</v>
          </cell>
          <cell r="C2937" t="str">
            <v>UN</v>
          </cell>
          <cell r="D2937">
            <v>2.4700000000000002</v>
          </cell>
        </row>
        <row r="2938">
          <cell r="A2938">
            <v>34764</v>
          </cell>
          <cell r="B2938" t="str">
            <v>MEIO BLOCO DE VEDACAO DE CONCRETO 9 X 19 X 19 CM (CLASSE C - NBR 6136)</v>
          </cell>
          <cell r="C2938" t="str">
            <v>UN</v>
          </cell>
          <cell r="D2938">
            <v>1.62</v>
          </cell>
        </row>
        <row r="2939">
          <cell r="A2939">
            <v>34773</v>
          </cell>
          <cell r="B2939" t="str">
            <v>MEIO BLOCO DE VEDACAO DE CONCRETO APARENTE 14 X 19 X 19 CM (CLASSE C - NBR 6136)</v>
          </cell>
          <cell r="C2939" t="str">
            <v>UN</v>
          </cell>
          <cell r="D2939">
            <v>2.16</v>
          </cell>
        </row>
        <row r="2940">
          <cell r="A2940">
            <v>34769</v>
          </cell>
          <cell r="B2940" t="str">
            <v>MEIO BLOCO DE VEDACAO DE CONCRETO APARENTE 19 X 19 X 19 CM (CLASSE C - NBR 6136)</v>
          </cell>
          <cell r="C2940" t="str">
            <v>UN</v>
          </cell>
          <cell r="D2940">
            <v>2.68</v>
          </cell>
        </row>
        <row r="2941">
          <cell r="A2941">
            <v>34763</v>
          </cell>
          <cell r="B2941" t="str">
            <v>MEIO BLOCO DE VEDACAO DE CONCRETO APARENTE 9 X 19 X 19 CM (CLASSE C - NBR 6136)</v>
          </cell>
          <cell r="C2941" t="str">
            <v>UN</v>
          </cell>
          <cell r="D2941">
            <v>1.65</v>
          </cell>
        </row>
        <row r="2942">
          <cell r="A2942">
            <v>34788</v>
          </cell>
          <cell r="B2942" t="str">
            <v>MEIO BLOCO ESTRUTURAL CERAMICO DE 14 X 19 X 14 CM (L X A X C) E 6,0 MPA</v>
          </cell>
          <cell r="C2942" t="str">
            <v>UN</v>
          </cell>
          <cell r="D2942">
            <v>0.94</v>
          </cell>
        </row>
        <row r="2943">
          <cell r="A2943">
            <v>34781</v>
          </cell>
          <cell r="B2943" t="str">
            <v>MEIO BLOCO ESTRUTURAL CERAMICO DE 14 X 19 X 19 CM (L X A X C) E 6,0 MPA</v>
          </cell>
          <cell r="C2943" t="str">
            <v>UN</v>
          </cell>
          <cell r="D2943">
            <v>1.29</v>
          </cell>
        </row>
        <row r="2944">
          <cell r="A2944">
            <v>41682</v>
          </cell>
          <cell r="B2944" t="str">
            <v>MEIO-FIO OU GUIA DE CONCRETO PRE MOLDADO, COMP 1 M, *30 X 10/12* CM (H X L1/L2)</v>
          </cell>
          <cell r="C2944" t="str">
            <v>UN</v>
          </cell>
          <cell r="D2944">
            <v>28.1</v>
          </cell>
        </row>
        <row r="2945">
          <cell r="A2945">
            <v>41683</v>
          </cell>
          <cell r="B2945" t="str">
            <v>MEIO-FIO OU GUIA DE CONCRETO PRE MOLDADO, COMP 80 CM, *30 X 10/10* (H X L1/L2)</v>
          </cell>
          <cell r="C2945" t="str">
            <v>UN</v>
          </cell>
          <cell r="D2945">
            <v>20.67</v>
          </cell>
        </row>
        <row r="2946">
          <cell r="A2946">
            <v>41680</v>
          </cell>
          <cell r="B2946" t="str">
            <v>MEIO-FIO OU GUIA DE CONCRETO PRE-MOLDADO, COMP *39* CM, *19 X 6,5/6,5* CM (H X L1/L2)</v>
          </cell>
          <cell r="C2946" t="str">
            <v>UN</v>
          </cell>
          <cell r="D2946">
            <v>11.13</v>
          </cell>
        </row>
        <row r="2947">
          <cell r="A2947">
            <v>41679</v>
          </cell>
          <cell r="B2947" t="str">
            <v>MEIO-FIO OU GUIA DE CONCRETO PRE-MOLDADO, COMP 1 M, *20 X 12/15* CM (H X L1/L2)</v>
          </cell>
          <cell r="C2947" t="str">
            <v>UN</v>
          </cell>
          <cell r="D2947">
            <v>25.44</v>
          </cell>
        </row>
        <row r="2948">
          <cell r="A2948">
            <v>41681</v>
          </cell>
          <cell r="B2948" t="str">
            <v>MEIO-FIO OU GUIA DE CONCRETO PRE-MOLDADO, COMP 80 CM, *25 X 08/08* CM (H X L1/L2)</v>
          </cell>
          <cell r="C2948" t="str">
            <v>UN</v>
          </cell>
          <cell r="D2948">
            <v>17.41</v>
          </cell>
        </row>
        <row r="2949">
          <cell r="A2949">
            <v>43386</v>
          </cell>
          <cell r="B2949" t="str">
            <v>MEIO-FIO OU GUIA DE CONCRETO PRE-MOLDADO, TIPO CHAPEU PARA BOCA DE LOBO,  DIMENSOES *1,20* X 0,15 X 0,30 M</v>
          </cell>
          <cell r="C2949" t="str">
            <v>UN</v>
          </cell>
          <cell r="D2949">
            <v>39.75</v>
          </cell>
        </row>
        <row r="2950">
          <cell r="A2950">
            <v>4059</v>
          </cell>
          <cell r="B2950" t="str">
            <v>MEIO-FIO OU GUIA DE CONCRETO, PRE-MOLDADO, COMP 1 M, *30 X 12/15* CM (H X L1/L2)</v>
          </cell>
          <cell r="C2950" t="str">
            <v>M</v>
          </cell>
          <cell r="D2950">
            <v>28.1</v>
          </cell>
        </row>
        <row r="2951">
          <cell r="A2951">
            <v>4062</v>
          </cell>
          <cell r="B2951" t="str">
            <v>MEIO-FIO OU GUIA DE CONCRETO, PRE-MOLDADO, COMP 1 M, *30 X 15* CM (H X L)</v>
          </cell>
          <cell r="C2951" t="str">
            <v>UN</v>
          </cell>
          <cell r="D2951">
            <v>28.1</v>
          </cell>
        </row>
        <row r="2952">
          <cell r="A2952">
            <v>4061</v>
          </cell>
          <cell r="B2952" t="str">
            <v>MEIO-FIO OU GUIA DE CONCRETO, PRE-MOLDADO, COMP 80 CM, *45 X 12/18* CM (H X L1/L2)</v>
          </cell>
          <cell r="C2952" t="str">
            <v>UN</v>
          </cell>
          <cell r="D2952">
            <v>34.979999999999997</v>
          </cell>
        </row>
        <row r="2953">
          <cell r="A2953">
            <v>41315</v>
          </cell>
          <cell r="B2953" t="str">
            <v>MEMBRANA IMPERMEABILIZANTE A BASE DE POLIUREIA, BICOMPONENTE, APLICACAO A FRIO</v>
          </cell>
          <cell r="C2953" t="str">
            <v>KG</v>
          </cell>
          <cell r="D2953">
            <v>116.41</v>
          </cell>
        </row>
        <row r="2954">
          <cell r="A2954">
            <v>43148</v>
          </cell>
          <cell r="B2954" t="str">
            <v>MEMBRANA IMPERMEABILIZANTE A BASE DE POLIURETANO</v>
          </cell>
          <cell r="C2954" t="str">
            <v>KG</v>
          </cell>
          <cell r="D2954">
            <v>79.02</v>
          </cell>
        </row>
        <row r="2955">
          <cell r="A2955">
            <v>43147</v>
          </cell>
          <cell r="B2955" t="str">
            <v>MEMBRANA IMPERMEABILIZANTE ACRILICA MONOCOMPONENTE</v>
          </cell>
          <cell r="C2955" t="str">
            <v>KG</v>
          </cell>
          <cell r="D2955">
            <v>30.6</v>
          </cell>
        </row>
        <row r="2956">
          <cell r="A2956">
            <v>10608</v>
          </cell>
          <cell r="B2956" t="str">
            <v>MESA VIBRATORIA COM DIMENSOES DE 2,0 X 1,0 M, COM MOTOR ELETRICO DE 2 POLOS E POTENCIA DE 3 CV</v>
          </cell>
          <cell r="C2956" t="str">
            <v>UN</v>
          </cell>
        </row>
        <row r="2957">
          <cell r="A2957">
            <v>4069</v>
          </cell>
          <cell r="B2957" t="str">
            <v>MESTRE DE OBRAS (HORISTA)</v>
          </cell>
          <cell r="C2957" t="str">
            <v>H</v>
          </cell>
          <cell r="D2957">
            <v>61.37</v>
          </cell>
        </row>
        <row r="2958">
          <cell r="A2958">
            <v>40819</v>
          </cell>
          <cell r="B2958" t="str">
            <v>MESTRE DE OBRAS (MENSALISTA)</v>
          </cell>
          <cell r="C2958" t="str">
            <v>MES</v>
          </cell>
          <cell r="D2958">
            <v>10851.9</v>
          </cell>
        </row>
        <row r="2959">
          <cell r="A2959">
            <v>34361</v>
          </cell>
          <cell r="B2959" t="str">
            <v>METACAULIM DE ALTA REATIVIDADE/CAULIM CALCINADO</v>
          </cell>
          <cell r="C2959" t="str">
            <v>KG</v>
          </cell>
          <cell r="D2959">
            <v>22.28</v>
          </cell>
        </row>
        <row r="2960">
          <cell r="A2960">
            <v>36512</v>
          </cell>
          <cell r="B2960" t="str">
            <v>MICRO-TRATOR CORTADOR DE GRAMA COM LARGURA DO CORTE DE 107 CM, COM 2 LAMINAS E DESCARTE LATERAL</v>
          </cell>
          <cell r="C2960" t="str">
            <v>UN</v>
          </cell>
          <cell r="D2960">
            <v>21070.07</v>
          </cell>
        </row>
        <row r="2961">
          <cell r="A2961">
            <v>44478</v>
          </cell>
          <cell r="B2961" t="str">
            <v>MICROESFERAS DE VIDRO PARA SINALIZACAO HORIZONTAL VIARIA, TIPO I-B (PREMIX) - NBR  16184</v>
          </cell>
          <cell r="C2961" t="str">
            <v>KG</v>
          </cell>
          <cell r="D2961">
            <v>13.33</v>
          </cell>
        </row>
        <row r="2962">
          <cell r="A2962">
            <v>44477</v>
          </cell>
          <cell r="B2962" t="str">
            <v>MICROESFERAS DE VIDRO PARA SINALIZACAO HORIZONTAL VIARIA, TIPO II-A (DROP-ON) - NBR  16184</v>
          </cell>
          <cell r="C2962" t="str">
            <v>KG</v>
          </cell>
          <cell r="D2962">
            <v>13.33</v>
          </cell>
        </row>
        <row r="2963">
          <cell r="A2963">
            <v>11697</v>
          </cell>
          <cell r="B2963" t="str">
            <v>MICTORIO COLETIVO ACO INOX (AISI 304), E = 0,8 MM, DE *100 X 40 X 30* CM (C X A X P)</v>
          </cell>
          <cell r="C2963" t="str">
            <v>UN</v>
          </cell>
          <cell r="D2963">
            <v>668.58</v>
          </cell>
        </row>
        <row r="2964">
          <cell r="A2964">
            <v>11698</v>
          </cell>
          <cell r="B2964" t="str">
            <v>MICTORIO COLETIVO ACO INOX (AISI 304), E = 0,8 MM, DE *100 X 50 X 35* CM (C X A X P)</v>
          </cell>
          <cell r="C2964" t="str">
            <v>UN</v>
          </cell>
          <cell r="D2964">
            <v>797.57</v>
          </cell>
        </row>
        <row r="2965">
          <cell r="A2965">
            <v>11699</v>
          </cell>
          <cell r="B2965" t="str">
            <v>MICTORIO INDIVIDUAL ACO INOX (AISI 304), E = 0,8 MM, DE *50 X 45 X 35* (C X A X P)</v>
          </cell>
          <cell r="C2965" t="str">
            <v>UN</v>
          </cell>
          <cell r="D2965">
            <v>881.5</v>
          </cell>
        </row>
        <row r="2966">
          <cell r="A2966">
            <v>10432</v>
          </cell>
          <cell r="B2966" t="str">
            <v>MICTORIO INDIVIDUAL, SIFONADO, DE LOUCA BRANCA, SEM COMPLEMENTOS</v>
          </cell>
          <cell r="C2966" t="str">
            <v>UN</v>
          </cell>
          <cell r="D2966">
            <v>341.68</v>
          </cell>
        </row>
        <row r="2967">
          <cell r="A2967">
            <v>44020</v>
          </cell>
          <cell r="B2967" t="str">
            <v>MICTORIO INDIVIDUAL, SIFONADO, VALVULA EMBUTIDA, DE LOUCA BRANCA, SEM COMPLEMENTOS - PADRAO ALTO</v>
          </cell>
          <cell r="C2967" t="str">
            <v>UN</v>
          </cell>
          <cell r="D2967">
            <v>842.98</v>
          </cell>
        </row>
        <row r="2968">
          <cell r="A2968">
            <v>41419</v>
          </cell>
          <cell r="B2968" t="str">
            <v>MINICAPTOR, EM ACO GALVANIZADO A FOGO, FIXACAO COM ROSCA SOBERBA OU MECANICA, H=300 MM X DN=10 MM</v>
          </cell>
          <cell r="C2968" t="str">
            <v>UN</v>
          </cell>
          <cell r="D2968">
            <v>9.3000000000000007</v>
          </cell>
        </row>
        <row r="2969">
          <cell r="A2969">
            <v>41420</v>
          </cell>
          <cell r="B2969" t="str">
            <v>MINICAPTOR, EM ACO GALVANIZADO A FOGO, FIXACAO COM ROSCA SOBERBA OU MECANICA, H=600 MM X DN=10 MM</v>
          </cell>
          <cell r="C2969" t="str">
            <v>UN</v>
          </cell>
          <cell r="D2969">
            <v>12.65</v>
          </cell>
        </row>
        <row r="2970">
          <cell r="A2970">
            <v>41421</v>
          </cell>
          <cell r="B2970" t="str">
            <v>MINICAPTOR, EM ACO GALVANIZADO A FOGO, FIXACAO HORIZONTAL COM BANDEIRA A 20 CM, H=300 MM E X DN=10 MM</v>
          </cell>
          <cell r="C2970" t="str">
            <v>UN</v>
          </cell>
          <cell r="D2970">
            <v>12.61</v>
          </cell>
        </row>
        <row r="2971">
          <cell r="A2971">
            <v>41422</v>
          </cell>
          <cell r="B2971" t="str">
            <v>MINICAPTOR, EM ACO GALVANIZADO A FOGO, FIXACAO HORIZONTAL COM BANDEIRA A 20 CM, H=600 MM E X DN=10 MM</v>
          </cell>
          <cell r="C2971" t="str">
            <v>UN</v>
          </cell>
          <cell r="D2971">
            <v>17.27</v>
          </cell>
        </row>
        <row r="2972">
          <cell r="A2972">
            <v>41425</v>
          </cell>
          <cell r="B2972" t="str">
            <v>MINICAPTOR, EM ACO GALVANIZADO A FOGO, FIXACAO HORIZONTAL DE 1 FUROS, SEM BANDEIRA, H=300 MM X DN=10 MM</v>
          </cell>
          <cell r="C2972" t="str">
            <v>UN</v>
          </cell>
          <cell r="D2972">
            <v>8.84</v>
          </cell>
        </row>
        <row r="2973">
          <cell r="A2973">
            <v>41426</v>
          </cell>
          <cell r="B2973" t="str">
            <v>MINICAPTOR, EM ACO GALVANIZADO A FOGO, FIXACAO HORIZONTAL DE 2 FUROS, SEM BANDEIRA, H=600 MM X DN=10 MM</v>
          </cell>
          <cell r="C2973" t="str">
            <v>UN</v>
          </cell>
          <cell r="D2973">
            <v>15.93</v>
          </cell>
        </row>
        <row r="2974">
          <cell r="A2974">
            <v>41414</v>
          </cell>
          <cell r="B2974" t="str">
            <v>MINICAPTORES DE INSERCAO, EM ACO GALVANIZADO A FOGO, H=300 MM X DN=10 MM</v>
          </cell>
          <cell r="C2974" t="str">
            <v>UN</v>
          </cell>
          <cell r="D2974">
            <v>29.25</v>
          </cell>
        </row>
        <row r="2975">
          <cell r="A2975">
            <v>41415</v>
          </cell>
          <cell r="B2975" t="str">
            <v>MINICAPTORES DE INSERCAO, EM ACO GALVANIZADO A FOGO, H=600,MM X DN=10,MM</v>
          </cell>
          <cell r="C2975" t="str">
            <v>UN</v>
          </cell>
          <cell r="D2975">
            <v>34.06</v>
          </cell>
        </row>
        <row r="2976">
          <cell r="A2976">
            <v>37514</v>
          </cell>
          <cell r="B2976" t="str">
            <v>MINICARREGADEIRA SOBRE RODAS, POTENCIA LIQUIDA DE *47* HP, CAPACIDADE NOMINAL DE OPERACAO DE *646* KG</v>
          </cell>
          <cell r="C2976" t="str">
            <v>UN</v>
          </cell>
        </row>
        <row r="2977">
          <cell r="A2977">
            <v>37519</v>
          </cell>
          <cell r="B2977" t="str">
            <v>MINICARREGADEIRA SOBRE RODAS, POTENCIA LIQUIDA DE *72* HP, CAPACIDADE NOMINAL DE OPERACAO DE *1200* KG</v>
          </cell>
          <cell r="C2977" t="str">
            <v>UN</v>
          </cell>
        </row>
        <row r="2978">
          <cell r="A2978">
            <v>37520</v>
          </cell>
          <cell r="B2978" t="str">
            <v>MINIESCAVADEIRA SOBRE ESTEIRAS, POTENCIA LIQUIDA DE *30* HP, PESO OPERACIONAL DE *3.500* KG</v>
          </cell>
          <cell r="C2978" t="str">
            <v>UN</v>
          </cell>
        </row>
        <row r="2979">
          <cell r="A2979">
            <v>37521</v>
          </cell>
          <cell r="B2979" t="str">
            <v>MINIESCAVADEIRA SOBRE ESTEIRAS, POTENCIA LIQUIDA DE *42* HP, PESO OPERACIONAL DE *4.500* KG</v>
          </cell>
          <cell r="C2979" t="str">
            <v>UN</v>
          </cell>
        </row>
        <row r="2980">
          <cell r="A2980">
            <v>37522</v>
          </cell>
          <cell r="B2980" t="str">
            <v>MINIESCAVADEIRA SOBRE ESTEIRAS, POTENCIA LIQUIDA DE *42* HP, PESO OPERACIONAL DE *5.300* KG</v>
          </cell>
          <cell r="C2980" t="str">
            <v>UN</v>
          </cell>
        </row>
        <row r="2981">
          <cell r="A2981">
            <v>37546</v>
          </cell>
          <cell r="B2981" t="str">
            <v>MISTURADOR DE ARGAMASSA, EIXO HORIZONTAL, CAPACIDADE DE MISTURA 160 KG, MOTOR ELETRICO TRIFASICO 220/380 V, POTENCIA 3 CV</v>
          </cell>
          <cell r="C2981" t="str">
            <v>UN</v>
          </cell>
          <cell r="D2981">
            <v>15035.82</v>
          </cell>
        </row>
        <row r="2982">
          <cell r="A2982">
            <v>37544</v>
          </cell>
          <cell r="B2982" t="str">
            <v>MISTURADOR DE ARGAMASSA, EIXO HORIZONTAL, CAPACIDADE DE MISTURA 300 KG, MOTOR ELETRICO TRIFASICO 220/380 V, POTENCIA 5 CV</v>
          </cell>
          <cell r="C2982" t="str">
            <v>UN</v>
          </cell>
          <cell r="D2982">
            <v>15902.91</v>
          </cell>
        </row>
        <row r="2983">
          <cell r="A2983">
            <v>37545</v>
          </cell>
          <cell r="B2983" t="str">
            <v>MISTURADOR DE ARGAMASSA, EIXO HORIZONTAL, CAPACIDADE DE MISTURA 600 KG, MOTOR ELETRICO TRIFASICO 220/380 V, POTENCIA 7,5 CV</v>
          </cell>
          <cell r="C2983" t="str">
            <v>UN</v>
          </cell>
          <cell r="D2983">
            <v>18922.32</v>
          </cell>
        </row>
        <row r="2984">
          <cell r="A2984">
            <v>36793</v>
          </cell>
          <cell r="B2984" t="str">
            <v>MISTURADOR DE METAL CROMADO DE PAREDE PARA LAVATORIO</v>
          </cell>
          <cell r="C2984" t="str">
            <v>UN</v>
          </cell>
          <cell r="D2984">
            <v>866.84</v>
          </cell>
        </row>
        <row r="2985">
          <cell r="A2985">
            <v>11769</v>
          </cell>
          <cell r="B2985" t="str">
            <v>MISTURADOR DE METAL CROMADO, DE MESA/BANCADA, COM BICA BAIXA, PARA LAVATORIO</v>
          </cell>
          <cell r="C2985" t="str">
            <v>UN</v>
          </cell>
          <cell r="D2985">
            <v>383.08</v>
          </cell>
        </row>
        <row r="2986">
          <cell r="A2986">
            <v>11771</v>
          </cell>
          <cell r="B2986" t="str">
            <v>MISTURADOR DE PAREDE, DE METAL CROMADO, PARA COZINHA, BICA ALTA MOVEL, COM AREJADOR ARTICULADO</v>
          </cell>
          <cell r="C2986" t="str">
            <v>UN</v>
          </cell>
          <cell r="D2986">
            <v>469.22</v>
          </cell>
        </row>
        <row r="2987">
          <cell r="A2987">
            <v>39919</v>
          </cell>
          <cell r="B2987" t="str">
            <v>MISTURADOR DUPLO HORIZONTAL DE ALTA TURBULENCIA, CAPACIDADE / VOLUME 2 X 500 LITROS, MOTORES ELETRICOS MINIMO 5 CV CADA, PARA NATA CIMENTO, ARGAMASSA E OUTROS</v>
          </cell>
          <cell r="C2987" t="str">
            <v>UN</v>
          </cell>
          <cell r="D2987">
            <v>75262.600000000006</v>
          </cell>
        </row>
        <row r="2988">
          <cell r="A2988">
            <v>38385</v>
          </cell>
          <cell r="B2988" t="str">
            <v>MISTURADOR MANUAL DE TINTAS PARA FURADEIRA, HASTE METALICA *60* CM, COM HELICE (MEXEDOR DE TINTA)</v>
          </cell>
          <cell r="C2988" t="str">
            <v>UN</v>
          </cell>
          <cell r="D2988">
            <v>51.28</v>
          </cell>
        </row>
        <row r="2989">
          <cell r="A2989">
            <v>36800</v>
          </cell>
          <cell r="B2989" t="str">
            <v>MISTURADOR METALICO, BASE PARA CHUVEIRO/BANHEIRA, 1/2" OU 3/4 ", SOLDAVEL OU ROSCAVEL (NAO INCLUI ACABAMENTOS)</v>
          </cell>
          <cell r="C2989" t="str">
            <v>UN</v>
          </cell>
          <cell r="D2989">
            <v>230.18</v>
          </cell>
        </row>
        <row r="2990">
          <cell r="A2990">
            <v>37587</v>
          </cell>
          <cell r="B2990" t="str">
            <v>MISTURADOR MONOCOMANDO PARA CHUVEIRO, BASE BRUTA, METALICO COM ACABAMENTO CROMADO</v>
          </cell>
          <cell r="C2990" t="str">
            <v>UN</v>
          </cell>
          <cell r="D2990">
            <v>505.71</v>
          </cell>
        </row>
        <row r="2991">
          <cell r="A2991">
            <v>11561</v>
          </cell>
          <cell r="B2991" t="str">
            <v>MOLA HIDRAULICA AEREA, PARA PORTAS DE ATE 1.100 MM E PESO DE ATE 85 KG, COM CORPO EM ALUMINIO E BRACO EM ACO, SEM BRACO DE PARADA</v>
          </cell>
          <cell r="C2991" t="str">
            <v>UN</v>
          </cell>
          <cell r="D2991">
            <v>265.06</v>
          </cell>
        </row>
        <row r="2992">
          <cell r="A2992">
            <v>43604</v>
          </cell>
          <cell r="B2992" t="str">
            <v>MOLA HIDRAULICA AEREA, PARA PORTAS DE ATE 850 MM E PESO DE ATE 50 KG, COM CORPO EM ALUMINIO E BRACO EM ACO, SEM BRACO DE PARADA</v>
          </cell>
          <cell r="C2992" t="str">
            <v>UN</v>
          </cell>
          <cell r="D2992">
            <v>141.30000000000001</v>
          </cell>
        </row>
        <row r="2993">
          <cell r="A2993">
            <v>11560</v>
          </cell>
          <cell r="B2993" t="str">
            <v>MOLA HIDRAULICA AEREA, PARA PORTAS DE ATE 950 MM E PESO DE ATE 65 KG, COM CORPO EM ALUMINIO E BRACO EM ACO, SEM BRACO DE PARADA</v>
          </cell>
          <cell r="C2993" t="str">
            <v>UN</v>
          </cell>
          <cell r="D2993">
            <v>204.58</v>
          </cell>
        </row>
        <row r="2994">
          <cell r="A2994">
            <v>11499</v>
          </cell>
          <cell r="B2994" t="str">
            <v>MOLA HIDRAULICA DE PISO, PARA PORTAS DE ATE 1100 MM E PESO DE ATE 120 KG, COM CORPO EM ACO INOX</v>
          </cell>
          <cell r="C2994" t="str">
            <v>UN</v>
          </cell>
          <cell r="D2994">
            <v>807.37</v>
          </cell>
        </row>
        <row r="2995">
          <cell r="A2995">
            <v>34761</v>
          </cell>
          <cell r="B2995" t="str">
            <v>MONTADOR DE ELETROELETRONICOS (HORISTA)</v>
          </cell>
          <cell r="C2995" t="str">
            <v>H</v>
          </cell>
          <cell r="D2995">
            <v>16.100000000000001</v>
          </cell>
        </row>
        <row r="2996">
          <cell r="A2996">
            <v>40924</v>
          </cell>
          <cell r="B2996" t="str">
            <v>MONTADOR DE ELETROELETRONICOS (MENSALISTA)</v>
          </cell>
          <cell r="C2996" t="str">
            <v>MES</v>
          </cell>
          <cell r="D2996">
            <v>2847.66</v>
          </cell>
        </row>
        <row r="2997">
          <cell r="A2997">
            <v>40983</v>
          </cell>
          <cell r="B2997" t="str">
            <v>MONTADOR DE ESTRUTURAS METALICAS (MENSALISTA)</v>
          </cell>
          <cell r="C2997" t="str">
            <v>MES</v>
          </cell>
          <cell r="D2997">
            <v>3117.35</v>
          </cell>
        </row>
        <row r="2998">
          <cell r="A2998">
            <v>44497</v>
          </cell>
          <cell r="B2998" t="str">
            <v>MONTADOR DE ESTRUTURAS METALICAS HORISTA</v>
          </cell>
          <cell r="C2998" t="str">
            <v>H</v>
          </cell>
          <cell r="D2998">
            <v>17.62</v>
          </cell>
        </row>
        <row r="2999">
          <cell r="A2999">
            <v>2437</v>
          </cell>
          <cell r="B2999" t="str">
            <v>MONTADOR DE MAQUINAS (HORISTA)</v>
          </cell>
          <cell r="C2999" t="str">
            <v>H</v>
          </cell>
          <cell r="D2999">
            <v>33.75</v>
          </cell>
        </row>
        <row r="3000">
          <cell r="A3000">
            <v>40921</v>
          </cell>
          <cell r="B3000" t="str">
            <v>MONTADOR DE MAQUINAS (MENSALISTA)</v>
          </cell>
          <cell r="C3000" t="str">
            <v>MES</v>
          </cell>
          <cell r="D3000">
            <v>5968.4</v>
          </cell>
        </row>
        <row r="3001">
          <cell r="A3001">
            <v>14252</v>
          </cell>
          <cell r="B3001" t="str">
            <v>MOTOBOMBA AUTOESCORVANTE MOTOR A GASOLINA, POTENCIA 6,0HP, BOCAIS 3" X 3", HM/Q = 5 MCA / 24 M3/H A 52,5 MCA / 5,0 M3/H</v>
          </cell>
          <cell r="C3001" t="str">
            <v>UN</v>
          </cell>
          <cell r="D3001">
            <v>3566.23</v>
          </cell>
        </row>
        <row r="3002">
          <cell r="A3002">
            <v>730</v>
          </cell>
          <cell r="B3002" t="str">
            <v>MOTOBOMBA AUTOESCORVANTE MOTOR ELETRICO TRIFASICO 7,4HP BOCA DIAMETRO DE SUCCAO X RECLAQUE: 2"X2", HM/ Q = 10 M / 73,5 M3/H A 28 M / 8,2 M3 /H</v>
          </cell>
          <cell r="C3002" t="str">
            <v>UN</v>
          </cell>
          <cell r="D3002">
            <v>9528.2900000000009</v>
          </cell>
        </row>
        <row r="3003">
          <cell r="A3003">
            <v>723</v>
          </cell>
          <cell r="B3003" t="str">
            <v>MOTOBOMBA AUTOESCORVANTE POTENCIA 5,42 HP, BOCAIS SUCCAO X RECALQUE 2" X 2", A GASOLINA, DIAMETRO DO ROTOR 122 MM HM/Q = 6 MCA / 33,0 M3/H A 28 MCA / 8,0 M3/H</v>
          </cell>
          <cell r="C3003" t="str">
            <v>UN</v>
          </cell>
          <cell r="D3003">
            <v>4735.8900000000003</v>
          </cell>
        </row>
        <row r="3004">
          <cell r="A3004">
            <v>36502</v>
          </cell>
          <cell r="B3004" t="str">
            <v>MOTOBOMBA CENTRIFUGA, MOTOR A GASOLINA, POTENCIA 5,42 HP, BOCAIS 1 1/2" X 1", DIAMETRO ROTOR 143 MM HM/Q = 6 MCA / 16,8 M3/H A 38 MCA / 6,6 M3/H</v>
          </cell>
          <cell r="C3004" t="str">
            <v>UN</v>
          </cell>
          <cell r="D3004">
            <v>4451.17</v>
          </cell>
        </row>
        <row r="3005">
          <cell r="A3005">
            <v>36503</v>
          </cell>
          <cell r="B3005" t="str">
            <v>MOTOBOMBA TRASH (PARA AGUA SUJA) AUTO ESCORVANTE, MOTOR GASOLINA DE 6,41 HP, DIAMETROS DE SUCCAO X RECALQUE: 3" X 3", HM/Q: 10/60 A 23/0</v>
          </cell>
          <cell r="C3005" t="str">
            <v>UN</v>
          </cell>
          <cell r="D3005">
            <v>5488.83</v>
          </cell>
        </row>
        <row r="3006">
          <cell r="A3006">
            <v>4090</v>
          </cell>
          <cell r="B3006" t="str">
            <v>MOTONIVELADORA POTENCIA BASICA LIQUIDA (PRIMEIRA MARCHA) 125 HP, PESO BRUTO 13843 KG, LARGURA DA LAMINA DE 3,7 M</v>
          </cell>
          <cell r="C3006" t="str">
            <v>UN</v>
          </cell>
        </row>
        <row r="3007">
          <cell r="A3007">
            <v>13227</v>
          </cell>
          <cell r="B3007" t="str">
            <v>MOTONIVELADORA POTENCIA BASICA LIQUIDA (PRIMEIRA MARCHA) 171 HP, PESO BRUTO 14768 KG, LARGURA DA LAMINA DE 3,7 M</v>
          </cell>
          <cell r="C3007" t="str">
            <v>UN</v>
          </cell>
        </row>
        <row r="3008">
          <cell r="A3008">
            <v>10597</v>
          </cell>
          <cell r="B3008" t="str">
            <v>MOTONIVELADORA POTENCIA BASICA LIQUIDA (PRIMEIRA MARCHA) 186 HP, PESO BRUTO 15785 KG, LARGURA DA LAMINA DE 4,3 M</v>
          </cell>
          <cell r="C3008" t="str">
            <v>UN</v>
          </cell>
        </row>
        <row r="3009">
          <cell r="A3009">
            <v>39628</v>
          </cell>
          <cell r="B3009" t="str">
            <v>MOTOR A DIESEL PARA VIBRADOR DE IMERSAO, DE *4,7* CV</v>
          </cell>
          <cell r="C3009" t="str">
            <v>UN</v>
          </cell>
        </row>
        <row r="3010">
          <cell r="A3010">
            <v>39404</v>
          </cell>
          <cell r="B3010" t="str">
            <v>MOTOR A GASOLINA PARA VIBRADOR DE IMERSAO, 4 TEMPOS, DE 5,5 CV</v>
          </cell>
          <cell r="C3010" t="str">
            <v>UN</v>
          </cell>
        </row>
        <row r="3011">
          <cell r="A3011">
            <v>39402</v>
          </cell>
          <cell r="B3011" t="str">
            <v>MOTOR ELETRICO PARA VIBRADOR DE IMERSAO, DE 2 CV, MONOFASICO, 110/220 V</v>
          </cell>
          <cell r="C3011" t="str">
            <v>UN</v>
          </cell>
        </row>
        <row r="3012">
          <cell r="A3012">
            <v>39403</v>
          </cell>
          <cell r="B3012" t="str">
            <v>MOTOR ELETRICO PARA VIBRADOR DE IMERSAO, DE 2 CV, TRIFASICO, 220/380 V</v>
          </cell>
          <cell r="C3012" t="str">
            <v>UN</v>
          </cell>
        </row>
        <row r="3013">
          <cell r="A3013">
            <v>4093</v>
          </cell>
          <cell r="B3013" t="str">
            <v>MOTORISTA DE CAMINHAO (HORISTA)</v>
          </cell>
          <cell r="C3013" t="str">
            <v>H</v>
          </cell>
          <cell r="D3013">
            <v>24.11</v>
          </cell>
        </row>
        <row r="3014">
          <cell r="A3014">
            <v>10512</v>
          </cell>
          <cell r="B3014" t="str">
            <v>MOTORISTA DE CAMINHAO (MENSALISTA)</v>
          </cell>
          <cell r="C3014" t="str">
            <v>MES</v>
          </cell>
          <cell r="D3014">
            <v>4262.82</v>
          </cell>
        </row>
        <row r="3015">
          <cell r="A3015">
            <v>4243</v>
          </cell>
          <cell r="B3015" t="str">
            <v>MOTORISTA DE CAMINHAO BETONEIRA (HORISTA)</v>
          </cell>
          <cell r="C3015" t="str">
            <v>H</v>
          </cell>
          <cell r="D3015">
            <v>21.74</v>
          </cell>
        </row>
        <row r="3016">
          <cell r="A3016">
            <v>20020</v>
          </cell>
          <cell r="B3016" t="str">
            <v>MOTORISTA DE CAMINHAO-BASCULANTE (HORISTA)</v>
          </cell>
          <cell r="C3016" t="str">
            <v>H</v>
          </cell>
          <cell r="D3016">
            <v>25.04</v>
          </cell>
        </row>
        <row r="3017">
          <cell r="A3017">
            <v>41038</v>
          </cell>
          <cell r="B3017" t="str">
            <v>MOTORISTA DE CAMINHAO-BASCULANTE (MENSALISTA)</v>
          </cell>
          <cell r="C3017" t="str">
            <v>MES</v>
          </cell>
          <cell r="D3017">
            <v>4429.9399999999996</v>
          </cell>
        </row>
        <row r="3018">
          <cell r="A3018">
            <v>4094</v>
          </cell>
          <cell r="B3018" t="str">
            <v>MOTORISTA DE CAMINHAO-CARRETA (HORISTA)</v>
          </cell>
          <cell r="C3018" t="str">
            <v>H</v>
          </cell>
          <cell r="D3018">
            <v>29.99</v>
          </cell>
        </row>
        <row r="3019">
          <cell r="A3019">
            <v>40988</v>
          </cell>
          <cell r="B3019" t="str">
            <v>MOTORISTA DE CAMINHAO-CARRETA (MENSALISTA)</v>
          </cell>
          <cell r="C3019" t="str">
            <v>MES</v>
          </cell>
          <cell r="D3019">
            <v>5302.18</v>
          </cell>
        </row>
        <row r="3020">
          <cell r="A3020">
            <v>4095</v>
          </cell>
          <cell r="B3020" t="str">
            <v>MOTORISTA DE CARRO DE PASSEIO (HORISTA)</v>
          </cell>
          <cell r="C3020" t="str">
            <v>H</v>
          </cell>
          <cell r="D3020">
            <v>19.309999999999999</v>
          </cell>
        </row>
        <row r="3021">
          <cell r="A3021">
            <v>40990</v>
          </cell>
          <cell r="B3021" t="str">
            <v>MOTORISTA DE CARRO DE PASSEIO (MENSALISTA)</v>
          </cell>
          <cell r="C3021" t="str">
            <v>MES</v>
          </cell>
          <cell r="D3021">
            <v>3415.09</v>
          </cell>
        </row>
        <row r="3022">
          <cell r="A3022">
            <v>4096</v>
          </cell>
          <cell r="B3022" t="str">
            <v>MOTORISTA OPERADOR DE CAMINHAO COM MUNCK (HORISTA)</v>
          </cell>
          <cell r="C3022" t="str">
            <v>H</v>
          </cell>
          <cell r="D3022">
            <v>25.34</v>
          </cell>
        </row>
        <row r="3023">
          <cell r="A3023">
            <v>40992</v>
          </cell>
          <cell r="B3023" t="str">
            <v>MOTORISTA OPERADOR DE CAMINHAO COM MUNCK (MENSALISTA)</v>
          </cell>
          <cell r="C3023" t="str">
            <v>MES</v>
          </cell>
          <cell r="D3023">
            <v>4481.26</v>
          </cell>
        </row>
        <row r="3024">
          <cell r="A3024">
            <v>4114</v>
          </cell>
          <cell r="B3024" t="str">
            <v>MOURAO CONCRETO CURVO, SECAO "T", H = 2,80 M + CURVA COM 0,45 M, COM FUROS PARA FIOS</v>
          </cell>
          <cell r="C3024" t="str">
            <v>UN</v>
          </cell>
          <cell r="D3024">
            <v>64.400000000000006</v>
          </cell>
        </row>
        <row r="3025">
          <cell r="A3025">
            <v>36797</v>
          </cell>
          <cell r="B3025" t="str">
            <v>MOURAO DE CONCRETO CURVO, *10 X 10* CM, H= *2,60* M + CURVA DE 0,40 M</v>
          </cell>
          <cell r="C3025" t="str">
            <v>UN</v>
          </cell>
          <cell r="D3025">
            <v>57.34</v>
          </cell>
        </row>
        <row r="3026">
          <cell r="A3026">
            <v>4107</v>
          </cell>
          <cell r="B3026" t="str">
            <v>MOURAO DE CONCRETO RETO, SECAO QUADRADA *10 X 10* CM, H= *2,30* M</v>
          </cell>
          <cell r="C3026" t="str">
            <v>UN</v>
          </cell>
          <cell r="D3026">
            <v>54.07</v>
          </cell>
        </row>
        <row r="3027">
          <cell r="A3027">
            <v>4102</v>
          </cell>
          <cell r="B3027" t="str">
            <v>MOURAO DE CONCRETO RETO, SECAO QUADRADA, *10 X 10* CM, H= 3,00 M</v>
          </cell>
          <cell r="C3027" t="str">
            <v>UN</v>
          </cell>
          <cell r="D3027">
            <v>66</v>
          </cell>
        </row>
        <row r="3028">
          <cell r="A3028">
            <v>36799</v>
          </cell>
          <cell r="B3028" t="str">
            <v>MOURAO DE CONCRETO RETO, TIPO ESTICADOR, *10 X 10* CM, H= 2,50 M</v>
          </cell>
          <cell r="C3028" t="str">
            <v>UN</v>
          </cell>
          <cell r="D3028">
            <v>55.66</v>
          </cell>
        </row>
        <row r="3029">
          <cell r="A3029">
            <v>2747</v>
          </cell>
          <cell r="B3029" t="str">
            <v>MOURAO ROLICO DE MADEIRA TRATADA, D = 16 A 20 CM, H = 2,20 M, EM EUCALIPTO OU EQUIVALENTE DA REGIAO (PARA CERCA)</v>
          </cell>
          <cell r="C3029" t="str">
            <v>M</v>
          </cell>
        </row>
        <row r="3030">
          <cell r="A3030">
            <v>21138</v>
          </cell>
          <cell r="B3030" t="str">
            <v>MOURAO ROLICO DE MADEIRA TRATADA, D = 8 A 11 CM, H = 2,20 M, EM EUCALIPTO OU EQUIVALENTE DA REGIAO (PARA CERCA)</v>
          </cell>
          <cell r="C3030" t="str">
            <v>M</v>
          </cell>
        </row>
        <row r="3031">
          <cell r="A3031">
            <v>10826</v>
          </cell>
          <cell r="B3031" t="str">
            <v>MUDA DE ARBUSTO FLORIFERO, CLUSIA/GARDENIA/MOREIA BRANCA/ AZALEIA OU EQUIVALENTE DA REGIAO, H= *50 A 70* CM</v>
          </cell>
          <cell r="C3031" t="str">
            <v>UN</v>
          </cell>
          <cell r="D3031">
            <v>100.57</v>
          </cell>
        </row>
        <row r="3032">
          <cell r="A3032">
            <v>365</v>
          </cell>
          <cell r="B3032" t="str">
            <v>MUDA DE ARBUSTO FOLHAGEM, SANSAO-DO-CAMPO OU EQUIVALENTE DA REGIAO, H= *50 A 70* CM</v>
          </cell>
          <cell r="C3032" t="str">
            <v>UN</v>
          </cell>
          <cell r="D3032">
            <v>62.35</v>
          </cell>
        </row>
        <row r="3033">
          <cell r="A3033">
            <v>38639</v>
          </cell>
          <cell r="B3033" t="str">
            <v>MUDA DE ARBUSTO, BUXINHO, H= *50* CM</v>
          </cell>
          <cell r="C3033" t="str">
            <v>UN</v>
          </cell>
          <cell r="D3033">
            <v>241.37</v>
          </cell>
        </row>
        <row r="3034">
          <cell r="A3034">
            <v>38640</v>
          </cell>
          <cell r="B3034" t="str">
            <v>MUDA DE ARBUSTO, PINGO DE OURO/ VIOLETEIRA, H = *10 A 20* CM</v>
          </cell>
          <cell r="C3034" t="str">
            <v>UN</v>
          </cell>
          <cell r="D3034">
            <v>3.62</v>
          </cell>
        </row>
        <row r="3035">
          <cell r="A3035">
            <v>358</v>
          </cell>
          <cell r="B3035" t="str">
            <v>MUDA DE ARVORE ORNAMENTAL, OITI/AROEIRA SALSA/ANGICO/IPE/JACARANDA OU EQUIVALENTE DA REGIAO, H= *1* M</v>
          </cell>
          <cell r="C3035" t="str">
            <v>UN</v>
          </cell>
          <cell r="D3035">
            <v>74.42</v>
          </cell>
        </row>
        <row r="3036">
          <cell r="A3036">
            <v>359</v>
          </cell>
          <cell r="B3036" t="str">
            <v>MUDA DE ARVORE ORNAMENTAL, OITI/AROEIRA SALSA/ANGICO/IPE/JACARANDA OU EQUIVALENTE DA REGIAO, H= *2* M</v>
          </cell>
          <cell r="C3036" t="str">
            <v>UN</v>
          </cell>
          <cell r="D3036">
            <v>152.87</v>
          </cell>
        </row>
        <row r="3037">
          <cell r="A3037">
            <v>38641</v>
          </cell>
          <cell r="B3037" t="str">
            <v>MUDA DE PALMEIRA ARECA, H= *1,50* M</v>
          </cell>
          <cell r="C3037" t="str">
            <v>UN</v>
          </cell>
          <cell r="D3037">
            <v>150.86000000000001</v>
          </cell>
        </row>
        <row r="3038">
          <cell r="A3038">
            <v>360</v>
          </cell>
          <cell r="B3038" t="str">
            <v>MUDA DE RASTEIRA/FORRACAO, AMENDOIM RASTEIRO/ONZE HORAS/AZULZINHA/IMPATIENS OU EQUIVALENTE DA REGIAO</v>
          </cell>
          <cell r="C3038" t="str">
            <v>UN</v>
          </cell>
          <cell r="D3038">
            <v>3.5</v>
          </cell>
        </row>
        <row r="3039">
          <cell r="A3039">
            <v>42430</v>
          </cell>
          <cell r="B3039" t="str">
            <v>MULTIEXERCITADOR COM SEIS FUNCOES, EM TUBO DE ACO CARBONO, PINTURA NO PROCESSO ELETROSTATICO - EQUIPAMENTO DE GINASTICA PARA ACADEMIA AO AR LIVRE / ACADEMIA DA TERCEIRA IDADE - ATI</v>
          </cell>
          <cell r="C3039" t="str">
            <v>UN</v>
          </cell>
        </row>
        <row r="3040">
          <cell r="A3040">
            <v>4209</v>
          </cell>
          <cell r="B3040" t="str">
            <v>NIPLE DE FERRO GALVANIZADO, COM ROSCA BSP, DE 1 1/2"</v>
          </cell>
          <cell r="C3040" t="str">
            <v>UN</v>
          </cell>
        </row>
        <row r="3041">
          <cell r="A3041">
            <v>4180</v>
          </cell>
          <cell r="B3041" t="str">
            <v>NIPLE DE FERRO GALVANIZADO, COM ROSCA BSP, DE 1 1/4"</v>
          </cell>
          <cell r="C3041" t="str">
            <v>UN</v>
          </cell>
          <cell r="D3041">
            <v>18.989999999999998</v>
          </cell>
        </row>
        <row r="3042">
          <cell r="A3042">
            <v>4179</v>
          </cell>
          <cell r="B3042" t="str">
            <v>NIPLE DE FERRO GALVANIZADO, COM ROSCA BSP, DE 1"</v>
          </cell>
          <cell r="C3042" t="str">
            <v>UN</v>
          </cell>
        </row>
        <row r="3043">
          <cell r="A3043">
            <v>4177</v>
          </cell>
          <cell r="B3043" t="str">
            <v>NIPLE DE FERRO GALVANIZADO, COM ROSCA BSP, DE 1/2"</v>
          </cell>
          <cell r="C3043" t="str">
            <v>UN</v>
          </cell>
        </row>
        <row r="3044">
          <cell r="A3044">
            <v>4208</v>
          </cell>
          <cell r="B3044" t="str">
            <v>NIPLE DE FERRO GALVANIZADO, COM ROSCA BSP, DE 2 1/2"</v>
          </cell>
          <cell r="C3044" t="str">
            <v>UN</v>
          </cell>
        </row>
        <row r="3045">
          <cell r="A3045">
            <v>4181</v>
          </cell>
          <cell r="B3045" t="str">
            <v>NIPLE DE FERRO GALVANIZADO, COM ROSCA BSP, DE 2"</v>
          </cell>
          <cell r="C3045" t="str">
            <v>UN</v>
          </cell>
        </row>
        <row r="3046">
          <cell r="A3046">
            <v>4182</v>
          </cell>
          <cell r="B3046" t="str">
            <v>NIPLE DE FERRO GALVANIZADO, COM ROSCA BSP, DE 3"</v>
          </cell>
          <cell r="C3046" t="str">
            <v>UN</v>
          </cell>
        </row>
        <row r="3047">
          <cell r="A3047">
            <v>4178</v>
          </cell>
          <cell r="B3047" t="str">
            <v>NIPLE DE FERRO GALVANIZADO, COM ROSCA BSP, DE 3/4"</v>
          </cell>
          <cell r="C3047" t="str">
            <v>UN</v>
          </cell>
        </row>
        <row r="3048">
          <cell r="A3048">
            <v>4183</v>
          </cell>
          <cell r="B3048" t="str">
            <v>NIPLE DE FERRO GALVANIZADO, COM ROSCA BSP, DE 4"</v>
          </cell>
          <cell r="C3048" t="str">
            <v>UN</v>
          </cell>
        </row>
        <row r="3049">
          <cell r="A3049">
            <v>4184</v>
          </cell>
          <cell r="B3049" t="str">
            <v>NIPLE DE FERRO GALVANIZADO, COM ROSCA BSP, DE 5"</v>
          </cell>
          <cell r="C3049" t="str">
            <v>UN</v>
          </cell>
        </row>
        <row r="3050">
          <cell r="A3050">
            <v>4185</v>
          </cell>
          <cell r="B3050" t="str">
            <v>NIPLE DE FERRO GALVANIZADO, COM ROSCA BSP, DE 6"</v>
          </cell>
          <cell r="C3050" t="str">
            <v>UN</v>
          </cell>
        </row>
        <row r="3051">
          <cell r="A3051">
            <v>4205</v>
          </cell>
          <cell r="B3051" t="str">
            <v>NIPLE DE REDUCAO DE FERRO GALVANIZADO, COM ROSCA BSP, DE 1 1/2" X 1 1/4"</v>
          </cell>
          <cell r="C3051" t="str">
            <v>UN</v>
          </cell>
        </row>
        <row r="3052">
          <cell r="A3052">
            <v>4192</v>
          </cell>
          <cell r="B3052" t="str">
            <v>NIPLE DE REDUCAO DE FERRO GALVANIZADO, COM ROSCA BSP, DE 1 1/2" X 1"</v>
          </cell>
          <cell r="C3052" t="str">
            <v>UN</v>
          </cell>
        </row>
        <row r="3053">
          <cell r="A3053">
            <v>4191</v>
          </cell>
          <cell r="B3053" t="str">
            <v>NIPLE DE REDUCAO DE FERRO GALVANIZADO, COM ROSCA BSP, DE 1 1/2" X 3/4"</v>
          </cell>
          <cell r="C3053" t="str">
            <v>UN</v>
          </cell>
        </row>
        <row r="3054">
          <cell r="A3054">
            <v>4206</v>
          </cell>
          <cell r="B3054" t="str">
            <v>NIPLE DE REDUCAO DE FERRO GALVANIZADO, COM ROSCA BSP, DE 1 1/4" X 1"</v>
          </cell>
          <cell r="C3054" t="str">
            <v>UN</v>
          </cell>
        </row>
        <row r="3055">
          <cell r="A3055">
            <v>4207</v>
          </cell>
          <cell r="B3055" t="str">
            <v>NIPLE DE REDUCAO DE FERRO GALVANIZADO, COM ROSCA BSP, DE 1 1/4" X 1/2"</v>
          </cell>
          <cell r="C3055" t="str">
            <v>UN</v>
          </cell>
        </row>
        <row r="3056">
          <cell r="A3056">
            <v>4190</v>
          </cell>
          <cell r="B3056" t="str">
            <v>NIPLE DE REDUCAO DE FERRO GALVANIZADO, COM ROSCA BSP, DE 1 1/4" X 3/4"</v>
          </cell>
          <cell r="C3056" t="str">
            <v>UN</v>
          </cell>
        </row>
        <row r="3057">
          <cell r="A3057">
            <v>4188</v>
          </cell>
          <cell r="B3057" t="str">
            <v>NIPLE DE REDUCAO DE FERRO GALVANIZADO, COM ROSCA BSP, DE 1" X 1/2"</v>
          </cell>
          <cell r="C3057" t="str">
            <v>UN</v>
          </cell>
        </row>
        <row r="3058">
          <cell r="A3058">
            <v>4189</v>
          </cell>
          <cell r="B3058" t="str">
            <v>NIPLE DE REDUCAO DE FERRO GALVANIZADO, COM ROSCA BSP, DE 1" X 3/4"</v>
          </cell>
          <cell r="C3058" t="str">
            <v>UN</v>
          </cell>
        </row>
        <row r="3059">
          <cell r="A3059">
            <v>4186</v>
          </cell>
          <cell r="B3059" t="str">
            <v>NIPLE DE REDUCAO DE FERRO GALVANIZADO, COM ROSCA BSP, DE 1/2" X 1/4"</v>
          </cell>
          <cell r="C3059" t="str">
            <v>UN</v>
          </cell>
        </row>
        <row r="3060">
          <cell r="A3060">
            <v>4197</v>
          </cell>
          <cell r="B3060" t="str">
            <v>NIPLE DE REDUCAO DE FERRO GALVANIZADO, COM ROSCA BSP, DE 2 1/2" X 2"</v>
          </cell>
          <cell r="C3060" t="str">
            <v>UN</v>
          </cell>
        </row>
        <row r="3061">
          <cell r="A3061">
            <v>4194</v>
          </cell>
          <cell r="B3061" t="str">
            <v>NIPLE DE REDUCAO DE FERRO GALVANIZADO, COM ROSCA BSP, DE 2" X 1 1/2"</v>
          </cell>
          <cell r="C3061" t="str">
            <v>UN</v>
          </cell>
        </row>
        <row r="3062">
          <cell r="A3062">
            <v>4193</v>
          </cell>
          <cell r="B3062" t="str">
            <v>NIPLE DE REDUCAO DE FERRO GALVANIZADO, COM ROSCA BSP, DE 2" X 1 1/4"</v>
          </cell>
          <cell r="C3062" t="str">
            <v>UN</v>
          </cell>
        </row>
        <row r="3063">
          <cell r="A3063">
            <v>4204</v>
          </cell>
          <cell r="B3063" t="str">
            <v>NIPLE DE REDUCAO DE FERRO GALVANIZADO, COM ROSCA BSP, DE 2" X 1"</v>
          </cell>
          <cell r="C3063" t="str">
            <v>UN</v>
          </cell>
        </row>
        <row r="3064">
          <cell r="A3064">
            <v>4202</v>
          </cell>
          <cell r="B3064" t="str">
            <v>NIPLE DE REDUCAO DE FERRO GALVANIZADO, COM ROSCA BSP, DE 3" X 2 1/2"</v>
          </cell>
          <cell r="C3064" t="str">
            <v>UN</v>
          </cell>
        </row>
        <row r="3065">
          <cell r="A3065">
            <v>4203</v>
          </cell>
          <cell r="B3065" t="str">
            <v>NIPLE DE REDUCAO DE FERRO GALVANIZADO, COM ROSCA BSP, DE 3" X 2"</v>
          </cell>
          <cell r="C3065" t="str">
            <v>UN</v>
          </cell>
        </row>
        <row r="3066">
          <cell r="A3066">
            <v>4187</v>
          </cell>
          <cell r="B3066" t="str">
            <v>NIPLE DE REDUCAO DE FERRO GALVANIZADO, COM ROSCA BSP, DE 3/4" X 1/2"</v>
          </cell>
          <cell r="C3066" t="str">
            <v>UN</v>
          </cell>
        </row>
        <row r="3067">
          <cell r="A3067">
            <v>40368</v>
          </cell>
          <cell r="B3067" t="str">
            <v>NIPLE SEXTAVADO EM ACO CARBONO, COM ROSCA BSP, PRESSAO 3.000 LBS, DN 1 1/2"</v>
          </cell>
          <cell r="C3067" t="str">
            <v>UN</v>
          </cell>
        </row>
        <row r="3068">
          <cell r="A3068">
            <v>40365</v>
          </cell>
          <cell r="B3068" t="str">
            <v>NIPLE SEXTAVADO EM ACO CARBONO, COM ROSCA BSP, PRESSAO 3.000 LBS, DN 1 1/4"</v>
          </cell>
          <cell r="C3068" t="str">
            <v>UN</v>
          </cell>
        </row>
        <row r="3069">
          <cell r="A3069">
            <v>40362</v>
          </cell>
          <cell r="B3069" t="str">
            <v>NIPLE SEXTAVADO EM ACO CARBONO, COM ROSCA BSP, PRESSAO 3.000 LBS, DN 1"</v>
          </cell>
          <cell r="C3069" t="str">
            <v>UN</v>
          </cell>
        </row>
        <row r="3070">
          <cell r="A3070">
            <v>40356</v>
          </cell>
          <cell r="B3070" t="str">
            <v>NIPLE SEXTAVADO EM ACO CARBONO, COM ROSCA BSP, PRESSAO 3.000 LBS, DN 1/2"</v>
          </cell>
          <cell r="C3070" t="str">
            <v>UN</v>
          </cell>
        </row>
        <row r="3071">
          <cell r="A3071">
            <v>40374</v>
          </cell>
          <cell r="B3071" t="str">
            <v>NIPLE SEXTAVADO EM ACO CARBONO, COM ROSCA BSP, PRESSAO 3.000 LBS, DN 2 1/2"</v>
          </cell>
          <cell r="C3071" t="str">
            <v>UN</v>
          </cell>
        </row>
        <row r="3072">
          <cell r="A3072">
            <v>40371</v>
          </cell>
          <cell r="B3072" t="str">
            <v>NIPLE SEXTAVADO EM ACO CARBONO, COM ROSCA BSP, PRESSAO 3.000 LBS, DN 2"</v>
          </cell>
          <cell r="C3072" t="str">
            <v>UN</v>
          </cell>
        </row>
        <row r="3073">
          <cell r="A3073">
            <v>40359</v>
          </cell>
          <cell r="B3073" t="str">
            <v>NIPLE SEXTAVADO EM ACO CARBONO, COM ROSCA BSP, PRESSAO 3.000 LBS, DN 3/4"</v>
          </cell>
          <cell r="C3073" t="str">
            <v>UN</v>
          </cell>
        </row>
        <row r="3074">
          <cell r="A3074">
            <v>7595</v>
          </cell>
          <cell r="B3074" t="str">
            <v>NIVELADOR (HORISTA)</v>
          </cell>
          <cell r="C3074" t="str">
            <v>H</v>
          </cell>
          <cell r="D3074">
            <v>19.309999999999999</v>
          </cell>
        </row>
        <row r="3075">
          <cell r="A3075">
            <v>41094</v>
          </cell>
          <cell r="B3075" t="str">
            <v>NIVELADOR (MENSALISTA)</v>
          </cell>
          <cell r="C3075" t="str">
            <v>MES</v>
          </cell>
          <cell r="D3075">
            <v>3418.23</v>
          </cell>
        </row>
        <row r="3076">
          <cell r="A3076">
            <v>39609</v>
          </cell>
          <cell r="B3076" t="str">
            <v>NOBREAK TRIFASICO, DE 10 KVA FATOR DE POTENCIA DE 0,8, AUTONOMIA MINIMA DE 30 MINUTOS A PLENA CARGA</v>
          </cell>
          <cell r="C3076" t="str">
            <v>UN</v>
          </cell>
          <cell r="D3076">
            <v>65502.04</v>
          </cell>
        </row>
        <row r="3077">
          <cell r="A3077">
            <v>39610</v>
          </cell>
          <cell r="B3077" t="str">
            <v>NOBREAK TRIFASICO, DE 15 KVA FATOR DE POTENCIA DE 0,8, AUTONOMIA MINIMA DE 30 MINUTOS A PLENA CARGA</v>
          </cell>
          <cell r="C3077" t="str">
            <v>UN</v>
          </cell>
          <cell r="D3077">
            <v>95612.54</v>
          </cell>
        </row>
        <row r="3078">
          <cell r="A3078">
            <v>39611</v>
          </cell>
          <cell r="B3078" t="str">
            <v>NOBREAK TRIFASICO, DE 20 KVA FATOR DE POTENCIA DE 0,8, AUTONOMIA MINIMA DE 30 MINUTOS A PLENA CARGA</v>
          </cell>
          <cell r="C3078" t="str">
            <v>UN</v>
          </cell>
          <cell r="D3078">
            <v>115706.82</v>
          </cell>
        </row>
        <row r="3079">
          <cell r="A3079">
            <v>39612</v>
          </cell>
          <cell r="B3079" t="str">
            <v>NOBREAK TRIFASICO, DE 25 KVA FATOR DE POTENCIA DE 0,8, AUTONOMIA MINIMA DE 30 MINUTOS A PLENA CARGA</v>
          </cell>
          <cell r="C3079" t="str">
            <v>UN</v>
          </cell>
          <cell r="D3079">
            <v>181257.34</v>
          </cell>
        </row>
        <row r="3080">
          <cell r="A3080">
            <v>39608</v>
          </cell>
          <cell r="B3080" t="str">
            <v>NOBREAK TRIFASICO, DE 5 KVA FATOR DE POTENCIA DE 0,8, AUTONOMIA MINIMA DE 30 MINUTOS A PLENA CARGA</v>
          </cell>
          <cell r="C3080" t="str">
            <v>UN</v>
          </cell>
          <cell r="D3080">
            <v>52374.74</v>
          </cell>
        </row>
        <row r="3081">
          <cell r="A3081">
            <v>38175</v>
          </cell>
          <cell r="B3081" t="str">
            <v>NUMERO / ALGARISMO PARA RESIDENCIA (FACHADA), EM ZAMAC, COM ALTURA DE APROX *45* MM, INCLUSIVE PARAFUSOS</v>
          </cell>
          <cell r="C3081" t="str">
            <v>UN</v>
          </cell>
          <cell r="D3081">
            <v>5.31</v>
          </cell>
        </row>
        <row r="3082">
          <cell r="A3082">
            <v>38176</v>
          </cell>
          <cell r="B3082" t="str">
            <v>NUMERO / ALGARISMO PARA RESIDENCIA (FACHADA), EM ZAMAC, COM ALTURA DE APROX 125 MM, INCLUSIVE PARAFUSOS</v>
          </cell>
          <cell r="C3082" t="str">
            <v>UN</v>
          </cell>
          <cell r="D3082">
            <v>15.63</v>
          </cell>
        </row>
        <row r="3083">
          <cell r="A3083">
            <v>36152</v>
          </cell>
          <cell r="B3083" t="str">
            <v>OCULOS DE SEGURANCA CONTRA IMPACTOS COM LENTE INCOLOR, ARMACAO NYLON, COM PROTECAO UVA E UVB</v>
          </cell>
          <cell r="C3083" t="str">
            <v>UN</v>
          </cell>
          <cell r="D3083">
            <v>5.46</v>
          </cell>
        </row>
        <row r="3084">
          <cell r="A3084">
            <v>4221</v>
          </cell>
          <cell r="B3084" t="str">
            <v>OLEO DIESEL COMBUSTIVEL COMUM METROPOLITANO S-10 OU S-500</v>
          </cell>
          <cell r="C3084" t="str">
            <v>L</v>
          </cell>
          <cell r="D3084">
            <v>5.76</v>
          </cell>
        </row>
        <row r="3085">
          <cell r="A3085">
            <v>4227</v>
          </cell>
          <cell r="B3085" t="str">
            <v>OLEO LUBRIFICANTE MINERAL MONOVISCOSO, SAE 40, PARA MOTORES DE EQUIPAMENTOS PESADOS (CAMINHOES, TRATORES, RETROS E ETC)</v>
          </cell>
          <cell r="C3085" t="str">
            <v>L</v>
          </cell>
          <cell r="D3085">
            <v>26.86</v>
          </cell>
        </row>
        <row r="3086">
          <cell r="A3086">
            <v>38170</v>
          </cell>
          <cell r="B3086" t="str">
            <v>OLHO MAGICO PARA PORTAS, EM LATAO, COM LENTE DE POLICARBONATO, ANGULO DE *200* GRAUS, ESPESSURA ENTRE *25 E 46* MM, INCLUINDO FECHO JANELA</v>
          </cell>
          <cell r="C3086" t="str">
            <v>UN</v>
          </cell>
          <cell r="D3086">
            <v>23.23</v>
          </cell>
        </row>
        <row r="3087">
          <cell r="A3087">
            <v>4252</v>
          </cell>
          <cell r="B3087" t="str">
            <v>OPERADOR DE BATE-ESTACAS (HORISTA)</v>
          </cell>
          <cell r="C3087" t="str">
            <v>H</v>
          </cell>
          <cell r="D3087">
            <v>20.86</v>
          </cell>
        </row>
        <row r="3088">
          <cell r="A3088">
            <v>40980</v>
          </cell>
          <cell r="B3088" t="str">
            <v>OPERADOR DE BATE-ESTACAS (MENSALISTA)</v>
          </cell>
          <cell r="C3088" t="str">
            <v>MES</v>
          </cell>
          <cell r="D3088">
            <v>3687.77</v>
          </cell>
        </row>
        <row r="3089">
          <cell r="A3089">
            <v>41031</v>
          </cell>
          <cell r="B3089" t="str">
            <v>OPERADOR DE BETONEIRA (CAMINHAO) (MENSALISTA)</v>
          </cell>
          <cell r="C3089" t="str">
            <v>MES</v>
          </cell>
          <cell r="D3089">
            <v>3844.97</v>
          </cell>
        </row>
        <row r="3090">
          <cell r="A3090">
            <v>37666</v>
          </cell>
          <cell r="B3090" t="str">
            <v>OPERADOR DE BETONEIRA ESTACIONARIA / MISTURADOR (HORISTA)</v>
          </cell>
          <cell r="C3090" t="str">
            <v>H</v>
          </cell>
          <cell r="D3090">
            <v>18.190000000000001</v>
          </cell>
        </row>
        <row r="3091">
          <cell r="A3091">
            <v>40986</v>
          </cell>
          <cell r="B3091" t="str">
            <v>OPERADOR DE BETONEIRA ESTACIONARIA / MISTURADOR (MENSALISTA)</v>
          </cell>
          <cell r="C3091" t="str">
            <v>MES</v>
          </cell>
          <cell r="D3091">
            <v>3217.54</v>
          </cell>
        </row>
        <row r="3092">
          <cell r="A3092">
            <v>4250</v>
          </cell>
          <cell r="B3092" t="str">
            <v>OPERADOR DE COMPRESSOR DE AR OU COMPRESSORISTA (HORISTA)</v>
          </cell>
          <cell r="C3092" t="str">
            <v>H</v>
          </cell>
          <cell r="D3092">
            <v>16.54</v>
          </cell>
        </row>
        <row r="3093">
          <cell r="A3093">
            <v>40978</v>
          </cell>
          <cell r="B3093" t="str">
            <v>OPERADOR DE COMPRESSOR DE AR OU COMPRESSORISTA (MENSALISTA)</v>
          </cell>
          <cell r="C3093" t="str">
            <v>MES</v>
          </cell>
          <cell r="D3093">
            <v>2925.84</v>
          </cell>
        </row>
        <row r="3094">
          <cell r="A3094">
            <v>44501</v>
          </cell>
          <cell r="B3094" t="str">
            <v>OPERADOR DE DEMARCADORA DE FAIXAS DE TRAFEGO (HORISTA)</v>
          </cell>
          <cell r="C3094" t="str">
            <v>H</v>
          </cell>
          <cell r="D3094">
            <v>21.74</v>
          </cell>
        </row>
        <row r="3095">
          <cell r="A3095">
            <v>41043</v>
          </cell>
          <cell r="B3095" t="str">
            <v>OPERADOR DE DEMARCADORA DE FAIXAS DE TRAFEGO (MENSALISTA)</v>
          </cell>
          <cell r="C3095" t="str">
            <v>MES</v>
          </cell>
          <cell r="D3095">
            <v>3844.97</v>
          </cell>
        </row>
        <row r="3096">
          <cell r="A3096">
            <v>4234</v>
          </cell>
          <cell r="B3096" t="str">
            <v>OPERADOR DE ESCAVADEIRA (HORISTA)</v>
          </cell>
          <cell r="C3096" t="str">
            <v>H</v>
          </cell>
          <cell r="D3096">
            <v>24.11</v>
          </cell>
        </row>
        <row r="3097">
          <cell r="A3097">
            <v>40987</v>
          </cell>
          <cell r="B3097" t="str">
            <v>OPERADOR DE ESCAVADEIRA (MENSALISTA)</v>
          </cell>
          <cell r="C3097" t="str">
            <v>MES</v>
          </cell>
          <cell r="D3097">
            <v>4262.82</v>
          </cell>
        </row>
        <row r="3098">
          <cell r="A3098">
            <v>4253</v>
          </cell>
          <cell r="B3098" t="str">
            <v>OPERADOR DE GUINCHO OU GUINCHEIRO (HORISTA)</v>
          </cell>
          <cell r="C3098" t="str">
            <v>H</v>
          </cell>
          <cell r="D3098">
            <v>18.190000000000001</v>
          </cell>
        </row>
        <row r="3099">
          <cell r="A3099">
            <v>40981</v>
          </cell>
          <cell r="B3099" t="str">
            <v>OPERADOR DE GUINCHO OU GUINCHEIRO (MENSALISTA)</v>
          </cell>
          <cell r="C3099" t="str">
            <v>MES</v>
          </cell>
          <cell r="D3099">
            <v>3217.54</v>
          </cell>
        </row>
        <row r="3100">
          <cell r="A3100">
            <v>4254</v>
          </cell>
          <cell r="B3100" t="str">
            <v>OPERADOR DE GUINDASTE (HORISTA)</v>
          </cell>
          <cell r="C3100" t="str">
            <v>H</v>
          </cell>
          <cell r="D3100">
            <v>28.66</v>
          </cell>
        </row>
        <row r="3101">
          <cell r="A3101">
            <v>41036</v>
          </cell>
          <cell r="B3101" t="str">
            <v>OPERADOR DE GUINDASTE (MENSALISTA)</v>
          </cell>
          <cell r="C3101" t="str">
            <v>MES</v>
          </cell>
          <cell r="D3101">
            <v>5069.4399999999996</v>
          </cell>
        </row>
        <row r="3102">
          <cell r="A3102">
            <v>4251</v>
          </cell>
          <cell r="B3102" t="str">
            <v>OPERADOR DE JATO ABRASIVO OU JATISTA (HORISTA)</v>
          </cell>
          <cell r="C3102" t="str">
            <v>H</v>
          </cell>
          <cell r="D3102">
            <v>20.309999999999999</v>
          </cell>
        </row>
        <row r="3103">
          <cell r="A3103">
            <v>40979</v>
          </cell>
          <cell r="B3103" t="str">
            <v>OPERADOR DE JATO ABRASIVO OU JATISTA (MENSALISTA)</v>
          </cell>
          <cell r="C3103" t="str">
            <v>MES</v>
          </cell>
          <cell r="D3103">
            <v>3594.05</v>
          </cell>
        </row>
        <row r="3104">
          <cell r="A3104">
            <v>4230</v>
          </cell>
          <cell r="B3104" t="str">
            <v>OPERADOR DE MAQUINAS E TRATORES DIVERSOS - TERRAPLANAGEM (HORISTA)</v>
          </cell>
          <cell r="C3104" t="str">
            <v>H</v>
          </cell>
          <cell r="D3104">
            <v>23.05</v>
          </cell>
        </row>
        <row r="3105">
          <cell r="A3105">
            <v>40998</v>
          </cell>
          <cell r="B3105" t="str">
            <v>OPERADOR DE MAQUINAS E TRATORES DIVERSOS - TERRAPLANAGEM (MENSALISTA)</v>
          </cell>
          <cell r="C3105" t="str">
            <v>MES</v>
          </cell>
          <cell r="D3105">
            <v>4079.24</v>
          </cell>
        </row>
        <row r="3106">
          <cell r="A3106">
            <v>4257</v>
          </cell>
          <cell r="B3106" t="str">
            <v>OPERADOR DE MARTELETE OU MARTELETEIRO (HORISTA)</v>
          </cell>
          <cell r="C3106" t="str">
            <v>H</v>
          </cell>
          <cell r="D3106">
            <v>15.95</v>
          </cell>
        </row>
        <row r="3107">
          <cell r="A3107">
            <v>40982</v>
          </cell>
          <cell r="B3107" t="str">
            <v>OPERADOR DE MARTELETE OU MARTELETEIRO (MENSALISTA)</v>
          </cell>
          <cell r="C3107" t="str">
            <v>MES</v>
          </cell>
          <cell r="D3107">
            <v>2821.4</v>
          </cell>
        </row>
        <row r="3108">
          <cell r="A3108">
            <v>4240</v>
          </cell>
          <cell r="B3108" t="str">
            <v>OPERADOR DE MOTO SCRAPER (HORISTA)</v>
          </cell>
          <cell r="C3108" t="str">
            <v>H</v>
          </cell>
          <cell r="D3108">
            <v>37.409999999999997</v>
          </cell>
        </row>
        <row r="3109">
          <cell r="A3109">
            <v>41026</v>
          </cell>
          <cell r="B3109" t="str">
            <v>OPERADOR DE MOTO SCRAPER (MENSALISTA)</v>
          </cell>
          <cell r="C3109" t="str">
            <v>MES</v>
          </cell>
          <cell r="D3109">
            <v>6614.35</v>
          </cell>
        </row>
        <row r="3110">
          <cell r="A3110">
            <v>4239</v>
          </cell>
          <cell r="B3110" t="str">
            <v>OPERADOR DE MOTONIVELADORA (HORISTA)</v>
          </cell>
          <cell r="C3110" t="str">
            <v>H</v>
          </cell>
          <cell r="D3110">
            <v>37.409999999999997</v>
          </cell>
        </row>
        <row r="3111">
          <cell r="A3111">
            <v>41024</v>
          </cell>
          <cell r="B3111" t="str">
            <v>OPERADOR DE MOTONIVELADORA (MENSALISTA)</v>
          </cell>
          <cell r="C3111" t="str">
            <v>MES</v>
          </cell>
          <cell r="D3111">
            <v>6614.35</v>
          </cell>
        </row>
        <row r="3112">
          <cell r="A3112">
            <v>4248</v>
          </cell>
          <cell r="B3112" t="str">
            <v>OPERADOR DE PA CARREGADEIRA (HORISTA)</v>
          </cell>
          <cell r="C3112" t="str">
            <v>H</v>
          </cell>
          <cell r="D3112">
            <v>21.74</v>
          </cell>
        </row>
        <row r="3113">
          <cell r="A3113">
            <v>41033</v>
          </cell>
          <cell r="B3113" t="str">
            <v>OPERADOR DE PA CARREGADEIRA (MENSALISTA)</v>
          </cell>
          <cell r="C3113" t="str">
            <v>MES</v>
          </cell>
          <cell r="D3113">
            <v>3844.97</v>
          </cell>
        </row>
        <row r="3114">
          <cell r="A3114">
            <v>44500</v>
          </cell>
          <cell r="B3114" t="str">
            <v>OPERADOR DE PAVIMENTADORA / MESA VIBROACABADORA (HORISTA)</v>
          </cell>
          <cell r="C3114" t="str">
            <v>H</v>
          </cell>
          <cell r="D3114">
            <v>21.74</v>
          </cell>
        </row>
        <row r="3115">
          <cell r="A3115">
            <v>41040</v>
          </cell>
          <cell r="B3115" t="str">
            <v>OPERADOR DE PAVIMENTADORA / MESA VIBROACABADORA (MENSALISTA)</v>
          </cell>
          <cell r="C3115" t="str">
            <v>MES</v>
          </cell>
          <cell r="D3115">
            <v>3844.97</v>
          </cell>
        </row>
        <row r="3116">
          <cell r="A3116">
            <v>4238</v>
          </cell>
          <cell r="B3116" t="str">
            <v>OPERADOR DE ROLO COMPACTADOR (HORISTA)</v>
          </cell>
          <cell r="C3116" t="str">
            <v>H</v>
          </cell>
          <cell r="D3116">
            <v>18.89</v>
          </cell>
        </row>
        <row r="3117">
          <cell r="A3117">
            <v>41012</v>
          </cell>
          <cell r="B3117" t="str">
            <v>OPERADOR DE ROLO COMPACTADOR (MENSALISTA)</v>
          </cell>
          <cell r="C3117" t="str">
            <v>MES</v>
          </cell>
          <cell r="D3117">
            <v>3340.52</v>
          </cell>
        </row>
        <row r="3118">
          <cell r="A3118">
            <v>4233</v>
          </cell>
          <cell r="B3118" t="str">
            <v>OPERADOR DE USINA DE ASFALTO, DE SOLOS OU DE CONCRETO (HORISTA)</v>
          </cell>
          <cell r="C3118" t="str">
            <v>H</v>
          </cell>
          <cell r="D3118">
            <v>37.409999999999997</v>
          </cell>
        </row>
        <row r="3119">
          <cell r="A3119">
            <v>41001</v>
          </cell>
          <cell r="B3119" t="str">
            <v>OPERADOR DE USINA DE ASFALTO, DE SOLOS OU DE CONCRETO (MENSALISTA)</v>
          </cell>
          <cell r="C3119" t="str">
            <v>MES</v>
          </cell>
          <cell r="D3119">
            <v>6614.35</v>
          </cell>
        </row>
        <row r="3120">
          <cell r="A3120">
            <v>2</v>
          </cell>
          <cell r="B3120" t="str">
            <v>OXIGENIO - RECARGA DE GAS PARA CILINDRO (NAO INCLUI TROCA/MANUTENCAO DO CILINDRO)</v>
          </cell>
          <cell r="C3120" t="str">
            <v>M3</v>
          </cell>
          <cell r="D3120">
            <v>36.43</v>
          </cell>
        </row>
        <row r="3121">
          <cell r="A3121">
            <v>14221</v>
          </cell>
          <cell r="B3121" t="str">
            <v>PA CARREGADEIRA SOBRE RODAS, POTENCIA 152 HP, CAPACIDADE DA CACAMBA DE 1,53 A 2,30 M3, PESO OPERACIONAL MAXIMO DE 10216 KG</v>
          </cell>
          <cell r="C3121" t="str">
            <v>UN</v>
          </cell>
        </row>
        <row r="3122">
          <cell r="A3122">
            <v>36517</v>
          </cell>
          <cell r="B3122" t="str">
            <v>PA CARREGADEIRA SOBRE RODAS, POTENCIA BRUTA *127* CV, CAPACIDADE DA CACAMBA DE 2,0 A 2,4 M3, PESO OPERACIONAL MAXIMO DE 10330 KG</v>
          </cell>
          <cell r="C3122" t="str">
            <v>UN</v>
          </cell>
        </row>
        <row r="3123">
          <cell r="A3123">
            <v>4262</v>
          </cell>
          <cell r="B3123" t="str">
            <v>PA CARREGADEIRA SOBRE RODAS, POTENCIA LIQUIDA 128 HP, CAPACIDADE DA CACAMBA DE 1,7 A 2,8 M3, PESO OPERACIONAL MAXIMO DE 11632 KG</v>
          </cell>
          <cell r="C3123" t="str">
            <v>UN</v>
          </cell>
        </row>
        <row r="3124">
          <cell r="A3124">
            <v>4263</v>
          </cell>
          <cell r="B3124" t="str">
            <v>PA CARREGADEIRA SOBRE RODAS, POTENCIA LIQUIDA 197 HP, CAPACIDADE DA CACAMBA DE 2,5 A 3,5 M3, PESO OPERACIONAL MAXIMO DE 18338 KG</v>
          </cell>
          <cell r="C3124" t="str">
            <v>UN</v>
          </cell>
        </row>
        <row r="3125">
          <cell r="A3125">
            <v>36518</v>
          </cell>
          <cell r="B3125" t="str">
            <v>PA CARREGADEIRA SOBRE RODAS, POTENCIA LIQUIDA 213 HP, CAPACIDADE DA CACAMBA DE 1,9 A 3,5 M3, PESO OPERACIONAL MAXIMO DE 19234 KG</v>
          </cell>
          <cell r="C3125" t="str">
            <v>UN</v>
          </cell>
        </row>
        <row r="3126">
          <cell r="A3126">
            <v>38402</v>
          </cell>
          <cell r="B3126" t="str">
            <v>PA DE LIXO PLASTICA, CABO LONGO</v>
          </cell>
          <cell r="C3126" t="str">
            <v>UN</v>
          </cell>
          <cell r="D3126">
            <v>10.65</v>
          </cell>
        </row>
        <row r="3127">
          <cell r="A3127">
            <v>3412</v>
          </cell>
          <cell r="B3127" t="str">
            <v>PAINEL DE LA DE VIDRO SEM REVESTIMENTO PSI 20, E = 25 MM, DE 1200 X 600 MM</v>
          </cell>
          <cell r="C3127" t="str">
            <v>M2</v>
          </cell>
        </row>
        <row r="3128">
          <cell r="A3128">
            <v>3413</v>
          </cell>
          <cell r="B3128" t="str">
            <v>PAINEL DE LA DE VIDRO SEM REVESTIMENTO PSI 20, E = 50 MM, DE 1200 X 600 MM</v>
          </cell>
          <cell r="C3128" t="str">
            <v>M2</v>
          </cell>
        </row>
        <row r="3129">
          <cell r="A3129">
            <v>39744</v>
          </cell>
          <cell r="B3129" t="str">
            <v>PAINEL DE LA DE VIDRO SEM REVESTIMENTO PSI 40, E = 25 MM, DE 1200 X 600 MM</v>
          </cell>
          <cell r="C3129" t="str">
            <v>M2</v>
          </cell>
        </row>
        <row r="3130">
          <cell r="A3130">
            <v>39745</v>
          </cell>
          <cell r="B3130" t="str">
            <v>PAINEL DE LA DE VIDRO SEM REVESTIMENTO PSI 40, E = 50 MM, DE 1200 X 600 MM</v>
          </cell>
          <cell r="C3130" t="str">
            <v>M2</v>
          </cell>
        </row>
        <row r="3131">
          <cell r="A3131">
            <v>39637</v>
          </cell>
          <cell r="B3131" t="str">
            <v>PAINEL ESTRUTURAL PARA LAJE SECA REVESTIDO EM PLACA CIMENTICIA, DE 1,20 X 2,50 M, E = 23 MM</v>
          </cell>
          <cell r="C3131" t="str">
            <v>M2</v>
          </cell>
          <cell r="D3131">
            <v>128.79</v>
          </cell>
        </row>
        <row r="3132">
          <cell r="A3132">
            <v>39638</v>
          </cell>
          <cell r="B3132" t="str">
            <v>PAINEL ESTRUTURAL PARA LAJE SECA REVESTIDO EM PLACA CIMENTICIA, DE 1,20 X 2,50 M, E = 40 MM</v>
          </cell>
          <cell r="C3132" t="str">
            <v>M2</v>
          </cell>
          <cell r="D3132">
            <v>145.72999999999999</v>
          </cell>
        </row>
        <row r="3133">
          <cell r="A3133">
            <v>39639</v>
          </cell>
          <cell r="B3133" t="str">
            <v>PAINEL ESTRUTURAL PARA LAJE SECA REVESTIDO EM PLACA CIMENTICIA, DE 1,20 X 2,50 M, E = 55 MM</v>
          </cell>
          <cell r="C3133" t="str">
            <v>M2</v>
          </cell>
          <cell r="D3133">
            <v>219.87</v>
          </cell>
        </row>
        <row r="3134">
          <cell r="A3134">
            <v>39517</v>
          </cell>
          <cell r="B3134" t="str">
            <v>PAINEL TERMOISOLANTE PARA FECHAMENTOS VERTICAIS (INCLUI PARAFUSOS DE FIXACAO) REVESTIDO EM ACO GALVALUME, LARGURA UTIL DE 1100 MM, REVESTIMENTO COM ESPESSURA DE 0,50 MM, COM PRE-PINTURA NAS DUAS FACES, NUCLEO EM POLIURETANO (PUR) COM ESPESSURA 40/50 MM</v>
          </cell>
          <cell r="C3134" t="str">
            <v>M2</v>
          </cell>
        </row>
        <row r="3135">
          <cell r="A3135">
            <v>39518</v>
          </cell>
          <cell r="B3135" t="str">
            <v>PAINEL TERMOISOLANTE PARA FECHAMENTOS VERTICAIS (INCLUI PARAFUSOS DE FIXACAO) REVESTIDO EM ACO GALVALUME, LARGURA UTIL DE 1100 MM, REVESTIMENTO COM ESPESSURA DE 0,50 MM, COM PRE-PINTURA NAS DUAS FACES, NUCLEO EM POLIURETANO (PUR) COM ESPESSURA 70/80 MM</v>
          </cell>
          <cell r="C3135" t="str">
            <v>M2</v>
          </cell>
        </row>
        <row r="3136">
          <cell r="A3136">
            <v>38366</v>
          </cell>
          <cell r="B3136" t="str">
            <v>PAPEL KRAFT BETUMADO</v>
          </cell>
          <cell r="C3136" t="str">
            <v>M2</v>
          </cell>
          <cell r="D3136">
            <v>7.02</v>
          </cell>
        </row>
        <row r="3137">
          <cell r="A3137">
            <v>11703</v>
          </cell>
          <cell r="B3137" t="str">
            <v>PAPELEIRA DE PAREDE EM METAL CROMADO SEM TAMPA</v>
          </cell>
          <cell r="C3137" t="str">
            <v>UN</v>
          </cell>
          <cell r="D3137">
            <v>28.44</v>
          </cell>
        </row>
        <row r="3138">
          <cell r="A3138">
            <v>37400</v>
          </cell>
          <cell r="B3138" t="str">
            <v>PAPELEIRA PLASTICA TIPO DISPENSER PARA PAPEL HIGIENICO ROLAO</v>
          </cell>
          <cell r="C3138" t="str">
            <v>UN</v>
          </cell>
          <cell r="D3138">
            <v>71.05</v>
          </cell>
        </row>
        <row r="3139">
          <cell r="A3139">
            <v>25400</v>
          </cell>
          <cell r="B3139" t="str">
            <v>PAR DE TABELAS DE BASQUETE EM COMPENSADO NAVAL, OFICIAL, 1800 X 1200 MM, INCLUINDO ARO DE METAL E REDE EM POLIPROPILENO 100% (SEM SUPORTE DE FIXACAO)</v>
          </cell>
          <cell r="C3139" t="str">
            <v>UN</v>
          </cell>
          <cell r="D3139">
            <v>2795.66</v>
          </cell>
        </row>
        <row r="3140">
          <cell r="A3140">
            <v>4276</v>
          </cell>
          <cell r="B3140" t="str">
            <v>PARA-RAIOS DE DISTRIBUICAO, TENSAO NOMINAL 15 KV, CORRENTE NOMINAL DE DESCARGA 5 KA</v>
          </cell>
          <cell r="C3140" t="str">
            <v>UN</v>
          </cell>
          <cell r="D3140">
            <v>235.39</v>
          </cell>
        </row>
        <row r="3141">
          <cell r="A3141">
            <v>4273</v>
          </cell>
          <cell r="B3141" t="str">
            <v>PARA-RAIOS DE DISTRIBUICAO, TENSAO NOMINAL 30 KV, CORRENTE NOMINAL DE DESCARGA 10 KA</v>
          </cell>
          <cell r="C3141" t="str">
            <v>UN</v>
          </cell>
          <cell r="D3141">
            <v>427.37</v>
          </cell>
        </row>
        <row r="3142">
          <cell r="A3142">
            <v>4274</v>
          </cell>
          <cell r="B3142" t="str">
            <v>PARA-RAIOS TIPO FRANKLIN 350 MM, EM LATAO CROMADO, DUAS DESCIDAS, PARA PROTECAO DE EDIFICACOES CONTRA DESCARGAS ATMOSFERICAS</v>
          </cell>
          <cell r="C3142" t="str">
            <v>UN</v>
          </cell>
          <cell r="D3142">
            <v>156.35</v>
          </cell>
        </row>
        <row r="3143">
          <cell r="A3143">
            <v>39438</v>
          </cell>
          <cell r="B3143" t="str">
            <v>PARAFUSO CABECA TROMBETA E PONTA AGULHA (GN55), COMPRIMENTO 55 MM, EM ACO FOSFATIZADO, PARA FIXAR CHAPA DE GESSO EM PERFIL DRYWALL METALICO MAXIMO 0,7 MM</v>
          </cell>
          <cell r="C3143" t="str">
            <v>UN</v>
          </cell>
        </row>
        <row r="3144">
          <cell r="A3144">
            <v>4379</v>
          </cell>
          <cell r="B3144" t="str">
            <v>PARAFUSO DE ACO ZINCADO COM ROSCA SOBERBA, CABECA CHATA E FENDA SIMPLES, DIAMETRO 2,5 MM, COMPRIMENTO * 9,5 * MM</v>
          </cell>
          <cell r="C3144" t="str">
            <v>UN</v>
          </cell>
        </row>
        <row r="3145">
          <cell r="A3145">
            <v>4377</v>
          </cell>
          <cell r="B3145" t="str">
            <v>PARAFUSO DE ACO ZINCADO COM ROSCA SOBERBA, CABECA CHATA E FENDA SIMPLES, DIAMETRO 4,2 MM, COMPRIMENTO * 32 * MM</v>
          </cell>
          <cell r="C3145" t="str">
            <v>UN</v>
          </cell>
        </row>
        <row r="3146">
          <cell r="A3146">
            <v>4356</v>
          </cell>
          <cell r="B3146" t="str">
            <v>PARAFUSO DE ACO ZINCADO COM ROSCA SOBERBA, CABECA CHATA E FENDA SIMPLES, DIAMETRO 4,8 MM, COMPRIMENTO 45 MM</v>
          </cell>
          <cell r="C3146" t="str">
            <v>UN</v>
          </cell>
          <cell r="D3146">
            <v>0.28999999999999998</v>
          </cell>
        </row>
        <row r="3147">
          <cell r="A3147">
            <v>13246</v>
          </cell>
          <cell r="B3147" t="str">
            <v>PARAFUSO DE ACO ZINCADO, SEXTAVADO, COM ROSCA INTEIRA, DIAMETRO 5/16", COMPRIMENTO 3/4", COM PORCA E ARRUELA LISA LEVE</v>
          </cell>
          <cell r="C3147" t="str">
            <v>UN</v>
          </cell>
        </row>
        <row r="3148">
          <cell r="A3148">
            <v>13294</v>
          </cell>
          <cell r="B3148" t="str">
            <v>PARAFUSO DE ACO ZINCADO, SEXTAVADO, COM ROSCA SOBERBA, DIAMETRO 3/8", COMPRIMENTO 80 MM</v>
          </cell>
          <cell r="C3148" t="str">
            <v>UN</v>
          </cell>
        </row>
        <row r="3149">
          <cell r="A3149">
            <v>11963</v>
          </cell>
          <cell r="B3149" t="str">
            <v>PARAFUSO DE ACO ZINCADO, TIPO CHUMBADOR PARABOLT, DIAMETRO 1/2", COMPRIMENTO 75 MM</v>
          </cell>
          <cell r="C3149" t="str">
            <v>UN</v>
          </cell>
        </row>
        <row r="3150">
          <cell r="A3150">
            <v>11964</v>
          </cell>
          <cell r="B3150" t="str">
            <v>PARAFUSO DE ACO ZINCADO, TIPO CHUMBADOR PARABOLT, DIAMETRO 3/8", COMPRIMENTO 75 MM</v>
          </cell>
          <cell r="C3150" t="str">
            <v>UN</v>
          </cell>
        </row>
        <row r="3151">
          <cell r="A3151">
            <v>4346</v>
          </cell>
          <cell r="B3151" t="str">
            <v>PARAFUSO DE FERRO POLIDO, SEXTAVADO, COM ROSCA PARCIAL, DIAMETRO 5/8", COMPRIMENTO 6", COM PORCA E ARRUELA DE PRESSAO MEDIA</v>
          </cell>
          <cell r="C3151" t="str">
            <v>UN</v>
          </cell>
          <cell r="D3151">
            <v>11.24</v>
          </cell>
        </row>
        <row r="3152">
          <cell r="A3152">
            <v>11955</v>
          </cell>
          <cell r="B3152" t="str">
            <v>PARAFUSO DE LATAO COM ACABAMENTO CROMADO PARA FIXAR PECA SANITARIA, INCLUI PORCA CEGA, ARRUELA E BUCHA DE NYLON TAMANHO S-10</v>
          </cell>
          <cell r="C3152" t="str">
            <v>UN</v>
          </cell>
        </row>
        <row r="3153">
          <cell r="A3153">
            <v>11960</v>
          </cell>
          <cell r="B3153" t="str">
            <v>PARAFUSO DE LATAO COM ROSCA SOBERBA, CABECA CHATA E FENDA SIMPLES, DIAMETRO 2,5 MM, COMPRIMENTO 12 MM</v>
          </cell>
          <cell r="C3153" t="str">
            <v>UN</v>
          </cell>
        </row>
        <row r="3154">
          <cell r="A3154">
            <v>4333</v>
          </cell>
          <cell r="B3154" t="str">
            <v>PARAFUSO DE LATAO COM ROSCA SOBERBA, CABECA CHATA E FENDA SIMPLES, DIAMETRO 3,2 MM, COMPRIMENTO 16 MM</v>
          </cell>
          <cell r="C3154" t="str">
            <v>UN</v>
          </cell>
        </row>
        <row r="3155">
          <cell r="A3155">
            <v>4358</v>
          </cell>
          <cell r="B3155" t="str">
            <v>PARAFUSO DE LATAO COM ROSCA SOBERBA, CABECA CHATA E FENDA SIMPLES, DIAMETRO 4,8 MM, COMPRIMENTO 65 MM</v>
          </cell>
          <cell r="C3155" t="str">
            <v>UN</v>
          </cell>
        </row>
        <row r="3156">
          <cell r="A3156">
            <v>39435</v>
          </cell>
          <cell r="B3156" t="str">
            <v>PARAFUSO DRY WALL, EM ACO FOSFATIZADO, CABECA TROMBETA E PONTA AGULHA (TA), COMPRIMENTO 25 MM</v>
          </cell>
          <cell r="C3156" t="str">
            <v>UN</v>
          </cell>
        </row>
        <row r="3157">
          <cell r="A3157">
            <v>39436</v>
          </cell>
          <cell r="B3157" t="str">
            <v>PARAFUSO DRY WALL, EM ACO FOSFATIZADO, CABECA TROMBETA E PONTA AGULHA (TA), COMPRIMENTO 35 MM</v>
          </cell>
          <cell r="C3157" t="str">
            <v>UN</v>
          </cell>
        </row>
        <row r="3158">
          <cell r="A3158">
            <v>39437</v>
          </cell>
          <cell r="B3158" t="str">
            <v>PARAFUSO DRY WALL, EM ACO FOSFATIZADO, CABECA TROMBETA E PONTA AGULHA (TA), COMPRIMENTO 45 MM</v>
          </cell>
          <cell r="C3158" t="str">
            <v>UN</v>
          </cell>
        </row>
        <row r="3159">
          <cell r="A3159">
            <v>39439</v>
          </cell>
          <cell r="B3159" t="str">
            <v>PARAFUSO DRY WALL, EM ACO FOSFATIZADO, CABECA TROMBETA E PONTA BROCA (TB), COMPRIMENTO 25 MM</v>
          </cell>
          <cell r="C3159" t="str">
            <v>UN</v>
          </cell>
        </row>
        <row r="3160">
          <cell r="A3160">
            <v>39440</v>
          </cell>
          <cell r="B3160" t="str">
            <v>PARAFUSO DRY WALL, EM ACO FOSFATIZADO, CABECA TROMBETA E PONTA BROCA (TB), COMPRIMENTO 35 MM</v>
          </cell>
          <cell r="C3160" t="str">
            <v>UN</v>
          </cell>
        </row>
        <row r="3161">
          <cell r="A3161">
            <v>39441</v>
          </cell>
          <cell r="B3161" t="str">
            <v>PARAFUSO DRY WALL, EM ACO FOSFATIZADO, CABECA TROMBETA E PONTA BROCA (TB), COMPRIMENTO 45 MM</v>
          </cell>
          <cell r="C3161" t="str">
            <v>UN</v>
          </cell>
        </row>
        <row r="3162">
          <cell r="A3162">
            <v>39442</v>
          </cell>
          <cell r="B3162" t="str">
            <v>PARAFUSO DRY WALL, EM ACO ZINCADO, CABECA LENTILHA E PONTA AGULHA (LA), LARGURA 4,2 MM, COMPRIMENTO 13 MM</v>
          </cell>
          <cell r="C3162" t="str">
            <v>UN</v>
          </cell>
        </row>
        <row r="3163">
          <cell r="A3163">
            <v>39443</v>
          </cell>
          <cell r="B3163" t="str">
            <v>PARAFUSO DRY WALL, EM ACO ZINCADO, CABECA LENTILHA E PONTA BROCA (LB), LARGURA 4,2 MM, COMPRIMENTO 13 MM</v>
          </cell>
          <cell r="C3163" t="str">
            <v>UN</v>
          </cell>
        </row>
        <row r="3164">
          <cell r="A3164">
            <v>4329</v>
          </cell>
          <cell r="B3164" t="str">
            <v>PARAFUSO EM ACO GALVANIZADO, TIPO MAQUINA, SEXTAVADO, SEM PORCA, DIAMETRO 1/2", COMPRIMENTO 2"</v>
          </cell>
          <cell r="C3164" t="str">
            <v>UN</v>
          </cell>
        </row>
        <row r="3165">
          <cell r="A3165">
            <v>436</v>
          </cell>
          <cell r="B3165" t="str">
            <v>PARAFUSO FRANCES M16 EM ACO GALVANIZADO, COMPRIMENTO = 150 MM, DIAMETRO = 16 MM, CABECA ABAULADA</v>
          </cell>
          <cell r="C3165" t="str">
            <v>UN</v>
          </cell>
        </row>
        <row r="3166">
          <cell r="A3166">
            <v>442</v>
          </cell>
          <cell r="B3166" t="str">
            <v>PARAFUSO FRANCES M16 EM ACO GALVANIZADO, COMPRIMENTO = 45 MM, DIAMETRO = 16 MM, CABECA ABAULADA</v>
          </cell>
          <cell r="C3166" t="str">
            <v>UN</v>
          </cell>
        </row>
        <row r="3167">
          <cell r="A3167">
            <v>4383</v>
          </cell>
          <cell r="B3167" t="str">
            <v>PARAFUSO FRANCES METRICO ZINCADO, DIAMETRO 12 MM, COMPRIMENTO 140MM, COM PORCA SEXTAVADA E ARRUELA DE PRESSAO MEDIA</v>
          </cell>
          <cell r="C3167" t="str">
            <v>UN</v>
          </cell>
        </row>
        <row r="3168">
          <cell r="A3168">
            <v>4344</v>
          </cell>
          <cell r="B3168" t="str">
            <v>PARAFUSO FRANCES METRICO ZINCADO, DIAMETRO 12 MM, COMPRIMENTO 150 MM, COM PORCA SEXTAVADA E ARRUELA DE PRESSAO MEDIA</v>
          </cell>
          <cell r="C3168" t="str">
            <v>UN</v>
          </cell>
        </row>
        <row r="3169">
          <cell r="A3169">
            <v>4335</v>
          </cell>
          <cell r="B3169" t="str">
            <v>PARAFUSO FRANCES ZINCADO, DIAMETRO 1/2", COMPRIMENTO 12", COM PORCA E ARRUELA LISA MEDIA</v>
          </cell>
          <cell r="C3169" t="str">
            <v>UN</v>
          </cell>
        </row>
        <row r="3170">
          <cell r="A3170">
            <v>4334</v>
          </cell>
          <cell r="B3170" t="str">
            <v>PARAFUSO FRANCES ZINCADO, DIAMETRO 1/2", COMPRIMENTO 15", COM PORCA E ARRUELA LISA MEDIA</v>
          </cell>
          <cell r="C3170" t="str">
            <v>UN</v>
          </cell>
        </row>
        <row r="3171">
          <cell r="A3171">
            <v>11953</v>
          </cell>
          <cell r="B3171" t="str">
            <v>PARAFUSO FRANCES ZINCADO, DIAMETRO 1/2", COMPRIMENTO 2", COM PORCA E ARRUELA</v>
          </cell>
          <cell r="C3171" t="str">
            <v>UN</v>
          </cell>
        </row>
        <row r="3172">
          <cell r="A3172">
            <v>4343</v>
          </cell>
          <cell r="B3172" t="str">
            <v>PARAFUSO FRANCES ZINCADO, DIAMETRO 1/2", COMPRIMENTO 4", COM PORCA E ARRUELA</v>
          </cell>
          <cell r="C3172" t="str">
            <v>UN</v>
          </cell>
        </row>
        <row r="3173">
          <cell r="A3173">
            <v>430</v>
          </cell>
          <cell r="B3173" t="str">
            <v>PARAFUSO M16 EM ACO GALVANIZADO, COMPRIMENTO = 125 MM, DIAMETRO = 16 MM, ROSCA MAQUINA, CABECA QUADRADA</v>
          </cell>
          <cell r="C3173" t="str">
            <v>UN</v>
          </cell>
        </row>
        <row r="3174">
          <cell r="A3174">
            <v>441</v>
          </cell>
          <cell r="B3174" t="str">
            <v>PARAFUSO M16 EM ACO GALVANIZADO, COMPRIMENTO = 150 MM, DIAMETRO = 16 MM, ROSCA MAQUINA, CABECA QUADRADA</v>
          </cell>
          <cell r="C3174" t="str">
            <v>UN</v>
          </cell>
        </row>
        <row r="3175">
          <cell r="A3175">
            <v>431</v>
          </cell>
          <cell r="B3175" t="str">
            <v>PARAFUSO M16 EM ACO GALVANIZADO, COMPRIMENTO = 200 MM, DIAMETRO = 16 MM, ROSCA MAQUINA, CABECA QUADRADA</v>
          </cell>
          <cell r="C3175" t="str">
            <v>UN</v>
          </cell>
        </row>
        <row r="3176">
          <cell r="A3176">
            <v>432</v>
          </cell>
          <cell r="B3176" t="str">
            <v>PARAFUSO M16 EM ACO GALVANIZADO, COMPRIMENTO = 250 MM, DIAMETRO = 16 MM, ROSCA MAQUINA, CABECA QUADRADA</v>
          </cell>
          <cell r="C3176" t="str">
            <v>UN</v>
          </cell>
        </row>
        <row r="3177">
          <cell r="A3177">
            <v>429</v>
          </cell>
          <cell r="B3177" t="str">
            <v>PARAFUSO M16 EM ACO GALVANIZADO, COMPRIMENTO = 300 MM, DIAMETRO = 16 MM, ROSCA DUPLA</v>
          </cell>
          <cell r="C3177" t="str">
            <v>UN</v>
          </cell>
        </row>
        <row r="3178">
          <cell r="A3178">
            <v>439</v>
          </cell>
          <cell r="B3178" t="str">
            <v>PARAFUSO M16 EM ACO GALVANIZADO, COMPRIMENTO = 300 MM, DIAMETRO = 16 MM, ROSCA MAQUINA, CABECA QUADRADA</v>
          </cell>
          <cell r="C3178" t="str">
            <v>UN</v>
          </cell>
        </row>
        <row r="3179">
          <cell r="A3179">
            <v>433</v>
          </cell>
          <cell r="B3179" t="str">
            <v>PARAFUSO M16 EM ACO GALVANIZADO, COMPRIMENTO = 350 MM, DIAMETRO = 16 MM, ROSCA MAQUINA, CABECA QUADRADA</v>
          </cell>
          <cell r="C3179" t="str">
            <v>UN</v>
          </cell>
        </row>
        <row r="3180">
          <cell r="A3180">
            <v>437</v>
          </cell>
          <cell r="B3180" t="str">
            <v>PARAFUSO M16 EM ACO GALVANIZADO, COMPRIMENTO = 400 MM, DIAMETRO = 16 MM, ROSCA DUPLA</v>
          </cell>
          <cell r="C3180" t="str">
            <v>UN</v>
          </cell>
        </row>
        <row r="3181">
          <cell r="A3181">
            <v>11790</v>
          </cell>
          <cell r="B3181" t="str">
            <v>PARAFUSO M16 EM ACO GALVANIZADO, COMPRIMENTO = 450 MM, DIAMETRO = 16 MM, ROSCA MAQUINA, CABECA QUADRADA</v>
          </cell>
          <cell r="C3181" t="str">
            <v>UN</v>
          </cell>
        </row>
        <row r="3182">
          <cell r="A3182">
            <v>428</v>
          </cell>
          <cell r="B3182" t="str">
            <v>PARAFUSO M16 EM ACO GALVANIZADO, COMPRIMENTO = 500 MM, DIAMETRO = 16 MM, ROSCA MAQUINA, COM CABECA SEXTAVADA E PORCA</v>
          </cell>
          <cell r="C3182" t="str">
            <v>UN</v>
          </cell>
        </row>
        <row r="3183">
          <cell r="A3183">
            <v>4351</v>
          </cell>
          <cell r="B3183" t="str">
            <v>PARAFUSO NIQUELADO 3 1/2" COM ACABAMENTO CROMADO PARA FIXAR PECA SANITARIA, INCLUI PORCA CEGA, ARRUELA E BUCHA DE NYLON TAMANHO S-8</v>
          </cell>
          <cell r="C3183" t="str">
            <v>UN</v>
          </cell>
        </row>
        <row r="3184">
          <cell r="A3184">
            <v>4384</v>
          </cell>
          <cell r="B3184" t="str">
            <v>PARAFUSO NIQUELADO COM ACABAMENTO CROMADO PARA FIXAR PECA SANITARIA, INCLUI PORCA CEGA, ARRUELA E BUCHA DE NYLON TAMANHO S-10</v>
          </cell>
          <cell r="C3184" t="str">
            <v>UN</v>
          </cell>
        </row>
        <row r="3185">
          <cell r="A3185">
            <v>11054</v>
          </cell>
          <cell r="B3185" t="str">
            <v>PARAFUSO ROSCA SOBERBA ZINCADO CABECA CHATA FENDA SIMPLES 3,2 X 20 MM (3/4 ")</v>
          </cell>
          <cell r="C3185" t="str">
            <v>UN</v>
          </cell>
          <cell r="D3185">
            <v>0.06</v>
          </cell>
        </row>
        <row r="3186">
          <cell r="A3186">
            <v>11055</v>
          </cell>
          <cell r="B3186" t="str">
            <v>PARAFUSO ROSCA SOBERBA ZINCADO CABECA CHATA FENDA SIMPLES 3,5 X 25 MM (1 ")</v>
          </cell>
          <cell r="C3186" t="str">
            <v>UN</v>
          </cell>
          <cell r="D3186">
            <v>0.1</v>
          </cell>
        </row>
        <row r="3187">
          <cell r="A3187">
            <v>11056</v>
          </cell>
          <cell r="B3187" t="str">
            <v>PARAFUSO ROSCA SOBERBA ZINCADO CABECA CHATA FENDA SIMPLES 3,8 X 30 MM (1.1/4 ")</v>
          </cell>
          <cell r="C3187" t="str">
            <v>UN</v>
          </cell>
          <cell r="D3187">
            <v>0.11</v>
          </cell>
        </row>
        <row r="3188">
          <cell r="A3188">
            <v>11057</v>
          </cell>
          <cell r="B3188" t="str">
            <v>PARAFUSO ROSCA SOBERBA ZINCADO CABECA CHATA FENDA SIMPLES 4,8 X 40 MM (1.1/2 ")</v>
          </cell>
          <cell r="C3188" t="str">
            <v>UN</v>
          </cell>
          <cell r="D3188">
            <v>0.22</v>
          </cell>
        </row>
        <row r="3189">
          <cell r="A3189">
            <v>11059</v>
          </cell>
          <cell r="B3189" t="str">
            <v>PARAFUSO ROSCA SOBERBA ZINCADO CABECA CHATA FENDA SIMPLES 5,5 X 50 MM (2 ")</v>
          </cell>
          <cell r="C3189" t="str">
            <v>UN</v>
          </cell>
          <cell r="D3189">
            <v>0.43</v>
          </cell>
        </row>
        <row r="3190">
          <cell r="A3190">
            <v>11058</v>
          </cell>
          <cell r="B3190" t="str">
            <v>PARAFUSO ROSCA SOBERBA ZINCADO CABECA CHATA FENDA SIMPLES 5,5 X 65 MM (2.1/2 ")</v>
          </cell>
          <cell r="C3190" t="str">
            <v>UN</v>
          </cell>
          <cell r="D3190">
            <v>0.55000000000000004</v>
          </cell>
        </row>
        <row r="3191">
          <cell r="A3191">
            <v>4320</v>
          </cell>
          <cell r="B3191" t="str">
            <v>PARAFUSO ZINCADO 5/16" X 250 MM PARA FIXACAO DE TELHA DE FIBROCIMENTO CANALETE 49, INCLUI BUCHA NYLON S-10</v>
          </cell>
          <cell r="C3191" t="str">
            <v>UN</v>
          </cell>
          <cell r="D3191">
            <v>4.41</v>
          </cell>
        </row>
        <row r="3192">
          <cell r="A3192">
            <v>4318</v>
          </cell>
          <cell r="B3192" t="str">
            <v>PARAFUSO ZINCADO 5/16" X 85 MM PARA FIXACAO DE TELHA DE FIBROCIMENTO CANALETE 90, INCLUI BUCHA NYLON S-10</v>
          </cell>
          <cell r="C3192" t="str">
            <v>UN</v>
          </cell>
          <cell r="D3192">
            <v>2.15</v>
          </cell>
        </row>
        <row r="3193">
          <cell r="A3193">
            <v>4380</v>
          </cell>
          <cell r="B3193" t="str">
            <v>PARAFUSO ZINCADO ROSCA SOBERBA 5/16" X 120 MM PARA TELHA FIBROCIMENTO</v>
          </cell>
          <cell r="C3193" t="str">
            <v>UN</v>
          </cell>
          <cell r="D3193">
            <v>1.86</v>
          </cell>
        </row>
        <row r="3194">
          <cell r="A3194">
            <v>4299</v>
          </cell>
          <cell r="B3194" t="str">
            <v>PARAFUSO ZINCADO ROSCA SOBERBA, CABECA SEXTAVADA, 5/16" X 110 MM, PARA FIXACAO DE TELHA EM MADEIRA</v>
          </cell>
          <cell r="C3194" t="str">
            <v>UN</v>
          </cell>
          <cell r="D3194">
            <v>1.75</v>
          </cell>
        </row>
        <row r="3195">
          <cell r="A3195">
            <v>4304</v>
          </cell>
          <cell r="B3195" t="str">
            <v>PARAFUSO ZINCADO ROSCA SOBERBA, CABECA SEXTAVADA, 5/16" X 150 MM, PARA FIXACAO DE TELHA EM MADEIRA</v>
          </cell>
          <cell r="C3195" t="str">
            <v>UN</v>
          </cell>
          <cell r="D3195">
            <v>2.38</v>
          </cell>
        </row>
        <row r="3196">
          <cell r="A3196">
            <v>4305</v>
          </cell>
          <cell r="B3196" t="str">
            <v>PARAFUSO ZINCADO ROSCA SOBERBA, CABECA SEXTAVADA, 5/16" X 180 MM, PARA FIXACAO DE TELHA EM MADEIRA</v>
          </cell>
          <cell r="C3196" t="str">
            <v>UN</v>
          </cell>
          <cell r="D3196">
            <v>2.77</v>
          </cell>
        </row>
        <row r="3197">
          <cell r="A3197">
            <v>4306</v>
          </cell>
          <cell r="B3197" t="str">
            <v>PARAFUSO ZINCADO ROSCA SOBERBA, CABECA SEXTAVADA, 5/16" X 200 MM, PARA FIXACAO DE TELHA EM MADEIRA</v>
          </cell>
          <cell r="C3197" t="str">
            <v>UN</v>
          </cell>
          <cell r="D3197">
            <v>3.22</v>
          </cell>
        </row>
        <row r="3198">
          <cell r="A3198">
            <v>4308</v>
          </cell>
          <cell r="B3198" t="str">
            <v>PARAFUSO ZINCADO ROSCA SOBERBA, CABECA SEXTAVADA, 5/16" X 230 MM, PARA FIXACAO DE TELHA EM MADEIRA</v>
          </cell>
          <cell r="C3198" t="str">
            <v>UN</v>
          </cell>
          <cell r="D3198">
            <v>6.66</v>
          </cell>
        </row>
        <row r="3199">
          <cell r="A3199">
            <v>4302</v>
          </cell>
          <cell r="B3199" t="str">
            <v>PARAFUSO ZINCADO ROSCA SOBERBA, CABECA SEXTAVADA, 5/16" X 250 MM, PARA FIXACAO DE TELHA EM MADEIRA</v>
          </cell>
          <cell r="C3199" t="str">
            <v>UN</v>
          </cell>
          <cell r="D3199">
            <v>5</v>
          </cell>
        </row>
        <row r="3200">
          <cell r="A3200">
            <v>4300</v>
          </cell>
          <cell r="B3200" t="str">
            <v>PARAFUSO ZINCADO ROSCA SOBERBA, CABECA SEXTAVADA, 5/16" X 50 MM, PARA FIXACAO DE TELHA EM MADEIRA</v>
          </cell>
          <cell r="C3200" t="str">
            <v>UN</v>
          </cell>
          <cell r="D3200">
            <v>1.19</v>
          </cell>
        </row>
        <row r="3201">
          <cell r="A3201">
            <v>4301</v>
          </cell>
          <cell r="B3201" t="str">
            <v>PARAFUSO ZINCADO ROSCA SOBERBA, CABECA SEXTAVADA, 5/16" X 85 MM, PARA FIXACAO DE TELHA EM MADEIRA</v>
          </cell>
          <cell r="C3201" t="str">
            <v>UN</v>
          </cell>
          <cell r="D3201">
            <v>1.45</v>
          </cell>
        </row>
        <row r="3202">
          <cell r="A3202">
            <v>40547</v>
          </cell>
          <cell r="B3202" t="str">
            <v>PARAFUSO ZINCADO, AUTOBROCANTE, FLANGEADO, 4,2 MM X 19 MM</v>
          </cell>
          <cell r="C3202" t="str">
            <v>CENTO</v>
          </cell>
        </row>
        <row r="3203">
          <cell r="A3203">
            <v>11962</v>
          </cell>
          <cell r="B3203" t="str">
            <v>PARAFUSO ZINCADO, SEXTAVADO, COM ROSCA INTEIRA, DIAMETRO 1/4", COMPRIMENTO 1/2"</v>
          </cell>
          <cell r="C3203" t="str">
            <v>UN</v>
          </cell>
        </row>
        <row r="3204">
          <cell r="A3204">
            <v>4332</v>
          </cell>
          <cell r="B3204" t="str">
            <v>PARAFUSO ZINCADO, SEXTAVADO, COM ROSCA INTEIRA, DIAMETRO 3/8", COMPRIMENTO 2"</v>
          </cell>
          <cell r="C3204" t="str">
            <v>UN</v>
          </cell>
        </row>
        <row r="3205">
          <cell r="A3205">
            <v>4331</v>
          </cell>
          <cell r="B3205" t="str">
            <v>PARAFUSO ZINCADO, SEXTAVADO, COM ROSCA INTEIRA, DIAMETRO 5/8", COMPRIMENTO 2 1/4"</v>
          </cell>
          <cell r="C3205" t="str">
            <v>UN</v>
          </cell>
        </row>
        <row r="3206">
          <cell r="A3206">
            <v>4336</v>
          </cell>
          <cell r="B3206" t="str">
            <v>PARAFUSO ZINCADO, SEXTAVADO, COM ROSCA INTEIRA, DIAMETRO 5/8", COMPRIMENTO 3", COM PORCA E ARRUELA DE PRESSAO MEDIA</v>
          </cell>
          <cell r="C3206" t="str">
            <v>UN</v>
          </cell>
        </row>
        <row r="3207">
          <cell r="A3207">
            <v>11948</v>
          </cell>
          <cell r="B3207" t="str">
            <v>PARAFUSO ZINCADO, SEXTAVADO, COM ROSCA SOBERBA, DIAMETRO 5/16", COMPRIMENTO 40 MM</v>
          </cell>
          <cell r="C3207" t="str">
            <v>UN</v>
          </cell>
        </row>
        <row r="3208">
          <cell r="A3208">
            <v>4382</v>
          </cell>
          <cell r="B3208" t="str">
            <v>PARAFUSO ZINCADO, SEXTAVADO, COM ROSCA SOBERBA, DIAMETRO 5/16", COMPRIMENTO 80 MM</v>
          </cell>
          <cell r="C3208" t="str">
            <v>UN</v>
          </cell>
          <cell r="D3208">
            <v>1.25</v>
          </cell>
        </row>
        <row r="3209">
          <cell r="A3209">
            <v>4354</v>
          </cell>
          <cell r="B3209" t="str">
            <v>PARAFUSO ZINCADO, SEXTAVADO, GRAU 5, ROSCA INTEIRA, DIAMETRO 1 1/2", COMPRIMENTO 4"</v>
          </cell>
          <cell r="C3209" t="str">
            <v>UN</v>
          </cell>
          <cell r="D3209">
            <v>52.17</v>
          </cell>
        </row>
        <row r="3210">
          <cell r="A3210">
            <v>40839</v>
          </cell>
          <cell r="B3210" t="str">
            <v>PARAFUSO, ASTM A307 - GRAU A, SEXTAVADO, ZINCADO, DIAMETRO 3/8" (9,52 MM), COMPRIMENTO 1" (25,4 MM)</v>
          </cell>
          <cell r="C3210" t="str">
            <v>CENTO</v>
          </cell>
        </row>
        <row r="3211">
          <cell r="A3211">
            <v>40552</v>
          </cell>
          <cell r="B3211" t="str">
            <v>PARAFUSO, AUTOATARRAXANTE, CABECA CHATA, FENDA SIMPLES, EM ACO ZINCADO, 1/4" (6,35 MM) X 25 MM</v>
          </cell>
          <cell r="C3211" t="str">
            <v>CENTO</v>
          </cell>
        </row>
        <row r="3212">
          <cell r="A3212">
            <v>40549</v>
          </cell>
          <cell r="B3212" t="str">
            <v>PARAFUSO, COMUM, ASTM A307, SEXTAVADO, DIAMETRO 1/2" (12,7 MM), COMPRIMENTO 1" (25,4 MM)</v>
          </cell>
          <cell r="C3212" t="str">
            <v>CENTO</v>
          </cell>
        </row>
        <row r="3213">
          <cell r="A3213">
            <v>4385</v>
          </cell>
          <cell r="B3213" t="str">
            <v>PARALELEPIPEDO GRANITICO OU BASALTICO, PARA PAVIMENTACAO, SEM FRETE (VARIACAO REGIONAL DE PECAS POR M2)</v>
          </cell>
          <cell r="C3213" t="str">
            <v>MIL</v>
          </cell>
          <cell r="D3213">
            <v>1285.19</v>
          </cell>
        </row>
        <row r="3214">
          <cell r="A3214">
            <v>20078</v>
          </cell>
          <cell r="B3214" t="str">
            <v>PASTA LUBRIFICANTE PARA TUBOS E CONEXOES COM JUNTA ELASTICA, EMBALAGEM DE *400* GR (USO EM PVC, ACO, POLIETILENO E OUTROS)</v>
          </cell>
          <cell r="C3214" t="str">
            <v>UN</v>
          </cell>
          <cell r="D3214">
            <v>25.4</v>
          </cell>
        </row>
        <row r="3215">
          <cell r="A3215">
            <v>39897</v>
          </cell>
          <cell r="B3215" t="str">
            <v>PASTA PARA SOLDA DE TUBOS E CONEXOES DE COBRE (EMBALAGEM COM 250 G)</v>
          </cell>
          <cell r="C3215" t="str">
            <v>UN</v>
          </cell>
        </row>
        <row r="3216">
          <cell r="A3216">
            <v>118</v>
          </cell>
          <cell r="B3216" t="str">
            <v>PASTA VEDA JUNTAS/ROSCA, EMBALAGEM DE *500* G, PARA INSTALACOES DE AGUA, GAS E OUTROS</v>
          </cell>
          <cell r="C3216" t="str">
            <v>UN</v>
          </cell>
          <cell r="D3216">
            <v>53.71</v>
          </cell>
        </row>
        <row r="3217">
          <cell r="A3217">
            <v>4396</v>
          </cell>
          <cell r="B3217" t="str">
            <v>PASTILHA CERAMICA/PORCELANA, REVEST INT/EXT E PISCINA, CORES BRANCA OU FRIAS, SOLIDAS, SEM MESCLAGEM/MISTURA, ACABAMENTO LISO *2,5 X 2,5* CM</v>
          </cell>
          <cell r="C3217" t="str">
            <v>M2</v>
          </cell>
          <cell r="D3217">
            <v>264.51</v>
          </cell>
        </row>
        <row r="3218">
          <cell r="A3218">
            <v>36881</v>
          </cell>
          <cell r="B3218" t="str">
            <v>PASTILHA CERAMICA/PORCELANA, REVEST INT/EXT E PISCINA, CORES BRANCA OU FRIAS, SOLIDAS, SEM MESCLAGEM/MISTURA, ACABAMENTO LISO *5 X 5* CM</v>
          </cell>
          <cell r="C3218" t="str">
            <v>M2</v>
          </cell>
          <cell r="D3218">
            <v>193.11</v>
          </cell>
        </row>
        <row r="3219">
          <cell r="A3219">
            <v>4397</v>
          </cell>
          <cell r="B3219" t="str">
            <v>PASTILHA CERAMICA/PORCELANA, REVEST INT/EXT E PISCINA, CORES LISAS/SOLIDAS, QUENTES, SEM MESCLAGEM/MISTURA, *2,5 X 2,5* CM</v>
          </cell>
          <cell r="C3219" t="str">
            <v>M2</v>
          </cell>
          <cell r="D3219">
            <v>268.92</v>
          </cell>
        </row>
        <row r="3220">
          <cell r="A3220">
            <v>36882</v>
          </cell>
          <cell r="B3220" t="str">
            <v>PASTILHA CERAMICA/PORCELANA, REVEST INT/EXT E PISCINA, CORES LISAS/SOLIDAS, QUENTES, SEM MESCLAGEM/MISTURA, *5 X 5* CM</v>
          </cell>
          <cell r="C3220" t="str">
            <v>M2</v>
          </cell>
          <cell r="D3220">
            <v>196.91</v>
          </cell>
        </row>
        <row r="3221">
          <cell r="A3221">
            <v>4751</v>
          </cell>
          <cell r="B3221" t="str">
            <v>PASTILHEIRO (HORISTA)</v>
          </cell>
          <cell r="C3221" t="str">
            <v>H</v>
          </cell>
          <cell r="D3221">
            <v>19.02</v>
          </cell>
        </row>
        <row r="3222">
          <cell r="A3222">
            <v>41066</v>
          </cell>
          <cell r="B3222" t="str">
            <v>PASTILHEIRO (MENSALISTA)</v>
          </cell>
          <cell r="C3222" t="str">
            <v>MES</v>
          </cell>
          <cell r="D3222">
            <v>3362.43</v>
          </cell>
        </row>
        <row r="3223">
          <cell r="A3223">
            <v>39604</v>
          </cell>
          <cell r="B3223" t="str">
            <v>PATCH CORD (CABO DE REDE), CATEGORIA 5 E (CAT 5E) UTP, 24 AWG, 4 PARES, EXTENSAO DE 1,50 M</v>
          </cell>
          <cell r="C3223" t="str">
            <v>UN</v>
          </cell>
          <cell r="D3223">
            <v>10.94</v>
          </cell>
        </row>
        <row r="3224">
          <cell r="A3224">
            <v>39605</v>
          </cell>
          <cell r="B3224" t="str">
            <v>PATCH CORD (CABO DE REDE), CATEGORIA 5 E (CAT 5E) UTP, 24 AWG, 4 PARES, EXTENSAO DE 2,50 M</v>
          </cell>
          <cell r="C3224" t="str">
            <v>UN</v>
          </cell>
          <cell r="D3224">
            <v>11.89</v>
          </cell>
        </row>
        <row r="3225">
          <cell r="A3225">
            <v>39606</v>
          </cell>
          <cell r="B3225" t="str">
            <v>PATCH CORD (CABO DE REDE), CATEGORIA 6 (CAT 6) UTP, 23 AWG, 4 PARES, EXTENSAO DE 1,50 M</v>
          </cell>
          <cell r="C3225" t="str">
            <v>UN</v>
          </cell>
          <cell r="D3225">
            <v>20.82</v>
          </cell>
        </row>
        <row r="3226">
          <cell r="A3226">
            <v>39607</v>
          </cell>
          <cell r="B3226" t="str">
            <v>PATCH CORD (CABO DE REDE), CATEGORIA 6 (CAT 6) UTP, 23 AWG, 4 PARES, EXTENSAO DE 2,50 M</v>
          </cell>
          <cell r="C3226" t="str">
            <v>UN</v>
          </cell>
          <cell r="D3226">
            <v>28.17</v>
          </cell>
        </row>
        <row r="3227">
          <cell r="A3227">
            <v>39594</v>
          </cell>
          <cell r="B3227" t="str">
            <v>PATCH PANEL, 24 PORTAS, CATEGORIA 5E, COM RACKS DE 19" DE LARGURA E 1 U DE ALTURA</v>
          </cell>
          <cell r="C3227" t="str">
            <v>UN</v>
          </cell>
        </row>
        <row r="3228">
          <cell r="A3228">
            <v>39596</v>
          </cell>
          <cell r="B3228" t="str">
            <v>PATCH PANEL, 24 PORTAS, CATEGORIA 6, COM RACKS DE 19" DE LARGURA E 1 U DE ALTURA</v>
          </cell>
          <cell r="C3228" t="str">
            <v>UN</v>
          </cell>
        </row>
        <row r="3229">
          <cell r="A3229">
            <v>39595</v>
          </cell>
          <cell r="B3229" t="str">
            <v>PATCH PANEL, 48 PORTAS, CATEGORIA 5E, COM RACKS DE 19" DE LARGURA E 2 U DE ALTURA</v>
          </cell>
          <cell r="C3229" t="str">
            <v>UN</v>
          </cell>
        </row>
        <row r="3230">
          <cell r="A3230">
            <v>39597</v>
          </cell>
          <cell r="B3230" t="str">
            <v>PATCH PANEL, 48 PORTAS, CATEGORIA 6, COM RACKS DE 19" DE LARGURA E 2 U DE ALTURA</v>
          </cell>
          <cell r="C3230" t="str">
            <v>UN</v>
          </cell>
        </row>
        <row r="3231">
          <cell r="A3231">
            <v>10731</v>
          </cell>
          <cell r="B3231" t="str">
            <v>PEDRA ARDOSIA, CINZA, *40 X 40* CM, E= *1 CM</v>
          </cell>
          <cell r="C3231" t="str">
            <v>M2</v>
          </cell>
        </row>
        <row r="3232">
          <cell r="A3232">
            <v>4704</v>
          </cell>
          <cell r="B3232" t="str">
            <v>PEDRA ARDOSIA, CINZA, 20 X 40 CM, E= *1 CM</v>
          </cell>
          <cell r="C3232" t="str">
            <v>M2</v>
          </cell>
        </row>
        <row r="3233">
          <cell r="A3233">
            <v>10730</v>
          </cell>
          <cell r="B3233" t="str">
            <v>PEDRA ARDOSIA, CINZA, 30 X 30, E= *1 CM</v>
          </cell>
          <cell r="C3233" t="str">
            <v>M2</v>
          </cell>
        </row>
        <row r="3234">
          <cell r="A3234">
            <v>4720</v>
          </cell>
          <cell r="B3234" t="str">
            <v>PEDRA BRITADA N. 0, OU PEDRISCO (4,8 A 9,5 MM) POSTO PEDREIRA/FORNECEDOR, SEM FRETE</v>
          </cell>
          <cell r="C3234" t="str">
            <v>M3</v>
          </cell>
          <cell r="D3234">
            <v>159.04</v>
          </cell>
        </row>
        <row r="3235">
          <cell r="A3235">
            <v>4721</v>
          </cell>
          <cell r="B3235" t="str">
            <v>PEDRA BRITADA N. 1 (9,5 A 19 MM) POSTO PEDREIRA/FORNECEDOR, SEM FRETE</v>
          </cell>
          <cell r="C3235" t="str">
            <v>M3</v>
          </cell>
          <cell r="D3235">
            <v>137.75</v>
          </cell>
        </row>
        <row r="3236">
          <cell r="A3236">
            <v>4718</v>
          </cell>
          <cell r="B3236" t="str">
            <v>PEDRA BRITADA N. 2 (19 A 38 MM) POSTO PEDREIRA/FORNECEDOR, SEM FRETE</v>
          </cell>
          <cell r="C3236" t="str">
            <v>M3</v>
          </cell>
          <cell r="D3236">
            <v>138.47999999999999</v>
          </cell>
        </row>
        <row r="3237">
          <cell r="A3237">
            <v>4722</v>
          </cell>
          <cell r="B3237" t="str">
            <v>PEDRA BRITADA N. 3 (38 A 50 MM) POSTO PEDREIRA/FORNECEDOR, SEM FRETE</v>
          </cell>
          <cell r="C3237" t="str">
            <v>M3</v>
          </cell>
          <cell r="D3237">
            <v>130.12</v>
          </cell>
        </row>
        <row r="3238">
          <cell r="A3238">
            <v>4730</v>
          </cell>
          <cell r="B3238" t="str">
            <v>PEDRA DE MAO OU PEDRA RACHAO PARA ARRIMO/FUNDACAO (POSTO PEDREIRA/FORNECEDOR, SEM FRETE)</v>
          </cell>
          <cell r="C3238" t="str">
            <v>M3</v>
          </cell>
          <cell r="D3238">
            <v>129.47999999999999</v>
          </cell>
        </row>
        <row r="3239">
          <cell r="A3239">
            <v>13186</v>
          </cell>
          <cell r="B3239" t="str">
            <v>PEDRA GRANITICA OU BASALTICA IRREGULAR, FAIXA GRANULOMETRICA 100 A 150 MM PARA PAVIMENTACAO OU CALCAMENTO POLIEDRICO, POSTO PEDREIRA / FORNECEDOR (SEM FRETE)</v>
          </cell>
          <cell r="C3239" t="str">
            <v>M3</v>
          </cell>
          <cell r="D3239">
            <v>149.4</v>
          </cell>
        </row>
        <row r="3240">
          <cell r="A3240">
            <v>10737</v>
          </cell>
          <cell r="B3240" t="str">
            <v>PEDRA GRANITICA OU BASALTO, CACO, RETALHO, CAVACO, TIPO MIRACEMA, MADEIRA, PADUANA, RACHINHA, SANTA ISABEL OU OUTRAS SIMILARES, E= *1,0 A *2,0 CM</v>
          </cell>
          <cell r="C3240" t="str">
            <v>M2</v>
          </cell>
        </row>
        <row r="3241">
          <cell r="A3241">
            <v>10734</v>
          </cell>
          <cell r="B3241" t="str">
            <v>PEDRA GRANITICA, SERRADA, TIPO MIRACEMA, MADEIRA, PADUANA, RACHINHA, SANTA ISABEL OU OUTRAS SIMILARES, *11,5 X *23 CM, E= *1,0 A *2,0 CM</v>
          </cell>
          <cell r="C3241" t="str">
            <v>M2</v>
          </cell>
        </row>
        <row r="3242">
          <cell r="A3242">
            <v>4708</v>
          </cell>
          <cell r="B3242" t="str">
            <v>PEDRA PORTUGUESA OU PETIT PAVE, BRANCA OU PRETA</v>
          </cell>
          <cell r="C3242" t="str">
            <v>M2</v>
          </cell>
        </row>
        <row r="3243">
          <cell r="A3243">
            <v>4712</v>
          </cell>
          <cell r="B3243" t="str">
            <v>PEDRA QUARTZITO OU CALCARIO LAMINADO, CACO, TIPO CARIRI, ITACOLOMI, LAGOA SANTA, LUMINARIA, PIRENOPOLIS, SAO TOME OU OUTRAS SIMILARES DA REGIAO, E= *1,5 A *2,5 CM</v>
          </cell>
          <cell r="C3243" t="str">
            <v>M2</v>
          </cell>
        </row>
        <row r="3244">
          <cell r="A3244">
            <v>4710</v>
          </cell>
          <cell r="B3244" t="str">
            <v>PEDRA QUARTZITO OU CALCARIO LAMINADO, SERRADA, TIPO CARIRI, ITACOLOMI, LAGOA SANTA, LUMINARIA, PIRENOPOLIS, SAO TOME OU OUTRAS SIMILARES DA REGIAO, *20 X *40 CM, E= *1,5 A *2,5 CM</v>
          </cell>
          <cell r="C3244" t="str">
            <v>M2</v>
          </cell>
        </row>
        <row r="3245">
          <cell r="A3245">
            <v>4750</v>
          </cell>
          <cell r="B3245" t="str">
            <v>PEDREIRO (HORISTA)</v>
          </cell>
          <cell r="C3245" t="str">
            <v>H</v>
          </cell>
          <cell r="D3245">
            <v>19.02</v>
          </cell>
        </row>
        <row r="3246">
          <cell r="A3246">
            <v>41065</v>
          </cell>
          <cell r="B3246" t="str">
            <v>PEDREIRO (MENSALISTA)</v>
          </cell>
          <cell r="C3246" t="str">
            <v>MES</v>
          </cell>
          <cell r="D3246">
            <v>3362.43</v>
          </cell>
        </row>
        <row r="3247">
          <cell r="A3247">
            <v>34747</v>
          </cell>
          <cell r="B3247" t="str">
            <v>PEITORIL EM MARMORE, POLIDO, BRANCO COMUM, L= *15* CM, E= *2,0* CM, COM PINGADEIRA</v>
          </cell>
          <cell r="C3247" t="str">
            <v>M</v>
          </cell>
          <cell r="D3247">
            <v>77.400000000000006</v>
          </cell>
        </row>
        <row r="3248">
          <cell r="A3248">
            <v>4826</v>
          </cell>
          <cell r="B3248" t="str">
            <v>PEITORIL EM MARMORE, POLIDO, BRANCO COMUM, L= *15* CM, E= *3* CM, CORTE RETO</v>
          </cell>
          <cell r="C3248" t="str">
            <v>M</v>
          </cell>
          <cell r="D3248">
            <v>83.23</v>
          </cell>
        </row>
        <row r="3249">
          <cell r="A3249">
            <v>41975</v>
          </cell>
          <cell r="B3249" t="str">
            <v>PEITORIL PRE-MOLDADO EM GRANILITE, MARMORITE OU GRANITINA, L = *15* CM</v>
          </cell>
          <cell r="C3249" t="str">
            <v>M2</v>
          </cell>
        </row>
        <row r="3250">
          <cell r="A3250">
            <v>4825</v>
          </cell>
          <cell r="B3250" t="str">
            <v>PEITORIL/ SOLEIRA EM MARMORE, POLIDO, BRANCO COMUM, L= *25* CM, E= *3* CM, CORTE RETO</v>
          </cell>
          <cell r="C3250" t="str">
            <v>M</v>
          </cell>
          <cell r="D3250">
            <v>115.21</v>
          </cell>
        </row>
        <row r="3251">
          <cell r="A3251">
            <v>34744</v>
          </cell>
          <cell r="B3251" t="str">
            <v>PELICULA REFLETIVA, GT 7 ANOS PARA SINALIZACAO VERTICAL</v>
          </cell>
          <cell r="C3251" t="str">
            <v>M2</v>
          </cell>
          <cell r="D3251">
            <v>26.5</v>
          </cell>
        </row>
        <row r="3252">
          <cell r="A3252">
            <v>39430</v>
          </cell>
          <cell r="B3252" t="str">
            <v>PENDURAL OU PRESILHA REGULADORA, EM ACO GALVANIZADO, COM CORPO, MOLA E REBITE, PARA PERFIL TIPO CANALETA DE ESTRUTURA EM FORROS DRYWALL</v>
          </cell>
          <cell r="C3252" t="str">
            <v>UN</v>
          </cell>
          <cell r="D3252">
            <v>2.27</v>
          </cell>
        </row>
        <row r="3253">
          <cell r="A3253">
            <v>39573</v>
          </cell>
          <cell r="B3253" t="str">
            <v>PENDURAL OU REGULADOR, COM MOLA, EM ACO GALVANIZADO, PARA PERFIL TIPO T CLICADO DE FORROS REMOVIVEL</v>
          </cell>
          <cell r="C3253" t="str">
            <v>UN</v>
          </cell>
          <cell r="D3253">
            <v>2.2400000000000002</v>
          </cell>
        </row>
        <row r="3254">
          <cell r="A3254">
            <v>38410</v>
          </cell>
          <cell r="B3254" t="str">
            <v>PENEIRA ROTATIVA COM MOTOR ELETRICO TRIFASICO DE 2 CV, CILINDRO DE 1 M X 0,60 M, COM FUROS DE 3,17 MM</v>
          </cell>
          <cell r="C3254" t="str">
            <v>UN</v>
          </cell>
          <cell r="D3254">
            <v>17606.73</v>
          </cell>
        </row>
        <row r="3255">
          <cell r="A3255">
            <v>43082</v>
          </cell>
          <cell r="B3255" t="str">
            <v>PERFIL "I" OU "W" EM ACO LAMINADO, QUAISQUER DIMENSOES</v>
          </cell>
          <cell r="C3255" t="str">
            <v>KG</v>
          </cell>
        </row>
        <row r="3256">
          <cell r="A3256">
            <v>43083</v>
          </cell>
          <cell r="B3256" t="str">
            <v>PERFIL "U" ENRIJECIDO, EM CHAPA DOBRADA DE ACO LAMINADO, E = 3,75 MM, H = 200 MM, L = 75 MM (9,94 KG/M)</v>
          </cell>
          <cell r="C3256" t="str">
            <v>KG</v>
          </cell>
        </row>
        <row r="3257">
          <cell r="A3257">
            <v>40535</v>
          </cell>
          <cell r="B3257" t="str">
            <v>PERFIL "U" SIMPLES, EM CHAPA DOBRADA DE ACO LAMINADO, E = 2,65 MM, H = 75 MM, L = 40 MM (3,04 KG/M)</v>
          </cell>
          <cell r="C3257" t="str">
            <v>KG</v>
          </cell>
        </row>
        <row r="3258">
          <cell r="A3258">
            <v>40598</v>
          </cell>
          <cell r="B3258" t="str">
            <v>PERFIL "U" SIMPLES, EM CHAPA DOBRADA DE ACO LAMINADO, E = 3 MM, H = 125 MM, L = 50 MM (5,07 KG/M)</v>
          </cell>
          <cell r="C3258" t="str">
            <v>KG</v>
          </cell>
        </row>
        <row r="3259">
          <cell r="A3259">
            <v>43692</v>
          </cell>
          <cell r="B3259" t="str">
            <v>PERFIL "U" SIMPLES, EM CHAPA DOBRADA DE ACO LAMINADO, E = 3 MM, H = 200 MM, L = 50 MM (6,83 KG/M)</v>
          </cell>
          <cell r="C3259" t="str">
            <v>KG</v>
          </cell>
        </row>
        <row r="3260">
          <cell r="A3260">
            <v>43665</v>
          </cell>
          <cell r="B3260" t="str">
            <v>PERFIL "U" SIMPLES, EM CHAPA DOBRADA DE ACO LAMINADO, E = 4,75 MM, H = 100 MM, L = 75 MM (8,74 KG/M)</v>
          </cell>
          <cell r="C3260" t="str">
            <v>KG</v>
          </cell>
        </row>
        <row r="3261">
          <cell r="A3261">
            <v>10966</v>
          </cell>
          <cell r="B3261" t="str">
            <v>PERFIL "U" SIMPLES, EM CHAPA DOBRADA DE ACO LAMINADO, E = 8 MM, H = 150 MM, L = 75 MM (16,97 KG/M)</v>
          </cell>
          <cell r="C3261" t="str">
            <v>KG</v>
          </cell>
        </row>
        <row r="3262">
          <cell r="A3262">
            <v>39427</v>
          </cell>
          <cell r="B3262" t="str">
            <v>PERFIL CANALETA, FORMATO C, EM ACO ZINCADO, PARA ESTRUTURA FORRO DRYWALL, E = 0,5 MM, *46 X 18* (L X H), COMPRIMENTO 3 M</v>
          </cell>
          <cell r="C3262" t="str">
            <v>M</v>
          </cell>
          <cell r="D3262">
            <v>6.04</v>
          </cell>
        </row>
        <row r="3263">
          <cell r="A3263">
            <v>39424</v>
          </cell>
          <cell r="B3263" t="str">
            <v>PERFIL CANTONEIRA L, LISA, EM ACO, 25 X 30 MM, E = 0,5 MM, PARA ESTRUTURA DRYWALL</v>
          </cell>
          <cell r="C3263" t="str">
            <v>M</v>
          </cell>
          <cell r="D3263">
            <v>3.59</v>
          </cell>
        </row>
        <row r="3264">
          <cell r="A3264">
            <v>39425</v>
          </cell>
          <cell r="B3264" t="str">
            <v>PERFIL CANTONEIRA L, PERFURADA, EM ACO, 23 X 23 MM, E = 0,5 MM, PARA ESTRUTURA DRYWALL</v>
          </cell>
          <cell r="C3264" t="str">
            <v>M</v>
          </cell>
          <cell r="D3264">
            <v>3.55</v>
          </cell>
        </row>
        <row r="3265">
          <cell r="A3265">
            <v>40664</v>
          </cell>
          <cell r="B3265" t="str">
            <v>PERFIL CARTOLA DE ACO GALVANIZADO, *20 X 30 X 10* MM, E = 0,8 MM</v>
          </cell>
          <cell r="C3265" t="str">
            <v>KG</v>
          </cell>
        </row>
        <row r="3266">
          <cell r="A3266">
            <v>34360</v>
          </cell>
          <cell r="B3266" t="str">
            <v>PERFIL DE ALUMINIO ANODIZADO</v>
          </cell>
          <cell r="C3266" t="str">
            <v>KG</v>
          </cell>
        </row>
        <row r="3267">
          <cell r="A3267">
            <v>20259</v>
          </cell>
          <cell r="B3267" t="str">
            <v>PERFIL DE BORRACHA EPDM MACICO *12 X 15* MM PARA ESQUADRIAS</v>
          </cell>
          <cell r="C3267" t="str">
            <v>M</v>
          </cell>
        </row>
        <row r="3268">
          <cell r="A3268">
            <v>14077</v>
          </cell>
          <cell r="B3268" t="str">
            <v>PERFIL ELASTOMERICO PRE-FORMADO EM EPMD, PARA JUNTA DE DILATACAO DE PISOS COM POUCA SOLICITACAO, 15 MM DE LARGURA, MOVIMENTACAO DE *11 A 19* MM</v>
          </cell>
          <cell r="C3268" t="str">
            <v>M</v>
          </cell>
        </row>
        <row r="3269">
          <cell r="A3269">
            <v>3678</v>
          </cell>
          <cell r="B3269" t="str">
            <v>PERFIL ELASTOMERICO PRE-FORMADO EM EPMD, PARA JUNTA DE DILATACAO DE USO GERAL EM MEDIAS SOLICITACOES, 8 MM DE LARGURA, MOVIMENTACAO DE *5 A 11* MM</v>
          </cell>
          <cell r="C3269" t="str">
            <v>M</v>
          </cell>
        </row>
        <row r="3270">
          <cell r="A3270">
            <v>11552</v>
          </cell>
          <cell r="B3270" t="str">
            <v>PERFIL EM ALUMINIO, FORMATO U, ABAS IGUAIS, LARGURA DE 12,70 MM (1/2 POL), ESPESSURA 1,58 MM (1/16 POL) E PESO LINEAR DE APROXIMADAMENTE 0,149 KG/M</v>
          </cell>
          <cell r="C3270" t="str">
            <v>M</v>
          </cell>
          <cell r="D3270">
            <v>8.1999999999999993</v>
          </cell>
        </row>
        <row r="3271">
          <cell r="A3271">
            <v>585</v>
          </cell>
          <cell r="B3271" t="str">
            <v>PERFIL EM ALUMINIO, FORMATO U, ABAS IGUAIS, LARGURA DE 25,4 MM (1"), ESPESSURA DE 2,38 MM (3/32") E PESO LINEAR DE APROXIMADAMENTE 0,460 KG/M</v>
          </cell>
          <cell r="C3271" t="str">
            <v>KG</v>
          </cell>
        </row>
        <row r="3272">
          <cell r="A3272">
            <v>39418</v>
          </cell>
          <cell r="B3272" t="str">
            <v>PERFIL GUIA, FORMATO U, EM ACO ZINCADO, PARA ESTRUTURA PAREDE DRYWALL, E = 0,5 MM, 48 X 3000 MM (L X C)</v>
          </cell>
          <cell r="C3272" t="str">
            <v>M</v>
          </cell>
          <cell r="D3272">
            <v>6.74</v>
          </cell>
        </row>
        <row r="3273">
          <cell r="A3273">
            <v>39419</v>
          </cell>
          <cell r="B3273" t="str">
            <v>PERFIL GUIA, FORMATO U, EM ACO ZINCADO, PARA ESTRUTURA PAREDE DRYWALL, E = 0,5 MM, 70 X 3000 MM (L X C)</v>
          </cell>
          <cell r="C3273" t="str">
            <v>M</v>
          </cell>
          <cell r="D3273">
            <v>8.2100000000000009</v>
          </cell>
        </row>
        <row r="3274">
          <cell r="A3274">
            <v>39420</v>
          </cell>
          <cell r="B3274" t="str">
            <v>PERFIL GUIA, FORMATO U, EM ACO ZINCADO, PARA ESTRUTURA PAREDE DRYWALL, E = 0,5 MM, 90 X 3000 MM (L X C)</v>
          </cell>
          <cell r="C3274" t="str">
            <v>M</v>
          </cell>
          <cell r="D3274">
            <v>9.07</v>
          </cell>
        </row>
        <row r="3275">
          <cell r="A3275">
            <v>39571</v>
          </cell>
          <cell r="B3275" t="str">
            <v>PERFIL LONGARINA (PRINCIPAL), T CLICADO, EM ACO, BRANCO NAS FACES APARENTES, PARA FORRO REMOVIVEL, 24 X 32 X 3750 MM (L X H X C</v>
          </cell>
          <cell r="C3275" t="str">
            <v>M</v>
          </cell>
          <cell r="D3275">
            <v>5.48</v>
          </cell>
        </row>
        <row r="3276">
          <cell r="A3276">
            <v>39421</v>
          </cell>
          <cell r="B3276" t="str">
            <v>PERFIL MONTANTE, FORMATO C, EM ACO ZINCADO, PARA ESTRUTURA PAREDE DRYWALL, E = 0,5 MM, 48 X 3000 MM (L X C)</v>
          </cell>
          <cell r="C3276" t="str">
            <v>M</v>
          </cell>
          <cell r="D3276">
            <v>7.98</v>
          </cell>
        </row>
        <row r="3277">
          <cell r="A3277">
            <v>39422</v>
          </cell>
          <cell r="B3277" t="str">
            <v>PERFIL MONTANTE, FORMATO C, EM ACO ZINCADO, PARA ESTRUTURA PAREDE DRYWALL, E = 0,5 MM, 70 X 3000 MM (L X C)</v>
          </cell>
          <cell r="C3277" t="str">
            <v>M</v>
          </cell>
          <cell r="D3277">
            <v>9.32</v>
          </cell>
        </row>
        <row r="3278">
          <cell r="A3278">
            <v>39423</v>
          </cell>
          <cell r="B3278" t="str">
            <v>PERFIL MONTANTE, FORMATO C, EM ACO ZINCADO, PARA ESTRUTURA PAREDE DRYWALL, E = 0,5 MM, 90 X 3000 MM (L X C)</v>
          </cell>
          <cell r="C3278" t="str">
            <v>M</v>
          </cell>
          <cell r="D3278">
            <v>10.82</v>
          </cell>
        </row>
        <row r="3279">
          <cell r="A3279">
            <v>39426</v>
          </cell>
          <cell r="B3279" t="str">
            <v>PERFIL RODAPE DE IMPERMEABILIZACAO, FORMATO L, EM ACO ZINCADO, PARA ESTRUTURA DRYWALL, E = 0,5 MM, 220 X 3000 MM (H X C)</v>
          </cell>
          <cell r="C3279" t="str">
            <v>M</v>
          </cell>
          <cell r="D3279">
            <v>24.33</v>
          </cell>
        </row>
        <row r="3280">
          <cell r="A3280">
            <v>39429</v>
          </cell>
          <cell r="B3280" t="str">
            <v>PERFIL TABICA ABERTA, PERFURADA, FORMATO Z, EM ACO GALVANIZADO NATURAL, LARGURA APROXIMADA 40 MM, PARA ESTRUTURA FORRO DRYWALL</v>
          </cell>
          <cell r="C3280" t="str">
            <v>M</v>
          </cell>
          <cell r="D3280">
            <v>7.67</v>
          </cell>
        </row>
        <row r="3281">
          <cell r="A3281">
            <v>39428</v>
          </cell>
          <cell r="B3281" t="str">
            <v>PERFIL TABICA FECHADA, LISA, FORMATO Z, EM ACO GALVANIZADO NATURAL, LARGURA TOTAL NA HORIZONTAL *40* MM, PARA ESTRUTURA FORRO DRYWALL</v>
          </cell>
          <cell r="C3281" t="str">
            <v>M</v>
          </cell>
          <cell r="D3281">
            <v>5.86</v>
          </cell>
        </row>
        <row r="3282">
          <cell r="A3282">
            <v>39572</v>
          </cell>
          <cell r="B3282" t="str">
            <v>PERFIL TIPO CANTONEIRA EM L, EM ACO GALVANIZADO, BRANCO, PARA FORRO REMOVIVEL, *23* X 3000 MM (L X C)</v>
          </cell>
          <cell r="C3282" t="str">
            <v>M</v>
          </cell>
          <cell r="D3282">
            <v>5.07</v>
          </cell>
        </row>
        <row r="3283">
          <cell r="A3283">
            <v>39570</v>
          </cell>
          <cell r="B3283" t="str">
            <v>PERFIL TRAVESSA (SECUNDARIO), T CLICADO, EM ACO GALVANIZADO, BRANCO, PARA FORRO REMOVIVEL, 24 X 1250 MM (L X C)</v>
          </cell>
          <cell r="C3283" t="str">
            <v>M</v>
          </cell>
          <cell r="D3283">
            <v>5.38</v>
          </cell>
        </row>
        <row r="3284">
          <cell r="A3284">
            <v>39569</v>
          </cell>
          <cell r="B3284" t="str">
            <v>PERFIL TRAVESSA (SECUNDARIO), T CLICADO, EM ACO GALVANIZADO, BRANCO, PARA FORRO REMOVIVEL, 24 X 625 MM (L X C)</v>
          </cell>
          <cell r="C3284" t="str">
            <v>M</v>
          </cell>
          <cell r="D3284">
            <v>5.32</v>
          </cell>
        </row>
        <row r="3285">
          <cell r="A3285">
            <v>39328</v>
          </cell>
          <cell r="B3285" t="str">
            <v>PERFILADO PERFURADO 19 X 38 MM, CHAPA 22</v>
          </cell>
          <cell r="C3285" t="str">
            <v>M</v>
          </cell>
          <cell r="D3285">
            <v>5.5</v>
          </cell>
        </row>
        <row r="3286">
          <cell r="A3286">
            <v>39029</v>
          </cell>
          <cell r="B3286" t="str">
            <v>PERFILADO PERFURADO DUPLO 38 X 76 MM, CHAPA 22</v>
          </cell>
          <cell r="C3286" t="str">
            <v>M</v>
          </cell>
          <cell r="D3286">
            <v>17.170000000000002</v>
          </cell>
        </row>
        <row r="3287">
          <cell r="A3287">
            <v>39028</v>
          </cell>
          <cell r="B3287" t="str">
            <v>PERFILADO PERFURADO SIMPLES 38 X 38 MM, CHAPA 22</v>
          </cell>
          <cell r="C3287" t="str">
            <v>M</v>
          </cell>
          <cell r="D3287">
            <v>10</v>
          </cell>
        </row>
        <row r="3288">
          <cell r="A3288">
            <v>38541</v>
          </cell>
          <cell r="B3288" t="str">
            <v>PERFURATRIZ COM TORRE METALICA PARA EXECUCAO DE ESTACA HELICE CONTINUA, PROFUNDIDADE MAXIMA DE 30 M, DIAMETRO MAXIMO DE 800 MM, POTENCIA INSTALADA DE 268 HP, MESA ROTATIVA COM TORQUE MAXIMO DE 170 KNM</v>
          </cell>
          <cell r="C3288" t="str">
            <v>UN</v>
          </cell>
        </row>
        <row r="3289">
          <cell r="A3289">
            <v>38542</v>
          </cell>
          <cell r="B3289" t="str">
            <v>PERFURATRIZ COM TORRE METALICA PARA EXECUCAO DE ESTACA HELICE CONTINUA, PROFUNDIDADE MAXIMA DE 32 M, DIAMETRO MAXIMO DE 1000 MM, POTENCIA INSTALADA DE 350 HP, MESA ROTATIVA COM TORQUE MAXIMO DE 263 KNM</v>
          </cell>
          <cell r="C3289" t="str">
            <v>UN</v>
          </cell>
        </row>
        <row r="3290">
          <cell r="A3290">
            <v>45080</v>
          </cell>
          <cell r="B3290" t="str">
            <v>PERFURATRIZ DE COROA DIAMANTADA PARA CONCRETO, DIAMETRO ATE 250 MM, MOTOR ELETRICO 220 V, POTENCIA 2.500W</v>
          </cell>
          <cell r="C3290" t="str">
            <v>UN</v>
          </cell>
        </row>
        <row r="3291">
          <cell r="A3291">
            <v>38543</v>
          </cell>
          <cell r="B3291" t="str">
            <v>PERFURATRIZ HIDRAULICA COM TRADO CURTO ACOPLADO, PROFUNDIDADE MAXIMA DE 20 M, DIAMETRO MAXIMO DE 1500 MM, POTENCIA INSTALADA DE 137 HP, MESA ROTATIVA COM TORQUE MAXIMO DE 30 KNM (INCLUI MONTAGEM, NAO INCLUI CAMINHAO)</v>
          </cell>
          <cell r="C3291" t="str">
            <v>UN</v>
          </cell>
        </row>
        <row r="3292">
          <cell r="A3292">
            <v>44002</v>
          </cell>
          <cell r="B3292" t="str">
            <v>PERFURATRIZ HIDRAULICA SOBRE ESTEIRA, TORQUE MAXIMO 161 KNM, PROFUNDIDADE MAXIMA 54 M, DIAMETRO MAXIMO 1500 MM, POTENCIA MOTOR 268 HP</v>
          </cell>
          <cell r="C3292" t="str">
            <v>UN</v>
          </cell>
        </row>
        <row r="3293">
          <cell r="A3293">
            <v>43886</v>
          </cell>
          <cell r="B3293" t="str">
            <v>PERFURATRIZ HIDRAULICA SOBRE ESTEIRA, TORQUE MAXIMO 98 KNM, PROFUNDIDADE MAXIMA 25 M, DIAMETRO MAXIMO 115 MM, POTENCIA MOTOR 190 HP</v>
          </cell>
          <cell r="C3293" t="str">
            <v>UN</v>
          </cell>
        </row>
        <row r="3294">
          <cell r="A3294">
            <v>40406</v>
          </cell>
          <cell r="B3294" t="str">
            <v>PERFURATRIZ MANUAL, TORQUE MAXIMO 55 KGF.M, POTENCIA 5 CV, COM DIAMETRO MAXIMO 8 1/2" (INCLUI SUPORTE/CHASSI TIPO MESA)</v>
          </cell>
          <cell r="C3294" t="str">
            <v>UN</v>
          </cell>
        </row>
        <row r="3295">
          <cell r="A3295">
            <v>40789</v>
          </cell>
          <cell r="B3295" t="str">
            <v>PERFURATRIZ MANUAL, TORQUE MAXIMO 83 N.M, POTENCIA 5 CV, COM DIAMETRO MAXIMO 4" (NAO INCLUI SUPORTE / CHASSI)</v>
          </cell>
          <cell r="C3295" t="str">
            <v>UN</v>
          </cell>
        </row>
        <row r="3296">
          <cell r="A3296">
            <v>40791</v>
          </cell>
          <cell r="B3296" t="str">
            <v>PERFURATRIZ MANUAL, TORQUE MAXIMO 83 N.M, POTENCIA 5 CV, COM DIAMETRO MAXIMO 4", PARA SOLO GRAMPEADO (INCLUI SUPORTE OU CHASSI TIPO MESA)</v>
          </cell>
          <cell r="C3296" t="str">
            <v>UN</v>
          </cell>
        </row>
        <row r="3297">
          <cell r="A3297">
            <v>44003</v>
          </cell>
          <cell r="B3297" t="str">
            <v>PERFURATRIZ PARA EXECUCAO DE ESTACAS SECANTES, TIPO HELICE CONTINUA COM CABECOTE DUPLO E TUBO METALICO 300 KW</v>
          </cell>
          <cell r="C3297" t="str">
            <v>UN</v>
          </cell>
        </row>
        <row r="3298">
          <cell r="A3298">
            <v>44548</v>
          </cell>
          <cell r="B3298" t="str">
            <v>PERFURATRIZ PARA FURO DIRECIONAL HORIZONTAL (HDD) COM CAPACIDADE ATE 89 KN, POTENCIA 24,8 HP A 80 HP (INCLUSO FERRAMENTAS E LOCALIZADOR), PARA REDE SUBTERRANEA</v>
          </cell>
          <cell r="C3298" t="str">
            <v>UN</v>
          </cell>
        </row>
        <row r="3299">
          <cell r="A3299">
            <v>44550</v>
          </cell>
          <cell r="B3299" t="str">
            <v>PERFURATRIZ PARA FURO DIRECIONAL HORIZONTAL (HDD) COM CAPACIDADE DE 201 KN A 560 KN, POTENCIA 200 HP A 260 HP (INCLUSO FERRAMENTAS E LOCALIZADOR), PARA REDE SUBTERRANEA</v>
          </cell>
          <cell r="C3299" t="str">
            <v>UN</v>
          </cell>
        </row>
        <row r="3300">
          <cell r="A3300">
            <v>44549</v>
          </cell>
          <cell r="B3300" t="str">
            <v>PERFURATRIZ PARA FURO DIRECIONAL HORIZONTAL (HDD) COM CAPACIDADE DE 90 KN A 200 KN, POTENCIA 100 HP A 160 HP (INCLUSO FERRAMENTAS E LOCALIZADOR), PARA REDE SUBTERRANEA</v>
          </cell>
          <cell r="C3300" t="str">
            <v>UN</v>
          </cell>
        </row>
        <row r="3301">
          <cell r="A3301">
            <v>11651</v>
          </cell>
          <cell r="B3301" t="str">
            <v>PERFURATRIZ PNEUMATICA MANUAL DE PESO MEDIO, 18KG, COMPRIMENTO DE CURSO DE 6 M, DIAMETRO DO PISTAO DE 5,5 CM</v>
          </cell>
          <cell r="C3301" t="str">
            <v>UN</v>
          </cell>
        </row>
        <row r="3302">
          <cell r="A3302">
            <v>41982</v>
          </cell>
          <cell r="B3302" t="str">
            <v>PERFURATRIZ ROTATIVA SOBRE ESTEIRA, TORQUE MAXIMO 2500 KGM, POTENCIA 110 HP, MOTOR DIESEL</v>
          </cell>
          <cell r="C3302" t="str">
            <v>UN</v>
          </cell>
        </row>
        <row r="3303">
          <cell r="A3303">
            <v>39012</v>
          </cell>
          <cell r="B3303" t="str">
            <v>PERFURATRIZ SOBRE ESTEIRA, TORQUE MAXIMO 600 KGF, PESO MEDIO 1000 KG, POTENCIA 20 HP, DIAMETRO MAXIMO 10"</v>
          </cell>
          <cell r="C3303" t="str">
            <v>UN</v>
          </cell>
        </row>
        <row r="3304">
          <cell r="A3304">
            <v>40435</v>
          </cell>
          <cell r="B3304" t="str">
            <v>PERFURATRIZ SOBRE ESTEIRA, TORQUE MAXIMO DE 600 KGF, POTENCIA ENTRE 50 E 60 HP, DIAMETRO MAXIMO DE 10"</v>
          </cell>
          <cell r="C3304" t="str">
            <v>UN</v>
          </cell>
        </row>
        <row r="3305">
          <cell r="A3305">
            <v>13617</v>
          </cell>
          <cell r="B3305" t="str">
            <v>PICAPE CABINE SIMPLES COM MOTOR 1.6 FLEX, CAMBIO MANUAL, POTENCIA 101/104 CV, 2 PORTAS</v>
          </cell>
          <cell r="C3305" t="str">
            <v>UN</v>
          </cell>
          <cell r="D3305">
            <v>98491.31</v>
          </cell>
        </row>
        <row r="3306">
          <cell r="A3306">
            <v>35274</v>
          </cell>
          <cell r="B3306" t="str">
            <v>PILAR QUADRADO NAO APARELHADO *10 X 10* CM, EM MACARANDUBA/MASSARANDUBA, ANGELIM OU EQUIVALENTE DA REGIAO - BRUTA</v>
          </cell>
          <cell r="C3306" t="str">
            <v>M</v>
          </cell>
          <cell r="D3306">
            <v>41.86</v>
          </cell>
        </row>
        <row r="3307">
          <cell r="A3307">
            <v>35275</v>
          </cell>
          <cell r="B3307" t="str">
            <v>PILAR QUADRADO NAO APARELHADO *15 X 15* CM, EM MACARANDUBA/MASSARANDUBA, ANGELIM OU EQUIVALENTE DA REGIAO - BRUTA</v>
          </cell>
          <cell r="C3307" t="str">
            <v>M</v>
          </cell>
          <cell r="D3307">
            <v>88.86</v>
          </cell>
        </row>
        <row r="3308">
          <cell r="A3308">
            <v>35276</v>
          </cell>
          <cell r="B3308" t="str">
            <v>PILAR QUADRADO NAO APARELHADO *20 X 20* CM, EM MACARANDUBA/MASSARANDUBA, ANGELIM OU EQUIVALENTE DA REGIAO - BRUTA</v>
          </cell>
          <cell r="C3308" t="str">
            <v>M</v>
          </cell>
          <cell r="D3308">
            <v>154.62</v>
          </cell>
        </row>
        <row r="3309">
          <cell r="A3309">
            <v>11091</v>
          </cell>
          <cell r="B3309" t="str">
            <v>PINGADEIRA PLASTICA PARA TELHA DE FIBROCIMENTO CANALETE 49/KALHETA OU CANALETE 90/KALHETAO</v>
          </cell>
          <cell r="C3309" t="str">
            <v>UN</v>
          </cell>
          <cell r="D3309">
            <v>2.13</v>
          </cell>
        </row>
        <row r="3310">
          <cell r="A3310">
            <v>37586</v>
          </cell>
          <cell r="B3310" t="str">
            <v>PINO DE ACO COM ARRUELA CONICA, DIAMETRO ARRUELA = *23* MM E COMP HASTE = *27* MM (ACAO INDIRETA)</v>
          </cell>
          <cell r="C3310" t="str">
            <v>CENTO</v>
          </cell>
        </row>
        <row r="3311">
          <cell r="A3311">
            <v>37395</v>
          </cell>
          <cell r="B3311" t="str">
            <v>PINO DE ACO COM FURO, HASTE = 27 MM (ACAO DIRETA)</v>
          </cell>
          <cell r="C3311" t="str">
            <v>CENTO</v>
          </cell>
        </row>
        <row r="3312">
          <cell r="A3312">
            <v>14147</v>
          </cell>
          <cell r="B3312" t="str">
            <v>PINO DE ACO COM ROSCA 1/4 ", COMPRIMENTO DA HASTE = 30 MM E ROSCA = 20 MM (ACAO DIRETA)</v>
          </cell>
          <cell r="C3312" t="str">
            <v>CENTO</v>
          </cell>
        </row>
        <row r="3313">
          <cell r="A3313">
            <v>37396</v>
          </cell>
          <cell r="B3313" t="str">
            <v>PINO DE ACO LISO 1/4 ", HASTE = *36,5* MM (ACAO DIRETA)</v>
          </cell>
          <cell r="C3313" t="str">
            <v>CENTO</v>
          </cell>
        </row>
        <row r="3314">
          <cell r="A3314">
            <v>37397</v>
          </cell>
          <cell r="B3314" t="str">
            <v>PINO DE ACO LISO 1/4 ", HASTE = *53* MM (ACAO DIRETA)</v>
          </cell>
          <cell r="C3314" t="str">
            <v>CENTO</v>
          </cell>
        </row>
        <row r="3315">
          <cell r="A3315">
            <v>43606</v>
          </cell>
          <cell r="B3315" t="str">
            <v>PINO GUIA RETO, EM LATAO, CHAPA COM 3 MM DE ESPESSURA E GUIA COM ROLETE DE 9 MM</v>
          </cell>
          <cell r="C3315" t="str">
            <v>UN</v>
          </cell>
          <cell r="D3315">
            <v>9.82</v>
          </cell>
        </row>
        <row r="3316">
          <cell r="A3316">
            <v>444</v>
          </cell>
          <cell r="B3316" t="str">
            <v>PINO ROSCA EXTERNA, EM ACO GALVANIZADO, PARA ISOLADOR DE 15KV, DIAMETRO 25 MM, COMPRIMENTO *290* MM</v>
          </cell>
          <cell r="C3316" t="str">
            <v>UN</v>
          </cell>
        </row>
        <row r="3317">
          <cell r="A3317">
            <v>445</v>
          </cell>
          <cell r="B3317" t="str">
            <v>PINO ROSCA EXTERNA, EM ACO GALVANIZADO, PARA ISOLADOR DE 25KV, DIAMETRO 35MM, COMPRIMENTO *320* MM</v>
          </cell>
          <cell r="C3317" t="str">
            <v>UN</v>
          </cell>
        </row>
        <row r="3318">
          <cell r="A3318">
            <v>4783</v>
          </cell>
          <cell r="B3318" t="str">
            <v>PINTOR (HORISTA)</v>
          </cell>
          <cell r="C3318" t="str">
            <v>H</v>
          </cell>
          <cell r="D3318">
            <v>19.02</v>
          </cell>
        </row>
        <row r="3319">
          <cell r="A3319">
            <v>41079</v>
          </cell>
          <cell r="B3319" t="str">
            <v>PINTOR (MENSALISTA)</v>
          </cell>
          <cell r="C3319" t="str">
            <v>MES</v>
          </cell>
          <cell r="D3319">
            <v>3362.43</v>
          </cell>
        </row>
        <row r="3320">
          <cell r="A3320">
            <v>12874</v>
          </cell>
          <cell r="B3320" t="str">
            <v>PINTOR DE LETREIROS (HORISTA)</v>
          </cell>
          <cell r="C3320" t="str">
            <v>H</v>
          </cell>
          <cell r="D3320">
            <v>19.02</v>
          </cell>
        </row>
        <row r="3321">
          <cell r="A3321">
            <v>41082</v>
          </cell>
          <cell r="B3321" t="str">
            <v>PINTOR DE LETREIROS (MENSALISTA)</v>
          </cell>
          <cell r="C3321" t="str">
            <v>MES</v>
          </cell>
          <cell r="D3321">
            <v>3362.43</v>
          </cell>
        </row>
        <row r="3322">
          <cell r="A3322">
            <v>4785</v>
          </cell>
          <cell r="B3322" t="str">
            <v>PINTOR PARA TINTA EPOXI (HORISTA)</v>
          </cell>
          <cell r="C3322" t="str">
            <v>H</v>
          </cell>
          <cell r="D3322">
            <v>18.489999999999998</v>
          </cell>
        </row>
        <row r="3323">
          <cell r="A3323">
            <v>41081</v>
          </cell>
          <cell r="B3323" t="str">
            <v>PINTOR PARA TINTA EPOXI (MENSALISTA)</v>
          </cell>
          <cell r="C3323" t="str">
            <v>MES</v>
          </cell>
          <cell r="D3323">
            <v>3272.61</v>
          </cell>
        </row>
        <row r="3324">
          <cell r="A3324">
            <v>4801</v>
          </cell>
          <cell r="B3324" t="str">
            <v>PISO DE BORRACHA CANELADO EM PLACAS 50 X 50 CM, E = *3,5* MM, PARA COLA</v>
          </cell>
          <cell r="C3324" t="str">
            <v>M2</v>
          </cell>
          <cell r="D3324">
            <v>88</v>
          </cell>
        </row>
        <row r="3325">
          <cell r="A3325">
            <v>4794</v>
          </cell>
          <cell r="B3325" t="str">
            <v>PISO DE BORRACHA ESPORTIVO EM PLACAS 50 X 50 CM, E = 15 MM, PARA ARGAMASSA, PRETO</v>
          </cell>
          <cell r="C3325" t="str">
            <v>M2</v>
          </cell>
          <cell r="D3325">
            <v>400.79</v>
          </cell>
        </row>
        <row r="3326">
          <cell r="A3326">
            <v>4796</v>
          </cell>
          <cell r="B3326" t="str">
            <v>PISO DE BORRACHA FRISADO OU PASTILHADO, PRETO, EM PLACAS 50 X 50 CM, E = 7 MM, PARA ARGAMASSA</v>
          </cell>
          <cell r="C3326" t="str">
            <v>M2</v>
          </cell>
          <cell r="D3326">
            <v>243.43</v>
          </cell>
        </row>
        <row r="3327">
          <cell r="A3327">
            <v>4800</v>
          </cell>
          <cell r="B3327" t="str">
            <v>PISO DE BORRACHA PASTILHADO EM PLACAS 50 X 50 CM, E = *3,5* MM, PARA COLA, PRETO</v>
          </cell>
          <cell r="C3327" t="str">
            <v>M2</v>
          </cell>
          <cell r="D3327">
            <v>66.94</v>
          </cell>
        </row>
        <row r="3328">
          <cell r="A3328">
            <v>4795</v>
          </cell>
          <cell r="B3328" t="str">
            <v>PISO DE BORRACHA PASTILHADO EM PLACAS 50 X 50 CM, E = 15 MM, PARA ARGAMASSA, PRETO</v>
          </cell>
          <cell r="C3328" t="str">
            <v>M2</v>
          </cell>
          <cell r="D3328">
            <v>390.14</v>
          </cell>
        </row>
        <row r="3329">
          <cell r="A3329">
            <v>39694</v>
          </cell>
          <cell r="B3329" t="str">
            <v>PISO ELEVADO COM 2 PLACAS DE ACO COM ENCHIMENTO DE CONCRETO CELULAR, INCLUSO BASE/HASTE/CRUZETAS, 60 X 60 CM, H = *28* CM, RESISTENCIA CARGA CONCENTRADA 496 KG (COM COLOCACAO)</v>
          </cell>
          <cell r="C3329" t="str">
            <v>M2</v>
          </cell>
          <cell r="D3329">
            <v>420.94</v>
          </cell>
        </row>
        <row r="3330">
          <cell r="A3330">
            <v>1292</v>
          </cell>
          <cell r="B3330" t="str">
            <v>PISO EM CERAMICA ESMALTADA, COR LISA, PEI MAIOR OU IGUAL A 4, FORMATO MAIOR QUE 2025 CM2</v>
          </cell>
          <cell r="C3330" t="str">
            <v>M2</v>
          </cell>
          <cell r="D3330">
            <v>39.03</v>
          </cell>
        </row>
        <row r="3331">
          <cell r="A3331">
            <v>1287</v>
          </cell>
          <cell r="B3331" t="str">
            <v>PISO EM CERAMICA ESMALTADA, COR LISA, PEI MAIOR OU IGUAL A 4, FORMATO MENOR OU IGUAL A 2025 CM2</v>
          </cell>
          <cell r="C3331" t="str">
            <v>M2</v>
          </cell>
          <cell r="D3331">
            <v>31.25</v>
          </cell>
        </row>
        <row r="3332">
          <cell r="A3332">
            <v>4786</v>
          </cell>
          <cell r="B3332" t="str">
            <v>PISO EM GRANILITE, MARMORITE OU GRANITINA, AGREGADO COR PRETO, CINZA, PALHA OU BRANCO, E= *8* MM (INCLUSO EXECUCAO)</v>
          </cell>
          <cell r="C3332" t="str">
            <v>M2</v>
          </cell>
        </row>
        <row r="3333">
          <cell r="A3333">
            <v>10840</v>
          </cell>
          <cell r="B3333" t="str">
            <v>PISO EM GRANITO, POLIDO, TIPO AMENDOA/ AMARELO CAPRI/ AMARELO DOURADO CARIOCA OU OUTROS EQUIVALENTES DA REGIAO, FORMATO MENOR OU IGUAL A 3025 CM2, E= *2* CM</v>
          </cell>
          <cell r="C3333" t="str">
            <v>M2</v>
          </cell>
          <cell r="D3333">
            <v>365</v>
          </cell>
        </row>
        <row r="3334">
          <cell r="A3334">
            <v>10841</v>
          </cell>
          <cell r="B3334" t="str">
            <v>PISO EM GRANITO, POLIDO, TIPO ANDORINHA/ QUARTZ/ CASTELO/ CORUMBA OU OUTROS EQUIVALENTES DA REGIAO, FORMATO MENOR OU IGUAL A 3025 CM2, E= *2* CM</v>
          </cell>
          <cell r="C3334" t="str">
            <v>M2</v>
          </cell>
          <cell r="D3334">
            <v>275.47000000000003</v>
          </cell>
        </row>
        <row r="3335">
          <cell r="A3335">
            <v>44540</v>
          </cell>
          <cell r="B3335" t="str">
            <v>PISO EM GRANITO, POLIDO, TIPO MARFIM, DALLAS, CARAVELAS OU OUTROS EQUIVALENTES DA REGIAO, FORMATO MENOR OU IGUAL A 3025 CM2, E= *2*CM</v>
          </cell>
          <cell r="C3335" t="str">
            <v>M2</v>
          </cell>
          <cell r="D3335">
            <v>351.99</v>
          </cell>
        </row>
        <row r="3336">
          <cell r="A3336">
            <v>10842</v>
          </cell>
          <cell r="B3336" t="str">
            <v>PISO EM GRANITO, POLIDO, TIPO PRETO SAO GABRIEL/ TIJUCA OU OUTROS EQUIVALENTES DA REGIAO, FORMATO MENOR OU IGUAL A 3025 CM2, E= *2* CM</v>
          </cell>
          <cell r="C3336" t="str">
            <v>M2</v>
          </cell>
          <cell r="D3336">
            <v>397.9</v>
          </cell>
        </row>
        <row r="3337">
          <cell r="A3337">
            <v>45190</v>
          </cell>
          <cell r="B3337" t="str">
            <v>PISO EM PORCELANATO, RETIFICADO, LISO, MONOCOLOR, ACETINADO OU POLIDO, FORMATO MAIOR QUE 2500 ATE 6400 CM2</v>
          </cell>
          <cell r="C3337" t="str">
            <v>M2</v>
          </cell>
          <cell r="D3337">
            <v>64.45</v>
          </cell>
        </row>
        <row r="3338">
          <cell r="A3338">
            <v>45191</v>
          </cell>
          <cell r="B3338" t="str">
            <v>PISO EM PORCELANATO,RETIFICADO, LISO, MONOCOLOR, ACETINADO OU POLIDO, FORMATO MAIOR QUE 6400 CM2</v>
          </cell>
          <cell r="C3338" t="str">
            <v>M2</v>
          </cell>
          <cell r="D3338">
            <v>109.34</v>
          </cell>
        </row>
        <row r="3339">
          <cell r="A3339">
            <v>38180</v>
          </cell>
          <cell r="B3339" t="str">
            <v>PISO EM REGUA VINILICA SEMIFLEXIVEL, ENCAIXE CLICADO, E = 4 MM (SEM COLOCACAO)</v>
          </cell>
          <cell r="C3339" t="str">
            <v>M2</v>
          </cell>
          <cell r="D3339">
            <v>195.99</v>
          </cell>
        </row>
        <row r="3340">
          <cell r="A3340">
            <v>40648</v>
          </cell>
          <cell r="B3340" t="str">
            <v>PISO EPOXI AUTONIVELANTE, ESPESSURA *4* MM (INCLUSO EXECUCAO)</v>
          </cell>
          <cell r="C3340" t="str">
            <v>M2</v>
          </cell>
        </row>
        <row r="3341">
          <cell r="A3341">
            <v>40649</v>
          </cell>
          <cell r="B3341" t="str">
            <v>PISO EPOXI MULTILAYER, ESPESSURA *2* MM (INCLUSO EXECUCAO)</v>
          </cell>
          <cell r="C3341" t="str">
            <v>M2</v>
          </cell>
        </row>
        <row r="3342">
          <cell r="A3342">
            <v>40650</v>
          </cell>
          <cell r="B3342" t="str">
            <v>PISO FULGET (GRANITO LAVADO) EM PLACAS DE *40 X 40* CM, E = 2,0 CM (SEM COLOCACAO)</v>
          </cell>
          <cell r="C3342" t="str">
            <v>M2</v>
          </cell>
        </row>
        <row r="3343">
          <cell r="A3343">
            <v>40651</v>
          </cell>
          <cell r="B3343" t="str">
            <v>PISO FULGET (GRANITO LAVADO) EM PLACAS DE *75 X 75* CM, E = 2,0 CM (SEM COLOCACAO)</v>
          </cell>
          <cell r="C3343" t="str">
            <v>M2</v>
          </cell>
        </row>
        <row r="3344">
          <cell r="A3344">
            <v>40652</v>
          </cell>
          <cell r="B3344" t="str">
            <v>PISO FULGET (GRANITO LAVADO) MOLDADO IN LOCO (INCLUSO EXECUCAO)</v>
          </cell>
          <cell r="C3344" t="str">
            <v>M2</v>
          </cell>
        </row>
        <row r="3345">
          <cell r="A3345">
            <v>40647</v>
          </cell>
          <cell r="B3345" t="str">
            <v>PISO INDUSTRIAL EM CONCRETO ARMADO DE ACABAMENTO POLIDO, ESPESSURA 12 CM (CIMENTO QUEIMADO) (INCLUSO EXECUCAO)</v>
          </cell>
          <cell r="C3345" t="str">
            <v>M2</v>
          </cell>
        </row>
        <row r="3346">
          <cell r="A3346">
            <v>40653</v>
          </cell>
          <cell r="B3346" t="str">
            <v>PISO KORODUR (INCLUSO EXECUCAO)</v>
          </cell>
          <cell r="C3346" t="str">
            <v>M2</v>
          </cell>
        </row>
        <row r="3347">
          <cell r="A3347">
            <v>38135</v>
          </cell>
          <cell r="B3347" t="str">
            <v>PISO TATIL / PODOTATIL, LADRILHO HIDRAULICO / CONCRETO, *25 X 25* CM, E= *2,5* CM, PADRAO TATIL ALERTA OU DIRECIONAL, COR AMARELA</v>
          </cell>
          <cell r="C3347" t="str">
            <v>M2</v>
          </cell>
        </row>
        <row r="3348">
          <cell r="A3348">
            <v>36178</v>
          </cell>
          <cell r="B3348" t="str">
            <v>PISO TATIL / PODOTATIL, LADRILHO HIDRAULICO/CONCRETO, *40 X 40* CM, E= 2,5* CM, PADRAO TATIL ALERTA OU DIRECIONAL, COR NATURAL</v>
          </cell>
          <cell r="C3348" t="str">
            <v>UN</v>
          </cell>
          <cell r="D3348">
            <v>15.19</v>
          </cell>
        </row>
        <row r="3349">
          <cell r="A3349">
            <v>38181</v>
          </cell>
          <cell r="B3349" t="str">
            <v>PISO TATIL ALERTA OU DIRECIONAL, DE BORRACHA, COLORIDO, 25 X 25 CM, E = 5 MM, PARA COLA</v>
          </cell>
          <cell r="C3349" t="str">
            <v>M2</v>
          </cell>
          <cell r="D3349">
            <v>267.56</v>
          </cell>
        </row>
        <row r="3350">
          <cell r="A3350">
            <v>38182</v>
          </cell>
          <cell r="B3350" t="str">
            <v>PISO TATIL DE ALERTA OU DIRECIONAL DE BORRACHA, PRETO, 25 X 25 CM, E = 5 MM, PARA COLA</v>
          </cell>
          <cell r="C3350" t="str">
            <v>M2</v>
          </cell>
          <cell r="D3350">
            <v>254.86</v>
          </cell>
        </row>
        <row r="3351">
          <cell r="A3351">
            <v>38186</v>
          </cell>
          <cell r="B3351" t="str">
            <v>PISO TATIL DE ALERTA OU DIRECIONAL, DE BORRACHA, COLORIDO, 25 X 25 CM, E = 12 MM, PARA ARGAMASSA</v>
          </cell>
          <cell r="C3351" t="str">
            <v>M2</v>
          </cell>
          <cell r="D3351">
            <v>662.47</v>
          </cell>
        </row>
        <row r="3352">
          <cell r="A3352">
            <v>38185</v>
          </cell>
          <cell r="B3352" t="str">
            <v>PISO TATIL DE ALERTA OU DIRECIONAL, DE BORRACHA, PRETO, 25 X 25 CM, E = 12 MM, PARA ARGAMASSA</v>
          </cell>
          <cell r="C3352" t="str">
            <v>M2</v>
          </cell>
          <cell r="D3352">
            <v>589.83000000000004</v>
          </cell>
        </row>
        <row r="3353">
          <cell r="A3353">
            <v>40654</v>
          </cell>
          <cell r="B3353" t="str">
            <v>PISO URETANO, VERSAO REVESTIMENTO AUTONIVELANTE, ESPESSURA VARIAVEL DE 3 A 4 MM (INCLUSO EXECUCAO)</v>
          </cell>
          <cell r="C3353" t="str">
            <v>M2</v>
          </cell>
        </row>
        <row r="3354">
          <cell r="A3354">
            <v>44541</v>
          </cell>
          <cell r="B3354" t="str">
            <v>PISO/ REVESTIMENTO EM GRANITO, POLIDO, TIPO ANDORINHA/ QUARTZ/ CASTELO/ CORUMBA OU OUTROS EQUIVALENTES DA REGIAO, FORMATO MAIOR OU IGUAL A 3025 CM2, E = *2*CM</v>
          </cell>
          <cell r="C3354" t="str">
            <v>M2</v>
          </cell>
          <cell r="D3354">
            <v>290.77</v>
          </cell>
        </row>
        <row r="3355">
          <cell r="A3355">
            <v>4822</v>
          </cell>
          <cell r="B3355" t="str">
            <v>PISO/ REVESTIMENTO EM MARMORE, POLIDO, BRANCO COMUM, FORMATO MAIOR OU IGUAL A 3025 CM2, E = *2* CM</v>
          </cell>
          <cell r="C3355" t="str">
            <v>M2</v>
          </cell>
          <cell r="D3355">
            <v>318.89</v>
          </cell>
        </row>
        <row r="3356">
          <cell r="A3356">
            <v>4818</v>
          </cell>
          <cell r="B3356" t="str">
            <v>PISO/ REVESTIMENTO EM MARMORE, POLIDO, BRANCO COMUM, FORMATO MENOR OU IGUAL A 3025 CM2, E = *2* CM</v>
          </cell>
          <cell r="C3356" t="str">
            <v>M2</v>
          </cell>
          <cell r="D3356">
            <v>327.78</v>
          </cell>
        </row>
        <row r="3357">
          <cell r="A3357">
            <v>39567</v>
          </cell>
          <cell r="B3357" t="str">
            <v>PLACA / CHAPA DE GESSO ACARTONADO, ACABAMENTO VINILICO LISO EM UMA DAS FACES, COR BRANCA, BORDA QUADRADA, E = 9,5 MM, *625 X 1250* MM (L X C), PARA FORRO REMOVIVEL</v>
          </cell>
          <cell r="C3357" t="str">
            <v>M2</v>
          </cell>
          <cell r="D3357">
            <v>47.66</v>
          </cell>
        </row>
        <row r="3358">
          <cell r="A3358">
            <v>39566</v>
          </cell>
          <cell r="B3358" t="str">
            <v>PLACA / CHAPA DE GESSO ACARTONADO, ACABAMENTO VINILICO LISO EM UMA DAS FACES, COR BRANCA, BORDA QUADRADA, E = 9,5 MM, *625 X 625* MM (L X C), PARA FORRO REMOVIVEL</v>
          </cell>
          <cell r="C3358" t="str">
            <v>M2</v>
          </cell>
          <cell r="D3358">
            <v>50.44</v>
          </cell>
        </row>
        <row r="3359">
          <cell r="A3359">
            <v>39416</v>
          </cell>
          <cell r="B3359" t="str">
            <v>PLACA / CHAPA DE GESSO ACARTONADO, RESISTENTE A UMIDADE (RU), COR VERDE, E = 12,5 MM, 1200 X 1800 MM (L X C)</v>
          </cell>
          <cell r="C3359" t="str">
            <v>M2</v>
          </cell>
          <cell r="D3359">
            <v>30.74</v>
          </cell>
        </row>
        <row r="3360">
          <cell r="A3360">
            <v>39417</v>
          </cell>
          <cell r="B3360" t="str">
            <v>PLACA / CHAPA DE GESSO ACARTONADO, RESISTENTE A UMIDADE (RU), COR VERDE, E = 12,5 MM, 1200 X 2400 MM (L X C)</v>
          </cell>
          <cell r="C3360" t="str">
            <v>M2</v>
          </cell>
          <cell r="D3360">
            <v>29.99</v>
          </cell>
        </row>
        <row r="3361">
          <cell r="A3361">
            <v>43742</v>
          </cell>
          <cell r="B3361" t="str">
            <v>PLACA / CHAPA DE GESSO ACARTONADO, RESISTENTE A UMIDADE (RU), COR VERDE, E = 15 MM, 1200 X 2400 MM (L X C)</v>
          </cell>
          <cell r="C3361" t="str">
            <v>M2</v>
          </cell>
          <cell r="D3361">
            <v>32.340000000000003</v>
          </cell>
        </row>
        <row r="3362">
          <cell r="A3362">
            <v>39414</v>
          </cell>
          <cell r="B3362" t="str">
            <v>PLACA / CHAPA DE GESSO ACARTONADO, RESISTENTE AO FOGO (RF), COR ROSA, E = 12,5 MM, 1200 X 1800 MM (L X C)</v>
          </cell>
          <cell r="C3362" t="str">
            <v>M2</v>
          </cell>
          <cell r="D3362">
            <v>29.12</v>
          </cell>
        </row>
        <row r="3363">
          <cell r="A3363">
            <v>39415</v>
          </cell>
          <cell r="B3363" t="str">
            <v>PLACA / CHAPA DE GESSO ACARTONADO, RESISTENTE AO FOGO (RF), COR ROSA, E = 12,5 MM, 1200 X 2400 MM (L X C)</v>
          </cell>
          <cell r="C3363" t="str">
            <v>M2</v>
          </cell>
          <cell r="D3363">
            <v>25.1</v>
          </cell>
        </row>
        <row r="3364">
          <cell r="A3364">
            <v>43740</v>
          </cell>
          <cell r="B3364" t="str">
            <v>PLACA / CHAPA DE GESSO ACARTONADO, RESISTENTE AO FOGO (RF), COR ROSA, E = 15 MM, 1200 X 2400 MM (L X C)</v>
          </cell>
          <cell r="C3364" t="str">
            <v>M2</v>
          </cell>
          <cell r="D3364">
            <v>30.65</v>
          </cell>
        </row>
        <row r="3365">
          <cell r="A3365">
            <v>39412</v>
          </cell>
          <cell r="B3365" t="str">
            <v>PLACA / CHAPA DE GESSO ACARTONADO, STANDARD (ST), COR BRANCA, E = 12,5 MM, 1200 X 1800 MM (L X C)</v>
          </cell>
          <cell r="C3365" t="str">
            <v>M2</v>
          </cell>
          <cell r="D3365">
            <v>21.02</v>
          </cell>
        </row>
        <row r="3366">
          <cell r="A3366">
            <v>39413</v>
          </cell>
          <cell r="B3366" t="str">
            <v>PLACA / CHAPA DE GESSO ACARTONADO, STANDARD (ST), COR BRANCA, E = 12,5 MM, 1200 X 2400 MM (L X C)</v>
          </cell>
          <cell r="C3366" t="str">
            <v>M2</v>
          </cell>
          <cell r="D3366">
            <v>22.73</v>
          </cell>
        </row>
        <row r="3367">
          <cell r="A3367">
            <v>43741</v>
          </cell>
          <cell r="B3367" t="str">
            <v>PLACA / CHAPA DE GESSO ACARTONADO, STANDARD (ST), COR BRANCA, E = 15 MM, 1200 X 2400 MM (L X C)</v>
          </cell>
          <cell r="C3367" t="str">
            <v>M2</v>
          </cell>
          <cell r="D3367">
            <v>24.23</v>
          </cell>
        </row>
        <row r="3368">
          <cell r="A3368">
            <v>11062</v>
          </cell>
          <cell r="B3368" t="str">
            <v>PLACA CIMENTICIA LISA E = 10 MM, DE 1,20 X *2,50* M (SEM AMIANTO)</v>
          </cell>
          <cell r="C3368" t="str">
            <v>M2</v>
          </cell>
          <cell r="D3368">
            <v>67.03</v>
          </cell>
        </row>
        <row r="3369">
          <cell r="A3369">
            <v>11063</v>
          </cell>
          <cell r="B3369" t="str">
            <v>PLACA CIMENTICIA LISA E = 6 MM, DE 1,20 X *2,50* M (SEM AMIANTO)</v>
          </cell>
          <cell r="C3369" t="str">
            <v>M2</v>
          </cell>
          <cell r="D3369">
            <v>41.02</v>
          </cell>
        </row>
        <row r="3370">
          <cell r="A3370">
            <v>13521</v>
          </cell>
          <cell r="B3370" t="str">
            <v>PLACA DE ACO ESMALTADA PARA IDENTIFICACAO DE RUA, *45 CM X 20* CM</v>
          </cell>
          <cell r="C3370" t="str">
            <v>UN</v>
          </cell>
          <cell r="D3370">
            <v>94.05</v>
          </cell>
        </row>
        <row r="3371">
          <cell r="A3371">
            <v>10851</v>
          </cell>
          <cell r="B3371" t="str">
            <v>PLACA DE ACRILICO TRANSPARENTE ADESIVADA PARA SINALIZACAO DE PORTAS, BORDA POLIDA, DE *25 X 8*, E = 6 MM (NAO INCLUI ACESSORIOS PARA FIXACAO)</v>
          </cell>
          <cell r="C3371" t="str">
            <v>UN</v>
          </cell>
        </row>
        <row r="3372">
          <cell r="A3372">
            <v>39515</v>
          </cell>
          <cell r="B3372" t="str">
            <v>PLACA DE FIBRA MINERAL PARA FORRO, DE 1250 X 625 MM, E = 15 MM, BORDA RETA, COM PINTURA ANTIMOFO (NAO INCLUI PERFIS)</v>
          </cell>
          <cell r="C3372" t="str">
            <v>UN</v>
          </cell>
        </row>
        <row r="3373">
          <cell r="A3373">
            <v>39516</v>
          </cell>
          <cell r="B3373" t="str">
            <v>PLACA DE FIBRA MINERAL PARA FORRO, DE 625 X 625 MM, E = 15 MM, BORDA REBAIXADA PARA PERFIL 24 MM, COM PINTURA ANTIMOFO (NAO INCLUI PERFIS)</v>
          </cell>
          <cell r="C3373" t="str">
            <v>UN</v>
          </cell>
        </row>
        <row r="3374">
          <cell r="A3374">
            <v>39514</v>
          </cell>
          <cell r="B3374" t="str">
            <v>PLACA DE FIBRA MINERAL PARA FORRO, DE 625 X 625 MM, E = 15 MM, BORDA RETA, COM PINTURA ANTIMOFO (NAO INCLUI PERFIS)</v>
          </cell>
          <cell r="C3374" t="str">
            <v>UN</v>
          </cell>
        </row>
        <row r="3375">
          <cell r="A3375">
            <v>4812</v>
          </cell>
          <cell r="B3375" t="str">
            <v>PLACA DE GESSO PARA FORRO, *60 X 60* CM, ESPESSURA DE 12 MM (SEM COLOCACAO)</v>
          </cell>
          <cell r="C3375" t="str">
            <v>M2</v>
          </cell>
          <cell r="D3375">
            <v>12.61</v>
          </cell>
        </row>
        <row r="3376">
          <cell r="A3376">
            <v>10849</v>
          </cell>
          <cell r="B3376" t="str">
            <v>PLACA DE INAUGURACAO EM BRONZE *35X 50*CM</v>
          </cell>
          <cell r="C3376" t="str">
            <v>UN</v>
          </cell>
          <cell r="D3376">
            <v>1368.01</v>
          </cell>
        </row>
        <row r="3377">
          <cell r="A3377">
            <v>10848</v>
          </cell>
          <cell r="B3377" t="str">
            <v>PLACA DE INAUGURACAO METALICA, *40* CM X *60* CM</v>
          </cell>
          <cell r="C3377" t="str">
            <v>UN</v>
          </cell>
          <cell r="D3377">
            <v>859.28</v>
          </cell>
        </row>
        <row r="3378">
          <cell r="A3378">
            <v>4813</v>
          </cell>
          <cell r="B3378" t="str">
            <v>PLACA DE OBRA (PARA CONSTRUCAO CIVIL) EM CHAPA GALVANIZADA *N. 22*, ADESIVADA, DE *2,4 X 1,2* M (SEM POSTES PARA FIXACAO)</v>
          </cell>
          <cell r="C3378" t="str">
            <v>M2</v>
          </cell>
          <cell r="D3378">
            <v>285</v>
          </cell>
        </row>
        <row r="3379">
          <cell r="A3379">
            <v>37560</v>
          </cell>
          <cell r="B3379" t="str">
            <v>PLACA DE SINALIZACAO DE SEGURANCA CONTRA INCENDIO - ALERTA, TRIANGULAR, BASE DE *30* CM, EM PVC *2* MM ANTI-CHAMAS (SIMBOLOS, CORES E PICTOGRAMAS CONFORME NBR 16820)</v>
          </cell>
          <cell r="C3379" t="str">
            <v>UN</v>
          </cell>
          <cell r="D3379">
            <v>19.68</v>
          </cell>
        </row>
        <row r="3380">
          <cell r="A3380">
            <v>37557</v>
          </cell>
          <cell r="B3380" t="str">
            <v>PLACA DE SINALIZACAO DE SEGURANCA CONTRA INCENDIO, FOTOLUMINESCENTE, QUADRADA, *14 X 14* CM, EM PVC *2* MM ANTI-CHAMAS (SIMBOLOS, CORES E PICTOGRAMAS CONFORME NBR 16820)</v>
          </cell>
          <cell r="C3380" t="str">
            <v>UN</v>
          </cell>
          <cell r="D3380">
            <v>5.97</v>
          </cell>
        </row>
        <row r="3381">
          <cell r="A3381">
            <v>37556</v>
          </cell>
          <cell r="B3381" t="str">
            <v>PLACA DE SINALIZACAO DE SEGURANCA CONTRA INCENDIO, FOTOLUMINESCENTE, QUADRADA, *20 X 20* CM, EM PVC *2* MM ANTI-CHAMAS (SIMBOLOS, CORES E PICTOGRAMAS CONFORME NBR 16820)</v>
          </cell>
          <cell r="C3381" t="str">
            <v>UN</v>
          </cell>
          <cell r="D3381">
            <v>11.56</v>
          </cell>
        </row>
        <row r="3382">
          <cell r="A3382">
            <v>37559</v>
          </cell>
          <cell r="B3382" t="str">
            <v>PLACA DE SINALIZACAO DE SEGURANCA CONTRA INCENDIO, FOTOLUMINESCENTE, RETANGULAR, *12 X 40* CM, EM PVC *2* MM ANTI-CHAMAS (SIMBOLOS, CORES E PICTOGRAMAS CONFORME NBR 16820)</v>
          </cell>
          <cell r="C3382" t="str">
            <v>UN</v>
          </cell>
          <cell r="D3382">
            <v>14.18</v>
          </cell>
        </row>
        <row r="3383">
          <cell r="A3383">
            <v>37539</v>
          </cell>
          <cell r="B3383" t="str">
            <v>PLACA DE SINALIZACAO DE SEGURANCA CONTRA INCENDIO, FOTOLUMINESCENTE, RETANGULAR, *13 X 26* CM, EM PVC *2* MM ANTI-CHAMAS (SIMBOLOS, CORES E PICTOGRAMAS CONFORME NBR 16820)</v>
          </cell>
          <cell r="C3383" t="str">
            <v>UN</v>
          </cell>
          <cell r="D3383">
            <v>10</v>
          </cell>
        </row>
        <row r="3384">
          <cell r="A3384">
            <v>37558</v>
          </cell>
          <cell r="B3384" t="str">
            <v>PLACA DE SINALIZACAO DE SEGURANCA CONTRA INCENDIO, FOTOLUMINESCENTE, RETANGULAR, *20 X 40* CM, EM PVC *2* MM ANTI-CHAMAS (SIMBOLOS, CORES E PICTOGRAMAS CONFORME NBR 16820)</v>
          </cell>
          <cell r="C3384" t="str">
            <v>UN</v>
          </cell>
          <cell r="D3384">
            <v>18.64</v>
          </cell>
        </row>
        <row r="3385">
          <cell r="A3385">
            <v>34723</v>
          </cell>
          <cell r="B3385" t="str">
            <v>PLACA DE SINALIZACAO EM CHAPA DE ACO NUM 16 COM PINTURA REFLETIVA</v>
          </cell>
          <cell r="C3385" t="str">
            <v>M2</v>
          </cell>
          <cell r="D3385">
            <v>658.35</v>
          </cell>
        </row>
        <row r="3386">
          <cell r="A3386">
            <v>34721</v>
          </cell>
          <cell r="B3386" t="str">
            <v>PLACA DE SINALIZACAO EM CHAPA DE ALUMINIO COM PINTURA REFLETIVA, E = 2 MM</v>
          </cell>
          <cell r="C3386" t="str">
            <v>M2</v>
          </cell>
          <cell r="D3386">
            <v>820.8</v>
          </cell>
        </row>
        <row r="3387">
          <cell r="A3387">
            <v>4309</v>
          </cell>
          <cell r="B3387" t="str">
            <v>PLACA DE VENTILACAO PARA TELHA DE FIBROCIMENTO CANALETE 49 KALHETA</v>
          </cell>
          <cell r="C3387" t="str">
            <v>UN</v>
          </cell>
          <cell r="D3387">
            <v>9.58</v>
          </cell>
        </row>
        <row r="3388">
          <cell r="A3388">
            <v>4307</v>
          </cell>
          <cell r="B3388" t="str">
            <v>PLACA DE VENTILACAO PARA TELHA DE FIBROCIMENTO, CANALETE 90 OU KALHETAO</v>
          </cell>
          <cell r="C3388" t="str">
            <v>UN</v>
          </cell>
          <cell r="D3388">
            <v>16.38</v>
          </cell>
        </row>
        <row r="3389">
          <cell r="A3389">
            <v>10850</v>
          </cell>
          <cell r="B3389" t="str">
            <v>PLACA NUMERACAO RESIDENCIAL EM CHAPA GALVANIZADA ESMALTADA 12 X 18 CM</v>
          </cell>
          <cell r="C3389" t="str">
            <v>UN</v>
          </cell>
          <cell r="D3389">
            <v>42.75</v>
          </cell>
        </row>
        <row r="3390">
          <cell r="A3390">
            <v>42438</v>
          </cell>
          <cell r="B3390" t="str">
            <v>PLACA ORIENTATIVA SOBRE EXERCICIOS, 2,00 M X 1,00 M (CHAPA GALVANIZADA #20), ESTRUTURA EM TUBOS REDONDOS DE ACO CARBONO, PINTURA NO PROCESSO ELETROSTATICO, ADESIVO FRENTE E VERSO - PARA ACADEMIA AO AR LIVRE / ACADEMIA DA TERCEIRA IDADE - ATI</v>
          </cell>
          <cell r="C3390" t="str">
            <v>UN</v>
          </cell>
        </row>
        <row r="3391">
          <cell r="A3391">
            <v>4792</v>
          </cell>
          <cell r="B3391" t="str">
            <v>PLACA VINILICA SEMIFLEXIVEL PARA PISOS, E = 3,2 MM, 30 X 30 CM (SEM COLOCACAO)</v>
          </cell>
          <cell r="C3391" t="str">
            <v>M2</v>
          </cell>
          <cell r="D3391">
            <v>188.14</v>
          </cell>
        </row>
        <row r="3392">
          <cell r="A3392">
            <v>4790</v>
          </cell>
          <cell r="B3392" t="str">
            <v>PLACA VINILICA SEMIFLEXIVEL PARA REVESTIMENTO DE PISOS E PAREDES, E = 2 MM (SEM COLOCACAO)</v>
          </cell>
          <cell r="C3392" t="str">
            <v>M2</v>
          </cell>
          <cell r="D3392">
            <v>113.12</v>
          </cell>
        </row>
        <row r="3393">
          <cell r="A3393">
            <v>40671</v>
          </cell>
          <cell r="B3393" t="str">
            <v>PLACA/PISO DE CONCRETO POROSO/ PAVIMENTO PERMEAVEL/BLOCO DRENANTE DE CONCRETO, *40 X 40* CM, E = 6 CM, COR NATURAL</v>
          </cell>
          <cell r="C3393" t="str">
            <v>M2</v>
          </cell>
          <cell r="D3393">
            <v>99.73</v>
          </cell>
        </row>
        <row r="3394">
          <cell r="A3394">
            <v>7552</v>
          </cell>
          <cell r="B3394" t="str">
            <v>PLACA/TAMPA CEGA EM LATAO ESCOVADO PARA CONDULETE EM LIGA DE ALUMINIO 4 X 4"</v>
          </cell>
          <cell r="C3394" t="str">
            <v>UN</v>
          </cell>
          <cell r="D3394">
            <v>14.62</v>
          </cell>
        </row>
        <row r="3395">
          <cell r="A3395">
            <v>4893</v>
          </cell>
          <cell r="B3395" t="str">
            <v>PLUG OU BUJAO DE FERRO GALVANIZADO, DE 1 1/2"</v>
          </cell>
          <cell r="C3395" t="str">
            <v>UN</v>
          </cell>
        </row>
        <row r="3396">
          <cell r="A3396">
            <v>4894</v>
          </cell>
          <cell r="B3396" t="str">
            <v>PLUG OU BUJAO DE FERRO GALVANIZADO, DE 1 1/4"</v>
          </cell>
          <cell r="C3396" t="str">
            <v>UN</v>
          </cell>
        </row>
        <row r="3397">
          <cell r="A3397">
            <v>4890</v>
          </cell>
          <cell r="B3397" t="str">
            <v>PLUG OU BUJAO DE FERRO GALVANIZADO, DE 1"</v>
          </cell>
          <cell r="C3397" t="str">
            <v>UN</v>
          </cell>
        </row>
        <row r="3398">
          <cell r="A3398">
            <v>4888</v>
          </cell>
          <cell r="B3398" t="str">
            <v>PLUG OU BUJAO DE FERRO GALVANIZADO, DE 1/2"</v>
          </cell>
          <cell r="C3398" t="str">
            <v>UN</v>
          </cell>
        </row>
        <row r="3399">
          <cell r="A3399">
            <v>12411</v>
          </cell>
          <cell r="B3399" t="str">
            <v>PLUG OU BUJAO DE FERRO GALVANIZADO, DE 2 1/2"</v>
          </cell>
          <cell r="C3399" t="str">
            <v>UN</v>
          </cell>
        </row>
        <row r="3400">
          <cell r="A3400">
            <v>4891</v>
          </cell>
          <cell r="B3400" t="str">
            <v>PLUG OU BUJAO DE FERRO GALVANIZADO, DE 2"</v>
          </cell>
          <cell r="C3400" t="str">
            <v>UN</v>
          </cell>
        </row>
        <row r="3401">
          <cell r="A3401">
            <v>4892</v>
          </cell>
          <cell r="B3401" t="str">
            <v>PLUG OU BUJAO DE FERRO GALVANIZADO, DE 3"</v>
          </cell>
          <cell r="C3401" t="str">
            <v>UN</v>
          </cell>
        </row>
        <row r="3402">
          <cell r="A3402">
            <v>4889</v>
          </cell>
          <cell r="B3402" t="str">
            <v>PLUG OU BUJAO DE FERRO GALVANIZADO, DE 3/4"</v>
          </cell>
          <cell r="C3402" t="str">
            <v>UN</v>
          </cell>
        </row>
        <row r="3403">
          <cell r="A3403">
            <v>12412</v>
          </cell>
          <cell r="B3403" t="str">
            <v>PLUG OU BUJAO DE FERRO GALVANIZADO, DE 4"</v>
          </cell>
          <cell r="C3403" t="str">
            <v>UN</v>
          </cell>
        </row>
        <row r="3404">
          <cell r="A3404">
            <v>4907</v>
          </cell>
          <cell r="B3404" t="str">
            <v>PLUG PVC, JE, DN 100 MM, PARA REDE COLETORA ESGOTO</v>
          </cell>
          <cell r="C3404" t="str">
            <v>UN</v>
          </cell>
          <cell r="D3404">
            <v>18.579999999999998</v>
          </cell>
        </row>
        <row r="3405">
          <cell r="A3405">
            <v>4902</v>
          </cell>
          <cell r="B3405" t="str">
            <v>PLUG PVC, JE, DN 150 MM, PARA REDE COLETORA ESGOTO</v>
          </cell>
          <cell r="C3405" t="str">
            <v>UN</v>
          </cell>
          <cell r="D3405">
            <v>48.21</v>
          </cell>
        </row>
        <row r="3406">
          <cell r="A3406">
            <v>4741</v>
          </cell>
          <cell r="B3406" t="str">
            <v>PO DE PEDRA (POSTO PEDREIRA/FORNECEDOR, SEM FRETE)</v>
          </cell>
          <cell r="C3406" t="str">
            <v>M3</v>
          </cell>
          <cell r="D3406">
            <v>130.12</v>
          </cell>
        </row>
        <row r="3407">
          <cell r="A3407">
            <v>4752</v>
          </cell>
          <cell r="B3407" t="str">
            <v>POCEIRO / ESCAVADOR DE VALAS E TUBULOES (HORISTA)</v>
          </cell>
          <cell r="C3407" t="str">
            <v>H</v>
          </cell>
          <cell r="D3407">
            <v>13.59</v>
          </cell>
        </row>
        <row r="3408">
          <cell r="A3408">
            <v>41091</v>
          </cell>
          <cell r="B3408" t="str">
            <v>POCEIRO / ESCAVADOR DE VALAS E TUBULOES (MENSALISTA)</v>
          </cell>
          <cell r="C3408" t="str">
            <v>MES</v>
          </cell>
          <cell r="D3408">
            <v>2403.37</v>
          </cell>
        </row>
        <row r="3409">
          <cell r="A3409">
            <v>13954</v>
          </cell>
          <cell r="B3409" t="str">
            <v>POLIDORA DE PISO (POLITRIZ) ELETRICA, MOTOR MONOFASICO DE 4 HP, PESO DE 100 KG, DIAMETRO DO TRABALHO DE 450 MM</v>
          </cell>
          <cell r="C3409" t="str">
            <v>UN</v>
          </cell>
        </row>
        <row r="3410">
          <cell r="A3410">
            <v>3411</v>
          </cell>
          <cell r="B3410" t="str">
            <v>POLIESTIRENO EXPANDIDO/EPS (ISOPOR), PEROLAS, PARA CONCRETO LEVE</v>
          </cell>
          <cell r="C3410" t="str">
            <v>KG</v>
          </cell>
        </row>
        <row r="3411">
          <cell r="A3411">
            <v>39995</v>
          </cell>
          <cell r="B3411" t="str">
            <v>POLIESTIRENO EXPANDIDO/EPS (ISOPOR), TIPO 2F, BLOCO</v>
          </cell>
          <cell r="C3411" t="str">
            <v>M3</v>
          </cell>
        </row>
        <row r="3412">
          <cell r="A3412">
            <v>11615</v>
          </cell>
          <cell r="B3412" t="str">
            <v>POLIESTIRENO EXPANDIDO/EPS (ISOPOR), TIPO 2F, PLACA, ISOLAMENTO TERMOACUSTICO, E = 10 MM, 1000 X 500 MM</v>
          </cell>
          <cell r="C3412" t="str">
            <v>M2</v>
          </cell>
        </row>
        <row r="3413">
          <cell r="A3413">
            <v>3408</v>
          </cell>
          <cell r="B3413" t="str">
            <v>POLIESTIRENO EXPANDIDO/EPS (ISOPOR), TIPO 2F, PLACA, ISOLAMENTO TERMOACUSTICO, E = 20 MM, 1000 X 500 MM</v>
          </cell>
          <cell r="C3413" t="str">
            <v>M2</v>
          </cell>
        </row>
        <row r="3414">
          <cell r="A3414">
            <v>3409</v>
          </cell>
          <cell r="B3414" t="str">
            <v>POLIESTIRENO EXPANDIDO/EPS (ISOPOR), TIPO 2F, PLACA, ISOLAMENTO TERMOACUSTICO, E = 50 MM, 1000 X 500 MM</v>
          </cell>
          <cell r="C3414" t="str">
            <v>M2</v>
          </cell>
        </row>
        <row r="3415">
          <cell r="A3415">
            <v>11427</v>
          </cell>
          <cell r="B3415" t="str">
            <v>POLVORA NEGRA</v>
          </cell>
          <cell r="C3415" t="str">
            <v>KG</v>
          </cell>
        </row>
        <row r="3416">
          <cell r="A3416">
            <v>4491</v>
          </cell>
          <cell r="B3416" t="str">
            <v>PONTALETE *7,5 X 7,5* CM EM PINUS, MISTA OU EQUIVALENTE DA REGIAO - BRUTA</v>
          </cell>
          <cell r="C3416" t="str">
            <v>M</v>
          </cell>
          <cell r="D3416">
            <v>10.85</v>
          </cell>
        </row>
        <row r="3417">
          <cell r="A3417">
            <v>2745</v>
          </cell>
          <cell r="B3417" t="str">
            <v>PONTALETE ROLICO SEM TRATAMENTO, D = 8 A 11 CM, H = 3 M, EM EUCALIPTO OU EQUIVALENTE DA REGIAO - BRUTA (PARA ESCORAMENTO)</v>
          </cell>
          <cell r="C3417" t="str">
            <v>M</v>
          </cell>
        </row>
        <row r="3418">
          <cell r="A3418">
            <v>14439</v>
          </cell>
          <cell r="B3418" t="str">
            <v>PONTALETE ROLICO SEM TRATAMENTO, D = 8 A 11 CM, H = 6 M, EM EUCALIPTO OU EQUIVALENTE DA REGIAO - BRUTA (PARA ESCORAMENTO)</v>
          </cell>
          <cell r="C3418" t="str">
            <v>M</v>
          </cell>
        </row>
        <row r="3419">
          <cell r="A3419">
            <v>44496</v>
          </cell>
          <cell r="B3419" t="str">
            <v>PONTEIRO PARA MARTELO ROMPEDOR, DIAMETRO = *28* MM, COMPRIMENTO = *520* MM, ENCAIXE  SEXTAVADO</v>
          </cell>
          <cell r="C3419" t="str">
            <v>UN</v>
          </cell>
          <cell r="D3419">
            <v>116.44</v>
          </cell>
        </row>
        <row r="3420">
          <cell r="A3420">
            <v>12362</v>
          </cell>
          <cell r="B3420" t="str">
            <v>PORCA OLHAL EM ACO GALVANIZADO, ESPESSURA 16MM, ABERTURA 21MM</v>
          </cell>
          <cell r="C3420" t="str">
            <v>UN</v>
          </cell>
        </row>
        <row r="3421">
          <cell r="A3421">
            <v>421</v>
          </cell>
          <cell r="B3421" t="str">
            <v>PORCA OLHAL M 16, EM ACO GALVANIZADO, DIAMETRO = 16 MM</v>
          </cell>
          <cell r="C3421" t="str">
            <v>UN</v>
          </cell>
        </row>
        <row r="3422">
          <cell r="A3422">
            <v>14148</v>
          </cell>
          <cell r="B3422" t="str">
            <v>PORCA UNIAO/JUNCAO ZINCADA SEXTAVADA 1/4 ", CHAVE 7/16 ", COMPRIMENTO = 25 MM</v>
          </cell>
          <cell r="C3422" t="str">
            <v>UN</v>
          </cell>
        </row>
        <row r="3423">
          <cell r="A3423">
            <v>4341</v>
          </cell>
          <cell r="B3423" t="str">
            <v>PORCA ZINCADA, QUADRADA, DIAMETRO 3/8"</v>
          </cell>
          <cell r="C3423" t="str">
            <v>UN</v>
          </cell>
        </row>
        <row r="3424">
          <cell r="A3424">
            <v>4337</v>
          </cell>
          <cell r="B3424" t="str">
            <v>PORCA ZINCADA, QUADRADA, DIAMETRO 5/8"</v>
          </cell>
          <cell r="C3424" t="str">
            <v>UN</v>
          </cell>
        </row>
        <row r="3425">
          <cell r="A3425">
            <v>11971</v>
          </cell>
          <cell r="B3425" t="str">
            <v>PORCA ZINCADA, SEXTAVADA, DIAMETRO 1"</v>
          </cell>
          <cell r="C3425" t="str">
            <v>UN</v>
          </cell>
        </row>
        <row r="3426">
          <cell r="A3426">
            <v>4339</v>
          </cell>
          <cell r="B3426" t="str">
            <v>PORCA ZINCADA, SEXTAVADA, DIAMETRO 1/2"</v>
          </cell>
          <cell r="C3426" t="str">
            <v>UN</v>
          </cell>
        </row>
        <row r="3427">
          <cell r="A3427">
            <v>39997</v>
          </cell>
          <cell r="B3427" t="str">
            <v>PORCA ZINCADA, SEXTAVADA, DIAMETRO 1/4"</v>
          </cell>
          <cell r="C3427" t="str">
            <v>UN</v>
          </cell>
        </row>
        <row r="3428">
          <cell r="A3428">
            <v>4342</v>
          </cell>
          <cell r="B3428" t="str">
            <v>PORCA ZINCADA, SEXTAVADA, DIAMETRO 3/8"</v>
          </cell>
          <cell r="C3428" t="str">
            <v>UN</v>
          </cell>
        </row>
        <row r="3429">
          <cell r="A3429">
            <v>4330</v>
          </cell>
          <cell r="B3429" t="str">
            <v>PORCA ZINCADA, SEXTAVADA, DIAMETRO 5/16"</v>
          </cell>
          <cell r="C3429" t="str">
            <v>UN</v>
          </cell>
          <cell r="D3429">
            <v>0.16</v>
          </cell>
        </row>
        <row r="3430">
          <cell r="A3430">
            <v>4340</v>
          </cell>
          <cell r="B3430" t="str">
            <v>PORCA ZINCADA, SEXTAVADA, DIAMETRO 5/8"</v>
          </cell>
          <cell r="C3430" t="str">
            <v>UN</v>
          </cell>
          <cell r="D3430">
            <v>1.31</v>
          </cell>
        </row>
        <row r="3431">
          <cell r="A3431">
            <v>5088</v>
          </cell>
          <cell r="B3431" t="str">
            <v>PORTA CADEADO EM ACO GALVANIZADO, COMPRIMENTO DE 3 1/2"</v>
          </cell>
          <cell r="C3431" t="str">
            <v>UN</v>
          </cell>
          <cell r="D3431">
            <v>7.66</v>
          </cell>
        </row>
        <row r="3432">
          <cell r="A3432">
            <v>11154</v>
          </cell>
          <cell r="B3432" t="str">
            <v>PORTA CORTA-FOGO SIMPLES PARA SAIDA DE EMERGENCIA, 1 FOLHA DE ABRIR, 5 CM, ACABAMENTO NATURAL / SEM PINTURA, COM FECHADURA TIPO TRINCO, DOBRADICAS E BATENTE, VAO LUZ DE 90 X 210 CM, CLASSE P-90 (NBR 11742)</v>
          </cell>
          <cell r="C3432" t="str">
            <v>UN</v>
          </cell>
        </row>
        <row r="3433">
          <cell r="A3433">
            <v>4989</v>
          </cell>
          <cell r="B3433" t="str">
            <v>PORTA DE ABRIR / GIRO, DE MADEIRA FOLHA MEDIA (NBR 15930) DE 1000 X 2100 MM, DE 35 MM A 40 MM DE ESPESSURA, NUCLEO SEMI-SOLIDO (SARRAFEADO), CAPA LISA EM HDF, ACABAMENTO EM LAMINADO NATURAL PARA VERNIZ</v>
          </cell>
          <cell r="C3433" t="str">
            <v>UN</v>
          </cell>
          <cell r="D3433">
            <v>339.4</v>
          </cell>
        </row>
        <row r="3434">
          <cell r="A3434">
            <v>4982</v>
          </cell>
          <cell r="B3434" t="str">
            <v>PORTA DE ABRIR / GIRO, DE MADEIRA FOLHA MEDIA (NBR 15930) DE 1000 X 2100 MM, DE 35 MM A 40 MM DE ESPESSURA, NUCLEO SEMI-SOLIDO (SARRAFEADO), CAPA LISA EM HDF, ACABAMENTO EM PRIMER PARA PINTURA</v>
          </cell>
          <cell r="C3434" t="str">
            <v>UN</v>
          </cell>
          <cell r="D3434">
            <v>318.33999999999997</v>
          </cell>
        </row>
        <row r="3435">
          <cell r="A3435">
            <v>4962</v>
          </cell>
          <cell r="B3435" t="str">
            <v>PORTA DE ABRIR / GIRO, DE MADEIRA FOLHA MEDIA (NBR 15930) DE 700 X 2100 MM, DE 35 MM A 40 MM DE ESPESSURA, NUCLEO SEMI-SOLIDO (SARRAFEADO), CAPA FRISADA EM HDF, ACABAMENTO MELAMINICO EM PADRAO MADEIRA</v>
          </cell>
          <cell r="C3435" t="str">
            <v>UN</v>
          </cell>
          <cell r="D3435">
            <v>251.05</v>
          </cell>
        </row>
        <row r="3436">
          <cell r="A3436">
            <v>4981</v>
          </cell>
          <cell r="B3436" t="str">
            <v>PORTA DE ABRIR / GIRO, DE MADEIRA FOLHA MEDIA (NBR 15930) DE 700 X 2100 MM, DE 35 MM A 40 MM DE ESPESSURA, NUCLEO SEMI-SOLIDO (SARRAFEADO), CAPA LISA EM HDF, ACABAMENTO EM LAMINADO NATURAL PARA VERNIZ</v>
          </cell>
          <cell r="C3436" t="str">
            <v>UN</v>
          </cell>
          <cell r="D3436">
            <v>223.5</v>
          </cell>
        </row>
        <row r="3437">
          <cell r="A3437">
            <v>4964</v>
          </cell>
          <cell r="B3437" t="str">
            <v>PORTA DE ABRIR / GIRO, DE MADEIRA FOLHA MEDIA (NBR 15930) DE 800 X 2100 MM, DE 35 MM A 40 MM DE ESPESSURA, NUCLEO SEMI-SOLIDO (SARRAFEADO), CAPA FRISADA EM HDF, ACABAMENTO MELAMINICO EM PADRAO MADEIRA</v>
          </cell>
          <cell r="C3437" t="str">
            <v>UN</v>
          </cell>
          <cell r="D3437">
            <v>283.54000000000002</v>
          </cell>
        </row>
        <row r="3438">
          <cell r="A3438">
            <v>4992</v>
          </cell>
          <cell r="B3438" t="str">
            <v>PORTA DE ABRIR / GIRO, DE MADEIRA FOLHA MEDIA (NBR 15930) DE 800 X 2100 MM, DE 35 MM A 40 MM DE ESPESSURA, NUCLEO SEMI-SOLIDO (SARRAFEADO), CAPA LISA EM HDF, ACABAMENTO EM LAMINADO NATURAL PARA VERNIZ</v>
          </cell>
          <cell r="C3438" t="str">
            <v>UN</v>
          </cell>
          <cell r="D3438">
            <v>276.95999999999998</v>
          </cell>
        </row>
        <row r="3439">
          <cell r="A3439">
            <v>4987</v>
          </cell>
          <cell r="B3439" t="str">
            <v>PORTA DE ABRIR / GIRO, DE MADEIRA FOLHA MEDIA (NBR 15930) DE 900 X 2100 MM, DE 35 MM A 40 MM DE ESPESSURA, NUCLEO SEMI-SOLIDO (SARRAFEADO), CAPA LISA EM HDF, ACABAMENTO EM LAMINADO NATURAL PARA VERNIZ</v>
          </cell>
          <cell r="C3439" t="str">
            <v>UN</v>
          </cell>
          <cell r="D3439">
            <v>316.87</v>
          </cell>
        </row>
        <row r="3440">
          <cell r="A3440">
            <v>4930</v>
          </cell>
          <cell r="B3440" t="str">
            <v>PORTA DE ABRIR / GIRO, EM GRADIL FERRO, COM BARRA CHATA 3 CM X 1/4", COM REQUADRO E GUARNICAO - COMPLETO - ACABAMENTO NATURAL</v>
          </cell>
          <cell r="C3440" t="str">
            <v>M2</v>
          </cell>
        </row>
        <row r="3441">
          <cell r="A3441">
            <v>4998</v>
          </cell>
          <cell r="B3441" t="str">
            <v>PORTA DE ABRIR / GIRO, EM MADEIRA MACICA (ANGELIM OU EQUIVALENTE REGIONAL), QUALQUER DESENHO (VERTICAL/DIAGONAL/HORIZ.), E = *3,5* CM, DIMENSOES 2,10 X 0,70 (SOMENTE FOLHA DE PORTA, ACABAMENTO NATURAL)</v>
          </cell>
          <cell r="C3441" t="str">
            <v>M2</v>
          </cell>
          <cell r="D3441">
            <v>608.79999999999995</v>
          </cell>
        </row>
        <row r="3442">
          <cell r="A3442">
            <v>39021</v>
          </cell>
          <cell r="B3442" t="str">
            <v>PORTA DE ABRIR EM ACO, COM DIVISAO HORIZONTAL PARA VIDROS, 90 X 210 CM, COM FUNDO ANTICORROSIVO/PRIMER DE PROTECAO, INCLUI FECHADURA, MACANETA E PARAFUSO, SEM GUARNICAO/ALIZAR/VISTA, VIDROS NAO INCLUSOS</v>
          </cell>
          <cell r="C3442" t="str">
            <v>UN</v>
          </cell>
        </row>
        <row r="3443">
          <cell r="A3443">
            <v>39022</v>
          </cell>
          <cell r="B3443" t="str">
            <v>PORTA DE ABRIR EM ACO, TIPO VENEZIANA, 90 X 210 CM, COM FUNDO ANTICORROSIVO / PRIMER DE PROTECAO, INCLUI FECHADURA, MACANETA E PARAFUSOS, SEM GUARNICAO/ALIZAR/VISTA</v>
          </cell>
          <cell r="C3443" t="str">
            <v>UN</v>
          </cell>
        </row>
        <row r="3444">
          <cell r="A3444">
            <v>39024</v>
          </cell>
          <cell r="B3444" t="str">
            <v>PORTA DE ABRIR EM ALUMINIO COM DIVISAO HORIZONTAL PARA VIDROS, ACABAMENTO ANODIZADO NATURAL, VIDROS INCLUSOS, SEM GUARNICAO/ALIZAR/VISTA, 87 CM X 210 CM</v>
          </cell>
          <cell r="C3444" t="str">
            <v>UN</v>
          </cell>
          <cell r="D3444">
            <v>733.85</v>
          </cell>
        </row>
        <row r="3445">
          <cell r="A3445">
            <v>4914</v>
          </cell>
          <cell r="B3445" t="str">
            <v>PORTA DE ABRIR EM ALUMINIO COM LAMBRI HORIZONTAL/LAMINADA, ACABAMENTO ANODIZADO NATURAL, SEM GUARNICAO/ALIZAR/VISTA</v>
          </cell>
          <cell r="C3445" t="str">
            <v>M2</v>
          </cell>
          <cell r="D3445">
            <v>595.02</v>
          </cell>
        </row>
        <row r="3446">
          <cell r="A3446">
            <v>4917</v>
          </cell>
          <cell r="B3446" t="str">
            <v>PORTA DE ABRIR EM ALUMINIO TIPO VENEZIANA, ACABAMENTO ANODIZADO NATURAL, SEM GUARNICAO/ALIZAR/VISTA</v>
          </cell>
          <cell r="C3446" t="str">
            <v>M2</v>
          </cell>
          <cell r="D3446">
            <v>410.93</v>
          </cell>
        </row>
        <row r="3447">
          <cell r="A3447">
            <v>39025</v>
          </cell>
          <cell r="B3447" t="str">
            <v>PORTA DE ABRIR, TIPO VENEZIANA, EM ALUMINIO, ACABAMENTO ANODIZADO NATURAL, 90 CM X 210 CM (LARGURA X ALTURA), SEM GUARNICAO/ALIZAR/VISTA</v>
          </cell>
          <cell r="C3447" t="str">
            <v>UN</v>
          </cell>
          <cell r="D3447">
            <v>752.49</v>
          </cell>
        </row>
        <row r="3448">
          <cell r="A3448">
            <v>4922</v>
          </cell>
          <cell r="B3448" t="str">
            <v>PORTA DE CORRER EM ALUMINIO, DUAS FOLHAS MOVEIS COM VIDRO, FECHADURA E PUXADOR EMBUTIDO, ACABAMENTO ANODIZADO NATURAL, SEM GUARNICAO/ALIZAR/VISTA</v>
          </cell>
          <cell r="C3448" t="str">
            <v>M2</v>
          </cell>
          <cell r="D3448">
            <v>381.17</v>
          </cell>
        </row>
        <row r="3449">
          <cell r="A3449">
            <v>4911</v>
          </cell>
          <cell r="B3449" t="str">
            <v>PORTA DE ENROLAR MANUAL COMPLETA, ARTICULADA RAIADA LARGA, EM ACO GALVANIZADO NATURAL, CHAPA NUMERO 24 (SEM INSTALACAO)</v>
          </cell>
          <cell r="C3449" t="str">
            <v>M2</v>
          </cell>
        </row>
        <row r="3450">
          <cell r="A3450">
            <v>37518</v>
          </cell>
          <cell r="B3450" t="str">
            <v>PORTA DE ENROLAR MANUAL COMPLETA, PERFIL MEIA CANA CEGA, EM ACO GALVANIZADO COM PINTURA ELETROSTATICA, CHAPA NUMERO 24" (SEM INSTALACAO)</v>
          </cell>
          <cell r="C3450" t="str">
            <v>M2</v>
          </cell>
        </row>
        <row r="3451">
          <cell r="A3451">
            <v>4910</v>
          </cell>
          <cell r="B3451" t="str">
            <v>PORTA DE ENROLAR MANUAL COMPLETA, PERFIL MEIA CANA CEGA, EM ACO GALVANIZADO NATURAL, CHAPA NUMERO 24 (SEM INSTALACAO)</v>
          </cell>
          <cell r="C3451" t="str">
            <v>M2</v>
          </cell>
        </row>
        <row r="3452">
          <cell r="A3452">
            <v>4943</v>
          </cell>
          <cell r="B3452" t="str">
            <v>PORTA DE ENROLAR MANUAL COMPLETA, PERFIL MEIA CANA VAZADA TIJOLINHO, EM ACO GALVANIZADO NATURAL, CHAPA NUMERO 24 (SEM INSTALACAO)</v>
          </cell>
          <cell r="C3452" t="str">
            <v>M2</v>
          </cell>
        </row>
        <row r="3453">
          <cell r="A3453">
            <v>5002</v>
          </cell>
          <cell r="B3453" t="str">
            <v>PORTA DE MADEIRA QUADRICULADA PARA VIDRO, DE CORRER (EUCALIPTO OU EQUIVALENTE REGIONAL), E = *3,5* CM</v>
          </cell>
          <cell r="C3453" t="str">
            <v>M2</v>
          </cell>
          <cell r="D3453">
            <v>443.8</v>
          </cell>
        </row>
        <row r="3454">
          <cell r="A3454">
            <v>4977</v>
          </cell>
          <cell r="B3454" t="str">
            <v>PORTA DE MADEIRA TIPO VENEZIANA (EUCALIPTO OU EQUIVALENTE REGIONAL), E = *3,5* CM</v>
          </cell>
          <cell r="C3454" t="str">
            <v>M2</v>
          </cell>
          <cell r="D3454">
            <v>299.58</v>
          </cell>
        </row>
        <row r="3455">
          <cell r="A3455">
            <v>11364</v>
          </cell>
          <cell r="B3455" t="str">
            <v>PORTA DE MADEIRA, FOLHA LEVE (NBR 15930) DE 600 X 2100 MM, DE 35 MM A 40 MM DE ESPESSURA, NUCLEO COLMEIA, CAPA LISA EM HDF, ACABAMENTO EM PRIMER PARA PINTURA</v>
          </cell>
          <cell r="C3455" t="str">
            <v>UN</v>
          </cell>
          <cell r="D3455">
            <v>192.01</v>
          </cell>
        </row>
        <row r="3456">
          <cell r="A3456">
            <v>11365</v>
          </cell>
          <cell r="B3456" t="str">
            <v>PORTA DE MADEIRA, FOLHA LEVE (NBR 15930) DE 700 X 2100 MM, DE 35 MM A 40 MM DE ESPESSURA, NUCLEO COLMEIA, CAPA LISA EM HDF, ACABAMENTO EM PRIMER PARA PINTURA</v>
          </cell>
          <cell r="C3456" t="str">
            <v>UN</v>
          </cell>
          <cell r="D3456">
            <v>199.25</v>
          </cell>
        </row>
        <row r="3457">
          <cell r="A3457">
            <v>11366</v>
          </cell>
          <cell r="B3457" t="str">
            <v>PORTA DE MADEIRA, FOLHA LEVE (NBR 15930) DE 800 X 2100 MM, DE 35 MM A 40 MM DE ESPESSURA, NUCLEO COLMEIA, CAPA LISA EM HDF, ACABAMENTO EM PRIMER PARA PINTURA</v>
          </cell>
          <cell r="C3457" t="str">
            <v>UN</v>
          </cell>
          <cell r="D3457">
            <v>211.81</v>
          </cell>
        </row>
        <row r="3458">
          <cell r="A3458">
            <v>43777</v>
          </cell>
          <cell r="B3458" t="str">
            <v>PORTA DE MADEIRA, FOLHA LEVE (NBR 15930), DE 600 X 2100 MM, E = 35 MM, NUCLEO COLMEIA, CAPA LISA EM HDF, ACABAMENTO MELAMINICO EM PADRAO MADEIRA</v>
          </cell>
          <cell r="C3458" t="str">
            <v>UN</v>
          </cell>
          <cell r="D3458">
            <v>248.8</v>
          </cell>
        </row>
        <row r="3459">
          <cell r="A3459">
            <v>20322</v>
          </cell>
          <cell r="B3459" t="str">
            <v>PORTA DE MADEIRA, FOLHA MEDIA (NBR 15930) DE 600 X 2100 MM, DE 35 MM A 40 MM DE ESPESSURA, NUCLEO SEMI-SOLIDO (SARRAFEADO), CAPA FRISADA EM HDF, ACABAMENTO MELAMINICO EM PADRAO MADEIRA</v>
          </cell>
          <cell r="C3459" t="str">
            <v>UN</v>
          </cell>
          <cell r="D3459">
            <v>230.96</v>
          </cell>
        </row>
        <row r="3460">
          <cell r="A3460">
            <v>10553</v>
          </cell>
          <cell r="B3460" t="str">
            <v>PORTA DE MADEIRA, FOLHA MEDIA (NBR 15930) DE 600 X 2100 MM, DE 35 MM A 40 MM DE ESPESSURA, NUCLEO SEMI-SOLIDO (SARRAFEADO), CAPA LISA EM HDF, ACABAMENTO EM PRIMER PARA PINTURA</v>
          </cell>
          <cell r="C3460" t="str">
            <v>UN</v>
          </cell>
          <cell r="D3460">
            <v>209.71</v>
          </cell>
        </row>
        <row r="3461">
          <cell r="A3461">
            <v>5020</v>
          </cell>
          <cell r="B3461" t="str">
            <v>PORTA DE MADEIRA, FOLHA MEDIA (NBR 15930) DE 600 X 2100 MM, DE 35 MM A 40 MM DE ESPESSURA, NUCLEO SEMI-SOLIDO (SARRAFEADO), CAPA LISA EM HDF, ACABAMENTO LAMINADO NATURAL PARA VERNIZ</v>
          </cell>
          <cell r="C3461" t="str">
            <v>UN</v>
          </cell>
          <cell r="D3461">
            <v>221.1</v>
          </cell>
        </row>
        <row r="3462">
          <cell r="A3462">
            <v>10554</v>
          </cell>
          <cell r="B3462" t="str">
            <v>PORTA DE MADEIRA, FOLHA MEDIA (NBR 15930) DE 700 X 2100 MM, DE 35 MM A 40 MM DE ESPESSURA, NUCLEO SEMI-SOLIDO (SARRAFEADO), CAPA LISA EM HDF, ACABAMENTO EM PRIMER PARA PINTURA</v>
          </cell>
          <cell r="C3462" t="str">
            <v>UN</v>
          </cell>
          <cell r="D3462">
            <v>211.57</v>
          </cell>
        </row>
        <row r="3463">
          <cell r="A3463">
            <v>10555</v>
          </cell>
          <cell r="B3463" t="str">
            <v>PORTA DE MADEIRA, FOLHA MEDIA (NBR 15930) DE 800 X 2100 MM, DE 35 MM A 40 MM DE ESPESSURA, NUCLEO SEMI-SOLIDO (SARRAFEADO), CAPA LISA EM HDF, ACABAMENTO EM PRIMER PARA PINTURA</v>
          </cell>
          <cell r="C3463" t="str">
            <v>UN</v>
          </cell>
          <cell r="D3463">
            <v>230.72</v>
          </cell>
        </row>
        <row r="3464">
          <cell r="A3464">
            <v>10556</v>
          </cell>
          <cell r="B3464" t="str">
            <v>PORTA DE MADEIRA, FOLHA MEDIA (NBR 15930) DE 900 X 2100 MM, DE 35 MM A 40 MM DE ESPESSURA, NUCLEO SEMI-SOLIDO (SARRAFEADO), CAPA LISA EM HDF, ACABAMENTO EM PRIMER PARA PINTURA</v>
          </cell>
          <cell r="C3464" t="str">
            <v>UN</v>
          </cell>
          <cell r="D3464">
            <v>306.77</v>
          </cell>
        </row>
        <row r="3465">
          <cell r="A3465">
            <v>39502</v>
          </cell>
          <cell r="B3465" t="str">
            <v>PORTA DE MADEIRA, FOLHA PESADA (NBR 15930) DE 800 X 2100 MM, DE 40 MM A 45 MM DE ESPESSURA, NUCLEO SOLIDO, CAPA LISA EM HDF, ACABAMENTO EM LAMINADO NATURAL PARA VERNIZ</v>
          </cell>
          <cell r="C3465" t="str">
            <v>UN</v>
          </cell>
          <cell r="D3465">
            <v>430.78</v>
          </cell>
        </row>
        <row r="3466">
          <cell r="A3466">
            <v>39504</v>
          </cell>
          <cell r="B3466" t="str">
            <v>PORTA DE MADEIRA, FOLHA PESADA (NBR 15930) DE 800 X 2100 MM, DE 40 MM A 45 MM DE ESPESSURA, NUCLEO SOLIDO, CAPA LISA EM HDF, ACABAMENTO EM PRIMER PARA PINTURA</v>
          </cell>
          <cell r="C3466" t="str">
            <v>UN</v>
          </cell>
          <cell r="D3466">
            <v>476.36</v>
          </cell>
        </row>
        <row r="3467">
          <cell r="A3467">
            <v>39503</v>
          </cell>
          <cell r="B3467" t="str">
            <v>PORTA DE MADEIRA, FOLHA PESADA (NBR 15930) DE 900 X 2100 MM, DE 40 MM A 45 MM DE ESPESSURA, NUCLEO SOLIDO, CAPA LISA EM HDF, ACABAMENTO EM LAMINADO NATURAL PARA VERNIZ</v>
          </cell>
          <cell r="C3467" t="str">
            <v>UN</v>
          </cell>
          <cell r="D3467">
            <v>501.36</v>
          </cell>
        </row>
        <row r="3468">
          <cell r="A3468">
            <v>39505</v>
          </cell>
          <cell r="B3468" t="str">
            <v>PORTA DE MADEIRA, FOLHA PESADA (NBR 15930) DE 900 X 2100 MM, DE 40 MM A 45 MM DE ESPESSURA, NUCLEO SOLIDO, CAPA LISA EM HDF, ACABAMENTO EM PRIMER PARA PINTURA</v>
          </cell>
          <cell r="C3468" t="str">
            <v>UN</v>
          </cell>
          <cell r="D3468">
            <v>540.28</v>
          </cell>
        </row>
        <row r="3469">
          <cell r="A3469">
            <v>5028</v>
          </cell>
          <cell r="B3469" t="str">
            <v>PORTA DE MADEIRA-DE-LEI QUADRICULADA PARA VIDRO, DE CORRER (ANGELIM OU EQUIVALENTE REGIONAL), E = *3,5* CM</v>
          </cell>
          <cell r="C3469" t="str">
            <v>M2</v>
          </cell>
          <cell r="D3469">
            <v>733.03</v>
          </cell>
        </row>
        <row r="3470">
          <cell r="A3470">
            <v>4969</v>
          </cell>
          <cell r="B3470" t="str">
            <v>PORTA DE MADEIRA-DE-LEI TIPO VENEZIANA (ANGELIM OU EQUIVALENTE REGIONAL), E = *3,5* CM</v>
          </cell>
          <cell r="C3470" t="str">
            <v>M2</v>
          </cell>
          <cell r="D3470">
            <v>423.7</v>
          </cell>
        </row>
        <row r="3471">
          <cell r="A3471">
            <v>44471</v>
          </cell>
          <cell r="B3471" t="str">
            <v>PORTA DENTE PARA  FRESADORA</v>
          </cell>
          <cell r="C3471" t="str">
            <v>UN</v>
          </cell>
        </row>
        <row r="3472">
          <cell r="A3472">
            <v>4944</v>
          </cell>
          <cell r="B3472" t="str">
            <v>PORTA GRADE DE ENROLAR MANUAL COMPLETA, PERFIL TUBULAR TIJOLINHO 3/4 ", EM ACO GALVANIZADO NATURAL (SEM INSTALACAO)</v>
          </cell>
          <cell r="C3472" t="str">
            <v>M2</v>
          </cell>
        </row>
        <row r="3473">
          <cell r="A3473">
            <v>21102</v>
          </cell>
          <cell r="B3473" t="str">
            <v>PORTA TOALHA BANHO EM METAL CROMADO, TIPO BARRA</v>
          </cell>
          <cell r="C3473" t="str">
            <v>UN</v>
          </cell>
          <cell r="D3473">
            <v>33.840000000000003</v>
          </cell>
        </row>
        <row r="3474">
          <cell r="A3474">
            <v>21101</v>
          </cell>
          <cell r="B3474" t="str">
            <v>PORTA TOALHA ROSTO EM METAL CROMADO, TIPO ARGOLA</v>
          </cell>
          <cell r="C3474" t="str">
            <v>UN</v>
          </cell>
          <cell r="D3474">
            <v>21.73</v>
          </cell>
        </row>
        <row r="3475">
          <cell r="A3475">
            <v>34713</v>
          </cell>
          <cell r="B3475" t="str">
            <v>PORTA VIDRO TEMPERADO INCOLOR, 2 FOLHAS DE CORRER, E = 10 MM (SEM FERRAGENS E SEM COLOCACAO)</v>
          </cell>
          <cell r="C3475" t="str">
            <v>M2</v>
          </cell>
          <cell r="D3475">
            <v>521.39</v>
          </cell>
        </row>
        <row r="3476">
          <cell r="A3476">
            <v>37563</v>
          </cell>
          <cell r="B3476" t="str">
            <v>PORTAO BASCULANTE, MANUAL, EM ACO GALVANIZADO, CHAPA 26, TIPO LAMBRIL, COM REQUADRO, ACABAMENTO NATURAL</v>
          </cell>
          <cell r="C3476" t="str">
            <v>M2</v>
          </cell>
        </row>
        <row r="3477">
          <cell r="A3477">
            <v>4948</v>
          </cell>
          <cell r="B3477" t="str">
            <v>PORTAO DE ABRIR / GIRO, EM GRADIL DE METALON REDONDO DE 3/4" VERTICAL, COM REQUADRO, ACABAMENTO NATURAL - COMPLETO</v>
          </cell>
          <cell r="C3477" t="str">
            <v>M2</v>
          </cell>
          <cell r="D3477">
            <v>676.38</v>
          </cell>
        </row>
        <row r="3478">
          <cell r="A3478">
            <v>37561</v>
          </cell>
          <cell r="B3478" t="str">
            <v>PORTAO DE CORRER EM CHAPA TIPO PAINEL LAMBRIL QUADRADO, COM PORTA SOCIAL COMPLETA INCLUIDA, COM REQUADRO, ACABAMENTO NATURAL, COM TRILHOS E ROLDANAS</v>
          </cell>
          <cell r="C3478" t="str">
            <v>M2</v>
          </cell>
        </row>
        <row r="3479">
          <cell r="A3479">
            <v>37562</v>
          </cell>
          <cell r="B3479" t="str">
            <v>PORTAO DE CORRER EM GRADIL FIXO DE BARRA DE FERRO CHATA DE 3 X 1/4" NA VERTICAL, SEM REQUADRO, ACABAMENTO NATURAL, COM TRILHOS E ROLDANAS</v>
          </cell>
          <cell r="C3479" t="str">
            <v>M2</v>
          </cell>
        </row>
        <row r="3480">
          <cell r="A3480">
            <v>14164</v>
          </cell>
          <cell r="B3480" t="str">
            <v>POSTE CONICO CONTINUO EM ACO GALVANIZADO, CURVO, BRACO DUPLO, ENGASTADO, H = 9 M, DIAMETRO INFERIOR/BASE = *135* MM</v>
          </cell>
          <cell r="C3480" t="str">
            <v>UN</v>
          </cell>
        </row>
        <row r="3481">
          <cell r="A3481">
            <v>14163</v>
          </cell>
          <cell r="B3481" t="str">
            <v>POSTE CONICO CONTINUO EM ACO GALVANIZADO, CURVO, BRACO DUPLO, FLANGEADO, H = 9 M, DIAMETRO INFERIOR = *135* MM</v>
          </cell>
          <cell r="C3481" t="str">
            <v>UN</v>
          </cell>
        </row>
        <row r="3482">
          <cell r="A3482">
            <v>5051</v>
          </cell>
          <cell r="B3482" t="str">
            <v>POSTE CONICO CONTINUO EM ACO GALVANIZADO, CURVO, BRACO SIMPLES, ENGASTADO, H = 9 M, DIAMETRO INFERIOR = *135* MM</v>
          </cell>
          <cell r="C3482" t="str">
            <v>UN</v>
          </cell>
        </row>
        <row r="3483">
          <cell r="A3483">
            <v>5052</v>
          </cell>
          <cell r="B3483" t="str">
            <v>POSTE CONICO CONTINUO EM ACO GALVANIZADO, CURVO, BRACO SIMPLES, FLANGEADO, H = 7 M, DIAMETRO INFERIOR = *125* MM</v>
          </cell>
          <cell r="C3483" t="str">
            <v>UN</v>
          </cell>
        </row>
        <row r="3484">
          <cell r="A3484">
            <v>14162</v>
          </cell>
          <cell r="B3484" t="str">
            <v>POSTE CONICO CONTINUO EM ACO GALVANIZADO, CURVO, BRACO SIMPLES, FLANGEADO, H = 9 M, DIAMETRO INFERIOR = *135* MM</v>
          </cell>
          <cell r="C3484" t="str">
            <v>UN</v>
          </cell>
        </row>
        <row r="3485">
          <cell r="A3485">
            <v>14166</v>
          </cell>
          <cell r="B3485" t="str">
            <v>POSTE CONICO CONTINUO EM ACO GALVANIZADO, RETO, ENGASTADO, H = 7 M, DIAMETRO INFERIOR = *125* MM</v>
          </cell>
          <cell r="C3485" t="str">
            <v>UN</v>
          </cell>
        </row>
        <row r="3486">
          <cell r="A3486">
            <v>14165</v>
          </cell>
          <cell r="B3486" t="str">
            <v>POSTE CONICO CONTINUO EM ACO GALVANIZADO, RETO, ENGASTADO, H = 9 M, DIAMETRO INFERIOR = *145* MM</v>
          </cell>
          <cell r="C3486" t="str">
            <v>UN</v>
          </cell>
        </row>
        <row r="3487">
          <cell r="A3487">
            <v>5050</v>
          </cell>
          <cell r="B3487" t="str">
            <v>POSTE CONICO CONTINUO EM ACO GALVANIZADO, RETO, FLANGEADO, H = 3 M, DIAMETRO INFERIOR = *95* MM</v>
          </cell>
          <cell r="C3487" t="str">
            <v>UN</v>
          </cell>
        </row>
        <row r="3488">
          <cell r="A3488">
            <v>12366</v>
          </cell>
          <cell r="B3488" t="str">
            <v>POSTE DE CONCRETO ARMADO DE SECAO CIRCULAR, EXTENSAO DE 10,00 M, RESISTENCIA DE 150 A 200 DAN, TIPO C-14</v>
          </cell>
          <cell r="C3488" t="str">
            <v>UN</v>
          </cell>
        </row>
        <row r="3489">
          <cell r="A3489">
            <v>5045</v>
          </cell>
          <cell r="B3489" t="str">
            <v>POSTE DE CONCRETO ARMADO DE SECAO CIRCULAR, EXTENSAO DE 11,00 M, RESISTENCIA DE 200 A 300 DAN, TIPO C-14</v>
          </cell>
          <cell r="C3489" t="str">
            <v>UN</v>
          </cell>
        </row>
        <row r="3490">
          <cell r="A3490">
            <v>5035</v>
          </cell>
          <cell r="B3490" t="str">
            <v>POSTE DE CONCRETO ARMADO DE SECAO CIRCULAR, EXTENSAO DE 11,00 M, RESISTENCIA DE 300 A 400 DAN, TIPO C-17</v>
          </cell>
          <cell r="C3490" t="str">
            <v>UN</v>
          </cell>
        </row>
        <row r="3491">
          <cell r="A3491">
            <v>41180</v>
          </cell>
          <cell r="B3491" t="str">
            <v>POSTE DE CONCRETO ARMADO DE SECAO CIRCULAR, EXTENSAO DE 13,00 M, RESISTENCIA DE 1000 DAN, TIPO C-23</v>
          </cell>
          <cell r="C3491" t="str">
            <v>UN</v>
          </cell>
        </row>
        <row r="3492">
          <cell r="A3492">
            <v>41181</v>
          </cell>
          <cell r="B3492" t="str">
            <v>POSTE DE CONCRETO ARMADO DE SECAO CIRCULAR, EXTENSAO DE 13,00 M, RESISTENCIA DE 1500 DAN, TIPO C-29</v>
          </cell>
          <cell r="C3492" t="str">
            <v>UN</v>
          </cell>
        </row>
        <row r="3493">
          <cell r="A3493">
            <v>41182</v>
          </cell>
          <cell r="B3493" t="str">
            <v>POSTE DE CONCRETO ARMADO DE SECAO CIRCULAR, EXTENSAO DE 13,00 M, RESISTENCIA DE 2000 DAN, TIPO C-29</v>
          </cell>
          <cell r="C3493" t="str">
            <v>UN</v>
          </cell>
        </row>
        <row r="3494">
          <cell r="A3494">
            <v>41183</v>
          </cell>
          <cell r="B3494" t="str">
            <v>POSTE DE CONCRETO ARMADO DE SECAO CIRCULAR, EXTENSAO DE 13,00 M, RESISTENCIA DE 2500 DAN, TIPO C-29</v>
          </cell>
          <cell r="C3494" t="str">
            <v>UN</v>
          </cell>
        </row>
        <row r="3495">
          <cell r="A3495">
            <v>41184</v>
          </cell>
          <cell r="B3495" t="str">
            <v>POSTE DE CONCRETO ARMADO DE SECAO CIRCULAR, EXTENSAO DE 13,00 M, RESISTENCIA DE 3000 DAN, TIPO C-29</v>
          </cell>
          <cell r="C3495" t="str">
            <v>UN</v>
          </cell>
        </row>
        <row r="3496">
          <cell r="A3496">
            <v>41185</v>
          </cell>
          <cell r="B3496" t="str">
            <v>POSTE DE CONCRETO ARMADO DE SECAO CIRCULAR, EXTENSAO DE 14,00 M, RESISTENCIA DE 1000 DAN, TIPO C-23</v>
          </cell>
          <cell r="C3496" t="str">
            <v>UN</v>
          </cell>
        </row>
        <row r="3497">
          <cell r="A3497">
            <v>41186</v>
          </cell>
          <cell r="B3497" t="str">
            <v>POSTE DE CONCRETO ARMADO DE SECAO CIRCULAR, EXTENSAO DE 14,00 M, RESISTENCIA DE 1500 DAN, TIPO C-29</v>
          </cell>
          <cell r="C3497" t="str">
            <v>UN</v>
          </cell>
        </row>
        <row r="3498">
          <cell r="A3498">
            <v>41187</v>
          </cell>
          <cell r="B3498" t="str">
            <v>POSTE DE CONCRETO ARMADO DE SECAO CIRCULAR, EXTENSAO DE 14,00 M, RESISTENCIA DE 2000 DAN, TIPO C-29</v>
          </cell>
          <cell r="C3498" t="str">
            <v>UN</v>
          </cell>
        </row>
        <row r="3499">
          <cell r="A3499">
            <v>41188</v>
          </cell>
          <cell r="B3499" t="str">
            <v>POSTE DE CONCRETO ARMADO DE SECAO CIRCULAR, EXTENSAO DE 14,00 M, RESISTENCIA DE 2500 DAN, TIPO C-29</v>
          </cell>
          <cell r="C3499" t="str">
            <v>UN</v>
          </cell>
        </row>
        <row r="3500">
          <cell r="A3500">
            <v>5036</v>
          </cell>
          <cell r="B3500" t="str">
            <v>POSTE DE CONCRETO ARMADO DE SECAO CIRCULAR, EXTENSAO DE 14,00 M, RESISTENCIA DE 300 A 400 DAN, TIPO C-17</v>
          </cell>
          <cell r="C3500" t="str">
            <v>UN</v>
          </cell>
        </row>
        <row r="3501">
          <cell r="A3501">
            <v>41189</v>
          </cell>
          <cell r="B3501" t="str">
            <v>POSTE DE CONCRETO ARMADO DE SECAO CIRCULAR, EXTENSAO DE 14,00 M, RESISTENCIA DE 3000 DAN, TIPO C-29</v>
          </cell>
          <cell r="C3501" t="str">
            <v>UN</v>
          </cell>
        </row>
        <row r="3502">
          <cell r="A3502">
            <v>41190</v>
          </cell>
          <cell r="B3502" t="str">
            <v>POSTE DE CONCRETO ARMADO DE SECAO CIRCULAR, EXTENSAO DE 15,00 M, RESISTENCIA DE 1000 DAN, TIPO C-23</v>
          </cell>
          <cell r="C3502" t="str">
            <v>UN</v>
          </cell>
        </row>
        <row r="3503">
          <cell r="A3503">
            <v>41191</v>
          </cell>
          <cell r="B3503" t="str">
            <v>POSTE DE CONCRETO ARMADO DE SECAO CIRCULAR, EXTENSAO DE 15,00 M, RESISTENCIA DE 1500 DAN, TIPO C-29</v>
          </cell>
          <cell r="C3503" t="str">
            <v>UN</v>
          </cell>
        </row>
        <row r="3504">
          <cell r="A3504">
            <v>41192</v>
          </cell>
          <cell r="B3504" t="str">
            <v>POSTE DE CONCRETO ARMADO DE SECAO CIRCULAR, EXTENSAO DE 15,00 M, RESISTENCIA DE 2000 DAN, TIPO C-29</v>
          </cell>
          <cell r="C3504" t="str">
            <v>UN</v>
          </cell>
        </row>
        <row r="3505">
          <cell r="A3505">
            <v>41193</v>
          </cell>
          <cell r="B3505" t="str">
            <v>POSTE DE CONCRETO ARMADO DE SECAO CIRCULAR, EXTENSAO DE 15,00 M, RESISTENCIA DE 2500 DAN, TIPO C-29</v>
          </cell>
          <cell r="C3505" t="str">
            <v>UN</v>
          </cell>
        </row>
        <row r="3506">
          <cell r="A3506">
            <v>41194</v>
          </cell>
          <cell r="B3506" t="str">
            <v>POSTE DE CONCRETO ARMADO DE SECAO CIRCULAR, EXTENSAO DE 15,00 M, RESISTENCIA DE 3000 DAN, TIPO C-29</v>
          </cell>
          <cell r="C3506" t="str">
            <v>UN</v>
          </cell>
        </row>
        <row r="3507">
          <cell r="A3507">
            <v>5044</v>
          </cell>
          <cell r="B3507" t="str">
            <v>POSTE DE CONCRETO ARMADO DE SECAO CIRCULAR, EXTENSAO DE 9,00 M, RESISTENCIA DE 200 A 300 DAN, TIPO C-14</v>
          </cell>
          <cell r="C3507" t="str">
            <v>UN</v>
          </cell>
        </row>
        <row r="3508">
          <cell r="A3508">
            <v>5059</v>
          </cell>
          <cell r="B3508" t="str">
            <v>POSTE DE CONCRETO ARMADO DE SECAO CIRCULAR, EXTENSAO DE 9,00 M, RESISTENCIA DE 300 A 400 DAN, TIPO C-17</v>
          </cell>
          <cell r="C3508" t="str">
            <v>UN</v>
          </cell>
        </row>
        <row r="3509">
          <cell r="A3509">
            <v>41201</v>
          </cell>
          <cell r="B3509" t="str">
            <v>POSTE DE CONCRETO ARMADO DE SECAO DUPLO T, EXTENSAO DE 10,00 M, RESISTENCIA DE 1000 DAN, TIPO B-1,5</v>
          </cell>
          <cell r="C3509" t="str">
            <v>UN</v>
          </cell>
        </row>
        <row r="3510">
          <cell r="A3510">
            <v>41199</v>
          </cell>
          <cell r="B3510" t="str">
            <v>POSTE DE CONCRETO ARMADO DE SECAO DUPLO T, EXTENSAO DE 10,00 M, RESISTENCIA DE 150 DAN, TIPO D</v>
          </cell>
          <cell r="C3510" t="str">
            <v>UN</v>
          </cell>
        </row>
        <row r="3511">
          <cell r="A3511">
            <v>5057</v>
          </cell>
          <cell r="B3511" t="str">
            <v>POSTE DE CONCRETO ARMADO DE SECAO DUPLO T, EXTENSAO DE 10,00 M, RESISTENCIA DE 300 A 400 DAN, TIPO B OU D</v>
          </cell>
          <cell r="C3511" t="str">
            <v>UN</v>
          </cell>
        </row>
        <row r="3512">
          <cell r="A3512">
            <v>41200</v>
          </cell>
          <cell r="B3512" t="str">
            <v>POSTE DE CONCRETO ARMADO DE SECAO DUPLO T, EXTENSAO DE 10,00 M, RESISTENCIA DE 600 DAN, TIPO B</v>
          </cell>
          <cell r="C3512" t="str">
            <v>UN</v>
          </cell>
        </row>
        <row r="3513">
          <cell r="A3513">
            <v>41205</v>
          </cell>
          <cell r="B3513" t="str">
            <v>POSTE DE CONCRETO ARMADO DE SECAO DUPLO T, EXTENSAO DE 11,00 M, RESISTENCIA DE 1000 DAN, TIPO B-1,5</v>
          </cell>
          <cell r="C3513" t="str">
            <v>UN</v>
          </cell>
        </row>
        <row r="3514">
          <cell r="A3514">
            <v>41202</v>
          </cell>
          <cell r="B3514" t="str">
            <v>POSTE DE CONCRETO ARMADO DE SECAO DUPLO T, EXTENSAO DE 11,00 M, RESISTENCIA DE 150 DAN, TIPO D</v>
          </cell>
          <cell r="C3514" t="str">
            <v>UN</v>
          </cell>
        </row>
        <row r="3515">
          <cell r="A3515">
            <v>41206</v>
          </cell>
          <cell r="B3515" t="str">
            <v>POSTE DE CONCRETO ARMADO DE SECAO DUPLO T, EXTENSAO DE 11,00 M, RESISTENCIA DE 1500 DAN, TIPO B-3,0</v>
          </cell>
          <cell r="C3515" t="str">
            <v>UN</v>
          </cell>
        </row>
        <row r="3516">
          <cell r="A3516">
            <v>12372</v>
          </cell>
          <cell r="B3516" t="str">
            <v>POSTE DE CONCRETO ARMADO DE SECAO DUPLO T, EXTENSAO DE 11,00 M, RESISTENCIA DE 200 DAN, TIPO D</v>
          </cell>
          <cell r="C3516" t="str">
            <v>UN</v>
          </cell>
        </row>
        <row r="3517">
          <cell r="A3517">
            <v>41207</v>
          </cell>
          <cell r="B3517" t="str">
            <v>POSTE DE CONCRETO ARMADO DE SECAO DUPLO T, EXTENSAO DE 11,00 M, RESISTENCIA DE 2000 DAN, TIPO B-4,5</v>
          </cell>
          <cell r="C3517" t="str">
            <v>UN</v>
          </cell>
        </row>
        <row r="3518">
          <cell r="A3518">
            <v>41203</v>
          </cell>
          <cell r="B3518" t="str">
            <v>POSTE DE CONCRETO ARMADO DE SECAO DUPLO T, EXTENSAO DE 11,00 M, RESISTENCIA DE 300 DAN, TIPO B</v>
          </cell>
          <cell r="C3518" t="str">
            <v>UN</v>
          </cell>
        </row>
        <row r="3519">
          <cell r="A3519">
            <v>41204</v>
          </cell>
          <cell r="B3519" t="str">
            <v>POSTE DE CONCRETO ARMADO DE SECAO DUPLO T, EXTENSAO DE 11,00 M, RESISTENCIA DE 600 DAN, TIPO B</v>
          </cell>
          <cell r="C3519" t="str">
            <v>UN</v>
          </cell>
        </row>
        <row r="3520">
          <cell r="A3520">
            <v>41210</v>
          </cell>
          <cell r="B3520" t="str">
            <v>POSTE DE CONCRETO ARMADO DE SECAO DUPLO T, EXTENSAO DE 12,00 M, RESISTENCIA DE 1000 DAN, TIPO B-1,5</v>
          </cell>
          <cell r="C3520" t="str">
            <v>UN</v>
          </cell>
        </row>
        <row r="3521">
          <cell r="A3521">
            <v>41208</v>
          </cell>
          <cell r="B3521" t="str">
            <v>POSTE DE CONCRETO ARMADO DE SECAO DUPLO T, EXTENSAO DE 12,00 M, RESISTENCIA DE 150 DAN, TIPO D</v>
          </cell>
          <cell r="C3521" t="str">
            <v>UN</v>
          </cell>
        </row>
        <row r="3522">
          <cell r="A3522">
            <v>41211</v>
          </cell>
          <cell r="B3522" t="str">
            <v>POSTE DE CONCRETO ARMADO DE SECAO DUPLO T, EXTENSAO DE 12,00 M, RESISTENCIA DE 1500 DAN, TIPO B-3,0</v>
          </cell>
          <cell r="C3522" t="str">
            <v>UN</v>
          </cell>
        </row>
        <row r="3523">
          <cell r="A3523">
            <v>13339</v>
          </cell>
          <cell r="B3523" t="str">
            <v>POSTE DE CONCRETO ARMADO DE SECAO DUPLO T, EXTENSAO DE 12,00 M, RESISTENCIA DE 300 A 400 DAN, TIPO B OU D</v>
          </cell>
          <cell r="C3523" t="str">
            <v>UN</v>
          </cell>
        </row>
        <row r="3524">
          <cell r="A3524">
            <v>41213</v>
          </cell>
          <cell r="B3524" t="str">
            <v>POSTE DE CONCRETO ARMADO DE SECAO DUPLO T, EXTENSAO DE 12,00 M, RESISTENCIA DE 3000 DAN, TIPO B-6,0</v>
          </cell>
          <cell r="C3524" t="str">
            <v>UN</v>
          </cell>
        </row>
        <row r="3525">
          <cell r="A3525">
            <v>41209</v>
          </cell>
          <cell r="B3525" t="str">
            <v>POSTE DE CONCRETO ARMADO DE SECAO DUPLO T, EXTENSAO DE 12,00 M, RESISTENCIA DE 600 DAN, TIPO B</v>
          </cell>
          <cell r="C3525" t="str">
            <v>UN</v>
          </cell>
        </row>
        <row r="3526">
          <cell r="A3526">
            <v>41216</v>
          </cell>
          <cell r="B3526" t="str">
            <v>POSTE DE CONCRETO ARMADO DE SECAO DUPLO T, EXTENSAO DE 13,00 M, RESISTENCIA DE 1000 DAN, TIPO B-1,5</v>
          </cell>
          <cell r="C3526" t="str">
            <v>UN</v>
          </cell>
        </row>
        <row r="3527">
          <cell r="A3527">
            <v>41217</v>
          </cell>
          <cell r="B3527" t="str">
            <v>POSTE DE CONCRETO ARMADO DE SECAO DUPLO T, EXTENSAO DE 13,00 M, RESISTENCIA DE 1500 DAN, TIPO B-3,0</v>
          </cell>
          <cell r="C3527" t="str">
            <v>UN</v>
          </cell>
        </row>
        <row r="3528">
          <cell r="A3528">
            <v>41218</v>
          </cell>
          <cell r="B3528" t="str">
            <v>POSTE DE CONCRETO ARMADO DE SECAO DUPLO T, EXTENSAO DE 13,00 M, RESISTENCIA DE 2000 DAN, TIPO B-4,5</v>
          </cell>
          <cell r="C3528" t="str">
            <v>UN</v>
          </cell>
        </row>
        <row r="3529">
          <cell r="A3529">
            <v>41214</v>
          </cell>
          <cell r="B3529" t="str">
            <v>POSTE DE CONCRETO ARMADO DE SECAO DUPLO T, EXTENSAO DE 13,00 M, RESISTENCIA DE 300 DAN, TIPO B</v>
          </cell>
          <cell r="C3529" t="str">
            <v>UN</v>
          </cell>
        </row>
        <row r="3530">
          <cell r="A3530">
            <v>41215</v>
          </cell>
          <cell r="B3530" t="str">
            <v>POSTE DE CONCRETO ARMADO DE SECAO DUPLO T, EXTENSAO DE 13,00 M, RESISTENCIA DE 600 DAN, TIPO B</v>
          </cell>
          <cell r="C3530" t="str">
            <v>UN</v>
          </cell>
        </row>
        <row r="3531">
          <cell r="A3531">
            <v>41221</v>
          </cell>
          <cell r="B3531" t="str">
            <v>POSTE DE CONCRETO ARMADO DE SECAO DUPLO T, EXTENSAO DE 15,00 M, RESISTENCIA DE 1500 DAN, TIPO B-3,0</v>
          </cell>
          <cell r="C3531" t="str">
            <v>UN</v>
          </cell>
        </row>
        <row r="3532">
          <cell r="A3532">
            <v>41222</v>
          </cell>
          <cell r="B3532" t="str">
            <v>POSTE DE CONCRETO ARMADO DE SECAO DUPLO T, EXTENSAO DE 15,00 M, RESISTENCIA DE 2000 DAN, TIPO B-4,5</v>
          </cell>
          <cell r="C3532" t="str">
            <v>UN</v>
          </cell>
        </row>
        <row r="3533">
          <cell r="A3533">
            <v>41195</v>
          </cell>
          <cell r="B3533" t="str">
            <v>POSTE DE CONCRETO ARMADO DE SECAO DUPLO T, EXTENSAO DE 8,00 M, RESISTENCIA DE 150 DAN, TIPO D</v>
          </cell>
          <cell r="C3533" t="str">
            <v>UN</v>
          </cell>
          <cell r="D3533">
            <v>492.63</v>
          </cell>
        </row>
        <row r="3534">
          <cell r="A3534">
            <v>41198</v>
          </cell>
          <cell r="B3534" t="str">
            <v>POSTE DE CONCRETO ARMADO DE SECAO DUPLO T, EXTENSAO DE 9,00 M, RESISTENCIA DE 1000 DAN, TIPO B-1,5</v>
          </cell>
          <cell r="C3534" t="str">
            <v>UN</v>
          </cell>
        </row>
        <row r="3535">
          <cell r="A3535">
            <v>41196</v>
          </cell>
          <cell r="B3535" t="str">
            <v>POSTE DE CONCRETO ARMADO DE SECAO DUPLO T, EXTENSAO DE 9,00 M, RESISTENCIA DE 150 DAN, TIPO D</v>
          </cell>
          <cell r="C3535" t="str">
            <v>UN</v>
          </cell>
        </row>
        <row r="3536">
          <cell r="A3536">
            <v>5033</v>
          </cell>
          <cell r="B3536" t="str">
            <v>POSTE DE CONCRETO ARMADO DE SECAO DUPLO T, EXTENSAO DE 9,00 M, RESISTENCIA DE 300 A 400 DAN, TIPO B OU D</v>
          </cell>
          <cell r="C3536" t="str">
            <v>UN</v>
          </cell>
        </row>
        <row r="3537">
          <cell r="A3537">
            <v>41197</v>
          </cell>
          <cell r="B3537" t="str">
            <v>POSTE DE CONCRETO ARMADO DE SECAO DUPLO T, EXTENSAO DE 9,00 M, RESISTENCIA DE 600 DAN, TIPO B</v>
          </cell>
          <cell r="C3537" t="str">
            <v>UN</v>
          </cell>
        </row>
        <row r="3538">
          <cell r="A3538">
            <v>12388</v>
          </cell>
          <cell r="B3538" t="str">
            <v>POSTE DECORATIVO PARA JARDIM EM ACO TUBULAR, SEM LUMINARIA, H = *2,5* M</v>
          </cell>
          <cell r="C3538" t="str">
            <v>UN</v>
          </cell>
        </row>
        <row r="3539">
          <cell r="A3539">
            <v>2731</v>
          </cell>
          <cell r="B3539" t="str">
            <v>POSTE ROLICO DE MADEIRA TRATADA, D = 20 A 25 CM, H = 12,00 M, EM EUCALIPTO OU EQUIVALENTE DA REGIAO</v>
          </cell>
          <cell r="C3539" t="str">
            <v>M</v>
          </cell>
        </row>
        <row r="3540">
          <cell r="A3540">
            <v>41457</v>
          </cell>
          <cell r="B3540" t="str">
            <v>POSTES METALICOS AUTOPORTANTES, CONICO OU TELESCOPICO, PARA SPDA, ALTURA 10 METROS LIVRES</v>
          </cell>
          <cell r="C3540" t="str">
            <v>UN</v>
          </cell>
          <cell r="D3540">
            <v>1843.54</v>
          </cell>
        </row>
        <row r="3541">
          <cell r="A3541">
            <v>41458</v>
          </cell>
          <cell r="B3541" t="str">
            <v>POSTES METALICOS AUTOPORTANTES, CONICO OU TELESCOPICO, PARA SPDA, ALTURA 12 METROS LIVRES</v>
          </cell>
          <cell r="C3541" t="str">
            <v>UN</v>
          </cell>
          <cell r="D3541">
            <v>2573.67</v>
          </cell>
        </row>
        <row r="3542">
          <cell r="A3542">
            <v>41459</v>
          </cell>
          <cell r="B3542" t="str">
            <v>POSTES METALICOS AUTOPORTANTES, CONICO OU TELESCOPICO, PARA SPDA, ALTURA 15 METROS LIVRES</v>
          </cell>
          <cell r="C3542" t="str">
            <v>UN</v>
          </cell>
          <cell r="D3542">
            <v>3590.08</v>
          </cell>
        </row>
        <row r="3543">
          <cell r="A3543">
            <v>41461</v>
          </cell>
          <cell r="B3543" t="str">
            <v>POSTES METALICOS AUTOPORTANTES, CONICO OU TELESCOPICO, PARA SPDA, ALTURA 20 METROS LIVRES</v>
          </cell>
          <cell r="C3543" t="str">
            <v>UN</v>
          </cell>
          <cell r="D3543">
            <v>4894.8900000000003</v>
          </cell>
        </row>
        <row r="3544">
          <cell r="A3544">
            <v>44537</v>
          </cell>
          <cell r="B3544" t="str">
            <v>POZOLANA DE CLASSE  C</v>
          </cell>
          <cell r="C3544" t="str">
            <v>T</v>
          </cell>
          <cell r="D3544">
            <v>462.66</v>
          </cell>
        </row>
        <row r="3545">
          <cell r="A3545">
            <v>11844</v>
          </cell>
          <cell r="B3545" t="str">
            <v>PRANCHA APARELHADA *4 X 30* CM, EM MACARANDUBA/MASSARANDUBA, ANGELIM OU EQUIVALENTE DA REGIAO</v>
          </cell>
          <cell r="C3545" t="str">
            <v>M</v>
          </cell>
          <cell r="D3545">
            <v>43.84</v>
          </cell>
        </row>
        <row r="3546">
          <cell r="A3546">
            <v>4465</v>
          </cell>
          <cell r="B3546" t="str">
            <v>PRANCHA NAO APARELHADA *6 X 25* CM, EM MACARANDUBA/MASSARANDUBA, ANGELIM OU EQUIVALENTE DA REGIAO - BRUTA</v>
          </cell>
          <cell r="C3546" t="str">
            <v>M</v>
          </cell>
          <cell r="D3546">
            <v>36.43</v>
          </cell>
        </row>
        <row r="3547">
          <cell r="A3547">
            <v>35273</v>
          </cell>
          <cell r="B3547" t="str">
            <v>PRANCHA NAO APARELHADA *6 X 30* CM, EM MACARANDUBA/MASSARANDUBA, ANGELIM OU EQUIVALENTE DA REGIAO - BRUTA</v>
          </cell>
          <cell r="C3547" t="str">
            <v>M</v>
          </cell>
          <cell r="D3547">
            <v>43.69</v>
          </cell>
        </row>
        <row r="3548">
          <cell r="A3548">
            <v>4470</v>
          </cell>
          <cell r="B3548" t="str">
            <v>PRANCHA NAO APARELHADA *6 X 40* CM, EM MACARANDUBA/MASSARANDUBA, ANGELIM OU EQUIVALENTE DA REGIAO - BRUTA</v>
          </cell>
          <cell r="C3548" t="str">
            <v>M</v>
          </cell>
          <cell r="D3548">
            <v>100.84</v>
          </cell>
        </row>
        <row r="3549">
          <cell r="A3549">
            <v>20204</v>
          </cell>
          <cell r="B3549" t="str">
            <v>PRANCHAO APARELHADO *7,5 X 23* CM, EM MACARANDUBA/MASSARANDUBA, ANGELIM OU EQUIVALENTE DA REGIAO</v>
          </cell>
          <cell r="C3549" t="str">
            <v>M</v>
          </cell>
          <cell r="D3549">
            <v>67.22</v>
          </cell>
        </row>
        <row r="3550">
          <cell r="A3550">
            <v>20208</v>
          </cell>
          <cell r="B3550" t="str">
            <v>PRANCHAO APARELHADO *8 X 30* CM, EM MACARANDUBA/MASSARANDUBA, ANGELIM OU EQUIVALENTE DA REGIAO</v>
          </cell>
          <cell r="C3550" t="str">
            <v>M</v>
          </cell>
          <cell r="D3550">
            <v>90.75</v>
          </cell>
        </row>
        <row r="3551">
          <cell r="A3551">
            <v>4437</v>
          </cell>
          <cell r="B3551" t="str">
            <v>PRANCHAO NAO APARELHADO *7,5 X 23* CM, EM MACARANDUBA/MASSARANDUBA, ANGELIM OU EQUIVALENTE DA REGIAO - BRUTA</v>
          </cell>
          <cell r="C3551" t="str">
            <v>M</v>
          </cell>
          <cell r="D3551">
            <v>75.63</v>
          </cell>
        </row>
        <row r="3552">
          <cell r="A3552">
            <v>14580</v>
          </cell>
          <cell r="B3552" t="str">
            <v>PRANCHAO NAO APARELHADO *8 X 30* CM, EM MACARANDUBA/MASSARANDUBA, ANGELIM OU EQUIVALENTE DA REGIAO - BRUTA</v>
          </cell>
          <cell r="C3552" t="str">
            <v>M</v>
          </cell>
          <cell r="D3552">
            <v>75.63</v>
          </cell>
        </row>
        <row r="3553">
          <cell r="A3553">
            <v>5065</v>
          </cell>
          <cell r="B3553" t="str">
            <v>PREGO DE ACO POLIDO COM CABECA 10 X 10 (7/8 X 17)</v>
          </cell>
          <cell r="C3553" t="str">
            <v>KG</v>
          </cell>
          <cell r="D3553">
            <v>32.14</v>
          </cell>
        </row>
        <row r="3554">
          <cell r="A3554">
            <v>5072</v>
          </cell>
          <cell r="B3554" t="str">
            <v>PREGO DE ACO POLIDO COM CABECA 10 X 11 (1 X 17)</v>
          </cell>
          <cell r="C3554" t="str">
            <v>KG</v>
          </cell>
          <cell r="D3554">
            <v>29.73</v>
          </cell>
        </row>
        <row r="3555">
          <cell r="A3555">
            <v>5066</v>
          </cell>
          <cell r="B3555" t="str">
            <v>PREGO DE ACO POLIDO COM CABECA 12 X 12</v>
          </cell>
          <cell r="C3555" t="str">
            <v>KG</v>
          </cell>
          <cell r="D3555">
            <v>22.26</v>
          </cell>
        </row>
        <row r="3556">
          <cell r="A3556">
            <v>5063</v>
          </cell>
          <cell r="B3556" t="str">
            <v>PREGO DE ACO POLIDO COM CABECA 14 X 18 (1 1/2 X 14)</v>
          </cell>
          <cell r="C3556" t="str">
            <v>KG</v>
          </cell>
          <cell r="D3556">
            <v>20.16</v>
          </cell>
        </row>
        <row r="3557">
          <cell r="A3557">
            <v>20247</v>
          </cell>
          <cell r="B3557" t="str">
            <v>PREGO DE ACO POLIDO COM CABECA 15 X 15 (1 1/4 X 13)</v>
          </cell>
          <cell r="C3557" t="str">
            <v>KG</v>
          </cell>
          <cell r="D3557">
            <v>18.71</v>
          </cell>
        </row>
        <row r="3558">
          <cell r="A3558">
            <v>5074</v>
          </cell>
          <cell r="B3558" t="str">
            <v>PREGO DE ACO POLIDO COM CABECA 15 X 18 (1 1/2 X 13)</v>
          </cell>
          <cell r="C3558" t="str">
            <v>KG</v>
          </cell>
          <cell r="D3558">
            <v>18.93</v>
          </cell>
        </row>
        <row r="3559">
          <cell r="A3559">
            <v>5067</v>
          </cell>
          <cell r="B3559" t="str">
            <v>PREGO DE ACO POLIDO COM CABECA 16 X 24 (2 1/4 X 12)</v>
          </cell>
          <cell r="C3559" t="str">
            <v>KG</v>
          </cell>
          <cell r="D3559">
            <v>18.010000000000002</v>
          </cell>
        </row>
        <row r="3560">
          <cell r="A3560">
            <v>5078</v>
          </cell>
          <cell r="B3560" t="str">
            <v>PREGO DE ACO POLIDO COM CABECA 16 X 27 (2 1/2 X 12)</v>
          </cell>
          <cell r="C3560" t="str">
            <v>KG</v>
          </cell>
          <cell r="D3560">
            <v>17.8</v>
          </cell>
        </row>
        <row r="3561">
          <cell r="A3561">
            <v>5068</v>
          </cell>
          <cell r="B3561" t="str">
            <v>PREGO DE ACO POLIDO COM CABECA 17 X 21 (2 X 11)</v>
          </cell>
          <cell r="C3561" t="str">
            <v>KG</v>
          </cell>
          <cell r="D3561">
            <v>16.899999999999999</v>
          </cell>
        </row>
        <row r="3562">
          <cell r="A3562">
            <v>5073</v>
          </cell>
          <cell r="B3562" t="str">
            <v>PREGO DE ACO POLIDO COM CABECA 17 X 24 (2 1/4 X 11)</v>
          </cell>
          <cell r="C3562" t="str">
            <v>KG</v>
          </cell>
          <cell r="D3562">
            <v>17.22</v>
          </cell>
        </row>
        <row r="3563">
          <cell r="A3563">
            <v>5069</v>
          </cell>
          <cell r="B3563" t="str">
            <v>PREGO DE ACO POLIDO COM CABECA 17 X 27 (2 1/2 X 11)</v>
          </cell>
          <cell r="C3563" t="str">
            <v>KG</v>
          </cell>
          <cell r="D3563">
            <v>17.22</v>
          </cell>
        </row>
        <row r="3564">
          <cell r="A3564">
            <v>5070</v>
          </cell>
          <cell r="B3564" t="str">
            <v>PREGO DE ACO POLIDO COM CABECA 17 X 30 (2 3/4 X 11)</v>
          </cell>
          <cell r="C3564" t="str">
            <v>KG</v>
          </cell>
          <cell r="D3564">
            <v>17.41</v>
          </cell>
        </row>
        <row r="3565">
          <cell r="A3565">
            <v>5071</v>
          </cell>
          <cell r="B3565" t="str">
            <v>PREGO DE ACO POLIDO COM CABECA 18 X 24 (2 1/4 X 10)</v>
          </cell>
          <cell r="C3565" t="str">
            <v>KG</v>
          </cell>
          <cell r="D3565">
            <v>16.899999999999999</v>
          </cell>
        </row>
        <row r="3566">
          <cell r="A3566">
            <v>5061</v>
          </cell>
          <cell r="B3566" t="str">
            <v>PREGO DE ACO POLIDO COM CABECA 18 X 27 (2 1/2 X 10)</v>
          </cell>
          <cell r="C3566" t="str">
            <v>KG</v>
          </cell>
          <cell r="D3566">
            <v>16.61</v>
          </cell>
        </row>
        <row r="3567">
          <cell r="A3567">
            <v>5075</v>
          </cell>
          <cell r="B3567" t="str">
            <v>PREGO DE ACO POLIDO COM CABECA 18 X 30 (2 3/4 X 10)</v>
          </cell>
          <cell r="C3567" t="str">
            <v>KG</v>
          </cell>
          <cell r="D3567">
            <v>16.899999999999999</v>
          </cell>
        </row>
        <row r="3568">
          <cell r="A3568">
            <v>39027</v>
          </cell>
          <cell r="B3568" t="str">
            <v>PREGO DE ACO POLIDO COM CABECA 19  X 36 (3 1/4  X  9)</v>
          </cell>
          <cell r="C3568" t="str">
            <v>KG</v>
          </cell>
          <cell r="D3568">
            <v>16.88</v>
          </cell>
        </row>
        <row r="3569">
          <cell r="A3569">
            <v>5062</v>
          </cell>
          <cell r="B3569" t="str">
            <v>PREGO DE ACO POLIDO COM CABECA 19 X 33 (3 X 9)</v>
          </cell>
          <cell r="C3569" t="str">
            <v>KG</v>
          </cell>
          <cell r="D3569">
            <v>17.12</v>
          </cell>
        </row>
        <row r="3570">
          <cell r="A3570">
            <v>40568</v>
          </cell>
          <cell r="B3570" t="str">
            <v>PREGO DE ACO POLIDO COM CABECA 22 X 48 (4 1/4 X 5)</v>
          </cell>
          <cell r="C3570" t="str">
            <v>KG</v>
          </cell>
          <cell r="D3570">
            <v>17.02</v>
          </cell>
        </row>
        <row r="3571">
          <cell r="A3571">
            <v>40304</v>
          </cell>
          <cell r="B3571" t="str">
            <v>PREGO DE ACO POLIDO COM CABECA DUPLA 17 X 27 (2 1/2 X 11)</v>
          </cell>
          <cell r="C3571" t="str">
            <v>KG</v>
          </cell>
          <cell r="D3571">
            <v>20.85</v>
          </cell>
        </row>
        <row r="3572">
          <cell r="A3572">
            <v>39026</v>
          </cell>
          <cell r="B3572" t="str">
            <v>PREGO DE ACO POLIDO SEM CABECA 15 X 15 (1 1/4 X 13)</v>
          </cell>
          <cell r="C3572" t="str">
            <v>KG</v>
          </cell>
          <cell r="D3572">
            <v>19</v>
          </cell>
        </row>
        <row r="3573">
          <cell r="A3573">
            <v>42431</v>
          </cell>
          <cell r="B3573" t="str">
            <v>PRESSAO DE PERNAS TRIPLO, EM TUBO DE ACO CARBONO, PINTURA NO PROCESSO ELETROSTATICO - EQUIPAMENTO DE GINASTICA PARA ACADEMIA AO AR LIVRE / ACADEMIA DA TERCEIRA IDADE - ATI</v>
          </cell>
          <cell r="C3573" t="str">
            <v>UN</v>
          </cell>
        </row>
        <row r="3574">
          <cell r="A3574">
            <v>44074</v>
          </cell>
          <cell r="B3574" t="str">
            <v>PRIMER DE POLIURETANO</v>
          </cell>
          <cell r="C3574" t="str">
            <v>L</v>
          </cell>
          <cell r="D3574">
            <v>739.01</v>
          </cell>
        </row>
        <row r="3575">
          <cell r="A3575">
            <v>44072</v>
          </cell>
          <cell r="B3575" t="str">
            <v>PRIMER EPOXI / EPOXIDICO</v>
          </cell>
          <cell r="C3575" t="str">
            <v>L</v>
          </cell>
          <cell r="D3575">
            <v>118.76</v>
          </cell>
        </row>
        <row r="3576">
          <cell r="A3576">
            <v>511</v>
          </cell>
          <cell r="B3576" t="str">
            <v>PRIMER PARA MANTA ASFALTICA A BASE DE ASFALTO MODIFICADO DILUIDO EM SOLVENTE, APLICACAO A FRIO</v>
          </cell>
          <cell r="C3576" t="str">
            <v>L</v>
          </cell>
          <cell r="D3576">
            <v>16.649999999999999</v>
          </cell>
        </row>
        <row r="3577">
          <cell r="A3577">
            <v>37540</v>
          </cell>
          <cell r="B3577" t="str">
            <v>PROJETOR DE ARGAMASSA, CAPACIDADE DE PROJECAO 1,5 M3/H, ALCANCE DA PROJECAO 30 ATE 60 M, MOTOR ELETRICO TRIFASICO</v>
          </cell>
          <cell r="C3577" t="str">
            <v>UN</v>
          </cell>
          <cell r="D3577">
            <v>97832.03</v>
          </cell>
        </row>
        <row r="3578">
          <cell r="A3578">
            <v>37548</v>
          </cell>
          <cell r="B3578" t="str">
            <v>PROJETOR DE ARGAMASSA, CAPACIDADE DE PROJECAO 2,0 M3/H, ALCANCE DA PROJECAO ATE 50 M, MOTOR ELETRICO TRIFASICO</v>
          </cell>
          <cell r="C3578" t="str">
            <v>UN</v>
          </cell>
          <cell r="D3578">
            <v>129675.87</v>
          </cell>
        </row>
        <row r="3579">
          <cell r="A3579">
            <v>39828</v>
          </cell>
          <cell r="B3579" t="str">
            <v>PROJETOR PNEUMATICO DE ARGAMASSA PARA CHAPISCO E REBOCO COM RECIPIENTE ACOPLADO, TIPO CANEQUINHA, COM VOLUME DE 1,50 L, SEM COMPRESSOR</v>
          </cell>
          <cell r="C3579" t="str">
            <v>UN</v>
          </cell>
          <cell r="D3579">
            <v>777.93</v>
          </cell>
        </row>
        <row r="3580">
          <cell r="A3580">
            <v>38392</v>
          </cell>
          <cell r="B3580" t="str">
            <v>PROLONGADOR/ EXTENSOR TELESCOPICO, EM CHAPA METALICA, COM 3 METROS, PARA ROLO DE PINTURA</v>
          </cell>
          <cell r="C3580" t="str">
            <v>UN</v>
          </cell>
          <cell r="D3580">
            <v>60.69</v>
          </cell>
        </row>
        <row r="3581">
          <cell r="A3581">
            <v>11735</v>
          </cell>
          <cell r="B3581" t="str">
            <v>PROLONGAMENTO / PROLONGADOR PARA CAIXA SIFONADA, PVC, 100 MM X 200 MM (NBR 5688)</v>
          </cell>
          <cell r="C3581" t="str">
            <v>UN</v>
          </cell>
          <cell r="D3581">
            <v>7.67</v>
          </cell>
        </row>
        <row r="3582">
          <cell r="A3582">
            <v>11737</v>
          </cell>
          <cell r="B3582" t="str">
            <v>PROLONGAMENTO / PROLONGADOR PARA CAIXA SIFONADA, PVC, 150 MM X 150 MM (NBR 5688)</v>
          </cell>
          <cell r="C3582" t="str">
            <v>UN</v>
          </cell>
          <cell r="D3582">
            <v>10.88</v>
          </cell>
        </row>
        <row r="3583">
          <cell r="A3583">
            <v>11738</v>
          </cell>
          <cell r="B3583" t="str">
            <v>PROLONGAMENTO / PROLONGADOR PARA CAIXA SIFONADA, PVC, 150 MM X 200 MM (NBR 5688)</v>
          </cell>
          <cell r="C3583" t="str">
            <v>UN</v>
          </cell>
          <cell r="D3583">
            <v>13.72</v>
          </cell>
        </row>
        <row r="3584">
          <cell r="A3584">
            <v>36143</v>
          </cell>
          <cell r="B3584" t="str">
            <v>PROTETOR AUDITIVO TIPO CONCHA COM ABAFADOR DE RUIDOS, ATENUACAO ACIMA DE 22 DB</v>
          </cell>
          <cell r="C3584" t="str">
            <v>UN</v>
          </cell>
          <cell r="D3584">
            <v>28.7</v>
          </cell>
        </row>
        <row r="3585">
          <cell r="A3585">
            <v>36142</v>
          </cell>
          <cell r="B3585" t="str">
            <v>PROTETOR AUDITIVO TIPO PLUG DE INSERCAO COM CORDAO, ATENUACAO SUPERIOR A 15 DB</v>
          </cell>
          <cell r="C3585" t="str">
            <v>UN</v>
          </cell>
          <cell r="D3585">
            <v>2.1</v>
          </cell>
        </row>
        <row r="3586">
          <cell r="A3586">
            <v>36146</v>
          </cell>
          <cell r="B3586" t="str">
            <v>PROTETOR SOLAR FPS 30, EMBALAGEM 2 LITROS</v>
          </cell>
          <cell r="C3586" t="str">
            <v>UN</v>
          </cell>
          <cell r="D3586">
            <v>238</v>
          </cell>
        </row>
        <row r="3587">
          <cell r="A3587">
            <v>39015</v>
          </cell>
          <cell r="B3587" t="str">
            <v>PROTETOR/PONTEIRA PLASTICA PARA PONTA DE VERGALHAO DE ATE 1", TIPO PROTETOR DE ESPERA</v>
          </cell>
          <cell r="C3587" t="str">
            <v>UN</v>
          </cell>
        </row>
        <row r="3588">
          <cell r="A3588">
            <v>38377</v>
          </cell>
          <cell r="B3588" t="str">
            <v>PRUMO DE CENTRO EM ACO *400* G, COM CORDAO EM NYLON E CALCO GUIA EM ACO OU MADEIRA</v>
          </cell>
          <cell r="C3588" t="str">
            <v>UN</v>
          </cell>
          <cell r="D3588">
            <v>35.270000000000003</v>
          </cell>
        </row>
        <row r="3589">
          <cell r="A3589">
            <v>38376</v>
          </cell>
          <cell r="B3589" t="str">
            <v>PRUMO DE PAREDE EM ACO 700 A 750 G, COM CORDAO EM NYLON E TACO</v>
          </cell>
          <cell r="C3589" t="str">
            <v>UN</v>
          </cell>
          <cell r="D3589">
            <v>40.21</v>
          </cell>
        </row>
        <row r="3590">
          <cell r="A3590">
            <v>38116</v>
          </cell>
          <cell r="B3590" t="str">
            <v>PULSADOR CAMPAINHA 10A, 250V (APENAS MODULO)</v>
          </cell>
          <cell r="C3590" t="str">
            <v>UN</v>
          </cell>
          <cell r="D3590">
            <v>4.18</v>
          </cell>
        </row>
        <row r="3591">
          <cell r="A3591">
            <v>38066</v>
          </cell>
          <cell r="B3591" t="str">
            <v>PULSADOR CAMPAINHA 10A, 250V, CONJUNTO MONTADO PARA EMBUTIR 4" X 2" (PLACA + SUPORTE + MODULO)</v>
          </cell>
          <cell r="C3591" t="str">
            <v>UN</v>
          </cell>
          <cell r="D3591">
            <v>6.91</v>
          </cell>
        </row>
        <row r="3592">
          <cell r="A3592">
            <v>38117</v>
          </cell>
          <cell r="B3592" t="str">
            <v>PULSADOR MINUTERIA 10A, 250V (APENAS MODULO)</v>
          </cell>
          <cell r="C3592" t="str">
            <v>UN</v>
          </cell>
          <cell r="D3592">
            <v>7.12</v>
          </cell>
        </row>
        <row r="3593">
          <cell r="A3593">
            <v>38067</v>
          </cell>
          <cell r="B3593" t="str">
            <v>PULSADOR MINUTERIA 10A, 250V, CONJUNTO MONTADO PARA EMBUTIR 4" X 2" (PLACA + SUPORTE + MODULO)</v>
          </cell>
          <cell r="C3593" t="str">
            <v>UN</v>
          </cell>
          <cell r="D3593">
            <v>9.7200000000000006</v>
          </cell>
        </row>
        <row r="3594">
          <cell r="A3594">
            <v>44313</v>
          </cell>
          <cell r="B3594" t="str">
            <v>PUNHO PARA PERFURATRIZ DE ESTEIRA T38, D = 1 1/2" (38 MM), C = 380 MM</v>
          </cell>
          <cell r="C3594" t="str">
            <v>UN</v>
          </cell>
        </row>
        <row r="3595">
          <cell r="A3595">
            <v>11522</v>
          </cell>
          <cell r="B3595" t="str">
            <v>PUXADOR DE EMBUTIR TIPO CONCHA, COM FURO PARA CHAVE, EM LATAO CROMADO, COMPRIMENTO DE APROX *100* MM E LARGURA DE APROX *40* MM</v>
          </cell>
          <cell r="C3595" t="str">
            <v>UN</v>
          </cell>
          <cell r="D3595">
            <v>14.86</v>
          </cell>
        </row>
        <row r="3596">
          <cell r="A3596">
            <v>43600</v>
          </cell>
          <cell r="B3596" t="str">
            <v>PUXADOR TIPO ALCA, EM ZAMAC CROMADO, COM COMPRIMENTO DE APROX 150 MM, COM ROSETA PARA PORTAS DE MADEIRAS, INCLUINDO PARAFUSOS</v>
          </cell>
          <cell r="C3596" t="str">
            <v>UN</v>
          </cell>
          <cell r="D3596">
            <v>59.53</v>
          </cell>
        </row>
        <row r="3597">
          <cell r="A3597">
            <v>5080</v>
          </cell>
          <cell r="B3597" t="str">
            <v>PUXADOR TIPO ALCA, EM ZAMAC CROMADO, COM ROSETAS, COMPRIMENTO DE APROX *100* MM, PARA PORTAS E JANELAS DE MADEIRA, INCLUINDO PARAFUSOS</v>
          </cell>
          <cell r="C3597" t="str">
            <v>UN</v>
          </cell>
          <cell r="D3597">
            <v>23.21</v>
          </cell>
        </row>
        <row r="3598">
          <cell r="A3598">
            <v>38168</v>
          </cell>
          <cell r="B3598" t="str">
            <v>PUXADOR TUBULAR RETO DUPLO, EM ALUMINIO CROMADO, COMPRIMENTO DE APROX 400 MM E DIAMETRO DE 25 MM (1")</v>
          </cell>
          <cell r="C3598" t="str">
            <v>UN</v>
          </cell>
          <cell r="D3598">
            <v>162.08000000000001</v>
          </cell>
        </row>
        <row r="3599">
          <cell r="A3599">
            <v>43601</v>
          </cell>
          <cell r="B3599" t="str">
            <v>PUXADOR TUBULAR RETO SIMPLES, EM ALUMINIO CROMADO, COM COMPRIMENTO DE APROX 400 MM E DIAMETRO DE 25 MM</v>
          </cell>
          <cell r="C3599" t="str">
            <v>UN</v>
          </cell>
          <cell r="D3599">
            <v>81.040000000000006</v>
          </cell>
        </row>
        <row r="3600">
          <cell r="A3600">
            <v>13393</v>
          </cell>
          <cell r="B3600" t="str">
            <v>QUADRO DE DISTRIBUICAO COM BARRAMENTO TRIFASICO, DE EMBUTIR, EM CHAPA DE ACO GALVANIZADO, PARA 12 DISJUNTORES DIN, 100 A</v>
          </cell>
          <cell r="C3600" t="str">
            <v>UN</v>
          </cell>
        </row>
        <row r="3601">
          <cell r="A3601">
            <v>13395</v>
          </cell>
          <cell r="B3601" t="str">
            <v>QUADRO DE DISTRIBUICAO COM BARRAMENTO TRIFASICO, DE EMBUTIR, EM CHAPA DE ACO GALVANIZADO, PARA 18 DISJUNTORES DIN, 100 A</v>
          </cell>
          <cell r="C3601" t="str">
            <v>UN</v>
          </cell>
        </row>
        <row r="3602">
          <cell r="A3602">
            <v>12039</v>
          </cell>
          <cell r="B3602" t="str">
            <v>QUADRO DE DISTRIBUICAO COM BARRAMENTO TRIFASICO, DE EMBUTIR, EM CHAPA DE ACO GALVANIZADO, PARA 24 DISJUNTORES DIN, 100 A</v>
          </cell>
          <cell r="C3602" t="str">
            <v>UN</v>
          </cell>
        </row>
        <row r="3603">
          <cell r="A3603">
            <v>13396</v>
          </cell>
          <cell r="B3603" t="str">
            <v>QUADRO DE DISTRIBUICAO COM BARRAMENTO TRIFASICO, DE EMBUTIR, EM CHAPA DE ACO GALVANIZADO, PARA 28 DISJUNTORES DIN, 100 A</v>
          </cell>
          <cell r="C3603" t="str">
            <v>UN</v>
          </cell>
        </row>
        <row r="3604">
          <cell r="A3604">
            <v>12041</v>
          </cell>
          <cell r="B3604" t="str">
            <v>QUADRO DE DISTRIBUICAO COM BARRAMENTO TRIFASICO, DE EMBUTIR, EM CHAPA DE ACO GALVANIZADO, PARA 30 DISJUNTORES DIN, 150 A</v>
          </cell>
          <cell r="C3604" t="str">
            <v>UN</v>
          </cell>
        </row>
        <row r="3605">
          <cell r="A3605">
            <v>12043</v>
          </cell>
          <cell r="B3605" t="str">
            <v>QUADRO DE DISTRIBUICAO COM BARRAMENTO TRIFASICO, DE EMBUTIR, EM CHAPA DE ACO GALVANIZADO, PARA 30 DISJUNTORES DIN, 225 A</v>
          </cell>
          <cell r="C3605" t="str">
            <v>UN</v>
          </cell>
        </row>
        <row r="3606">
          <cell r="A3606">
            <v>39762</v>
          </cell>
          <cell r="B3606" t="str">
            <v>QUADRO DE DISTRIBUICAO COM BARRAMENTO TRIFASICO, DE EMBUTIR, EM CHAPA DE ACO GALVANIZADO, PARA 36 DISJUNTORES DIN, 100 A</v>
          </cell>
          <cell r="C3606" t="str">
            <v>UN</v>
          </cell>
        </row>
        <row r="3607">
          <cell r="A3607">
            <v>12042</v>
          </cell>
          <cell r="B3607" t="str">
            <v>QUADRO DE DISTRIBUICAO COM BARRAMENTO TRIFASICO, DE EMBUTIR, EM CHAPA DE ACO GALVANIZADO, PARA 40 DISJUNTORES DIN, 100 A</v>
          </cell>
          <cell r="C3607" t="str">
            <v>UN</v>
          </cell>
        </row>
        <row r="3608">
          <cell r="A3608">
            <v>39763</v>
          </cell>
          <cell r="B3608" t="str">
            <v>QUADRO DE DISTRIBUICAO COM BARRAMENTO TRIFASICO, DE EMBUTIR, EM CHAPA DE ACO GALVANIZADO, PARA 48 DISJUNTORES DIN, 100 A</v>
          </cell>
          <cell r="C3608" t="str">
            <v>UN</v>
          </cell>
        </row>
        <row r="3609">
          <cell r="A3609">
            <v>39760</v>
          </cell>
          <cell r="B3609" t="str">
            <v>QUADRO DE DISTRIBUICAO COM BARRAMENTO TRIFASICO, DE SOBREPOR, EM CHAPA DE ACO GALVANIZADO, PARA *42* DISJUNTORES DIN, 100 A</v>
          </cell>
          <cell r="C3609" t="str">
            <v>UN</v>
          </cell>
        </row>
        <row r="3610">
          <cell r="A3610">
            <v>39756</v>
          </cell>
          <cell r="B3610" t="str">
            <v>QUADRO DE DISTRIBUICAO COM BARRAMENTO TRIFASICO, DE SOBREPOR, EM CHAPA DE ACO GALVANIZADO, PARA 12 DISJUNTORES DIN, 100 A</v>
          </cell>
          <cell r="C3610" t="str">
            <v>UN</v>
          </cell>
        </row>
        <row r="3611">
          <cell r="A3611">
            <v>12038</v>
          </cell>
          <cell r="B3611" t="str">
            <v>QUADRO DE DISTRIBUICAO COM BARRAMENTO TRIFASICO, DE SOBREPOR, EM CHAPA DE ACO GALVANIZADO, PARA 18 DISJUNTORES DIN, 100 A</v>
          </cell>
          <cell r="C3611" t="str">
            <v>UN</v>
          </cell>
        </row>
        <row r="3612">
          <cell r="A3612">
            <v>39757</v>
          </cell>
          <cell r="B3612" t="str">
            <v>QUADRO DE DISTRIBUICAO COM BARRAMENTO TRIFASICO, DE SOBREPOR, EM CHAPA DE ACO GALVANIZADO, PARA 28 DISJUNTORES DIN, 100 A</v>
          </cell>
          <cell r="C3612" t="str">
            <v>UN</v>
          </cell>
        </row>
        <row r="3613">
          <cell r="A3613">
            <v>39758</v>
          </cell>
          <cell r="B3613" t="str">
            <v>QUADRO DE DISTRIBUICAO COM BARRAMENTO TRIFASICO, DE SOBREPOR, EM CHAPA DE ACO GALVANIZADO, PARA 30 DISJUNTORES DIN, 100 A</v>
          </cell>
          <cell r="C3613" t="str">
            <v>UN</v>
          </cell>
        </row>
        <row r="3614">
          <cell r="A3614">
            <v>39759</v>
          </cell>
          <cell r="B3614" t="str">
            <v>QUADRO DE DISTRIBUICAO COM BARRAMENTO TRIFASICO, DE SOBREPOR, EM CHAPA DE ACO GALVANIZADO, PARA 36 DISJUNTORES DIN, 100 A</v>
          </cell>
          <cell r="C3614" t="str">
            <v>UN</v>
          </cell>
        </row>
        <row r="3615">
          <cell r="A3615">
            <v>39761</v>
          </cell>
          <cell r="B3615" t="str">
            <v>QUADRO DE DISTRIBUICAO COM BARRAMENTO TRIFASICO, DE SOBREPOR, EM CHAPA DE ACO GALVANIZADO, PARA 48 DISJUNTORES DIN, 100 A</v>
          </cell>
          <cell r="C3615" t="str">
            <v>UN</v>
          </cell>
        </row>
        <row r="3616">
          <cell r="A3616">
            <v>39805</v>
          </cell>
          <cell r="B3616" t="str">
            <v>QUADRO DE DISTRIBUICAO, EM PVC, DE EMBUTIR, COM BARRAMENTO TERRA / NEUTRO, PARA 12 DISJUNTORES NEMA OU 16 DISJUNTORES DIN</v>
          </cell>
          <cell r="C3616" t="str">
            <v>UN</v>
          </cell>
          <cell r="D3616">
            <v>138.57</v>
          </cell>
        </row>
        <row r="3617">
          <cell r="A3617">
            <v>39806</v>
          </cell>
          <cell r="B3617" t="str">
            <v>QUADRO DE DISTRIBUICAO, EM PVC, DE EMBUTIR, COM BARRAMENTO TERRA / NEUTRO, PARA 18 DISJUNTORES NEMA OU 24 DISJUNTORES DIN</v>
          </cell>
          <cell r="C3617" t="str">
            <v>UN</v>
          </cell>
          <cell r="D3617">
            <v>256.74</v>
          </cell>
        </row>
        <row r="3618">
          <cell r="A3618">
            <v>39807</v>
          </cell>
          <cell r="B3618" t="str">
            <v>QUADRO DE DISTRIBUICAO, EM PVC, DE EMBUTIR, COM BARRAMENTO TERRA / NEUTRO, PARA 27 DISJUNTORES NEMA OU 36 DISJUNTORES DIN</v>
          </cell>
          <cell r="C3618" t="str">
            <v>UN</v>
          </cell>
          <cell r="D3618">
            <v>556.41</v>
          </cell>
        </row>
        <row r="3619">
          <cell r="A3619">
            <v>43100</v>
          </cell>
          <cell r="B3619" t="str">
            <v>QUADRO DE DISTRIBUICAO, EM PVC, DE EMBUTIR, COM BARRAMENTO TERRA / NEUTRO, PARA 48 DISJUNTORES DIN</v>
          </cell>
          <cell r="C3619" t="str">
            <v>UN</v>
          </cell>
          <cell r="D3619">
            <v>434.99</v>
          </cell>
        </row>
        <row r="3620">
          <cell r="A3620">
            <v>39804</v>
          </cell>
          <cell r="B3620" t="str">
            <v>QUADRO DE DISTRIBUICAO, EM PVC, DE EMBUTIR, COM BARRAMENTO TERRA / NEUTRO, PARA 6 DISJUNTORES NEMA OU 8 DISJUNTORES DIN</v>
          </cell>
          <cell r="C3620" t="str">
            <v>UN</v>
          </cell>
          <cell r="D3620">
            <v>81.37</v>
          </cell>
        </row>
        <row r="3621">
          <cell r="A3621">
            <v>39796</v>
          </cell>
          <cell r="B3621" t="str">
            <v>QUADRO DE DISTRIBUICAO, SEM BARRAMENTO, EM PVC, DE EMBUTIR, PARA 12 DISJUNTORES NEMA OU 16 DISJUNTORES DIN</v>
          </cell>
          <cell r="C3621" t="str">
            <v>UN</v>
          </cell>
          <cell r="D3621">
            <v>84.28</v>
          </cell>
        </row>
        <row r="3622">
          <cell r="A3622">
            <v>39797</v>
          </cell>
          <cell r="B3622" t="str">
            <v>QUADRO DE DISTRIBUICAO, SEM BARRAMENTO, EM PVC, DE EMBUTIR, PARA 18 DISJUNTORES NEMA OU 24 DISJUNTORES DIN</v>
          </cell>
          <cell r="C3622" t="str">
            <v>UN</v>
          </cell>
          <cell r="D3622">
            <v>132.30000000000001</v>
          </cell>
        </row>
        <row r="3623">
          <cell r="A3623">
            <v>39798</v>
          </cell>
          <cell r="B3623" t="str">
            <v>QUADRO DE DISTRIBUICAO, SEM BARRAMENTO, EM PVC, DE EMBUTIR, PARA 27 DISJUNTORES NEMA OU 36 DISJUNTORES DIN</v>
          </cell>
          <cell r="C3623" t="str">
            <v>UN</v>
          </cell>
          <cell r="D3623">
            <v>226.93</v>
          </cell>
        </row>
        <row r="3624">
          <cell r="A3624">
            <v>39794</v>
          </cell>
          <cell r="B3624" t="str">
            <v>QUADRO DE DISTRIBUICAO, SEM BARRAMENTO, EM PVC, DE EMBUTIR, PARA 3 DISJUNTORES NEMA OU 4 DISJUNTORES DIN</v>
          </cell>
          <cell r="C3624" t="str">
            <v>UN</v>
          </cell>
          <cell r="D3624">
            <v>35.770000000000003</v>
          </cell>
        </row>
        <row r="3625">
          <cell r="A3625">
            <v>39795</v>
          </cell>
          <cell r="B3625" t="str">
            <v>QUADRO DE DISTRIBUICAO, SEM BARRAMENTO, EM PVC, DE EMBUTIR, PARA 6 DISJUNTORES NEMA OU 8 DISJUNTORES DIN</v>
          </cell>
          <cell r="C3625" t="str">
            <v>UN</v>
          </cell>
          <cell r="D3625">
            <v>56.52</v>
          </cell>
        </row>
        <row r="3626">
          <cell r="A3626">
            <v>39801</v>
          </cell>
          <cell r="B3626" t="str">
            <v>QUADRO DE DISTRIBUICAO, SEM BARRAMENTO, EM PVC, DE SOBREPOR, PARA 12 DISJUNTORES NEMA OU 16 DISJUNTORES DIN</v>
          </cell>
          <cell r="C3626" t="str">
            <v>UN</v>
          </cell>
          <cell r="D3626">
            <v>119.34</v>
          </cell>
        </row>
        <row r="3627">
          <cell r="A3627">
            <v>39802</v>
          </cell>
          <cell r="B3627" t="str">
            <v>QUADRO DE DISTRIBUICAO, SEM BARRAMENTO, EM PVC, DE SOBREPOR, PARA 18 DISJUNTORES NEMA OU 24 DISJUNTORES DIN</v>
          </cell>
          <cell r="C3627" t="str">
            <v>UN</v>
          </cell>
          <cell r="D3627">
            <v>174.93</v>
          </cell>
        </row>
        <row r="3628">
          <cell r="A3628">
            <v>39803</v>
          </cell>
          <cell r="B3628" t="str">
            <v>QUADRO DE DISTRIBUICAO, SEM BARRAMENTO, EM PVC, DE SOBREPOR, PARA 27 DISJUNTORES NEMA OU 36 DISJUNTORES DIN</v>
          </cell>
          <cell r="C3628" t="str">
            <v>UN</v>
          </cell>
          <cell r="D3628">
            <v>244.04</v>
          </cell>
        </row>
        <row r="3629">
          <cell r="A3629">
            <v>39799</v>
          </cell>
          <cell r="B3629" t="str">
            <v>QUADRO DE DISTRIBUICAO, SEM BARRAMENTO, EM PVC, DE SOBREPOR, PARA 3 DISJUNTORES NEMA OU 4 DISJUNTORES DIN</v>
          </cell>
          <cell r="C3629" t="str">
            <v>UN</v>
          </cell>
          <cell r="D3629">
            <v>41.7</v>
          </cell>
        </row>
        <row r="3630">
          <cell r="A3630">
            <v>39800</v>
          </cell>
          <cell r="B3630" t="str">
            <v>QUADRO DE DISTRIBUICAO, SEM BARRAMENTO, EM PVC, DE SOBREPOR, PARA 6 DISJUNTORES NEMA OU 8 DISJUNTORES DIN</v>
          </cell>
          <cell r="C3630" t="str">
            <v>UN</v>
          </cell>
          <cell r="D3630">
            <v>71.03</v>
          </cell>
        </row>
        <row r="3631">
          <cell r="A3631">
            <v>43837</v>
          </cell>
          <cell r="B3631" t="str">
            <v>RACK DE PISO PARA SERVIDOR, ABERTO, EM COLUNA, 44U X *570* MM</v>
          </cell>
          <cell r="C3631" t="str">
            <v>UN</v>
          </cell>
        </row>
        <row r="3632">
          <cell r="A3632">
            <v>43836</v>
          </cell>
          <cell r="B3632" t="str">
            <v>RACK DE PISO PARA SERVIDOR, FECHADO, 44U, COM PORTA, 44U X *570* MM</v>
          </cell>
          <cell r="C3632" t="str">
            <v>UN</v>
          </cell>
        </row>
        <row r="3633">
          <cell r="A3633">
            <v>21059</v>
          </cell>
          <cell r="B3633" t="str">
            <v>RALO FOFO COM REQUADRO, QUADRADO 150 X 150 MM</v>
          </cell>
          <cell r="C3633" t="str">
            <v>UN</v>
          </cell>
        </row>
        <row r="3634">
          <cell r="A3634">
            <v>11234</v>
          </cell>
          <cell r="B3634" t="str">
            <v>RALO FOFO COM REQUADRO, QUADRADO 200 X 200 MM</v>
          </cell>
          <cell r="C3634" t="str">
            <v>UN</v>
          </cell>
        </row>
        <row r="3635">
          <cell r="A3635">
            <v>21060</v>
          </cell>
          <cell r="B3635" t="str">
            <v>RALO FOFO COM REQUADRO, QUADRADO 250 X 250 MM</v>
          </cell>
          <cell r="C3635" t="str">
            <v>UN</v>
          </cell>
        </row>
        <row r="3636">
          <cell r="A3636">
            <v>21061</v>
          </cell>
          <cell r="B3636" t="str">
            <v>RALO FOFO COM REQUADRO, QUADRADO 300 X 300 MM</v>
          </cell>
          <cell r="C3636" t="str">
            <v>UN</v>
          </cell>
        </row>
        <row r="3637">
          <cell r="A3637">
            <v>21062</v>
          </cell>
          <cell r="B3637" t="str">
            <v>RALO FOFO COM REQUADRO, QUADRADO 400 X 400 MM</v>
          </cell>
          <cell r="C3637" t="str">
            <v>UN</v>
          </cell>
        </row>
        <row r="3638">
          <cell r="A3638">
            <v>11708</v>
          </cell>
          <cell r="B3638" t="str">
            <v>RALO FOFO SEMIESFERICO, 100 MM, PARA LAJES/ CALHAS</v>
          </cell>
          <cell r="C3638" t="str">
            <v>UN</v>
          </cell>
        </row>
        <row r="3639">
          <cell r="A3639">
            <v>11709</v>
          </cell>
          <cell r="B3639" t="str">
            <v>RALO FOFO SEMIESFERICO, 150 MM, PARA LAJES/ CALHAS</v>
          </cell>
          <cell r="C3639" t="str">
            <v>UN</v>
          </cell>
        </row>
        <row r="3640">
          <cell r="A3640">
            <v>11710</v>
          </cell>
          <cell r="B3640" t="str">
            <v>RALO FOFO SEMIESFERICO, 200 MM, PARA LAJES/ CALHAS</v>
          </cell>
          <cell r="C3640" t="str">
            <v>UN</v>
          </cell>
        </row>
        <row r="3641">
          <cell r="A3641">
            <v>11707</v>
          </cell>
          <cell r="B3641" t="str">
            <v>RALO FOFO SEMIESFERICO, 75 MM, PARA LAJES/ CALHAS</v>
          </cell>
          <cell r="C3641" t="str">
            <v>UN</v>
          </cell>
        </row>
        <row r="3642">
          <cell r="A3642">
            <v>5102</v>
          </cell>
          <cell r="B3642" t="str">
            <v>RALO SECO / RALO DE PASSAGEM EM PVC, QUADRADO, 100 X 100 X 53 MM, SAIDA 40 MM, COM GRELHA BRANCA</v>
          </cell>
          <cell r="C3642" t="str">
            <v>UN</v>
          </cell>
          <cell r="D3642">
            <v>10.78</v>
          </cell>
        </row>
        <row r="3643">
          <cell r="A3643">
            <v>11711</v>
          </cell>
          <cell r="B3643" t="str">
            <v>RALO SECO CONICO, PVC, 100 X 40 MM, COM GRELHA QUADRADA BRANCA</v>
          </cell>
          <cell r="C3643" t="str">
            <v>UN</v>
          </cell>
          <cell r="D3643">
            <v>8.98</v>
          </cell>
        </row>
        <row r="3644">
          <cell r="A3644">
            <v>11739</v>
          </cell>
          <cell r="B3644" t="str">
            <v>RALO SECO CONICO, PVC, 100 X 40 MM, COM GRELHA REDONDA BRANCA</v>
          </cell>
          <cell r="C3644" t="str">
            <v>UN</v>
          </cell>
          <cell r="D3644">
            <v>7.68</v>
          </cell>
        </row>
        <row r="3645">
          <cell r="A3645">
            <v>11741</v>
          </cell>
          <cell r="B3645" t="str">
            <v>RALO SIFONADO CILINDRICO, PVC, 100 X 40 MM, COM GRELHA REDONDA BRANCA</v>
          </cell>
          <cell r="C3645" t="str">
            <v>UN</v>
          </cell>
          <cell r="D3645">
            <v>9.7799999999999994</v>
          </cell>
        </row>
        <row r="3646">
          <cell r="A3646">
            <v>11745</v>
          </cell>
          <cell r="B3646" t="str">
            <v>RALO SIFONADO QUADRADO, PVC, 100 X 53 MM, SAIDA 40 MM, COM GRELHA QUADRADA BRANCA</v>
          </cell>
          <cell r="C3646" t="str">
            <v>UN</v>
          </cell>
          <cell r="D3646">
            <v>12.89</v>
          </cell>
        </row>
        <row r="3647">
          <cell r="A3647">
            <v>11743</v>
          </cell>
          <cell r="B3647" t="str">
            <v>RALO SIFONADO REDONDO CONICO, PVC, 100 X 40 MM, COM GRELHA REDONDA BRANCA</v>
          </cell>
          <cell r="C3647" t="str">
            <v>UN</v>
          </cell>
          <cell r="D3647">
            <v>8.2100000000000009</v>
          </cell>
        </row>
        <row r="3648">
          <cell r="A3648">
            <v>5104</v>
          </cell>
          <cell r="B3648" t="str">
            <v>REBITE DE REPUXO EM ALUMINIO VAZADO, DIAMETRO 3,2 X 8 MM DE COMPRIMENTO (1KG = 1025 UNIDADES)</v>
          </cell>
          <cell r="C3648" t="str">
            <v>KG</v>
          </cell>
        </row>
        <row r="3649">
          <cell r="A3649">
            <v>44530</v>
          </cell>
          <cell r="B3649" t="str">
            <v>REBOLO ABRASIVO RETO DE USO GERAL GRAO 36, DE 6 X 1" (DIAMETRO X ESPESSURA)</v>
          </cell>
          <cell r="C3649" t="str">
            <v>UN</v>
          </cell>
          <cell r="D3649">
            <v>41.36</v>
          </cell>
        </row>
        <row r="3650">
          <cell r="A3650">
            <v>2710</v>
          </cell>
          <cell r="B3650" t="str">
            <v>REBOLO ABRASIVO RETO DE USO GERAL GRAO 36, DE 6 X 3/4" (DIAMETRO X ESPESSURA)</v>
          </cell>
          <cell r="C3650" t="str">
            <v>UN</v>
          </cell>
          <cell r="D3650">
            <v>33.03</v>
          </cell>
        </row>
        <row r="3651">
          <cell r="A3651">
            <v>14575</v>
          </cell>
          <cell r="B3651" t="str">
            <v>RECICLADORA DE ASFALTO A FRIO SOBRE RODAS, LARG. FRESAGEM 2,00 M, POT. 315 KW/422 HP</v>
          </cell>
          <cell r="C3651" t="str">
            <v>UN</v>
          </cell>
        </row>
        <row r="3652">
          <cell r="A3652">
            <v>20043</v>
          </cell>
          <cell r="B3652" t="str">
            <v>REDUCAO EXCENTRICA PVC, DN 100 X 50 MM, PARA ESGOTO PREDIAL</v>
          </cell>
          <cell r="C3652" t="str">
            <v>UN</v>
          </cell>
          <cell r="D3652">
            <v>7.83</v>
          </cell>
        </row>
        <row r="3653">
          <cell r="A3653">
            <v>20044</v>
          </cell>
          <cell r="B3653" t="str">
            <v>REDUCAO EXCENTRICA PVC, DN 100 X 75 MM, PARA ESGOTO PREDIAL</v>
          </cell>
          <cell r="C3653" t="str">
            <v>UN</v>
          </cell>
          <cell r="D3653">
            <v>9.07</v>
          </cell>
        </row>
        <row r="3654">
          <cell r="A3654">
            <v>20042</v>
          </cell>
          <cell r="B3654" t="str">
            <v>REDUCAO EXCENTRICA PVC, DN 75 X 50 MM, PARA ESGOTO PREDIAL</v>
          </cell>
          <cell r="C3654" t="str">
            <v>UN</v>
          </cell>
          <cell r="D3654">
            <v>6.79</v>
          </cell>
        </row>
        <row r="3655">
          <cell r="A3655">
            <v>20046</v>
          </cell>
          <cell r="B3655" t="str">
            <v>REDUCAO EXCENTRICA PVC, SERIE R, DN 100 X 75 MM, PARA ESGOTO PREDIAL</v>
          </cell>
          <cell r="C3655" t="str">
            <v>UN</v>
          </cell>
          <cell r="D3655">
            <v>16.07</v>
          </cell>
        </row>
        <row r="3656">
          <cell r="A3656">
            <v>20047</v>
          </cell>
          <cell r="B3656" t="str">
            <v>REDUCAO EXCENTRICA PVC, SERIE R, DN 150 X 100 MM, PARA ESGOTO PREDIAL</v>
          </cell>
          <cell r="C3656" t="str">
            <v>UN</v>
          </cell>
          <cell r="D3656">
            <v>48.19</v>
          </cell>
        </row>
        <row r="3657">
          <cell r="A3657">
            <v>20045</v>
          </cell>
          <cell r="B3657" t="str">
            <v>REDUCAO EXCENTRICA PVC, SERIE R, DN 75 X 50 MM, PARA ESGOTO PREDIAL</v>
          </cell>
          <cell r="C3657" t="str">
            <v>UN</v>
          </cell>
          <cell r="D3657">
            <v>8.1300000000000008</v>
          </cell>
        </row>
        <row r="3658">
          <cell r="A3658">
            <v>20972</v>
          </cell>
          <cell r="B3658" t="str">
            <v>REDUCAO FIXA TIPO STORZ, ENGATE RAPIDO 2.1/2" X 1.1/2", EM LATAO, PARA INSTALACAO PREDIAL COMBATE A INCENDIO PREDIAL</v>
          </cell>
          <cell r="C3658" t="str">
            <v>UN</v>
          </cell>
        </row>
        <row r="3659">
          <cell r="A3659">
            <v>11321</v>
          </cell>
          <cell r="B3659" t="str">
            <v>REDUCAO PVC PBA, JE, PB, DN 100 X 50 / DE 110 X 60 MM, PARA REDE DE AGUA</v>
          </cell>
          <cell r="C3659" t="str">
            <v>UN</v>
          </cell>
        </row>
        <row r="3660">
          <cell r="A3660">
            <v>11323</v>
          </cell>
          <cell r="B3660" t="str">
            <v>REDUCAO PVC PBA, JE, PB, DN 100 X 75 / DE 110 X 85 MM, PARA REDE DE AGUA</v>
          </cell>
          <cell r="C3660" t="str">
            <v>UN</v>
          </cell>
        </row>
        <row r="3661">
          <cell r="A3661">
            <v>20327</v>
          </cell>
          <cell r="B3661" t="str">
            <v>REDUCAO PVC PBA, JE, PB, DN 75 X 50 / DE 85 X 60 MM, PARA REDE DE AGUA</v>
          </cell>
          <cell r="C3661" t="str">
            <v>UN</v>
          </cell>
        </row>
        <row r="3662">
          <cell r="A3662">
            <v>6034</v>
          </cell>
          <cell r="B3662" t="str">
            <v>REGISTRO DE ESFERA DE PASSEIO, PVC PARA POLIETILENO, 20 MM</v>
          </cell>
          <cell r="C3662" t="str">
            <v>UN</v>
          </cell>
          <cell r="D3662">
            <v>10</v>
          </cell>
        </row>
        <row r="3663">
          <cell r="A3663">
            <v>6036</v>
          </cell>
          <cell r="B3663" t="str">
            <v>REGISTRO DE ESFERA PVC, COM BORBOLETA, COM ROSCA EXTERNA, DE 1/2"</v>
          </cell>
          <cell r="C3663" t="str">
            <v>UN</v>
          </cell>
          <cell r="D3663">
            <v>13.61</v>
          </cell>
        </row>
        <row r="3664">
          <cell r="A3664">
            <v>6031</v>
          </cell>
          <cell r="B3664" t="str">
            <v>REGISTRO DE ESFERA PVC, COM BORBOLETA, COM ROSCA EXTERNA, DE 3/4"</v>
          </cell>
          <cell r="C3664" t="str">
            <v>UN</v>
          </cell>
          <cell r="D3664">
            <v>16</v>
          </cell>
        </row>
        <row r="3665">
          <cell r="A3665">
            <v>6029</v>
          </cell>
          <cell r="B3665" t="str">
            <v>REGISTRO DE ESFERA PVC, COM CABECA QUADRADA, COM ROSCA EXTERNA, 1/2"</v>
          </cell>
          <cell r="C3665" t="str">
            <v>UN</v>
          </cell>
          <cell r="D3665">
            <v>16.170000000000002</v>
          </cell>
        </row>
        <row r="3666">
          <cell r="A3666">
            <v>6033</v>
          </cell>
          <cell r="B3666" t="str">
            <v>REGISTRO DE ESFERA PVC, COM CABECA QUADRADA, COM ROSCA EXTERNA, 3/4"</v>
          </cell>
          <cell r="C3666" t="str">
            <v>UN</v>
          </cell>
          <cell r="D3666">
            <v>21.31</v>
          </cell>
        </row>
        <row r="3667">
          <cell r="A3667">
            <v>11672</v>
          </cell>
          <cell r="B3667" t="str">
            <v>REGISTRO DE ESFERA, PVC, COM VOLANTE, VS, ROSCAVEL, DN 1 1/2", COM CORPO DIVIDIDO</v>
          </cell>
          <cell r="C3667" t="str">
            <v>UN</v>
          </cell>
          <cell r="D3667">
            <v>46.36</v>
          </cell>
        </row>
        <row r="3668">
          <cell r="A3668">
            <v>11669</v>
          </cell>
          <cell r="B3668" t="str">
            <v>REGISTRO DE ESFERA, PVC, COM VOLANTE, VS, ROSCAVEL, DN 1 1/4", COM CORPO DIVIDIDO</v>
          </cell>
          <cell r="C3668" t="str">
            <v>UN</v>
          </cell>
          <cell r="D3668">
            <v>44.15</v>
          </cell>
        </row>
        <row r="3669">
          <cell r="A3669">
            <v>20055</v>
          </cell>
          <cell r="B3669" t="str">
            <v>REGISTRO DE ESFERA, PVC, COM VOLANTE, VS, ROSCAVEL, DN 1", COM CORPO DIVIDIDO</v>
          </cell>
          <cell r="C3669" t="str">
            <v>UN</v>
          </cell>
          <cell r="D3669">
            <v>33.06</v>
          </cell>
        </row>
        <row r="3670">
          <cell r="A3670">
            <v>11670</v>
          </cell>
          <cell r="B3670" t="str">
            <v>REGISTRO DE ESFERA, PVC, COM VOLANTE, VS, ROSCAVEL, DN 1/2", COM CORPO DIVIDIDO</v>
          </cell>
          <cell r="C3670" t="str">
            <v>UN</v>
          </cell>
          <cell r="D3670">
            <v>16.91</v>
          </cell>
        </row>
        <row r="3671">
          <cell r="A3671">
            <v>11671</v>
          </cell>
          <cell r="B3671" t="str">
            <v>REGISTRO DE ESFERA, PVC, COM VOLANTE, VS, ROSCAVEL, DN 2", COM CORPO DIVIDIDO</v>
          </cell>
          <cell r="C3671" t="str">
            <v>UN</v>
          </cell>
          <cell r="D3671">
            <v>70.95</v>
          </cell>
        </row>
        <row r="3672">
          <cell r="A3672">
            <v>6032</v>
          </cell>
          <cell r="B3672" t="str">
            <v>REGISTRO DE ESFERA, PVC, COM VOLANTE, VS, ROSCAVEL, DN 3/4", COM CORPO DIVIDIDO</v>
          </cell>
          <cell r="C3672" t="str">
            <v>UN</v>
          </cell>
          <cell r="D3672">
            <v>20.260000000000002</v>
          </cell>
        </row>
        <row r="3673">
          <cell r="A3673">
            <v>11673</v>
          </cell>
          <cell r="B3673" t="str">
            <v>REGISTRO DE ESFERA, PVC, COM VOLANTE, VS, SOLDAVEL, DN 20 MM, COM CORPO DIVIDIDO</v>
          </cell>
          <cell r="C3673" t="str">
            <v>UN</v>
          </cell>
          <cell r="D3673">
            <v>15.96</v>
          </cell>
        </row>
        <row r="3674">
          <cell r="A3674">
            <v>11674</v>
          </cell>
          <cell r="B3674" t="str">
            <v>REGISTRO DE ESFERA, PVC, COM VOLANTE, VS, SOLDAVEL, DN 25 MM, COM CORPO DIVIDIDO</v>
          </cell>
          <cell r="C3674" t="str">
            <v>UN</v>
          </cell>
          <cell r="D3674">
            <v>20.55</v>
          </cell>
        </row>
        <row r="3675">
          <cell r="A3675">
            <v>11675</v>
          </cell>
          <cell r="B3675" t="str">
            <v>REGISTRO DE ESFERA, PVC, COM VOLANTE, VS, SOLDAVEL, DN 32 MM, COM CORPO DIVIDIDO</v>
          </cell>
          <cell r="C3675" t="str">
            <v>UN</v>
          </cell>
          <cell r="D3675">
            <v>32.619999999999997</v>
          </cell>
        </row>
        <row r="3676">
          <cell r="A3676">
            <v>11676</v>
          </cell>
          <cell r="B3676" t="str">
            <v>REGISTRO DE ESFERA, PVC, COM VOLANTE, VS, SOLDAVEL, DN 40 MM, COM CORPO DIVIDIDO</v>
          </cell>
          <cell r="C3676" t="str">
            <v>UN</v>
          </cell>
          <cell r="D3676">
            <v>43.63</v>
          </cell>
        </row>
        <row r="3677">
          <cell r="A3677">
            <v>11677</v>
          </cell>
          <cell r="B3677" t="str">
            <v>REGISTRO DE ESFERA, PVC, COM VOLANTE, VS, SOLDAVEL, DN 50 MM, COM CORPO DIVIDIDO</v>
          </cell>
          <cell r="C3677" t="str">
            <v>UN</v>
          </cell>
          <cell r="D3677">
            <v>45.06</v>
          </cell>
        </row>
        <row r="3678">
          <cell r="A3678">
            <v>11678</v>
          </cell>
          <cell r="B3678" t="str">
            <v>REGISTRO DE ESFERA, PVC, COM VOLANTE, VS, SOLDAVEL, DN 60 MM, COM CORPO DIVIDIDO</v>
          </cell>
          <cell r="C3678" t="str">
            <v>UN</v>
          </cell>
          <cell r="D3678">
            <v>82.53</v>
          </cell>
        </row>
        <row r="3679">
          <cell r="A3679">
            <v>6038</v>
          </cell>
          <cell r="B3679" t="str">
            <v>REGISTRO DE PRESSAO PVC, ROSCAVEL, VOLANTE SIMPLES, DE 1/2"</v>
          </cell>
          <cell r="C3679" t="str">
            <v>UN</v>
          </cell>
          <cell r="D3679">
            <v>5.23</v>
          </cell>
        </row>
        <row r="3680">
          <cell r="A3680">
            <v>11718</v>
          </cell>
          <cell r="B3680" t="str">
            <v>REGISTRO DE PRESSAO PVC, ROSCAVEL, VOLANTE SIMPLES, DE 3/4"</v>
          </cell>
          <cell r="C3680" t="str">
            <v>UN</v>
          </cell>
          <cell r="D3680">
            <v>14.93</v>
          </cell>
        </row>
        <row r="3681">
          <cell r="A3681">
            <v>6037</v>
          </cell>
          <cell r="B3681" t="str">
            <v>REGISTRO DE PRESSAO PVC, SOLDAVEL, VOLANTE SIMPLES, DE 20 MM</v>
          </cell>
          <cell r="C3681" t="str">
            <v>UN</v>
          </cell>
          <cell r="D3681">
            <v>10.89</v>
          </cell>
        </row>
        <row r="3682">
          <cell r="A3682">
            <v>11719</v>
          </cell>
          <cell r="B3682" t="str">
            <v>REGISTRO DE PRESSAO PVC, SOLDAVEL, VOLANTE SIMPLES, DE 25 MM</v>
          </cell>
          <cell r="C3682" t="str">
            <v>UN</v>
          </cell>
          <cell r="D3682">
            <v>12.11</v>
          </cell>
        </row>
        <row r="3683">
          <cell r="A3683">
            <v>6010</v>
          </cell>
          <cell r="B3683" t="str">
            <v>REGISTRO GAVETA BRUTO EM LATAO FORJADO, BITOLA 1 1/2"</v>
          </cell>
          <cell r="C3683" t="str">
            <v>UN</v>
          </cell>
          <cell r="D3683">
            <v>84.78</v>
          </cell>
        </row>
        <row r="3684">
          <cell r="A3684">
            <v>6017</v>
          </cell>
          <cell r="B3684" t="str">
            <v>REGISTRO GAVETA BRUTO EM LATAO FORJADO, BITOLA 1 1/4"</v>
          </cell>
          <cell r="C3684" t="str">
            <v>UN</v>
          </cell>
          <cell r="D3684">
            <v>67.16</v>
          </cell>
        </row>
        <row r="3685">
          <cell r="A3685">
            <v>6019</v>
          </cell>
          <cell r="B3685" t="str">
            <v>REGISTRO GAVETA BRUTO EM LATAO FORJADO, BITOLA 1"</v>
          </cell>
          <cell r="C3685" t="str">
            <v>UN</v>
          </cell>
          <cell r="D3685">
            <v>49.27</v>
          </cell>
        </row>
        <row r="3686">
          <cell r="A3686">
            <v>6020</v>
          </cell>
          <cell r="B3686" t="str">
            <v>REGISTRO GAVETA BRUTO EM LATAO FORJADO, BITOLA 1/2"</v>
          </cell>
          <cell r="C3686" t="str">
            <v>UN</v>
          </cell>
          <cell r="D3686">
            <v>29.59</v>
          </cell>
        </row>
        <row r="3687">
          <cell r="A3687">
            <v>6011</v>
          </cell>
          <cell r="B3687" t="str">
            <v>REGISTRO GAVETA BRUTO EM LATAO FORJADO, BITOLA 2 1/2"</v>
          </cell>
          <cell r="C3687" t="str">
            <v>UN</v>
          </cell>
          <cell r="D3687">
            <v>244.92</v>
          </cell>
        </row>
        <row r="3688">
          <cell r="A3688">
            <v>6028</v>
          </cell>
          <cell r="B3688" t="str">
            <v>REGISTRO GAVETA BRUTO EM LATAO FORJADO, BITOLA 2"</v>
          </cell>
          <cell r="C3688" t="str">
            <v>UN</v>
          </cell>
          <cell r="D3688">
            <v>118.09</v>
          </cell>
        </row>
        <row r="3689">
          <cell r="A3689">
            <v>6012</v>
          </cell>
          <cell r="B3689" t="str">
            <v>REGISTRO GAVETA BRUTO EM LATAO FORJADO, BITOLA 3"</v>
          </cell>
          <cell r="C3689" t="str">
            <v>UN</v>
          </cell>
          <cell r="D3689">
            <v>296.52</v>
          </cell>
        </row>
        <row r="3690">
          <cell r="A3690">
            <v>6016</v>
          </cell>
          <cell r="B3690" t="str">
            <v>REGISTRO GAVETA BRUTO EM LATAO FORJADO, BITOLA 3/4"</v>
          </cell>
          <cell r="C3690" t="str">
            <v>UN</v>
          </cell>
          <cell r="D3690">
            <v>31.22</v>
          </cell>
        </row>
        <row r="3691">
          <cell r="A3691">
            <v>6027</v>
          </cell>
          <cell r="B3691" t="str">
            <v>REGISTRO GAVETA BRUTO EM LATAO FORJADO, BITOLA 4"</v>
          </cell>
          <cell r="C3691" t="str">
            <v>UN</v>
          </cell>
          <cell r="D3691">
            <v>617.84</v>
          </cell>
        </row>
        <row r="3692">
          <cell r="A3692">
            <v>6015</v>
          </cell>
          <cell r="B3692" t="str">
            <v>REGISTRO GAVETA COM ACABAMENTO E CANOPLA CROMADOS, SIMPLES, BITOLA 1 1/2"</v>
          </cell>
          <cell r="C3692" t="str">
            <v>UN</v>
          </cell>
          <cell r="D3692">
            <v>135.57</v>
          </cell>
        </row>
        <row r="3693">
          <cell r="A3693">
            <v>6014</v>
          </cell>
          <cell r="B3693" t="str">
            <v>REGISTRO GAVETA COM ACABAMENTO E CANOPLA CROMADOS, SIMPLES, BITOLA 1 1/4"</v>
          </cell>
          <cell r="C3693" t="str">
            <v>UN</v>
          </cell>
          <cell r="D3693">
            <v>129.62</v>
          </cell>
        </row>
        <row r="3694">
          <cell r="A3694">
            <v>6013</v>
          </cell>
          <cell r="B3694" t="str">
            <v>REGISTRO GAVETA COM ACABAMENTO E CANOPLA CROMADOS, SIMPLES, BITOLA 1"</v>
          </cell>
          <cell r="C3694" t="str">
            <v>UN</v>
          </cell>
          <cell r="D3694">
            <v>93.23</v>
          </cell>
        </row>
        <row r="3695">
          <cell r="A3695">
            <v>6006</v>
          </cell>
          <cell r="B3695" t="str">
            <v>REGISTRO GAVETA COM ACABAMENTO E CANOPLA CROMADOS, SIMPLES, BITOLA 1/2"</v>
          </cell>
          <cell r="C3695" t="str">
            <v>UN</v>
          </cell>
          <cell r="D3695">
            <v>67.510000000000005</v>
          </cell>
        </row>
        <row r="3696">
          <cell r="A3696">
            <v>6005</v>
          </cell>
          <cell r="B3696" t="str">
            <v>REGISTRO GAVETA COM ACABAMENTO E CANOPLA CROMADOS, SIMPLES, BITOLA 3/4"</v>
          </cell>
          <cell r="C3696" t="str">
            <v>UN</v>
          </cell>
          <cell r="D3696">
            <v>76.16</v>
          </cell>
        </row>
        <row r="3697">
          <cell r="A3697">
            <v>11756</v>
          </cell>
          <cell r="B3697" t="str">
            <v>REGISTRO OU REGULADOR DE GAS COZINHA, VAZAO DE 2 KG/H, 2,8 KPA</v>
          </cell>
          <cell r="C3697" t="str">
            <v>UN</v>
          </cell>
          <cell r="D3697">
            <v>36.369999999999997</v>
          </cell>
        </row>
        <row r="3698">
          <cell r="A3698">
            <v>10904</v>
          </cell>
          <cell r="B3698" t="str">
            <v>REGISTRO OU VALVULA GLOBO ANGULAR EM LATAO, PARA HIDRANTES EM INSTALACAO PREDIAL DE INCENDIO, 45 GRAUS, DIAMETRO DE 2 1/2", COM VOLANTE, CLASSE DE PRESSAO DE ATE 200 PSI</v>
          </cell>
          <cell r="C3698" t="str">
            <v>UN</v>
          </cell>
        </row>
        <row r="3699">
          <cell r="A3699">
            <v>11752</v>
          </cell>
          <cell r="B3699" t="str">
            <v>REGISTRO PRESSAO BRUTO EM LATAO FORJADO, BITOLA 1/2"</v>
          </cell>
          <cell r="C3699" t="str">
            <v>UN</v>
          </cell>
          <cell r="D3699">
            <v>20.97</v>
          </cell>
        </row>
        <row r="3700">
          <cell r="A3700">
            <v>11753</v>
          </cell>
          <cell r="B3700" t="str">
            <v>REGISTRO PRESSAO BRUTO EM LATAO FORJADO, BITOLA 3/4"</v>
          </cell>
          <cell r="C3700" t="str">
            <v>UN</v>
          </cell>
          <cell r="D3700">
            <v>25.04</v>
          </cell>
        </row>
        <row r="3701">
          <cell r="A3701">
            <v>6021</v>
          </cell>
          <cell r="B3701" t="str">
            <v>REGISTRO PRESSAO COM ACABAMENTO E CANOPLA CROMADA, SIMPLES, BITOLA 1/2"</v>
          </cell>
          <cell r="C3701" t="str">
            <v>UN</v>
          </cell>
          <cell r="D3701">
            <v>69.489999999999995</v>
          </cell>
        </row>
        <row r="3702">
          <cell r="A3702">
            <v>6024</v>
          </cell>
          <cell r="B3702" t="str">
            <v>REGISTRO PRESSAO COM ACABAMENTO E CANOPLA CROMADA, SIMPLES, BITOLA 3/4"</v>
          </cell>
          <cell r="C3702" t="str">
            <v>UN</v>
          </cell>
          <cell r="D3702">
            <v>71.83</v>
          </cell>
        </row>
        <row r="3703">
          <cell r="A3703">
            <v>38379</v>
          </cell>
          <cell r="B3703" t="str">
            <v>REGUA DE ALUMINIO PARA PEDREIRO 2 M X *25,5* MM</v>
          </cell>
          <cell r="C3703" t="str">
            <v>M</v>
          </cell>
          <cell r="D3703">
            <v>47.19</v>
          </cell>
        </row>
        <row r="3704">
          <cell r="A3704">
            <v>13897</v>
          </cell>
          <cell r="B3704" t="str">
            <v>REGUA VIBRADORA DUPLA PARA CONCRETO A GASOLINA 5,5 HP, PESO DE 60 KG, COMPRIMENTO 4 M</v>
          </cell>
          <cell r="C3704" t="str">
            <v>UN</v>
          </cell>
        </row>
        <row r="3705">
          <cell r="A3705">
            <v>10640</v>
          </cell>
          <cell r="B3705" t="str">
            <v>REGUA VIBRATORIA DE CONCRETO TRELICADA, EQUIPADA COM MOTOR A GASOLINA DE 9 HP</v>
          </cell>
          <cell r="C3705" t="str">
            <v>UN</v>
          </cell>
        </row>
        <row r="3706">
          <cell r="A3706">
            <v>34357</v>
          </cell>
          <cell r="B3706" t="str">
            <v>REJUNTE CIMENTICIO, QUALQUER COR</v>
          </cell>
          <cell r="C3706" t="str">
            <v>KG</v>
          </cell>
          <cell r="D3706">
            <v>5.28</v>
          </cell>
        </row>
        <row r="3707">
          <cell r="A3707">
            <v>37329</v>
          </cell>
          <cell r="B3707" t="str">
            <v>REJUNTE EPOXI, QUALQUER COR</v>
          </cell>
          <cell r="C3707" t="str">
            <v>KG</v>
          </cell>
          <cell r="D3707">
            <v>111.3</v>
          </cell>
        </row>
        <row r="3708">
          <cell r="A3708">
            <v>2510</v>
          </cell>
          <cell r="B3708" t="str">
            <v>RELE FOTOELETRICO INTERNO E EXTERNO BIVOLT 1000 W, DE CONECTOR, SEM BASE</v>
          </cell>
          <cell r="C3708" t="str">
            <v>UN</v>
          </cell>
        </row>
        <row r="3709">
          <cell r="A3709">
            <v>12359</v>
          </cell>
          <cell r="B3709" t="str">
            <v>RELE TERMICO BIMETAL PARA USO EM MOTORES TRIFASICOS, TENSAO 380 V, POTENCIA ATE 15 CV, CORRENTE NOMINAL MAXIMA 22 A</v>
          </cell>
          <cell r="C3709" t="str">
            <v>UN</v>
          </cell>
          <cell r="D3709">
            <v>117.82</v>
          </cell>
        </row>
        <row r="3710">
          <cell r="A3710">
            <v>7353</v>
          </cell>
          <cell r="B3710" t="str">
            <v>RESINA ACRILICA PREMIUM BASE AGUA - COR BRANCA</v>
          </cell>
          <cell r="C3710" t="str">
            <v>L</v>
          </cell>
          <cell r="D3710">
            <v>36.42</v>
          </cell>
        </row>
        <row r="3711">
          <cell r="A3711">
            <v>36144</v>
          </cell>
          <cell r="B3711" t="str">
            <v>RESPIRADOR DESCARTAVEL SEM VALVULA DE EXALACAO, PFF 1</v>
          </cell>
          <cell r="C3711" t="str">
            <v>UN</v>
          </cell>
          <cell r="D3711">
            <v>1.56</v>
          </cell>
        </row>
        <row r="3712">
          <cell r="A3712">
            <v>10518</v>
          </cell>
          <cell r="B3712" t="str">
            <v>RETARDO PARA CORDEL DETONANTE</v>
          </cell>
          <cell r="C3712" t="str">
            <v>UN</v>
          </cell>
        </row>
        <row r="3713">
          <cell r="A3713">
            <v>36530</v>
          </cell>
          <cell r="B3713" t="str">
            <v>RETROESCAVADEIRA SOBRE RODAS COM CARREGADEIRA, TRACAO 4 X 2, POTENCIA LIQUIDA 79 HP, PESO OPERACIONAL MINIMO DE 6570 KG, CAPACIDADE DA CARREGADEIRA DE 1,00 M3 E DA RETROESCAVADEIRA MINIMA DE 0,20 M3, PROFUNDIDADE DE ESCAVACAO MAXIMA DE 4,37 M</v>
          </cell>
          <cell r="C3713" t="str">
            <v>UN</v>
          </cell>
        </row>
        <row r="3714">
          <cell r="A3714">
            <v>6046</v>
          </cell>
          <cell r="B3714" t="str">
            <v>RETROESCAVADEIRA SOBRE RODAS COM CARREGADEIRA, TRACAO 4 X 4, POTENCIA LIQUIDA 72 HP, PESO OPERACIONAL MINIMO DE 7140 KG, CAPACIDADE MINIMA DA CARREGADEIRA DE 0,79 M3 E DA RETROESCAVADEIRA MINIMA DE 0,18 M3, PROFUNDIDADE DE ESCAVACAO MAXIMA DE 4,50 M</v>
          </cell>
          <cell r="C3714" t="str">
            <v>UN</v>
          </cell>
        </row>
        <row r="3715">
          <cell r="A3715">
            <v>36531</v>
          </cell>
          <cell r="B3715" t="str">
            <v>RETROESCAVADEIRA SOBRE RODAS COM CARREGADEIRA, TRACAO 4 X 4, POTENCIA LIQUIDA 88 HP, PESO OPERACIONAL MINIMO DE 6674 KG, CAPACIDADE DA CARREGADEIRA DE 1,00 M3 E DA RETROESCAVADEIRA MINIMA DE 0,26 M3, PROFUNDIDADE DE ESCAVACAO MAXIMA DE 4,37 M</v>
          </cell>
          <cell r="C3715" t="str">
            <v>UN</v>
          </cell>
        </row>
        <row r="3716">
          <cell r="A3716">
            <v>34684</v>
          </cell>
          <cell r="B3716" t="str">
            <v>REVESTIMENTO DE PAREDE EM GRANILITE, MARMORITE OU GRANITINA - ESP = 5 MM (INCLUSO EXECUCAO)</v>
          </cell>
          <cell r="C3716" t="str">
            <v>M2</v>
          </cell>
        </row>
        <row r="3717">
          <cell r="A3717">
            <v>34683</v>
          </cell>
          <cell r="B3717" t="str">
            <v>REVESTIMENTO DE PAREDE EM GRANILITE, MARMORITE OU GRANITINA COLORIDO - ESP = 5 MM (INCLUSO EXECUCAO)</v>
          </cell>
          <cell r="C3717" t="str">
            <v>M2</v>
          </cell>
        </row>
        <row r="3718">
          <cell r="A3718">
            <v>44954</v>
          </cell>
          <cell r="B3718" t="str">
            <v>REVESTIMENTO EM CERAMICA ESMALTADA PARA FACHADAS, PECAS NO FORMATO APROX. *5 X 15* CM, FORNECIDAS EM PLACAS COM PECAS UNIDAS EM PONTOS</v>
          </cell>
          <cell r="C3718" t="str">
            <v>M2</v>
          </cell>
          <cell r="D3718">
            <v>103.95</v>
          </cell>
        </row>
        <row r="3719">
          <cell r="A3719">
            <v>44955</v>
          </cell>
          <cell r="B3719" t="str">
            <v>REVESTIMENTO EM CERAMICA ESMALTADA PARA FACHADAS, PECAS NO FORMATO APROX. *7 X 26* CM, FORNECIDAS EM PLACAS COM PECAS UNIDAS EM PONTOS</v>
          </cell>
          <cell r="C3719" t="str">
            <v>M2</v>
          </cell>
          <cell r="D3719">
            <v>151.91</v>
          </cell>
        </row>
        <row r="3720">
          <cell r="A3720">
            <v>10515</v>
          </cell>
          <cell r="B3720" t="str">
            <v>REVESTIMENTO EM CERAMICA ESMALTADA, FORMATO MAIOR A 2025 CM2</v>
          </cell>
          <cell r="C3720" t="str">
            <v>M2</v>
          </cell>
          <cell r="D3720">
            <v>51.6</v>
          </cell>
        </row>
        <row r="3721">
          <cell r="A3721">
            <v>153</v>
          </cell>
          <cell r="B3721" t="str">
            <v>REVESTIMENTO EPOXI DE ALTA RESISTENCIA QUIMICA, ISENTO DE SOLVENTES, BICOMPONENTE</v>
          </cell>
          <cell r="C3721" t="str">
            <v>L</v>
          </cell>
          <cell r="D3721">
            <v>128.13999999999999</v>
          </cell>
        </row>
        <row r="3722">
          <cell r="A3722">
            <v>34682</v>
          </cell>
          <cell r="B3722" t="str">
            <v>REVESTIMENTO PARA ESCADA EM GRANILITE, MARMORITE OU GRANITINA ESP = 8 MM (INCLUSO EXECUCAO)</v>
          </cell>
          <cell r="C3722" t="str">
            <v>M2</v>
          </cell>
        </row>
        <row r="3723">
          <cell r="A3723">
            <v>536</v>
          </cell>
          <cell r="B3723" t="str">
            <v>REVESTIMENTO PARA PAREDE, EM CERAMICA ESMALTADA, FORMATO MENOR OU IGUAL A 2025 CM2</v>
          </cell>
          <cell r="C3723" t="str">
            <v>M2</v>
          </cell>
          <cell r="D3723">
            <v>29.06</v>
          </cell>
        </row>
        <row r="3724">
          <cell r="A3724">
            <v>20205</v>
          </cell>
          <cell r="B3724" t="str">
            <v>RIPA APARELHADA *1,5 X 5* CM, EM MACARANDUBA/MASSARANDUBA, ANGELIM OU EQUIVALENTE DA REGIAO</v>
          </cell>
          <cell r="C3724" t="str">
            <v>M</v>
          </cell>
          <cell r="D3724">
            <v>2.8</v>
          </cell>
        </row>
        <row r="3725">
          <cell r="A3725">
            <v>4412</v>
          </cell>
          <cell r="B3725" t="str">
            <v>RIPA NAO APARELHADA *1 X 3* CM, EM MACARANDUBA/MASSARANDUBA, ANGELIM OU EQUIVALENTE DA REGIAO - BRUTA</v>
          </cell>
          <cell r="C3725" t="str">
            <v>M</v>
          </cell>
          <cell r="D3725">
            <v>1.68</v>
          </cell>
        </row>
        <row r="3726">
          <cell r="A3726">
            <v>4408</v>
          </cell>
          <cell r="B3726" t="str">
            <v>RIPA NAO APARELHADA, *1,5 X 5* CM, EM MACARANDUBA/MASSARANDUBA, ANGELIM OU EQUIVALENTE DA REGIAO - BRUTA</v>
          </cell>
          <cell r="C3726" t="str">
            <v>M</v>
          </cell>
          <cell r="D3726">
            <v>2.09</v>
          </cell>
        </row>
        <row r="3727">
          <cell r="A3727">
            <v>36250</v>
          </cell>
          <cell r="B3727" t="str">
            <v>RODAFORRO EM PVC, PARA FORRO DE PVC, COMPRIMENTO 6 M</v>
          </cell>
          <cell r="C3727" t="str">
            <v>M</v>
          </cell>
          <cell r="D3727">
            <v>4.9800000000000004</v>
          </cell>
        </row>
        <row r="3728">
          <cell r="A3728">
            <v>10857</v>
          </cell>
          <cell r="B3728" t="str">
            <v>RODAPE ARDOSIA, CINZA, 10 CM, E= *1CM</v>
          </cell>
          <cell r="C3728" t="str">
            <v>M</v>
          </cell>
        </row>
        <row r="3729">
          <cell r="A3729">
            <v>4803</v>
          </cell>
          <cell r="B3729" t="str">
            <v>RODAPE DE BORRACHA LISO, H = 70 MM, E = *2* MM, PARA ARGAMASSA, PRETO</v>
          </cell>
          <cell r="C3729" t="str">
            <v>M</v>
          </cell>
          <cell r="D3729">
            <v>35.78</v>
          </cell>
        </row>
        <row r="3730">
          <cell r="A3730">
            <v>6186</v>
          </cell>
          <cell r="B3730" t="str">
            <v>RODAPE DE MADEIRA MACICA CUMARU/IPE CHAMPANHE OU EQUIVALENTE DA REGIAO, *1,5 X 7 CM</v>
          </cell>
          <cell r="C3730" t="str">
            <v>M</v>
          </cell>
        </row>
        <row r="3731">
          <cell r="A3731">
            <v>4829</v>
          </cell>
          <cell r="B3731" t="str">
            <v>RODAPE EM MARMORE, POLIDO, BRANCO COMUM, L= *7* CM, E= *2* CM, CORTE RETO</v>
          </cell>
          <cell r="C3731" t="str">
            <v>M</v>
          </cell>
          <cell r="D3731">
            <v>39.020000000000003</v>
          </cell>
        </row>
        <row r="3732">
          <cell r="A3732">
            <v>39829</v>
          </cell>
          <cell r="B3732" t="str">
            <v>RODAPE EM POLIESTIRENO, BRANCO, H = *5* CM, E = *1,5* CM</v>
          </cell>
          <cell r="C3732" t="str">
            <v>M</v>
          </cell>
        </row>
        <row r="3733">
          <cell r="A3733">
            <v>20231</v>
          </cell>
          <cell r="B3733" t="str">
            <v>RODAPE OU RODABANCADA EM GRANITO, POLIDO, TIPO ANDORINHA/ QUARTZ/ CASTELO/ CORUMBA OU OUTROS EQUIVALENTES DA REGIAO, H= 10 CM, E= *2,0* CM</v>
          </cell>
          <cell r="C3733" t="str">
            <v>M</v>
          </cell>
          <cell r="D3733">
            <v>54.32</v>
          </cell>
        </row>
        <row r="3734">
          <cell r="A3734">
            <v>4804</v>
          </cell>
          <cell r="B3734" t="str">
            <v>RODAPE PLANO PARA PISO VINILICO, H = 5 CM</v>
          </cell>
          <cell r="C3734" t="str">
            <v>M</v>
          </cell>
          <cell r="D3734">
            <v>27.47</v>
          </cell>
        </row>
        <row r="3735">
          <cell r="A3735">
            <v>34680</v>
          </cell>
          <cell r="B3735" t="str">
            <v>RODAPE PRE-MOLDADO DE GRANILITE, MARMORITE OU GRANITINA L = 10 CM</v>
          </cell>
          <cell r="C3735" t="str">
            <v>M</v>
          </cell>
        </row>
        <row r="3736">
          <cell r="A3736">
            <v>11573</v>
          </cell>
          <cell r="B3736" t="str">
            <v>RODIZIO TIPO NAPOLEAO PARA JANELAS DE CORRER, EM ZAMAC, COMPRIMENTO DE APROX 60 CM, COM ROLAMENTO EM ACO</v>
          </cell>
          <cell r="C3736" t="str">
            <v>UN</v>
          </cell>
          <cell r="D3736">
            <v>6.65</v>
          </cell>
        </row>
        <row r="3737">
          <cell r="A3737">
            <v>38401</v>
          </cell>
          <cell r="B3737" t="str">
            <v>RODO PARA CHAO 40 CM, COM BORRACHA DUPLA E CABO</v>
          </cell>
          <cell r="C3737" t="str">
            <v>UN</v>
          </cell>
          <cell r="D3737">
            <v>12.67</v>
          </cell>
        </row>
        <row r="3738">
          <cell r="A3738">
            <v>11575</v>
          </cell>
          <cell r="B3738" t="str">
            <v>ROLDANA CONCAVA DUPLA, 4 RODAS, EM ZAMAC COM CHAPA DE LATAO, ROLAMENTOS EM ACO, PARA PORTAS E JANELAS DE CORRER</v>
          </cell>
          <cell r="C3738" t="str">
            <v>UN</v>
          </cell>
          <cell r="D3738">
            <v>64.11</v>
          </cell>
        </row>
        <row r="3739">
          <cell r="A3739">
            <v>38179</v>
          </cell>
          <cell r="B3739" t="str">
            <v>ROLDANA CONCAVA DUPLA, 4 RODAS, PARA PORTA DE CORRER, EM ZAMAC COM CHAPA DE ACO, ROLAMENTO INTERNO BLINDADO DE ACO REVESTIDO EM NYLON</v>
          </cell>
          <cell r="C3739" t="str">
            <v>UN</v>
          </cell>
          <cell r="D3739">
            <v>53.01</v>
          </cell>
        </row>
        <row r="3740">
          <cell r="A3740">
            <v>20256</v>
          </cell>
          <cell r="B3740" t="str">
            <v>ROLDANA PLASTICA COM PREGO, TAMANHO 30 X 30 MM, PARA INSTALACAO ELETRICA APARENTE</v>
          </cell>
          <cell r="C3740" t="str">
            <v>UN</v>
          </cell>
          <cell r="D3740">
            <v>0.27</v>
          </cell>
        </row>
        <row r="3741">
          <cell r="A3741">
            <v>14511</v>
          </cell>
          <cell r="B3741" t="str">
            <v>ROLO COMPACTADOR DE PNEUS, ESTATICO, PRESSAO VARIAVEL, POTENCIA 110 HP, PESO SEM/COM LASTRO 10,8/27 T, LARGURA DE ROLAGEM 2,30 M</v>
          </cell>
          <cell r="C3741" t="str">
            <v>UN</v>
          </cell>
        </row>
        <row r="3742">
          <cell r="A3742">
            <v>10642</v>
          </cell>
          <cell r="B3742" t="str">
            <v>ROLO COMPACTADOR DE PNEUS, ESTATICO, PRESSAO VARIAVEL, POTENCIA 111 HP, PESO SEM/COM LASTRO 9,5/26,0 T, LARGURA DE ROLAGEM 1,90 M</v>
          </cell>
          <cell r="C3742" t="str">
            <v>UN</v>
          </cell>
        </row>
        <row r="3743">
          <cell r="A3743">
            <v>14489</v>
          </cell>
          <cell r="B3743" t="str">
            <v>ROLO COMPACTADOR PE DE CARNEIRO VIBRATORIO, POTENCIA 125 HP, PESO OPERACIONAL SEM/COM LASTRO 11,95/13,30 T, IMPACTO DINAMICO 38,5/22,5 T, LARGURA DE TRABALHO 2,15 M</v>
          </cell>
          <cell r="C3743" t="str">
            <v>UN</v>
          </cell>
        </row>
        <row r="3744">
          <cell r="A3744">
            <v>14513</v>
          </cell>
          <cell r="B3744" t="str">
            <v>ROLO COMPACTADOR PE DE CARNEIRO VIBRATORIO, POTENCIA 80 HP, PESO OPERACIONAL SEM/COM LASTRO 7,4/8,8 T, LARGURA DE TRABALHO 1,68 M</v>
          </cell>
          <cell r="C3744" t="str">
            <v>UN</v>
          </cell>
        </row>
        <row r="3745">
          <cell r="A3745">
            <v>13600</v>
          </cell>
          <cell r="B3745" t="str">
            <v>ROLO COMPACTADOR VIBRATORIO DE UM CILINDRO LISO DE ACO, POTENCIA 125 HP, PESO SEM/COM LASTRO 10,75/12,92 T, IMPACTO DINAMICO 31,5/18,5 T, LARGURA TRABALHO 2,15 M</v>
          </cell>
          <cell r="C3745" t="str">
            <v>UN</v>
          </cell>
        </row>
        <row r="3746">
          <cell r="A3746">
            <v>10646</v>
          </cell>
          <cell r="B3746" t="str">
            <v>ROLO COMPACTADOR VIBRATORIO DE UM CILINDRO, ACO LISO, POTENCIA 80 HP, PESO OPERACIONAL MAXIMO 8,1 T, IMPACTO DINAMICO 16,15/9,5 T, LARGURA TRABALHO 1,68 M</v>
          </cell>
          <cell r="C3746" t="str">
            <v>UN</v>
          </cell>
        </row>
        <row r="3747">
          <cell r="A3747">
            <v>6070</v>
          </cell>
          <cell r="B3747" t="str">
            <v>ROLO COMPACTADOR VIBRATORIO PE DE CARNEIRO, COM CONTROLE REMOTO POR RADIO, POTENCIA 12,5 KW, PESO OPERACIONAL DE 1,675 T, LARGURA DE TRABALHO 0,85 M</v>
          </cell>
          <cell r="C3747" t="str">
            <v>UN</v>
          </cell>
        </row>
        <row r="3748">
          <cell r="A3748">
            <v>6069</v>
          </cell>
          <cell r="B3748" t="str">
            <v>ROLO COMPACTADOR VIBRATORIO REBOCAVEL, CILINDRO DE ACO LISO, POTENCIA DE TRACAO DE 65 CV, PESO DE 4,7 T, IMPACTO DINAMICO TOTAL DE 18,3 T, LARGURA DO ROLO 1,67 M</v>
          </cell>
          <cell r="C3748" t="str">
            <v>UN</v>
          </cell>
        </row>
        <row r="3749">
          <cell r="A3749">
            <v>14626</v>
          </cell>
          <cell r="B3749" t="str">
            <v>ROLO COMPACTADOR VIBRATORIO TANDEM, ACO LISO, POTENCIA 125 HP, PESO SEM/COM LASTRO 10,20/11,65 T, LARGURA DE TRABALHO 1,73 M</v>
          </cell>
          <cell r="C3749" t="str">
            <v>UN</v>
          </cell>
        </row>
        <row r="3750">
          <cell r="A3750">
            <v>6067</v>
          </cell>
          <cell r="B3750" t="str">
            <v>ROLO COMPACTADOR VIBRATORIO TANDEM, ACO LISO, POTENCIA 58 CV, PESO SEM/COM LASTRO 6,5/9,4 T, LARGURA DE TRABALHO 1,20 M</v>
          </cell>
          <cell r="C3750" t="str">
            <v>UN</v>
          </cell>
        </row>
        <row r="3751">
          <cell r="A3751">
            <v>38393</v>
          </cell>
          <cell r="B3751" t="str">
            <v>ROLO DE ESPUMA POLIESTER, 23 CM X 68 MM (COMPRIMENTO X DIAMETRO), SEM CABO</v>
          </cell>
          <cell r="C3751" t="str">
            <v>UN</v>
          </cell>
          <cell r="D3751">
            <v>17</v>
          </cell>
        </row>
        <row r="3752">
          <cell r="A3752">
            <v>38390</v>
          </cell>
          <cell r="B3752" t="str">
            <v>ROLO DE LA DE CARNEIRO 25 MM X 23 CM (ALTURA DA LA X COMPRIMENTO), SEM CABO</v>
          </cell>
          <cell r="C3752" t="str">
            <v>UN</v>
          </cell>
          <cell r="D3752">
            <v>37.700000000000003</v>
          </cell>
        </row>
        <row r="3753">
          <cell r="A3753">
            <v>11578</v>
          </cell>
          <cell r="B3753" t="str">
            <v>ROSETA QUADRADA, SEM FUROS, EM ACO INOX POLIDO, LARGURA APROXIMADA DE 50 MM, PARA FECHADURA DE PORTA - PARAFUSOS INCLUIDOS</v>
          </cell>
          <cell r="C3753" t="str">
            <v>UN</v>
          </cell>
          <cell r="D3753">
            <v>13.84</v>
          </cell>
        </row>
        <row r="3754">
          <cell r="A3754">
            <v>11577</v>
          </cell>
          <cell r="B3754" t="str">
            <v>ROSETA REDONDA DE SOBREPOR, SEM FUROS, EM ACO INOX POLIDO, DIAMETRO APROXIMADO DE 50 MM, PARA FECHADURA DE PORTA - PARAFUSOS INCLUIDOS</v>
          </cell>
          <cell r="C3754" t="str">
            <v>UN</v>
          </cell>
          <cell r="D3754">
            <v>13.21</v>
          </cell>
        </row>
        <row r="3755">
          <cell r="A3755">
            <v>42432</v>
          </cell>
          <cell r="B3755" t="str">
            <v>ROTACAO DIAGONAL DUPLA, APARELHO TRIPLO, EM TUBO DE ACO CARBONO, PINTURA NO PROCESSO ELETROSTATICO - EQUIPAMENTO DE GINASTICA PARA ACADEMIA AO AR LIVRE / ACADEMIA DA TERCEIRA IDADE - ATI</v>
          </cell>
          <cell r="C3755" t="str">
            <v>UN</v>
          </cell>
        </row>
        <row r="3756">
          <cell r="A3756">
            <v>42437</v>
          </cell>
          <cell r="B3756" t="str">
            <v>ROTACAO VERTICAL DUPLO, EM TUBO DE ACO CARBONO, PINTURA NO PROCESSO ELETROSTATICO - EQUIPAMENTO DE GINASTICA PARA ACADEMIA AO AR LIVRE / ACADEMIA DA TERCEIRA IDADE - ATI</v>
          </cell>
          <cell r="C3756" t="str">
            <v>UN</v>
          </cell>
        </row>
        <row r="3757">
          <cell r="A3757">
            <v>1116</v>
          </cell>
          <cell r="B3757" t="str">
            <v>RUFO EXTERNO DE CHAPA DE ACO GALVANIZADA NUM 26, CORTE 25 CM</v>
          </cell>
          <cell r="C3757" t="str">
            <v>M</v>
          </cell>
        </row>
        <row r="3758">
          <cell r="A3758">
            <v>1115</v>
          </cell>
          <cell r="B3758" t="str">
            <v>RUFO EXTERNO DE CHAPA DE ACO GALVANIZADA NUM 26, CORTE 28 CM</v>
          </cell>
          <cell r="C3758" t="str">
            <v>M</v>
          </cell>
        </row>
        <row r="3759">
          <cell r="A3759">
            <v>1113</v>
          </cell>
          <cell r="B3759" t="str">
            <v>RUFO EXTERNO/INTERNO DE CHAPA DE ACO GALVANIZADA NUM 26, CORTE 33 CM</v>
          </cell>
          <cell r="C3759" t="str">
            <v>M</v>
          </cell>
        </row>
        <row r="3760">
          <cell r="A3760">
            <v>1114</v>
          </cell>
          <cell r="B3760" t="str">
            <v>RUFO INTERNO DE CHAPA DE ACO GALVANIZADA NUM 26, CORTE 50 CM</v>
          </cell>
          <cell r="C3760" t="str">
            <v>M</v>
          </cell>
        </row>
        <row r="3761">
          <cell r="A3761">
            <v>40873</v>
          </cell>
          <cell r="B3761" t="str">
            <v>RUFO INTERNO/EXTERNO DE CHAPA DE ACO GALVANIZADA NUM 24, CORTE 25 CM</v>
          </cell>
          <cell r="C3761" t="str">
            <v>M</v>
          </cell>
        </row>
        <row r="3762">
          <cell r="A3762">
            <v>20214</v>
          </cell>
          <cell r="B3762" t="str">
            <v>RUFO PARA TELHA ESTRUTURAL DE FIBROCIMENTO 1 ABA (SEM AMIANTO)</v>
          </cell>
          <cell r="C3762" t="str">
            <v>UN</v>
          </cell>
          <cell r="D3762">
            <v>75.180000000000007</v>
          </cell>
        </row>
        <row r="3763">
          <cell r="A3763">
            <v>7237</v>
          </cell>
          <cell r="B3763" t="str">
            <v>RUFO PARA TELHA ONDULADA DE FIBROCIMENTO, E = 6 MM, ABA *260* MM, COMPRIMENTO 1100 MM (SEM AMIANTO)</v>
          </cell>
          <cell r="C3763" t="str">
            <v>UN</v>
          </cell>
          <cell r="D3763">
            <v>73.599999999999994</v>
          </cell>
        </row>
        <row r="3764">
          <cell r="A3764">
            <v>11757</v>
          </cell>
          <cell r="B3764" t="str">
            <v>SABONETEIRA DE PAREDE EM METAL CROMADO</v>
          </cell>
          <cell r="C3764" t="str">
            <v>UN</v>
          </cell>
          <cell r="D3764">
            <v>27.73</v>
          </cell>
        </row>
        <row r="3765">
          <cell r="A3765">
            <v>11758</v>
          </cell>
          <cell r="B3765" t="str">
            <v>SABONETEIRA PLASTICA TIPO DISPENSER PARA SABONETE LIQUIDO COM RESERVATORIO 800 A 1500 ML</v>
          </cell>
          <cell r="C3765" t="str">
            <v>UN</v>
          </cell>
          <cell r="D3765">
            <v>68.25</v>
          </cell>
        </row>
        <row r="3766">
          <cell r="A3766">
            <v>37526</v>
          </cell>
          <cell r="B3766" t="str">
            <v>SACO DE RAFIA PARA ENTULHO, NOVO, LISO (SEM CLICHE), *60 X 90* CM</v>
          </cell>
          <cell r="C3766" t="str">
            <v>UN</v>
          </cell>
        </row>
        <row r="3767">
          <cell r="A3767">
            <v>6076</v>
          </cell>
          <cell r="B3767" t="str">
            <v>SAIBRO PARA ARGAMASSA (COLETADO NO COMERCIO)</v>
          </cell>
          <cell r="C3767" t="str">
            <v>M3</v>
          </cell>
        </row>
        <row r="3768">
          <cell r="A3768">
            <v>13109</v>
          </cell>
          <cell r="B3768" t="str">
            <v>SAPATA DE PVC ADITIVADO NERVURADO D = 6 POLEGADAS</v>
          </cell>
          <cell r="C3768" t="str">
            <v>UN</v>
          </cell>
        </row>
        <row r="3769">
          <cell r="A3769">
            <v>13110</v>
          </cell>
          <cell r="B3769" t="str">
            <v>SAPATA DE PVC ADITIVADO NERVURADO D = 8 POLEGADAS</v>
          </cell>
          <cell r="C3769" t="str">
            <v>UN</v>
          </cell>
        </row>
        <row r="3770">
          <cell r="A3770">
            <v>7581</v>
          </cell>
          <cell r="B3770" t="str">
            <v>SAPATILHA EM ACO GALVANIZADO PARA CABOS COM DIAMETRO NOMINAL ATE 5/8"</v>
          </cell>
          <cell r="C3770" t="str">
            <v>UN</v>
          </cell>
        </row>
        <row r="3771">
          <cell r="A3771">
            <v>4509</v>
          </cell>
          <cell r="B3771" t="str">
            <v>SARRAFO *2,5 X 10* CM EM PINUS, MISTA OU EQUIVALENTE DA REGIAO - BRUTA</v>
          </cell>
          <cell r="C3771" t="str">
            <v>M</v>
          </cell>
          <cell r="D3771">
            <v>5.51</v>
          </cell>
        </row>
        <row r="3772">
          <cell r="A3772">
            <v>4512</v>
          </cell>
          <cell r="B3772" t="str">
            <v>SARRAFO *2,5 X 5* CM EM PINUS, MISTA OU EQUIVALENTE DA REGIAO - BRUTA</v>
          </cell>
          <cell r="C3772" t="str">
            <v>M</v>
          </cell>
          <cell r="D3772">
            <v>2.63</v>
          </cell>
        </row>
        <row r="3773">
          <cell r="A3773">
            <v>4517</v>
          </cell>
          <cell r="B3773" t="str">
            <v>SARRAFO *2,5 X 7,5* CM EM PINUS, MISTA OU EQUIVALENTE DA REGIAO - BRUTA</v>
          </cell>
          <cell r="C3773" t="str">
            <v>M</v>
          </cell>
          <cell r="D3773">
            <v>3.8</v>
          </cell>
        </row>
        <row r="3774">
          <cell r="A3774">
            <v>20206</v>
          </cell>
          <cell r="B3774" t="str">
            <v>SARRAFO APARELHADO *2 X 10* CM, EM MACARANDUBA/MASSARANDUBA, ANGELIM OU EQUIVALENTE DA REGIAO</v>
          </cell>
          <cell r="C3774" t="str">
            <v>M</v>
          </cell>
          <cell r="D3774">
            <v>7.56</v>
          </cell>
        </row>
        <row r="3775">
          <cell r="A3775">
            <v>4460</v>
          </cell>
          <cell r="B3775" t="str">
            <v>SARRAFO NAO APARELHADO *2,5 X 10* CM, EM MACARANDUBA/MASSARANDUBA, ANGELIM OU EQUIVALENTE DA REGIAO - BRUTA</v>
          </cell>
          <cell r="C3775" t="str">
            <v>M</v>
          </cell>
          <cell r="D3775">
            <v>7.76</v>
          </cell>
        </row>
        <row r="3776">
          <cell r="A3776">
            <v>4415</v>
          </cell>
          <cell r="B3776" t="str">
            <v>SARRAFO NAO APARELHADO *2,5 X 5* CM, EM MACARANDUBA/MASSARANDUBA, ANGELIM, PEROBA-ROSA OU EQUIVALENTE DA REGIAO - BRUTA</v>
          </cell>
          <cell r="C3776" t="str">
            <v>M</v>
          </cell>
          <cell r="D3776">
            <v>4.1500000000000004</v>
          </cell>
        </row>
        <row r="3777">
          <cell r="A3777">
            <v>4417</v>
          </cell>
          <cell r="B3777" t="str">
            <v>SARRAFO NAO APARELHADO *2,5 X 7* CM, EM MACARANDUBA/MASSARANDUBA, ANGELIM, PEROBA-ROSA OU EQUIVALENTE DA REGIAO - BRUTA</v>
          </cell>
          <cell r="C3777" t="str">
            <v>M</v>
          </cell>
          <cell r="D3777">
            <v>5.98</v>
          </cell>
        </row>
        <row r="3778">
          <cell r="A3778">
            <v>37373</v>
          </cell>
          <cell r="B3778" t="str">
            <v>SEGURO - HORISTA (COLETADO CAIXA - ENCARGOS COMPLEMENTARES)</v>
          </cell>
          <cell r="C3778" t="str">
            <v>H</v>
          </cell>
          <cell r="D3778">
            <v>0.08</v>
          </cell>
        </row>
        <row r="3779">
          <cell r="A3779">
            <v>40864</v>
          </cell>
          <cell r="B3779" t="str">
            <v>SEGURO - MENSALISTA (COLETADO CAIXA - ENCARGOS COMPLEMENTARES)</v>
          </cell>
          <cell r="C3779" t="str">
            <v>MES</v>
          </cell>
          <cell r="D3779">
            <v>15.46</v>
          </cell>
        </row>
        <row r="3780">
          <cell r="A3780">
            <v>4734</v>
          </cell>
          <cell r="B3780" t="str">
            <v>SEIXO ROLADO PARA APLICACAO EM CONCRETO (POSTO PEDREIRA/FORNECEDOR, SEM FRETE)</v>
          </cell>
          <cell r="C3780" t="str">
            <v>M3</v>
          </cell>
          <cell r="D3780">
            <v>452.83</v>
          </cell>
        </row>
        <row r="3781">
          <cell r="A3781">
            <v>6085</v>
          </cell>
          <cell r="B3781" t="str">
            <v>SELADOR ACRILICO OPACO PREMIUM INTERIOR/EXTERIOR</v>
          </cell>
          <cell r="C3781" t="str">
            <v>L</v>
          </cell>
          <cell r="D3781">
            <v>6.66</v>
          </cell>
        </row>
        <row r="3782">
          <cell r="A3782">
            <v>38396</v>
          </cell>
          <cell r="B3782" t="str">
            <v>SELADOR HORIZONTAL PARA FITA DE ACO 1" (25 MM)</v>
          </cell>
          <cell r="C3782" t="str">
            <v>UN</v>
          </cell>
          <cell r="D3782">
            <v>484.07</v>
          </cell>
        </row>
        <row r="3783">
          <cell r="A3783">
            <v>11622</v>
          </cell>
          <cell r="B3783" t="str">
            <v>SELANTE A BASE DE ALCATRAO E POLIURETANO PARA JUNTAS HORIZONTAIS</v>
          </cell>
          <cell r="C3783" t="str">
            <v>KG</v>
          </cell>
          <cell r="D3783">
            <v>96.55</v>
          </cell>
        </row>
        <row r="3784">
          <cell r="A3784">
            <v>43143</v>
          </cell>
          <cell r="B3784" t="str">
            <v>SELANTE ACRILICO PARA TRATAMENTO / ACABAMENTO SUPERFICIAL DE CONCRETO ESTAMPADO, APARENTE, PEDRAS E OUTROS</v>
          </cell>
          <cell r="C3784" t="str">
            <v>L</v>
          </cell>
          <cell r="D3784">
            <v>36.47</v>
          </cell>
        </row>
        <row r="3785">
          <cell r="A3785">
            <v>7317</v>
          </cell>
          <cell r="B3785" t="str">
            <v>SELANTE DE BASE ASFALTICA PARA VEDACAO</v>
          </cell>
          <cell r="C3785" t="str">
            <v>KG</v>
          </cell>
          <cell r="D3785">
            <v>55.51</v>
          </cell>
        </row>
        <row r="3786">
          <cell r="A3786">
            <v>142</v>
          </cell>
          <cell r="B3786" t="str">
            <v>SELANTE ELASTICO MONOCOMPONENTE A BASE DE POLIURETANO (PU) PARA JUNTAS DIVERSAS</v>
          </cell>
          <cell r="C3786" t="str">
            <v>310ML</v>
          </cell>
          <cell r="D3786">
            <v>45.56</v>
          </cell>
        </row>
        <row r="3787">
          <cell r="A3787">
            <v>43142</v>
          </cell>
          <cell r="B3787" t="str">
            <v>SELANTE MONOCOMPONENTE A BASE DE SILICONE DE BAIXO MODULO, PARA JUNTAS DE PAVIMENTACAO</v>
          </cell>
          <cell r="C3787" t="str">
            <v>L</v>
          </cell>
          <cell r="D3787">
            <v>206.95</v>
          </cell>
        </row>
        <row r="3788">
          <cell r="A3788">
            <v>38123</v>
          </cell>
          <cell r="B3788" t="str">
            <v>SELANTE TIPO VEDA CALHA PARA METAL E FIBROCIMENTO</v>
          </cell>
          <cell r="C3788" t="str">
            <v>KG</v>
          </cell>
          <cell r="D3788">
            <v>42.1</v>
          </cell>
        </row>
        <row r="3789">
          <cell r="A3789">
            <v>42699</v>
          </cell>
          <cell r="B3789" t="str">
            <v>SELIM PVC, COM TRAVA, JE, 90 GRAUS, DN 125 X 100 MM OU 150 X 100 MM, PARA REDE COLETORA ESGOTO</v>
          </cell>
          <cell r="C3789" t="str">
            <v>UN</v>
          </cell>
          <cell r="D3789">
            <v>28.16</v>
          </cell>
        </row>
        <row r="3790">
          <cell r="A3790">
            <v>37743</v>
          </cell>
          <cell r="B3790" t="str">
            <v>SEMIRREBOQUE COM DOIS EIXOS EM TANDEM TIPO BASCULANTE COM CACAMBA METALICA 14 M3 (INCLUI MONTAGEM, NAO INCLUI CAVALO MECANICO)</v>
          </cell>
          <cell r="C3790" t="str">
            <v>UN</v>
          </cell>
          <cell r="D3790">
            <v>128641.95</v>
          </cell>
        </row>
        <row r="3791">
          <cell r="A3791">
            <v>37744</v>
          </cell>
          <cell r="B3791" t="str">
            <v>SEMIRREBOQUE COM TRES EIXOS EM TANDEM TIPO BASCULANTE COM CACAMBA METALICA 18 M3 (INCLUI MONTAGEM, NAO INCLUI CAVALO MECANICO)</v>
          </cell>
          <cell r="C3791" t="str">
            <v>UN</v>
          </cell>
          <cell r="D3791">
            <v>151258.74</v>
          </cell>
        </row>
        <row r="3792">
          <cell r="A3792">
            <v>37741</v>
          </cell>
          <cell r="B3792" t="str">
            <v>SEMIRREBOQUE COM TRES EIXOS, PARA TRANSPORTE DE CARGA SECA, DIMENSOES APROXIMADAS 2,60 X 12,50 X 0,50 M (NAO INCLUI CAVALO MECANICO)</v>
          </cell>
          <cell r="C3792" t="str">
            <v>UN</v>
          </cell>
          <cell r="D3792">
            <v>116973.42</v>
          </cell>
        </row>
        <row r="3793">
          <cell r="A3793">
            <v>39396</v>
          </cell>
          <cell r="B3793" t="str">
            <v>SENSOR DE PRESENCA BIVOLT COM FOTOCELULA PARA QUALQUER TIPO DE LAMPADA, POTENCIA MAXIMA *1000* W, USO EXTERNO</v>
          </cell>
          <cell r="C3793" t="str">
            <v>UN</v>
          </cell>
        </row>
        <row r="3794">
          <cell r="A3794">
            <v>39392</v>
          </cell>
          <cell r="B3794" t="str">
            <v>SENSOR DE PRESENCA BIVOLT DE PAREDE COM FOTOCELULA PARA QUALQUER TIPO DE LAMPADA POTENCIA MAXIMA *1000* W, USO INTERNO</v>
          </cell>
          <cell r="C3794" t="str">
            <v>UN</v>
          </cell>
        </row>
        <row r="3795">
          <cell r="A3795">
            <v>39393</v>
          </cell>
          <cell r="B3795" t="str">
            <v>SENSOR DE PRESENCA BIVOLT DE PAREDE SEM FOTOCELULA PARA QUALQUER TIPO DE LAMPADA POTENCIA MAXIMA *1000* W, USO INTERNO</v>
          </cell>
          <cell r="C3795" t="str">
            <v>UN</v>
          </cell>
        </row>
        <row r="3796">
          <cell r="A3796">
            <v>39394</v>
          </cell>
          <cell r="B3796" t="str">
            <v>SENSOR DE PRESENCA BIVOLT DE TETO COM FOTOCELULA PARA QUALQUER TIPO DE LAMPADA POTENCIA MAXIMA *1000* W, USO INTERNO</v>
          </cell>
          <cell r="C3796" t="str">
            <v>UN</v>
          </cell>
        </row>
        <row r="3797">
          <cell r="A3797">
            <v>39395</v>
          </cell>
          <cell r="B3797" t="str">
            <v>SENSOR DE PRESENCA BIVOLT DE TETO SEM FOTOCELULA PARA QUALQUER TIPO DE LAMPADA POTENCIA MAXIMA *900* W, USO INTERNO</v>
          </cell>
          <cell r="C3797" t="str">
            <v>UN</v>
          </cell>
        </row>
        <row r="3798">
          <cell r="A3798">
            <v>14618</v>
          </cell>
          <cell r="B3798" t="str">
            <v>SERRA CIRCULAR DE BANCADA COM MOTOR ELETRICO, POTENCIA DE *1600* W, PARA DISCO DE DIAMETRO DE 10" (250 MM)</v>
          </cell>
          <cell r="C3798" t="str">
            <v>UN</v>
          </cell>
          <cell r="D3798">
            <v>1408.42</v>
          </cell>
        </row>
        <row r="3799">
          <cell r="A3799">
            <v>40269</v>
          </cell>
          <cell r="B3799" t="str">
            <v>SERRA CIRCULAR DE BANCADA, MODELO PICA-PAU, DIAMETRO DE 350 MM. CARACTERISTICAS DO MOTOR: TRIFASICO, POTENCIA DE 5 HP, FREQUENCIA DE 60 HZ</v>
          </cell>
          <cell r="C3799" t="str">
            <v>UN</v>
          </cell>
          <cell r="D3799">
            <v>5674.44</v>
          </cell>
        </row>
        <row r="3800">
          <cell r="A3800">
            <v>6110</v>
          </cell>
          <cell r="B3800" t="str">
            <v>SERRALHEIRO (HORISTA)</v>
          </cell>
          <cell r="C3800" t="str">
            <v>H</v>
          </cell>
          <cell r="D3800">
            <v>19.02</v>
          </cell>
        </row>
        <row r="3801">
          <cell r="A3801">
            <v>40910</v>
          </cell>
          <cell r="B3801" t="str">
            <v>SERRALHEIRO (MENSALISTA)</v>
          </cell>
          <cell r="C3801" t="str">
            <v>MES</v>
          </cell>
          <cell r="D3801">
            <v>3362.43</v>
          </cell>
        </row>
        <row r="3802">
          <cell r="A3802">
            <v>6111</v>
          </cell>
          <cell r="B3802" t="str">
            <v>SERVENTE DE OBRAS (HORISTA)</v>
          </cell>
          <cell r="C3802" t="str">
            <v>H</v>
          </cell>
          <cell r="D3802">
            <v>14.58</v>
          </cell>
        </row>
        <row r="3803">
          <cell r="A3803">
            <v>41084</v>
          </cell>
          <cell r="B3803" t="str">
            <v>SERVENTE DE OBRAS (MENSALISTA)</v>
          </cell>
          <cell r="C3803" t="str">
            <v>MES</v>
          </cell>
          <cell r="D3803">
            <v>2577.86</v>
          </cell>
        </row>
        <row r="3804">
          <cell r="A3804">
            <v>44535</v>
          </cell>
          <cell r="B3804" t="str">
            <v>SERVICO DE BOMBEAMENTO DE CONCRETO COM CONSUMO MINIMO DE 40 M3, (DISPONIBILIZACAO DE BOMBA), SEM O LANCAMENTO</v>
          </cell>
          <cell r="C3804" t="str">
            <v>M3</v>
          </cell>
          <cell r="D3804">
            <v>50.38</v>
          </cell>
        </row>
        <row r="3805">
          <cell r="A3805">
            <v>44945</v>
          </cell>
          <cell r="B3805" t="str">
            <v>SIFAO / TUBO SINFONADO EXTENSIVEL/SANFONADO, UNIVERSAL/ SIMPLES, ENTRE *50 A 70* CM, DE PLASTICO BRANCO</v>
          </cell>
          <cell r="C3805" t="str">
            <v>UN</v>
          </cell>
          <cell r="D3805">
            <v>8</v>
          </cell>
        </row>
        <row r="3806">
          <cell r="A3806">
            <v>38637</v>
          </cell>
          <cell r="B3806" t="str">
            <v>SIFAO EM METAL CROMADO PARA PIA AMERICANA, 1.1/2 X 1.1/2"</v>
          </cell>
          <cell r="C3806" t="str">
            <v>UN</v>
          </cell>
          <cell r="D3806">
            <v>277.13</v>
          </cell>
        </row>
        <row r="3807">
          <cell r="A3807">
            <v>6150</v>
          </cell>
          <cell r="B3807" t="str">
            <v>SIFAO EM METAL CROMADO PARA PIA AMERICANA, 1.1/2 X 2"</v>
          </cell>
          <cell r="C3807" t="str">
            <v>UN</v>
          </cell>
          <cell r="D3807">
            <v>280.51</v>
          </cell>
        </row>
        <row r="3808">
          <cell r="A3808">
            <v>6136</v>
          </cell>
          <cell r="B3808" t="str">
            <v>SIFAO EM METAL CROMADO PARA PIA OU LAVATORIO, 1 X 1.1/2"</v>
          </cell>
          <cell r="C3808" t="str">
            <v>UN</v>
          </cell>
          <cell r="D3808">
            <v>220.5</v>
          </cell>
        </row>
        <row r="3809">
          <cell r="A3809">
            <v>38638</v>
          </cell>
          <cell r="B3809" t="str">
            <v>SIFAO EM METAL CROMADO PARA TANQUE, 1.1/4 X 1.1/2"</v>
          </cell>
          <cell r="C3809" t="str">
            <v>UN</v>
          </cell>
          <cell r="D3809">
            <v>233.52</v>
          </cell>
        </row>
        <row r="3810">
          <cell r="A3810">
            <v>20262</v>
          </cell>
          <cell r="B3810" t="str">
            <v>SIFAO PLASTICO EXTENSIVEL UNIVERSAL, TIPO COPO</v>
          </cell>
          <cell r="C3810" t="str">
            <v>UN</v>
          </cell>
          <cell r="D3810">
            <v>14.65</v>
          </cell>
        </row>
        <row r="3811">
          <cell r="A3811">
            <v>6145</v>
          </cell>
          <cell r="B3811" t="str">
            <v>SIFAO PLASTICO TIPO COPO PARA PIA AMERICANA 1.1/2 X 1.1/2"</v>
          </cell>
          <cell r="C3811" t="str">
            <v>UN</v>
          </cell>
          <cell r="D3811">
            <v>16.18</v>
          </cell>
        </row>
        <row r="3812">
          <cell r="A3812">
            <v>6149</v>
          </cell>
          <cell r="B3812" t="str">
            <v>SIFAO PLASTICO TIPO COPO PARA PIA OU LAVATORIO, 1 X 1.1/2"</v>
          </cell>
          <cell r="C3812" t="str">
            <v>UN</v>
          </cell>
          <cell r="D3812">
            <v>10.7</v>
          </cell>
        </row>
        <row r="3813">
          <cell r="A3813">
            <v>6146</v>
          </cell>
          <cell r="B3813" t="str">
            <v>SIFAO PLASTICO TIPO COPO PARA TANQUE, 1.1/4 X 1.1/2"</v>
          </cell>
          <cell r="C3813" t="str">
            <v>UN</v>
          </cell>
          <cell r="D3813">
            <v>15.38</v>
          </cell>
        </row>
        <row r="3814">
          <cell r="A3814">
            <v>44536</v>
          </cell>
          <cell r="B3814" t="str">
            <v>SILICA ATIVA PARA ADICAO EM CONCRETO E  ARGAMASSA</v>
          </cell>
          <cell r="C3814" t="str">
            <v>KG</v>
          </cell>
          <cell r="D3814">
            <v>3.83</v>
          </cell>
        </row>
        <row r="3815">
          <cell r="A3815">
            <v>39961</v>
          </cell>
          <cell r="B3815" t="str">
            <v>SILICONE ACETICO USO GERAL INCOLOR 280 G</v>
          </cell>
          <cell r="C3815" t="str">
            <v>UN</v>
          </cell>
          <cell r="D3815">
            <v>30.1</v>
          </cell>
        </row>
        <row r="3816">
          <cell r="A3816">
            <v>42433</v>
          </cell>
          <cell r="B3816" t="str">
            <v>SIMULADOR DE CAMINHADA TRIPLO, EM TUBO DE ACO CARBONO, PINTURA NO PROCESSO ELETROSTATICO - EQUIPAMENTO DE GINASTICA PARA ACADEMIA AO AR LIVRE / ACADEMIA DA TERCEIRA IDADE - ATI</v>
          </cell>
          <cell r="C3816" t="str">
            <v>UN</v>
          </cell>
        </row>
        <row r="3817">
          <cell r="A3817">
            <v>42434</v>
          </cell>
          <cell r="B3817" t="str">
            <v>SIMULADOR DE CAVALGADA TRIPLO, EM TUBO DE ACO CARBONO, PINTURA NO PROCESSO ELETROSTATICO - EQUIPAMENTO DE GINASTICA PARA ACADEMIA AO AR LIVRE / ACADEMIA DA TERCEIRA IDADE - ATI</v>
          </cell>
          <cell r="C3817" t="str">
            <v>UN</v>
          </cell>
        </row>
        <row r="3818">
          <cell r="A3818">
            <v>42435</v>
          </cell>
          <cell r="B3818" t="str">
            <v>SIMULADOR DE REMO INDIVIDUAL, EM TUBO DE ACO CARBONO, PINTURA NO PROCESSO ELETROSTATICO - EQUIPAMENTO DE GINASTICA PARA ACADEMIA AO AR LIVRE / ACADEMIA DA TERCEIRA IDADE - ATI</v>
          </cell>
          <cell r="C3818" t="str">
            <v>UN</v>
          </cell>
        </row>
        <row r="3819">
          <cell r="A3819">
            <v>38061</v>
          </cell>
          <cell r="B3819" t="str">
            <v>SINALIZADOR NOTURNO SIMPLES PARA PARA-RAIOS, SEM RELE FOTOELETRICO</v>
          </cell>
          <cell r="C3819" t="str">
            <v>UN</v>
          </cell>
          <cell r="D3819">
            <v>55.74</v>
          </cell>
        </row>
        <row r="3820">
          <cell r="A3820">
            <v>20250</v>
          </cell>
          <cell r="B3820" t="str">
            <v>SISAL EM FIBRA / ESTOPA SISAL PARA GESSO</v>
          </cell>
          <cell r="C3820" t="str">
            <v>KG</v>
          </cell>
        </row>
        <row r="3821">
          <cell r="A3821">
            <v>13388</v>
          </cell>
          <cell r="B3821" t="str">
            <v>SOLDA EM BARRA DE ESTANHO-CHUMBO 50/50</v>
          </cell>
          <cell r="C3821" t="str">
            <v>KG</v>
          </cell>
        </row>
        <row r="3822">
          <cell r="A3822">
            <v>39914</v>
          </cell>
          <cell r="B3822" t="str">
            <v>SOLDA EM VARETA FOSCOPER, D = *2,5* MM X COMPRIMENTO 500 MM</v>
          </cell>
          <cell r="C3822" t="str">
            <v>KG</v>
          </cell>
        </row>
        <row r="3823">
          <cell r="A3823">
            <v>12732</v>
          </cell>
          <cell r="B3823" t="str">
            <v>SOLDA ESTANHO/COBRE PARA CONEXOES DE COBRE, FIO 2,5 MM, CARRETEL 500 GR (SEM CHUMBO)</v>
          </cell>
          <cell r="C3823" t="str">
            <v>UN</v>
          </cell>
        </row>
        <row r="3824">
          <cell r="A3824">
            <v>6160</v>
          </cell>
          <cell r="B3824" t="str">
            <v>SOLDADOR (HORISTA)</v>
          </cell>
          <cell r="C3824" t="str">
            <v>H</v>
          </cell>
          <cell r="D3824">
            <v>19.02</v>
          </cell>
        </row>
        <row r="3825">
          <cell r="A3825">
            <v>41087</v>
          </cell>
          <cell r="B3825" t="str">
            <v>SOLDADOR (MENSALISTA)</v>
          </cell>
          <cell r="C3825" t="str">
            <v>MES</v>
          </cell>
          <cell r="D3825">
            <v>3362.43</v>
          </cell>
        </row>
        <row r="3826">
          <cell r="A3826">
            <v>6166</v>
          </cell>
          <cell r="B3826" t="str">
            <v>SOLDADOR ELETRICO (PARA SOLDA A SER TESTADA COM RAIOS "X") (HORISTA)</v>
          </cell>
          <cell r="C3826" t="str">
            <v>H</v>
          </cell>
          <cell r="D3826">
            <v>22.34</v>
          </cell>
        </row>
        <row r="3827">
          <cell r="A3827">
            <v>41088</v>
          </cell>
          <cell r="B3827" t="str">
            <v>SOLDADOR ELETRICO (PARA SOLDA A SER TESTADA COM RAIOS "X") (MENSALISTA)</v>
          </cell>
          <cell r="C3827" t="str">
            <v>MES</v>
          </cell>
          <cell r="D3827">
            <v>3951.28</v>
          </cell>
        </row>
        <row r="3828">
          <cell r="A3828">
            <v>20232</v>
          </cell>
          <cell r="B3828" t="str">
            <v>SOLEIRA EM GRANITO, POLIDO, TIPO ANDORINHA/ QUARTZ/ CASTELO/ CORUMBA OU OUTROS EQUIVALENTES DA REGIAO, L= *15* CM, E= *2,0* CM</v>
          </cell>
          <cell r="C3828" t="str">
            <v>M</v>
          </cell>
          <cell r="D3828">
            <v>76.900000000000006</v>
          </cell>
        </row>
        <row r="3829">
          <cell r="A3829">
            <v>10856</v>
          </cell>
          <cell r="B3829" t="str">
            <v>SOLEIRA PRE-MOLDADA EM GRANILITE, MARMORITE OU GRANITINA, L = *15 CM</v>
          </cell>
          <cell r="C3829" t="str">
            <v>M</v>
          </cell>
        </row>
        <row r="3830">
          <cell r="A3830">
            <v>4828</v>
          </cell>
          <cell r="B3830" t="str">
            <v>SOLEIRA/ PEITORIL EM MARMORE, POLIDO, BRANCO COMUM, L= *15* CM, E= *2* CM, CORTE RETO</v>
          </cell>
          <cell r="C3830" t="str">
            <v>M</v>
          </cell>
          <cell r="D3830">
            <v>58.24</v>
          </cell>
        </row>
        <row r="3831">
          <cell r="A3831">
            <v>20249</v>
          </cell>
          <cell r="B3831" t="str">
            <v>SOLEIRA/ TABEIRA EM MARMORE, POLIDO, BRANCO COMUM, L= 5 CM, E= *2,0* CM</v>
          </cell>
          <cell r="C3831" t="str">
            <v>M</v>
          </cell>
          <cell r="D3831">
            <v>31.89</v>
          </cell>
        </row>
        <row r="3832">
          <cell r="A3832">
            <v>11609</v>
          </cell>
          <cell r="B3832" t="str">
            <v>SOLUCAO ASFALTICA ELASTOMERICA PARA IMPRIMACAO, APLICACAO A FRIO</v>
          </cell>
          <cell r="C3832" t="str">
            <v>L</v>
          </cell>
          <cell r="D3832">
            <v>16.04</v>
          </cell>
        </row>
        <row r="3833">
          <cell r="A3833">
            <v>20083</v>
          </cell>
          <cell r="B3833" t="str">
            <v>SOLUCAO PREPARADORA / LIMPADORA PARA PVC, FRASCO COM 1000 CM3</v>
          </cell>
          <cell r="C3833" t="str">
            <v>UN</v>
          </cell>
          <cell r="D3833">
            <v>69.739999999999995</v>
          </cell>
        </row>
        <row r="3834">
          <cell r="A3834">
            <v>10691</v>
          </cell>
          <cell r="B3834" t="str">
            <v>SOLVENTE PARA COLA A BASE DE RESINA SINTETICA (PARA COLA DE LAMINADO MELAMINICO E OUTRAS SUPERFICIES)</v>
          </cell>
          <cell r="C3834" t="str">
            <v>L</v>
          </cell>
        </row>
        <row r="3835">
          <cell r="A3835">
            <v>12295</v>
          </cell>
          <cell r="B3835" t="str">
            <v>SOQUETE DE BAQUELITE BASE E27, PARA LAMPADAS</v>
          </cell>
          <cell r="C3835" t="str">
            <v>UN</v>
          </cell>
          <cell r="D3835">
            <v>2.2999999999999998</v>
          </cell>
        </row>
        <row r="3836">
          <cell r="A3836">
            <v>12296</v>
          </cell>
          <cell r="B3836" t="str">
            <v>SOQUETE DE PORCELANA BASE E27, FIXO DE TETO, PARA LAMPADAS</v>
          </cell>
          <cell r="C3836" t="str">
            <v>UN</v>
          </cell>
          <cell r="D3836">
            <v>2.98</v>
          </cell>
        </row>
        <row r="3837">
          <cell r="A3837">
            <v>12294</v>
          </cell>
          <cell r="B3837" t="str">
            <v>SOQUETE DE PORCELANA BASE E27, PARA USO AO TEMPO, PARA LAMPADAS</v>
          </cell>
          <cell r="C3837" t="str">
            <v>UN</v>
          </cell>
          <cell r="D3837">
            <v>7.16</v>
          </cell>
        </row>
        <row r="3838">
          <cell r="A3838">
            <v>14543</v>
          </cell>
          <cell r="B3838" t="str">
            <v>SOQUETE DE PVC / TERMOPLASTICO BASE E27, COM CHAVE, PARA LAMPADAS</v>
          </cell>
          <cell r="C3838" t="str">
            <v>UN</v>
          </cell>
          <cell r="D3838">
            <v>5.1100000000000003</v>
          </cell>
        </row>
        <row r="3839">
          <cell r="A3839">
            <v>13329</v>
          </cell>
          <cell r="B3839" t="str">
            <v>SOQUETE DE PVC / TERMOPLASTICO BASE E27, COM RABICHO, PARA LAMPADAS</v>
          </cell>
          <cell r="C3839" t="str">
            <v>UN</v>
          </cell>
          <cell r="D3839">
            <v>3</v>
          </cell>
        </row>
        <row r="3840">
          <cell r="A3840">
            <v>21047</v>
          </cell>
          <cell r="B3840" t="str">
            <v>SPRINKLER TIPO PENDENTE, BULBO AMARELO DE RESPOSTA RAPIDA, 79 GRAUS CELSIUS, ACABAMENTO CROMADO, D = 20 MM (3/4")</v>
          </cell>
          <cell r="C3840" t="str">
            <v>UN</v>
          </cell>
        </row>
        <row r="3841">
          <cell r="A3841">
            <v>21042</v>
          </cell>
          <cell r="B3841" t="str">
            <v>SPRINKLER TIPO PENDENTE, BULBO AMARELO DE RESPOSTA RAPIDA, 79 GRAUS CELSIUS, ACABAMENTO NATURAL OU CROMADO, D = 15 MM (1/2")</v>
          </cell>
          <cell r="C3841" t="str">
            <v>UN</v>
          </cell>
        </row>
        <row r="3842">
          <cell r="A3842">
            <v>21043</v>
          </cell>
          <cell r="B3842" t="str">
            <v>SPRINKLER TIPO PENDENTE, BULBO AMARELO DE RESPOSTA RAPIDA, 79 GRAUS CELSIUS, ACABAMENTO NATURAL, D = 20 MM (3/4")</v>
          </cell>
          <cell r="C3842" t="str">
            <v>UN</v>
          </cell>
        </row>
        <row r="3843">
          <cell r="A3843">
            <v>21044</v>
          </cell>
          <cell r="B3843" t="str">
            <v>SPRINKLER TIPO PENDENTE, BULBO VERMELHO DE RESPOSTA RAPIDA, 68 GRAUS CELSIUS, ACABAMENTO CROMADO, D = 15 MM (1/2")</v>
          </cell>
          <cell r="C3843" t="str">
            <v>UN</v>
          </cell>
        </row>
        <row r="3844">
          <cell r="A3844">
            <v>21045</v>
          </cell>
          <cell r="B3844" t="str">
            <v>SPRINKLER TIPO PENDENTE, BULBO VERMELHO DE RESPOSTA RAPIDA, 68 GRAUS CELSIUS, ACABAMENTO CROMADO, D = 20 MM (3/4")</v>
          </cell>
          <cell r="C3844" t="str">
            <v>UN</v>
          </cell>
        </row>
        <row r="3845">
          <cell r="A3845">
            <v>21041</v>
          </cell>
          <cell r="B3845" t="str">
            <v>SPRINKLER TIPO PENDENTE, BULBO VERMELHO DE RESPOSTA RAPIDA, 68 GRAUS CELSIUS, ACABAMENTO NATURAL, D = 20 MM (3/4")</v>
          </cell>
          <cell r="C3845" t="str">
            <v>UN</v>
          </cell>
        </row>
        <row r="3846">
          <cell r="A3846">
            <v>21040</v>
          </cell>
          <cell r="B3846" t="str">
            <v>SPRINKLER TIPO PENDENTE, BULBO VERMELHO RESPOSTA RAPIDA, 68 GRAUS CELSIUS, ACABAMENTO NATURAL, D = 15 MM (1/2")</v>
          </cell>
          <cell r="C3846" t="str">
            <v>UN</v>
          </cell>
        </row>
        <row r="3847">
          <cell r="A3847">
            <v>14149</v>
          </cell>
          <cell r="B3847" t="str">
            <v>SUPORTE "Y" PARA FITA PERFURADA</v>
          </cell>
          <cell r="C3847" t="str">
            <v>CENTO</v>
          </cell>
        </row>
        <row r="3848">
          <cell r="A3848">
            <v>38099</v>
          </cell>
          <cell r="B3848" t="str">
            <v>SUPORTE DE FIXACAO PARA ESPELHO / PLACA 4" X 2", PARA 3 MODULOS, PARA INSTALACAO DE TOMADAS E INTERRUPTORES (SOMENTE SUPORTE)</v>
          </cell>
          <cell r="C3848" t="str">
            <v>UN</v>
          </cell>
          <cell r="D3848">
            <v>1.1000000000000001</v>
          </cell>
        </row>
        <row r="3849">
          <cell r="A3849">
            <v>38100</v>
          </cell>
          <cell r="B3849" t="str">
            <v>SUPORTE DE FIXACAO PARA ESPELHO / PLACA 4" X 4", PARA 6 MODULOS, PARA INSTALACAO DE TOMADAS E INTERRUPTORES (SOMENTE SUPORTE)</v>
          </cell>
          <cell r="C3849" t="str">
            <v>UN</v>
          </cell>
          <cell r="D3849">
            <v>1.79</v>
          </cell>
        </row>
        <row r="3850">
          <cell r="A3850">
            <v>7576</v>
          </cell>
          <cell r="B3850" t="str">
            <v>SUPORTE EM ACO GALVANIZADO PARA TRANSFORMADOR PARA POSTE DUPLO T 185 X 95 MM, CHAPA DE 5/16"</v>
          </cell>
          <cell r="C3850" t="str">
            <v>UN</v>
          </cell>
        </row>
        <row r="3851">
          <cell r="A3851">
            <v>3384</v>
          </cell>
          <cell r="B3851" t="str">
            <v>SUPORTE GUIA SIMPLES COM ROLDANA EM POLIPROPILENO PARA CHUMBAR, H = 20 CM</v>
          </cell>
          <cell r="C3851" t="str">
            <v>UN</v>
          </cell>
          <cell r="D3851">
            <v>9.52</v>
          </cell>
        </row>
        <row r="3852">
          <cell r="A3852">
            <v>7572</v>
          </cell>
          <cell r="B3852" t="str">
            <v>SUPORTE ISOLADOR REFORCADO DIAMETRO NOMINAL 5/16", COM ROSCA SOBERBA E BUCHA</v>
          </cell>
          <cell r="C3852" t="str">
            <v>UN</v>
          </cell>
          <cell r="D3852">
            <v>9.11</v>
          </cell>
        </row>
        <row r="3853">
          <cell r="A3853">
            <v>3396</v>
          </cell>
          <cell r="B3853" t="str">
            <v>SUPORTE ISOLADOR SIMPLES DIAMETRO NOMINAL 5/16", COM ROSCA SOBERBA E BUCHA</v>
          </cell>
          <cell r="C3853" t="str">
            <v>UN</v>
          </cell>
          <cell r="D3853">
            <v>6.16</v>
          </cell>
        </row>
        <row r="3854">
          <cell r="A3854">
            <v>37590</v>
          </cell>
          <cell r="B3854" t="str">
            <v>SUPORTE MAO-FRANCESA EM ACO, ABAS IGUAIS 30 CM, CAPACIDADE MINIMA 60 KG, BRANCO</v>
          </cell>
          <cell r="C3854" t="str">
            <v>UN</v>
          </cell>
        </row>
        <row r="3855">
          <cell r="A3855">
            <v>37591</v>
          </cell>
          <cell r="B3855" t="str">
            <v>SUPORTE MAO-FRANCESA EM ACO, ABAS IGUAIS 40 CM, CAPACIDADE MINIMA 70 KG, BRANCO</v>
          </cell>
          <cell r="C3855" t="str">
            <v>UN</v>
          </cell>
        </row>
        <row r="3856">
          <cell r="A3856">
            <v>12626</v>
          </cell>
          <cell r="B3856" t="str">
            <v>SUPORTE METALICO PARA CALHA PLUVIAL, ZINCADO, DOBRADO, DIAMETRO ENTRE 119 E 170 MM, PARA DRENAGEM PLUVIAL PREDIAL</v>
          </cell>
          <cell r="C3856" t="str">
            <v>UN</v>
          </cell>
          <cell r="D3856">
            <v>35.619999999999997</v>
          </cell>
        </row>
        <row r="3857">
          <cell r="A3857">
            <v>11033</v>
          </cell>
          <cell r="B3857" t="str">
            <v>SUPORTE PARA CALHA DE 150 MM EM ACO GALVANIZADO</v>
          </cell>
          <cell r="C3857" t="str">
            <v>UN</v>
          </cell>
          <cell r="D3857">
            <v>9.16</v>
          </cell>
        </row>
        <row r="3858">
          <cell r="A3858">
            <v>390</v>
          </cell>
          <cell r="B3858" t="str">
            <v>SUPORTE PARA TUBO DIAMETRO NOMINAL 2", COM ROSCA MECANICA</v>
          </cell>
          <cell r="C3858" t="str">
            <v>UN</v>
          </cell>
          <cell r="D3858">
            <v>11.14</v>
          </cell>
        </row>
        <row r="3859">
          <cell r="A3859">
            <v>42436</v>
          </cell>
          <cell r="B3859" t="str">
            <v>SURF DUPLO, EM TUBO DE ACO CARBONO, PINTURA NO PROCESSO ELETROSTATICO - EQUIPAMENTO DE GINASTICA PARA ACADEMIA AO AR LIVRE / ACADEMIA DA TERCEIRA IDADE - ATI</v>
          </cell>
          <cell r="C3859" t="str">
            <v>UN</v>
          </cell>
        </row>
        <row r="3860">
          <cell r="A3860">
            <v>6194</v>
          </cell>
          <cell r="B3860" t="str">
            <v>TABUA *2,5 X 15 CM EM PINUS, MISTA OU EQUIVALENTE DA REGIAO - BRUTA</v>
          </cell>
          <cell r="C3860" t="str">
            <v>M</v>
          </cell>
          <cell r="D3860">
            <v>7.75</v>
          </cell>
        </row>
        <row r="3861">
          <cell r="A3861">
            <v>10567</v>
          </cell>
          <cell r="B3861" t="str">
            <v>TABUA *2,5 X 23* CM EM PINUS, MISTA OU EQUIVALENTE DA REGIAO - BRUTA</v>
          </cell>
          <cell r="C3861" t="str">
            <v>M</v>
          </cell>
          <cell r="D3861">
            <v>12.27</v>
          </cell>
        </row>
        <row r="3862">
          <cell r="A3862">
            <v>6212</v>
          </cell>
          <cell r="B3862" t="str">
            <v>TABUA *2,5 X 30 CM EM PINUS, MISTA OU EQUIVALENTE DA REGIAO - BRUTA</v>
          </cell>
          <cell r="C3862" t="str">
            <v>M</v>
          </cell>
          <cell r="D3862">
            <v>18</v>
          </cell>
        </row>
        <row r="3863">
          <cell r="A3863">
            <v>3993</v>
          </cell>
          <cell r="B3863" t="str">
            <v>TABUA APARELHADA *2,5 X 15* CM, EM MACARANDUBA/MASSARANDUBA, ANGELIM OU EQUIVALENTE DA REGIAO</v>
          </cell>
          <cell r="C3863" t="str">
            <v>M2</v>
          </cell>
          <cell r="D3863">
            <v>100.47</v>
          </cell>
        </row>
        <row r="3864">
          <cell r="A3864">
            <v>3990</v>
          </cell>
          <cell r="B3864" t="str">
            <v>TABUA APARELHADA *2,5 X 25* CM, EM MACARANDUBA/MASSARANDUBA, ANGELIM OU EQUIVALENTE DA REGIAO</v>
          </cell>
          <cell r="C3864" t="str">
            <v>M</v>
          </cell>
          <cell r="D3864">
            <v>18.899999999999999</v>
          </cell>
        </row>
        <row r="3865">
          <cell r="A3865">
            <v>3992</v>
          </cell>
          <cell r="B3865" t="str">
            <v>TABUA APARELHADA *2,5 X 30* CM, EM MACARANDUBA/MASSARANDUBA, ANGELIM OU EQUIVALENTE DA REGIAO</v>
          </cell>
          <cell r="C3865" t="str">
            <v>M</v>
          </cell>
          <cell r="D3865">
            <v>25.52</v>
          </cell>
        </row>
        <row r="3866">
          <cell r="A3866">
            <v>6178</v>
          </cell>
          <cell r="B3866" t="str">
            <v>TABUA DE MADEIRA PARA PISO, CUMARU/IPE CHAMPANHE OU EQUIVALENTE DA REGIAO, ENCAIXE MACHO/FEMEA, *10 X 2* CM</v>
          </cell>
          <cell r="C3866" t="str">
            <v>M2</v>
          </cell>
        </row>
        <row r="3867">
          <cell r="A3867">
            <v>6180</v>
          </cell>
          <cell r="B3867" t="str">
            <v>TABUA DE MADEIRA PARA PISO, CUMARU/IPE CHAMPANHE OU EQUIVALENTE DA REGIAO, ENCAIXE MACHO/FEMEA, *15 X 2* CM</v>
          </cell>
          <cell r="C3867" t="str">
            <v>M2</v>
          </cell>
        </row>
        <row r="3868">
          <cell r="A3868">
            <v>6182</v>
          </cell>
          <cell r="B3868" t="str">
            <v>TABUA DE MADEIRA PARA PISO, IPE (CERNE) OU EQUIVALENTE DA REGIAO, ENCAIXE MACHO/FEMEA, *20 X 2* CM</v>
          </cell>
          <cell r="C3868" t="str">
            <v>M2</v>
          </cell>
        </row>
        <row r="3869">
          <cell r="A3869">
            <v>43614</v>
          </cell>
          <cell r="B3869" t="str">
            <v>TABUA NAO APARELHADA *2,5 X 15* CM, EM MACARANDUBA/MASSARANDUBA, ANGELIM OU EQUIVALENTE DA REGIAO - BRUTA</v>
          </cell>
          <cell r="C3869" t="str">
            <v>M</v>
          </cell>
          <cell r="D3869">
            <v>12.77</v>
          </cell>
        </row>
        <row r="3870">
          <cell r="A3870">
            <v>6193</v>
          </cell>
          <cell r="B3870" t="str">
            <v>TABUA NAO APARELHADA *2,5 X 20* CM, EM MACARANDUBA/MASSARANDUBA, ANGELIM OU EQUIVALENTE DA REGIAO - BRUTA</v>
          </cell>
          <cell r="C3870" t="str">
            <v>M</v>
          </cell>
          <cell r="D3870">
            <v>15.54</v>
          </cell>
        </row>
        <row r="3871">
          <cell r="A3871">
            <v>6189</v>
          </cell>
          <cell r="B3871" t="str">
            <v>TABUA NAO APARELHADA *2,5 X 30* CM, EM MACARANDUBA/MASSARANDUBA, ANGELIM OU EQUIVALENTE DA REGIAO - BRUTA</v>
          </cell>
          <cell r="C3871" t="str">
            <v>M</v>
          </cell>
          <cell r="D3871">
            <v>22.68</v>
          </cell>
        </row>
        <row r="3872">
          <cell r="A3872">
            <v>6214</v>
          </cell>
          <cell r="B3872" t="str">
            <v>TACO DE MADEIRA PARA PISO, IPE (CERNE) OU EQUIVALENTE DA REGIAO, 7 X 42 CM, E = 2 CM</v>
          </cell>
          <cell r="C3872" t="str">
            <v>M2</v>
          </cell>
        </row>
        <row r="3873">
          <cell r="A3873">
            <v>36153</v>
          </cell>
          <cell r="B3873" t="str">
            <v>TALABARTE DE SEGURANCA, 2 MOSQUETOES TRAVA DUPLA *53* MM DE ABERTURA, COM ABSORVEDOR DE ENERGIA</v>
          </cell>
          <cell r="C3873" t="str">
            <v>UN</v>
          </cell>
          <cell r="D3873">
            <v>187.25</v>
          </cell>
        </row>
        <row r="3874">
          <cell r="A3874">
            <v>10740</v>
          </cell>
          <cell r="B3874" t="str">
            <v>TALHA ELETRICA 3 T, VELOCIDADE 2,1 M / MIN, POTENCIA 1,3 KW</v>
          </cell>
          <cell r="C3874" t="str">
            <v>UN</v>
          </cell>
        </row>
        <row r="3875">
          <cell r="A3875">
            <v>13914</v>
          </cell>
          <cell r="B3875" t="str">
            <v>TALHA MANUAL DE CORRENTE, CAPACIDADE DE 1 T COM ELEVACAO DE 3 M</v>
          </cell>
          <cell r="C3875" t="str">
            <v>UN</v>
          </cell>
        </row>
        <row r="3876">
          <cell r="A3876">
            <v>10742</v>
          </cell>
          <cell r="B3876" t="str">
            <v>TALHA MANUAL DE CORRENTE, CAPACIDADE DE 2 T COM ELEVACAO DE 3 M</v>
          </cell>
          <cell r="C3876" t="str">
            <v>UN</v>
          </cell>
        </row>
        <row r="3877">
          <cell r="A3877">
            <v>38465</v>
          </cell>
          <cell r="B3877" t="str">
            <v>TALHADEIRA COM PUNHO DE PROTECAO *20 X 250* MM</v>
          </cell>
          <cell r="C3877" t="str">
            <v>UN</v>
          </cell>
          <cell r="D3877">
            <v>29.23</v>
          </cell>
        </row>
        <row r="3878">
          <cell r="A3878">
            <v>7543</v>
          </cell>
          <cell r="B3878" t="str">
            <v>TAMPA CEGA EM PVC PARA CONDULETE 4 X 2"</v>
          </cell>
          <cell r="C3878" t="str">
            <v>UN</v>
          </cell>
          <cell r="D3878">
            <v>3.74</v>
          </cell>
        </row>
        <row r="3879">
          <cell r="A3879">
            <v>43427</v>
          </cell>
          <cell r="B3879" t="str">
            <v>TAMPA DE CONCRETO ARMADO PARA FOSSA SEPTICA, DIAMETRO NOMINAL DE 3,00 M E ESPESSURA MINIMA DE 100 MM</v>
          </cell>
          <cell r="C3879" t="str">
            <v>UN</v>
          </cell>
        </row>
        <row r="3880">
          <cell r="A3880">
            <v>41613</v>
          </cell>
          <cell r="B3880" t="str">
            <v>TAMPA DE CONCRETO ARMADO PARA FOSSA, D = *0,90* M, E = 0,05 M</v>
          </cell>
          <cell r="C3880" t="str">
            <v>UN</v>
          </cell>
          <cell r="D3880">
            <v>138.58000000000001</v>
          </cell>
        </row>
        <row r="3881">
          <cell r="A3881">
            <v>41614</v>
          </cell>
          <cell r="B3881" t="str">
            <v>TAMPA DE CONCRETO ARMADO PARA FOSSA, D = *1,10* M, E = 0,05 M</v>
          </cell>
          <cell r="C3881" t="str">
            <v>UN</v>
          </cell>
        </row>
        <row r="3882">
          <cell r="A3882">
            <v>41615</v>
          </cell>
          <cell r="B3882" t="str">
            <v>TAMPA DE CONCRETO ARMADO PARA FOSSA, D = *1,35* M, E = 0,05 M</v>
          </cell>
          <cell r="C3882" t="str">
            <v>UN</v>
          </cell>
        </row>
        <row r="3883">
          <cell r="A3883">
            <v>41616</v>
          </cell>
          <cell r="B3883" t="str">
            <v>TAMPA DE CONCRETO ARMADO PARA FOSSA, D = 1,50 M, E = 0,05 M</v>
          </cell>
          <cell r="C3883" t="str">
            <v>UN</v>
          </cell>
        </row>
        <row r="3884">
          <cell r="A3884">
            <v>41617</v>
          </cell>
          <cell r="B3884" t="str">
            <v>TAMPA DE CONCRETO ARMADO PARA FOSSA, D = 2,00 M, E = 0,05 M</v>
          </cell>
          <cell r="C3884" t="str">
            <v>UN</v>
          </cell>
        </row>
        <row r="3885">
          <cell r="A3885">
            <v>41618</v>
          </cell>
          <cell r="B3885" t="str">
            <v>TAMPA DE CONCRETO ARMADO PARA FOSSA, D = 2,50 M, E = 0,05 M</v>
          </cell>
          <cell r="C3885" t="str">
            <v>UN</v>
          </cell>
        </row>
        <row r="3886">
          <cell r="A3886">
            <v>43428</v>
          </cell>
          <cell r="B3886" t="str">
            <v>TAMPA DE CONCRETO ARMADO PARA POCO DE INSPECAO, COM FURO E TAMPINHA, DIAMETRO NOMINAL DE 3,00 M E ESPESSURA MINIMA DE 100 MM</v>
          </cell>
          <cell r="C3886" t="str">
            <v>UN</v>
          </cell>
        </row>
        <row r="3887">
          <cell r="A3887">
            <v>41619</v>
          </cell>
          <cell r="B3887" t="str">
            <v>TAMPA DE CONCRETO ARMADO PARA POCO, COM FURO E TAMPINHA, D = *0,90* M, E = 0,05 M</v>
          </cell>
          <cell r="C3887" t="str">
            <v>UN</v>
          </cell>
        </row>
        <row r="3888">
          <cell r="A3888">
            <v>41620</v>
          </cell>
          <cell r="B3888" t="str">
            <v>TAMPA DE CONCRETO ARMADO PARA POCO, COM FURO E TAMPINHA, D = *1,10* M, E = 0,05 M</v>
          </cell>
          <cell r="C3888" t="str">
            <v>UN</v>
          </cell>
        </row>
        <row r="3889">
          <cell r="A3889">
            <v>41622</v>
          </cell>
          <cell r="B3889" t="str">
            <v>TAMPA DE CONCRETO ARMADO PARA POCO, COM FURO E TAMPINHA, D = *1,35* M, E = 0,05 M</v>
          </cell>
          <cell r="C3889" t="str">
            <v>UN</v>
          </cell>
        </row>
        <row r="3890">
          <cell r="A3890">
            <v>41623</v>
          </cell>
          <cell r="B3890" t="str">
            <v>TAMPA DE CONCRETO ARMADO PARA POCO, COM FURO E TAMPINHA, D = 1,50 M, E = 0,05 M</v>
          </cell>
          <cell r="C3890" t="str">
            <v>UN</v>
          </cell>
        </row>
        <row r="3891">
          <cell r="A3891">
            <v>41624</v>
          </cell>
          <cell r="B3891" t="str">
            <v>TAMPA DE CONCRETO ARMADO PARA POCO, COM FURO E TAMPINHA, D = 2,00 M, E = 0,05 M</v>
          </cell>
          <cell r="C3891" t="str">
            <v>UN</v>
          </cell>
        </row>
        <row r="3892">
          <cell r="A3892">
            <v>41625</v>
          </cell>
          <cell r="B3892" t="str">
            <v>TAMPA DE CONCRETO ARMADO PARA POCO, COM FURO E TAMPINHA, D = 2,50 M, E = 0,05 M</v>
          </cell>
          <cell r="C3892" t="str">
            <v>UN</v>
          </cell>
        </row>
        <row r="3893">
          <cell r="A3893">
            <v>39346</v>
          </cell>
          <cell r="B3893" t="str">
            <v>TAMPA PARA CONDULETE, EM PVC, PARA 1 INTERRUPTOR</v>
          </cell>
          <cell r="C3893" t="str">
            <v>UN</v>
          </cell>
          <cell r="D3893">
            <v>2.31</v>
          </cell>
        </row>
        <row r="3894">
          <cell r="A3894">
            <v>39350</v>
          </cell>
          <cell r="B3894" t="str">
            <v>TAMPA PARA CONDULETE, EM PVC, PARA 1 MODULO RJ</v>
          </cell>
          <cell r="C3894" t="str">
            <v>UN</v>
          </cell>
          <cell r="D3894">
            <v>2.48</v>
          </cell>
        </row>
        <row r="3895">
          <cell r="A3895">
            <v>39351</v>
          </cell>
          <cell r="B3895" t="str">
            <v>TAMPA PARA CONDULETE, EM PVC, PARA 2 MODULOS RJ</v>
          </cell>
          <cell r="C3895" t="str">
            <v>UN</v>
          </cell>
          <cell r="D3895">
            <v>2.88</v>
          </cell>
        </row>
        <row r="3896">
          <cell r="A3896">
            <v>39352</v>
          </cell>
          <cell r="B3896" t="str">
            <v>TAMPA PARA CONDULETE, EM PVC, PARA TOMADA HEXAGONAL</v>
          </cell>
          <cell r="C3896" t="str">
            <v>UN</v>
          </cell>
          <cell r="D3896">
            <v>2.31</v>
          </cell>
        </row>
        <row r="3897">
          <cell r="A3897">
            <v>38837</v>
          </cell>
          <cell r="B3897" t="str">
            <v>TAMPAO / CAP, ROSCA MACHO, DN 1", PARA TUBO PEX PARA INST. AGUA QUENTE/FRIA</v>
          </cell>
          <cell r="C3897" t="str">
            <v>UN</v>
          </cell>
        </row>
        <row r="3898">
          <cell r="A3898">
            <v>38836</v>
          </cell>
          <cell r="B3898" t="str">
            <v>TAMPAO / CAP, ROSCA MACHO, DN 3/4", PARA TUBO PEX PARA INST. AGUA QUENTE/FRIA</v>
          </cell>
          <cell r="C3898" t="str">
            <v>UN</v>
          </cell>
        </row>
        <row r="3899">
          <cell r="A3899">
            <v>2666</v>
          </cell>
          <cell r="B3899" t="str">
            <v>TAMPAO / TERMINAL / PLUG, D = 1 1/4", PARA DUTO CORRUGADO PEAD (CABEAMENTO SUBTERRANEO)</v>
          </cell>
          <cell r="C3899" t="str">
            <v>UN</v>
          </cell>
          <cell r="D3899">
            <v>7.26</v>
          </cell>
        </row>
        <row r="3900">
          <cell r="A3900">
            <v>2668</v>
          </cell>
          <cell r="B3900" t="str">
            <v>TAMPAO / TERMINAL / PLUG, D = 2", PARA DUTO CORRUGADO PEAD (CABEAMENTO SUBTERRANEO)</v>
          </cell>
          <cell r="C3900" t="str">
            <v>UN</v>
          </cell>
          <cell r="D3900">
            <v>8.3000000000000007</v>
          </cell>
        </row>
        <row r="3901">
          <cell r="A3901">
            <v>2664</v>
          </cell>
          <cell r="B3901" t="str">
            <v>TAMPAO / TERMINAL / PLUG, D = 3", PARA DUTO CORRUGADO PEAD (CABEAMENTO SUBTERRANEO)</v>
          </cell>
          <cell r="C3901" t="str">
            <v>UN</v>
          </cell>
          <cell r="D3901">
            <v>12.24</v>
          </cell>
        </row>
        <row r="3902">
          <cell r="A3902">
            <v>2662</v>
          </cell>
          <cell r="B3902" t="str">
            <v>TAMPAO / TERMINAL / PLUG, D = 4", PARA DUTO CORRUGADO PEAD (CABEAMENTO SUBTERRANEO)</v>
          </cell>
          <cell r="C3902" t="str">
            <v>UN</v>
          </cell>
          <cell r="D3902">
            <v>15.01</v>
          </cell>
        </row>
        <row r="3903">
          <cell r="A3903">
            <v>20964</v>
          </cell>
          <cell r="B3903" t="str">
            <v>TAMPAO COM CORRENTE, EM LATAO, ENGATE RAPIDO 1 1/2", PARA INSTALACAO PREDIAL DE COMBATE A INCENDIO</v>
          </cell>
          <cell r="C3903" t="str">
            <v>UN</v>
          </cell>
        </row>
        <row r="3904">
          <cell r="A3904">
            <v>10905</v>
          </cell>
          <cell r="B3904" t="str">
            <v>TAMPAO COM CORRENTE, EM LATAO, ENGATE RAPIDO 2 1/2", PARA INSTALACAO PREDIAL DE COMBATE A INCENDIO</v>
          </cell>
          <cell r="C3904" t="str">
            <v>UN</v>
          </cell>
        </row>
        <row r="3905">
          <cell r="A3905">
            <v>11289</v>
          </cell>
          <cell r="B3905" t="str">
            <v>TAMPAO FOFO ARTICULADO P/ REGISTRO, COM BASE / REQUADRO, CLASSE A15 CARGA MAX 1,5 T, *200 X 200* MM (COM INSCRICAO EM RELEVO DO TIPO DE REDE)</v>
          </cell>
          <cell r="C3905" t="str">
            <v>UN</v>
          </cell>
        </row>
        <row r="3906">
          <cell r="A3906">
            <v>11241</v>
          </cell>
          <cell r="B3906" t="str">
            <v>TAMPAO FOFO ARTICULADO P/ REGISTRO, COM BASE / REQUADRO, CLASSE A15 CARGA MAXIMA 1,5 T, *400 X 400* MM (COM INSCRICAO EM RELEVO DO TIPO DE REDE)</v>
          </cell>
          <cell r="C3906" t="str">
            <v>UN</v>
          </cell>
        </row>
        <row r="3907">
          <cell r="A3907">
            <v>11301</v>
          </cell>
          <cell r="B3907" t="str">
            <v>TAMPAO FOFO ARTICULADO, COM BASE / REQUADRO, CLASSE B125 CARGA MAX 12,5 T, REDONDO, TAMPA 600 MM (COM INSCRICAO EM RELEVO DO TIPO DE REDE)</v>
          </cell>
          <cell r="C3907" t="str">
            <v>UN</v>
          </cell>
        </row>
        <row r="3908">
          <cell r="A3908">
            <v>21090</v>
          </cell>
          <cell r="B3908" t="str">
            <v>TAMPAO FOFO ARTICULADO, COM BASE / REQUADRO, CLASSE D400 CARGA MAX 40 T, REDONDO, TAMPA 600 MM (COM INSCRICAO EM RELEVO DO TIPO DE REDE)</v>
          </cell>
          <cell r="C3908" t="str">
            <v>UN</v>
          </cell>
        </row>
        <row r="3909">
          <cell r="A3909">
            <v>11315</v>
          </cell>
          <cell r="B3909" t="str">
            <v>TAMPAO FOFO SIMPLES COM BASE / REQUADRO, CLASSE A15 CARGA MAX. 1,5 T, 300 X 300 MM (COM INSCRICAO EM RELEVO DO TIPO DE REDE)</v>
          </cell>
          <cell r="C3909" t="str">
            <v>UN</v>
          </cell>
        </row>
        <row r="3910">
          <cell r="A3910">
            <v>21071</v>
          </cell>
          <cell r="B3910" t="str">
            <v>TAMPAO FOFO SIMPLES COM BASE / REQUADRO, CLASSE A15 CARGA MAX. 1,5 T, 400 X 400 MM (COM INSCRICAO EM RELEVO DO TIPO DE REDE)</v>
          </cell>
          <cell r="C3910" t="str">
            <v>UN</v>
          </cell>
        </row>
        <row r="3911">
          <cell r="A3911">
            <v>14112</v>
          </cell>
          <cell r="B3911" t="str">
            <v>TAMPAO FOFO SIMPLES COM BASE / REQUADRO, CLASSE A15 CARGA MAX. 1,5 T, 400 X 600 MM (COM INSCRICAO EM RELEVO DO TIPO DE REDE)</v>
          </cell>
          <cell r="C3911" t="str">
            <v>UN</v>
          </cell>
        </row>
        <row r="3912">
          <cell r="A3912">
            <v>11316</v>
          </cell>
          <cell r="B3912" t="str">
            <v>TAMPAO FOFO SIMPLES COM BASE / REQUADRO, CLASSE B125 CARGA MAX. 12,5 T, REDONDO, TAMPA 500 MM (COM INSCRICAO EM RELEVO DO TIPO DE REDE)</v>
          </cell>
          <cell r="C3912" t="str">
            <v>UN</v>
          </cell>
        </row>
        <row r="3913">
          <cell r="A3913">
            <v>6243</v>
          </cell>
          <cell r="B3913" t="str">
            <v>TAMPAO FOFO SIMPLES COM BASE / REQUADRO, CLASSE B125 CARGA MAX. 12,5 T, REDONDO, TAMPA 600 MM (COM INSCRICAO EM RELEVO DO TIPO DE REDE)</v>
          </cell>
          <cell r="C3913" t="str">
            <v>UN</v>
          </cell>
        </row>
        <row r="3914">
          <cell r="A3914">
            <v>6240</v>
          </cell>
          <cell r="B3914" t="str">
            <v>TAMPAO FOFO SIMPLES COM BASE / REQUADRO, CLASSE D400 CARGA MAX. 40 T, REDONDO, TAMPA 600 MM (COM INSCRICAO EM RELEVO DO TIPO DE REDE)</v>
          </cell>
          <cell r="C3914" t="str">
            <v>UN</v>
          </cell>
        </row>
        <row r="3915">
          <cell r="A3915">
            <v>11296</v>
          </cell>
          <cell r="B3915" t="str">
            <v>TAMPAO FOFO SIMPLES COM BASE / REQUADRO, CLASSE D400 CARGA MAX. 40 T, REDONDO, TAMPA 900 MM (COM INSCRICAO EM RELEVO DO TIPO DE REDE)</v>
          </cell>
          <cell r="C3915" t="str">
            <v>UN</v>
          </cell>
        </row>
        <row r="3916">
          <cell r="A3916">
            <v>11299</v>
          </cell>
          <cell r="B3916" t="str">
            <v>TAMPAO FOFO SIMPLES COM BASE / REQUADRO, R-2, CLASSE A15 CARGA MAX. 1,5 T, 550 X 1100 MM (COM INSCRICAO EM RELEVO DO TIPO DE REDE)</v>
          </cell>
          <cell r="C3916" t="str">
            <v>UN</v>
          </cell>
        </row>
        <row r="3917">
          <cell r="A3917">
            <v>11688</v>
          </cell>
          <cell r="B3917" t="str">
            <v>TANQUE ACO INOXIDAVEL (ACO 304) COM ESFREGADOR E VALVULA, DE *50 X 40 X 22* CM</v>
          </cell>
          <cell r="C3917" t="str">
            <v>UN</v>
          </cell>
          <cell r="D3917">
            <v>478.7</v>
          </cell>
        </row>
        <row r="3918">
          <cell r="A3918">
            <v>37736</v>
          </cell>
          <cell r="B3918" t="str">
            <v>TANQUE DE ACO CARBONO NAO REVESTIDO, PARA TRANSPORTE DE AGUA COM CAPACIDADE DE 10 M3, COM BOMBA CENTRIFUGA POR TOMADA DE FORCA, VAZAO MAXIMA *75* M3/H (INCLUI MONTAGEM, NAO INCLUI CAMINHAO)</v>
          </cell>
          <cell r="C3918" t="str">
            <v>UN</v>
          </cell>
        </row>
        <row r="3919">
          <cell r="A3919">
            <v>37739</v>
          </cell>
          <cell r="B3919" t="str">
            <v>TANQUE DE ACO PARA TRANSPORTE DE AGUA COM CAPACIDADE DE 14 M3 (INCLUI MONTAGEM, NAO INCLUI CAMINHAO)</v>
          </cell>
          <cell r="C3919" t="str">
            <v>UN</v>
          </cell>
        </row>
        <row r="3920">
          <cell r="A3920">
            <v>37740</v>
          </cell>
          <cell r="B3920" t="str">
            <v>TANQUE DE ACO PARA TRANSPORTE DE AGUA COM CAPACIDADE DE 4 M3 (INCLUI MONTAGEM, NAO INCLUI CAMINHAO)</v>
          </cell>
          <cell r="C3920" t="str">
            <v>UN</v>
          </cell>
        </row>
        <row r="3921">
          <cell r="A3921">
            <v>37738</v>
          </cell>
          <cell r="B3921" t="str">
            <v>TANQUE DE ACO PARA TRANSPORTE DE AGUA COM CAPACIDADE DE 6 M3 (INCLUI MONTAGEM, NAO INCLUI CAMINHAO)</v>
          </cell>
          <cell r="C3921" t="str">
            <v>UN</v>
          </cell>
        </row>
        <row r="3922">
          <cell r="A3922">
            <v>37737</v>
          </cell>
          <cell r="B3922" t="str">
            <v>TANQUE DE ACO PARA TRANSPORTE DE AGUA COM CAPACIDADE DE 8 M3 (INCLUI MONTAGEM, NAO INCLUI CAMINHAO)</v>
          </cell>
          <cell r="C3922" t="str">
            <v>UN</v>
          </cell>
        </row>
        <row r="3923">
          <cell r="A3923">
            <v>25014</v>
          </cell>
          <cell r="B3923" t="str">
            <v>TANQUE DE ASFALTO ESTACIONARIO COM MACARICO, CAPACIDADE 20.000 L</v>
          </cell>
          <cell r="C3923" t="str">
            <v>UN</v>
          </cell>
        </row>
        <row r="3924">
          <cell r="A3924">
            <v>25013</v>
          </cell>
          <cell r="B3924" t="str">
            <v>TANQUE DE ASFALTO ESTACIONARIO COM SERPENTINA, CAPACIDADE 20.000 L</v>
          </cell>
          <cell r="C3924" t="str">
            <v>UN</v>
          </cell>
        </row>
        <row r="3925">
          <cell r="A3925">
            <v>14405</v>
          </cell>
          <cell r="B3925" t="str">
            <v>TANQUE DE ASFALTO ESTACIONARIO COM SERPENTINA, CAPACIDADE 30.000 L</v>
          </cell>
          <cell r="C3925" t="str">
            <v>UN</v>
          </cell>
        </row>
        <row r="3926">
          <cell r="A3926">
            <v>20271</v>
          </cell>
          <cell r="B3926" t="str">
            <v>TANQUE DE LOUCA BRANCA, COM COLUNA, *30* L</v>
          </cell>
          <cell r="C3926" t="str">
            <v>UN</v>
          </cell>
          <cell r="D3926">
            <v>511.94</v>
          </cell>
        </row>
        <row r="3927">
          <cell r="A3927">
            <v>10423</v>
          </cell>
          <cell r="B3927" t="str">
            <v>TANQUE DE LOUCA BRANCA, SUSPENSO, *20* L</v>
          </cell>
          <cell r="C3927" t="str">
            <v>UN</v>
          </cell>
          <cell r="D3927">
            <v>375.88</v>
          </cell>
        </row>
        <row r="3928">
          <cell r="A3928">
            <v>36790</v>
          </cell>
          <cell r="B3928" t="str">
            <v>TANQUE DUPLO EM MARMORE SINTETICO COM CUBA LISA E ESFREGADOR, *110 X 60* CM</v>
          </cell>
          <cell r="C3928" t="str">
            <v>UN</v>
          </cell>
          <cell r="D3928">
            <v>203.26</v>
          </cell>
        </row>
        <row r="3929">
          <cell r="A3929">
            <v>37589</v>
          </cell>
          <cell r="B3929" t="str">
            <v>TANQUE SIMPLES EM MARMORE SINTETICO COM COLUNA, CAPACIDADE *22* L, *60 X 46* CM</v>
          </cell>
          <cell r="C3929" t="str">
            <v>UN</v>
          </cell>
          <cell r="D3929">
            <v>249.04</v>
          </cell>
        </row>
        <row r="3930">
          <cell r="A3930">
            <v>11690</v>
          </cell>
          <cell r="B3930" t="str">
            <v>TANQUE SIMPLES EM MARMORE SINTETICO DE FIXAR NA PAREDE, CAPACIDADE *22* L, *60 X 46* CM</v>
          </cell>
          <cell r="C3930" t="str">
            <v>UN</v>
          </cell>
          <cell r="D3930">
            <v>132.30000000000001</v>
          </cell>
        </row>
        <row r="3931">
          <cell r="A3931">
            <v>20234</v>
          </cell>
          <cell r="B3931" t="str">
            <v>TANQUE SIMPLES EM MARMORE SINTETICO SUSPENSO, CAPACIDADE *38* L, *60 X 60* CM</v>
          </cell>
          <cell r="C3931" t="str">
            <v>UN</v>
          </cell>
          <cell r="D3931">
            <v>167.42</v>
          </cell>
        </row>
        <row r="3932">
          <cell r="A3932">
            <v>44480</v>
          </cell>
          <cell r="B3932" t="str">
            <v>TARIFA "A" ENTRE 0 E 20M3 FORNECIMENTO D'AGUA</v>
          </cell>
          <cell r="C3932" t="str">
            <v>M3</v>
          </cell>
          <cell r="D3932">
            <v>16.46</v>
          </cell>
        </row>
        <row r="3933">
          <cell r="A3933">
            <v>11457</v>
          </cell>
          <cell r="B3933" t="str">
            <v>TARJETA LIVRE / OCUPADO PARA PORTA DE BANHEIRO, CORPO EM ZAMAC E ESPELHO EM LATAO</v>
          </cell>
          <cell r="C3933" t="str">
            <v>UN</v>
          </cell>
          <cell r="D3933">
            <v>52.41</v>
          </cell>
        </row>
        <row r="3934">
          <cell r="A3934">
            <v>44073</v>
          </cell>
          <cell r="B3934" t="str">
            <v>TARUGO DELIMITADOR DE PROFUNDIDADE EM ESPUMA DE POLIETILENO DE BAIXA DENSIDADE 10 MM, CINZA</v>
          </cell>
          <cell r="C3934" t="str">
            <v>M</v>
          </cell>
          <cell r="D3934">
            <v>0.95</v>
          </cell>
        </row>
        <row r="3935">
          <cell r="A3935">
            <v>3593</v>
          </cell>
          <cell r="B3935" t="str">
            <v>TE 45 GRAUS DE FERRO GALVANIZADO, COM ROSCA BSP, DE 1 1/2"</v>
          </cell>
          <cell r="C3935" t="str">
            <v>UN</v>
          </cell>
        </row>
        <row r="3936">
          <cell r="A3936">
            <v>3588</v>
          </cell>
          <cell r="B3936" t="str">
            <v>TE 45 GRAUS DE FERRO GALVANIZADO, COM ROSCA BSP, DE 1 1/4"</v>
          </cell>
          <cell r="C3936" t="str">
            <v>UN</v>
          </cell>
        </row>
        <row r="3937">
          <cell r="A3937">
            <v>3587</v>
          </cell>
          <cell r="B3937" t="str">
            <v>TE 45 GRAUS DE FERRO GALVANIZADO, COM ROSCA BSP, DE 1"</v>
          </cell>
          <cell r="C3937" t="str">
            <v>UN</v>
          </cell>
        </row>
        <row r="3938">
          <cell r="A3938">
            <v>3585</v>
          </cell>
          <cell r="B3938" t="str">
            <v>TE 45 GRAUS DE FERRO GALVANIZADO, COM ROSCA BSP, DE 1/2"</v>
          </cell>
          <cell r="C3938" t="str">
            <v>UN</v>
          </cell>
        </row>
        <row r="3939">
          <cell r="A3939">
            <v>3590</v>
          </cell>
          <cell r="B3939" t="str">
            <v>TE 45 GRAUS DE FERRO GALVANIZADO, COM ROSCA BSP, DE 2 1/2"</v>
          </cell>
          <cell r="C3939" t="str">
            <v>UN</v>
          </cell>
        </row>
        <row r="3940">
          <cell r="A3940">
            <v>3589</v>
          </cell>
          <cell r="B3940" t="str">
            <v>TE 45 GRAUS DE FERRO GALVANIZADO, COM ROSCA BSP, DE 2"</v>
          </cell>
          <cell r="C3940" t="str">
            <v>UN</v>
          </cell>
        </row>
        <row r="3941">
          <cell r="A3941">
            <v>3592</v>
          </cell>
          <cell r="B3941" t="str">
            <v>TE 45 GRAUS DE FERRO GALVANIZADO, COM ROSCA BSP, DE 3"</v>
          </cell>
          <cell r="C3941" t="str">
            <v>UN</v>
          </cell>
        </row>
        <row r="3942">
          <cell r="A3942">
            <v>3586</v>
          </cell>
          <cell r="B3942" t="str">
            <v>TE 45 GRAUS DE FERRO GALVANIZADO, COM ROSCA BSP, DE 3/4"</v>
          </cell>
          <cell r="C3942" t="str">
            <v>UN</v>
          </cell>
        </row>
        <row r="3943">
          <cell r="A3943">
            <v>3591</v>
          </cell>
          <cell r="B3943" t="str">
            <v>TE 45 GRAUS DE FERRO GALVANIZADO, COM ROSCA BSP, DE 4"</v>
          </cell>
          <cell r="C3943" t="str">
            <v>UN</v>
          </cell>
        </row>
        <row r="3944">
          <cell r="A3944">
            <v>40396</v>
          </cell>
          <cell r="B3944" t="str">
            <v>TE 90 GRAUS EM ACO CARBONO, SOLDAVEL, PRESSAO 3.000 LBS, DN 1 1/2"</v>
          </cell>
          <cell r="C3944" t="str">
            <v>UN</v>
          </cell>
        </row>
        <row r="3945">
          <cell r="A3945">
            <v>40395</v>
          </cell>
          <cell r="B3945" t="str">
            <v>TE 90 GRAUS EM ACO CARBONO, SOLDAVEL, PRESSAO 3.000 LBS, DN 1 1/4"</v>
          </cell>
          <cell r="C3945" t="str">
            <v>UN</v>
          </cell>
        </row>
        <row r="3946">
          <cell r="A3946">
            <v>40394</v>
          </cell>
          <cell r="B3946" t="str">
            <v>TE 90 GRAUS EM ACO CARBONO, SOLDAVEL, PRESSAO 3.000 LBS, DN 1"</v>
          </cell>
          <cell r="C3946" t="str">
            <v>UN</v>
          </cell>
        </row>
        <row r="3947">
          <cell r="A3947">
            <v>40392</v>
          </cell>
          <cell r="B3947" t="str">
            <v>TE 90 GRAUS EM ACO CARBONO, SOLDAVEL, PRESSAO 3.000 LBS, DN 1/2"</v>
          </cell>
          <cell r="C3947" t="str">
            <v>UN</v>
          </cell>
        </row>
        <row r="3948">
          <cell r="A3948">
            <v>40398</v>
          </cell>
          <cell r="B3948" t="str">
            <v>TE 90 GRAUS EM ACO CARBONO, SOLDAVEL, PRESSAO 3.000 LBS, DN 2 1/2"</v>
          </cell>
          <cell r="C3948" t="str">
            <v>UN</v>
          </cell>
        </row>
        <row r="3949">
          <cell r="A3949">
            <v>40397</v>
          </cell>
          <cell r="B3949" t="str">
            <v>TE 90 GRAUS EM ACO CARBONO, SOLDAVEL, PRESSAO 3.000 LBS, DN 2"</v>
          </cell>
          <cell r="C3949" t="str">
            <v>UN</v>
          </cell>
        </row>
        <row r="3950">
          <cell r="A3950">
            <v>40399</v>
          </cell>
          <cell r="B3950" t="str">
            <v>TE 90 GRAUS EM ACO CARBONO, SOLDAVEL, PRESSAO 3.000 LBS, DN 3"</v>
          </cell>
          <cell r="C3950" t="str">
            <v>UN</v>
          </cell>
        </row>
        <row r="3951">
          <cell r="A3951">
            <v>40393</v>
          </cell>
          <cell r="B3951" t="str">
            <v>TE 90 GRAUS EM ACO CARBONO, SOLDAVEL, PRESSAO 3.000 LBS, DN 3/4"</v>
          </cell>
          <cell r="C3951" t="str">
            <v>UN</v>
          </cell>
        </row>
        <row r="3952">
          <cell r="A3952">
            <v>44253</v>
          </cell>
          <cell r="B3952" t="str">
            <v>TE CPVC, SOLDAVEL, 90 GRAUS, 114 MM, PARA AGUA QUENTE PREDIAL</v>
          </cell>
          <cell r="C3952" t="str">
            <v>UN</v>
          </cell>
        </row>
        <row r="3953">
          <cell r="A3953">
            <v>21121</v>
          </cell>
          <cell r="B3953" t="str">
            <v>TE CPVC, SOLDAVEL, 90 GRAUS, 15 MM, PARA AGUA QUENTE PREDIAL</v>
          </cell>
          <cell r="C3953" t="str">
            <v>UN</v>
          </cell>
        </row>
        <row r="3954">
          <cell r="A3954">
            <v>38010</v>
          </cell>
          <cell r="B3954" t="str">
            <v>TE CPVC, SOLDAVEL, 90 GRAUS, 22 MM, PARA AGUA QUENTE PREDIAL</v>
          </cell>
          <cell r="C3954" t="str">
            <v>UN</v>
          </cell>
        </row>
        <row r="3955">
          <cell r="A3955">
            <v>38011</v>
          </cell>
          <cell r="B3955" t="str">
            <v>TE CPVC, SOLDAVEL, 90 GRAUS, 28 MM, PARA AGUA QUENTE PREDIAL</v>
          </cell>
          <cell r="C3955" t="str">
            <v>UN</v>
          </cell>
        </row>
        <row r="3956">
          <cell r="A3956">
            <v>38012</v>
          </cell>
          <cell r="B3956" t="str">
            <v>TE CPVC, SOLDAVEL, 90 GRAUS, 35 MM, PARA AGUA QUENTE PREDIAL</v>
          </cell>
          <cell r="C3956" t="str">
            <v>UN</v>
          </cell>
        </row>
        <row r="3957">
          <cell r="A3957">
            <v>38013</v>
          </cell>
          <cell r="B3957" t="str">
            <v>TE CPVC, SOLDAVEL, 90 GRAUS, 42 MM, PARA AGUA QUENTE PREDIAL</v>
          </cell>
          <cell r="C3957" t="str">
            <v>UN</v>
          </cell>
        </row>
        <row r="3958">
          <cell r="A3958">
            <v>38014</v>
          </cell>
          <cell r="B3958" t="str">
            <v>TE CPVC, SOLDAVEL, 90 GRAUS, 54 MM, PARA AGUA QUENTE PREDIAL</v>
          </cell>
          <cell r="C3958" t="str">
            <v>UN</v>
          </cell>
        </row>
        <row r="3959">
          <cell r="A3959">
            <v>38015</v>
          </cell>
          <cell r="B3959" t="str">
            <v>TE CPVC, SOLDAVEL, 90 GRAUS, 73 MM, PARA AGUA QUENTE PREDIAL</v>
          </cell>
          <cell r="C3959" t="str">
            <v>UN</v>
          </cell>
        </row>
        <row r="3960">
          <cell r="A3960">
            <v>38016</v>
          </cell>
          <cell r="B3960" t="str">
            <v>TE CPVC, SOLDAVEL, 90 GRAUS, 89 MM, PARA AGUA QUENTE PREDIAL</v>
          </cell>
          <cell r="C3960" t="str">
            <v>UN</v>
          </cell>
        </row>
        <row r="3961">
          <cell r="A3961">
            <v>12741</v>
          </cell>
          <cell r="B3961" t="str">
            <v>TE DE COBRE SEM ANEL DE SOLDA, BOLSA X BOLSA X BOLSA, 104 MM</v>
          </cell>
          <cell r="C3961" t="str">
            <v>UN</v>
          </cell>
        </row>
        <row r="3962">
          <cell r="A3962">
            <v>12733</v>
          </cell>
          <cell r="B3962" t="str">
            <v>TE DE COBRE SEM ANEL DE SOLDA, BOLSA X BOLSA X BOLSA, 15 MM</v>
          </cell>
          <cell r="C3962" t="str">
            <v>UN</v>
          </cell>
        </row>
        <row r="3963">
          <cell r="A3963">
            <v>12734</v>
          </cell>
          <cell r="B3963" t="str">
            <v>TE DE COBRE SEM ANEL DE SOLDA, BOLSA X BOLSA X BOLSA, 22 MM</v>
          </cell>
          <cell r="C3963" t="str">
            <v>UN</v>
          </cell>
        </row>
        <row r="3964">
          <cell r="A3964">
            <v>12735</v>
          </cell>
          <cell r="B3964" t="str">
            <v>TE DE COBRE SEM ANEL DE SOLDA, BOLSA X BOLSA X BOLSA, 28 MM</v>
          </cell>
          <cell r="C3964" t="str">
            <v>UN</v>
          </cell>
        </row>
        <row r="3965">
          <cell r="A3965">
            <v>12736</v>
          </cell>
          <cell r="B3965" t="str">
            <v>TE DE COBRE SEM ANEL DE SOLDA, BOLSA X BOLSA X BOLSA, 35 MM</v>
          </cell>
          <cell r="C3965" t="str">
            <v>UN</v>
          </cell>
        </row>
        <row r="3966">
          <cell r="A3966">
            <v>12737</v>
          </cell>
          <cell r="B3966" t="str">
            <v>TE DE COBRE SEM ANEL DE SOLDA, BOLSA X BOLSA X BOLSA, 42 MM</v>
          </cell>
          <cell r="C3966" t="str">
            <v>UN</v>
          </cell>
        </row>
        <row r="3967">
          <cell r="A3967">
            <v>12738</v>
          </cell>
          <cell r="B3967" t="str">
            <v>TE DE COBRE SEM ANEL DE SOLDA, BOLSA X BOLSA X BOLSA, 54 MM</v>
          </cell>
          <cell r="C3967" t="str">
            <v>UN</v>
          </cell>
        </row>
        <row r="3968">
          <cell r="A3968">
            <v>12739</v>
          </cell>
          <cell r="B3968" t="str">
            <v>TE DE COBRE SEM ANEL DE SOLDA, BOLSA X BOLSA X BOLSA, 66 MM</v>
          </cell>
          <cell r="C3968" t="str">
            <v>UN</v>
          </cell>
        </row>
        <row r="3969">
          <cell r="A3969">
            <v>12740</v>
          </cell>
          <cell r="B3969" t="str">
            <v>TE DE COBRE SEM ANEL DE SOLDA, BOLSA X BOLSA X BOLSA, 79 MM</v>
          </cell>
          <cell r="C3969" t="str">
            <v>UN</v>
          </cell>
        </row>
        <row r="3970">
          <cell r="A3970">
            <v>6297</v>
          </cell>
          <cell r="B3970" t="str">
            <v>TE DE FERRO GALVANIZADO, DE 1 1/2"</v>
          </cell>
          <cell r="C3970" t="str">
            <v>UN</v>
          </cell>
        </row>
        <row r="3971">
          <cell r="A3971">
            <v>6296</v>
          </cell>
          <cell r="B3971" t="str">
            <v>TE DE FERRO GALVANIZADO, DE 1 1/4"</v>
          </cell>
          <cell r="C3971" t="str">
            <v>UN</v>
          </cell>
        </row>
        <row r="3972">
          <cell r="A3972">
            <v>6323</v>
          </cell>
          <cell r="B3972" t="str">
            <v>TE DE FERRO GALVANIZADO, DE 1"</v>
          </cell>
          <cell r="C3972" t="str">
            <v>UN</v>
          </cell>
        </row>
        <row r="3973">
          <cell r="A3973">
            <v>6294</v>
          </cell>
          <cell r="B3973" t="str">
            <v>TE DE FERRO GALVANIZADO, DE 1/2"</v>
          </cell>
          <cell r="C3973" t="str">
            <v>UN</v>
          </cell>
        </row>
        <row r="3974">
          <cell r="A3974">
            <v>6299</v>
          </cell>
          <cell r="B3974" t="str">
            <v>TE DE FERRO GALVANIZADO, DE 2 1/2"</v>
          </cell>
          <cell r="C3974" t="str">
            <v>UN</v>
          </cell>
        </row>
        <row r="3975">
          <cell r="A3975">
            <v>6298</v>
          </cell>
          <cell r="B3975" t="str">
            <v>TE DE FERRO GALVANIZADO, DE 2"</v>
          </cell>
          <cell r="C3975" t="str">
            <v>UN</v>
          </cell>
        </row>
        <row r="3976">
          <cell r="A3976">
            <v>6322</v>
          </cell>
          <cell r="B3976" t="str">
            <v>TE DE FERRO GALVANIZADO, DE 3"</v>
          </cell>
          <cell r="C3976" t="str">
            <v>UN</v>
          </cell>
        </row>
        <row r="3977">
          <cell r="A3977">
            <v>6295</v>
          </cell>
          <cell r="B3977" t="str">
            <v>TE DE FERRO GALVANIZADO, DE 3/4"</v>
          </cell>
          <cell r="C3977" t="str">
            <v>UN</v>
          </cell>
        </row>
        <row r="3978">
          <cell r="A3978">
            <v>6300</v>
          </cell>
          <cell r="B3978" t="str">
            <v>TE DE FERRO GALVANIZADO, DE 4"</v>
          </cell>
          <cell r="C3978" t="str">
            <v>UN</v>
          </cell>
        </row>
        <row r="3979">
          <cell r="A3979">
            <v>6321</v>
          </cell>
          <cell r="B3979" t="str">
            <v>TE DE FERRO GALVANIZADO, DE 5"</v>
          </cell>
          <cell r="C3979" t="str">
            <v>UN</v>
          </cell>
        </row>
        <row r="3980">
          <cell r="A3980">
            <v>6301</v>
          </cell>
          <cell r="B3980" t="str">
            <v>TE DE FERRO GALVANIZADO, DE 6"</v>
          </cell>
          <cell r="C3980" t="str">
            <v>UN</v>
          </cell>
        </row>
        <row r="3981">
          <cell r="A3981">
            <v>7105</v>
          </cell>
          <cell r="B3981" t="str">
            <v>TE DE INSPECAO, PVC, 100 X 75 MM, SERIE NORMAL PARA ESGOTO PREDIAL</v>
          </cell>
          <cell r="C3981" t="str">
            <v>UN</v>
          </cell>
          <cell r="D3981">
            <v>35.79</v>
          </cell>
        </row>
        <row r="3982">
          <cell r="A3982">
            <v>20183</v>
          </cell>
          <cell r="B3982" t="str">
            <v>TE DE INSPECAO, PVC, SERIE R, 100 X 75 MM, PARA ESGOTO PREDIAL</v>
          </cell>
          <cell r="C3982" t="str">
            <v>UN</v>
          </cell>
          <cell r="D3982">
            <v>44.1</v>
          </cell>
        </row>
        <row r="3983">
          <cell r="A3983">
            <v>38448</v>
          </cell>
          <cell r="B3983" t="str">
            <v>TE DE INSPECAO, PVC, SERIE R, 150 X 100 MM, PARA ESGOTO PREDIAL</v>
          </cell>
          <cell r="C3983" t="str">
            <v>UN</v>
          </cell>
          <cell r="D3983">
            <v>200.13</v>
          </cell>
        </row>
        <row r="3984">
          <cell r="A3984">
            <v>20182</v>
          </cell>
          <cell r="B3984" t="str">
            <v>TE DE INSPECAO, PVC, SERIE R, 75 X 75 MM, PARA ESGOTO PREDIAL</v>
          </cell>
          <cell r="C3984" t="str">
            <v>UN</v>
          </cell>
          <cell r="D3984">
            <v>25.64</v>
          </cell>
        </row>
        <row r="3985">
          <cell r="A3985">
            <v>7119</v>
          </cell>
          <cell r="B3985" t="str">
            <v>TE DE REDUCAO COM ROSCA, PVC, 90 GRAUS, 1 X 3/4", PARA AGUA FRIA PREDIAL</v>
          </cell>
          <cell r="C3985" t="str">
            <v>UN</v>
          </cell>
          <cell r="D3985">
            <v>10.26</v>
          </cell>
        </row>
        <row r="3986">
          <cell r="A3986">
            <v>7126</v>
          </cell>
          <cell r="B3986" t="str">
            <v>TE DE REDUCAO COM ROSCA, PVC, 90 GRAUS, 1.1/2" X 3/4", AGUA FRIA PREDIAL</v>
          </cell>
          <cell r="C3986" t="str">
            <v>UN</v>
          </cell>
          <cell r="D3986">
            <v>20.94</v>
          </cell>
        </row>
        <row r="3987">
          <cell r="A3987">
            <v>7120</v>
          </cell>
          <cell r="B3987" t="str">
            <v>TE DE REDUCAO COM ROSCA, PVC, 90 GRAUS, 3/4 X 1/2", PARA AGUA FRIA PREDIAL</v>
          </cell>
          <cell r="C3987" t="str">
            <v>UN</v>
          </cell>
          <cell r="D3987">
            <v>7.87</v>
          </cell>
        </row>
        <row r="3988">
          <cell r="A3988">
            <v>6319</v>
          </cell>
          <cell r="B3988" t="str">
            <v>TE DE REDUCAO DE FERRO GALVANIZADO, COM ROSCA BSP, DE 1 1/2" X 1"</v>
          </cell>
          <cell r="C3988" t="str">
            <v>UN</v>
          </cell>
        </row>
        <row r="3989">
          <cell r="A3989">
            <v>6304</v>
          </cell>
          <cell r="B3989" t="str">
            <v>TE DE REDUCAO DE FERRO GALVANIZADO, COM ROSCA BSP, DE 1 1/2" X 3/4"</v>
          </cell>
          <cell r="C3989" t="str">
            <v>UN</v>
          </cell>
        </row>
        <row r="3990">
          <cell r="A3990">
            <v>21116</v>
          </cell>
          <cell r="B3990" t="str">
            <v>TE DE REDUCAO DE FERRO GALVANIZADO, COM ROSCA BSP, DE 1 1/4" X 3/4"</v>
          </cell>
          <cell r="C3990" t="str">
            <v>UN</v>
          </cell>
        </row>
        <row r="3991">
          <cell r="A3991">
            <v>6320</v>
          </cell>
          <cell r="B3991" t="str">
            <v>TE DE REDUCAO DE FERRO GALVANIZADO, COM ROSCA BSP, DE 1" X 1/2"</v>
          </cell>
          <cell r="C3991" t="str">
            <v>UN</v>
          </cell>
        </row>
        <row r="3992">
          <cell r="A3992">
            <v>6303</v>
          </cell>
          <cell r="B3992" t="str">
            <v>TE DE REDUCAO DE FERRO GALVANIZADO, COM ROSCA BSP, DE 1" X 3/4"</v>
          </cell>
          <cell r="C3992" t="str">
            <v>UN</v>
          </cell>
        </row>
        <row r="3993">
          <cell r="A3993">
            <v>6308</v>
          </cell>
          <cell r="B3993" t="str">
            <v>TE DE REDUCAO DE FERRO GALVANIZADO, COM ROSCA BSP, DE 2 1/2" X 1 1/2"</v>
          </cell>
          <cell r="C3993" t="str">
            <v>UN</v>
          </cell>
        </row>
        <row r="3994">
          <cell r="A3994">
            <v>6317</v>
          </cell>
          <cell r="B3994" t="str">
            <v>TE DE REDUCAO DE FERRO GALVANIZADO, COM ROSCA BSP, DE 2 1/2" X 1 1/4"</v>
          </cell>
          <cell r="C3994" t="str">
            <v>UN</v>
          </cell>
        </row>
        <row r="3995">
          <cell r="A3995">
            <v>6307</v>
          </cell>
          <cell r="B3995" t="str">
            <v>TE DE REDUCAO DE FERRO GALVANIZADO, COM ROSCA BSP, DE 2 1/2" X 1"</v>
          </cell>
          <cell r="C3995" t="str">
            <v>UN</v>
          </cell>
        </row>
        <row r="3996">
          <cell r="A3996">
            <v>6309</v>
          </cell>
          <cell r="B3996" t="str">
            <v>TE DE REDUCAO DE FERRO GALVANIZADO, COM ROSCA BSP, DE 2 1/2" X 2"</v>
          </cell>
          <cell r="C3996" t="str">
            <v>UN</v>
          </cell>
        </row>
        <row r="3997">
          <cell r="A3997">
            <v>6318</v>
          </cell>
          <cell r="B3997" t="str">
            <v>TE DE REDUCAO DE FERRO GALVANIZADO, COM ROSCA BSP, DE 2" X 1 1/2"</v>
          </cell>
          <cell r="C3997" t="str">
            <v>UN</v>
          </cell>
        </row>
        <row r="3998">
          <cell r="A3998">
            <v>6306</v>
          </cell>
          <cell r="B3998" t="str">
            <v>TE DE REDUCAO DE FERRO GALVANIZADO, COM ROSCA BSP, DE 2" X 1 1/4"</v>
          </cell>
          <cell r="C3998" t="str">
            <v>UN</v>
          </cell>
        </row>
        <row r="3999">
          <cell r="A3999">
            <v>6305</v>
          </cell>
          <cell r="B3999" t="str">
            <v>TE DE REDUCAO DE FERRO GALVANIZADO, COM ROSCA BSP, DE 2" X 1"</v>
          </cell>
          <cell r="C3999" t="str">
            <v>UN</v>
          </cell>
        </row>
        <row r="4000">
          <cell r="A4000">
            <v>6312</v>
          </cell>
          <cell r="B4000" t="str">
            <v>TE DE REDUCAO DE FERRO GALVANIZADO, COM ROSCA BSP, DE 3" X 1 1/2"</v>
          </cell>
          <cell r="C4000" t="str">
            <v>UN</v>
          </cell>
        </row>
        <row r="4001">
          <cell r="A4001">
            <v>6311</v>
          </cell>
          <cell r="B4001" t="str">
            <v>TE DE REDUCAO DE FERRO GALVANIZADO, COM ROSCA BSP, DE 3" X 1 1/4"</v>
          </cell>
          <cell r="C4001" t="str">
            <v>UN</v>
          </cell>
        </row>
        <row r="4002">
          <cell r="A4002">
            <v>6310</v>
          </cell>
          <cell r="B4002" t="str">
            <v>TE DE REDUCAO DE FERRO GALVANIZADO, COM ROSCA BSP, DE 3" X 1"</v>
          </cell>
          <cell r="C4002" t="str">
            <v>UN</v>
          </cell>
        </row>
        <row r="4003">
          <cell r="A4003">
            <v>6314</v>
          </cell>
          <cell r="B4003" t="str">
            <v>TE DE REDUCAO DE FERRO GALVANIZADO, COM ROSCA BSP, DE 3" X 2 1/2"</v>
          </cell>
          <cell r="C4003" t="str">
            <v>UN</v>
          </cell>
        </row>
        <row r="4004">
          <cell r="A4004">
            <v>6313</v>
          </cell>
          <cell r="B4004" t="str">
            <v>TE DE REDUCAO DE FERRO GALVANIZADO, COM ROSCA BSP, DE 3" X 2"</v>
          </cell>
          <cell r="C4004" t="str">
            <v>UN</v>
          </cell>
        </row>
        <row r="4005">
          <cell r="A4005">
            <v>6302</v>
          </cell>
          <cell r="B4005" t="str">
            <v>TE DE REDUCAO DE FERRO GALVANIZADO, COM ROSCA BSP, DE 3/4" X 1/2"</v>
          </cell>
          <cell r="C4005" t="str">
            <v>UN</v>
          </cell>
        </row>
        <row r="4006">
          <cell r="A4006">
            <v>6315</v>
          </cell>
          <cell r="B4006" t="str">
            <v>TE DE REDUCAO DE FERRO GALVANIZADO, COM ROSCA BSP, DE 4" X 2"</v>
          </cell>
          <cell r="C4006" t="str">
            <v>UN</v>
          </cell>
        </row>
        <row r="4007">
          <cell r="A4007">
            <v>6316</v>
          </cell>
          <cell r="B4007" t="str">
            <v>TE DE REDUCAO DE FERRO GALVANIZADO, COM ROSCA BSP, DE 4" X 3"</v>
          </cell>
          <cell r="C4007" t="str">
            <v>UN</v>
          </cell>
        </row>
        <row r="4008">
          <cell r="A4008">
            <v>39324</v>
          </cell>
          <cell r="B4008" t="str">
            <v>TE DE REDUCAO, CPVC, 22 X 15 MM, PARA AGUA QUENTE PREDIAL</v>
          </cell>
          <cell r="C4008" t="str">
            <v>UN</v>
          </cell>
        </row>
        <row r="4009">
          <cell r="A4009">
            <v>39325</v>
          </cell>
          <cell r="B4009" t="str">
            <v>TE DE REDUCAO, CPVC, 28 X 22 MM, PARA AGUA QUENTE PREDIAL</v>
          </cell>
          <cell r="C4009" t="str">
            <v>UN</v>
          </cell>
        </row>
        <row r="4010">
          <cell r="A4010">
            <v>39326</v>
          </cell>
          <cell r="B4010" t="str">
            <v>TE DE REDUCAO, CPVC, 35 X 28 MM, PARA AGUA QUENTE PREDIAL</v>
          </cell>
          <cell r="C4010" t="str">
            <v>UN</v>
          </cell>
        </row>
        <row r="4011">
          <cell r="A4011">
            <v>39327</v>
          </cell>
          <cell r="B4011" t="str">
            <v>TE DE REDUCAO, CPVC, 42 X 35 MM, PARA AGUA QUENTE PREDIAL</v>
          </cell>
          <cell r="C4011" t="str">
            <v>UN</v>
          </cell>
        </row>
        <row r="4012">
          <cell r="A4012">
            <v>11378</v>
          </cell>
          <cell r="B4012" t="str">
            <v>TE DE REDUCAO, PVC PBA, BBB, JE, DN 100 X 50 / DE 110 X 60 MM, PARA REDE DE AGUA</v>
          </cell>
          <cell r="C4012" t="str">
            <v>UN</v>
          </cell>
        </row>
        <row r="4013">
          <cell r="A4013">
            <v>11379</v>
          </cell>
          <cell r="B4013" t="str">
            <v>TE DE REDUCAO, PVC PBA, BBB, JE, DN 100 X 75 / DE 110 X 85 MM, PARA REDE DE AGUA</v>
          </cell>
          <cell r="C4013" t="str">
            <v>UN</v>
          </cell>
        </row>
        <row r="4014">
          <cell r="A4014">
            <v>11493</v>
          </cell>
          <cell r="B4014" t="str">
            <v>TE DE REDUCAO, PVC PBA, BBB, JE, DN 75 X 50 / DE 85 X 60 MM, PARA REDE DE AGUA</v>
          </cell>
          <cell r="C4014" t="str">
            <v>UN</v>
          </cell>
        </row>
        <row r="4015">
          <cell r="A4015">
            <v>7106</v>
          </cell>
          <cell r="B4015" t="str">
            <v>TE DE REDUCAO, PVC, SOLDAVEL, 90 GRAUS, 110 MM X 60 MM, PARA AGUA FRIA PREDIAL</v>
          </cell>
          <cell r="C4015" t="str">
            <v>UN</v>
          </cell>
          <cell r="D4015">
            <v>129.6</v>
          </cell>
        </row>
        <row r="4016">
          <cell r="A4016">
            <v>7104</v>
          </cell>
          <cell r="B4016" t="str">
            <v>TE DE REDUCAO, PVC, SOLDAVEL, 90 GRAUS, 25 MM X 20 MM, PARA AGUA FRIA PREDIAL</v>
          </cell>
          <cell r="C4016" t="str">
            <v>UN</v>
          </cell>
          <cell r="D4016">
            <v>3.49</v>
          </cell>
        </row>
        <row r="4017">
          <cell r="A4017">
            <v>7136</v>
          </cell>
          <cell r="B4017" t="str">
            <v>TE DE REDUCAO, PVC, SOLDAVEL, 90 GRAUS, 32 MM X 25 MM, PARA AGUA FRIA PREDIAL</v>
          </cell>
          <cell r="C4017" t="str">
            <v>UN</v>
          </cell>
          <cell r="D4017">
            <v>6.08</v>
          </cell>
        </row>
        <row r="4018">
          <cell r="A4018">
            <v>7128</v>
          </cell>
          <cell r="B4018" t="str">
            <v>TE DE REDUCAO, PVC, SOLDAVEL, 90 GRAUS, 40 MM X 32 MM, PARA AGUA FRIA PREDIAL</v>
          </cell>
          <cell r="C4018" t="str">
            <v>UN</v>
          </cell>
          <cell r="D4018">
            <v>7.89</v>
          </cell>
        </row>
        <row r="4019">
          <cell r="A4019">
            <v>7108</v>
          </cell>
          <cell r="B4019" t="str">
            <v>TE DE REDUCAO, PVC, SOLDAVEL, 90 GRAUS, 50 MM X 20 MM, PARA AGUA FRIA PREDIAL</v>
          </cell>
          <cell r="C4019" t="str">
            <v>UN</v>
          </cell>
          <cell r="D4019">
            <v>7.87</v>
          </cell>
        </row>
        <row r="4020">
          <cell r="A4020">
            <v>7129</v>
          </cell>
          <cell r="B4020" t="str">
            <v>TE DE REDUCAO, PVC, SOLDAVEL, 90 GRAUS, 50 MM X 25 MM, PARA AGUA FRIA PREDIAL</v>
          </cell>
          <cell r="C4020" t="str">
            <v>UN</v>
          </cell>
          <cell r="D4020">
            <v>9.26</v>
          </cell>
        </row>
        <row r="4021">
          <cell r="A4021">
            <v>7130</v>
          </cell>
          <cell r="B4021" t="str">
            <v>TE DE REDUCAO, PVC, SOLDAVEL, 90 GRAUS, 50 MM X 32 MM, PARA AGUA FRIA PREDIAL</v>
          </cell>
          <cell r="C4021" t="str">
            <v>UN</v>
          </cell>
          <cell r="D4021">
            <v>13.46</v>
          </cell>
        </row>
        <row r="4022">
          <cell r="A4022">
            <v>7131</v>
          </cell>
          <cell r="B4022" t="str">
            <v>TE DE REDUCAO, PVC, SOLDAVEL, 90 GRAUS, 50 MM X 40 MM, PARA AGUA FRIA PREDIAL</v>
          </cell>
          <cell r="C4022" t="str">
            <v>UN</v>
          </cell>
          <cell r="D4022">
            <v>16.46</v>
          </cell>
        </row>
        <row r="4023">
          <cell r="A4023">
            <v>7132</v>
          </cell>
          <cell r="B4023" t="str">
            <v>TE DE REDUCAO, PVC, SOLDAVEL, 90 GRAUS, 75 MM X 50 MM, PARA AGUA FRIA PREDIAL</v>
          </cell>
          <cell r="C4023" t="str">
            <v>UN</v>
          </cell>
          <cell r="D4023">
            <v>38.76</v>
          </cell>
        </row>
        <row r="4024">
          <cell r="A4024">
            <v>7133</v>
          </cell>
          <cell r="B4024" t="str">
            <v>TE DE REDUCAO, PVC, SOLDAVEL, 90 GRAUS, 85 MM X 60 MM, PARA AGUA FRIA PREDIAL</v>
          </cell>
          <cell r="C4024" t="str">
            <v>UN</v>
          </cell>
          <cell r="D4024">
            <v>89.58</v>
          </cell>
        </row>
        <row r="4025">
          <cell r="A4025">
            <v>37422</v>
          </cell>
          <cell r="B4025" t="str">
            <v>TE DE SERVICO INTEGRADO, EM POLIPROPILENO (PP), PARA TUBOS EM PEAD, 63 X 20 MM - LIGACAO PREDIAL DE AGUA</v>
          </cell>
          <cell r="C4025" t="str">
            <v>UN</v>
          </cell>
        </row>
        <row r="4026">
          <cell r="A4026">
            <v>37420</v>
          </cell>
          <cell r="B4026" t="str">
            <v>TE DE SERVICO INTEGRADO, EM POLIPROPILENO (PP), PARA TUBOS EM PEAD/PVC, 60 X 20 MM - LIGACAO PREDIAL DE AGUA</v>
          </cell>
          <cell r="C4026" t="str">
            <v>UN</v>
          </cell>
        </row>
        <row r="4027">
          <cell r="A4027">
            <v>37421</v>
          </cell>
          <cell r="B4027" t="str">
            <v>TE DE SERVICO INTEGRADO, EM POLIPROPILENO (PP), PARA TUBOS EM PEAD/PVC, 60 X 32 MM - LIGACAO PREDIAL DE AGUA</v>
          </cell>
          <cell r="C4027" t="str">
            <v>UN</v>
          </cell>
        </row>
        <row r="4028">
          <cell r="A4028">
            <v>37443</v>
          </cell>
          <cell r="B4028" t="str">
            <v>TE DE SERVICO, PEAD PE 100, DE 125 X 20 MM, PARA ELETROFUSAO</v>
          </cell>
          <cell r="C4028" t="str">
            <v>UN</v>
          </cell>
        </row>
        <row r="4029">
          <cell r="A4029">
            <v>37444</v>
          </cell>
          <cell r="B4029" t="str">
            <v>TE DE SERVICO, PEAD PE 100, DE 125 X 32 MM, PARA ELETROFUSAO</v>
          </cell>
          <cell r="C4029" t="str">
            <v>UN</v>
          </cell>
        </row>
        <row r="4030">
          <cell r="A4030">
            <v>37445</v>
          </cell>
          <cell r="B4030" t="str">
            <v>TE DE SERVICO, PEAD PE 100, DE 125 X 63 MM, PARA ELETROFUSAO</v>
          </cell>
          <cell r="C4030" t="str">
            <v>UN</v>
          </cell>
        </row>
        <row r="4031">
          <cell r="A4031">
            <v>37446</v>
          </cell>
          <cell r="B4031" t="str">
            <v>TE DE SERVICO, PEAD PE 100, DE 200 X 20 MM, PARA ELETROFUSAO</v>
          </cell>
          <cell r="C4031" t="str">
            <v>UN</v>
          </cell>
        </row>
        <row r="4032">
          <cell r="A4032">
            <v>37447</v>
          </cell>
          <cell r="B4032" t="str">
            <v>TE DE SERVICO, PEAD PE 100, DE 200 X 32 MM, PARA ELETROFUSAO</v>
          </cell>
          <cell r="C4032" t="str">
            <v>UN</v>
          </cell>
        </row>
        <row r="4033">
          <cell r="A4033">
            <v>37448</v>
          </cell>
          <cell r="B4033" t="str">
            <v>TE DE SERVICO, PEAD PE 100, DE 200 X 63 MM, PARA ELETROFUSAO</v>
          </cell>
          <cell r="C4033" t="str">
            <v>UN</v>
          </cell>
        </row>
        <row r="4034">
          <cell r="A4034">
            <v>37440</v>
          </cell>
          <cell r="B4034" t="str">
            <v>TE DE SERVICO, PEAD PE 100, DE 63 X 20 MM, PARA ELETROFUSAO</v>
          </cell>
          <cell r="C4034" t="str">
            <v>UN</v>
          </cell>
        </row>
        <row r="4035">
          <cell r="A4035">
            <v>37441</v>
          </cell>
          <cell r="B4035" t="str">
            <v>TE DE SERVICO, PEAD PE 100, DE 63 X 32 MM, PARA ELETROFUSAO</v>
          </cell>
          <cell r="C4035" t="str">
            <v>UN</v>
          </cell>
        </row>
        <row r="4036">
          <cell r="A4036">
            <v>37442</v>
          </cell>
          <cell r="B4036" t="str">
            <v>TE DE SERVICO, PEAD PE 100, DE 63 X 63 MM, PARA ELETROFUSAO</v>
          </cell>
          <cell r="C4036" t="str">
            <v>UN</v>
          </cell>
        </row>
        <row r="4037">
          <cell r="A4037">
            <v>38017</v>
          </cell>
          <cell r="B4037" t="str">
            <v>TE DE TRANSICAO, CPVC, SOLDAVEL, 15 MM X 1/2", PARA AGUA QUENTE</v>
          </cell>
          <cell r="C4037" t="str">
            <v>UN</v>
          </cell>
        </row>
        <row r="4038">
          <cell r="A4038">
            <v>38018</v>
          </cell>
          <cell r="B4038" t="str">
            <v>TE DE TRANSICAO, CPVC, SOLDAVEL, 22 MM X 1/2", PARA AGUA QUENTE</v>
          </cell>
          <cell r="C4038" t="str">
            <v>UN</v>
          </cell>
        </row>
        <row r="4039">
          <cell r="A4039">
            <v>39895</v>
          </cell>
          <cell r="B4039" t="str">
            <v>TE DUPLA CURVA BRONZE/LATAO SEM ANEL DE SOLDA, ROSCA F X BOLSA X ROSCA F, 1/2" X 15 X 1/2"</v>
          </cell>
          <cell r="C4039" t="str">
            <v>UN</v>
          </cell>
        </row>
        <row r="4040">
          <cell r="A4040">
            <v>39896</v>
          </cell>
          <cell r="B4040" t="str">
            <v>TE DUPLA CURVA BRONZE/LATAO SEM ANEL DE SOLDA, ROSCA F X BOLSA X ROSCA F, 3/4" X 22 X 3/4"</v>
          </cell>
          <cell r="C4040" t="str">
            <v>UN</v>
          </cell>
        </row>
        <row r="4041">
          <cell r="A4041">
            <v>38873</v>
          </cell>
          <cell r="B4041" t="str">
            <v>TE METALICO, PARA CONEXAO COM ANEL DESLIZANTE, DN 16 MM, EM TUBO PEX PARA INST. AGUA QUENTE/FRIA</v>
          </cell>
          <cell r="C4041" t="str">
            <v>UN</v>
          </cell>
        </row>
        <row r="4042">
          <cell r="A4042">
            <v>38874</v>
          </cell>
          <cell r="B4042" t="str">
            <v>TE METALICO, PARA CONEXAO COM ANEL DESLIZANTE, DN 20 MM, EM TUBO PEX PARA INST. AGUA QUENTE/FRIA</v>
          </cell>
          <cell r="C4042" t="str">
            <v>UN</v>
          </cell>
        </row>
        <row r="4043">
          <cell r="A4043">
            <v>38875</v>
          </cell>
          <cell r="B4043" t="str">
            <v>TE METALICO, PARA CONEXAO COM ANEL DESLIZANTE, DN 25 MM, EM TUBO PEX PARA INST. AGUA QUENTE/FRIA</v>
          </cell>
          <cell r="C4043" t="str">
            <v>UN</v>
          </cell>
        </row>
        <row r="4044">
          <cell r="A4044">
            <v>38876</v>
          </cell>
          <cell r="B4044" t="str">
            <v>TE METALICO, PARA CONEXAO COM ANEL DESLIZANTE, DN 32 MM, EM TUBO PEX PARA INST. AGUA QUENTE/FRIA</v>
          </cell>
          <cell r="C4044" t="str">
            <v>UN</v>
          </cell>
        </row>
        <row r="4045">
          <cell r="A4045">
            <v>39000</v>
          </cell>
          <cell r="B4045" t="str">
            <v>TE MISTURADOR COM INSERTO METALICO, FEMEA, PPR, DN 25 MM X 3/4", PARA AGUA QUENTE E FRIA PREDIAL</v>
          </cell>
          <cell r="C4045" t="str">
            <v>UN</v>
          </cell>
        </row>
        <row r="4046">
          <cell r="A4046">
            <v>38674</v>
          </cell>
          <cell r="B4046" t="str">
            <v>TE MISTURADOR DE TRANSICAO, CPVC, COM ROSCA, 22 MM X 3/4", PARA AGUA QUENTE</v>
          </cell>
          <cell r="C4046" t="str">
            <v>UN</v>
          </cell>
        </row>
        <row r="4047">
          <cell r="A4047">
            <v>38019</v>
          </cell>
          <cell r="B4047" t="str">
            <v>TE MISTURADOR, CPVC, SOLDAVEL, 15 MM, PARA AGUA QUENTE</v>
          </cell>
          <cell r="C4047" t="str">
            <v>UN</v>
          </cell>
        </row>
        <row r="4048">
          <cell r="A4048">
            <v>38020</v>
          </cell>
          <cell r="B4048" t="str">
            <v>TE MISTURADOR, CPVC, SOLDAVEL, 22 MM, PARA AGUA QUENTE</v>
          </cell>
          <cell r="C4048" t="str">
            <v>UN</v>
          </cell>
        </row>
        <row r="4049">
          <cell r="A4049">
            <v>38454</v>
          </cell>
          <cell r="B4049" t="str">
            <v>TE MISTURADOR, PPR, F/M/M, DN 20 X 20 MM, PARA AGUA QUENTE PREDIAL</v>
          </cell>
          <cell r="C4049" t="str">
            <v>UN</v>
          </cell>
        </row>
        <row r="4050">
          <cell r="A4050">
            <v>38455</v>
          </cell>
          <cell r="B4050" t="str">
            <v>TE MISTURADOR, PPR, F/M/M, DN 25 X 25 MM, PARA AGUA QUENTE PREDIAL</v>
          </cell>
          <cell r="C4050" t="str">
            <v>UN</v>
          </cell>
        </row>
        <row r="4051">
          <cell r="A4051">
            <v>38462</v>
          </cell>
          <cell r="B4051" t="str">
            <v>TE NORMAL, PPR, F/F/F, SOLDAVEL, 90 GRAUS, DN 110 X 110 X 110 MM, PARA AGUA QUENTE PREDIAL</v>
          </cell>
          <cell r="C4051" t="str">
            <v>UN</v>
          </cell>
        </row>
        <row r="4052">
          <cell r="A4052">
            <v>36362</v>
          </cell>
          <cell r="B4052" t="str">
            <v>TE NORMAL, PPR, F/F/F, SOLDAVEL, 90 GRAUS, DN 20 X 20 X 20 MM, PARA AGUA QUENTE PREDIAL</v>
          </cell>
          <cell r="C4052" t="str">
            <v>UN</v>
          </cell>
        </row>
        <row r="4053">
          <cell r="A4053">
            <v>36298</v>
          </cell>
          <cell r="B4053" t="str">
            <v>TE NORMAL, PPR, F/F/F, SOLDAVEL, 90 GRAUS, DN 25 X 25 X 25 MM, PARA AGUA QUENTE PREDIAL</v>
          </cell>
          <cell r="C4053" t="str">
            <v>UN</v>
          </cell>
        </row>
        <row r="4054">
          <cell r="A4054">
            <v>38456</v>
          </cell>
          <cell r="B4054" t="str">
            <v>TE NORMAL, PPR, F/F/F, SOLDAVEL, 90 GRAUS, DN 32 X 32 X 32 MM, PARA AGUA QUENTE PREDIAL</v>
          </cell>
          <cell r="C4054" t="str">
            <v>UN</v>
          </cell>
        </row>
        <row r="4055">
          <cell r="A4055">
            <v>38457</v>
          </cell>
          <cell r="B4055" t="str">
            <v>TE NORMAL, PPR, F/F/F, SOLDAVEL, 90 GRAUS, DN 40 X 40 X 40 MM, PARA AGUA QUENTE PREDIAL</v>
          </cell>
          <cell r="C4055" t="str">
            <v>UN</v>
          </cell>
        </row>
        <row r="4056">
          <cell r="A4056">
            <v>38458</v>
          </cell>
          <cell r="B4056" t="str">
            <v>TE NORMAL, PPR, F/F/F, SOLDAVEL, 90 GRAUS, DN 50 X 50 X 50 MM, PARA AGUA QUENTE PREDIAL</v>
          </cell>
          <cell r="C4056" t="str">
            <v>UN</v>
          </cell>
        </row>
        <row r="4057">
          <cell r="A4057">
            <v>38459</v>
          </cell>
          <cell r="B4057" t="str">
            <v>TE NORMAL, PPR, F/F/F, SOLDAVEL, 90 GRAUS, DN 63 X 63 X 63 MM, PARA AGUA QUENTE PREDIAL</v>
          </cell>
          <cell r="C4057" t="str">
            <v>UN</v>
          </cell>
        </row>
        <row r="4058">
          <cell r="A4058">
            <v>38460</v>
          </cell>
          <cell r="B4058" t="str">
            <v>TE NORMAL, PPR, F/F/F, SOLDAVEL, 90 GRAUS, DN 75 X 75 X 75 MM, PARA AGUA QUENTE PREDIAL</v>
          </cell>
          <cell r="C4058" t="str">
            <v>UN</v>
          </cell>
        </row>
        <row r="4059">
          <cell r="A4059">
            <v>38461</v>
          </cell>
          <cell r="B4059" t="str">
            <v>TE NORMAL, PPR, F/F/F, SOLDAVEL, 90 GRAUS, DN 90 X 90 X 90 MM, PARA AGUA QUENTE PREDIAL</v>
          </cell>
          <cell r="C4059" t="str">
            <v>UN</v>
          </cell>
        </row>
        <row r="4060">
          <cell r="A4060">
            <v>7094</v>
          </cell>
          <cell r="B4060" t="str">
            <v>TE PVC ROSCAVEL 90 GRAUS, 1", PARA AGUA FRIA PREDIAL</v>
          </cell>
          <cell r="C4060" t="str">
            <v>UN</v>
          </cell>
          <cell r="D4060">
            <v>11.4</v>
          </cell>
        </row>
        <row r="4061">
          <cell r="A4061">
            <v>7116</v>
          </cell>
          <cell r="B4061" t="str">
            <v>TE PVC SOLDAVEL, BBB, 90 GRAUS, DN 40 MM, PARA ESGOTO SECUNDARIO PREDIAL</v>
          </cell>
          <cell r="C4061" t="str">
            <v>UN</v>
          </cell>
          <cell r="D4061">
            <v>3.21</v>
          </cell>
        </row>
        <row r="4062">
          <cell r="A4062">
            <v>7118</v>
          </cell>
          <cell r="B4062" t="str">
            <v>TE PVC, ROSCAVEL, 90 GRAUS, 1 1/2", AGUA FRIA PREDIAL</v>
          </cell>
          <cell r="C4062" t="str">
            <v>UN</v>
          </cell>
          <cell r="D4062">
            <v>23.45</v>
          </cell>
        </row>
        <row r="4063">
          <cell r="A4063">
            <v>7098</v>
          </cell>
          <cell r="B4063" t="str">
            <v>TE PVC, ROSCAVEL, 90 GRAUS, 1/2", AGUA FRIA PREDIAL</v>
          </cell>
          <cell r="C4063" t="str">
            <v>UN</v>
          </cell>
          <cell r="D4063">
            <v>3.48</v>
          </cell>
        </row>
        <row r="4064">
          <cell r="A4064">
            <v>7110</v>
          </cell>
          <cell r="B4064" t="str">
            <v>TE PVC, ROSCAVEL, 90 GRAUS, 2", AGUA FRIA PREDIAL</v>
          </cell>
          <cell r="C4064" t="str">
            <v>UN</v>
          </cell>
          <cell r="D4064">
            <v>44.59</v>
          </cell>
        </row>
        <row r="4065">
          <cell r="A4065">
            <v>7123</v>
          </cell>
          <cell r="B4065" t="str">
            <v>TE PVC, ROSCAVEL, 90 GRAUS, 3/4", AGUA FRIA PREDIAL</v>
          </cell>
          <cell r="C4065" t="str">
            <v>UN</v>
          </cell>
          <cell r="D4065">
            <v>4.21</v>
          </cell>
        </row>
        <row r="4066">
          <cell r="A4066">
            <v>7121</v>
          </cell>
          <cell r="B4066" t="str">
            <v>TE PVC, SOLDAVEL, COM BUCHA DE LATAO NA BOLSA CENTRAL, 90 GRAUS, 20 MM X 1/2", PARA AGUA FRIA PREDIAL</v>
          </cell>
          <cell r="C4066" t="str">
            <v>UN</v>
          </cell>
          <cell r="D4066">
            <v>8.34</v>
          </cell>
        </row>
        <row r="4067">
          <cell r="A4067">
            <v>7137</v>
          </cell>
          <cell r="B4067" t="str">
            <v>TE PVC, SOLDAVEL, COM BUCHA DE LATAO NA BOLSA CENTRAL, 90 GRAUS, 25 MM X 1/2", PARA AGUA FRIA PREDIAL</v>
          </cell>
          <cell r="C4067" t="str">
            <v>UN</v>
          </cell>
          <cell r="D4067">
            <v>9.11</v>
          </cell>
        </row>
        <row r="4068">
          <cell r="A4068">
            <v>7122</v>
          </cell>
          <cell r="B4068" t="str">
            <v>TE PVC, SOLDAVEL, COM BUCHA DE LATAO NA BOLSA CENTRAL, 90 GRAUS, 25 MM X 3/4", PARA AGUA FRIA PREDIAL</v>
          </cell>
          <cell r="C4068" t="str">
            <v>UN</v>
          </cell>
          <cell r="D4068">
            <v>10.02</v>
          </cell>
        </row>
        <row r="4069">
          <cell r="A4069">
            <v>7114</v>
          </cell>
          <cell r="B4069" t="str">
            <v>TE PVC, SOLDAVEL, COM BUCHA DE LATAO NA BOLSA CENTRAL, 90 GRAUS, 32 MM X 3/4", PARA AGUA FRIA PREDIAL</v>
          </cell>
          <cell r="C4069" t="str">
            <v>UN</v>
          </cell>
          <cell r="D4069">
            <v>11.66</v>
          </cell>
        </row>
        <row r="4070">
          <cell r="A4070">
            <v>7109</v>
          </cell>
          <cell r="B4070" t="str">
            <v>TE PVC, SOLDAVEL, COM ROSCA NA BOLSA CENTRAL, 90 GRAUS, 20 MM X 1/2", PARA AGUA FRIA PREDIAL</v>
          </cell>
          <cell r="C4070" t="str">
            <v>UN</v>
          </cell>
          <cell r="D4070">
            <v>2.31</v>
          </cell>
        </row>
        <row r="4071">
          <cell r="A4071">
            <v>7135</v>
          </cell>
          <cell r="B4071" t="str">
            <v>TE PVC, SOLDAVEL, COM ROSCA NA BOLSA CENTRAL, 90 GRAUS, 25 MM X 1/2", PARA AGUA FRIA PREDIAL</v>
          </cell>
          <cell r="C4071" t="str">
            <v>UN</v>
          </cell>
          <cell r="D4071">
            <v>4.7300000000000004</v>
          </cell>
        </row>
        <row r="4072">
          <cell r="A4072">
            <v>37947</v>
          </cell>
          <cell r="B4072" t="str">
            <v>TE PVC, SOLDAVEL, COM ROSCA NA BOLSA CENTRAL, 90 GRAUS, 25 MM X 3/4", PARA AGUA FRIA PREDIAL</v>
          </cell>
          <cell r="C4072" t="str">
            <v>UN</v>
          </cell>
          <cell r="D4072">
            <v>3.85</v>
          </cell>
        </row>
        <row r="4073">
          <cell r="A4073">
            <v>7103</v>
          </cell>
          <cell r="B4073" t="str">
            <v>TE PVC, SOLDAVEL, COM ROSCA NA BOLSA CENTRAL, 90 GRAUS, 32 MM X 3/4", PARA AGUA FRIA PREDIAL</v>
          </cell>
          <cell r="C4073" t="str">
            <v>UN</v>
          </cell>
          <cell r="D4073">
            <v>12.54</v>
          </cell>
        </row>
        <row r="4074">
          <cell r="A4074">
            <v>40419</v>
          </cell>
          <cell r="B4074" t="str">
            <v>TE RANHURADO EM FERRO FUNDIDO, DN 50 (2")</v>
          </cell>
          <cell r="C4074" t="str">
            <v>UN</v>
          </cell>
        </row>
        <row r="4075">
          <cell r="A4075">
            <v>40420</v>
          </cell>
          <cell r="B4075" t="str">
            <v>TE RANHURADO EM FERRO FUNDIDO, DN 65 (2 1/2")</v>
          </cell>
          <cell r="C4075" t="str">
            <v>UN</v>
          </cell>
        </row>
        <row r="4076">
          <cell r="A4076">
            <v>40421</v>
          </cell>
          <cell r="B4076" t="str">
            <v>TE RANHURADO EM FERRO FUNDIDO, DN 80 (3")</v>
          </cell>
          <cell r="C4076" t="str">
            <v>UN</v>
          </cell>
        </row>
        <row r="4077">
          <cell r="A4077">
            <v>38905</v>
          </cell>
          <cell r="B4077" t="str">
            <v>TE ROSCA FEMEA, METALICO, PARA CONEXAO COM ANEL DESLIZANTE, DN 16 MM X 1/2", EM TUBO PEX PARA INST. AGUA QUENTE/FRIA</v>
          </cell>
          <cell r="C4077" t="str">
            <v>UN</v>
          </cell>
        </row>
        <row r="4078">
          <cell r="A4078">
            <v>38907</v>
          </cell>
          <cell r="B4078" t="str">
            <v>TE ROSCA FEMEA, METALICO, PARA CONEXAO COM ANEL DESLIZANTE, DN 20 MM X 1/2", EM TUBO PEX PARA INST. AGUA QUENTE/FRIA</v>
          </cell>
          <cell r="C4078" t="str">
            <v>UN</v>
          </cell>
        </row>
        <row r="4079">
          <cell r="A4079">
            <v>38910</v>
          </cell>
          <cell r="B4079" t="str">
            <v>TE ROSCA FEMEA, METALICO, PARA CONEXAO COM ANEL DESLIZANTE, DN 25 MM X 3/4", EM TUBO PEX PARA INST. AGUA QUENTE/FRIA</v>
          </cell>
          <cell r="C4079" t="str">
            <v>UN</v>
          </cell>
        </row>
        <row r="4080">
          <cell r="A4080">
            <v>11655</v>
          </cell>
          <cell r="B4080" t="str">
            <v>TE SANITARIO DE REDUCAO, PVC, DN 100 X 50 MM, SERIE NORMAL, PARA ESGOTO PREDIAL</v>
          </cell>
          <cell r="C4080" t="str">
            <v>UN</v>
          </cell>
          <cell r="D4080">
            <v>14.83</v>
          </cell>
        </row>
        <row r="4081">
          <cell r="A4081">
            <v>11656</v>
          </cell>
          <cell r="B4081" t="str">
            <v>TE SANITARIO DE REDUCAO, PVC, DN 100 X 75 MM, SERIE NORMAL PARA ESGOTO PREDIAL</v>
          </cell>
          <cell r="C4081" t="str">
            <v>UN</v>
          </cell>
          <cell r="D4081">
            <v>17.03</v>
          </cell>
        </row>
        <row r="4082">
          <cell r="A4082">
            <v>7091</v>
          </cell>
          <cell r="B4082" t="str">
            <v>TE SANITARIO, PVC, DN 100 X 100 MM, SERIE NORMAL, PARA ESGOTO PREDIAL</v>
          </cell>
          <cell r="C4082" t="str">
            <v>UN</v>
          </cell>
          <cell r="D4082">
            <v>13.95</v>
          </cell>
        </row>
        <row r="4083">
          <cell r="A4083">
            <v>37948</v>
          </cell>
          <cell r="B4083" t="str">
            <v>TE SANITARIO, PVC, DN 40 X 40 MM, SERIE NORMAL, PARA ESGOTO PREDIAL</v>
          </cell>
          <cell r="C4083" t="str">
            <v>UN</v>
          </cell>
          <cell r="D4083">
            <v>3.23</v>
          </cell>
        </row>
        <row r="4084">
          <cell r="A4084">
            <v>7097</v>
          </cell>
          <cell r="B4084" t="str">
            <v>TE SANITARIO, PVC, DN 50 X 50 MM, SERIE NORMAL, PARA ESGOTO PREDIAL</v>
          </cell>
          <cell r="C4084" t="str">
            <v>UN</v>
          </cell>
          <cell r="D4084">
            <v>6.55</v>
          </cell>
        </row>
        <row r="4085">
          <cell r="A4085">
            <v>11658</v>
          </cell>
          <cell r="B4085" t="str">
            <v>TE SANITARIO, PVC, DN 75 X 75 MM, SERIE NORMAL PARA ESGOTO PREDIAL</v>
          </cell>
          <cell r="C4085" t="str">
            <v>UN</v>
          </cell>
          <cell r="D4085">
            <v>14.48</v>
          </cell>
        </row>
        <row r="4086">
          <cell r="A4086">
            <v>7146</v>
          </cell>
          <cell r="B4086" t="str">
            <v>TE SOLDAVEL, PVC, 90 GRAUS, 110 MM, PARA AGUA FRIA PREDIAL (NBR 5648)</v>
          </cell>
          <cell r="C4086" t="str">
            <v>UN</v>
          </cell>
          <cell r="D4086">
            <v>152.61000000000001</v>
          </cell>
        </row>
        <row r="4087">
          <cell r="A4087">
            <v>7138</v>
          </cell>
          <cell r="B4087" t="str">
            <v>TE SOLDAVEL, PVC, 90 GRAUS, 20 MM, PARA AGUA FRIA PREDIAL (NBR 5648)</v>
          </cell>
          <cell r="C4087" t="str">
            <v>UN</v>
          </cell>
          <cell r="D4087">
            <v>0.96</v>
          </cell>
        </row>
        <row r="4088">
          <cell r="A4088">
            <v>7139</v>
          </cell>
          <cell r="B4088" t="str">
            <v>TE SOLDAVEL, PVC, 90 GRAUS, 25 MM, PARA AGUA FRIA PREDIAL (NBR 5648)</v>
          </cell>
          <cell r="C4088" t="str">
            <v>UN</v>
          </cell>
          <cell r="D4088">
            <v>1.0900000000000001</v>
          </cell>
        </row>
        <row r="4089">
          <cell r="A4089">
            <v>7140</v>
          </cell>
          <cell r="B4089" t="str">
            <v>TE SOLDAVEL, PVC, 90 GRAUS, 32 MM, PARA AGUA FRIA PREDIAL (NBR 5648)</v>
          </cell>
          <cell r="C4089" t="str">
            <v>UN</v>
          </cell>
          <cell r="D4089">
            <v>3.43</v>
          </cell>
        </row>
        <row r="4090">
          <cell r="A4090">
            <v>7141</v>
          </cell>
          <cell r="B4090" t="str">
            <v>TE SOLDAVEL, PVC, 90 GRAUS, 40 MM, PARA AGUA FRIA PREDIAL (NBR 5648)</v>
          </cell>
          <cell r="C4090" t="str">
            <v>UN</v>
          </cell>
          <cell r="D4090">
            <v>8.39</v>
          </cell>
        </row>
        <row r="4091">
          <cell r="A4091">
            <v>7143</v>
          </cell>
          <cell r="B4091" t="str">
            <v>TE SOLDAVEL, PVC, 90 GRAUS, 60 MM, PARA AGUA FRIA PREDIAL (NBR 5648)</v>
          </cell>
          <cell r="C4091" t="str">
            <v>UN</v>
          </cell>
          <cell r="D4091">
            <v>28.17</v>
          </cell>
        </row>
        <row r="4092">
          <cell r="A4092">
            <v>7144</v>
          </cell>
          <cell r="B4092" t="str">
            <v>TE SOLDAVEL, PVC, 90 GRAUS, 75 MM, PARA AGUA FRIA PREDIAL (NBR 5648)</v>
          </cell>
          <cell r="C4092" t="str">
            <v>UN</v>
          </cell>
          <cell r="D4092">
            <v>52.27</v>
          </cell>
        </row>
        <row r="4093">
          <cell r="A4093">
            <v>7145</v>
          </cell>
          <cell r="B4093" t="str">
            <v>TE SOLDAVEL, PVC, 90 GRAUS, 85 MM, PARA AGUA FRIA PREDIAL (NBR 5648)</v>
          </cell>
          <cell r="C4093" t="str">
            <v>UN</v>
          </cell>
          <cell r="D4093">
            <v>71.069999999999993</v>
          </cell>
        </row>
        <row r="4094">
          <cell r="A4094">
            <v>7142</v>
          </cell>
          <cell r="B4094" t="str">
            <v>TE SOLDAVEL, PVC, 90 GRAUS,50 MM, PARA AGUA FRIA PREDIAL (NBR 5648)</v>
          </cell>
          <cell r="C4094" t="str">
            <v>UN</v>
          </cell>
          <cell r="D4094">
            <v>8.7799999999999994</v>
          </cell>
        </row>
        <row r="4095">
          <cell r="A4095">
            <v>39322</v>
          </cell>
          <cell r="B4095" t="str">
            <v>TE, PLASTICO, DN 16 MM, PARA CONEXAO COM CRIMPAGEM, EM TUBO PEX PARA INST. AGUA QUENTE/FRIA</v>
          </cell>
          <cell r="C4095" t="str">
            <v>UN</v>
          </cell>
        </row>
        <row r="4096">
          <cell r="A4096">
            <v>39289</v>
          </cell>
          <cell r="B4096" t="str">
            <v>TE, PLASTICO, DN 20 MM, PARA CONEXAO COM CRIMPAGEM, EM TUBO PEX PARA INST. AGUA QUENTE/FRIA</v>
          </cell>
          <cell r="C4096" t="str">
            <v>UN</v>
          </cell>
        </row>
        <row r="4097">
          <cell r="A4097">
            <v>39290</v>
          </cell>
          <cell r="B4097" t="str">
            <v>TE, PLASTICO, DN 25 MM, PARA CONEXAO COM CRIMPAGEM, EM TUBO PEX PARA INST. AGUA QUENTE/FRIA</v>
          </cell>
          <cell r="C4097" t="str">
            <v>UN</v>
          </cell>
        </row>
        <row r="4098">
          <cell r="A4098">
            <v>39291</v>
          </cell>
          <cell r="B4098" t="str">
            <v>TE, PLASTICO, DN 32 MM, PARA CONEXAO COM CRIMPAGEM, EM TUBO PEX PARA INST. AGUA QUENTE/FRIA</v>
          </cell>
          <cell r="C4098" t="str">
            <v>UN</v>
          </cell>
        </row>
        <row r="4099">
          <cell r="A4099">
            <v>41892</v>
          </cell>
          <cell r="B4099" t="str">
            <v>TE, PVC PBA, BBB, 90 GRAUS, DN 100 / DE 110 MM, PARA REDE DE AGUA</v>
          </cell>
          <cell r="C4099" t="str">
            <v>UN</v>
          </cell>
        </row>
        <row r="4100">
          <cell r="A4100">
            <v>7048</v>
          </cell>
          <cell r="B4100" t="str">
            <v>TE, PVC PBA, BBB, 90 GRAUS, DN 50 / DE 60 MM, PARA REDE DE AGUA</v>
          </cell>
          <cell r="C4100" t="str">
            <v>UN</v>
          </cell>
        </row>
        <row r="4101">
          <cell r="A4101">
            <v>7088</v>
          </cell>
          <cell r="B4101" t="str">
            <v>TE, PVC PBA, BBB, 90 GRAUS, DN 75 / DE 85 MM, PARA REDE DE AGUA</v>
          </cell>
          <cell r="C4101" t="str">
            <v>UN</v>
          </cell>
        </row>
        <row r="4102">
          <cell r="A4102">
            <v>7070</v>
          </cell>
          <cell r="B4102" t="str">
            <v>TE, PVC, 90 GRAUS, BBB, JE, DN 200 MM, PARA REDE COLETORA ESGOTO</v>
          </cell>
          <cell r="C4102" t="str">
            <v>UN</v>
          </cell>
          <cell r="D4102">
            <v>179.51</v>
          </cell>
        </row>
        <row r="4103">
          <cell r="A4103">
            <v>20179</v>
          </cell>
          <cell r="B4103" t="str">
            <v>TE, PVC, SERIE R, 100 X 100 MM, PARA ESGOTO PREDIAL</v>
          </cell>
          <cell r="C4103" t="str">
            <v>UN</v>
          </cell>
          <cell r="D4103">
            <v>38.18</v>
          </cell>
        </row>
        <row r="4104">
          <cell r="A4104">
            <v>20178</v>
          </cell>
          <cell r="B4104" t="str">
            <v>TE, PVC, SERIE R, 100 X 75 MM, PARA ESGOTO PREDIAL</v>
          </cell>
          <cell r="C4104" t="str">
            <v>UN</v>
          </cell>
          <cell r="D4104">
            <v>45.76</v>
          </cell>
        </row>
        <row r="4105">
          <cell r="A4105">
            <v>20180</v>
          </cell>
          <cell r="B4105" t="str">
            <v>TE, PVC, SERIE R, 150 X 100 MM, PARA ESGOTO PREDIAL</v>
          </cell>
          <cell r="C4105" t="str">
            <v>UN</v>
          </cell>
          <cell r="D4105">
            <v>75.53</v>
          </cell>
        </row>
        <row r="4106">
          <cell r="A4106">
            <v>20181</v>
          </cell>
          <cell r="B4106" t="str">
            <v>TE, PVC, SERIE R, 150 X 150 MM, PARA ESGOTO PREDIAL</v>
          </cell>
          <cell r="C4106" t="str">
            <v>UN</v>
          </cell>
          <cell r="D4106">
            <v>101.13</v>
          </cell>
        </row>
        <row r="4107">
          <cell r="A4107">
            <v>20177</v>
          </cell>
          <cell r="B4107" t="str">
            <v>TE, PVC, SERIE R, 75 X 75 MM, PARA ESGOTO PREDIAL</v>
          </cell>
          <cell r="C4107" t="str">
            <v>UN</v>
          </cell>
          <cell r="D4107">
            <v>25.01</v>
          </cell>
        </row>
        <row r="4108">
          <cell r="A4108">
            <v>40945</v>
          </cell>
          <cell r="B4108" t="str">
            <v>TECNICO DE EDIFICACOES (HORISTA)</v>
          </cell>
          <cell r="C4108" t="str">
            <v>H</v>
          </cell>
          <cell r="D4108">
            <v>15</v>
          </cell>
        </row>
        <row r="4109">
          <cell r="A4109">
            <v>40946</v>
          </cell>
          <cell r="B4109" t="str">
            <v>TECNICO DE EDIFICACOES (MENSALISTA)</v>
          </cell>
          <cell r="C4109" t="str">
            <v>MES</v>
          </cell>
          <cell r="D4109">
            <v>2653.79</v>
          </cell>
        </row>
        <row r="4110">
          <cell r="A4110">
            <v>7153</v>
          </cell>
          <cell r="B4110" t="str">
            <v>TECNICO EM LABORATORIO E CAMPO DE CONSTRUCAO CIVIL (HORISTA)</v>
          </cell>
          <cell r="C4110" t="str">
            <v>H</v>
          </cell>
          <cell r="D4110">
            <v>23.46</v>
          </cell>
        </row>
        <row r="4111">
          <cell r="A4111">
            <v>41089</v>
          </cell>
          <cell r="B4111" t="str">
            <v>TECNICO EM LABORATORIO E CAMPO DE CONSTRUCAO CIVIL (MENSALISTA)</v>
          </cell>
          <cell r="C4111" t="str">
            <v>MES</v>
          </cell>
          <cell r="D4111">
            <v>4147.3100000000004</v>
          </cell>
        </row>
        <row r="4112">
          <cell r="A4112">
            <v>40943</v>
          </cell>
          <cell r="B4112" t="str">
            <v>TECNICO EM SEGURANCA DO TRABALHO (HORISTA)</v>
          </cell>
          <cell r="C4112" t="str">
            <v>H</v>
          </cell>
          <cell r="D4112">
            <v>23.75</v>
          </cell>
        </row>
        <row r="4113">
          <cell r="A4113">
            <v>40944</v>
          </cell>
          <cell r="B4113" t="str">
            <v>TECNICO EM SEGURANCA DO TRABALHO (MENSALISTA)</v>
          </cell>
          <cell r="C4113" t="str">
            <v>MES</v>
          </cell>
          <cell r="D4113">
            <v>4200.99</v>
          </cell>
        </row>
        <row r="4114">
          <cell r="A4114">
            <v>6175</v>
          </cell>
          <cell r="B4114" t="str">
            <v>TECNICO EM SONDAGEM (HORISTA)</v>
          </cell>
          <cell r="C4114" t="str">
            <v>H</v>
          </cell>
          <cell r="D4114">
            <v>42.65</v>
          </cell>
        </row>
        <row r="4115">
          <cell r="A4115">
            <v>41092</v>
          </cell>
          <cell r="B4115" t="str">
            <v>TECNICO EM SONDAGEM (MENSALISTA)</v>
          </cell>
          <cell r="C4115" t="str">
            <v>MES</v>
          </cell>
          <cell r="D4115">
            <v>7541.45</v>
          </cell>
        </row>
        <row r="4116">
          <cell r="A4116">
            <v>37712</v>
          </cell>
          <cell r="B4116" t="str">
            <v>TELA ARAME GALVANIZADO REVESTIDO COM POLIMERO, MALHA HEXAGONAL DUPLA TORCAO, 8 X 10 CM (ZN/AL REVESTIDO COM POLIMERO), FIO *2,4* MM</v>
          </cell>
          <cell r="C4116" t="str">
            <v>M2</v>
          </cell>
          <cell r="D4116">
            <v>76.86</v>
          </cell>
        </row>
        <row r="4117">
          <cell r="A4117">
            <v>34558</v>
          </cell>
          <cell r="B4117" t="str">
            <v>TELA DE ACO SOLDADA GALVANIZADA/ZINCADA PARA ALVENARIA, FIO D = *1,20 A 1,70* MM, MALHA 15 X 15 MM, (C X L) *50 X 10,5* CM</v>
          </cell>
          <cell r="C4117" t="str">
            <v>M</v>
          </cell>
        </row>
        <row r="4118">
          <cell r="A4118">
            <v>34547</v>
          </cell>
          <cell r="B4118" t="str">
            <v>TELA DE ACO SOLDADA GALVANIZADA/ZINCADA PARA ALVENARIA, FIO D = *1,20 A 1,70* MM, MALHA 15 X 15 MM, (C X L) *50 X 12* CM</v>
          </cell>
          <cell r="C4118" t="str">
            <v>M</v>
          </cell>
        </row>
        <row r="4119">
          <cell r="A4119">
            <v>34548</v>
          </cell>
          <cell r="B4119" t="str">
            <v>TELA DE ACO SOLDADA GALVANIZADA/ZINCADA PARA ALVENARIA, FIO D = *1,20 A 1,70* MM, MALHA 15 X 15 MM, (C X L) *50 X 17,5* CM</v>
          </cell>
          <cell r="C4119" t="str">
            <v>M</v>
          </cell>
        </row>
        <row r="4120">
          <cell r="A4120">
            <v>34550</v>
          </cell>
          <cell r="B4120" t="str">
            <v>TELA DE ACO SOLDADA GALVANIZADA/ZINCADA PARA ALVENARIA, FIO D = *1,20 A 1,70* MM, MALHA 15 X 15 MM, (C X L) *50 X 6* CM</v>
          </cell>
          <cell r="C4120" t="str">
            <v>M</v>
          </cell>
        </row>
        <row r="4121">
          <cell r="A4121">
            <v>34557</v>
          </cell>
          <cell r="B4121" t="str">
            <v>TELA DE ACO SOLDADA GALVANIZADA/ZINCADA PARA ALVENARIA, FIO D = *1,20 A 1,70* MM, MALHA 15 X 15 MM, (C X L) *50 X 7,5* CM</v>
          </cell>
          <cell r="C4121" t="str">
            <v>M</v>
          </cell>
        </row>
        <row r="4122">
          <cell r="A4122">
            <v>37411</v>
          </cell>
          <cell r="B4122" t="str">
            <v>TELA DE ACO SOLDADA GALVANIZADA/ZINCADA PARA ALVENARIA, FIO D = *1,24 MM, MALHA 25 X 25 MM</v>
          </cell>
          <cell r="C4122" t="str">
            <v>M2</v>
          </cell>
        </row>
        <row r="4123">
          <cell r="A4123">
            <v>39508</v>
          </cell>
          <cell r="B4123" t="str">
            <v>TELA DE ACO SOLDADA NERVURADA, CA-60, L-159, (1,69 KG/M2), DIAMETRO DO FIO = 4,5 MM, LARGURA = 2,45 M, ESPACAMENTO DA MALHA = 30 X 10 CM</v>
          </cell>
          <cell r="C4123" t="str">
            <v>M2</v>
          </cell>
        </row>
        <row r="4124">
          <cell r="A4124">
            <v>39507</v>
          </cell>
          <cell r="B4124" t="str">
            <v>TELA DE ACO SOLDADA NERVURADA, CA-60, Q-113, (1,8 KG/M2), DIAMETRO DO FIO = 3,8 MM, LARGURA = 2,45 M, ESPACAMENTO DA MALHA = 10 X 10 CM</v>
          </cell>
          <cell r="C4124" t="str">
            <v>M2</v>
          </cell>
        </row>
        <row r="4125">
          <cell r="A4125">
            <v>7155</v>
          </cell>
          <cell r="B4125" t="str">
            <v>TELA DE ACO SOLDADA NERVURADA, CA-60, Q-138, (2,20 KG/M2), DIAMETRO DO FIO = 4,2 MM, LARGURA = 2,45 M, ESPACAMENTO DA MALHA = 10 X 10 CM</v>
          </cell>
          <cell r="C4125" t="str">
            <v>M2</v>
          </cell>
        </row>
        <row r="4126">
          <cell r="A4126">
            <v>42406</v>
          </cell>
          <cell r="B4126" t="str">
            <v>TELA DE ACO SOLDADA NERVURADA, CA-60, Q-159, (2,52 KG/M2), DIAMETRO DO FIO = 4,5 MM, LARGURA = 2,45 M, ESPACAMENTO DA MALHA = 10 X 10 CM</v>
          </cell>
          <cell r="C4126" t="str">
            <v>M2</v>
          </cell>
        </row>
        <row r="4127">
          <cell r="A4127">
            <v>7156</v>
          </cell>
          <cell r="B4127" t="str">
            <v>TELA DE ACO SOLDADA NERVURADA, CA-60, Q-196, (3,11 KG/M2), DIAMETRO DO FIO = 5,0 MM, LARGURA = 2,45 M, ESPACAMENTO DA MALHA = 10 X 10 CM</v>
          </cell>
          <cell r="C4127" t="str">
            <v>M2</v>
          </cell>
        </row>
        <row r="4128">
          <cell r="A4128">
            <v>43127</v>
          </cell>
          <cell r="B4128" t="str">
            <v>TELA DE ACO SOLDADA NERVURADA, CA-60, Q-283 (4,48 KG/M2), DIAMETRO DO FIO = 6,0 MM, LARGURA = 2,45 X 6,00 M DE COMPRIMENTO, ESPACAMENTO DA MALHA = 10 X 10 CM</v>
          </cell>
          <cell r="C4128" t="str">
            <v>M2</v>
          </cell>
        </row>
        <row r="4129">
          <cell r="A4129">
            <v>10917</v>
          </cell>
          <cell r="B4129" t="str">
            <v>TELA DE ACO SOLDADA NERVURADA, CA-60, Q-61, (0,97 KG/M2), DIAMETRO DO FIO = 3,4 MM, LARGURA = 2,45 M, ESPACAMENTO DA MALHA = 15 X 15 CM</v>
          </cell>
          <cell r="C4129" t="str">
            <v>M2</v>
          </cell>
        </row>
        <row r="4130">
          <cell r="A4130">
            <v>21141</v>
          </cell>
          <cell r="B4130" t="str">
            <v>TELA DE ACO SOLDADA NERVURADA, CA-60, Q-92, (1,48 KG/M2), DIAMETRO DO FIO = 4,2 MM, LARGURA = 2,45 X 60 M DE COMPRIMENTO, ESPACAMENTO DA MALHA = 15 X 15 CM</v>
          </cell>
          <cell r="C4130" t="str">
            <v>M2</v>
          </cell>
        </row>
        <row r="4131">
          <cell r="A4131">
            <v>39509</v>
          </cell>
          <cell r="B4131" t="str">
            <v>TELA DE ACO SOLDADA NERVURADA, CA-60, T-196, (2,11 KG/M2), DIAMETRO DO FIO = 5,0 MM, LARGURA = 2,45 M, ESPACAMENTO DA MALHA = 30 X 10 CM</v>
          </cell>
          <cell r="C4131" t="str">
            <v>M2</v>
          </cell>
        </row>
        <row r="4132">
          <cell r="A4132">
            <v>44529</v>
          </cell>
          <cell r="B4132" t="str">
            <v>TELA DE ANIAGEM ( JUTA)</v>
          </cell>
          <cell r="C4132" t="str">
            <v>M2</v>
          </cell>
        </row>
        <row r="4133">
          <cell r="A4133">
            <v>7167</v>
          </cell>
          <cell r="B4133" t="str">
            <v>TELA DE ARAME GALVANIZADA QUADRANGULAR / LOSANGULAR, FIO 2,11 MM (14 BWG), MALHA 5 X 5 CM, H = 2 M</v>
          </cell>
          <cell r="C4133" t="str">
            <v>M2</v>
          </cell>
        </row>
        <row r="4134">
          <cell r="A4134">
            <v>10928</v>
          </cell>
          <cell r="B4134" t="str">
            <v>TELA DE ARAME GALVANIZADA QUADRANGULAR / LOSANGULAR, FIO 2,11 MM (14 BWG), MALHA 8 X 8 CM, H = 2 M</v>
          </cell>
          <cell r="C4134" t="str">
            <v>M2</v>
          </cell>
        </row>
        <row r="4135">
          <cell r="A4135">
            <v>10933</v>
          </cell>
          <cell r="B4135" t="str">
            <v>TELA DE ARAME GALVANIZADA QUADRANGULAR / LOSANGULAR, FIO 2,77 MM (12 BWG), MALHA 10 X 10 CM, H = 2 M</v>
          </cell>
          <cell r="C4135" t="str">
            <v>M2</v>
          </cell>
        </row>
        <row r="4136">
          <cell r="A4136">
            <v>7158</v>
          </cell>
          <cell r="B4136" t="str">
            <v>TELA DE ARAME GALVANIZADA QUADRANGULAR / LOSANGULAR, FIO 2,77 MM (12 BWG), MALHA 5 X 5 CM, H = 2 M</v>
          </cell>
          <cell r="C4136" t="str">
            <v>M2</v>
          </cell>
        </row>
        <row r="4137">
          <cell r="A4137">
            <v>10927</v>
          </cell>
          <cell r="B4137" t="str">
            <v>TELA DE ARAME GALVANIZADA QUADRANGULAR / LOSANGULAR, FIO 2,77 MM (12 BWG), MALHA 8 X 8 CM, H = 2 M</v>
          </cell>
          <cell r="C4137" t="str">
            <v>M2</v>
          </cell>
        </row>
        <row r="4138">
          <cell r="A4138">
            <v>7162</v>
          </cell>
          <cell r="B4138" t="str">
            <v>TELA DE ARAME GALVANIZADA QUADRANGULAR / LOSANGULAR, FIO 3,4 MM (10 BWG), MALHA 5 X 5 CM, H = 2 M</v>
          </cell>
          <cell r="C4138" t="str">
            <v>M2</v>
          </cell>
        </row>
        <row r="4139">
          <cell r="A4139">
            <v>10932</v>
          </cell>
          <cell r="B4139" t="str">
            <v>TELA DE ARAME GALVANIZADA QUADRANGULAR / LOSANGULAR, FIO 4,19 MM (8 BWG), MALHA 5 X 5 CM, H = 2 M</v>
          </cell>
          <cell r="C4139" t="str">
            <v>M2</v>
          </cell>
        </row>
        <row r="4140">
          <cell r="A4140">
            <v>10937</v>
          </cell>
          <cell r="B4140" t="str">
            <v>TELA DE ARAME GALVANIZADA REVESTIDA EM PVC, QUADRANGULAR / LOSANGULAR, FIO 2,11 MM (14 BWG), BITOLA FINAL = *2,8* MM, MALHA *8 X 8* CM, H = 2 M</v>
          </cell>
          <cell r="C4140" t="str">
            <v>M2</v>
          </cell>
        </row>
        <row r="4141">
          <cell r="A4141">
            <v>10935</v>
          </cell>
          <cell r="B4141" t="str">
            <v>TELA DE ARAME GALVANIZADA REVESTIDA EM PVC, QUADRANGULAR / LOSANGULAR, FIO 2,77 MM (12 BWG), BITOLA FINAL = *3,8* MM, MALHA 7,5 X 7,5 CM, H = 2 M</v>
          </cell>
          <cell r="C4141" t="str">
            <v>M2</v>
          </cell>
        </row>
        <row r="4142">
          <cell r="A4142">
            <v>10931</v>
          </cell>
          <cell r="B4142" t="str">
            <v>TELA DE ARAME GALVANIZADA, HEXAGONAL, FIO 0,56 MM (24 BWG), MALHA 1/2", H = 1 M</v>
          </cell>
          <cell r="C4142" t="str">
            <v>M2</v>
          </cell>
        </row>
        <row r="4143">
          <cell r="A4143">
            <v>7164</v>
          </cell>
          <cell r="B4143" t="str">
            <v>TELA DE ARAME ONDULADA, FIO *2,77* MM (12 BWG), MALHA 5 X 5 CM, H = 2 M</v>
          </cell>
          <cell r="C4143" t="str">
            <v>M2</v>
          </cell>
        </row>
        <row r="4144">
          <cell r="A4144">
            <v>36887</v>
          </cell>
          <cell r="B4144" t="str">
            <v>TELA DE FIBRA DE VIDRO, ACABAMENTO ANTI-ALCALINO, MALHA 10 X 10 MM</v>
          </cell>
          <cell r="C4144" t="str">
            <v>M2</v>
          </cell>
          <cell r="D4144">
            <v>8.06</v>
          </cell>
        </row>
        <row r="4145">
          <cell r="A4145">
            <v>34630</v>
          </cell>
          <cell r="B4145" t="str">
            <v>TELA EM MALHA HEXAGONAL DE DUPLA TORCAO 8 X 10 CM (ZN/AL REVESTIDO COM POLIMERO), FIO 2,7 MM, COM GEOMANTA OU BIOMANTA, DIMENSOES 4,0 X 2,0 X 0,6 M, COM INCLINACAO DE 70 GRAUS, PARA SOLO REFORCADO</v>
          </cell>
          <cell r="C4145" t="str">
            <v>UN</v>
          </cell>
          <cell r="D4145">
            <v>1249.1500000000001</v>
          </cell>
        </row>
        <row r="4146">
          <cell r="A4146">
            <v>7161</v>
          </cell>
          <cell r="B4146" t="str">
            <v>TELA EM METAL PARA ESTUQUE (DEPLOYE)</v>
          </cell>
          <cell r="C4146" t="str">
            <v>M2</v>
          </cell>
        </row>
        <row r="4147">
          <cell r="A4147">
            <v>7170</v>
          </cell>
          <cell r="B4147" t="str">
            <v>TELA FACHADEIRA EM POLIETILENO, ROLO DE 3 X 100 M (L X C), COR BRANCA, SEM LOGOMARCA - PARA PROTECAO DE OBRAS</v>
          </cell>
          <cell r="C4147" t="str">
            <v>M2</v>
          </cell>
          <cell r="D4147">
            <v>1.95</v>
          </cell>
        </row>
        <row r="4148">
          <cell r="A4148">
            <v>37524</v>
          </cell>
          <cell r="B4148" t="str">
            <v>TELA PLASTICA LARANJA, TIPO TAPUME PARA SINALIZACAO, MALHA RETANGULAR, ROLO 1.20 X 50 M (L X C)</v>
          </cell>
          <cell r="C4148" t="str">
            <v>M</v>
          </cell>
          <cell r="D4148">
            <v>1.78</v>
          </cell>
        </row>
        <row r="4149">
          <cell r="A4149">
            <v>37525</v>
          </cell>
          <cell r="B4149" t="str">
            <v>TELA PLASTICA TECIDA LISTRADA BRANCA E LARANJA, TIPO GUARDA CORPO, EM POLIETILENO MONOFILADO, ROLO 1,20 X 50 M (L X C)</v>
          </cell>
          <cell r="C4149" t="str">
            <v>M</v>
          </cell>
          <cell r="D4149">
            <v>2.4300000000000002</v>
          </cell>
        </row>
        <row r="4150">
          <cell r="A4150">
            <v>36789</v>
          </cell>
          <cell r="B4150" t="str">
            <v>TELHA CERAMICA TIPO AMERICANA, COMPRIMENTO DE *45* CM, RENDIMENTO DE *12* TELHAS/M2</v>
          </cell>
          <cell r="C4150" t="str">
            <v>UN</v>
          </cell>
          <cell r="D4150">
            <v>1.67</v>
          </cell>
        </row>
        <row r="4151">
          <cell r="A4151">
            <v>7173</v>
          </cell>
          <cell r="B4151" t="str">
            <v>TELHA DE BARRO / CERAMICA, NAO ESMALTADA, TIPO COLONIAL, CANAL, PLAN, PAULISTA, COMPRIMENTO DE *44 A 50* CM, RENDIMENTO DE COBERTURA DE *26* TELHAS/M2</v>
          </cell>
          <cell r="C4151" t="str">
            <v>MIL</v>
          </cell>
          <cell r="D4151">
            <v>1080</v>
          </cell>
        </row>
        <row r="4152">
          <cell r="A4152">
            <v>7175</v>
          </cell>
          <cell r="B4152" t="str">
            <v>TELHA DE BARRO / CERAMICA, NAO ESMALTADA, TIPO ROMANA, AMERICANA, PORTUGUESA, FRANCESA, COMPRIMENTO DE *41* CM, RENDIMENTO DE *16* TELHAS/M2</v>
          </cell>
          <cell r="C4152" t="str">
            <v>UN</v>
          </cell>
          <cell r="D4152">
            <v>1.22</v>
          </cell>
        </row>
        <row r="4153">
          <cell r="A4153">
            <v>40741</v>
          </cell>
          <cell r="B4153" t="str">
            <v>TELHA DE CONCRETO TIPO CLASSICA, COR CINZA, COMPRIMENTO DE *42* CM, RENDIMENTO DE *10* TELHAS/M2</v>
          </cell>
          <cell r="C4153" t="str">
            <v>UN</v>
          </cell>
          <cell r="D4153">
            <v>2.8</v>
          </cell>
        </row>
        <row r="4154">
          <cell r="A4154">
            <v>7184</v>
          </cell>
          <cell r="B4154" t="str">
            <v>TELHA DE FIBRA DE VIDRO ONDULADA, TRANSLUCIDA / INCOLOR, E = *0,6* MM, DE *0,50 X 2,44* M (L X C)</v>
          </cell>
          <cell r="C4154" t="str">
            <v>M2</v>
          </cell>
        </row>
        <row r="4155">
          <cell r="A4155">
            <v>34458</v>
          </cell>
          <cell r="B4155" t="str">
            <v>TELHA DE FIBROCIMENTO E = 6 MM, DE 3,00 X 1,06 M (SEM AMIANTO)</v>
          </cell>
          <cell r="C4155" t="str">
            <v>UN</v>
          </cell>
          <cell r="D4155">
            <v>205.33</v>
          </cell>
        </row>
        <row r="4156">
          <cell r="A4156">
            <v>34464</v>
          </cell>
          <cell r="B4156" t="str">
            <v>TELHA DE FIBROCIMENTO E = 6 MM, DE 4,10 X 1,06 M (SEM AMIANTO)</v>
          </cell>
          <cell r="C4156" t="str">
            <v>UN</v>
          </cell>
          <cell r="D4156">
            <v>305.64</v>
          </cell>
        </row>
        <row r="4157">
          <cell r="A4157">
            <v>34468</v>
          </cell>
          <cell r="B4157" t="str">
            <v>TELHA DE FIBROCIMENTO E = 6 MM, DE 4,60 X 1,06 M (SEM AMIANTO)</v>
          </cell>
          <cell r="C4157" t="str">
            <v>UN</v>
          </cell>
          <cell r="D4157">
            <v>385.33</v>
          </cell>
        </row>
        <row r="4158">
          <cell r="A4158">
            <v>34473</v>
          </cell>
          <cell r="B4158" t="str">
            <v>TELHA DE FIBROCIMENTO E = 8 MM, DE 3,00 X 1,06 M (SEM AMIANTO)</v>
          </cell>
          <cell r="C4158" t="str">
            <v>UN</v>
          </cell>
          <cell r="D4158">
            <v>233.75</v>
          </cell>
        </row>
        <row r="4159">
          <cell r="A4159">
            <v>34480</v>
          </cell>
          <cell r="B4159" t="str">
            <v>TELHA DE FIBROCIMENTO E = 8 MM, DE 4,10 X 1,06 M (SEM AMIANTO)</v>
          </cell>
          <cell r="C4159" t="str">
            <v>UN</v>
          </cell>
          <cell r="D4159">
            <v>431.98</v>
          </cell>
        </row>
        <row r="4160">
          <cell r="A4160">
            <v>34486</v>
          </cell>
          <cell r="B4160" t="str">
            <v>TELHA DE FIBROCIMENTO E = 8 MM, DE 4,60 X 1,06 M (SEM AMIANTO)</v>
          </cell>
          <cell r="C4160" t="str">
            <v>UN</v>
          </cell>
          <cell r="D4160">
            <v>511.45</v>
          </cell>
        </row>
        <row r="4161">
          <cell r="A4161">
            <v>7190</v>
          </cell>
          <cell r="B4161" t="str">
            <v>TELHA DE FIBROCIMENTO ONDULADA E = 4 MM, DE 1,22 X 0,50 M (SEM AMIANTO)</v>
          </cell>
          <cell r="C4161" t="str">
            <v>UN</v>
          </cell>
          <cell r="D4161">
            <v>17.07</v>
          </cell>
        </row>
        <row r="4162">
          <cell r="A4162">
            <v>34417</v>
          </cell>
          <cell r="B4162" t="str">
            <v>TELHA DE FIBROCIMENTO ONDULADA E = 4 MM, DE 2,13 X 0,50 M (SEM AMIANTO)</v>
          </cell>
          <cell r="C4162" t="str">
            <v>UN</v>
          </cell>
          <cell r="D4162">
            <v>27.33</v>
          </cell>
        </row>
        <row r="4163">
          <cell r="A4163">
            <v>7213</v>
          </cell>
          <cell r="B4163" t="str">
            <v>TELHA DE FIBROCIMENTO ONDULADA E = 4 MM, DE 2,44 X 0,50 M (SEM AMIANTO)</v>
          </cell>
          <cell r="C4163" t="str">
            <v>M2</v>
          </cell>
          <cell r="D4163">
            <v>25.06</v>
          </cell>
        </row>
        <row r="4164">
          <cell r="A4164">
            <v>7195</v>
          </cell>
          <cell r="B4164" t="str">
            <v>TELHA DE FIBROCIMENTO ONDULADA E = 6 MM, DE 1,53 X 1,10 M (SEM AMIANTO)</v>
          </cell>
          <cell r="C4164" t="str">
            <v>UN</v>
          </cell>
          <cell r="D4164">
            <v>73.58</v>
          </cell>
        </row>
        <row r="4165">
          <cell r="A4165">
            <v>7186</v>
          </cell>
          <cell r="B4165" t="str">
            <v>TELHA DE FIBROCIMENTO ONDULADA E = 6 MM, DE 1,83 X 1,10 M (SEM AMIANTO)</v>
          </cell>
          <cell r="C4165" t="str">
            <v>UN</v>
          </cell>
          <cell r="D4165">
            <v>80.150000000000006</v>
          </cell>
        </row>
        <row r="4166">
          <cell r="A4166">
            <v>7194</v>
          </cell>
          <cell r="B4166" t="str">
            <v>TELHA DE FIBROCIMENTO ONDULADA E = 6 MM, DE 2,44 X 1,10 M (SEM AMIANTO)</v>
          </cell>
          <cell r="C4166" t="str">
            <v>M2</v>
          </cell>
          <cell r="D4166">
            <v>36.950000000000003</v>
          </cell>
        </row>
        <row r="4167">
          <cell r="A4167">
            <v>7197</v>
          </cell>
          <cell r="B4167" t="str">
            <v>TELHA DE FIBROCIMENTO ONDULADA E = 6 MM, DE 3,66 X 1,10 M (SEM AMIANTO)</v>
          </cell>
          <cell r="C4167" t="str">
            <v>UN</v>
          </cell>
          <cell r="D4167">
            <v>155.97</v>
          </cell>
        </row>
        <row r="4168">
          <cell r="A4168">
            <v>7192</v>
          </cell>
          <cell r="B4168" t="str">
            <v>TELHA DE FIBROCIMENTO ONDULADA E = 8 MM, DE 1,53 X 1,10 M (SEM AMIANTO)</v>
          </cell>
          <cell r="C4168" t="str">
            <v>UN</v>
          </cell>
          <cell r="D4168">
            <v>139.74</v>
          </cell>
        </row>
        <row r="4169">
          <cell r="A4169">
            <v>7193</v>
          </cell>
          <cell r="B4169" t="str">
            <v>TELHA DE FIBROCIMENTO ONDULADA E = 8 MM, DE 1,83 X 1,10 M (SEM AMIANTO)</v>
          </cell>
          <cell r="C4169" t="str">
            <v>UN</v>
          </cell>
          <cell r="D4169">
            <v>157.32</v>
          </cell>
        </row>
        <row r="4170">
          <cell r="A4170">
            <v>7189</v>
          </cell>
          <cell r="B4170" t="str">
            <v>TELHA DE FIBROCIMENTO ONDULADA E = 8 MM, DE 2,44 X 1,10 M (SEM AMIANTO)</v>
          </cell>
          <cell r="C4170" t="str">
            <v>UN</v>
          </cell>
          <cell r="D4170">
            <v>182.83</v>
          </cell>
        </row>
        <row r="4171">
          <cell r="A4171">
            <v>34402</v>
          </cell>
          <cell r="B4171" t="str">
            <v>TELHA DE FIBROCIMENTO ONDULADA E = 8 MM, DE 3,66 X 1,10 M (SEM AMIANTO)</v>
          </cell>
          <cell r="C4171" t="str">
            <v>UN</v>
          </cell>
          <cell r="D4171">
            <v>258.12</v>
          </cell>
        </row>
        <row r="4172">
          <cell r="A4172">
            <v>7245</v>
          </cell>
          <cell r="B4172" t="str">
            <v>TELHA DE VIDRO TIPO FRANCESA, *39 X 23* CM</v>
          </cell>
          <cell r="C4172" t="str">
            <v>UN</v>
          </cell>
        </row>
        <row r="4173">
          <cell r="A4173">
            <v>34425</v>
          </cell>
          <cell r="B4173" t="str">
            <v>TELHA ESTRUTURAL DE FIBROCIMENTO 1 ABA, DE 0,52 X 2,00 M (SEM AMIANTO)</v>
          </cell>
          <cell r="C4173" t="str">
            <v>UN</v>
          </cell>
          <cell r="D4173">
            <v>165.81</v>
          </cell>
        </row>
        <row r="4174">
          <cell r="A4174">
            <v>7223</v>
          </cell>
          <cell r="B4174" t="str">
            <v>TELHA ESTRUTURAL DE FIBROCIMENTO 1 ABA, DE 0,52 X 2,50 M (SEM AMIANTO)</v>
          </cell>
          <cell r="C4174" t="str">
            <v>UN</v>
          </cell>
          <cell r="D4174">
            <v>184.78</v>
          </cell>
        </row>
        <row r="4175">
          <cell r="A4175">
            <v>7234</v>
          </cell>
          <cell r="B4175" t="str">
            <v>TELHA ESTRUTURAL DE FIBROCIMENTO 1 ABA, DE 0,52 X 3,60 M (SEM AMIANTO)</v>
          </cell>
          <cell r="C4175" t="str">
            <v>UN</v>
          </cell>
          <cell r="D4175">
            <v>278.83</v>
          </cell>
        </row>
        <row r="4176">
          <cell r="A4176">
            <v>7224</v>
          </cell>
          <cell r="B4176" t="str">
            <v>TELHA ESTRUTURAL DE FIBROCIMENTO 1 ABA, DE 0,52 X 4,00 M (SEM AMIANTO)</v>
          </cell>
          <cell r="C4176" t="str">
            <v>UN</v>
          </cell>
          <cell r="D4176">
            <v>339.69</v>
          </cell>
        </row>
        <row r="4177">
          <cell r="A4177">
            <v>7225</v>
          </cell>
          <cell r="B4177" t="str">
            <v>TELHA ESTRUTURAL DE FIBROCIMENTO 1 ABA, DE 0,52 X 5,00 M (SEM AMIANTO)</v>
          </cell>
          <cell r="C4177" t="str">
            <v>UN</v>
          </cell>
          <cell r="D4177">
            <v>364.24</v>
          </cell>
        </row>
        <row r="4178">
          <cell r="A4178">
            <v>7226</v>
          </cell>
          <cell r="B4178" t="str">
            <v>TELHA ESTRUTURAL DE FIBROCIMENTO 1 ABA, DE 0,52 X 5,50 M (SEM AMIANTO)</v>
          </cell>
          <cell r="C4178" t="str">
            <v>UN</v>
          </cell>
          <cell r="D4178">
            <v>388.69</v>
          </cell>
        </row>
        <row r="4179">
          <cell r="A4179">
            <v>7227</v>
          </cell>
          <cell r="B4179" t="str">
            <v>TELHA ESTRUTURAL DE FIBROCIMENTO 1 ABA, DE 0,52 X 6,50 M (SEM AMIANTO)</v>
          </cell>
          <cell r="C4179" t="str">
            <v>UN</v>
          </cell>
          <cell r="D4179">
            <v>442.44</v>
          </cell>
        </row>
        <row r="4180">
          <cell r="A4180">
            <v>7212</v>
          </cell>
          <cell r="B4180" t="str">
            <v>TELHA ESTRUTURAL DE FIBROCIMENTO 1 ABA, DE 0,52 X 7,20 M (SEM AMIANTO)</v>
          </cell>
          <cell r="C4180" t="str">
            <v>UN</v>
          </cell>
          <cell r="D4180">
            <v>486.13</v>
          </cell>
        </row>
        <row r="4181">
          <cell r="A4181">
            <v>7229</v>
          </cell>
          <cell r="B4181" t="str">
            <v>TELHA ESTRUTURAL DE FIBROCIMENTO 2 ABAS, DE 1,00 X 3,00 M (SEM AMIANTO)</v>
          </cell>
          <cell r="C4181" t="str">
            <v>UN</v>
          </cell>
          <cell r="D4181">
            <v>308.14</v>
          </cell>
        </row>
        <row r="4182">
          <cell r="A4182">
            <v>7230</v>
          </cell>
          <cell r="B4182" t="str">
            <v>TELHA ESTRUTURAL DE FIBROCIMENTO 2 ABAS, DE 1,00 X 4,60 M (SEM AMIANTO)</v>
          </cell>
          <cell r="C4182" t="str">
            <v>UN</v>
          </cell>
          <cell r="D4182">
            <v>512.99</v>
          </cell>
        </row>
        <row r="4183">
          <cell r="A4183">
            <v>7231</v>
          </cell>
          <cell r="B4183" t="str">
            <v>TELHA ESTRUTURAL DE FIBROCIMENTO 2 ABAS, DE 1,00 X 6,00 M (SEM AMIANTO)</v>
          </cell>
          <cell r="C4183" t="str">
            <v>UN</v>
          </cell>
          <cell r="D4183">
            <v>727.72</v>
          </cell>
        </row>
        <row r="4184">
          <cell r="A4184">
            <v>7220</v>
          </cell>
          <cell r="B4184" t="str">
            <v>TELHA ESTRUTURAL DE FIBROCIMENTO 2 ABAS, DE 1,00 X 7,40 M (SEM AMIANTO)</v>
          </cell>
          <cell r="C4184" t="str">
            <v>UN</v>
          </cell>
          <cell r="D4184">
            <v>898.3</v>
          </cell>
        </row>
        <row r="4185">
          <cell r="A4185">
            <v>34447</v>
          </cell>
          <cell r="B4185" t="str">
            <v>TELHA ESTRUTURAL DE FIBROCIMENTO 2 ABAS, DE 1,00 X 8,20 M (SEM AMIANTO)</v>
          </cell>
          <cell r="C4185" t="str">
            <v>UN</v>
          </cell>
          <cell r="D4185">
            <v>1004.43</v>
          </cell>
        </row>
        <row r="4186">
          <cell r="A4186">
            <v>7233</v>
          </cell>
          <cell r="B4186" t="str">
            <v>TELHA ESTRUTURAL DE FIBROCIMENTO 2 ABAS, DE 1,00 X 9,20 M (SEM AMIANTO)</v>
          </cell>
          <cell r="C4186" t="str">
            <v>UN</v>
          </cell>
          <cell r="D4186">
            <v>1152.24</v>
          </cell>
        </row>
        <row r="4187">
          <cell r="A4187">
            <v>40740</v>
          </cell>
          <cell r="B4187"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187" t="str">
            <v>M2</v>
          </cell>
        </row>
        <row r="4188">
          <cell r="A4188">
            <v>25007</v>
          </cell>
          <cell r="B4188" t="str">
            <v>TELHA ONDULADA EM ACO ZINCADO, ALTURA DE 17 MM, ESPESSURA DE 0,50 MM, LARGURA UTIL DE APROXIMADAMENTE 985 MM, SEM PINTURA</v>
          </cell>
          <cell r="C4188" t="str">
            <v>M2</v>
          </cell>
        </row>
        <row r="4189">
          <cell r="A4189">
            <v>43071</v>
          </cell>
          <cell r="B4189" t="str">
            <v>TELHA TERMOISOLANTE REVESTIDA EM ACO GALVALUME, FACE SUPERIOR TRAPEZOIDAL E FACE INFERIOR PLANA (NAO INCLUI ACESSORIOS DE FIXACAO), REVEST COM ESPESSURA DE 0,50 MM, COM PRE-PINTURA DE COR BRANCA NAS DUAS FACES, NUCLEO EM POLIISOCIANURATO (PIR) COM ESPESSURA DE 50 MM</v>
          </cell>
          <cell r="C4189" t="str">
            <v>M2</v>
          </cell>
        </row>
        <row r="4190">
          <cell r="A4190">
            <v>39520</v>
          </cell>
          <cell r="B4190" t="str">
            <v>TELHA TERMOISOLANTE REVESTIDA EM ACO GALVANIZADO, FACE SUPERIOR EM TELHA TRAPEZOIDAL E FACE INFERIOR EM CHAPA PLANA (SEM ACESSORIOS DE FIXACAO), REVESTIMENTO COM ESPESSURA DE 0,50 MM COM PRE-PINTURA NAS DUAS FACES, NUCLEO EM POLIESTIRENO (EPS) DE 30 MM</v>
          </cell>
          <cell r="C4190" t="str">
            <v>M2</v>
          </cell>
        </row>
        <row r="4191">
          <cell r="A4191">
            <v>39521</v>
          </cell>
          <cell r="B4191" t="str">
            <v>TELHA TERMOISOLANTE REVESTIDA EM ACO GALVANIZADO, FACE SUPERIOR EM TELHA TRAPEZOIDAL E FACE INFERIOR EM CHAPA PLANA (SEM ACESSORIOS DE FIXACAO), REVESTIMENTO COM ESPESSURA DE 0,50 MM COM PRE-PINTURA NAS DUAS FACES, NUCLEO EM POLIESTIRENO (EPS) DE 50 MM</v>
          </cell>
          <cell r="C4191" t="str">
            <v>M2</v>
          </cell>
        </row>
        <row r="4192">
          <cell r="A4192">
            <v>39522</v>
          </cell>
          <cell r="B4192" t="str">
            <v>TELHA TERMOISOLANTE REVESTIDA EM ACO GALVANIZADO, FACES SUPERIOR E INFERIOR EM TELHA TRAPEZOIDAL (SEM ACESSORIOS DE FIXACAO), REVESTIMENTO COM ESPESSURA DE 0,50 MM COM PRE-PINTURA NAS DUAS FACES, NUCLEO EM POLIESTIRENO (EPS) DE 50 MM</v>
          </cell>
          <cell r="C4192" t="str">
            <v>M2</v>
          </cell>
        </row>
        <row r="4193">
          <cell r="A4193">
            <v>7243</v>
          </cell>
          <cell r="B4193" t="str">
            <v>TELHA TRAPEZOIDAL EM ACO ZINCADO, SEM PINTURA, ALTURA DE APROXIMADAMENTE 40 MM, ESPESSURA DE 0,50 MM E LARGURA UTIL DE 980 MM</v>
          </cell>
          <cell r="C4193" t="str">
            <v>M2</v>
          </cell>
        </row>
        <row r="4194">
          <cell r="A4194">
            <v>11067</v>
          </cell>
          <cell r="B4194" t="str">
            <v>TELHA TRAPEZOIDAL EM ALUMINIO, ALTURA DE *38* MM E ESPESSURA DE 0,5 MM (LARGURA TOTAL DE 1056 MM E COMPRIMENTO DE 5000 MM)</v>
          </cell>
          <cell r="C4194" t="str">
            <v>UN</v>
          </cell>
        </row>
        <row r="4195">
          <cell r="A4195">
            <v>11068</v>
          </cell>
          <cell r="B4195" t="str">
            <v>TELHA TRAPEZOIDAL EM ALUMINIO, ALTURA DE *38* MM E ESPESSURA DE 0,7 MM (LARGURA TOTAL DE 1056 MM E COMPRIMENTO DE 5000 MM)</v>
          </cell>
          <cell r="C4195" t="str">
            <v>UN</v>
          </cell>
        </row>
        <row r="4196">
          <cell r="A4196">
            <v>7246</v>
          </cell>
          <cell r="B4196" t="str">
            <v>TELHA VIDRO TIPO CANAL OU COLONIAL, C = 46 A 50 CM</v>
          </cell>
          <cell r="C4196" t="str">
            <v>UN</v>
          </cell>
        </row>
        <row r="4197">
          <cell r="A4197">
            <v>12869</v>
          </cell>
          <cell r="B4197" t="str">
            <v>TELHADOR / TELHADISTA (HORISTA)</v>
          </cell>
          <cell r="C4197" t="str">
            <v>H</v>
          </cell>
          <cell r="D4197">
            <v>18.78</v>
          </cell>
        </row>
        <row r="4198">
          <cell r="A4198">
            <v>41097</v>
          </cell>
          <cell r="B4198" t="str">
            <v>TELHADOR / TELHADISTA (MENSALISTA)</v>
          </cell>
          <cell r="C4198" t="str">
            <v>MES</v>
          </cell>
          <cell r="D4198">
            <v>3322.46</v>
          </cell>
        </row>
        <row r="4199">
          <cell r="A4199">
            <v>1574</v>
          </cell>
          <cell r="B4199" t="str">
            <v>TERMINAL A COMPRESSAO EM COBRE ESTANHADO PARA CABO 10 MM2, 1 FURO E 1 COMPRESSAO, PARA PARAFUSO DE FIXACAO M6</v>
          </cell>
          <cell r="C4199" t="str">
            <v>UN</v>
          </cell>
          <cell r="D4199">
            <v>1.56</v>
          </cell>
        </row>
        <row r="4200">
          <cell r="A4200">
            <v>1581</v>
          </cell>
          <cell r="B4200" t="str">
            <v>TERMINAL A COMPRESSAO EM COBRE ESTANHADO PARA CABO 120 MM2, 1 FURO E 1 COMPRESSAO, PARA PARAFUSO DE FIXACAO M12</v>
          </cell>
          <cell r="C4200" t="str">
            <v>UN</v>
          </cell>
          <cell r="D4200">
            <v>10.82</v>
          </cell>
        </row>
        <row r="4201">
          <cell r="A4201">
            <v>1575</v>
          </cell>
          <cell r="B4201" t="str">
            <v>TERMINAL A COMPRESSAO EM COBRE ESTANHADO PARA CABO 16 MM2, 1 FURO E 1 COMPRESSAO, PARA PARAFUSO DE FIXACAO M6</v>
          </cell>
          <cell r="C4201" t="str">
            <v>UN</v>
          </cell>
          <cell r="D4201">
            <v>1.85</v>
          </cell>
        </row>
        <row r="4202">
          <cell r="A4202">
            <v>1570</v>
          </cell>
          <cell r="B4202" t="str">
            <v>TERMINAL A COMPRESSAO EM COBRE ESTANHADO PARA CABO 2,5 MM2, 1 FURO E 1 COMPRESSAO, PARA PARAFUSO DE FIXACAO M5</v>
          </cell>
          <cell r="C4202" t="str">
            <v>UN</v>
          </cell>
          <cell r="D4202">
            <v>0.93</v>
          </cell>
        </row>
        <row r="4203">
          <cell r="A4203">
            <v>1576</v>
          </cell>
          <cell r="B4203" t="str">
            <v>TERMINAL A COMPRESSAO EM COBRE ESTANHADO PARA CABO 25 MM2, 1 FURO E 1 COMPRESSAO, PARA PARAFUSO DE FIXACAO M8</v>
          </cell>
          <cell r="C4203" t="str">
            <v>UN</v>
          </cell>
          <cell r="D4203">
            <v>2.56</v>
          </cell>
        </row>
        <row r="4204">
          <cell r="A4204">
            <v>1577</v>
          </cell>
          <cell r="B4204" t="str">
            <v>TERMINAL A COMPRESSAO EM COBRE ESTANHADO PARA CABO 35 MM2, 1 FURO E 1 COMPRESSAO, PARA PARAFUSO DE FIXACAO M8</v>
          </cell>
          <cell r="C4204" t="str">
            <v>UN</v>
          </cell>
          <cell r="D4204">
            <v>2.89</v>
          </cell>
        </row>
        <row r="4205">
          <cell r="A4205">
            <v>1571</v>
          </cell>
          <cell r="B4205" t="str">
            <v>TERMINAL A COMPRESSAO EM COBRE ESTANHADO PARA CABO 4 MM2, 1 FURO E 1 COMPRESSAO, PARA PARAFUSO DE FIXACAO M5</v>
          </cell>
          <cell r="C4205" t="str">
            <v>UN</v>
          </cell>
          <cell r="D4205">
            <v>1.21</v>
          </cell>
        </row>
        <row r="4206">
          <cell r="A4206">
            <v>1578</v>
          </cell>
          <cell r="B4206" t="str">
            <v>TERMINAL A COMPRESSAO EM COBRE ESTANHADO PARA CABO 50 MM2, 1 FURO E 1 COMPRESSAO, PARA PARAFUSO DE FIXACAO M8</v>
          </cell>
          <cell r="C4206" t="str">
            <v>UN</v>
          </cell>
          <cell r="D4206">
            <v>5.01</v>
          </cell>
        </row>
        <row r="4207">
          <cell r="A4207">
            <v>1573</v>
          </cell>
          <cell r="B4207" t="str">
            <v>TERMINAL A COMPRESSAO EM COBRE ESTANHADO PARA CABO 6 MM2, 1 FURO E 1 COMPRESSAO, PARA PARAFUSO DE FIXACAO M6</v>
          </cell>
          <cell r="C4207" t="str">
            <v>UN</v>
          </cell>
          <cell r="D4207">
            <v>1.44</v>
          </cell>
        </row>
        <row r="4208">
          <cell r="A4208">
            <v>1579</v>
          </cell>
          <cell r="B4208" t="str">
            <v>TERMINAL A COMPRESSAO EM COBRE ESTANHADO PARA CABO 70 MM2, 1 FURO E 1 COMPRESSAO, PARA PARAFUSO DE FIXACAO M10</v>
          </cell>
          <cell r="C4208" t="str">
            <v>UN</v>
          </cell>
          <cell r="D4208">
            <v>6.24</v>
          </cell>
        </row>
        <row r="4209">
          <cell r="A4209">
            <v>1580</v>
          </cell>
          <cell r="B4209" t="str">
            <v>TERMINAL A COMPRESSAO EM COBRE ESTANHADO PARA CABO 95 MM2, 1 FURO E 1 COMPRESSAO, PARA PARAFUSO DE FIXACAO M12</v>
          </cell>
          <cell r="C4209" t="str">
            <v>UN</v>
          </cell>
          <cell r="D4209">
            <v>7.69</v>
          </cell>
        </row>
        <row r="4210">
          <cell r="A4210">
            <v>39321</v>
          </cell>
          <cell r="B4210" t="str">
            <v>TERMINAL DE VENTILACAO, 100 MM, SERIE NORMAL, ESGOTO PREDIAL</v>
          </cell>
          <cell r="C4210" t="str">
            <v>UN</v>
          </cell>
          <cell r="D4210">
            <v>19.13</v>
          </cell>
        </row>
        <row r="4211">
          <cell r="A4211">
            <v>39319</v>
          </cell>
          <cell r="B4211" t="str">
            <v>TERMINAL DE VENTILACAO, 50 MM, SERIE NORMAL, ESGOTO PREDIAL</v>
          </cell>
          <cell r="C4211" t="str">
            <v>UN</v>
          </cell>
          <cell r="D4211">
            <v>7.96</v>
          </cell>
        </row>
        <row r="4212">
          <cell r="A4212">
            <v>39320</v>
          </cell>
          <cell r="B4212" t="str">
            <v>TERMINAL DE VENTILACAO, 75 MM, SERIE NORMAL, ESGOTO PREDIAL</v>
          </cell>
          <cell r="C4212" t="str">
            <v>UN</v>
          </cell>
          <cell r="D4212">
            <v>15.3</v>
          </cell>
        </row>
        <row r="4213">
          <cell r="A4213">
            <v>1542</v>
          </cell>
          <cell r="B4213" t="str">
            <v>TERMINAL METALICO A PRESSAO 1 CABO, PARA CABOS DE 4 A 10 MM2, COM 2 FUROS PARA FIXACAO</v>
          </cell>
          <cell r="C4213" t="str">
            <v>UN</v>
          </cell>
          <cell r="D4213">
            <v>21.31</v>
          </cell>
        </row>
        <row r="4214">
          <cell r="A4214">
            <v>1591</v>
          </cell>
          <cell r="B4214" t="str">
            <v>TERMINAL METALICO A PRESSAO PARA 1 CABO DE 120 MM2, COM 1 FURO DE FIXACAO</v>
          </cell>
          <cell r="C4214" t="str">
            <v>UN</v>
          </cell>
          <cell r="D4214">
            <v>23.85</v>
          </cell>
        </row>
        <row r="4215">
          <cell r="A4215">
            <v>1547</v>
          </cell>
          <cell r="B4215" t="str">
            <v>TERMINAL METALICO A PRESSAO PARA 1 CABO DE 150 A 185 MM2, COM 2 FUROS PARA FIXACAO</v>
          </cell>
          <cell r="C4215" t="str">
            <v>UN</v>
          </cell>
          <cell r="D4215">
            <v>124.99</v>
          </cell>
        </row>
        <row r="4216">
          <cell r="A4216">
            <v>38196</v>
          </cell>
          <cell r="B4216" t="str">
            <v>TERMINAL METALICO A PRESSAO PARA 1 CABO DE 150 MM2, COM 1 FURO DE FIXACAO</v>
          </cell>
          <cell r="C4216" t="str">
            <v>UN</v>
          </cell>
          <cell r="D4216">
            <v>24.34</v>
          </cell>
        </row>
        <row r="4217">
          <cell r="A4217">
            <v>1543</v>
          </cell>
          <cell r="B4217" t="str">
            <v>TERMINAL METALICO A PRESSAO PARA 1 CABO DE 16 A 25 MM2, COM 2 FUROS PARA FIXACAO</v>
          </cell>
          <cell r="C4217" t="str">
            <v>UN</v>
          </cell>
          <cell r="D4217">
            <v>25.87</v>
          </cell>
        </row>
        <row r="4218">
          <cell r="A4218">
            <v>1585</v>
          </cell>
          <cell r="B4218" t="str">
            <v>TERMINAL METALICO A PRESSAO PARA 1 CABO DE 16 MM2, COM 1 FURO DE FIXACAO</v>
          </cell>
          <cell r="C4218" t="str">
            <v>UN</v>
          </cell>
          <cell r="D4218">
            <v>5.01</v>
          </cell>
        </row>
        <row r="4219">
          <cell r="A4219">
            <v>1593</v>
          </cell>
          <cell r="B4219" t="str">
            <v>TERMINAL METALICO A PRESSAO PARA 1 CABO DE 185 MM2, COM 1 FURO DE FIXACAO</v>
          </cell>
          <cell r="C4219" t="str">
            <v>UN</v>
          </cell>
          <cell r="D4219">
            <v>26.6</v>
          </cell>
        </row>
        <row r="4220">
          <cell r="A4220">
            <v>11838</v>
          </cell>
          <cell r="B4220" t="str">
            <v>TERMINAL METALICO A PRESSAO PARA 1 CABO DE 240 MM2, COM 1 FURO DE FIXACAO</v>
          </cell>
          <cell r="C4220" t="str">
            <v>UN</v>
          </cell>
          <cell r="D4220">
            <v>35.1</v>
          </cell>
        </row>
        <row r="4221">
          <cell r="A4221">
            <v>1594</v>
          </cell>
          <cell r="B4221" t="str">
            <v>TERMINAL METALICO A PRESSAO PARA 1 CABO DE 25 A 35 MM2, COM 2 FUROS PARA FIXACAO</v>
          </cell>
          <cell r="C4221" t="str">
            <v>UN</v>
          </cell>
          <cell r="D4221">
            <v>35.49</v>
          </cell>
        </row>
        <row r="4222">
          <cell r="A4222">
            <v>1586</v>
          </cell>
          <cell r="B4222" t="str">
            <v>TERMINAL METALICO A PRESSAO PARA 1 CABO DE 25 MM2, COM 1 FURO DE FIXACAO</v>
          </cell>
          <cell r="C4222" t="str">
            <v>UN</v>
          </cell>
          <cell r="D4222">
            <v>6.34</v>
          </cell>
        </row>
        <row r="4223">
          <cell r="A4223">
            <v>11839</v>
          </cell>
          <cell r="B4223" t="str">
            <v>TERMINAL METALICO A PRESSAO PARA 1 CABO DE 300 MM2, COM 1 FURO DE FIXACAO</v>
          </cell>
          <cell r="C4223" t="str">
            <v>UN</v>
          </cell>
          <cell r="D4223">
            <v>51.08</v>
          </cell>
        </row>
        <row r="4224">
          <cell r="A4224">
            <v>1587</v>
          </cell>
          <cell r="B4224" t="str">
            <v>TERMINAL METALICO A PRESSAO PARA 1 CABO DE 35 MM2, COM 1 FURO DE FIXACAO</v>
          </cell>
          <cell r="C4224" t="str">
            <v>UN</v>
          </cell>
          <cell r="D4224">
            <v>6.45</v>
          </cell>
        </row>
        <row r="4225">
          <cell r="A4225">
            <v>1545</v>
          </cell>
          <cell r="B4225" t="str">
            <v>TERMINAL METALICO A PRESSAO PARA 1 CABO DE 50 A 70 MM2, COM 2 FUROS PARA FIXACAO</v>
          </cell>
          <cell r="C4225" t="str">
            <v>UN</v>
          </cell>
          <cell r="D4225">
            <v>61.29</v>
          </cell>
        </row>
        <row r="4226">
          <cell r="A4226">
            <v>1588</v>
          </cell>
          <cell r="B4226" t="str">
            <v>TERMINAL METALICO A PRESSAO PARA 1 CABO DE 50 MM2, COM 1 FURO DE FIXACAO</v>
          </cell>
          <cell r="C4226" t="str">
            <v>UN</v>
          </cell>
          <cell r="D4226">
            <v>8.86</v>
          </cell>
        </row>
        <row r="4227">
          <cell r="A4227">
            <v>1535</v>
          </cell>
          <cell r="B4227" t="str">
            <v>TERMINAL METALICO A PRESSAO PARA 1 CABO DE 6 A 10 MM2, COM 1 FURO DE FIXACAO</v>
          </cell>
          <cell r="C4227" t="str">
            <v>UN</v>
          </cell>
          <cell r="D4227">
            <v>5.0999999999999996</v>
          </cell>
        </row>
        <row r="4228">
          <cell r="A4228">
            <v>1589</v>
          </cell>
          <cell r="B4228" t="str">
            <v>TERMINAL METALICO A PRESSAO PARA 1 CABO DE 70 MM2, COM 1 FURO DE FIXACAO</v>
          </cell>
          <cell r="C4228" t="str">
            <v>UN</v>
          </cell>
          <cell r="D4228">
            <v>9.14</v>
          </cell>
        </row>
        <row r="4229">
          <cell r="A4229">
            <v>1546</v>
          </cell>
          <cell r="B4229" t="str">
            <v>TERMINAL METALICO A PRESSAO PARA 1 CABO DE 95 A 120 MM2, COM 2 FUROS PARA FIXACAO</v>
          </cell>
          <cell r="C4229" t="str">
            <v>UN</v>
          </cell>
          <cell r="D4229">
            <v>103.43</v>
          </cell>
        </row>
        <row r="4230">
          <cell r="A4230">
            <v>1590</v>
          </cell>
          <cell r="B4230" t="str">
            <v>TERMINAL METALICO A PRESSAO PARA 1 CABO DE 95 MM2, COM 1 FURO DE FIXACAO</v>
          </cell>
          <cell r="C4230" t="str">
            <v>UN</v>
          </cell>
          <cell r="D4230">
            <v>16.09</v>
          </cell>
        </row>
        <row r="4231">
          <cell r="A4231">
            <v>38415</v>
          </cell>
          <cell r="B4231" t="str">
            <v>TERMOFUSORA PARA TUBOS E CONEXOES EM PPR COM DIAMETROS DE 20 A 63 MM, POTENCIA DE 800 W, TENSAO 220 V</v>
          </cell>
          <cell r="C4231" t="str">
            <v>UN</v>
          </cell>
          <cell r="D4231">
            <v>1044.4100000000001</v>
          </cell>
        </row>
        <row r="4232">
          <cell r="A4232">
            <v>38414</v>
          </cell>
          <cell r="B4232" t="str">
            <v>TERMOFUSORA PARA TUBOS E CONEXOES EM PPR COM DIAMETROS DE 75 A 110 MM, POTENCIA DE *1100* W, TENSAO 220 V</v>
          </cell>
          <cell r="C4232" t="str">
            <v>UN</v>
          </cell>
          <cell r="D4232">
            <v>1465.84</v>
          </cell>
        </row>
        <row r="4233">
          <cell r="A4233">
            <v>38128</v>
          </cell>
          <cell r="B4233" t="str">
            <v>TERRA VEGETAL (ENSACADA)</v>
          </cell>
          <cell r="C4233" t="str">
            <v>KG</v>
          </cell>
        </row>
        <row r="4234">
          <cell r="A4234">
            <v>7253</v>
          </cell>
          <cell r="B4234" t="str">
            <v>TERRA VEGETAL (GRANEL)</v>
          </cell>
          <cell r="C4234" t="str">
            <v>M3</v>
          </cell>
        </row>
        <row r="4235">
          <cell r="A4235">
            <v>4806</v>
          </cell>
          <cell r="B4235" t="str">
            <v>TESTEIRA ANTIDERRAPANTE PARA PISO VINILICO *5 X 2,5* CM, E = 2 MM</v>
          </cell>
          <cell r="C4235" t="str">
            <v>M</v>
          </cell>
          <cell r="D4235">
            <v>20.77</v>
          </cell>
        </row>
        <row r="4236">
          <cell r="A4236">
            <v>34401</v>
          </cell>
          <cell r="B4236" t="str">
            <v>TIJOLO CERAMICO LAMINADO DE *5,5 X 11 X 23* CM (L X A X C), COM 21 FUROS</v>
          </cell>
          <cell r="C4236" t="str">
            <v>UN</v>
          </cell>
          <cell r="D4236">
            <v>1.21</v>
          </cell>
        </row>
        <row r="4237">
          <cell r="A4237">
            <v>7256</v>
          </cell>
          <cell r="B4237" t="str">
            <v>TIJOLO CERAMICO MACICO APARENTE 2 FUROS DE *6,5 X 10 X 20* CM (L X A X C)</v>
          </cell>
          <cell r="C4237" t="str">
            <v>UN</v>
          </cell>
          <cell r="D4237">
            <v>0.86</v>
          </cell>
        </row>
        <row r="4238">
          <cell r="A4238">
            <v>7260</v>
          </cell>
          <cell r="B4238" t="str">
            <v>TIJOLO CERAMICO MACICO APARENTE DE *6 X 12 X 24* CM (L X A X C)</v>
          </cell>
          <cell r="C4238" t="str">
            <v>UN</v>
          </cell>
          <cell r="D4238">
            <v>1.63</v>
          </cell>
        </row>
        <row r="4239">
          <cell r="A4239">
            <v>7258</v>
          </cell>
          <cell r="B4239" t="str">
            <v>TIJOLO CERAMICO MACICO COMUM DE *5 X 10 X 20* CM (L X A X C)</v>
          </cell>
          <cell r="C4239" t="str">
            <v>UN</v>
          </cell>
          <cell r="D4239">
            <v>0.42</v>
          </cell>
        </row>
        <row r="4240">
          <cell r="A4240">
            <v>34400</v>
          </cell>
          <cell r="B4240" t="str">
            <v>TIJOLO CERAMICO REFRATARIO DE *2,5 X 11,4 X 22,9* CM (L X A X C)</v>
          </cell>
          <cell r="C4240" t="str">
            <v>UN</v>
          </cell>
          <cell r="D4240">
            <v>3.37</v>
          </cell>
        </row>
        <row r="4241">
          <cell r="A4241">
            <v>10617</v>
          </cell>
          <cell r="B4241" t="str">
            <v>TIJOLO CERAMICO REFRATARIO DE *6,3 X 11,4 X 22,9* CM (L X A X C)</v>
          </cell>
          <cell r="C4241" t="str">
            <v>UN</v>
          </cell>
          <cell r="D4241">
            <v>4.34</v>
          </cell>
        </row>
        <row r="4242">
          <cell r="A4242">
            <v>44261</v>
          </cell>
          <cell r="B4242" t="str">
            <v>TIL CONDOMINIAL, PVC, DN 100 X 100 MM, PARA REDE COLETORA DE ESGOTO</v>
          </cell>
          <cell r="C4242" t="str">
            <v>UN</v>
          </cell>
          <cell r="D4242">
            <v>127.09</v>
          </cell>
        </row>
        <row r="4243">
          <cell r="A4243">
            <v>7274</v>
          </cell>
          <cell r="B4243" t="str">
            <v>TIL PARA LIGACAO PREDIAL, EM PVC, JE, BBB, DN 100 X 100 MM, PARA REDE COLETORA ESGOTO</v>
          </cell>
          <cell r="C4243" t="str">
            <v>UN</v>
          </cell>
          <cell r="D4243">
            <v>61.53</v>
          </cell>
        </row>
        <row r="4244">
          <cell r="A4244">
            <v>44326</v>
          </cell>
          <cell r="B4244" t="str">
            <v>TIL RADIAL, PVC, JE, BBB, DN 300 X 200 MM, PARA REDE COLETORA DE ESGOTO (NBR 10.569)</v>
          </cell>
          <cell r="C4244" t="str">
            <v>UN</v>
          </cell>
          <cell r="D4244">
            <v>1328.91</v>
          </cell>
        </row>
        <row r="4245">
          <cell r="A4245">
            <v>154</v>
          </cell>
          <cell r="B4245" t="str">
            <v>TINTA / REVESTIMENTO A BASE DE RESINA EPOXI COM ALCATRAO, BICOMPONENTE</v>
          </cell>
          <cell r="C4245" t="str">
            <v>L</v>
          </cell>
          <cell r="D4245">
            <v>96.32</v>
          </cell>
        </row>
        <row r="4246">
          <cell r="A4246">
            <v>38121</v>
          </cell>
          <cell r="B4246" t="str">
            <v>TINTA A BASE DE RESINA ACRILICA EMULSIONADA EM AGUA, PARA SINALIZACAO HORIZONTAL VIARIA (NBR 13699:2012)</v>
          </cell>
          <cell r="C4246" t="str">
            <v>L</v>
          </cell>
          <cell r="D4246">
            <v>13.93</v>
          </cell>
        </row>
        <row r="4247">
          <cell r="A4247">
            <v>43776</v>
          </cell>
          <cell r="B4247" t="str">
            <v>TINTA A OLEO BRILHANTE, PARA MADEIRAS E METAIS</v>
          </cell>
          <cell r="C4247" t="str">
            <v>L</v>
          </cell>
          <cell r="D4247">
            <v>26.61</v>
          </cell>
        </row>
        <row r="4248">
          <cell r="A4248">
            <v>7343</v>
          </cell>
          <cell r="B4248" t="str">
            <v>TINTA ACRILICA A BASE DE SOLVENTE, PARA SINALIZACAO HORIZONTAL VIARIA (NBR 11862)</v>
          </cell>
          <cell r="C4248" t="str">
            <v>L</v>
          </cell>
          <cell r="D4248">
            <v>20.49</v>
          </cell>
        </row>
        <row r="4249">
          <cell r="A4249">
            <v>7348</v>
          </cell>
          <cell r="B4249" t="str">
            <v>TINTA ACRILICA PREMIUM PARA PISO</v>
          </cell>
          <cell r="C4249" t="str">
            <v>L</v>
          </cell>
          <cell r="D4249">
            <v>22.04</v>
          </cell>
        </row>
        <row r="4250">
          <cell r="A4250">
            <v>7313</v>
          </cell>
          <cell r="B4250" t="str">
            <v>TINTA ASFALTICA IMPERMEABILIZANTE DILUIDA EM SOLVENTE, PARA MATERIAIS CIMENTICIOS, METAL E MADEIRA</v>
          </cell>
          <cell r="C4250" t="str">
            <v>L</v>
          </cell>
          <cell r="D4250">
            <v>29.32</v>
          </cell>
        </row>
        <row r="4251">
          <cell r="A4251">
            <v>7319</v>
          </cell>
          <cell r="B4251" t="str">
            <v>TINTA ASFALTICA IMPERMEABILIZANTE DISPERSA EM AGUA, PARA MATERIAIS CIMENTICIOS</v>
          </cell>
          <cell r="C4251" t="str">
            <v>L</v>
          </cell>
          <cell r="D4251">
            <v>16.78</v>
          </cell>
        </row>
        <row r="4252">
          <cell r="A4252">
            <v>7314</v>
          </cell>
          <cell r="B4252" t="str">
            <v>TINTA BORRACHA CLORADA, ACABAMENTO SEMIBRILHO, QUALQUER COR</v>
          </cell>
          <cell r="C4252" t="str">
            <v>L</v>
          </cell>
          <cell r="D4252">
            <v>48.69</v>
          </cell>
        </row>
        <row r="4253">
          <cell r="A4253">
            <v>7304</v>
          </cell>
          <cell r="B4253" t="str">
            <v>TINTA EPOXI BASE AGUA PREMIUM, BRANCA</v>
          </cell>
          <cell r="C4253" t="str">
            <v>L</v>
          </cell>
          <cell r="D4253">
            <v>78.87</v>
          </cell>
        </row>
        <row r="4254">
          <cell r="A4254">
            <v>43649</v>
          </cell>
          <cell r="B4254" t="str">
            <v>TINTA ESMALTE BASE AGUA PREMIUM ACETINADO</v>
          </cell>
          <cell r="C4254" t="str">
            <v>L</v>
          </cell>
          <cell r="D4254">
            <v>40.79</v>
          </cell>
        </row>
        <row r="4255">
          <cell r="A4255">
            <v>43650</v>
          </cell>
          <cell r="B4255" t="str">
            <v>TINTA ESMALTE BASE AGUA PREMIUM BRILHANTE</v>
          </cell>
          <cell r="C4255" t="str">
            <v>L</v>
          </cell>
          <cell r="D4255">
            <v>38.549999999999997</v>
          </cell>
        </row>
        <row r="4256">
          <cell r="A4256">
            <v>7311</v>
          </cell>
          <cell r="B4256" t="str">
            <v>TINTA ESMALTE SINTETICO PREMIUM ACETINADO</v>
          </cell>
          <cell r="C4256" t="str">
            <v>L</v>
          </cell>
          <cell r="D4256">
            <v>39.49</v>
          </cell>
        </row>
        <row r="4257">
          <cell r="A4257">
            <v>7292</v>
          </cell>
          <cell r="B4257" t="str">
            <v>TINTA ESMALTE SINTETICO PREMIUM BRILHANTE</v>
          </cell>
          <cell r="C4257" t="str">
            <v>L</v>
          </cell>
          <cell r="D4257">
            <v>38.229999999999997</v>
          </cell>
        </row>
        <row r="4258">
          <cell r="A4258">
            <v>7293</v>
          </cell>
          <cell r="B4258" t="str">
            <v>TINTA ESMALTE SINTETICO PREMIUM DE DUPLA ACAO GRAFITE FOSCO PARA SUPERFICIES METALICAS FERROSAS</v>
          </cell>
          <cell r="C4258" t="str">
            <v>L</v>
          </cell>
          <cell r="D4258">
            <v>42.29</v>
          </cell>
        </row>
        <row r="4259">
          <cell r="A4259">
            <v>7306</v>
          </cell>
          <cell r="B4259" t="str">
            <v>TINTA ESMALTE SINTETICO PREMIUM DE EFEITO PROTETOR DE SUPERFICIE METALICA ALUMINIO</v>
          </cell>
          <cell r="C4259" t="str">
            <v>L</v>
          </cell>
          <cell r="D4259">
            <v>46.67</v>
          </cell>
        </row>
        <row r="4260">
          <cell r="A4260">
            <v>7288</v>
          </cell>
          <cell r="B4260" t="str">
            <v>TINTA ESMALTE SINTETICO PREMIUM FOSCO</v>
          </cell>
          <cell r="C4260" t="str">
            <v>L</v>
          </cell>
          <cell r="D4260">
            <v>38.75</v>
          </cell>
        </row>
        <row r="4261">
          <cell r="A4261">
            <v>43625</v>
          </cell>
          <cell r="B4261" t="str">
            <v>TINTA ESMALTE SINTETICO STANDARD ACETINADO</v>
          </cell>
          <cell r="C4261" t="str">
            <v>L</v>
          </cell>
          <cell r="D4261">
            <v>31.29</v>
          </cell>
        </row>
        <row r="4262">
          <cell r="A4262">
            <v>43647</v>
          </cell>
          <cell r="B4262" t="str">
            <v>TINTA ESMALTE SINTETICO STANDARD BRILHANTE</v>
          </cell>
          <cell r="C4262" t="str">
            <v>L</v>
          </cell>
          <cell r="D4262">
            <v>28.42</v>
          </cell>
        </row>
        <row r="4263">
          <cell r="A4263">
            <v>43648</v>
          </cell>
          <cell r="B4263" t="str">
            <v>TINTA ESMALTE SINTETICO STANDARD FOSCO</v>
          </cell>
          <cell r="C4263" t="str">
            <v>L</v>
          </cell>
          <cell r="D4263">
            <v>27.43</v>
          </cell>
        </row>
        <row r="4264">
          <cell r="A4264">
            <v>35693</v>
          </cell>
          <cell r="B4264" t="str">
            <v>TINTA LATEX ACRILICA ECONOMICA, COR BRANCA</v>
          </cell>
          <cell r="C4264" t="str">
            <v>L</v>
          </cell>
          <cell r="D4264">
            <v>13.71</v>
          </cell>
        </row>
        <row r="4265">
          <cell r="A4265">
            <v>7356</v>
          </cell>
          <cell r="B4265" t="str">
            <v>TINTA LATEX ACRILICA PREMIUM, COR BRANCO FOSCO</v>
          </cell>
          <cell r="C4265" t="str">
            <v>L</v>
          </cell>
          <cell r="D4265">
            <v>32.869999999999997</v>
          </cell>
        </row>
        <row r="4266">
          <cell r="A4266">
            <v>35692</v>
          </cell>
          <cell r="B4266" t="str">
            <v>TINTA LATEX ACRILICA STANDARD, COR BRANCA</v>
          </cell>
          <cell r="C4266" t="str">
            <v>L</v>
          </cell>
          <cell r="D4266">
            <v>21.51</v>
          </cell>
        </row>
        <row r="4267">
          <cell r="A4267">
            <v>43624</v>
          </cell>
          <cell r="B4267" t="str">
            <v>TINTA LATEX ACRILICA SUPER PREMIUM, COR BRANCO FOSCO</v>
          </cell>
          <cell r="C4267" t="str">
            <v>L</v>
          </cell>
          <cell r="D4267">
            <v>40.06</v>
          </cell>
        </row>
        <row r="4268">
          <cell r="A4268">
            <v>7342</v>
          </cell>
          <cell r="B4268" t="str">
            <v>TINTA MINERAL IMPERMEAVEL EM PO, BRANCA</v>
          </cell>
          <cell r="C4268" t="str">
            <v>KG</v>
          </cell>
          <cell r="D4268">
            <v>3.22</v>
          </cell>
        </row>
        <row r="4269">
          <cell r="A4269">
            <v>7350</v>
          </cell>
          <cell r="B4269" t="str">
            <v>TINTA/RESINA ACRILICA PREMIUM PARA CERAMICA, PEDRAS E OUTROS</v>
          </cell>
          <cell r="C4269" t="str">
            <v>L</v>
          </cell>
          <cell r="D4269">
            <v>47.45</v>
          </cell>
        </row>
        <row r="4270">
          <cell r="A4270">
            <v>39574</v>
          </cell>
          <cell r="B4270" t="str">
            <v>TIRANTE COM ELO, EM ARAME GALVANIZADO RIGIDO, NUMERO 10, COMPRIMENTO 2000 MM, PARA PENDURAL DE FORRO REMOVIVEL</v>
          </cell>
          <cell r="C4270" t="str">
            <v>UN</v>
          </cell>
          <cell r="D4270">
            <v>5.1100000000000003</v>
          </cell>
        </row>
        <row r="4271">
          <cell r="A4271">
            <v>11060</v>
          </cell>
          <cell r="B4271" t="str">
            <v>TIRANTE EM FERRO GALVANIZADO PARA CONTRAVENTAMENTO DE TELHA CANALETE 90, 1/4" X 400 MM</v>
          </cell>
          <cell r="C4271" t="str">
            <v>UN</v>
          </cell>
          <cell r="D4271">
            <v>54.3</v>
          </cell>
        </row>
        <row r="4272">
          <cell r="A4272">
            <v>37401</v>
          </cell>
          <cell r="B4272" t="str">
            <v>TOALHEIRO PLASTICO TIPO DISPENSER PARA PAPEL TOALHA INTERFOLHADO</v>
          </cell>
          <cell r="C4272" t="str">
            <v>UN</v>
          </cell>
          <cell r="D4272">
            <v>71.05</v>
          </cell>
        </row>
        <row r="4273">
          <cell r="A4273">
            <v>38101</v>
          </cell>
          <cell r="B4273" t="str">
            <v>TOMADA 2P+T 10A, 250V (APENAS MODULO)</v>
          </cell>
          <cell r="C4273" t="str">
            <v>UN</v>
          </cell>
          <cell r="D4273">
            <v>5.68</v>
          </cell>
        </row>
        <row r="4274">
          <cell r="A4274">
            <v>7528</v>
          </cell>
          <cell r="B4274" t="str">
            <v>TOMADA 2P+T 10A, 250V, CONJUNTO MONTADO PARA EMBUTIR 4" X 2" (PLACA + SUPORTE + MODULO)</v>
          </cell>
          <cell r="C4274" t="str">
            <v>UN</v>
          </cell>
          <cell r="D4274">
            <v>6.68</v>
          </cell>
        </row>
        <row r="4275">
          <cell r="A4275">
            <v>12147</v>
          </cell>
          <cell r="B4275" t="str">
            <v>TOMADA 2P+T 10A, 250V, CONJUNTO MONTADO PARA SOBREPOR 4" X 2" (CAIXA + MODULO)</v>
          </cell>
          <cell r="C4275" t="str">
            <v>UN</v>
          </cell>
          <cell r="D4275">
            <v>10.18</v>
          </cell>
        </row>
        <row r="4276">
          <cell r="A4276">
            <v>38075</v>
          </cell>
          <cell r="B4276" t="str">
            <v>TOMADA 2P+T 20A 250V, CONJUNTO MONTADO PARA EMBUTIR 4" X 2" (PLACA + SUPORTE + MODULO)</v>
          </cell>
          <cell r="C4276" t="str">
            <v>UN</v>
          </cell>
          <cell r="D4276">
            <v>11.57</v>
          </cell>
        </row>
        <row r="4277">
          <cell r="A4277">
            <v>38102</v>
          </cell>
          <cell r="B4277" t="str">
            <v>TOMADA 2P+T 20A, 250V (APENAS MODULO)</v>
          </cell>
          <cell r="C4277" t="str">
            <v>UN</v>
          </cell>
          <cell r="D4277">
            <v>7.27</v>
          </cell>
        </row>
        <row r="4278">
          <cell r="A4278">
            <v>7525</v>
          </cell>
          <cell r="B4278" t="str">
            <v>TOMADA INDUSTRIAL DE EMBUTIR 3P+T 30 A, 440 V, COM TRAVA, COM PLACA</v>
          </cell>
          <cell r="C4278" t="str">
            <v>UN</v>
          </cell>
          <cell r="D4278">
            <v>32.89</v>
          </cell>
        </row>
        <row r="4279">
          <cell r="A4279">
            <v>7524</v>
          </cell>
          <cell r="B4279" t="str">
            <v>TOMADA INDUSTRIAL DE EMBUTIR 3P+T 30 A, 440 V, COM TRAVA, SEM PLACA</v>
          </cell>
          <cell r="C4279" t="str">
            <v>UN</v>
          </cell>
          <cell r="D4279">
            <v>30.99</v>
          </cell>
        </row>
        <row r="4280">
          <cell r="A4280">
            <v>38105</v>
          </cell>
          <cell r="B4280" t="str">
            <v>TOMADA PARA ANTENA DE TV, CABO COAXIAL DE 9 MM (APENAS MODULO)</v>
          </cell>
          <cell r="C4280" t="str">
            <v>UN</v>
          </cell>
          <cell r="D4280">
            <v>7.96</v>
          </cell>
        </row>
        <row r="4281">
          <cell r="A4281">
            <v>38084</v>
          </cell>
          <cell r="B4281" t="str">
            <v>TOMADA PARA ANTENA DE TV, CABO COAXIAL DE 9 MM, CONJUNTO MONTADO PARA EMBUTIR 4" X 2" (PLACA + SUPORTE + MODULO)</v>
          </cell>
          <cell r="C4281" t="str">
            <v>UN</v>
          </cell>
          <cell r="D4281">
            <v>11.31</v>
          </cell>
        </row>
        <row r="4282">
          <cell r="A4282">
            <v>38103</v>
          </cell>
          <cell r="B4282" t="str">
            <v>TOMADA RJ11, 2 FIOS (APENAS MODULO)</v>
          </cell>
          <cell r="C4282" t="str">
            <v>UN</v>
          </cell>
          <cell r="D4282">
            <v>11.95</v>
          </cell>
        </row>
        <row r="4283">
          <cell r="A4283">
            <v>38082</v>
          </cell>
          <cell r="B4283" t="str">
            <v>TOMADA RJ11, 2 FIOS, CONJUNTO MONTADO PARA EMBUTIR 4" X 2" (PLACA + SUPORTE + MODULO)</v>
          </cell>
          <cell r="C4283" t="str">
            <v>UN</v>
          </cell>
          <cell r="D4283">
            <v>14.72</v>
          </cell>
        </row>
        <row r="4284">
          <cell r="A4284">
            <v>38104</v>
          </cell>
          <cell r="B4284" t="str">
            <v>TOMADA RJ45, 8 FIOS, CAT 5E (APENAS MODULO)</v>
          </cell>
          <cell r="C4284" t="str">
            <v>UN</v>
          </cell>
          <cell r="D4284">
            <v>23.4</v>
          </cell>
        </row>
        <row r="4285">
          <cell r="A4285">
            <v>38083</v>
          </cell>
          <cell r="B4285" t="str">
            <v>TOMADA RJ45, 8 FIOS, CAT 5E, CONJUNTO MONTADO PARA EMBUTIR 4" X 2" (PLACA + SUPORTE + MODULO)</v>
          </cell>
          <cell r="C4285" t="str">
            <v>UN</v>
          </cell>
          <cell r="D4285">
            <v>25.98</v>
          </cell>
        </row>
        <row r="4286">
          <cell r="A4286">
            <v>38076</v>
          </cell>
          <cell r="B4286" t="str">
            <v>TOMADAS (2 MODULOS) 2P+T 10A, 250V, CONJUNTO MONTADO PARA EMBUTIR 4" X 2" (PLACA + SUPORTE + MODULOS)</v>
          </cell>
          <cell r="C4286" t="str">
            <v>UN</v>
          </cell>
          <cell r="D4286">
            <v>12.97</v>
          </cell>
        </row>
        <row r="4287">
          <cell r="A4287">
            <v>7592</v>
          </cell>
          <cell r="B4287" t="str">
            <v>TOPOGRAFO (HORISTA)</v>
          </cell>
          <cell r="C4287" t="str">
            <v>H</v>
          </cell>
          <cell r="D4287">
            <v>19</v>
          </cell>
        </row>
        <row r="4288">
          <cell r="A4288">
            <v>40820</v>
          </cell>
          <cell r="B4288" t="str">
            <v>TOPOGRAFO (MENSALISTA)</v>
          </cell>
          <cell r="C4288" t="str">
            <v>MES</v>
          </cell>
          <cell r="D4288">
            <v>3358.69</v>
          </cell>
        </row>
        <row r="4289">
          <cell r="A4289">
            <v>11826</v>
          </cell>
          <cell r="B4289" t="str">
            <v>TORNEIRA DE BOIA BALAO METALICO, VAZAO TOTAL, PARA CAIXA D'AGUA, AGUA QUENTE, ROSCA 1/2 ", COM HASTE, TORNEIRA E BALAO METALICOS</v>
          </cell>
          <cell r="C4289" t="str">
            <v>UN</v>
          </cell>
          <cell r="D4289">
            <v>51.79</v>
          </cell>
        </row>
        <row r="4290">
          <cell r="A4290">
            <v>7606</v>
          </cell>
          <cell r="B4290" t="str">
            <v>TORNEIRA DE BOIA BALAO METALICO, VAZAO TOTAL, PARA CAIXA D'AGUA, AGUA QUENTE, ROSCA 3/4 ", COM HASTE, TORNEIRA E BALAO METALICOS</v>
          </cell>
          <cell r="C4290" t="str">
            <v>UN</v>
          </cell>
          <cell r="D4290">
            <v>62.28</v>
          </cell>
        </row>
        <row r="4291">
          <cell r="A4291">
            <v>11825</v>
          </cell>
          <cell r="B4291" t="str">
            <v>TORNEIRA DE BOIA CONVENCIONAL PARA CAIXA D'AGUA, 1", AGUA FRIA, COM HASTE E TORNEIRA METALICOS E BALAO PLASTICO</v>
          </cell>
          <cell r="C4291" t="str">
            <v>UN</v>
          </cell>
          <cell r="D4291">
            <v>65.510000000000005</v>
          </cell>
        </row>
        <row r="4292">
          <cell r="A4292">
            <v>11767</v>
          </cell>
          <cell r="B4292" t="str">
            <v>TORNEIRA DE BOIA CONVENCIONAL PARA CAIXA D'AGUA, 2", AGUA FRIA, COM HASTE E TORNEIRA METALICOS E BALAO PLASTICO</v>
          </cell>
          <cell r="C4292" t="str">
            <v>UN</v>
          </cell>
          <cell r="D4292">
            <v>174.5</v>
          </cell>
        </row>
        <row r="4293">
          <cell r="A4293">
            <v>11763</v>
          </cell>
          <cell r="B4293" t="str">
            <v>TORNEIRA DE BOIA CONVENCIONAL PARA CAIXA D'AGUA, AGUA FRIA, 1.1/2", COM HASTE E TORNEIRA METALICOS E BALAO PLASTICO</v>
          </cell>
          <cell r="C4293" t="str">
            <v>UN</v>
          </cell>
          <cell r="D4293">
            <v>136</v>
          </cell>
        </row>
        <row r="4294">
          <cell r="A4294">
            <v>11764</v>
          </cell>
          <cell r="B4294" t="str">
            <v>TORNEIRA DE BOIA CONVENCIONAL PARA CAIXA D'AGUA, AGUA FRIA, 1.1/4", COM HASTE E TORNEIRA METALICOS E BALAO PLASTICO</v>
          </cell>
          <cell r="C4294" t="str">
            <v>UN</v>
          </cell>
          <cell r="D4294">
            <v>111.58</v>
          </cell>
        </row>
        <row r="4295">
          <cell r="A4295">
            <v>11829</v>
          </cell>
          <cell r="B4295" t="str">
            <v>TORNEIRA DE BOIA CONVENCIONAL PARA CAIXA D'AGUA, AGUA FRIA, 1/2", COM HASTE E TORNEIRA METALICOS E BALAO PLASTICO</v>
          </cell>
          <cell r="C4295" t="str">
            <v>UN</v>
          </cell>
          <cell r="D4295">
            <v>26.97</v>
          </cell>
        </row>
        <row r="4296">
          <cell r="A4296">
            <v>11830</v>
          </cell>
          <cell r="B4296" t="str">
            <v>TORNEIRA DE BOIA CONVENCIONAL PARA CAIXA D'AGUA, AGUA FRIA, 3/4", COM HASTE E TORNEIRA METALICOS E BALAO PLASTICO</v>
          </cell>
          <cell r="C4296" t="str">
            <v>UN</v>
          </cell>
          <cell r="D4296">
            <v>29.12</v>
          </cell>
        </row>
        <row r="4297">
          <cell r="A4297">
            <v>11765</v>
          </cell>
          <cell r="B4297" t="str">
            <v>TORNEIRA DE BOIA VAZAO TOTAL PARA CAIXA D'AGUA, AGUA FRIA, BITOLA 1", COM HASTE E TORNEIRA METALICOS E BALAO PLASTICO</v>
          </cell>
          <cell r="C4297" t="str">
            <v>UN</v>
          </cell>
          <cell r="D4297">
            <v>74.36</v>
          </cell>
        </row>
        <row r="4298">
          <cell r="A4298">
            <v>11766</v>
          </cell>
          <cell r="B4298" t="str">
            <v>TORNEIRA DE BOIA VAZAO TOTAL PARA CAIXA D'AGUA, AGUA FRIA, BITOLA 1/2", COM HASTE E TORNEIRA METALICOS E BALAO PLASTICO</v>
          </cell>
          <cell r="C4298" t="str">
            <v>UN</v>
          </cell>
          <cell r="D4298">
            <v>40.67</v>
          </cell>
        </row>
        <row r="4299">
          <cell r="A4299">
            <v>11824</v>
          </cell>
          <cell r="B4299" t="str">
            <v>TORNEIRA DE BOIA VAZAO TOTAL PARA CAIXA D'AGUA, AGUA FRIA, BITOLA 3/4", COM HASTE E TORNEIRA METALICOS E BALAO PLASTICO</v>
          </cell>
          <cell r="C4299" t="str">
            <v>UN</v>
          </cell>
          <cell r="D4299">
            <v>47.84</v>
          </cell>
        </row>
        <row r="4300">
          <cell r="A4300">
            <v>44045</v>
          </cell>
          <cell r="B4300" t="str">
            <v>TORNEIRA DE MESA PARA LAVATORIO, METALICA CROMADA, COM MISTURADOR MONOCOMANDO, BICA BAIXA</v>
          </cell>
          <cell r="C4300" t="str">
            <v>UN</v>
          </cell>
          <cell r="D4300">
            <v>323.33</v>
          </cell>
        </row>
        <row r="4301">
          <cell r="A4301">
            <v>39702</v>
          </cell>
          <cell r="B4301" t="str">
            <v>TORNEIRA DE MESA PARA LAVATORIO, METALICA CROMADA, COM SENSOR DE APROXIMACAO ELETRICO, BIVOLT</v>
          </cell>
          <cell r="C4301" t="str">
            <v>UN</v>
          </cell>
          <cell r="D4301">
            <v>2147.37</v>
          </cell>
        </row>
        <row r="4302">
          <cell r="A4302">
            <v>13415</v>
          </cell>
          <cell r="B4302" t="str">
            <v>TORNEIRA DE MESA/BANCADA, PARA LAVATORIO, FIXA, METALICA CROMADA, PADRAO POPULAR, 1/2" OU 3/4"</v>
          </cell>
          <cell r="C4302" t="str">
            <v>UN</v>
          </cell>
          <cell r="D4302">
            <v>70.5</v>
          </cell>
        </row>
        <row r="4303">
          <cell r="A4303">
            <v>7602</v>
          </cell>
          <cell r="B4303" t="str">
            <v>TORNEIRA DE METAL AMARELO, PARA TANQUE / JARDIM, DE PAREDE, COM BICO PLASTICO, CANO CURTO, AREA EXTERNA, PADRAO POPULAR / USO GERAL, 1/2" OU 3/4"</v>
          </cell>
          <cell r="C4303" t="str">
            <v>UN</v>
          </cell>
          <cell r="D4303">
            <v>44.99</v>
          </cell>
        </row>
        <row r="4304">
          <cell r="A4304">
            <v>7603</v>
          </cell>
          <cell r="B4304" t="str">
            <v>TORNEIRA DE METAL AMARELO, PARA TANQUE / JARDIM, DE PAREDE, SEM BICO, CANO CURTO, PADRAO POPULAR / USO GERAL, 1/2" OU 3/4"</v>
          </cell>
          <cell r="C4304" t="str">
            <v>UN</v>
          </cell>
          <cell r="D4304">
            <v>38.17</v>
          </cell>
        </row>
        <row r="4305">
          <cell r="A4305">
            <v>11777</v>
          </cell>
          <cell r="B4305" t="str">
            <v>TORNEIRA ELETRICA DE PAREDE, PLASTICA, BICA ALTA, PARA COZINHA, 5500 W (110/220 V)</v>
          </cell>
          <cell r="C4305" t="str">
            <v>UN</v>
          </cell>
          <cell r="D4305">
            <v>208.06</v>
          </cell>
        </row>
        <row r="4306">
          <cell r="A4306">
            <v>13417</v>
          </cell>
          <cell r="B4306" t="str">
            <v>TORNEIRA METALICA CROMADA CANO CURTO, SEM BICO, SEM AREJADOR, DE PAREDE, PARA TANQUE E USO GERAL, 1/2" OU 3/4"</v>
          </cell>
          <cell r="C4306" t="str">
            <v>UN</v>
          </cell>
          <cell r="D4306">
            <v>91.82</v>
          </cell>
        </row>
        <row r="4307">
          <cell r="A4307">
            <v>36791</v>
          </cell>
          <cell r="B4307" t="str">
            <v>TORNEIRA METALICA CROMADA DE MESA PARA LAVATORIO, BICA ALTA, COM AREJADOR</v>
          </cell>
          <cell r="C4307" t="str">
            <v>UN</v>
          </cell>
          <cell r="D4307">
            <v>137.81</v>
          </cell>
        </row>
        <row r="4308">
          <cell r="A4308">
            <v>36795</v>
          </cell>
          <cell r="B4308" t="str">
            <v>TORNEIRA METALICA CROMADA DE MESA PARA LAVATORIO, COM SENSOR DE PRESENCA A PILHA, COM AREJADOR EMBUTIDO</v>
          </cell>
          <cell r="C4308" t="str">
            <v>UN</v>
          </cell>
          <cell r="D4308">
            <v>1742.4</v>
          </cell>
        </row>
        <row r="4309">
          <cell r="A4309">
            <v>36796</v>
          </cell>
          <cell r="B4309" t="str">
            <v>TORNEIRA METALICA CROMADA DE MESA, PARA LAVATORIO, TEMPORIZADA PRESSAO FECHAMENTO AUTOMATICO, BICA BAIXA</v>
          </cell>
          <cell r="C4309" t="str">
            <v>UN</v>
          </cell>
          <cell r="D4309">
            <v>144.79</v>
          </cell>
        </row>
        <row r="4310">
          <cell r="A4310">
            <v>36792</v>
          </cell>
          <cell r="B4310" t="str">
            <v>TORNEIRA METALICA CROMADA DE PAREDE LONGA PARA LAVATORIO, COM AREJADOR, ACIONAMENTO ALAVANCA, 1/4 DE VOLTA</v>
          </cell>
          <cell r="C4310" t="str">
            <v>UN</v>
          </cell>
          <cell r="D4310">
            <v>183.41</v>
          </cell>
        </row>
        <row r="4311">
          <cell r="A4311">
            <v>11773</v>
          </cell>
          <cell r="B4311" t="str">
            <v>TORNEIRA METALICA CROMADA DE PAREDE, PARA COZINHA, BICA MOVEL, COM AREJADOR, 1/2" OU 3/4"</v>
          </cell>
          <cell r="C4311" t="str">
            <v>UN</v>
          </cell>
          <cell r="D4311">
            <v>122.09</v>
          </cell>
        </row>
        <row r="4312">
          <cell r="A4312">
            <v>11762</v>
          </cell>
          <cell r="B4312" t="str">
            <v>TORNEIRA METALICA CROMADA PARA JARDIM / TANQUE, COM BICO PLASTICO, CANO LONGO, DE PAREDE, PADRAO POPULAR / USO GERAL, 1/2" OU 3/4"</v>
          </cell>
          <cell r="C4312" t="str">
            <v>UN</v>
          </cell>
          <cell r="D4312">
            <v>57.91</v>
          </cell>
        </row>
        <row r="4313">
          <cell r="A4313">
            <v>7604</v>
          </cell>
          <cell r="B4313" t="str">
            <v>TORNEIRA METALICA CROMADA PARA TANQUE / JARDIM, SEM BICO, CANO LONGO, DE PAREDE, PADRAO POPULAR / USO GERAL, 1/2" OU 3/4"</v>
          </cell>
          <cell r="C4313" t="str">
            <v>UN</v>
          </cell>
          <cell r="D4313">
            <v>49.03</v>
          </cell>
        </row>
        <row r="4314">
          <cell r="A4314">
            <v>13984</v>
          </cell>
          <cell r="B4314" t="str">
            <v>TORNEIRA METALICA CROMADA, CANO CURTO, COM AREJADOR, SEM BICO PLASTICO, DE PAREDE, PARA USO GERAL, 1/2" OU 3/4"</v>
          </cell>
          <cell r="C4314" t="str">
            <v>UN</v>
          </cell>
          <cell r="D4314">
            <v>71.260000000000005</v>
          </cell>
        </row>
        <row r="4315">
          <cell r="A4315">
            <v>11772</v>
          </cell>
          <cell r="B4315" t="str">
            <v>TORNEIRA METALICA CROMADA, DE MESA/BANCADA, PARA COZINHA, BICA MOVEL, COM AREJADOR, 1/2" OU 3/4"</v>
          </cell>
          <cell r="C4315" t="str">
            <v>UN</v>
          </cell>
          <cell r="D4315">
            <v>122.48</v>
          </cell>
        </row>
        <row r="4316">
          <cell r="A4316">
            <v>13983</v>
          </cell>
          <cell r="B4316" t="str">
            <v>TORNEIRA METALICA CROMADA, RETA, DE PAREDE, PARA COZINHA, COM AREJADOR, PADRAO POPULAR, 1/2" OU 3/4"</v>
          </cell>
          <cell r="C4316" t="str">
            <v>UN</v>
          </cell>
          <cell r="D4316">
            <v>92.75</v>
          </cell>
        </row>
        <row r="4317">
          <cell r="A4317">
            <v>13416</v>
          </cell>
          <cell r="B4317" t="str">
            <v>TORNEIRA METALICA CROMADA, RETA, DE PAREDE, PARA COZINHA, SEM BICO, SEM AREJADOR, PADRAO POPULAR, 1/2" OU 3/4"</v>
          </cell>
          <cell r="C4317" t="str">
            <v>UN</v>
          </cell>
          <cell r="D4317">
            <v>82.38</v>
          </cell>
        </row>
        <row r="4318">
          <cell r="A4318">
            <v>40329</v>
          </cell>
          <cell r="B4318" t="str">
            <v>TORNEIRA PLASTICA DE BOIA CONVENCIONAL PARA CAIXA DE AGUA, AGUA FRIA, 3/4 ", COM HASTE METALICA E COM TORNEIRA E BALAO PLASTICOS (PADRAO POPULAR)</v>
          </cell>
          <cell r="C4318" t="str">
            <v>UN</v>
          </cell>
          <cell r="D4318">
            <v>16.899999999999999</v>
          </cell>
        </row>
        <row r="4319">
          <cell r="A4319">
            <v>11823</v>
          </cell>
          <cell r="B4319" t="str">
            <v>TORNEIRA PLASTICA DE BOIA PARA CAIXA DE DESCARGA, 1/2", BALAO E TORNEIRA PLASTICOS, COM HASTE METALICA</v>
          </cell>
          <cell r="C4319" t="str">
            <v>UN</v>
          </cell>
          <cell r="D4319">
            <v>7.12</v>
          </cell>
        </row>
        <row r="4320">
          <cell r="A4320">
            <v>11822</v>
          </cell>
          <cell r="B4320" t="str">
            <v>TORNEIRA PLASTICA DE MESA, BICA MOVEL, PARA COZINHA 1/2"</v>
          </cell>
          <cell r="C4320" t="str">
            <v>UN</v>
          </cell>
          <cell r="D4320">
            <v>25.43</v>
          </cell>
        </row>
        <row r="4321">
          <cell r="A4321">
            <v>11831</v>
          </cell>
          <cell r="B4321" t="str">
            <v>TORNEIRA PLASTICA PARA TANQUE 1/2" OU 3/4" COM BICO PARA MANGUEIRA</v>
          </cell>
          <cell r="C4321" t="str">
            <v>UN</v>
          </cell>
          <cell r="D4321">
            <v>15.3</v>
          </cell>
        </row>
        <row r="4322">
          <cell r="A4322">
            <v>7613</v>
          </cell>
          <cell r="B4322" t="str">
            <v>TRANSFORMADOR TRIFASICO DE DISTRIBUICAO, POTENCIA DE 1000 KVA, TENSAO NOMINAL DE 15 KV, TENSAO SECUNDARIA DE 220/127V, EM OLEO ISOLANTE TIPO MINERAL</v>
          </cell>
          <cell r="C4322" t="str">
            <v>UN</v>
          </cell>
        </row>
        <row r="4323">
          <cell r="A4323">
            <v>7619</v>
          </cell>
          <cell r="B4323" t="str">
            <v>TRANSFORMADOR TRIFASICO DE DISTRIBUICAO, POTENCIA DE 112,5 KVA, TENSAO NOMINAL DE 15 KV, TENSAO SECUNDARIA DE 220/127V, EM OLEO ISOLANTE TIPO MINERAL</v>
          </cell>
          <cell r="C4323" t="str">
            <v>UN</v>
          </cell>
        </row>
        <row r="4324">
          <cell r="A4324">
            <v>12076</v>
          </cell>
          <cell r="B4324" t="str">
            <v>TRANSFORMADOR TRIFASICO DE DISTRIBUICAO, POTENCIA DE 15 KVA, TENSAO NOMINAL DE 15 KV, TENSAO SECUNDARIA DE 220/127V, EM OLEO ISOLANTE TIPO MINERAL</v>
          </cell>
          <cell r="C4324" t="str">
            <v>UN</v>
          </cell>
        </row>
        <row r="4325">
          <cell r="A4325">
            <v>7614</v>
          </cell>
          <cell r="B4325" t="str">
            <v>TRANSFORMADOR TRIFASICO DE DISTRIBUICAO, POTENCIA DE 150 KVA, TENSAO NOMINAL DE 15 KV, TENSAO SECUNDARIA DE 220/127V, EM OLEO ISOLANTE TIPO MINERAL</v>
          </cell>
          <cell r="C4325" t="str">
            <v>UN</v>
          </cell>
        </row>
        <row r="4326">
          <cell r="A4326">
            <v>7618</v>
          </cell>
          <cell r="B4326" t="str">
            <v>TRANSFORMADOR TRIFASICO DE DISTRIBUICAO, POTENCIA DE 1500 KVA, TENSAO NOMINAL DE 15 KV, TENSAO SECUNDARIA DE 220/127V, EM OLEO ISOLANTE TIPO MINERAL</v>
          </cell>
          <cell r="C4326" t="str">
            <v>UN</v>
          </cell>
        </row>
        <row r="4327">
          <cell r="A4327">
            <v>7620</v>
          </cell>
          <cell r="B4327" t="str">
            <v>TRANSFORMADOR TRIFASICO DE DISTRIBUICAO, POTENCIA DE 225 KVA, TENSAO NOMINAL DE 15 KV, TENSAO SECUNDARIA DE 220/127V, EM OLEO ISOLANTE TIPO MINERAL</v>
          </cell>
          <cell r="C4327" t="str">
            <v>UN</v>
          </cell>
        </row>
        <row r="4328">
          <cell r="A4328">
            <v>7610</v>
          </cell>
          <cell r="B4328" t="str">
            <v>TRANSFORMADOR TRIFASICO DE DISTRIBUICAO, POTENCIA DE 30 KVA, TENSAO NOMINAL DE 15 KV, TENSAO SECUNDARIA DE 220/127V, EM OLEO ISOLANTE TIPO MINERAL</v>
          </cell>
          <cell r="C4328" t="str">
            <v>UN</v>
          </cell>
        </row>
        <row r="4329">
          <cell r="A4329">
            <v>7615</v>
          </cell>
          <cell r="B4329" t="str">
            <v>TRANSFORMADOR TRIFASICO DE DISTRIBUICAO, POTENCIA DE 300 KVA, TENSAO NOMINAL DE 15 KV, TENSAO SECUNDARIA DE 220/127V, EM OLEO ISOLANTE TIPO MINERAL</v>
          </cell>
          <cell r="C4329" t="str">
            <v>UN</v>
          </cell>
        </row>
        <row r="4330">
          <cell r="A4330">
            <v>7617</v>
          </cell>
          <cell r="B4330" t="str">
            <v>TRANSFORMADOR TRIFASICO DE DISTRIBUICAO, POTENCIA DE 45 KVA, TENSAO NOMINAL DE 15 KV, TENSAO SECUNDARIA DE 220/127V, EM OLEO ISOLANTE TIPO MINERAL</v>
          </cell>
          <cell r="C4330" t="str">
            <v>UN</v>
          </cell>
        </row>
        <row r="4331">
          <cell r="A4331">
            <v>7616</v>
          </cell>
          <cell r="B4331" t="str">
            <v>TRANSFORMADOR TRIFASICO DE DISTRIBUICAO, POTENCIA DE 500 KVA, TENSAO NOMINAL DE 15 KV, TENSAO SECUNDARIA DE 220/127V, EM OLEO ISOLANTE TIPO MINERAL</v>
          </cell>
          <cell r="C4331" t="str">
            <v>UN</v>
          </cell>
        </row>
        <row r="4332">
          <cell r="A4332">
            <v>7611</v>
          </cell>
          <cell r="B4332" t="str">
            <v>TRANSFORMADOR TRIFASICO DE DISTRIBUICAO, POTENCIA DE 75 KVA, TENSAO NOMINAL DE 15 KV, TENSAO SECUNDARIA DE 220/127V, EM OLEO ISOLANTE TIPO MINERAL</v>
          </cell>
          <cell r="C4332" t="str">
            <v>UN</v>
          </cell>
        </row>
        <row r="4333">
          <cell r="A4333">
            <v>7612</v>
          </cell>
          <cell r="B4333" t="str">
            <v>TRANSFORMADOR TRIFASICO DE DISTRIBUICAO, POTENCIA DE 750 KVA, TENSAO NOMINAL DE 15 KV, TENSAO SECUNDARIA DE 220/127V, EM OLEO ISOLANTE TIPO MINERAL</v>
          </cell>
          <cell r="C4333" t="str">
            <v>UN</v>
          </cell>
        </row>
        <row r="4334">
          <cell r="A4334">
            <v>37371</v>
          </cell>
          <cell r="B4334" t="str">
            <v>TRANSPORTE - HORISTA (COLETADO CAIXA - ENCARGOS COMPLEMENTARES)</v>
          </cell>
          <cell r="C4334" t="str">
            <v>H</v>
          </cell>
          <cell r="D4334">
            <v>0.85</v>
          </cell>
        </row>
        <row r="4335">
          <cell r="A4335">
            <v>40861</v>
          </cell>
          <cell r="B4335" t="str">
            <v>TRANSPORTE - MENSALISTA (COLETADO CAIXA - ENCARGOS COMPLEMENTARES)</v>
          </cell>
          <cell r="C4335" t="str">
            <v>MES</v>
          </cell>
          <cell r="D4335">
            <v>159.41999999999999</v>
          </cell>
        </row>
        <row r="4336">
          <cell r="A4336">
            <v>36509</v>
          </cell>
          <cell r="B4336" t="str">
            <v>TRATOR DE ESTEIRAS, POTENCIA 125 HP, PESO OPERACIONAL DE 12,9 T, COM LAMINA COM CAPACIDADE DE 2,7 M3</v>
          </cell>
          <cell r="C4336" t="str">
            <v>UN</v>
          </cell>
        </row>
        <row r="4337">
          <cell r="A4337">
            <v>36510</v>
          </cell>
          <cell r="B4337" t="str">
            <v>TRATOR DE ESTEIRAS, POTENCIA BRUTA DE 133 HP, PESO OPERACIONAL DE 14 T, COM LAMINA COM CAPACIDADE DE 3,00 M3</v>
          </cell>
          <cell r="C4337" t="str">
            <v>UN</v>
          </cell>
        </row>
        <row r="4338">
          <cell r="A4338">
            <v>25020</v>
          </cell>
          <cell r="B4338" t="str">
            <v>TRATOR DE ESTEIRAS, POTENCIA BRUTA DE 347 HP, PESO OPERACIONAL DE 38,5 T, COM ESCARIFICADOR E LAMINA COM CAPACIDADE DE 4,70M3</v>
          </cell>
          <cell r="C4338" t="str">
            <v>UN</v>
          </cell>
        </row>
        <row r="4339">
          <cell r="A4339">
            <v>7622</v>
          </cell>
          <cell r="B4339" t="str">
            <v>TRATOR DE ESTEIRAS, POTENCIA DE 100 HP, PESO OPERACIONAL DE 9,4 T, COM LAMINA COM CAPACIDADE DE 2,19 M3</v>
          </cell>
          <cell r="C4339" t="str">
            <v>UN</v>
          </cell>
        </row>
        <row r="4340">
          <cell r="A4340">
            <v>7624</v>
          </cell>
          <cell r="B4340" t="str">
            <v>TRATOR DE ESTEIRAS, POTENCIA DE 150 HP, PESO OPERACIONAL DE 16,7 T, COM RODA MOTRIZ ELEVADA E LAMINA COM CONTATO DE 3,18M3</v>
          </cell>
          <cell r="C4340" t="str">
            <v>UN</v>
          </cell>
        </row>
        <row r="4341">
          <cell r="A4341">
            <v>7625</v>
          </cell>
          <cell r="B4341" t="str">
            <v>TRATOR DE ESTEIRAS, POTENCIA DE 170 HP, PESO OPERACIONAL DE 19 T, COM LAMINA COM CAPACIDADE DE 5,2 M3</v>
          </cell>
          <cell r="C4341" t="str">
            <v>UN</v>
          </cell>
        </row>
        <row r="4342">
          <cell r="A4342">
            <v>7623</v>
          </cell>
          <cell r="B4342" t="str">
            <v>TRATOR DE ESTEIRAS, POTENCIA DE 347 HP, PESO OPERACIONAL DE 38,5 T, COM LAMINA COM CAPACIDADE DE 8,70M3</v>
          </cell>
          <cell r="C4342" t="str">
            <v>UN</v>
          </cell>
        </row>
        <row r="4343">
          <cell r="A4343">
            <v>36508</v>
          </cell>
          <cell r="B4343" t="str">
            <v>TRATOR DE ESTEIRAS, POTENCIA NO VOLANTE DE 200 HP, PESO OPERACIONAL DE 20,1 T, COM RODA MOTRIZ ELEVADA E LAMINA COM CAPACIDADE DE 3,89 M3</v>
          </cell>
          <cell r="C4343" t="str">
            <v>UN</v>
          </cell>
        </row>
        <row r="4344">
          <cell r="A4344">
            <v>13238</v>
          </cell>
          <cell r="B4344" t="str">
            <v>TRATOR DE PNEUS COM POTENCIA DE 105 CV, TRACAO 4 X 4, PESO COM LASTRO DE 5775 KG</v>
          </cell>
          <cell r="C4344" t="str">
            <v>UN</v>
          </cell>
          <cell r="D4344">
            <v>317943.90000000002</v>
          </cell>
        </row>
        <row r="4345">
          <cell r="A4345">
            <v>36511</v>
          </cell>
          <cell r="B4345" t="str">
            <v>TRATOR DE PNEUS COM POTENCIA DE 122 CV, TRACAO 4 X 4, PESO COM LASTRO DE 4510 KG</v>
          </cell>
          <cell r="C4345" t="str">
            <v>UN</v>
          </cell>
          <cell r="D4345">
            <v>368411.19</v>
          </cell>
        </row>
        <row r="4346">
          <cell r="A4346">
            <v>36515</v>
          </cell>
          <cell r="B4346" t="str">
            <v>TRATOR DE PNEUS COM POTENCIA DE 15 CV, PESO COM LASTRO DE 1160 KG</v>
          </cell>
          <cell r="C4346" t="str">
            <v>UN</v>
          </cell>
          <cell r="D4346">
            <v>108504.65</v>
          </cell>
        </row>
        <row r="4347">
          <cell r="A4347">
            <v>10598</v>
          </cell>
          <cell r="B4347" t="str">
            <v>TRATOR DE PNEUS COM POTENCIA DE 50 CV, TRACAO 4 X 2, PESO COM LASTRO DE 2714 KG</v>
          </cell>
          <cell r="C4347" t="str">
            <v>UN</v>
          </cell>
          <cell r="D4347">
            <v>175956.7</v>
          </cell>
        </row>
        <row r="4348">
          <cell r="A4348">
            <v>7640</v>
          </cell>
          <cell r="B4348" t="str">
            <v>TRATOR DE PNEUS COM POTENCIA DE 85 CV, TRACAO 4 X 4, PESO COM LASTRO DE 4675 KG</v>
          </cell>
          <cell r="C4348" t="str">
            <v>UN</v>
          </cell>
          <cell r="D4348">
            <v>270000</v>
          </cell>
        </row>
        <row r="4349">
          <cell r="A4349">
            <v>36513</v>
          </cell>
          <cell r="B4349" t="str">
            <v>TRATOR DE PNEUS COM POTENCIA DE 85 CV, TURBO, PESO COM LASTRO DE 4900 KG</v>
          </cell>
          <cell r="C4349" t="str">
            <v>UN</v>
          </cell>
          <cell r="D4349">
            <v>260095.77</v>
          </cell>
        </row>
        <row r="4350">
          <cell r="A4350">
            <v>36514</v>
          </cell>
          <cell r="B4350" t="str">
            <v>TRATOR DE PNEUS COM POTENCIA DE 95 CV, TRACAO 4 X 4, PESO MAXIMO DE 5225 KG</v>
          </cell>
          <cell r="C4350" t="str">
            <v>UN</v>
          </cell>
          <cell r="D4350">
            <v>290186.90000000002</v>
          </cell>
        </row>
        <row r="4351">
          <cell r="A4351">
            <v>11572</v>
          </cell>
          <cell r="B4351" t="str">
            <v>TRAVA / PRENDEDOR DE PORTA, EM LATAO CROMADO, MONTADO EM PISO</v>
          </cell>
          <cell r="C4351" t="str">
            <v>UN</v>
          </cell>
          <cell r="D4351">
            <v>35.630000000000003</v>
          </cell>
        </row>
        <row r="4352">
          <cell r="A4352">
            <v>36149</v>
          </cell>
          <cell r="B4352" t="str">
            <v>TRAVA-QUEDAS EM ACO PARA CORDA DE 12 MM, EXTENSOR DE 25 X 300 MM, COM MOSQUETAO TIPO GANCHO TRAVA DUPLA</v>
          </cell>
          <cell r="C4352" t="str">
            <v>UN</v>
          </cell>
          <cell r="D4352">
            <v>164.5</v>
          </cell>
        </row>
        <row r="4353">
          <cell r="A4353">
            <v>42407</v>
          </cell>
          <cell r="B4353" t="str">
            <v>TRELICA NERVURADA (ESPACADOR), ALTURA = 120,0 MM, DIAMETRO DOS BANZOS INFERIORES E SUPERIOR = 6,0 MM, DIAMETRO DA DIAGONAL = 4,2 MM</v>
          </cell>
          <cell r="C4353" t="str">
            <v>M</v>
          </cell>
        </row>
        <row r="4354">
          <cell r="A4354">
            <v>11581</v>
          </cell>
          <cell r="B4354" t="str">
            <v>TRILHO PANTOGRAFICO CONCAVO, TIPO U, EM ALUMINIO, COM DIMENSOES DE APROX *35 X 35* MM, PARA ROLDANA DE PORTA DE CORRER</v>
          </cell>
          <cell r="C4354" t="str">
            <v>M</v>
          </cell>
          <cell r="D4354">
            <v>23.51</v>
          </cell>
        </row>
        <row r="4355">
          <cell r="A4355">
            <v>43605</v>
          </cell>
          <cell r="B4355" t="str">
            <v>TRILHO PANTOGRAFICO RETO, EM ALUMINIO, TIPO U, COM DIMENSOES DE *38 X 38* MM PARA PORTA DE CORRER</v>
          </cell>
          <cell r="C4355" t="str">
            <v>M</v>
          </cell>
          <cell r="D4355">
            <v>48.11</v>
          </cell>
        </row>
        <row r="4356">
          <cell r="A4356">
            <v>11580</v>
          </cell>
          <cell r="B4356" t="str">
            <v>TRILHO QUADRADO FRISADO PARA RODIZIO (VERGALHAO MACICO), EM ALUMINIO, COM DIMENSOES DE *6 X 6* MM</v>
          </cell>
          <cell r="C4356" t="str">
            <v>M</v>
          </cell>
          <cell r="D4356">
            <v>9.43</v>
          </cell>
        </row>
        <row r="4357">
          <cell r="A4357">
            <v>38386</v>
          </cell>
          <cell r="B4357" t="str">
            <v>TRINCHA CERDAS GRIS 1.1/2" (38 MM)</v>
          </cell>
          <cell r="C4357" t="str">
            <v>UN</v>
          </cell>
          <cell r="D4357">
            <v>5.5</v>
          </cell>
        </row>
        <row r="4358">
          <cell r="A4358">
            <v>10743</v>
          </cell>
          <cell r="B4358" t="str">
            <v>TROLEY MANUAL CAPACIDADE 1 T</v>
          </cell>
          <cell r="C4358" t="str">
            <v>UN</v>
          </cell>
        </row>
        <row r="4359">
          <cell r="A4359">
            <v>39848</v>
          </cell>
          <cell r="B4359" t="str">
            <v>TUBO / MANGUEIRA PRETA EM POLIETILENO, LINHA PESADA OU REFORCADA, TIPO ESPAGUETE, PARA INJECAO DE CALDA DE CIMENTO, D = 1/2", ESPESSURA 1,5 MM</v>
          </cell>
          <cell r="C4359" t="str">
            <v>M</v>
          </cell>
        </row>
        <row r="4360">
          <cell r="A4360">
            <v>7667</v>
          </cell>
          <cell r="B4360" t="str">
            <v>TUBO 26" EM CHAPA PRETA, E= 3/16", 147 KG/6 M</v>
          </cell>
          <cell r="C4360" t="str">
            <v>M</v>
          </cell>
        </row>
        <row r="4361">
          <cell r="A4361">
            <v>7660</v>
          </cell>
          <cell r="B4361" t="str">
            <v>TUBO 30" EM CHAPA PRETA, E= 1/4", 175 KG/6 M</v>
          </cell>
          <cell r="C4361" t="str">
            <v>M</v>
          </cell>
        </row>
        <row r="4362">
          <cell r="A4362">
            <v>7676</v>
          </cell>
          <cell r="B4362" t="str">
            <v>TUBO 30" EM CHAPA PRETA, E= 3/8", 177 KG/6 M</v>
          </cell>
          <cell r="C4362" t="str">
            <v>M</v>
          </cell>
        </row>
        <row r="4363">
          <cell r="A4363">
            <v>20999</v>
          </cell>
          <cell r="B4363" t="str">
            <v>TUBO ACO CARBONO COM COSTURA, NBR 5580, CLASSE L, DN = 15 MM, E = 2,25 MM, 1,06 KG/M</v>
          </cell>
          <cell r="C4363" t="str">
            <v>M</v>
          </cell>
        </row>
        <row r="4364">
          <cell r="A4364">
            <v>21001</v>
          </cell>
          <cell r="B4364" t="str">
            <v>TUBO ACO CARBONO COM COSTURA, NBR 5580, CLASSE L, DN = 25 MM, E = 2,65 MM, 2,02 KG/M</v>
          </cell>
          <cell r="C4364" t="str">
            <v>M</v>
          </cell>
        </row>
        <row r="4365">
          <cell r="A4365">
            <v>21003</v>
          </cell>
          <cell r="B4365" t="str">
            <v>TUBO ACO CARBONO COM COSTURA, NBR 5580, CLASSE L, DN = 40 MM, E = 3,0 MM, 3,34 KG/M</v>
          </cell>
          <cell r="C4365" t="str">
            <v>M</v>
          </cell>
        </row>
        <row r="4366">
          <cell r="A4366">
            <v>21006</v>
          </cell>
          <cell r="B4366" t="str">
            <v>TUBO ACO CARBONO COM COSTURA, NBR 5580, CLASSE L, DN = 80 MM, E = 3,35 MM, 7,07 KG/M</v>
          </cell>
          <cell r="C4366" t="str">
            <v>M</v>
          </cell>
        </row>
        <row r="4367">
          <cell r="A4367">
            <v>21019</v>
          </cell>
          <cell r="B4367" t="str">
            <v>TUBO ACO CARBONO COM COSTURA, NBR 5580, CLASSE M, DN = 25 MM, E = 3,35 MM, *2,50* KG//M</v>
          </cell>
          <cell r="C4367" t="str">
            <v>M</v>
          </cell>
        </row>
        <row r="4368">
          <cell r="A4368">
            <v>21021</v>
          </cell>
          <cell r="B4368" t="str">
            <v>TUBO ACO CARBONO COM COSTURA, NBR 5580, CLASSE M, DN = 40 MM, E = 3,35 MM, *3,71* KG//M</v>
          </cell>
          <cell r="C4368" t="str">
            <v>M</v>
          </cell>
        </row>
        <row r="4369">
          <cell r="A4369">
            <v>21024</v>
          </cell>
          <cell r="B4369" t="str">
            <v>TUBO ACO CARBONO COM COSTURA, NBR 5580, CLASSE M, DN = 80 MM, E = 4,05 MM, *8,47* KG/M</v>
          </cell>
          <cell r="C4369" t="str">
            <v>M</v>
          </cell>
        </row>
        <row r="4370">
          <cell r="A4370">
            <v>40624</v>
          </cell>
          <cell r="B4370" t="str">
            <v>TUBO ACO CARBONO SEM COSTURA 1 1/2", E= *3,68 MM, SCHEDULE 40, 4,05 KG/M</v>
          </cell>
          <cell r="C4370" t="str">
            <v>M</v>
          </cell>
        </row>
        <row r="4371">
          <cell r="A4371">
            <v>42575</v>
          </cell>
          <cell r="B4371" t="str">
            <v>TUBO ACO CARBONO SEM COSTURA 1 1/4", E= *3,56 MM, SCHEDULE 40, *3,38* KG/M</v>
          </cell>
          <cell r="C4371" t="str">
            <v>M</v>
          </cell>
        </row>
        <row r="4372">
          <cell r="A4372">
            <v>42574</v>
          </cell>
          <cell r="B4372" t="str">
            <v>TUBO ACO CARBONO SEM COSTURA 1", E= *3,38 MM, SCHEDULE 40, *2,50* KG/M</v>
          </cell>
          <cell r="C4372" t="str">
            <v>M</v>
          </cell>
        </row>
        <row r="4373">
          <cell r="A4373">
            <v>13127</v>
          </cell>
          <cell r="B4373" t="str">
            <v>TUBO ACO CARBONO SEM COSTURA 1/2", E= *2,77 MM, SCHEDULE 40, *1,27 KG/M</v>
          </cell>
          <cell r="C4373" t="str">
            <v>M</v>
          </cell>
        </row>
        <row r="4374">
          <cell r="A4374">
            <v>13137</v>
          </cell>
          <cell r="B4374" t="str">
            <v>TUBO ACO CARBONO SEM COSTURA 1/2", E= *3,73 MM, SCHEDULE 80, *1,62 KG/M</v>
          </cell>
          <cell r="C4374" t="str">
            <v>M</v>
          </cell>
        </row>
        <row r="4375">
          <cell r="A4375">
            <v>20989</v>
          </cell>
          <cell r="B4375" t="str">
            <v>TUBO ACO CARBONO SEM COSTURA 14", E= *11,13 MM, SCHEDULE 40, *94,55 KG/M</v>
          </cell>
          <cell r="C4375" t="str">
            <v>M</v>
          </cell>
        </row>
        <row r="4376">
          <cell r="A4376">
            <v>21147</v>
          </cell>
          <cell r="B4376" t="str">
            <v>TUBO ACO CARBONO SEM COSTURA 2 1/2", E = 5,16 MM, SCHEDULE 40 (8,62 KG/M)</v>
          </cell>
          <cell r="C4376" t="str">
            <v>M</v>
          </cell>
        </row>
        <row r="4377">
          <cell r="A4377">
            <v>21148</v>
          </cell>
          <cell r="B4377" t="str">
            <v>TUBO ACO CARBONO SEM COSTURA 2", E= *3,91* MM, SCHEDULE 40, *5,43* KG/M</v>
          </cell>
          <cell r="C4377" t="str">
            <v>M</v>
          </cell>
        </row>
        <row r="4378">
          <cell r="A4378">
            <v>20984</v>
          </cell>
          <cell r="B4378" t="str">
            <v>TUBO ACO CARBONO SEM COSTURA 20", E= *12,70 MM, SCHEDULE 30, *154,97 KG/M</v>
          </cell>
          <cell r="C4378" t="str">
            <v>M</v>
          </cell>
        </row>
        <row r="4379">
          <cell r="A4379">
            <v>13042</v>
          </cell>
          <cell r="B4379" t="str">
            <v>TUBO ACO CARBONO SEM COSTURA 20", E= *6,35 MM, SCHEDULE 10, *78,46 KG/M</v>
          </cell>
          <cell r="C4379" t="str">
            <v>M</v>
          </cell>
        </row>
        <row r="4380">
          <cell r="A4380">
            <v>42576</v>
          </cell>
          <cell r="B4380" t="str">
            <v>TUBO ACO CARBONO SEM COSTURA 3", E= *5,49 MM, SCHEDULE 40, *11,28* KG/M</v>
          </cell>
          <cell r="C4380" t="str">
            <v>M</v>
          </cell>
        </row>
        <row r="4381">
          <cell r="A4381">
            <v>21150</v>
          </cell>
          <cell r="B4381" t="str">
            <v>TUBO ACO CARBONO SEM COSTURA 3/4", E= *2,87 MM, SCHEDULE 40, *1,69 KG/M</v>
          </cell>
          <cell r="C4381" t="str">
            <v>M</v>
          </cell>
        </row>
        <row r="4382">
          <cell r="A4382">
            <v>13141</v>
          </cell>
          <cell r="B4382" t="str">
            <v>TUBO ACO CARBONO SEM COSTURA 3/4", E= *3,91 MM, SCHEDULE 80, *2,19 KG/M.</v>
          </cell>
          <cell r="C4382" t="str">
            <v>M</v>
          </cell>
        </row>
        <row r="4383">
          <cell r="A4383">
            <v>21151</v>
          </cell>
          <cell r="B4383" t="str">
            <v>TUBO ACO CARBONO SEM COSTURA 4", E= *6,02 MM, SCHEDULE 40, *16,06 KG/M</v>
          </cell>
          <cell r="C4383" t="str">
            <v>M</v>
          </cell>
        </row>
        <row r="4384">
          <cell r="A4384">
            <v>13142</v>
          </cell>
          <cell r="B4384" t="str">
            <v>TUBO ACO CARBONO SEM COSTURA 4", E= *8,56 MM, SCHEDULE 80, *22,31 KG/M</v>
          </cell>
          <cell r="C4384" t="str">
            <v>M</v>
          </cell>
        </row>
        <row r="4385">
          <cell r="A4385">
            <v>42577</v>
          </cell>
          <cell r="B4385" t="str">
            <v>TUBO ACO CARBONO SEM COSTURA 5", E= *6,55 MM, SCHEDULE 40, *21,75* KG/M</v>
          </cell>
          <cell r="C4385" t="str">
            <v>M</v>
          </cell>
        </row>
        <row r="4386">
          <cell r="A4386">
            <v>20994</v>
          </cell>
          <cell r="B4386" t="str">
            <v>TUBO ACO CARBONO SEM COSTURA 6", E= *10,97 MM, SCHEDULE 80, *42,56 KG/M</v>
          </cell>
          <cell r="C4386" t="str">
            <v>M</v>
          </cell>
        </row>
        <row r="4387">
          <cell r="A4387">
            <v>7672</v>
          </cell>
          <cell r="B4387" t="str">
            <v>TUBO ACO CARBONO SEM COSTURA 6", E= 7,11 MM, SCHEDULE 40, *28,26 KG/M</v>
          </cell>
          <cell r="C4387" t="str">
            <v>M</v>
          </cell>
        </row>
        <row r="4388">
          <cell r="A4388">
            <v>20995</v>
          </cell>
          <cell r="B4388" t="str">
            <v>TUBO ACO CARBONO SEM COSTURA 8", E= *12,70 MM, SCHEDULE 80, *64,64 KG/M</v>
          </cell>
          <cell r="C4388" t="str">
            <v>M</v>
          </cell>
        </row>
        <row r="4389">
          <cell r="A4389">
            <v>7690</v>
          </cell>
          <cell r="B4389" t="str">
            <v>TUBO ACO CARBONO SEM COSTURA 8", E= *6,35 MM, SCHEDULE 20, *33,27 KG/M</v>
          </cell>
          <cell r="C4389" t="str">
            <v>M</v>
          </cell>
        </row>
        <row r="4390">
          <cell r="A4390">
            <v>20980</v>
          </cell>
          <cell r="B4390" t="str">
            <v>TUBO ACO CARBONO SEM COSTURA 8", E= *7,04 MM, SCHEDULE 30, *36,75 KG/M</v>
          </cell>
          <cell r="C4390" t="str">
            <v>M</v>
          </cell>
        </row>
        <row r="4391">
          <cell r="A4391">
            <v>7661</v>
          </cell>
          <cell r="B4391" t="str">
            <v>TUBO ACO CARBONO SEM COSTURA 8", E= *8,18 MM, SCHEDULE 40, *42,55 KG/M</v>
          </cell>
          <cell r="C4391" t="str">
            <v>M</v>
          </cell>
        </row>
        <row r="4392">
          <cell r="A4392">
            <v>21016</v>
          </cell>
          <cell r="B4392" t="str">
            <v>TUBO ACO GALVANIZADO COM COSTURA, CLASSE LEVE, DN 100 MM (4"), E = 3,75 MM, *10,55* KG/M (NBR 5580)</v>
          </cell>
          <cell r="C4392" t="str">
            <v>M</v>
          </cell>
        </row>
        <row r="4393">
          <cell r="A4393">
            <v>21008</v>
          </cell>
          <cell r="B4393" t="str">
            <v>TUBO ACO GALVANIZADO COM COSTURA, CLASSE LEVE, DN 15 MM (1/2"), E = 2,25 MM, *1,2* KG/M (NBR 5580)</v>
          </cell>
          <cell r="C4393" t="str">
            <v>M</v>
          </cell>
        </row>
        <row r="4394">
          <cell r="A4394">
            <v>21009</v>
          </cell>
          <cell r="B4394" t="str">
            <v>TUBO ACO GALVANIZADO COM COSTURA, CLASSE LEVE, DN 20 MM (3/4"), E = 2,25 MM, *1,3* KG/M (NBR 5580)</v>
          </cell>
          <cell r="C4394" t="str">
            <v>M</v>
          </cell>
        </row>
        <row r="4395">
          <cell r="A4395">
            <v>21010</v>
          </cell>
          <cell r="B4395" t="str">
            <v>TUBO ACO GALVANIZADO COM COSTURA, CLASSE LEVE, DN 25 MM (1"), E = 2,65 MM, *2,11* KG/M (NBR 5580)</v>
          </cell>
          <cell r="C4395" t="str">
            <v>M</v>
          </cell>
        </row>
        <row r="4396">
          <cell r="A4396">
            <v>21011</v>
          </cell>
          <cell r="B4396" t="str">
            <v>TUBO ACO GALVANIZADO COM COSTURA, CLASSE LEVE, DN 32 MM (1 1/4"), E = 2,65 MM, *2,71* KG/M (NBR 5580)</v>
          </cell>
          <cell r="C4396" t="str">
            <v>M</v>
          </cell>
        </row>
        <row r="4397">
          <cell r="A4397">
            <v>21012</v>
          </cell>
          <cell r="B4397" t="str">
            <v>TUBO ACO GALVANIZADO COM COSTURA, CLASSE LEVE, DN 40 MM (1 1/2"), E = 3,00 MM, *3,48* KG/M (NBR 5580)</v>
          </cell>
          <cell r="C4397" t="str">
            <v>M</v>
          </cell>
        </row>
        <row r="4398">
          <cell r="A4398">
            <v>21013</v>
          </cell>
          <cell r="B4398" t="str">
            <v>TUBO ACO GALVANIZADO COM COSTURA, CLASSE LEVE, DN 50 MM (2"), E = 3,00 MM, *4,40* KG/M (NBR 5580)</v>
          </cell>
          <cell r="C4398" t="str">
            <v>M</v>
          </cell>
        </row>
        <row r="4399">
          <cell r="A4399">
            <v>21014</v>
          </cell>
          <cell r="B4399" t="str">
            <v>TUBO ACO GALVANIZADO COM COSTURA, CLASSE LEVE, DN 65 MM (2 1/2"), E = 3,35 MM, * 6,23* KG/M (NBR 5580)</v>
          </cell>
          <cell r="C4399" t="str">
            <v>M</v>
          </cell>
        </row>
        <row r="4400">
          <cell r="A4400">
            <v>21015</v>
          </cell>
          <cell r="B4400" t="str">
            <v>TUBO ACO GALVANIZADO COM COSTURA, CLASSE LEVE, DN 80 MM (3"), E = 3,35 MM, *7,32* KG/M (NBR 5580)</v>
          </cell>
          <cell r="C4400" t="str">
            <v>M</v>
          </cell>
        </row>
        <row r="4401">
          <cell r="A4401">
            <v>40626</v>
          </cell>
          <cell r="B4401" t="str">
            <v>TUBO ACO GALVANIZADO COM COSTURA, CLASSE MEDIA, DN 1", E = 3,38 MM, PESO 2,50 KG/M (NBR 5580)</v>
          </cell>
          <cell r="C4401" t="str">
            <v>M</v>
          </cell>
        </row>
        <row r="4402">
          <cell r="A4402">
            <v>7697</v>
          </cell>
          <cell r="B4402" t="str">
            <v>TUBO ACO GALVANIZADO COM COSTURA, CLASSE MEDIA, DN 1.1/2", E = *3,25* MM, PESO *3,61* KG/M (NBR 5580)</v>
          </cell>
          <cell r="C4402" t="str">
            <v>M</v>
          </cell>
        </row>
        <row r="4403">
          <cell r="A4403">
            <v>7698</v>
          </cell>
          <cell r="B4403" t="str">
            <v>TUBO ACO GALVANIZADO COM COSTURA, CLASSE MEDIA, DN 1.1/4", E = *3,25* MM, PESO *3,14* KG/M (NBR 5580)</v>
          </cell>
          <cell r="C4403" t="str">
            <v>M</v>
          </cell>
        </row>
        <row r="4404">
          <cell r="A4404">
            <v>7691</v>
          </cell>
          <cell r="B4404" t="str">
            <v>TUBO ACO GALVANIZADO COM COSTURA, CLASSE MEDIA, DN 1/2", E = *2,65* MM, PESO *1,22* KG/M (NBR 5580)</v>
          </cell>
          <cell r="C4404" t="str">
            <v>M</v>
          </cell>
        </row>
        <row r="4405">
          <cell r="A4405">
            <v>7696</v>
          </cell>
          <cell r="B4405" t="str">
            <v>TUBO ACO GALVANIZADO COM COSTURA, CLASSE MEDIA, DN 2", E = *3,65* MM, PESO *5,10* KG/M (NBR 5580)</v>
          </cell>
          <cell r="C4405" t="str">
            <v>M</v>
          </cell>
        </row>
        <row r="4406">
          <cell r="A4406">
            <v>7701</v>
          </cell>
          <cell r="B4406" t="str">
            <v>TUBO ACO GALVANIZADO COM COSTURA, CLASSE MEDIA, DN 2.1/2", E = *3,65* MM, PESO *6,51* KG/M (NBR 5580)</v>
          </cell>
          <cell r="C4406" t="str">
            <v>M</v>
          </cell>
        </row>
        <row r="4407">
          <cell r="A4407">
            <v>7694</v>
          </cell>
          <cell r="B4407" t="str">
            <v>TUBO ACO GALVANIZADO COM COSTURA, CLASSE MEDIA, DN 3", E = *4,05* MM, PESO *8,47* KG/M (NBR 5580)</v>
          </cell>
          <cell r="C4407" t="str">
            <v>M</v>
          </cell>
        </row>
        <row r="4408">
          <cell r="A4408">
            <v>7700</v>
          </cell>
          <cell r="B4408" t="str">
            <v>TUBO ACO GALVANIZADO COM COSTURA, CLASSE MEDIA, DN 3/4", E = *2,65* MM, PESO *1,58* KG/M (NBR 5580)</v>
          </cell>
          <cell r="C4408" t="str">
            <v>M</v>
          </cell>
        </row>
        <row r="4409">
          <cell r="A4409">
            <v>7693</v>
          </cell>
          <cell r="B4409" t="str">
            <v>TUBO ACO GALVANIZADO COM COSTURA, CLASSE MEDIA, DN 4", E = 4,50* MM, PESO 12,10* KG/M (NBR 5580)</v>
          </cell>
          <cell r="C4409" t="str">
            <v>M</v>
          </cell>
        </row>
        <row r="4410">
          <cell r="A4410">
            <v>7692</v>
          </cell>
          <cell r="B4410" t="str">
            <v>TUBO ACO GALVANIZADO COM COSTURA, CLASSE MEDIA, DN 5", E = *5,40* MM, PESO *17,80* KG/M (NBR 5580)</v>
          </cell>
          <cell r="C4410" t="str">
            <v>M</v>
          </cell>
        </row>
        <row r="4411">
          <cell r="A4411">
            <v>7695</v>
          </cell>
          <cell r="B4411" t="str">
            <v>TUBO ACO GALVANIZADO COM COSTURA, CLASSE MEDIA, DN 6", E = 4,85* MM, PESO 19,68* KG/M (NBR 5580)</v>
          </cell>
          <cell r="C4411" t="str">
            <v>M</v>
          </cell>
        </row>
        <row r="4412">
          <cell r="A4412">
            <v>13356</v>
          </cell>
          <cell r="B4412" t="str">
            <v>TUBO ACO INDUSTRIAL DN 2" (50,8 MM) E=1,50MM, PESO= 1,8237 KG/M</v>
          </cell>
          <cell r="C4412" t="str">
            <v>M</v>
          </cell>
        </row>
        <row r="4413">
          <cell r="A4413">
            <v>36365</v>
          </cell>
          <cell r="B4413" t="str">
            <v>TUBO COLETOR DE ESGOTO PVC, JEI, DN 100 MM (NBR  7362)</v>
          </cell>
          <cell r="C4413" t="str">
            <v>M</v>
          </cell>
          <cell r="D4413">
            <v>35.01</v>
          </cell>
        </row>
        <row r="4414">
          <cell r="A4414">
            <v>41930</v>
          </cell>
          <cell r="B4414" t="str">
            <v>TUBO COLETOR DE ESGOTO PVC, JEI, DN 200 MM (NBR 7362)</v>
          </cell>
          <cell r="C4414" t="str">
            <v>M</v>
          </cell>
          <cell r="D4414">
            <v>116.61</v>
          </cell>
        </row>
        <row r="4415">
          <cell r="A4415">
            <v>41931</v>
          </cell>
          <cell r="B4415" t="str">
            <v>TUBO COLETOR DE ESGOTO PVC, JEI, DN 250 MM (NBR 7362)</v>
          </cell>
          <cell r="C4415" t="str">
            <v>M</v>
          </cell>
          <cell r="D4415">
            <v>182.64</v>
          </cell>
        </row>
        <row r="4416">
          <cell r="A4416">
            <v>41932</v>
          </cell>
          <cell r="B4416" t="str">
            <v>TUBO COLETOR DE ESGOTO PVC, JEI, DN 300 MM (NBR 7362)</v>
          </cell>
          <cell r="C4416" t="str">
            <v>M</v>
          </cell>
          <cell r="D4416">
            <v>281.12</v>
          </cell>
        </row>
        <row r="4417">
          <cell r="A4417">
            <v>41933</v>
          </cell>
          <cell r="B4417" t="str">
            <v>TUBO COLETOR DE ESGOTO PVC, JEI, DN 350 MM (NBR 7362)</v>
          </cell>
          <cell r="C4417" t="str">
            <v>M</v>
          </cell>
          <cell r="D4417">
            <v>397.29</v>
          </cell>
        </row>
        <row r="4418">
          <cell r="A4418">
            <v>41934</v>
          </cell>
          <cell r="B4418" t="str">
            <v>TUBO COLETOR DE ESGOTO PVC, JEI, DN 400 MM (NBR 7362)</v>
          </cell>
          <cell r="C4418" t="str">
            <v>M</v>
          </cell>
          <cell r="D4418">
            <v>462.69</v>
          </cell>
        </row>
        <row r="4419">
          <cell r="A4419">
            <v>41936</v>
          </cell>
          <cell r="B4419" t="str">
            <v>TUBO COLETOR DE ESGOTO, PVC, JEI, DN 150 MM (NBR 7362)</v>
          </cell>
          <cell r="C4419" t="str">
            <v>M</v>
          </cell>
          <cell r="D4419">
            <v>68.66</v>
          </cell>
        </row>
        <row r="4420">
          <cell r="A4420">
            <v>44812</v>
          </cell>
          <cell r="B4420" t="str">
            <v>TUBO CORRUGADO PEAD, PAREDE DUPLA, INTERNA LISA, JEI DN/DI 500 MM (DRENAGEM/ESGOTO)</v>
          </cell>
          <cell r="C4420" t="str">
            <v>M</v>
          </cell>
          <cell r="D4420">
            <v>502.01</v>
          </cell>
        </row>
        <row r="4421">
          <cell r="A4421">
            <v>41785</v>
          </cell>
          <cell r="B4421" t="str">
            <v>TUBO CORRUGADO PEAD, PAREDE DUPLA, INTERNA LISA, JEI, DN/DI *1000* MM, PARA SANEAMENTO (DRENAGEM/ESGOTO)</v>
          </cell>
          <cell r="C4421" t="str">
            <v>M</v>
          </cell>
          <cell r="D4421">
            <v>1860.39</v>
          </cell>
        </row>
        <row r="4422">
          <cell r="A4422">
            <v>41781</v>
          </cell>
          <cell r="B4422" t="str">
            <v>TUBO CORRUGADO PEAD, PAREDE DUPLA, INTERNA LISA, JEI, DN/DI *400* MM, PARA SANEAMENTO (DRENAGEM/ESGOTO)</v>
          </cell>
          <cell r="C4422" t="str">
            <v>M</v>
          </cell>
          <cell r="D4422">
            <v>335.92</v>
          </cell>
        </row>
        <row r="4423">
          <cell r="A4423">
            <v>41783</v>
          </cell>
          <cell r="B4423" t="str">
            <v>TUBO CORRUGADO PEAD, PAREDE DUPLA, INTERNA LISA, JEI, DN/DI *800* MM, PARA SANEAMENTO (DRENAGEM/ESGOTO)</v>
          </cell>
          <cell r="C4423" t="str">
            <v>M</v>
          </cell>
          <cell r="D4423">
            <v>1207.67</v>
          </cell>
        </row>
        <row r="4424">
          <cell r="A4424">
            <v>41786</v>
          </cell>
          <cell r="B4424" t="str">
            <v>TUBO CORRUGADO PEAD, PAREDE DUPLA, INTERNA LISA, JEI, DN/DI 1200 MM, PARA SANEAMENTO (DRENAGEM/ESGOTO)</v>
          </cell>
          <cell r="C4424" t="str">
            <v>M</v>
          </cell>
          <cell r="D4424">
            <v>2571.1799999999998</v>
          </cell>
        </row>
        <row r="4425">
          <cell r="A4425">
            <v>41779</v>
          </cell>
          <cell r="B4425" t="str">
            <v>TUBO CORRUGADO PEAD, PAREDE DUPLA, INTERNA LISA, JEI, DN/DI 250 MM, PARA SANEAMENTO (DRENAGEM/ESGOTO)</v>
          </cell>
          <cell r="C4425" t="str">
            <v>M</v>
          </cell>
          <cell r="D4425">
            <v>132.30000000000001</v>
          </cell>
        </row>
        <row r="4426">
          <cell r="A4426">
            <v>41780</v>
          </cell>
          <cell r="B4426" t="str">
            <v>TUBO CORRUGADO PEAD, PAREDE DUPLA, INTERNA LISA, JEI, DN/DI 300 MM, PARA SANEAMENTO (DRENAGEM/ESGOTO)</v>
          </cell>
          <cell r="C4426" t="str">
            <v>M</v>
          </cell>
          <cell r="D4426">
            <v>207.27</v>
          </cell>
        </row>
        <row r="4427">
          <cell r="A4427">
            <v>41782</v>
          </cell>
          <cell r="B4427" t="str">
            <v>TUBO CORRUGADO PEAD, PAREDE DUPLA, INTERNA LISA, JEI, DN/DI 600 MM, PARA SANEAMENTO (DRENAGEM/ESGOTO)</v>
          </cell>
          <cell r="C4427" t="str">
            <v>M</v>
          </cell>
          <cell r="D4427">
            <v>742.48</v>
          </cell>
        </row>
        <row r="4428">
          <cell r="A4428">
            <v>38130</v>
          </cell>
          <cell r="B4428" t="str">
            <v>TUBO CPVC SOLDAVEL, 35 MM, AGUA QUENTE PREDIAL (NBR 15884)</v>
          </cell>
          <cell r="C4428" t="str">
            <v>M</v>
          </cell>
        </row>
        <row r="4429">
          <cell r="A4429">
            <v>44260</v>
          </cell>
          <cell r="B4429" t="str">
            <v>TUBO CPVC, SOLDAVEL, 114 MM, AGUA QUENTE (NBR 15884)</v>
          </cell>
          <cell r="C4429" t="str">
            <v>M</v>
          </cell>
        </row>
        <row r="4430">
          <cell r="A4430">
            <v>21123</v>
          </cell>
          <cell r="B4430" t="str">
            <v>TUBO CPVC, SOLDAVEL, 15 MM, AGUA QUENTE PREDIAL (NBR 15884)</v>
          </cell>
          <cell r="C4430" t="str">
            <v>M</v>
          </cell>
        </row>
        <row r="4431">
          <cell r="A4431">
            <v>21124</v>
          </cell>
          <cell r="B4431" t="str">
            <v>TUBO CPVC, SOLDAVEL, 22 MM, AGUA QUENTE PREDIAL (NBR 15884)</v>
          </cell>
          <cell r="C4431" t="str">
            <v>M</v>
          </cell>
        </row>
        <row r="4432">
          <cell r="A4432">
            <v>21125</v>
          </cell>
          <cell r="B4432" t="str">
            <v>TUBO CPVC, SOLDAVEL, 28 MM, AGUA QUENTE PREDIAL (NBR 15884)</v>
          </cell>
          <cell r="C4432" t="str">
            <v>M</v>
          </cell>
        </row>
        <row r="4433">
          <cell r="A4433">
            <v>38028</v>
          </cell>
          <cell r="B4433" t="str">
            <v>TUBO CPVC, SOLDAVEL, 42 MM, AGUA QUENTE PREDIAL (NBR 15884)</v>
          </cell>
          <cell r="C4433" t="str">
            <v>M</v>
          </cell>
        </row>
        <row r="4434">
          <cell r="A4434">
            <v>38029</v>
          </cell>
          <cell r="B4434" t="str">
            <v>TUBO CPVC, SOLDAVEL, 54 MM, AGUA QUENTE PREDIAL (NBR 15884)</v>
          </cell>
          <cell r="C4434" t="str">
            <v>M</v>
          </cell>
        </row>
        <row r="4435">
          <cell r="A4435">
            <v>38030</v>
          </cell>
          <cell r="B4435" t="str">
            <v>TUBO CPVC, SOLDAVEL, 73 MM, AGUA QUENTE PREDIAL (NBR 15884)</v>
          </cell>
          <cell r="C4435" t="str">
            <v>M</v>
          </cell>
        </row>
        <row r="4436">
          <cell r="A4436">
            <v>38031</v>
          </cell>
          <cell r="B4436" t="str">
            <v>TUBO CPVC, SOLDAVEL, 89 MM, AGUA QUENTE PREDIAL (NBR 15884)</v>
          </cell>
          <cell r="C4436" t="str">
            <v>M</v>
          </cell>
        </row>
        <row r="4437">
          <cell r="A4437">
            <v>39735</v>
          </cell>
          <cell r="B4437" t="str">
            <v>TUBO DE BORRACHA ELASTOMERICA FLEXIVEL, PRETA, PARA ISOLAMENTO TERMICO DE TUBULACAO, DN 1 1/8" (28 MM), E= 32 MM, COEFICIENTE DE CONDUTIVIDADE TERMICA 0,036W/MK, VAPOR DE AGUA MAIOR OU IGUAL A 10.000</v>
          </cell>
          <cell r="C4437" t="str">
            <v>M</v>
          </cell>
          <cell r="D4437">
            <v>80.98</v>
          </cell>
        </row>
        <row r="4438">
          <cell r="A4438">
            <v>39734</v>
          </cell>
          <cell r="B4438" t="str">
            <v>TUBO DE BORRACHA ELASTOMERICA FLEXIVEL, PRETA, PARA ISOLAMENTO TERMICO DE TUBULACAO, DN 1 3/8" (35 MM), E= 32 MM, COEFICIENTE DE CONDUTIVIDADE TERMICA 0,036W/MK, VAPOR DE AGUA MAIOR OU IGUAL A 10.000</v>
          </cell>
          <cell r="C4438" t="str">
            <v>M</v>
          </cell>
          <cell r="D4438">
            <v>96.06</v>
          </cell>
        </row>
        <row r="4439">
          <cell r="A4439">
            <v>39736</v>
          </cell>
          <cell r="B4439" t="str">
            <v>TUBO DE BORRACHA ELASTOMERICA FLEXIVEL, PRETA, PARA ISOLAMENTO TERMICO DE TUBULACAO, DN 1 5/8" (42 MM), E= 32 MM, COEFICIENTE DE CONDUTIVIDADE TERMICA 0,036W/MK, VAPOR DE AGUA MAIOR OU IGUAL A 10.000</v>
          </cell>
          <cell r="C4439" t="str">
            <v>M</v>
          </cell>
          <cell r="D4439">
            <v>109.62</v>
          </cell>
        </row>
        <row r="4440">
          <cell r="A4440">
            <v>39739</v>
          </cell>
          <cell r="B4440" t="str">
            <v>TUBO DE BORRACHA ELASTOMERICA FLEXIVEL, PRETA, PARA ISOLAMENTO TERMICO DE TUBULACAO, DN 1" (25 MM), E= 32 MM, COEFICIENTE DE CONDUTIVIDADE TERMICA 0,036W/MK, VAPOR DE AGUA MAIOR OU IGUAL A 10.000</v>
          </cell>
          <cell r="C4440" t="str">
            <v>M</v>
          </cell>
          <cell r="D4440">
            <v>75.81</v>
          </cell>
        </row>
        <row r="4441">
          <cell r="A4441">
            <v>39737</v>
          </cell>
          <cell r="B4441" t="str">
            <v>TUBO DE BORRACHA ELASTOMERICA FLEXIVEL, PRETA, PARA ISOLAMENTO TERMICO DE TUBULACAO, DN 1/2" (12 MM), E= 19 MM, COEFICIENTE DE CONDUTIVIDADE TERMICA 0,036W/MK, VAPOR DE AGUA MAIOR OU IGUAL A 10.000</v>
          </cell>
          <cell r="C4441" t="str">
            <v>M</v>
          </cell>
          <cell r="D4441">
            <v>14.74</v>
          </cell>
        </row>
        <row r="4442">
          <cell r="A4442">
            <v>39738</v>
          </cell>
          <cell r="B4442" t="str">
            <v>TUBO DE BORRACHA ELASTOMERICA FLEXIVEL, PRETA, PARA ISOLAMENTO TERMICO DE TUBULACAO, DN 1/4" (6 MM), E= 9 MM, COEFICIENTE DE CONDUTIVIDADE TERMICA 0,036W/MK, VAPOR DE AGUA MAIOR OU IGUAL A 10.000</v>
          </cell>
          <cell r="C4442" t="str">
            <v>M</v>
          </cell>
          <cell r="D4442">
            <v>5.33</v>
          </cell>
        </row>
        <row r="4443">
          <cell r="A4443">
            <v>39733</v>
          </cell>
          <cell r="B4443" t="str">
            <v>TUBO DE BORRACHA ELASTOMERICA FLEXIVEL, PRETA, PARA ISOLAMENTO TERMICO DE TUBULACAO, DN 2 1/8" (54 MM), E= 32 MM, COEFICIENTE DE CONDUTIVIDADE TERMICA 0,036W/MK, VAPOR DE AGUA MAIOR OU IGUAL A 10.000</v>
          </cell>
          <cell r="C4443" t="str">
            <v>M</v>
          </cell>
          <cell r="D4443">
            <v>131.19</v>
          </cell>
        </row>
        <row r="4444">
          <cell r="A4444">
            <v>39854</v>
          </cell>
          <cell r="B4444" t="str">
            <v>TUBO DE BORRACHA ELASTOMERICA FLEXIVEL, PRETA, PARA ISOLAMENTO TERMICO DE TUBULACAO, DN 2 5/8" (*64* MM), E= *32* MM, COEFICIENTE DE CONDUTIVIDADE TERMICA 0,036W/MK, VAPOR DE AGUA MAIOR OU IGUAL A 10.000</v>
          </cell>
          <cell r="C4444" t="str">
            <v>M</v>
          </cell>
          <cell r="D4444">
            <v>133.05000000000001</v>
          </cell>
        </row>
        <row r="4445">
          <cell r="A4445">
            <v>39740</v>
          </cell>
          <cell r="B4445" t="str">
            <v>TUBO DE BORRACHA ELASTOMERICA FLEXIVEL, PRETA, PARA ISOLAMENTO TERMICO DE TUBULACAO, DN 3/4" (18 MM), E= 32 MM, COEFICIENTE DE CONDUTIVIDADE TERMICA 0,036W/MK, VAPOR DE AGUA MAIOR OU IGUAL A 10.000</v>
          </cell>
          <cell r="C4445" t="str">
            <v>M</v>
          </cell>
          <cell r="D4445">
            <v>72.8</v>
          </cell>
        </row>
        <row r="4446">
          <cell r="A4446">
            <v>39741</v>
          </cell>
          <cell r="B4446" t="str">
            <v>TUBO DE BORRACHA ELASTOMERICA FLEXIVEL, PRETA, PARA ISOLAMENTO TERMICO DE TUBULACAO, DN 3/8" (10 MM), E= 19 MM, COEFICIENTE DE CONDUTIVIDADE TERMICA 0,036W/MK, VAPOR DE AGUA MAIOR OU IGUAL A 10.000</v>
          </cell>
          <cell r="C4446" t="str">
            <v>M</v>
          </cell>
          <cell r="D4446">
            <v>13.41</v>
          </cell>
        </row>
        <row r="4447">
          <cell r="A4447">
            <v>39853</v>
          </cell>
          <cell r="B4447" t="str">
            <v>TUBO DE BORRACHA ELASTOMERICA FLEXIVEL, PRETA, PARA ISOLAMENTO TERMICO DE TUBULACAO, DN 5/8" (15 MM), E= 19 MM, COEFICIENTE DE CONDUTIVIDADE TERMICA 0,036W/MK, VAPOR DE AGUA MAIOR OU IGUAL A 10.000</v>
          </cell>
          <cell r="C4447" t="str">
            <v>M</v>
          </cell>
          <cell r="D4447">
            <v>17.62</v>
          </cell>
        </row>
        <row r="4448">
          <cell r="A4448">
            <v>39742</v>
          </cell>
          <cell r="B4448" t="str">
            <v>TUBO DE BORRACHA ELASTOMERICA FLEXIVEL, PRETA, PARA ISOLAMENTO TERMICO DE TUBULACAO, DN 7/8" (22 MM), E= 32 MM, COEFICIENTE DE CONDUTIVIDADE TERMICA 0,036W/MK, VAPOR DE AGUA MAIOR OU IGUAL A 10.000</v>
          </cell>
          <cell r="C4448" t="str">
            <v>M</v>
          </cell>
          <cell r="D4448">
            <v>58.51</v>
          </cell>
        </row>
        <row r="4449">
          <cell r="A4449">
            <v>39751</v>
          </cell>
          <cell r="B4449" t="str">
            <v>TUBO DE COBRE CLASSE "A", DN = 1 1/2" (42 MM), PARA INSTALACOES DE MEDIA PRESSAO PARA GASES COMBUSTIVEIS E MEDICINAIS</v>
          </cell>
          <cell r="C4449" t="str">
            <v>M</v>
          </cell>
        </row>
        <row r="4450">
          <cell r="A4450">
            <v>39750</v>
          </cell>
          <cell r="B4450" t="str">
            <v>TUBO DE COBRE CLASSE "A", DN = 1 1/4" (35 MM), PARA INSTALACOES DE MEDIA PRESSAO PARA GASES COMBUSTIVEIS E MEDICINAIS</v>
          </cell>
          <cell r="C4450" t="str">
            <v>M</v>
          </cell>
        </row>
        <row r="4451">
          <cell r="A4451">
            <v>39749</v>
          </cell>
          <cell r="B4451" t="str">
            <v>TUBO DE COBRE CLASSE "A", DN = 1" (28 MM), PARA INSTALACOES DE MEDIA PRESSAO PARA GASES COMBUSTIVEIS E MEDICINAIS</v>
          </cell>
          <cell r="C4451" t="str">
            <v>M</v>
          </cell>
        </row>
        <row r="4452">
          <cell r="A4452">
            <v>39747</v>
          </cell>
          <cell r="B4452" t="str">
            <v>TUBO DE COBRE CLASSE "A", DN = 1/2" (15 MM), PARA INSTALACOES DE MEDIA PRESSAO PARA GASES COMBUSTIVEIS E MEDICINAIS</v>
          </cell>
          <cell r="C4452" t="str">
            <v>M</v>
          </cell>
        </row>
        <row r="4453">
          <cell r="A4453">
            <v>39753</v>
          </cell>
          <cell r="B4453" t="str">
            <v>TUBO DE COBRE CLASSE "A", DN = 2 1/2" (66 MM), PARA INSTALACOES DE MEDIA PRESSAO PARA GASES COMBUSTIVEIS E MEDICINAIS</v>
          </cell>
          <cell r="C4453" t="str">
            <v>M</v>
          </cell>
        </row>
        <row r="4454">
          <cell r="A4454">
            <v>39752</v>
          </cell>
          <cell r="B4454" t="str">
            <v>TUBO DE COBRE CLASSE "A", DN = 2" (54 MM), PARA INSTALACOES DE MEDIA PRESSAO PARA GASES COMBUSTIVEIS E MEDICINAIS</v>
          </cell>
          <cell r="C4454" t="str">
            <v>M</v>
          </cell>
        </row>
        <row r="4455">
          <cell r="A4455">
            <v>39754</v>
          </cell>
          <cell r="B4455" t="str">
            <v>TUBO DE COBRE CLASSE "A", DN = 3" (79 MM), PARA INSTALACOES DE MEDIA PRESSAO PARA GASES COMBUSTIVEIS E MEDICINAIS</v>
          </cell>
          <cell r="C4455" t="str">
            <v>M</v>
          </cell>
        </row>
        <row r="4456">
          <cell r="A4456">
            <v>39748</v>
          </cell>
          <cell r="B4456" t="str">
            <v>TUBO DE COBRE CLASSE "A", DN = 3/4" (22 MM), PARA INSTALACOES DE MEDIA PRESSAO PARA GASES COMBUSTIVEIS E MEDICINAIS</v>
          </cell>
          <cell r="C4456" t="str">
            <v>M</v>
          </cell>
        </row>
        <row r="4457">
          <cell r="A4457">
            <v>39755</v>
          </cell>
          <cell r="B4457" t="str">
            <v>TUBO DE COBRE CLASSE "A", DN = 4" (104 MM), PARA INSTALACOES DE MEDIA PRESSAO PARA GASES COMBUSTIVEIS E MEDICINAIS</v>
          </cell>
          <cell r="C4457" t="str">
            <v>M</v>
          </cell>
        </row>
        <row r="4458">
          <cell r="A4458">
            <v>12742</v>
          </cell>
          <cell r="B4458" t="str">
            <v>TUBO DE COBRE CLASSE "E", DN = 104 MM, PARA INSTALACAO HIDRAULICA PREDIAL</v>
          </cell>
          <cell r="C4458" t="str">
            <v>M</v>
          </cell>
        </row>
        <row r="4459">
          <cell r="A4459">
            <v>12713</v>
          </cell>
          <cell r="B4459" t="str">
            <v>TUBO DE COBRE CLASSE "E", DN = 15 MM, PARA INSTALACAO HIDRAULICA PREDIAL</v>
          </cell>
          <cell r="C4459" t="str">
            <v>M</v>
          </cell>
        </row>
        <row r="4460">
          <cell r="A4460">
            <v>12743</v>
          </cell>
          <cell r="B4460" t="str">
            <v>TUBO DE COBRE CLASSE "E", DN = 22 MM, PARA INSTALACAO HIDRAULICA PREDIAL</v>
          </cell>
          <cell r="C4460" t="str">
            <v>M</v>
          </cell>
        </row>
        <row r="4461">
          <cell r="A4461">
            <v>12744</v>
          </cell>
          <cell r="B4461" t="str">
            <v>TUBO DE COBRE CLASSE "E", DN = 28 MM, PARA INSTALACAO HIDRAULICA PREDIAL</v>
          </cell>
          <cell r="C4461" t="str">
            <v>M</v>
          </cell>
        </row>
        <row r="4462">
          <cell r="A4462">
            <v>12745</v>
          </cell>
          <cell r="B4462" t="str">
            <v>TUBO DE COBRE CLASSE "E", DN = 35 MM, PARA INSTALACAO HIDRAULICA PREDIAL</v>
          </cell>
          <cell r="C4462" t="str">
            <v>M</v>
          </cell>
        </row>
        <row r="4463">
          <cell r="A4463">
            <v>12746</v>
          </cell>
          <cell r="B4463" t="str">
            <v>TUBO DE COBRE CLASSE "E", DN = 42 MM, PARA INSTALACAO HIDRAULICA PREDIAL</v>
          </cell>
          <cell r="C4463" t="str">
            <v>M</v>
          </cell>
        </row>
        <row r="4464">
          <cell r="A4464">
            <v>12747</v>
          </cell>
          <cell r="B4464" t="str">
            <v>TUBO DE COBRE CLASSE "E", DN = 54 MM, PARA INSTALACAO HIDRAULICA PREDIAL</v>
          </cell>
          <cell r="C4464" t="str">
            <v>M</v>
          </cell>
        </row>
        <row r="4465">
          <cell r="A4465">
            <v>12748</v>
          </cell>
          <cell r="B4465" t="str">
            <v>TUBO DE COBRE CLASSE "E", DN = 66 MM, PARA INSTALACAO HIDRAULICA PREDIAL</v>
          </cell>
          <cell r="C4465" t="str">
            <v>M</v>
          </cell>
        </row>
        <row r="4466">
          <cell r="A4466">
            <v>12749</v>
          </cell>
          <cell r="B4466" t="str">
            <v>TUBO DE COBRE CLASSE "E", DN = 79 MM, PARA INSTALACAO HIDRAULICA PREDIAL</v>
          </cell>
          <cell r="C4466" t="str">
            <v>M</v>
          </cell>
        </row>
        <row r="4467">
          <cell r="A4467">
            <v>39660</v>
          </cell>
          <cell r="B4467" t="str">
            <v>TUBO DE COBRE FLEXIVEL, D = 1/2 ", E = 0,79 MM, PARA AR-CONDICIONADO/ INSTALACOES GAS RESIDENCIAIS E COMERCIAIS</v>
          </cell>
          <cell r="C4467" t="str">
            <v>M</v>
          </cell>
        </row>
        <row r="4468">
          <cell r="A4468">
            <v>39662</v>
          </cell>
          <cell r="B4468" t="str">
            <v>TUBO DE COBRE FLEXIVEL, D = 1/4 ", E = 0,79 MM, PARA AR-CONDICIONADO/ INSTALACOES GAS RESIDENCIAIS E COMERCIAIS</v>
          </cell>
          <cell r="C4468" t="str">
            <v>M</v>
          </cell>
        </row>
        <row r="4469">
          <cell r="A4469">
            <v>39661</v>
          </cell>
          <cell r="B4469" t="str">
            <v>TUBO DE COBRE FLEXIVEL, D = 3/16 ", E = 0,79 MM, PARA AR-CONDICIONADO/ INSTALACOES GAS RESIDENCIAIS E COMERCIAIS</v>
          </cell>
          <cell r="C4469" t="str">
            <v>M</v>
          </cell>
        </row>
        <row r="4470">
          <cell r="A4470">
            <v>39666</v>
          </cell>
          <cell r="B4470" t="str">
            <v>TUBO DE COBRE FLEXIVEL, D = 3/4 ", E = 0,79 MM, PARA AR-CONDICIONADO/ INSTALACOES GAS RESIDENCIAIS E COMERCIAIS</v>
          </cell>
          <cell r="C4470" t="str">
            <v>M</v>
          </cell>
        </row>
        <row r="4471">
          <cell r="A4471">
            <v>39664</v>
          </cell>
          <cell r="B4471" t="str">
            <v>TUBO DE COBRE FLEXIVEL, D = 3/8 ", E = 0,79 MM, PARA AR-CONDICIONADO/ INSTALACOES GAS RESIDENCIAIS E COMERCIAIS</v>
          </cell>
          <cell r="C4471" t="str">
            <v>M</v>
          </cell>
        </row>
        <row r="4472">
          <cell r="A4472">
            <v>39663</v>
          </cell>
          <cell r="B4472" t="str">
            <v>TUBO DE COBRE FLEXIVEL, D = 5/16 ", E = 0,79 MM, PARA AR-CONDICIONADO/ INSTALACOES GAS RESIDENCIAIS E COMERCIAIS</v>
          </cell>
          <cell r="C4472" t="str">
            <v>M</v>
          </cell>
        </row>
        <row r="4473">
          <cell r="A4473">
            <v>39665</v>
          </cell>
          <cell r="B4473" t="str">
            <v>TUBO DE COBRE FLEXIVEL, D = 5/8 ", E = 0,79 MM, PARA AR-CONDICIONADO/ INSTALACOES GAS RESIDENCIAIS E COMERCIAIS</v>
          </cell>
          <cell r="C4473" t="str">
            <v>M</v>
          </cell>
        </row>
        <row r="4474">
          <cell r="A4474">
            <v>7753</v>
          </cell>
          <cell r="B4474" t="str">
            <v>TUBO DE CONCRETO ARMADO PARA AGUAS PLUVIAIS, CLASSE PA-1, COM ENCAIXE PONTA E BOLSA, DIAMETRO NOMINAL DE 1000 MM</v>
          </cell>
          <cell r="C4474" t="str">
            <v>M</v>
          </cell>
        </row>
        <row r="4475">
          <cell r="A4475">
            <v>13256</v>
          </cell>
          <cell r="B4475" t="str">
            <v>TUBO DE CONCRETO ARMADO PARA AGUAS PLUVIAIS, CLASSE PA-1, COM ENCAIXE PONTA E BOLSA, DIAMETRO NOMINAL DE 1100 MM</v>
          </cell>
          <cell r="C4475" t="str">
            <v>M</v>
          </cell>
        </row>
        <row r="4476">
          <cell r="A4476">
            <v>7757</v>
          </cell>
          <cell r="B4476" t="str">
            <v>TUBO DE CONCRETO ARMADO PARA AGUAS PLUVIAIS, CLASSE PA-1, COM ENCAIXE PONTA E BOLSA, DIAMETRO NOMINAL DE 1200 MM</v>
          </cell>
          <cell r="C4476" t="str">
            <v>M</v>
          </cell>
        </row>
        <row r="4477">
          <cell r="A4477">
            <v>7758</v>
          </cell>
          <cell r="B4477" t="str">
            <v>TUBO DE CONCRETO ARMADO PARA AGUAS PLUVIAIS, CLASSE PA-1, COM ENCAIXE PONTA E BOLSA, DIAMETRO NOMINAL DE 1500 MM</v>
          </cell>
          <cell r="C4477" t="str">
            <v>M</v>
          </cell>
        </row>
        <row r="4478">
          <cell r="A4478">
            <v>7759</v>
          </cell>
          <cell r="B4478" t="str">
            <v>TUBO DE CONCRETO ARMADO PARA AGUAS PLUVIAIS, CLASSE PA-1, COM ENCAIXE PONTA E BOLSA, DIAMETRO NOMINAL DE 2000 MM</v>
          </cell>
          <cell r="C4478" t="str">
            <v>M</v>
          </cell>
        </row>
        <row r="4479">
          <cell r="A4479">
            <v>40334</v>
          </cell>
          <cell r="B4479" t="str">
            <v>TUBO DE CONCRETO ARMADO PARA AGUAS PLUVIAIS, CLASSE PA-1, COM ENCAIXE PONTA E BOLSA, DIAMETRO NOMINAL DE 300 MM</v>
          </cell>
          <cell r="C4479" t="str">
            <v>M</v>
          </cell>
        </row>
        <row r="4480">
          <cell r="A4480">
            <v>7745</v>
          </cell>
          <cell r="B4480" t="str">
            <v>TUBO DE CONCRETO ARMADO PARA AGUAS PLUVIAIS, CLASSE PA-1, COM ENCAIXE PONTA E BOLSA, DIAMETRO NOMINAL DE 400 MM</v>
          </cell>
          <cell r="C4480" t="str">
            <v>M</v>
          </cell>
        </row>
        <row r="4481">
          <cell r="A4481">
            <v>7742</v>
          </cell>
          <cell r="B4481" t="str">
            <v>TUBO DE CONCRETO ARMADO PARA AGUAS PLUVIAIS, CLASSE PA-1, COM ENCAIXE PONTA E BOLSA, DIAMETRO NOMINAL DE 700 MM</v>
          </cell>
          <cell r="C4481" t="str">
            <v>M</v>
          </cell>
        </row>
        <row r="4482">
          <cell r="A4482">
            <v>7750</v>
          </cell>
          <cell r="B4482" t="str">
            <v>TUBO DE CONCRETO ARMADO PARA AGUAS PLUVIAIS, CLASSE PA-1, COM ENCAIXE PONTA E BOLSA, DIAMETRO NOMINAL DE 800 MM</v>
          </cell>
          <cell r="C4482" t="str">
            <v>M</v>
          </cell>
        </row>
        <row r="4483">
          <cell r="A4483">
            <v>7756</v>
          </cell>
          <cell r="B4483" t="str">
            <v>TUBO DE CONCRETO ARMADO PARA AGUAS PLUVIAIS, CLASSE PA-1, COM ENCAIXE PONTA E BOLSA, DIAMETRO NOMINAL DE 900 MM</v>
          </cell>
          <cell r="C4483" t="str">
            <v>M</v>
          </cell>
        </row>
        <row r="4484">
          <cell r="A4484">
            <v>7725</v>
          </cell>
          <cell r="B4484" t="str">
            <v>TUBO DE CONCRETO ARMADO PARA AGUAS PLUVIAIS, CLASSE PA-1, COM ENCAIXE PONTA E BOLSA, DIAMETRO NOMINAL DE = 600 MM</v>
          </cell>
          <cell r="C4484" t="str">
            <v>M</v>
          </cell>
        </row>
        <row r="4485">
          <cell r="A4485">
            <v>7765</v>
          </cell>
          <cell r="B4485" t="str">
            <v>TUBO DE CONCRETO ARMADO PARA AGUAS PLUVIAIS, CLASSE PA-2, COM ENCAIXE PONTA E BOLSA, DIAMETRO NOMINAL DE 1000 MM</v>
          </cell>
          <cell r="C4485" t="str">
            <v>M</v>
          </cell>
        </row>
        <row r="4486">
          <cell r="A4486">
            <v>12569</v>
          </cell>
          <cell r="B4486" t="str">
            <v>TUBO DE CONCRETO ARMADO PARA AGUAS PLUVIAIS, CLASSE PA-2, COM ENCAIXE PONTA E BOLSA, DIAMETRO NOMINAL DE 1100 MM</v>
          </cell>
          <cell r="C4486" t="str">
            <v>M</v>
          </cell>
        </row>
        <row r="4487">
          <cell r="A4487">
            <v>7766</v>
          </cell>
          <cell r="B4487" t="str">
            <v>TUBO DE CONCRETO ARMADO PARA AGUAS PLUVIAIS, CLASSE PA-2, COM ENCAIXE PONTA E BOLSA, DIAMETRO NOMINAL DE 1200 MM</v>
          </cell>
          <cell r="C4487" t="str">
            <v>M</v>
          </cell>
        </row>
        <row r="4488">
          <cell r="A4488">
            <v>7767</v>
          </cell>
          <cell r="B4488" t="str">
            <v>TUBO DE CONCRETO ARMADO PARA AGUAS PLUVIAIS, CLASSE PA-2, COM ENCAIXE PONTA E BOLSA, DIAMETRO NOMINAL DE 1500 MM</v>
          </cell>
          <cell r="C4488" t="str">
            <v>M</v>
          </cell>
        </row>
        <row r="4489">
          <cell r="A4489">
            <v>7727</v>
          </cell>
          <cell r="B4489" t="str">
            <v>TUBO DE CONCRETO ARMADO PARA AGUAS PLUVIAIS, CLASSE PA-2, COM ENCAIXE PONTA E BOLSA, DIAMETRO NOMINAL DE 2000 MM</v>
          </cell>
          <cell r="C4489" t="str">
            <v>M</v>
          </cell>
        </row>
        <row r="4490">
          <cell r="A4490">
            <v>7760</v>
          </cell>
          <cell r="B4490" t="str">
            <v>TUBO DE CONCRETO ARMADO PARA AGUAS PLUVIAIS, CLASSE PA-2, COM ENCAIXE PONTA E BOLSA, DIAMETRO NOMINAL DE 300 MM</v>
          </cell>
          <cell r="C4490" t="str">
            <v>M</v>
          </cell>
        </row>
        <row r="4491">
          <cell r="A4491">
            <v>7761</v>
          </cell>
          <cell r="B4491" t="str">
            <v>TUBO DE CONCRETO ARMADO PARA AGUAS PLUVIAIS, CLASSE PA-2, COM ENCAIXE PONTA E BOLSA, DIAMETRO NOMINAL DE 400 MM</v>
          </cell>
          <cell r="C4491" t="str">
            <v>M</v>
          </cell>
        </row>
        <row r="4492">
          <cell r="A4492">
            <v>7752</v>
          </cell>
          <cell r="B4492" t="str">
            <v>TUBO DE CONCRETO ARMADO PARA AGUAS PLUVIAIS, CLASSE PA-2, COM ENCAIXE PONTA E BOLSA, DIAMETRO NOMINAL DE 500 MM</v>
          </cell>
          <cell r="C4492" t="str">
            <v>M</v>
          </cell>
        </row>
        <row r="4493">
          <cell r="A4493">
            <v>7762</v>
          </cell>
          <cell r="B4493" t="str">
            <v>TUBO DE CONCRETO ARMADO PARA AGUAS PLUVIAIS, CLASSE PA-2, COM ENCAIXE PONTA E BOLSA, DIAMETRO NOMINAL DE 600 MM</v>
          </cell>
          <cell r="C4493" t="str">
            <v>M</v>
          </cell>
        </row>
        <row r="4494">
          <cell r="A4494">
            <v>7722</v>
          </cell>
          <cell r="B4494" t="str">
            <v>TUBO DE CONCRETO ARMADO PARA AGUAS PLUVIAIS, CLASSE PA-2, COM ENCAIXE PONTA E BOLSA, DIAMETRO NOMINAL DE 700 MM</v>
          </cell>
          <cell r="C4494" t="str">
            <v>M</v>
          </cell>
        </row>
        <row r="4495">
          <cell r="A4495">
            <v>7763</v>
          </cell>
          <cell r="B4495" t="str">
            <v>TUBO DE CONCRETO ARMADO PARA AGUAS PLUVIAIS, CLASSE PA-2, COM ENCAIXE PONTA E BOLSA, DIAMETRO NOMINAL DE 800 MM</v>
          </cell>
          <cell r="C4495" t="str">
            <v>M</v>
          </cell>
        </row>
        <row r="4496">
          <cell r="A4496">
            <v>7764</v>
          </cell>
          <cell r="B4496" t="str">
            <v>TUBO DE CONCRETO ARMADO PARA AGUAS PLUVIAIS, CLASSE PA-2, COM ENCAIXE PONTA E BOLSA, DIAMETRO NOMINAL DE 900 MM</v>
          </cell>
          <cell r="C4496" t="str">
            <v>M</v>
          </cell>
        </row>
        <row r="4497">
          <cell r="A4497">
            <v>12572</v>
          </cell>
          <cell r="B4497" t="str">
            <v>TUBO DE CONCRETO ARMADO PARA AGUAS PLUVIAIS, CLASSE PA-3, COM ENCAIXE PONTA E BOLSA, DIAMETRO NOMINAL DE 1000 MM</v>
          </cell>
          <cell r="C4497" t="str">
            <v>M</v>
          </cell>
        </row>
        <row r="4498">
          <cell r="A4498">
            <v>12573</v>
          </cell>
          <cell r="B4498" t="str">
            <v>TUBO DE CONCRETO ARMADO PARA AGUAS PLUVIAIS, CLASSE PA-3, COM ENCAIXE PONTA E BOLSA, DIAMETRO NOMINAL DE 1100 MM</v>
          </cell>
          <cell r="C4498" t="str">
            <v>M</v>
          </cell>
        </row>
        <row r="4499">
          <cell r="A4499">
            <v>12574</v>
          </cell>
          <cell r="B4499" t="str">
            <v>TUBO DE CONCRETO ARMADO PARA AGUAS PLUVIAIS, CLASSE PA-3, COM ENCAIXE PONTA E BOLSA, DIAMETRO NOMINAL DE 1200 MM</v>
          </cell>
          <cell r="C4499" t="str">
            <v>M</v>
          </cell>
        </row>
        <row r="4500">
          <cell r="A4500">
            <v>12575</v>
          </cell>
          <cell r="B4500" t="str">
            <v>TUBO DE CONCRETO ARMADO PARA AGUAS PLUVIAIS, CLASSE PA-3, COM ENCAIXE PONTA E BOLSA, DIAMETRO NOMINAL DE 1500 MM</v>
          </cell>
          <cell r="C4500" t="str">
            <v>M</v>
          </cell>
        </row>
        <row r="4501">
          <cell r="A4501">
            <v>12576</v>
          </cell>
          <cell r="B4501" t="str">
            <v>TUBO DE CONCRETO ARMADO PARA AGUAS PLUVIAIS, CLASSE PA-3, COM ENCAIXE PONTA E BOLSA, DIAMETRO NOMINAL DE 400 MM</v>
          </cell>
          <cell r="C4501" t="str">
            <v>M</v>
          </cell>
        </row>
        <row r="4502">
          <cell r="A4502">
            <v>12577</v>
          </cell>
          <cell r="B4502" t="str">
            <v>TUBO DE CONCRETO ARMADO PARA AGUAS PLUVIAIS, CLASSE PA-3, COM ENCAIXE PONTA E BOLSA, DIAMETRO NOMINAL DE 500 MM</v>
          </cell>
          <cell r="C4502" t="str">
            <v>M</v>
          </cell>
        </row>
        <row r="4503">
          <cell r="A4503">
            <v>12578</v>
          </cell>
          <cell r="B4503" t="str">
            <v>TUBO DE CONCRETO ARMADO PARA AGUAS PLUVIAIS, CLASSE PA-3, COM ENCAIXE PONTA E BOLSA, DIAMETRO NOMINAL DE 600 MM</v>
          </cell>
          <cell r="C4503" t="str">
            <v>M</v>
          </cell>
        </row>
        <row r="4504">
          <cell r="A4504">
            <v>12579</v>
          </cell>
          <cell r="B4504" t="str">
            <v>TUBO DE CONCRETO ARMADO PARA AGUAS PLUVIAIS, CLASSE PA-3, COM ENCAIXE PONTA E BOLSA, DIAMETRO NOMINAL DE 700 MM</v>
          </cell>
          <cell r="C4504" t="str">
            <v>M</v>
          </cell>
        </row>
        <row r="4505">
          <cell r="A4505">
            <v>12580</v>
          </cell>
          <cell r="B4505" t="str">
            <v>TUBO DE CONCRETO ARMADO PARA AGUAS PLUVIAIS, CLASSE PA-3, COM ENCAIXE PONTA E BOLSA, DIAMETRO NOMINAL DE 800 MM</v>
          </cell>
          <cell r="C4505" t="str">
            <v>M</v>
          </cell>
        </row>
        <row r="4506">
          <cell r="A4506">
            <v>12581</v>
          </cell>
          <cell r="B4506" t="str">
            <v>TUBO DE CONCRETO ARMADO PARA AGUAS PLUVIAIS, CLASSE PA-3, COM ENCAIXE PONTA E BOLSA, DIAMETRO NOMINAL DE 900 MM</v>
          </cell>
          <cell r="C4506" t="str">
            <v>M</v>
          </cell>
        </row>
        <row r="4507">
          <cell r="A4507">
            <v>7720</v>
          </cell>
          <cell r="B4507" t="str">
            <v>TUBO DE CONCRETO ARMADO PARA ESGOTO SANITARIO, CLASSE EA-2, COM ENCAIXE PONTA E BOLSA, COM JUNTA ELASTICA, DIAMETRO NOMINAL DE 1000 MM</v>
          </cell>
          <cell r="C4507" t="str">
            <v>M</v>
          </cell>
        </row>
        <row r="4508">
          <cell r="A4508">
            <v>40335</v>
          </cell>
          <cell r="B4508" t="str">
            <v>TUBO DE CONCRETO ARMADO PARA ESGOTO SANITARIO, CLASSE EA-2, COM ENCAIXE PONTA E BOLSA, COM JUNTA ELASTICA, DIAMETRO NOMINAL DE 300 MM</v>
          </cell>
          <cell r="C4508" t="str">
            <v>M</v>
          </cell>
        </row>
        <row r="4509">
          <cell r="A4509">
            <v>7740</v>
          </cell>
          <cell r="B4509" t="str">
            <v>TUBO DE CONCRETO ARMADO PARA ESGOTO SANITARIO, CLASSE EA-2, COM ENCAIXE PONTA E BOLSA, COM JUNTA ELASTICA, DIAMETRO NOMINAL DE 400 MM</v>
          </cell>
          <cell r="C4509" t="str">
            <v>M</v>
          </cell>
        </row>
        <row r="4510">
          <cell r="A4510">
            <v>7741</v>
          </cell>
          <cell r="B4510" t="str">
            <v>TUBO DE CONCRETO ARMADO PARA ESGOTO SANITARIO, CLASSE EA-2, COM ENCAIXE PONTA E BOLSA, COM JUNTA ELASTICA, DIAMETRO NOMINAL DE 500 MM</v>
          </cell>
          <cell r="C4510" t="str">
            <v>M</v>
          </cell>
        </row>
        <row r="4511">
          <cell r="A4511">
            <v>7774</v>
          </cell>
          <cell r="B4511" t="str">
            <v>TUBO DE CONCRETO ARMADO PARA ESGOTO SANITARIO, CLASSE EA-2, COM ENCAIXE PONTA E BOLSA, COM JUNTA ELASTICA, DIAMETRO NOMINAL DE 600 MM</v>
          </cell>
          <cell r="C4511" t="str">
            <v>M</v>
          </cell>
        </row>
        <row r="4512">
          <cell r="A4512">
            <v>7744</v>
          </cell>
          <cell r="B4512" t="str">
            <v>TUBO DE CONCRETO ARMADO PARA ESGOTO SANITARIO, CLASSE EA-2, COM ENCAIXE PONTA E BOLSA, COM JUNTA ELASTICA, DIAMETRO NOMINAL DE 700 MM</v>
          </cell>
          <cell r="C4512" t="str">
            <v>M</v>
          </cell>
        </row>
        <row r="4513">
          <cell r="A4513">
            <v>7773</v>
          </cell>
          <cell r="B4513" t="str">
            <v>TUBO DE CONCRETO ARMADO PARA ESGOTO SANITARIO, CLASSE EA-2, COM ENCAIXE PONTA E BOLSA, COM JUNTA ELASTICA, DIAMETRO NOMINAL DE 800 MM</v>
          </cell>
          <cell r="C4513" t="str">
            <v>M</v>
          </cell>
        </row>
        <row r="4514">
          <cell r="A4514">
            <v>7754</v>
          </cell>
          <cell r="B4514" t="str">
            <v>TUBO DE CONCRETO ARMADO PARA ESGOTO SANITARIO, CLASSE EA-2, COM ENCAIXE PONTA E BOLSA, COM JUNTA ELASTICA, DIAMETRO NOMINAL DE 900 MM</v>
          </cell>
          <cell r="C4514" t="str">
            <v>M</v>
          </cell>
        </row>
        <row r="4515">
          <cell r="A4515">
            <v>7735</v>
          </cell>
          <cell r="B4515" t="str">
            <v>TUBO DE CONCRETO ARMADO PARA ESGOTO SANITARIO, CLASSE EA-3, COM ENCAIXE PONTA E BOLSA, COM JUNTA ELASTICA, DIAMETRO NOMINAL DE 1000 MM</v>
          </cell>
          <cell r="C4515" t="str">
            <v>M</v>
          </cell>
        </row>
        <row r="4516">
          <cell r="A4516">
            <v>7755</v>
          </cell>
          <cell r="B4516" t="str">
            <v>TUBO DE CONCRETO ARMADO PARA ESGOTO SANITARIO, CLASSE EA-3, COM ENCAIXE PONTA E BOLSA, COM JUNTA ELASTICA, DIAMETRO NOMINAL DE 400 MM</v>
          </cell>
          <cell r="C4516" t="str">
            <v>M</v>
          </cell>
        </row>
        <row r="4517">
          <cell r="A4517">
            <v>7776</v>
          </cell>
          <cell r="B4517" t="str">
            <v>TUBO DE CONCRETO ARMADO PARA ESGOTO SANITARIO, CLASSE EA-3, COM ENCAIXE PONTA E BOLSA, COM JUNTA ELASTICA, DIAMETRO NOMINAL DE 500 MM</v>
          </cell>
          <cell r="C4517" t="str">
            <v>M</v>
          </cell>
        </row>
        <row r="4518">
          <cell r="A4518">
            <v>7743</v>
          </cell>
          <cell r="B4518" t="str">
            <v>TUBO DE CONCRETO ARMADO PARA ESGOTO SANITARIO, CLASSE EA-3, COM ENCAIXE PONTA E BOLSA, COM JUNTA ELASTICA, DIAMETRO NOMINAL DE 600 MM</v>
          </cell>
          <cell r="C4518" t="str">
            <v>M</v>
          </cell>
        </row>
        <row r="4519">
          <cell r="A4519">
            <v>7733</v>
          </cell>
          <cell r="B4519" t="str">
            <v>TUBO DE CONCRETO ARMADO PARA ESGOTO SANITARIO, CLASSE EA-3, COM ENCAIXE PONTA E BOLSA, COM JUNTA ELASTICA, DIAMETRO NOMINAL DE 700 MM</v>
          </cell>
          <cell r="C4519" t="str">
            <v>M</v>
          </cell>
        </row>
        <row r="4520">
          <cell r="A4520">
            <v>7775</v>
          </cell>
          <cell r="B4520" t="str">
            <v>TUBO DE CONCRETO ARMADO PARA ESGOTO SANITARIO, CLASSE EA-3, COM ENCAIXE PONTA E BOLSA, COM JUNTA ELASTICA, DIAMETRO NOMINAL DE 800 MM</v>
          </cell>
          <cell r="C4520" t="str">
            <v>M</v>
          </cell>
        </row>
        <row r="4521">
          <cell r="A4521">
            <v>7734</v>
          </cell>
          <cell r="B4521" t="str">
            <v>TUBO DE CONCRETO ARMADO PARA ESGOTO SANITARIO, CLASSE EA-3, COM ENCAIXE PONTA E BOLSA, COM JUNTA ELASTICA, DIAMETRO NOMINAL DE 900 MM</v>
          </cell>
          <cell r="C4521" t="str">
            <v>M</v>
          </cell>
        </row>
        <row r="4522">
          <cell r="A4522">
            <v>7714</v>
          </cell>
          <cell r="B4522" t="str">
            <v>TUBO DE CONCRETO ARMADO, PRE MOLDADO PARA AGUAS PLUVIAIS, CLASSE PA-1, COM ENCAIXE PONTA E BOLSA, DIAMETRO NOMINAL DE 500 MM</v>
          </cell>
          <cell r="C4522" t="str">
            <v>M</v>
          </cell>
        </row>
        <row r="4523">
          <cell r="A4523">
            <v>37449</v>
          </cell>
          <cell r="B4523" t="str">
            <v>TUBO DE CONCRETO SIMPLES PARA AGUAS PLUVIAIS, CLASSE PS1, COM ENCAIXE MACHO E FEMEA, DIAMETRO NOMINAL DE 200 MM</v>
          </cell>
          <cell r="C4523" t="str">
            <v>M</v>
          </cell>
          <cell r="D4523">
            <v>28.54</v>
          </cell>
        </row>
        <row r="4524">
          <cell r="A4524">
            <v>37450</v>
          </cell>
          <cell r="B4524" t="str">
            <v>TUBO DE CONCRETO SIMPLES PARA AGUAS PLUVIAIS, CLASSE PS1, COM ENCAIXE MACHO E FEMEA, DIAMETRO NOMINAL DE 300 MM</v>
          </cell>
          <cell r="C4524" t="str">
            <v>M</v>
          </cell>
          <cell r="D4524">
            <v>39.950000000000003</v>
          </cell>
        </row>
        <row r="4525">
          <cell r="A4525">
            <v>37451</v>
          </cell>
          <cell r="B4525" t="str">
            <v>TUBO DE CONCRETO SIMPLES PARA AGUAS PLUVIAIS, CLASSE PS1, COM ENCAIXE MACHO E FEMEA, DIAMETRO NOMINAL DE 400 MM</v>
          </cell>
          <cell r="C4525" t="str">
            <v>M</v>
          </cell>
          <cell r="D4525">
            <v>55.78</v>
          </cell>
        </row>
        <row r="4526">
          <cell r="A4526">
            <v>37452</v>
          </cell>
          <cell r="B4526" t="str">
            <v>TUBO DE CONCRETO SIMPLES PARA AGUAS PLUVIAIS, CLASSE PS1, COM ENCAIXE MACHO E FEMEA, DIAMETRO NOMINAL DE 500 MM</v>
          </cell>
          <cell r="C4526" t="str">
            <v>M</v>
          </cell>
          <cell r="D4526">
            <v>81.08</v>
          </cell>
        </row>
        <row r="4527">
          <cell r="A4527">
            <v>37453</v>
          </cell>
          <cell r="B4527" t="str">
            <v>TUBO DE CONCRETO SIMPLES PARA AGUAS PLUVIAIS, CLASSE PS1, COM ENCAIXE MACHO E FEMEA, DIAMETRO NOMINAL DE 600 MM</v>
          </cell>
          <cell r="C4527" t="str">
            <v>M</v>
          </cell>
          <cell r="D4527">
            <v>93.37</v>
          </cell>
        </row>
        <row r="4528">
          <cell r="A4528">
            <v>7778</v>
          </cell>
          <cell r="B4528" t="str">
            <v>TUBO DE CONCRETO SIMPLES PARA AGUAS PLUVIAIS, CLASSE PS1, COM ENCAIXE PONTA E BOLSA, DIAMETRO NOMINAL DE 200 MM</v>
          </cell>
          <cell r="C4528" t="str">
            <v>M</v>
          </cell>
          <cell r="D4528">
            <v>35.020000000000003</v>
          </cell>
        </row>
        <row r="4529">
          <cell r="A4529">
            <v>7796</v>
          </cell>
          <cell r="B4529" t="str">
            <v>TUBO DE CONCRETO SIMPLES PARA AGUAS PLUVIAIS, CLASSE PS1, COM ENCAIXE PONTA E BOLSA, DIAMETRO NOMINAL DE 300 MM</v>
          </cell>
          <cell r="C4529" t="str">
            <v>M</v>
          </cell>
          <cell r="D4529">
            <v>48</v>
          </cell>
        </row>
        <row r="4530">
          <cell r="A4530">
            <v>7781</v>
          </cell>
          <cell r="B4530" t="str">
            <v>TUBO DE CONCRETO SIMPLES PARA AGUAS PLUVIAIS, CLASSE PS1, COM ENCAIXE PONTA E BOLSA, DIAMETRO NOMINAL DE 400 MM</v>
          </cell>
          <cell r="C4530" t="str">
            <v>M</v>
          </cell>
          <cell r="D4530">
            <v>56.72</v>
          </cell>
        </row>
        <row r="4531">
          <cell r="A4531">
            <v>7795</v>
          </cell>
          <cell r="B4531" t="str">
            <v>TUBO DE CONCRETO SIMPLES PARA AGUAS PLUVIAIS, CLASSE PS1, COM ENCAIXE PONTA E BOLSA, DIAMETRO NOMINAL DE 500 MM</v>
          </cell>
          <cell r="C4531" t="str">
            <v>M</v>
          </cell>
          <cell r="D4531">
            <v>84.42</v>
          </cell>
        </row>
        <row r="4532">
          <cell r="A4532">
            <v>7791</v>
          </cell>
          <cell r="B4532" t="str">
            <v>TUBO DE CONCRETO SIMPLES PARA AGUAS PLUVIAIS, CLASSE PS1, COM ENCAIXE PONTA E BOLSA, DIAMETRO NOMINAL DE 600 MM</v>
          </cell>
          <cell r="C4532" t="str">
            <v>M</v>
          </cell>
          <cell r="D4532">
            <v>101.05</v>
          </cell>
        </row>
        <row r="4533">
          <cell r="A4533">
            <v>7783</v>
          </cell>
          <cell r="B4533" t="str">
            <v>TUBO DE CONCRETO SIMPLES PARA AGUAS PLUVIAIS, CLASSE PS2, COM ENCAIXE PONTA E BOLSA, DIAMETRO NOMINAL DE 200 MM</v>
          </cell>
          <cell r="C4533" t="str">
            <v>M</v>
          </cell>
          <cell r="D4533">
            <v>35.81</v>
          </cell>
        </row>
        <row r="4534">
          <cell r="A4534">
            <v>7790</v>
          </cell>
          <cell r="B4534" t="str">
            <v>TUBO DE CONCRETO SIMPLES PARA AGUAS PLUVIAIS, CLASSE PS2, COM ENCAIXE PONTA E BOLSA, DIAMETRO NOMINAL DE 300 MM</v>
          </cell>
          <cell r="C4534" t="str">
            <v>M</v>
          </cell>
          <cell r="D4534">
            <v>56.43</v>
          </cell>
        </row>
        <row r="4535">
          <cell r="A4535">
            <v>7785</v>
          </cell>
          <cell r="B4535" t="str">
            <v>TUBO DE CONCRETO SIMPLES PARA AGUAS PLUVIAIS, CLASSE PS2, COM ENCAIXE PONTA E BOLSA, DIAMETRO NOMINAL DE 400 MM</v>
          </cell>
          <cell r="C4535" t="str">
            <v>M</v>
          </cell>
          <cell r="D4535">
            <v>62.27</v>
          </cell>
        </row>
        <row r="4536">
          <cell r="A4536">
            <v>7792</v>
          </cell>
          <cell r="B4536" t="str">
            <v>TUBO DE CONCRETO SIMPLES PARA AGUAS PLUVIAIS, CLASSE PS2, COM ENCAIXE PONTA E BOLSA, DIAMETRO NOMINAL DE 500 MM</v>
          </cell>
          <cell r="C4536" t="str">
            <v>M</v>
          </cell>
          <cell r="D4536">
            <v>88.31</v>
          </cell>
        </row>
        <row r="4537">
          <cell r="A4537">
            <v>7793</v>
          </cell>
          <cell r="B4537" t="str">
            <v>TUBO DE CONCRETO SIMPLES PARA AGUAS PLUVIAIS, CLASSE PS2, COM ENCAIXE PONTA E BOLSA, DIAMETRO NOMINAL DE 600 MM</v>
          </cell>
          <cell r="C4537" t="str">
            <v>M</v>
          </cell>
          <cell r="D4537">
            <v>104.3</v>
          </cell>
        </row>
        <row r="4538">
          <cell r="A4538">
            <v>13159</v>
          </cell>
          <cell r="B4538" t="str">
            <v>TUBO DE CONCRETO SIMPLES PARA ESGOTO SANITARIO, CLASSE ES, COM ENCAIXE PONTA E BOLSA, COM JUNTA ELASTICA, DIAMETRO NOMINAL DE 400 MM</v>
          </cell>
          <cell r="C4538" t="str">
            <v>M</v>
          </cell>
          <cell r="D4538">
            <v>90.81</v>
          </cell>
        </row>
        <row r="4539">
          <cell r="A4539">
            <v>13168</v>
          </cell>
          <cell r="B4539" t="str">
            <v>TUBO DE CONCRETO SIMPLES PARA ESGOTO SANITARIO, CLASSE ES, COM ENCAIXE PONTA E BOLSA, COM JUNTA ELASTICA, DIAMETRO NOMINAL DE 500 MM</v>
          </cell>
          <cell r="C4539" t="str">
            <v>M</v>
          </cell>
          <cell r="D4539">
            <v>110.27</v>
          </cell>
        </row>
        <row r="4540">
          <cell r="A4540">
            <v>13173</v>
          </cell>
          <cell r="B4540" t="str">
            <v>TUBO DE CONCRETO SIMPLES PARA ESGOTO SANITARIO, CLASSE ES, COM ENCAIXE PONTA E BOLSA, COM JUNTA ELASTICA, DIAMETRO NOMINAL DE 600 MM</v>
          </cell>
          <cell r="C4540" t="str">
            <v>M</v>
          </cell>
          <cell r="D4540">
            <v>149.18</v>
          </cell>
        </row>
        <row r="4541">
          <cell r="A4541">
            <v>12583</v>
          </cell>
          <cell r="B4541" t="str">
            <v>TUBO DE CONCRETO SIMPLES POROSO PARA DRENAGEM (DRENO POROSO), COM ENCAIXE MACHO E FEMEA, DIAMETRO NOMINAL DE 200 MM</v>
          </cell>
          <cell r="C4541" t="str">
            <v>M</v>
          </cell>
          <cell r="D4541">
            <v>29.83</v>
          </cell>
        </row>
        <row r="4542">
          <cell r="A4542">
            <v>12584</v>
          </cell>
          <cell r="B4542" t="str">
            <v>TUBO DE CONCRETO SIMPLES POROSO PARA DRENAGEM (DRENO POROSO), COM ENCAIXE MACHO E FEMEA, DIAMETRO NOMINAL DE 300 MM</v>
          </cell>
          <cell r="C4542" t="str">
            <v>M</v>
          </cell>
          <cell r="D4542">
            <v>38.909999999999997</v>
          </cell>
        </row>
        <row r="4543">
          <cell r="A4543">
            <v>12613</v>
          </cell>
          <cell r="B4543" t="str">
            <v>TUBO DE DESCARGA, TIPO BENGALA, PARA LIGACAO CAIXA DE DESCARGA - EMBUTIR, PVC, 40 MM X 150 CM</v>
          </cell>
          <cell r="C4543" t="str">
            <v>UN</v>
          </cell>
          <cell r="D4543">
            <v>16.399999999999999</v>
          </cell>
        </row>
        <row r="4544">
          <cell r="A4544">
            <v>1031</v>
          </cell>
          <cell r="B4544" t="str">
            <v>TUBO DE DESCIDA EXTERNO, DE PVC, PARA CAIXA DE DESCARGA EXTERNA ALTA - DIAMETRO DE 40 MM E ALTURA DE APROXIMADAMENTE 1,55 M</v>
          </cell>
          <cell r="C4544" t="str">
            <v>UN</v>
          </cell>
          <cell r="D4544">
            <v>13.64</v>
          </cell>
        </row>
        <row r="4545">
          <cell r="A4545">
            <v>39707</v>
          </cell>
          <cell r="B4545" t="str">
            <v>TUBO DE ESPUMA DE POLIETILENO EXPANDIDO FLEXIVEL PARA ISOLAMENTO TERMICO DE TUBULACAO DE AR CONDICIONADO, AGUA QUENTE, DN 1 1/2", E= 10 MM</v>
          </cell>
          <cell r="C4545" t="str">
            <v>M</v>
          </cell>
          <cell r="D4545">
            <v>6.47</v>
          </cell>
        </row>
        <row r="4546">
          <cell r="A4546">
            <v>39708</v>
          </cell>
          <cell r="B4546" t="str">
            <v>TUBO DE ESPUMA DE POLIETILENO EXPANDIDO FLEXIVEL PARA ISOLAMENTO TERMICO DE TUBULACAO DE AR CONDICIONADO, AGUA QUENTE, DN 1 1/4", E= 10 MM</v>
          </cell>
          <cell r="C4546" t="str">
            <v>M</v>
          </cell>
          <cell r="D4546">
            <v>6.27</v>
          </cell>
        </row>
        <row r="4547">
          <cell r="A4547">
            <v>39710</v>
          </cell>
          <cell r="B4547" t="str">
            <v>TUBO DE ESPUMA DE POLIETILENO EXPANDIDO FLEXIVEL PARA ISOLAMENTO TERMICO DE TUBULACAO DE AR CONDICIONADO, AGUA QUENTE, DN 1 1/8", E= 10 MM</v>
          </cell>
          <cell r="C4547" t="str">
            <v>M</v>
          </cell>
          <cell r="D4547">
            <v>4.41</v>
          </cell>
        </row>
        <row r="4548">
          <cell r="A4548">
            <v>39709</v>
          </cell>
          <cell r="B4548" t="str">
            <v>TUBO DE ESPUMA DE POLIETILENO EXPANDIDO FLEXIVEL PARA ISOLAMENTO TERMICO DE TUBULACAO DE AR CONDICIONADO, AGUA QUENTE, DN 1 3/8", E= 10 MM</v>
          </cell>
          <cell r="C4548" t="str">
            <v>M</v>
          </cell>
          <cell r="D4548">
            <v>6.12</v>
          </cell>
        </row>
        <row r="4549">
          <cell r="A4549">
            <v>39711</v>
          </cell>
          <cell r="B4549" t="str">
            <v>TUBO DE ESPUMA DE POLIETILENO EXPANDIDO FLEXIVEL PARA ISOLAMENTO TERMICO DE TUBULACAO DE AR CONDICIONADO, AGUA QUENTE, DN 1 5/8", E= 10 MM</v>
          </cell>
          <cell r="C4549" t="str">
            <v>M</v>
          </cell>
          <cell r="D4549">
            <v>6.87</v>
          </cell>
        </row>
        <row r="4550">
          <cell r="A4550">
            <v>39714</v>
          </cell>
          <cell r="B4550" t="str">
            <v>TUBO DE ESPUMA DE POLIETILENO EXPANDIDO FLEXIVEL PARA ISOLAMENTO TERMICO DE TUBULACAO DE AR CONDICIONADO, AGUA QUENTE, DN 1", E= 10 MM</v>
          </cell>
          <cell r="C4550" t="str">
            <v>M</v>
          </cell>
          <cell r="D4550">
            <v>4.3600000000000003</v>
          </cell>
        </row>
        <row r="4551">
          <cell r="A4551">
            <v>39712</v>
          </cell>
          <cell r="B4551" t="str">
            <v>TUBO DE ESPUMA DE POLIETILENO EXPANDIDO FLEXIVEL PARA ISOLAMENTO TERMICO DE TUBULACAO DE AR CONDICIONADO, AGUA QUENTE, DN 1/2", E= 10 MM</v>
          </cell>
          <cell r="C4551" t="str">
            <v>M</v>
          </cell>
          <cell r="D4551">
            <v>2.41</v>
          </cell>
        </row>
        <row r="4552">
          <cell r="A4552">
            <v>39713</v>
          </cell>
          <cell r="B4552" t="str">
            <v>TUBO DE ESPUMA DE POLIETILENO EXPANDIDO FLEXIVEL PARA ISOLAMENTO TERMICO DE TUBULACAO DE AR CONDICIONADO, AGUA QUENTE, DN 1/4", E= 10 MM</v>
          </cell>
          <cell r="C4552" t="str">
            <v>M</v>
          </cell>
          <cell r="D4552">
            <v>1.9</v>
          </cell>
        </row>
        <row r="4553">
          <cell r="A4553">
            <v>39715</v>
          </cell>
          <cell r="B4553" t="str">
            <v>TUBO DE ESPUMA DE POLIETILENO EXPANDIDO FLEXIVEL PARA ISOLAMENTO TERMICO DE TUBULACAO DE AR CONDICIONADO, AGUA QUENTE, DN 3/4", E= 10 MM</v>
          </cell>
          <cell r="C4553" t="str">
            <v>M</v>
          </cell>
          <cell r="D4553">
            <v>3.11</v>
          </cell>
        </row>
        <row r="4554">
          <cell r="A4554">
            <v>39716</v>
          </cell>
          <cell r="B4554" t="str">
            <v>TUBO DE ESPUMA DE POLIETILENO EXPANDIDO FLEXIVEL PARA ISOLAMENTO TERMICO DE TUBULACAO DE AR CONDICIONADO, AGUA QUENTE, DN 3/8", E= 10 MM</v>
          </cell>
          <cell r="C4554" t="str">
            <v>M</v>
          </cell>
          <cell r="D4554">
            <v>2.35</v>
          </cell>
        </row>
        <row r="4555">
          <cell r="A4555">
            <v>39718</v>
          </cell>
          <cell r="B4555" t="str">
            <v>TUBO DE ESPUMA DE POLIETILENO EXPANDIDO FLEXIVEL PARA ISOLAMENTO TERMICO DE TUBULACAO DE AR CONDICIONADO, AGUA QUENTE, DN 7/8", E= 10 MM</v>
          </cell>
          <cell r="C4555" t="str">
            <v>M</v>
          </cell>
          <cell r="D4555">
            <v>4.01</v>
          </cell>
        </row>
        <row r="4556">
          <cell r="A4556">
            <v>9813</v>
          </cell>
          <cell r="B4556" t="str">
            <v>TUBO DE POLIETILENO DE ALTA DENSIDADE (PEAD), PE-80, DE = 20 MM X 2,3 MM DE PAREDE, PARA LIGACAO DE AGUA PREDIAL (NBR 15561)</v>
          </cell>
          <cell r="C4556" t="str">
            <v>M</v>
          </cell>
        </row>
        <row r="4557">
          <cell r="A4557">
            <v>9815</v>
          </cell>
          <cell r="B4557" t="str">
            <v>TUBO DE POLIETILENO DE ALTA DENSIDADE (PEAD), PE-80, DE = 32 MM X 3,0 MM DE PAREDE, PARA LIGACAO DE AGUA PREDIAL (NBR 15561)</v>
          </cell>
          <cell r="C4557" t="str">
            <v>M</v>
          </cell>
        </row>
        <row r="4558">
          <cell r="A4558">
            <v>44543</v>
          </cell>
          <cell r="B4558" t="str">
            <v>TUBO DE POLIETILENO DE ALTA DENSIDADE, PEAD, PE-80, DE = 1000 MM X 38,5 MM PAREDE, (SDR 26 - PN 05) PARA REDE DE AGUA OU ESGOTO (NBR 15561)</v>
          </cell>
          <cell r="C4558" t="str">
            <v>M</v>
          </cell>
        </row>
        <row r="4559">
          <cell r="A4559">
            <v>44526</v>
          </cell>
          <cell r="B4559" t="str">
            <v>TUBO DE POLIETILENO DE ALTA DENSIDADE, PEAD, PE-80, DE = 110 MM X 10,0 MM PAREDE, (SDR 11 - PN 12,5) PARA REDE DE AGUA OU ESGOTO (NBR 15561)</v>
          </cell>
          <cell r="C4559" t="str">
            <v>M</v>
          </cell>
        </row>
        <row r="4560">
          <cell r="A4560">
            <v>44545</v>
          </cell>
          <cell r="B4560" t="str">
            <v>TUBO DE POLIETILENO DE ALTA DENSIDADE, PEAD, PE-80, DE = 160 MM X 14,6 MM PAREDE, (SDR 11 - PN 12,5) PARA REDE DE AGUA OU ESGOTO (NBR 15561)</v>
          </cell>
          <cell r="C4560" t="str">
            <v>M</v>
          </cell>
        </row>
        <row r="4561">
          <cell r="A4561">
            <v>44525</v>
          </cell>
          <cell r="B4561" t="str">
            <v>TUBO DE POLIETILENO DE ALTA DENSIDADE, PEAD, PE-80, DE = 900 MM X 34,7 MM PAREDE, (SDR 26 - PN 05) PARA REDE DE AGUA OU ESGOTO (NBR 15561)</v>
          </cell>
          <cell r="C4561" t="str">
            <v>M</v>
          </cell>
        </row>
        <row r="4562">
          <cell r="A4562">
            <v>44547</v>
          </cell>
          <cell r="B4562" t="str">
            <v>TUBO DE POLIETILENO DE ALTA DENSIDADE, PEAD, PE-80, DE= 200 MM X 18,2 MM PAREDE, (SDR 11 - PN 12,5) PARA REDE DE AGUA OU ESGOTO (NBR 15561)</v>
          </cell>
          <cell r="C4562" t="str">
            <v>M</v>
          </cell>
        </row>
        <row r="4563">
          <cell r="A4563">
            <v>44519</v>
          </cell>
          <cell r="B4563" t="str">
            <v>TUBO DE POLIETILENO DE ALTA DENSIDADE, PEAD, PE-80, DE= 315 MM X 28,7 MM PAREDE, (SDR 11 - PN 12,5) PARA REDE DE AGUA OU ESGOTO (NBR 15561)</v>
          </cell>
          <cell r="C4563" t="str">
            <v>M</v>
          </cell>
        </row>
        <row r="4564">
          <cell r="A4564">
            <v>44520</v>
          </cell>
          <cell r="B4564" t="str">
            <v>TUBO DE POLIETILENO DE ALTA DENSIDADE, PEAD, PE-80, DE= 400 MM X 36,4 MM PAREDE, (SDR 11 - PN 12,5) PARA REDE DE AGUA OU ESGOTO (NBR 15561)</v>
          </cell>
          <cell r="C4564" t="str">
            <v>M</v>
          </cell>
        </row>
        <row r="4565">
          <cell r="A4565">
            <v>44521</v>
          </cell>
          <cell r="B4565" t="str">
            <v>TUBO DE POLIETILENO DE ALTA DENSIDADE, PEAD, PE-80, DE= 50 MM X 4,6 MM PAREDE, (SDR 11 - PN 12,5) PARA REDE DE AGUA OU ESGOTO ( NBR 15561)</v>
          </cell>
          <cell r="C4565" t="str">
            <v>M</v>
          </cell>
        </row>
        <row r="4566">
          <cell r="A4566">
            <v>44522</v>
          </cell>
          <cell r="B4566" t="str">
            <v>TUBO DE POLIETILENO DE ALTA DENSIDADE, PEAD, PE-80, DE= 500 MM X 45,5 MM PAREDE, (SDR 11 - PN 12,5) PARA REDE DE AGUA OU ESGOTO (NBR 15561)</v>
          </cell>
          <cell r="C4566" t="str">
            <v>M</v>
          </cell>
        </row>
        <row r="4567">
          <cell r="A4567">
            <v>44523</v>
          </cell>
          <cell r="B4567" t="str">
            <v>TUBO DE POLIETILENO DE ALTA DENSIDADE, PEAD, PE-80, DE= 630 MM X 57,3 MM PAREDE (SDR 11 - PN 12,5) PARA REDE DE AGUA OU ESGOTO (NBR 15561)</v>
          </cell>
          <cell r="C4567" t="str">
            <v>M</v>
          </cell>
        </row>
        <row r="4568">
          <cell r="A4568">
            <v>44527</v>
          </cell>
          <cell r="B4568" t="str">
            <v>TUBO DE POLIETILENO DE ALTA DENSIDADE, PEAD, PE-80, DE= 730 MM X 34,1 MM PAREDE, (SDR 21 - PN 06) PARA REDE DE AGUA OU ESGOTO (NBR 15561)</v>
          </cell>
          <cell r="C4568" t="str">
            <v>M</v>
          </cell>
        </row>
        <row r="4569">
          <cell r="A4569">
            <v>44524</v>
          </cell>
          <cell r="B4569" t="str">
            <v>TUBO DE POLIETILENO DE ALTA DENSIDADE, PEAD, PE-80, DE= 75 MM X 6,9 MM PAREDE, (SRD 11 - PN 12,5) PARA REDE DE AGUA OU ESGOTO (NBR 15561)</v>
          </cell>
          <cell r="C4569" t="str">
            <v>M</v>
          </cell>
        </row>
        <row r="4570">
          <cell r="A4570">
            <v>44542</v>
          </cell>
          <cell r="B4570" t="str">
            <v>TUBO DE POLIETILENO DE ALTA DENSIDADE, PEAD, PE-80, DE= 800 MM X 30,8 MM PAREDE, (SDR 26 - PN 05) PARA REDE DE AGUA OU ESGOTO (NBR 15561)</v>
          </cell>
          <cell r="C4570" t="str">
            <v>M</v>
          </cell>
        </row>
        <row r="4571">
          <cell r="A4571">
            <v>9877</v>
          </cell>
          <cell r="B4571" t="str">
            <v>TUBO DE PVC, PBL, TIPO LEVE, DN = 250 MM, PARA VENTILACAO</v>
          </cell>
          <cell r="C4571" t="str">
            <v>M</v>
          </cell>
          <cell r="D4571">
            <v>107.87</v>
          </cell>
        </row>
        <row r="4572">
          <cell r="A4572">
            <v>9878</v>
          </cell>
          <cell r="B4572" t="str">
            <v>TUBO DE PVC, PBL, TIPO LEVE, DN = 300 MM, PARA VENTILACAO</v>
          </cell>
          <cell r="C4572" t="str">
            <v>M</v>
          </cell>
          <cell r="D4572">
            <v>132.79</v>
          </cell>
        </row>
        <row r="4573">
          <cell r="A4573">
            <v>41986</v>
          </cell>
          <cell r="B4573" t="str">
            <v>TUBO DE REVESTIMENTO, EM ACO, CORPO SCHEDULE 40, PONTEIRA SCHEDULE 80, ROSQUEAVEL E SEGMENTADO PARA PERFURACAO, DIAMETRO 10" (273 MM)</v>
          </cell>
          <cell r="C4573" t="str">
            <v>M</v>
          </cell>
        </row>
        <row r="4574">
          <cell r="A4574">
            <v>43422</v>
          </cell>
          <cell r="B4574" t="str">
            <v>TUBO DE REVESTIMENTO, EM ACO, CORPO SCHEDULE 40, PONTEIRA SCHEDULE 80, ROSQUEAVEL E SEGMENTADO PARA PERFURACAO, DIAMETRO 12" (320 MM)</v>
          </cell>
          <cell r="C4574" t="str">
            <v>M</v>
          </cell>
        </row>
        <row r="4575">
          <cell r="A4575">
            <v>41987</v>
          </cell>
          <cell r="B4575" t="str">
            <v>TUBO DE REVESTIMENTO, EM ACO, CORPO SCHEDULE 40, PONTEIRA SCHEDULE 80, ROSQUEAVEL E SEGMENTADO PARA PERFURACAO, DIAMETRO 14" (400 MM)</v>
          </cell>
          <cell r="C4575" t="str">
            <v>M</v>
          </cell>
        </row>
        <row r="4576">
          <cell r="A4576">
            <v>41988</v>
          </cell>
          <cell r="B4576" t="str">
            <v>TUBO DE REVESTIMENTO, EM ACO, CORPO SCHEDULE 40, PONTEIRA SCHEDULE 80, ROSQUEAVEL E SEGMENTADO PARA PERFURACAO, DIAMETRO 16" (450 MM)</v>
          </cell>
          <cell r="C4576" t="str">
            <v>M</v>
          </cell>
        </row>
        <row r="4577">
          <cell r="A4577">
            <v>41697</v>
          </cell>
          <cell r="B4577" t="str">
            <v>TUBO DE REVESTIMENTO, EM ACO, CORPO SCHEDULE 40, PONTEIRA SCHEDULE 80, ROSQUEAVEL E SEGMENTADO PARA PERFURACAO, DIAMETRO 4" (450 MM)</v>
          </cell>
          <cell r="C4577" t="str">
            <v>M</v>
          </cell>
        </row>
        <row r="4578">
          <cell r="A4578">
            <v>41985</v>
          </cell>
          <cell r="B4578" t="str">
            <v>TUBO DE REVESTIMENTO, EM ACO, CORPO SCHEDULE 40, PONTEIRA SCHEDULE 80, ROSQUEAVEL E SEGMENTADO PARA PERFURACAO, DIAMETRO 6" (200 MM)</v>
          </cell>
          <cell r="C4578" t="str">
            <v>M</v>
          </cell>
        </row>
        <row r="4579">
          <cell r="A4579">
            <v>41699</v>
          </cell>
          <cell r="B4579" t="str">
            <v>TUBO DE REVESTIMENTO, EM ACO, CORPO SCHEDULE 40, PONTEIRA SCHEDULE 80, ROSQUEAVEL E SEGMENTADO PARA PERFURACAO, DIAMETRO 8" (200 MM)</v>
          </cell>
          <cell r="C4579" t="str">
            <v>M</v>
          </cell>
        </row>
        <row r="4580">
          <cell r="A4580">
            <v>38053</v>
          </cell>
          <cell r="B4580" t="str">
            <v>TUBO DRENO, CORRUGADO, ESPIRALADO, FLEXIVEL, PERFURADO, EM POLIETILENO DE ALTA DENSIDADE (PEAD), DN *160* MM, (6") PARA DRENAGEM - EM BARRA (NORMA DNIT 093/2006 - EM)</v>
          </cell>
          <cell r="C4580" t="str">
            <v>M</v>
          </cell>
        </row>
        <row r="4581">
          <cell r="A4581">
            <v>38054</v>
          </cell>
          <cell r="B4581" t="str">
            <v>TUBO DRENO, CORRUGADO, ESPIRALADO, FLEXIVEL, PERFURADO, EM POLIETILENO DE ALTA DENSIDADE (PEAD), DN *200* MM, (8") PARA DRENAGEM - EM BARRA (NORMA DNIT 093/2006 - EM)</v>
          </cell>
          <cell r="C4581" t="str">
            <v>M</v>
          </cell>
        </row>
        <row r="4582">
          <cell r="A4582">
            <v>38052</v>
          </cell>
          <cell r="B4582" t="str">
            <v>TUBO DRENO, CORRUGADO, ESPIRALADO, FLEXIVEL, PERFURADO, EM POLIETILENO DE ALTA DENSIDADE (PEAD), DN 100 MM, (4") PARA DRENAGEM - EM ROLO (NORMA DNIT 093/2006 - E.M)</v>
          </cell>
          <cell r="C4582" t="str">
            <v>M</v>
          </cell>
        </row>
        <row r="4583">
          <cell r="A4583">
            <v>38051</v>
          </cell>
          <cell r="B4583" t="str">
            <v>TUBO DRENO, CORRUGADO, ESPIRALADO, FLEXIVEL, PERFURADO, EM POLIETILENO DE ALTA DENSIDADE (PEAD), DN 65 MM, (2 1/2") PARA DRENAGEM - EM ROLO (NORMA DNIT 093/2006 - EM)</v>
          </cell>
          <cell r="C4583" t="str">
            <v>M</v>
          </cell>
        </row>
        <row r="4584">
          <cell r="A4584">
            <v>38787</v>
          </cell>
          <cell r="B4584" t="str">
            <v>TUBO MONOCAMADA PEX, DN 16 MM, PARA AGUA QUENTE E FRIA</v>
          </cell>
          <cell r="C4584" t="str">
            <v>M</v>
          </cell>
        </row>
        <row r="4585">
          <cell r="A4585">
            <v>38825</v>
          </cell>
          <cell r="B4585" t="str">
            <v>TUBO MONOCAMADA PEX, DN 20 MM, PARA AGUA QUENTE E FRIA</v>
          </cell>
          <cell r="C4585" t="str">
            <v>M</v>
          </cell>
        </row>
        <row r="4586">
          <cell r="A4586">
            <v>38826</v>
          </cell>
          <cell r="B4586" t="str">
            <v>TUBO MONOCAMADA PEX, DN 25 MM, PARA AGUA QUENTE E FRIA</v>
          </cell>
          <cell r="C4586" t="str">
            <v>M</v>
          </cell>
        </row>
        <row r="4587">
          <cell r="A4587">
            <v>38827</v>
          </cell>
          <cell r="B4587" t="str">
            <v>TUBO MONOCAMADA PEX, DN 32 MM, PARA AGUA QUENTE E FRIA</v>
          </cell>
          <cell r="C4587" t="str">
            <v>M</v>
          </cell>
        </row>
        <row r="4588">
          <cell r="A4588">
            <v>38828</v>
          </cell>
          <cell r="B4588" t="str">
            <v>TUBO MULTICAMADA PEX GAS, DN *16* MM</v>
          </cell>
          <cell r="C4588" t="str">
            <v>M</v>
          </cell>
        </row>
        <row r="4589">
          <cell r="A4589">
            <v>38829</v>
          </cell>
          <cell r="B4589" t="str">
            <v>TUBO MULTICAMADA PEX GAS, DN *20* MM</v>
          </cell>
          <cell r="C4589" t="str">
            <v>M</v>
          </cell>
        </row>
        <row r="4590">
          <cell r="A4590">
            <v>38830</v>
          </cell>
          <cell r="B4590" t="str">
            <v>TUBO MULTICAMADA PEX GAS, DN *26* MM</v>
          </cell>
          <cell r="C4590" t="str">
            <v>M</v>
          </cell>
        </row>
        <row r="4591">
          <cell r="A4591">
            <v>38831</v>
          </cell>
          <cell r="B4591" t="str">
            <v>TUBO MULTICAMADA PEX GAS, DN *32* MM</v>
          </cell>
          <cell r="C4591" t="str">
            <v>M</v>
          </cell>
        </row>
        <row r="4592">
          <cell r="A4592">
            <v>36274</v>
          </cell>
          <cell r="B4592" t="str">
            <v>TUBO PPR PN 20, DN 20 MM, PARA AGUA QUENTE PREDIAL</v>
          </cell>
          <cell r="C4592" t="str">
            <v>M</v>
          </cell>
        </row>
        <row r="4593">
          <cell r="A4593">
            <v>36278</v>
          </cell>
          <cell r="B4593" t="str">
            <v>TUBO PPR PN 20, DN 25 MM, PARA AGUA QUENTE PREDIAL</v>
          </cell>
          <cell r="C4593" t="str">
            <v>M</v>
          </cell>
        </row>
        <row r="4594">
          <cell r="A4594">
            <v>38977</v>
          </cell>
          <cell r="B4594" t="str">
            <v>TUBO PPR, CLASSE PN 12, DN 110 MM</v>
          </cell>
          <cell r="C4594" t="str">
            <v>M</v>
          </cell>
        </row>
        <row r="4595">
          <cell r="A4595">
            <v>38971</v>
          </cell>
          <cell r="B4595" t="str">
            <v>TUBO PPR, CLASSE PN 12, DN 32 MM</v>
          </cell>
          <cell r="C4595" t="str">
            <v>M</v>
          </cell>
        </row>
        <row r="4596">
          <cell r="A4596">
            <v>38972</v>
          </cell>
          <cell r="B4596" t="str">
            <v>TUBO PPR, CLASSE PN 12, DN 40 MM</v>
          </cell>
          <cell r="C4596" t="str">
            <v>M</v>
          </cell>
        </row>
        <row r="4597">
          <cell r="A4597">
            <v>38973</v>
          </cell>
          <cell r="B4597" t="str">
            <v>TUBO PPR, CLASSE PN 12, DN 50 MM</v>
          </cell>
          <cell r="C4597" t="str">
            <v>M</v>
          </cell>
        </row>
        <row r="4598">
          <cell r="A4598">
            <v>38974</v>
          </cell>
          <cell r="B4598" t="str">
            <v>TUBO PPR, CLASSE PN 12, DN 63 MM</v>
          </cell>
          <cell r="C4598" t="str">
            <v>M</v>
          </cell>
        </row>
        <row r="4599">
          <cell r="A4599">
            <v>38975</v>
          </cell>
          <cell r="B4599" t="str">
            <v>TUBO PPR, CLASSE PN 12, DN 75 MM</v>
          </cell>
          <cell r="C4599" t="str">
            <v>M</v>
          </cell>
        </row>
        <row r="4600">
          <cell r="A4600">
            <v>38976</v>
          </cell>
          <cell r="B4600" t="str">
            <v>TUBO PPR, CLASSE PN 12, DN 90 MM</v>
          </cell>
          <cell r="C4600" t="str">
            <v>M</v>
          </cell>
        </row>
        <row r="4601">
          <cell r="A4601">
            <v>44176</v>
          </cell>
          <cell r="B4601" t="str">
            <v>TUBO PPR, CLASSE PN 20, SOLDAVEL, DN 32 MM PARA AGUA FRIA OU QUENTE PREDIAL</v>
          </cell>
          <cell r="C4601" t="str">
            <v>M</v>
          </cell>
        </row>
        <row r="4602">
          <cell r="A4602">
            <v>38986</v>
          </cell>
          <cell r="B4602" t="str">
            <v>TUBO PPR, CLASSE PN 25, DN 110 MM, PARA AGUA QUENTE E FRIA PREDIAL</v>
          </cell>
          <cell r="C4602" t="str">
            <v>M</v>
          </cell>
        </row>
        <row r="4603">
          <cell r="A4603">
            <v>38978</v>
          </cell>
          <cell r="B4603" t="str">
            <v>TUBO PPR, CLASSE PN 25, DN 20 MM, PARA AGUA QUENTE E FRIA PREDIAL</v>
          </cell>
          <cell r="C4603" t="str">
            <v>M</v>
          </cell>
        </row>
        <row r="4604">
          <cell r="A4604">
            <v>38979</v>
          </cell>
          <cell r="B4604" t="str">
            <v>TUBO PPR, CLASSE PN 25, DN 25 MM, PARA AGUA QUENTE E FRIA PREDIAL</v>
          </cell>
          <cell r="C4604" t="str">
            <v>M</v>
          </cell>
        </row>
        <row r="4605">
          <cell r="A4605">
            <v>38980</v>
          </cell>
          <cell r="B4605" t="str">
            <v>TUBO PPR, CLASSE PN 25, DN 32 MM, PARA AGUA QUENTE E FRIA PREDIAL</v>
          </cell>
          <cell r="C4605" t="str">
            <v>M</v>
          </cell>
        </row>
        <row r="4606">
          <cell r="A4606">
            <v>38981</v>
          </cell>
          <cell r="B4606" t="str">
            <v>TUBO PPR, CLASSE PN 25, DN 40 MM, PARA AGUA QUENTE E FRIA PREDIAL</v>
          </cell>
          <cell r="C4606" t="str">
            <v>M</v>
          </cell>
        </row>
        <row r="4607">
          <cell r="A4607">
            <v>38982</v>
          </cell>
          <cell r="B4607" t="str">
            <v>TUBO PPR, CLASSE PN 25, DN 50 MM, PARA AGUA QUENTE E FRIA PREDIAL</v>
          </cell>
          <cell r="C4607" t="str">
            <v>M</v>
          </cell>
        </row>
        <row r="4608">
          <cell r="A4608">
            <v>38983</v>
          </cell>
          <cell r="B4608" t="str">
            <v>TUBO PPR, CLASSE PN 25, DN 63 MM, PARA AGUA QUENTE E FRIA PREDIAL</v>
          </cell>
          <cell r="C4608" t="str">
            <v>M</v>
          </cell>
        </row>
        <row r="4609">
          <cell r="A4609">
            <v>38984</v>
          </cell>
          <cell r="B4609" t="str">
            <v>TUBO PPR, CLASSE PN 25, DN 75 MM, PARA AGUA QUENTE E FRIA PREDIAL</v>
          </cell>
          <cell r="C4609" t="str">
            <v>M</v>
          </cell>
        </row>
        <row r="4610">
          <cell r="A4610">
            <v>38985</v>
          </cell>
          <cell r="B4610" t="str">
            <v>TUBO PPR, CLASSE PN 25, DN 90 MM, PARA AGUA QUENTE E FRIA PREDIAL</v>
          </cell>
          <cell r="C4610" t="str">
            <v>M</v>
          </cell>
        </row>
        <row r="4611">
          <cell r="A4611">
            <v>38032</v>
          </cell>
          <cell r="B4611" t="str">
            <v>TUBO PVC CORRUGADO, PAREDE DUPLA, JE, DN 150 MM/ DE 160 MM, REDE COLETORA ESGOTO</v>
          </cell>
          <cell r="C4611" t="str">
            <v>M</v>
          </cell>
          <cell r="D4611">
            <v>51.37</v>
          </cell>
        </row>
        <row r="4612">
          <cell r="A4612">
            <v>38033</v>
          </cell>
          <cell r="B4612" t="str">
            <v>TUBO PVC CORRUGADO, PAREDE DUPLA, JE, DN 200 MM/ DE 200 MM, REDE COLETORA ESGOTO</v>
          </cell>
          <cell r="C4612" t="str">
            <v>M</v>
          </cell>
          <cell r="D4612">
            <v>87.32</v>
          </cell>
        </row>
        <row r="4613">
          <cell r="A4613">
            <v>38034</v>
          </cell>
          <cell r="B4613" t="str">
            <v>TUBO PVC CORRUGADO, PAREDE DUPLA, JE, DN 250 MM/ DE 250 MM, REDE COLETORA ESGOTO</v>
          </cell>
          <cell r="C4613" t="str">
            <v>M</v>
          </cell>
          <cell r="D4613">
            <v>136.78</v>
          </cell>
        </row>
        <row r="4614">
          <cell r="A4614">
            <v>38035</v>
          </cell>
          <cell r="B4614" t="str">
            <v>TUBO PVC CORRUGADO, PAREDE DUPLA, JE, DN 300 MM/ DE 315 MM, REDE COLETORA ESGOTO</v>
          </cell>
          <cell r="C4614" t="str">
            <v>M</v>
          </cell>
          <cell r="D4614">
            <v>201.23</v>
          </cell>
        </row>
        <row r="4615">
          <cell r="A4615">
            <v>38036</v>
          </cell>
          <cell r="B4615" t="str">
            <v>TUBO PVC CORRUGADO, PAREDE DUPLA, JE, DN 350 MM/ DE 355 MM, REDE COLETORA ESGOTO</v>
          </cell>
          <cell r="C4615" t="str">
            <v>M</v>
          </cell>
          <cell r="D4615">
            <v>271.08</v>
          </cell>
        </row>
        <row r="4616">
          <cell r="A4616">
            <v>38037</v>
          </cell>
          <cell r="B4616" t="str">
            <v>TUBO PVC CORRUGADO, PAREDE DUPLA, JE, DN 400 MM/ DE 400 MM, REDE COLETORA ESGOTO</v>
          </cell>
          <cell r="C4616" t="str">
            <v>M</v>
          </cell>
          <cell r="D4616">
            <v>358.06</v>
          </cell>
        </row>
        <row r="4617">
          <cell r="A4617">
            <v>9850</v>
          </cell>
          <cell r="B4617" t="str">
            <v>TUBO PVC DE REVESTIMENTO GEOMECANICO NERVURADO REFORCADO, DN = 150 MM, COMPRIMENTO = 2 M</v>
          </cell>
          <cell r="C4617" t="str">
            <v>M</v>
          </cell>
        </row>
        <row r="4618">
          <cell r="A4618">
            <v>9853</v>
          </cell>
          <cell r="B4618" t="str">
            <v>TUBO PVC DE REVESTIMENTO GEOMECANICO NERVURADO REFORCADO, DN = 200 MM, COMPRIMENTO = 2 M</v>
          </cell>
          <cell r="C4618" t="str">
            <v>M</v>
          </cell>
        </row>
        <row r="4619">
          <cell r="A4619">
            <v>9854</v>
          </cell>
          <cell r="B4619" t="str">
            <v>TUBO PVC DE REVESTIMENTO GEOMECANICO NERVURADO STANDARD, DN = 154 MM, COMPRIMENTO = 2 M</v>
          </cell>
          <cell r="C4619" t="str">
            <v>M</v>
          </cell>
        </row>
        <row r="4620">
          <cell r="A4620">
            <v>9851</v>
          </cell>
          <cell r="B4620" t="str">
            <v>TUBO PVC DE REVESTIMENTO GEOMECANICO NERVURADO STANDARD, DN = 206 MM, COMPRIMENTO = 2 M</v>
          </cell>
          <cell r="C4620" t="str">
            <v>M</v>
          </cell>
        </row>
        <row r="4621">
          <cell r="A4621">
            <v>9825</v>
          </cell>
          <cell r="B4621" t="str">
            <v>TUBO PVC DEFOFO, JEI, 1 MPA, DN 100 MM, PARA REDE DE AGUA (NBR 7665)</v>
          </cell>
          <cell r="C4621" t="str">
            <v>M</v>
          </cell>
        </row>
        <row r="4622">
          <cell r="A4622">
            <v>9828</v>
          </cell>
          <cell r="B4622" t="str">
            <v>TUBO PVC DEFOFO, JEI, 1 MPA, DN 150 MM, PARA REDE DE AGUA (NBR 7665)</v>
          </cell>
          <cell r="C4622" t="str">
            <v>M</v>
          </cell>
        </row>
        <row r="4623">
          <cell r="A4623">
            <v>9829</v>
          </cell>
          <cell r="B4623" t="str">
            <v>TUBO PVC DEFOFO, JEI, 1 MPA, DN 200 MM, PARA REDE DE AGUA (NBR 7665)</v>
          </cell>
          <cell r="C4623" t="str">
            <v>M</v>
          </cell>
        </row>
        <row r="4624">
          <cell r="A4624">
            <v>9826</v>
          </cell>
          <cell r="B4624" t="str">
            <v>TUBO PVC DEFOFO, JEI, 1 MPA, DN 250 MM, PARA REDE DE AGUA (NBR 7665)</v>
          </cell>
          <cell r="C4624" t="str">
            <v>M</v>
          </cell>
        </row>
        <row r="4625">
          <cell r="A4625">
            <v>9827</v>
          </cell>
          <cell r="B4625" t="str">
            <v>TUBO PVC DEFOFO, JEI, 1 MPA, DN 300 MM, PARA REDE DE AGUA (NBR 7665)</v>
          </cell>
          <cell r="C4625" t="str">
            <v>M</v>
          </cell>
        </row>
        <row r="4626">
          <cell r="A4626">
            <v>36374</v>
          </cell>
          <cell r="B4626" t="str">
            <v>TUBO PVC PBA JEI, CLASSE 12, DN 100 MM, PARA REDE DE AGUA (NBR 5647)</v>
          </cell>
          <cell r="C4626" t="str">
            <v>M</v>
          </cell>
        </row>
        <row r="4627">
          <cell r="A4627">
            <v>36084</v>
          </cell>
          <cell r="B4627" t="str">
            <v>TUBO PVC PBA JEI, CLASSE 12, DN 50 MM, PARA REDE DE AGUA (NBR 5647)</v>
          </cell>
          <cell r="C4627" t="str">
            <v>M</v>
          </cell>
        </row>
        <row r="4628">
          <cell r="A4628">
            <v>36373</v>
          </cell>
          <cell r="B4628" t="str">
            <v>TUBO PVC PBA JEI, CLASSE 12, DN 75 MM, PARA REDE DE AGUA (NBR 5647)</v>
          </cell>
          <cell r="C4628" t="str">
            <v>M</v>
          </cell>
        </row>
        <row r="4629">
          <cell r="A4629">
            <v>36377</v>
          </cell>
          <cell r="B4629" t="str">
            <v>TUBO PVC PBA JEI, CLASSE 15, DN 100 MM, PARA REDE DE AGUA (NBR 5647)</v>
          </cell>
          <cell r="C4629" t="str">
            <v>M</v>
          </cell>
        </row>
        <row r="4630">
          <cell r="A4630">
            <v>36375</v>
          </cell>
          <cell r="B4630" t="str">
            <v>TUBO PVC PBA JEI, CLASSE 15, DN 50 MM, PARA REDE DE AGUA (NBR 5647)</v>
          </cell>
          <cell r="C4630" t="str">
            <v>M</v>
          </cell>
        </row>
        <row r="4631">
          <cell r="A4631">
            <v>36376</v>
          </cell>
          <cell r="B4631" t="str">
            <v>TUBO PVC PBA JEI, CLASSE 15, DN 75 MM, PARA REDE DE AGUA (NBR 5647)</v>
          </cell>
          <cell r="C4631" t="str">
            <v>M</v>
          </cell>
        </row>
        <row r="4632">
          <cell r="A4632">
            <v>36380</v>
          </cell>
          <cell r="B4632" t="str">
            <v>TUBO PVC PBA JEI, CLASSE 20, DN 100 MM, PARA REDE DE AGUA (NBR 5647)</v>
          </cell>
          <cell r="C4632" t="str">
            <v>M</v>
          </cell>
        </row>
        <row r="4633">
          <cell r="A4633">
            <v>36378</v>
          </cell>
          <cell r="B4633" t="str">
            <v>TUBO PVC PBA JEI, CLASSE 20, DN 50 MM, PARA REDE DE AGUA (NBR 5647)</v>
          </cell>
          <cell r="C4633" t="str">
            <v>M</v>
          </cell>
        </row>
        <row r="4634">
          <cell r="A4634">
            <v>36379</v>
          </cell>
          <cell r="B4634" t="str">
            <v>TUBO PVC PBA JEI, CLASSE 20, DN 75 MM, PARA REDE DE AGUA (NBR 5647)</v>
          </cell>
          <cell r="C4634" t="str">
            <v>M</v>
          </cell>
        </row>
        <row r="4635">
          <cell r="A4635">
            <v>9859</v>
          </cell>
          <cell r="B4635" t="str">
            <v>TUBO PVC ROSCAVEL, 3/4", AGUA FRIA PREDIAL</v>
          </cell>
          <cell r="C4635" t="str">
            <v>M</v>
          </cell>
          <cell r="D4635">
            <v>9.25</v>
          </cell>
        </row>
        <row r="4636">
          <cell r="A4636">
            <v>9836</v>
          </cell>
          <cell r="B4636" t="str">
            <v>TUBO PVC SERIE NORMAL, DN 100 MM, PARA ESGOTO PREDIAL (NBR 5688)</v>
          </cell>
          <cell r="C4636" t="str">
            <v>M</v>
          </cell>
          <cell r="D4636">
            <v>13</v>
          </cell>
        </row>
        <row r="4637">
          <cell r="A4637">
            <v>20065</v>
          </cell>
          <cell r="B4637" t="str">
            <v>TUBO PVC SERIE NORMAL, DN 150 MM, PARA ESGOTO PREDIAL (NBR 5688)</v>
          </cell>
          <cell r="C4637" t="str">
            <v>M</v>
          </cell>
          <cell r="D4637">
            <v>33.979999999999997</v>
          </cell>
        </row>
        <row r="4638">
          <cell r="A4638">
            <v>9835</v>
          </cell>
          <cell r="B4638" t="str">
            <v>TUBO PVC SERIE NORMAL, DN 40 MM, PARA ESGOTO PREDIAL (NBR 5688)</v>
          </cell>
          <cell r="C4638" t="str">
            <v>M</v>
          </cell>
          <cell r="D4638">
            <v>5.68</v>
          </cell>
        </row>
        <row r="4639">
          <cell r="A4639">
            <v>9838</v>
          </cell>
          <cell r="B4639" t="str">
            <v>TUBO PVC SERIE NORMAL, DN 50 MM, PARA ESGOTO PREDIAL (NBR 5688)</v>
          </cell>
          <cell r="C4639" t="str">
            <v>M</v>
          </cell>
          <cell r="D4639">
            <v>9.3800000000000008</v>
          </cell>
        </row>
        <row r="4640">
          <cell r="A4640">
            <v>9837</v>
          </cell>
          <cell r="B4640" t="str">
            <v>TUBO PVC SERIE NORMAL, DN 75 MM, PARA ESGOTO PREDIAL (NBR 5688)</v>
          </cell>
          <cell r="C4640" t="str">
            <v>M</v>
          </cell>
          <cell r="D4640">
            <v>12.31</v>
          </cell>
        </row>
        <row r="4641">
          <cell r="A4641">
            <v>44315</v>
          </cell>
          <cell r="B4641" t="str">
            <v>TUBO PVC, RIGIDO, CORRUGADO, PERFURADO DN 100 MM, PARA DRENAGEM, SISTEMA IRRIGACAO</v>
          </cell>
          <cell r="C4641" t="str">
            <v>M</v>
          </cell>
          <cell r="D4641">
            <v>50.9</v>
          </cell>
        </row>
        <row r="4642">
          <cell r="A4642">
            <v>9862</v>
          </cell>
          <cell r="B4642" t="str">
            <v>TUBO PVC, ROSCAVEL, 1 1/2", AGUA FRIA PREDIAL</v>
          </cell>
          <cell r="C4642" t="str">
            <v>M</v>
          </cell>
          <cell r="D4642">
            <v>28.52</v>
          </cell>
        </row>
        <row r="4643">
          <cell r="A4643">
            <v>9861</v>
          </cell>
          <cell r="B4643" t="str">
            <v>TUBO PVC, ROSCAVEL, 1 1/4", AGUA FRIA PREDIAL</v>
          </cell>
          <cell r="C4643" t="str">
            <v>M</v>
          </cell>
          <cell r="D4643">
            <v>22.4</v>
          </cell>
        </row>
        <row r="4644">
          <cell r="A4644">
            <v>9866</v>
          </cell>
          <cell r="B4644" t="str">
            <v>TUBO PVC, ROSCAVEL, 1", AGUA FRIA PREDIAL</v>
          </cell>
          <cell r="C4644" t="str">
            <v>M</v>
          </cell>
          <cell r="D4644">
            <v>19.329999999999998</v>
          </cell>
        </row>
        <row r="4645">
          <cell r="A4645">
            <v>9856</v>
          </cell>
          <cell r="B4645" t="str">
            <v>TUBO PVC, ROSCAVEL, 1/2", AGUA FRIA PREDIAL</v>
          </cell>
          <cell r="C4645" t="str">
            <v>M</v>
          </cell>
          <cell r="D4645">
            <v>7.22</v>
          </cell>
        </row>
        <row r="4646">
          <cell r="A4646">
            <v>9863</v>
          </cell>
          <cell r="B4646" t="str">
            <v>TUBO PVC, ROSCAVEL, 2 1/2", AGUA FRIA PREDIAL</v>
          </cell>
          <cell r="C4646" t="str">
            <v>M</v>
          </cell>
          <cell r="D4646">
            <v>55.91</v>
          </cell>
        </row>
        <row r="4647">
          <cell r="A4647">
            <v>9860</v>
          </cell>
          <cell r="B4647" t="str">
            <v>TUBO PVC, ROSCAVEL, 2", PARA AGUA FRIA PREDIAL</v>
          </cell>
          <cell r="C4647" t="str">
            <v>M</v>
          </cell>
          <cell r="D4647">
            <v>40.81</v>
          </cell>
        </row>
        <row r="4648">
          <cell r="A4648">
            <v>9841</v>
          </cell>
          <cell r="B4648" t="str">
            <v>TUBO PVC, SERIE R, DN 100 MM, PARA ESGOTO OU AGUAS PLUVIAIS PREDIAL (NBR 5688)</v>
          </cell>
          <cell r="C4648" t="str">
            <v>M</v>
          </cell>
          <cell r="D4648">
            <v>24.48</v>
          </cell>
        </row>
        <row r="4649">
          <cell r="A4649">
            <v>9840</v>
          </cell>
          <cell r="B4649" t="str">
            <v>TUBO PVC, SERIE R, DN 150 MM, PARA ESGOTO OU AGUAS PLUVIAIS PREDIAL (NBR 5688)</v>
          </cell>
          <cell r="C4649" t="str">
            <v>M</v>
          </cell>
          <cell r="D4649">
            <v>51.71</v>
          </cell>
        </row>
        <row r="4650">
          <cell r="A4650">
            <v>20067</v>
          </cell>
          <cell r="B4650" t="str">
            <v>TUBO PVC, SERIE R, DN 40 MM, PARA ESGOTO OU AGUAS PLUVIAIS PREDIAL (NBR 5688)</v>
          </cell>
          <cell r="C4650" t="str">
            <v>M</v>
          </cell>
          <cell r="D4650">
            <v>7.94</v>
          </cell>
        </row>
        <row r="4651">
          <cell r="A4651">
            <v>20068</v>
          </cell>
          <cell r="B4651" t="str">
            <v>TUBO PVC, SERIE R, DN 50 MM, PARA ESGOTO OU AGUAS PLUVIAIS PREDIAL (NBR 5688)</v>
          </cell>
          <cell r="C4651" t="str">
            <v>M</v>
          </cell>
          <cell r="D4651">
            <v>11.18</v>
          </cell>
        </row>
        <row r="4652">
          <cell r="A4652">
            <v>9839</v>
          </cell>
          <cell r="B4652" t="str">
            <v>TUBO PVC, SERIE R, DN 75 MM, PARA ESGOTO OU AGUAS PLUVIAIS PREDIAL (NBR 5688)</v>
          </cell>
          <cell r="C4652" t="str">
            <v>M</v>
          </cell>
          <cell r="D4652">
            <v>20.28</v>
          </cell>
        </row>
        <row r="4653">
          <cell r="A4653">
            <v>9870</v>
          </cell>
          <cell r="B4653" t="str">
            <v>TUBO PVC, SOLDAVEL, DE 110 MM, AGUA FRIA (NBR-5648)</v>
          </cell>
          <cell r="C4653" t="str">
            <v>M</v>
          </cell>
          <cell r="D4653">
            <v>83.39</v>
          </cell>
        </row>
        <row r="4654">
          <cell r="A4654">
            <v>9867</v>
          </cell>
          <cell r="B4654" t="str">
            <v>TUBO PVC, SOLDAVEL, DE 20 MM, AGUA FRIA (NBR-5648)</v>
          </cell>
          <cell r="C4654" t="str">
            <v>M</v>
          </cell>
          <cell r="D4654">
            <v>3.35</v>
          </cell>
        </row>
        <row r="4655">
          <cell r="A4655">
            <v>9868</v>
          </cell>
          <cell r="B4655" t="str">
            <v>TUBO PVC, SOLDAVEL, DE 25 MM, AGUA FRIA (NBR-5648)</v>
          </cell>
          <cell r="C4655" t="str">
            <v>M</v>
          </cell>
          <cell r="D4655">
            <v>3.78</v>
          </cell>
        </row>
        <row r="4656">
          <cell r="A4656">
            <v>9869</v>
          </cell>
          <cell r="B4656" t="str">
            <v>TUBO PVC, SOLDAVEL, DE 32 MM, AGUA FRIA (NBR-5648)</v>
          </cell>
          <cell r="C4656" t="str">
            <v>M</v>
          </cell>
          <cell r="D4656">
            <v>8.16</v>
          </cell>
        </row>
        <row r="4657">
          <cell r="A4657">
            <v>9874</v>
          </cell>
          <cell r="B4657" t="str">
            <v>TUBO PVC, SOLDAVEL, DE 40 MM, AGUA FRIA (NBR-5648)</v>
          </cell>
          <cell r="C4657" t="str">
            <v>M</v>
          </cell>
          <cell r="D4657">
            <v>12.81</v>
          </cell>
        </row>
        <row r="4658">
          <cell r="A4658">
            <v>9875</v>
          </cell>
          <cell r="B4658" t="str">
            <v>TUBO PVC, SOLDAVEL, DE 50 MM, AGUA FRIA (NBR-5648)</v>
          </cell>
          <cell r="C4658" t="str">
            <v>M</v>
          </cell>
          <cell r="D4658">
            <v>14.05</v>
          </cell>
        </row>
        <row r="4659">
          <cell r="A4659">
            <v>9873</v>
          </cell>
          <cell r="B4659" t="str">
            <v>TUBO PVC, SOLDAVEL, DE 60 MM, AGUA FRIA (NBR-5648)</v>
          </cell>
          <cell r="C4659" t="str">
            <v>M</v>
          </cell>
          <cell r="D4659">
            <v>23.11</v>
          </cell>
        </row>
        <row r="4660">
          <cell r="A4660">
            <v>9871</v>
          </cell>
          <cell r="B4660" t="str">
            <v>TUBO PVC, SOLDAVEL, DE 75 MM, AGUA FRIA (NBR-5648)</v>
          </cell>
          <cell r="C4660" t="str">
            <v>M</v>
          </cell>
          <cell r="D4660">
            <v>38.299999999999997</v>
          </cell>
        </row>
        <row r="4661">
          <cell r="A4661">
            <v>9872</v>
          </cell>
          <cell r="B4661" t="str">
            <v>TUBO PVC, SOLDAVEL, DE 85 MM, AGUA FRIA (NBR-5648)</v>
          </cell>
          <cell r="C4661" t="str">
            <v>M</v>
          </cell>
          <cell r="D4661">
            <v>53.29</v>
          </cell>
        </row>
        <row r="4662">
          <cell r="A4662">
            <v>12425</v>
          </cell>
          <cell r="B4662" t="str">
            <v>UNIAO COM ASSENTO CONICO DE BRONZE, DIAMETRO 1"</v>
          </cell>
          <cell r="C4662" t="str">
            <v>UN</v>
          </cell>
        </row>
        <row r="4663">
          <cell r="A4663">
            <v>12426</v>
          </cell>
          <cell r="B4663" t="str">
            <v>UNIAO COM ASSENTO CONICO DE BRONZE, DIAMETRO 1/2"</v>
          </cell>
          <cell r="C4663" t="str">
            <v>UN</v>
          </cell>
        </row>
        <row r="4664">
          <cell r="A4664">
            <v>12427</v>
          </cell>
          <cell r="B4664" t="str">
            <v>UNIAO COM ASSENTO CONICO DE BRONZE, DIAMETRO 2 1/2"</v>
          </cell>
          <cell r="C4664" t="str">
            <v>UN</v>
          </cell>
        </row>
        <row r="4665">
          <cell r="A4665">
            <v>12428</v>
          </cell>
          <cell r="B4665" t="str">
            <v>UNIAO COM ASSENTO CONICO DE BRONZE, DIAMETRO 2"</v>
          </cell>
          <cell r="C4665" t="str">
            <v>UN</v>
          </cell>
        </row>
        <row r="4666">
          <cell r="A4666">
            <v>12429</v>
          </cell>
          <cell r="B4666" t="str">
            <v>UNIAO COM ASSENTO CONICO DE BRONZE, DIAMETRO 3"</v>
          </cell>
          <cell r="C4666" t="str">
            <v>UN</v>
          </cell>
        </row>
        <row r="4667">
          <cell r="A4667">
            <v>12430</v>
          </cell>
          <cell r="B4667" t="str">
            <v>UNIAO COM ASSENTO CONICO DE BRONZE, DIAMETRO 3/4"</v>
          </cell>
          <cell r="C4667" t="str">
            <v>UN</v>
          </cell>
        </row>
        <row r="4668">
          <cell r="A4668">
            <v>12431</v>
          </cell>
          <cell r="B4668" t="str">
            <v>UNIAO COM ASSENTO CONICO DE BRONZE, DIAMETRO 4"</v>
          </cell>
          <cell r="C4668" t="str">
            <v>UN</v>
          </cell>
        </row>
        <row r="4669">
          <cell r="A4669">
            <v>12432</v>
          </cell>
          <cell r="B4669" t="str">
            <v>UNIAO COM ASSENTO CONICO DE FERRO LONGO (MACHO-FEMEA), DIAMETRO 1 1/2"</v>
          </cell>
          <cell r="C4669" t="str">
            <v>UN</v>
          </cell>
        </row>
        <row r="4670">
          <cell r="A4670">
            <v>12433</v>
          </cell>
          <cell r="B4670" t="str">
            <v>UNIAO COM ASSENTO CONICO DE FERRO LONGO (MACHO-FEMEA), DIAMETRO 1"</v>
          </cell>
          <cell r="C4670" t="str">
            <v>UN</v>
          </cell>
        </row>
        <row r="4671">
          <cell r="A4671">
            <v>12434</v>
          </cell>
          <cell r="B4671" t="str">
            <v>UNIAO COM ASSENTO CONICO DE FERRO LONGO (MACHO-FEMEA), DIAMETRO 1/2"</v>
          </cell>
          <cell r="C4671" t="str">
            <v>UN</v>
          </cell>
        </row>
        <row r="4672">
          <cell r="A4672">
            <v>12435</v>
          </cell>
          <cell r="B4672" t="str">
            <v>UNIAO COM ASSENTO CONICO DE FERRO LONGO (MACHO-FEMEA), DIAMETRO 2 1/2"</v>
          </cell>
          <cell r="C4672" t="str">
            <v>UN</v>
          </cell>
        </row>
        <row r="4673">
          <cell r="A4673">
            <v>12437</v>
          </cell>
          <cell r="B4673" t="str">
            <v>UNIAO COM ASSENTO CONICO DE FERRO LONGO (MACHO-FEMEA), DIAMETRO 2"</v>
          </cell>
          <cell r="C4673" t="str">
            <v>UN</v>
          </cell>
        </row>
        <row r="4674">
          <cell r="A4674">
            <v>12438</v>
          </cell>
          <cell r="B4674" t="str">
            <v>UNIAO COM ASSENTO CONICO DE FERRO LONGO (MACHO-FEMEA), DIAMETRO 3"</v>
          </cell>
          <cell r="C4674" t="str">
            <v>UN</v>
          </cell>
        </row>
        <row r="4675">
          <cell r="A4675">
            <v>12439</v>
          </cell>
          <cell r="B4675" t="str">
            <v>UNIAO COM ASSENTO CONICO DE FERRO LONGO (MACHO-FEMEA), DIAMETRO 3/4"</v>
          </cell>
          <cell r="C4675" t="str">
            <v>UN</v>
          </cell>
        </row>
        <row r="4676">
          <cell r="A4676">
            <v>12436</v>
          </cell>
          <cell r="B4676" t="str">
            <v>UNIAO COM ASSENTO CONICO DE FERRO LONGO (MACHO-FEMEA), DIAMETRO 4"</v>
          </cell>
          <cell r="C4676" t="str">
            <v>UN</v>
          </cell>
        </row>
        <row r="4677">
          <cell r="A4677">
            <v>36357</v>
          </cell>
          <cell r="B4677" t="str">
            <v>UNIAO COM FLANGE PPR, COM PARAFUSOS, DN 40 MM, PARA AGUA QUENTE PREDIAL</v>
          </cell>
          <cell r="C4677" t="str">
            <v>UN</v>
          </cell>
        </row>
        <row r="4678">
          <cell r="A4678">
            <v>12424</v>
          </cell>
          <cell r="B4678" t="str">
            <v>UNIAO DE FERRO GALVANIZADO, COM ASSENTO CONICO DE BRONZE, DE 1 1/2"</v>
          </cell>
          <cell r="C4678" t="str">
            <v>UN</v>
          </cell>
        </row>
        <row r="4679">
          <cell r="A4679">
            <v>12440</v>
          </cell>
          <cell r="B4679" t="str">
            <v>UNIAO DE FERRO GALVANIZADO, COM ASSENTO CONICO DE BRONZE, DE 1 1/4"</v>
          </cell>
          <cell r="C4679" t="str">
            <v>UN</v>
          </cell>
        </row>
        <row r="4680">
          <cell r="A4680">
            <v>9884</v>
          </cell>
          <cell r="B4680" t="str">
            <v>UNIAO DE FERRO GALVANIZADO, COM ROSCA BSP, COM ASSENTO PLANO, DE 1 1/2"</v>
          </cell>
          <cell r="C4680" t="str">
            <v>UN</v>
          </cell>
        </row>
        <row r="4681">
          <cell r="A4681">
            <v>9888</v>
          </cell>
          <cell r="B4681" t="str">
            <v>UNIAO DE FERRO GALVANIZADO, COM ROSCA BSP, COM ASSENTO PLANO, DE 1 1/4"</v>
          </cell>
          <cell r="C4681" t="str">
            <v>UN</v>
          </cell>
        </row>
        <row r="4682">
          <cell r="A4682">
            <v>9886</v>
          </cell>
          <cell r="B4682" t="str">
            <v>UNIAO DE FERRO GALVANIZADO, COM ROSCA BSP, COM ASSENTO PLANO, DE 1"</v>
          </cell>
          <cell r="C4682" t="str">
            <v>UN</v>
          </cell>
        </row>
        <row r="4683">
          <cell r="A4683">
            <v>9883</v>
          </cell>
          <cell r="B4683" t="str">
            <v>UNIAO DE FERRO GALVANIZADO, COM ROSCA BSP, COM ASSENTO PLANO, DE 1/2"</v>
          </cell>
          <cell r="C4683" t="str">
            <v>UN</v>
          </cell>
        </row>
        <row r="4684">
          <cell r="A4684">
            <v>9889</v>
          </cell>
          <cell r="B4684" t="str">
            <v>UNIAO DE FERRO GALVANIZADO, COM ROSCA BSP, COM ASSENTO PLANO, DE 2 1/2"</v>
          </cell>
          <cell r="C4684" t="str">
            <v>UN</v>
          </cell>
        </row>
        <row r="4685">
          <cell r="A4685">
            <v>9887</v>
          </cell>
          <cell r="B4685" t="str">
            <v>UNIAO DE FERRO GALVANIZADO, COM ROSCA BSP, COM ASSENTO PLANO, DE 2"</v>
          </cell>
          <cell r="C4685" t="str">
            <v>UN</v>
          </cell>
        </row>
        <row r="4686">
          <cell r="A4686">
            <v>9890</v>
          </cell>
          <cell r="B4686" t="str">
            <v>UNIAO DE FERRO GALVANIZADO, COM ROSCA BSP, COM ASSENTO PLANO, DE 3"</v>
          </cell>
          <cell r="C4686" t="str">
            <v>UN</v>
          </cell>
        </row>
        <row r="4687">
          <cell r="A4687">
            <v>9885</v>
          </cell>
          <cell r="B4687" t="str">
            <v>UNIAO DE FERRO GALVANIZADO, COM ROSCA BSP, COM ASSENTO PLANO, DE 3/4"</v>
          </cell>
          <cell r="C4687" t="str">
            <v>UN</v>
          </cell>
        </row>
        <row r="4688">
          <cell r="A4688">
            <v>9891</v>
          </cell>
          <cell r="B4688" t="str">
            <v>UNIAO DE FERRO GALVANIZADO, COM ROSCA BSP, COM ASSENTO PLANO, DE 4"</v>
          </cell>
          <cell r="C4688" t="str">
            <v>UN</v>
          </cell>
        </row>
        <row r="4689">
          <cell r="A4689">
            <v>36316</v>
          </cell>
          <cell r="B4689" t="str">
            <v>UNIAO DUPLA PPR DN 25 MM, PARA AGUA QUENTE PREDIAL</v>
          </cell>
          <cell r="C4689" t="str">
            <v>UN</v>
          </cell>
        </row>
        <row r="4690">
          <cell r="A4690">
            <v>36313</v>
          </cell>
          <cell r="B4690" t="str">
            <v>UNIAO DUPLA PPR, DN 20 MM, PARA AGUA QUENTE PREDIAL</v>
          </cell>
          <cell r="C4690" t="str">
            <v>UN</v>
          </cell>
        </row>
        <row r="4691">
          <cell r="A4691">
            <v>64</v>
          </cell>
          <cell r="B4691" t="str">
            <v>UNIAO EM POLIPROPILENO (PP), PARA TUBO EM PEAD, 20 MM - LIGACAO PREDIAL DE AGUA</v>
          </cell>
          <cell r="C4691" t="str">
            <v>UN</v>
          </cell>
        </row>
        <row r="4692">
          <cell r="A4692">
            <v>37423</v>
          </cell>
          <cell r="B4692" t="str">
            <v>UNIAO EM POLIPROPILENO (PP), PARA TUBO EM PEAD, 32 MM - LIGACAO PREDIAL DE AGUA</v>
          </cell>
          <cell r="C4692" t="str">
            <v>UN</v>
          </cell>
        </row>
        <row r="4693">
          <cell r="A4693">
            <v>9892</v>
          </cell>
          <cell r="B4693" t="str">
            <v>UNIAO PVC, ROSCAVEL 1/2", AGUA FRIA PREDIAL</v>
          </cell>
          <cell r="C4693" t="str">
            <v>UN</v>
          </cell>
          <cell r="D4693">
            <v>6.13</v>
          </cell>
        </row>
        <row r="4694">
          <cell r="A4694">
            <v>9901</v>
          </cell>
          <cell r="B4694" t="str">
            <v>UNIAO PVC, ROSCAVEL, 1 1/2", AGUA FRIA PREDIAL</v>
          </cell>
          <cell r="C4694" t="str">
            <v>UN</v>
          </cell>
          <cell r="D4694">
            <v>29.68</v>
          </cell>
        </row>
        <row r="4695">
          <cell r="A4695">
            <v>9900</v>
          </cell>
          <cell r="B4695" t="str">
            <v>UNIAO PVC, ROSCAVEL, 1", AGUA FRIA PREDIAL</v>
          </cell>
          <cell r="C4695" t="str">
            <v>UN</v>
          </cell>
          <cell r="D4695">
            <v>17.2</v>
          </cell>
        </row>
        <row r="4696">
          <cell r="A4696">
            <v>9899</v>
          </cell>
          <cell r="B4696" t="str">
            <v>UNIAO PVC, ROSCAVEL, 3/4", AGUA FRIA PREDIAL</v>
          </cell>
          <cell r="C4696" t="str">
            <v>UN</v>
          </cell>
          <cell r="D4696">
            <v>7.71</v>
          </cell>
        </row>
        <row r="4697">
          <cell r="A4697">
            <v>9908</v>
          </cell>
          <cell r="B4697" t="str">
            <v>UNIAO PVC, SOLDAVEL, 110 MM, PARA AGUA FRIA PREDIAL</v>
          </cell>
          <cell r="C4697" t="str">
            <v>UN</v>
          </cell>
          <cell r="D4697">
            <v>346.68</v>
          </cell>
        </row>
        <row r="4698">
          <cell r="A4698">
            <v>9905</v>
          </cell>
          <cell r="B4698" t="str">
            <v>UNIAO PVC, SOLDAVEL, 20 MM, PARA AGUA FRIA PREDIAL</v>
          </cell>
          <cell r="C4698" t="str">
            <v>UN</v>
          </cell>
          <cell r="D4698">
            <v>6.03</v>
          </cell>
        </row>
        <row r="4699">
          <cell r="A4699">
            <v>9906</v>
          </cell>
          <cell r="B4699" t="str">
            <v>UNIAO PVC, SOLDAVEL, 25 MM, PARA AGUA FRIA PREDIAL</v>
          </cell>
          <cell r="C4699" t="str">
            <v>UN</v>
          </cell>
          <cell r="D4699">
            <v>7.27</v>
          </cell>
        </row>
        <row r="4700">
          <cell r="A4700">
            <v>9895</v>
          </cell>
          <cell r="B4700" t="str">
            <v>UNIAO PVC, SOLDAVEL, 32 MM, PARA AGUA FRIA PREDIAL</v>
          </cell>
          <cell r="C4700" t="str">
            <v>UN</v>
          </cell>
          <cell r="D4700">
            <v>12.25</v>
          </cell>
        </row>
        <row r="4701">
          <cell r="A4701">
            <v>9894</v>
          </cell>
          <cell r="B4701" t="str">
            <v>UNIAO PVC, SOLDAVEL, 40 MM, PARA AGUA FRIA PREDIAL</v>
          </cell>
          <cell r="C4701" t="str">
            <v>UN</v>
          </cell>
          <cell r="D4701">
            <v>23.55</v>
          </cell>
        </row>
        <row r="4702">
          <cell r="A4702">
            <v>9897</v>
          </cell>
          <cell r="B4702" t="str">
            <v>UNIAO PVC, SOLDAVEL, 50 MM, PARA AGUA FRIA PREDIAL</v>
          </cell>
          <cell r="C4702" t="str">
            <v>UN</v>
          </cell>
          <cell r="D4702">
            <v>25.15</v>
          </cell>
        </row>
        <row r="4703">
          <cell r="A4703">
            <v>9910</v>
          </cell>
          <cell r="B4703" t="str">
            <v>UNIAO PVC, SOLDAVEL, 60 MM, PARA AGUA FRIA PREDIAL</v>
          </cell>
          <cell r="C4703" t="str">
            <v>UN</v>
          </cell>
          <cell r="D4703">
            <v>65.44</v>
          </cell>
        </row>
        <row r="4704">
          <cell r="A4704">
            <v>9909</v>
          </cell>
          <cell r="B4704" t="str">
            <v>UNIAO PVC, SOLDAVEL, 75 MM, PARA AGUA FRIA PREDIAL</v>
          </cell>
          <cell r="C4704" t="str">
            <v>UN</v>
          </cell>
          <cell r="D4704">
            <v>133.27000000000001</v>
          </cell>
        </row>
        <row r="4705">
          <cell r="A4705">
            <v>9907</v>
          </cell>
          <cell r="B4705" t="str">
            <v>UNIAO PVC, SOLDAVEL, 85 MM, PARA AGUA FRIA PREDIAL</v>
          </cell>
          <cell r="C4705" t="str">
            <v>UN</v>
          </cell>
          <cell r="D4705">
            <v>157.35</v>
          </cell>
        </row>
        <row r="4706">
          <cell r="A4706">
            <v>20973</v>
          </cell>
          <cell r="B4706" t="str">
            <v>UNIAO TIPO STORZ, COM EMPATACAO INTERNA TIPO ANEL DE EXPANSAO, ENGATE RAPIDO 1 1/2", PARA MANGUEIRA DE COMBATE A INCENDIO PREDIAL</v>
          </cell>
          <cell r="C4706" t="str">
            <v>UN</v>
          </cell>
        </row>
        <row r="4707">
          <cell r="A4707">
            <v>20974</v>
          </cell>
          <cell r="B4707" t="str">
            <v>UNIAO TIPO STORZ, COM EMPATACAO INTERNA TIPO ANEL DE EXPANSAO, ENGATE RAPIDO 2 1/2", PARA MANGUEIRA DE COMBATE A INCENDIO PREDIAL</v>
          </cell>
          <cell r="C4707" t="str">
            <v>UN</v>
          </cell>
        </row>
        <row r="4708">
          <cell r="A4708">
            <v>37989</v>
          </cell>
          <cell r="B4708" t="str">
            <v>UNIAO, CPVC, SOLDAVEL, 15 MM, PARA AGUA QUENTE PREDIAL</v>
          </cell>
          <cell r="C4708" t="str">
            <v>UN</v>
          </cell>
        </row>
        <row r="4709">
          <cell r="A4709">
            <v>37990</v>
          </cell>
          <cell r="B4709" t="str">
            <v>UNIAO, CPVC, SOLDAVEL, 22 MM, PARA AGUA QUENTE PREDIAL</v>
          </cell>
          <cell r="C4709" t="str">
            <v>UN</v>
          </cell>
        </row>
        <row r="4710">
          <cell r="A4710">
            <v>37991</v>
          </cell>
          <cell r="B4710" t="str">
            <v>UNIAO, CPVC, SOLDAVEL, 28 MM, PARA AGUA QUENTE PREDIAL</v>
          </cell>
          <cell r="C4710" t="str">
            <v>UN</v>
          </cell>
        </row>
        <row r="4711">
          <cell r="A4711">
            <v>37992</v>
          </cell>
          <cell r="B4711" t="str">
            <v>UNIAO, CPVC, SOLDAVEL, 35 MM, PARA AGUA QUENTE PREDIAL</v>
          </cell>
          <cell r="C4711" t="str">
            <v>UN</v>
          </cell>
        </row>
        <row r="4712">
          <cell r="A4712">
            <v>37993</v>
          </cell>
          <cell r="B4712" t="str">
            <v>UNIAO, CPVC, SOLDAVEL, 42 MM, PARA AGUA QUENTE PREDIAL</v>
          </cell>
          <cell r="C4712" t="str">
            <v>UN</v>
          </cell>
        </row>
        <row r="4713">
          <cell r="A4713">
            <v>37994</v>
          </cell>
          <cell r="B4713" t="str">
            <v>UNIAO, CPVC, SOLDAVEL, 54 MM, PARA AGUA QUENTE PREDIAL</v>
          </cell>
          <cell r="C4713" t="str">
            <v>UN</v>
          </cell>
        </row>
        <row r="4714">
          <cell r="A4714">
            <v>37995</v>
          </cell>
          <cell r="B4714" t="str">
            <v>UNIAO, CPVC, SOLDAVEL, 73 MM, PARA AGUA QUENTE PREDIAL</v>
          </cell>
          <cell r="C4714" t="str">
            <v>UN</v>
          </cell>
        </row>
        <row r="4715">
          <cell r="A4715">
            <v>37996</v>
          </cell>
          <cell r="B4715" t="str">
            <v>UNIAO, CPVC, SOLDAVEL, 89 MM, PARA AGUA QUENTE PREDIAL</v>
          </cell>
          <cell r="C4715" t="str">
            <v>UN</v>
          </cell>
        </row>
        <row r="4716">
          <cell r="A4716">
            <v>13883</v>
          </cell>
          <cell r="B4716" t="str">
            <v>USINA DE ASFALTO A FRIO, CAPACIDADE DE 30 A 40 T/H, ELETRICA, POTENCIA DE 30 CV</v>
          </cell>
          <cell r="C4716" t="str">
            <v>UN</v>
          </cell>
        </row>
        <row r="4717">
          <cell r="A4717">
            <v>38604</v>
          </cell>
          <cell r="B4717" t="str">
            <v>USINA DE ASFALTO A FRIO, CAPACIDADE DE 40 A 60 T/H, ELETRICA, POTENCIA DE 30 CV</v>
          </cell>
          <cell r="C4717" t="str">
            <v>UN</v>
          </cell>
        </row>
        <row r="4718">
          <cell r="A4718">
            <v>10601</v>
          </cell>
          <cell r="B4718" t="str">
            <v>USINA DE ASFALTO A QUENTE, FIXA, TIPO CONTRA FLUXO, CAPACIDADE DE 100 A 140 T/H, POTENCIA DE 280 KW, COM MISTURADOR EXTERNO ROTATIVO</v>
          </cell>
          <cell r="C4718" t="str">
            <v>UN</v>
          </cell>
        </row>
        <row r="4719">
          <cell r="A4719">
            <v>44469</v>
          </cell>
          <cell r="B4719" t="str">
            <v>USINA DE ASFALTO, GRAVIMETRICA, CAPACIDADE DE 150 T/H, POTENCIA DE 400  KW</v>
          </cell>
          <cell r="C4719" t="str">
            <v>UN</v>
          </cell>
        </row>
        <row r="4720">
          <cell r="A4720">
            <v>13894</v>
          </cell>
          <cell r="B4720" t="str">
            <v>USINA DE CONCRETO FIXA, CAPACIDADE NOMINAL DE 40 M3/H, SEM SILO</v>
          </cell>
          <cell r="C4720" t="str">
            <v>UN</v>
          </cell>
        </row>
        <row r="4721">
          <cell r="A4721">
            <v>13895</v>
          </cell>
          <cell r="B4721" t="str">
            <v>USINA DE CONCRETO FIXA, CAPACIDADE NOMINAL DE 60 M3/H, SEM SILO</v>
          </cell>
          <cell r="C4721" t="str">
            <v>UN</v>
          </cell>
        </row>
        <row r="4722">
          <cell r="A4722">
            <v>13892</v>
          </cell>
          <cell r="B4722" t="str">
            <v>USINA DE CONCRETO FIXA, CAPACIDADE NOMINAL DE 80 M3/H, SEM SILO</v>
          </cell>
          <cell r="C4722" t="str">
            <v>UN</v>
          </cell>
        </row>
        <row r="4723">
          <cell r="A4723">
            <v>9914</v>
          </cell>
          <cell r="B4723" t="str">
            <v>USINA DE CONCRETO FIXA, CAPACIDADE NOMINAL DE 90 A 120 M3/H, SEM SILO</v>
          </cell>
          <cell r="C4723" t="str">
            <v>UN</v>
          </cell>
        </row>
        <row r="4724">
          <cell r="A4724">
            <v>36485</v>
          </cell>
          <cell r="B4724" t="str">
            <v>USINA DE LAMA ASFALTICA, PROD 30 A 50 T/H, SILO DE AGREGADO 7 M3, RESERVATORIOS PARA EMULSAO E AGUA DE 2,3 M3 CADA, MISTURADOR TIPO PUGG-MILL A SER MONTADO SOBRE CAMINHAO</v>
          </cell>
          <cell r="C4724" t="str">
            <v>UN</v>
          </cell>
        </row>
        <row r="4725">
          <cell r="A4725">
            <v>9912</v>
          </cell>
          <cell r="B4725" t="str">
            <v>USINA DE MISTURAS ASFALTICAS A QUENTE, MOVEL, TIPO CONTRA FLUXO, CAPACIDADE DE 40 A 80 T/H</v>
          </cell>
          <cell r="C4725" t="str">
            <v>UN</v>
          </cell>
        </row>
        <row r="4726">
          <cell r="A4726">
            <v>9921</v>
          </cell>
          <cell r="B4726" t="str">
            <v>USINA MISTURADORA DE SOLOS, DOSADORES TRIPLOS, CALHA VIBRATORIA CAPACIDADE DE 200 A 500 T/H, POTENCIA DE 75 KW</v>
          </cell>
          <cell r="C4726" t="str">
            <v>UN</v>
          </cell>
        </row>
        <row r="4727">
          <cell r="A4727">
            <v>21112</v>
          </cell>
          <cell r="B4727" t="str">
            <v>VALVULA DE DESCARGA EM METAL CROMADO PARA MICTORIO COM ACIONAMENTO POR PRESSAO E FECHAMENTO AUTOMATICO</v>
          </cell>
          <cell r="C4727" t="str">
            <v>UN</v>
          </cell>
          <cell r="D4727">
            <v>292.58999999999997</v>
          </cell>
        </row>
        <row r="4728">
          <cell r="A4728">
            <v>10228</v>
          </cell>
          <cell r="B4728" t="str">
            <v>VALVULA DE DESCARGA METALICA, BASE 1 1/2" E ACABAMENTO METALICO CROMADO</v>
          </cell>
          <cell r="C4728" t="str">
            <v>UN</v>
          </cell>
          <cell r="D4728">
            <v>339.9</v>
          </cell>
        </row>
        <row r="4729">
          <cell r="A4729">
            <v>11781</v>
          </cell>
          <cell r="B4729" t="str">
            <v>VALVULA DE DESCARGA METALICA, BASE 1 1/4" E ACABAMENTO METALICO CROMADO</v>
          </cell>
          <cell r="C4729" t="str">
            <v>UN</v>
          </cell>
          <cell r="D4729">
            <v>275.36</v>
          </cell>
        </row>
        <row r="4730">
          <cell r="A4730">
            <v>37588</v>
          </cell>
          <cell r="B4730" t="str">
            <v>VALVULA DE ESCOAMENTO PARA TANQUE, EM METAL CROMADO, 1.1/2 ", SEM LADRAO, COM TAMPAO PLASTICO</v>
          </cell>
          <cell r="C4730" t="str">
            <v>UN</v>
          </cell>
          <cell r="D4730">
            <v>69.36</v>
          </cell>
        </row>
        <row r="4731">
          <cell r="A4731">
            <v>11751</v>
          </cell>
          <cell r="B4731" t="str">
            <v>VALVULA DE ESFERA BRUTA EM BRONZE, BITOLA 1 1/2"</v>
          </cell>
          <cell r="C4731" t="str">
            <v>UN</v>
          </cell>
          <cell r="D4731">
            <v>124.17</v>
          </cell>
        </row>
        <row r="4732">
          <cell r="A4732">
            <v>11750</v>
          </cell>
          <cell r="B4732" t="str">
            <v>VALVULA DE ESFERA BRUTA EM BRONZE, BITOLA 1 1/4"</v>
          </cell>
          <cell r="C4732" t="str">
            <v>UN</v>
          </cell>
          <cell r="D4732">
            <v>103.04</v>
          </cell>
        </row>
        <row r="4733">
          <cell r="A4733">
            <v>11746</v>
          </cell>
          <cell r="B4733" t="str">
            <v>VALVULA DE ESFERA BRUTA EM BRONZE, BITOLA 1"</v>
          </cell>
          <cell r="C4733" t="str">
            <v>UN</v>
          </cell>
          <cell r="D4733">
            <v>69.13</v>
          </cell>
        </row>
        <row r="4734">
          <cell r="A4734">
            <v>11748</v>
          </cell>
          <cell r="B4734" t="str">
            <v>VALVULA DE ESFERA BRUTA EM BRONZE, BITOLA 1/2"</v>
          </cell>
          <cell r="C4734" t="str">
            <v>UN</v>
          </cell>
          <cell r="D4734">
            <v>44.36</v>
          </cell>
        </row>
        <row r="4735">
          <cell r="A4735">
            <v>11747</v>
          </cell>
          <cell r="B4735" t="str">
            <v>VALVULA DE ESFERA BRUTA EM BRONZE, BITOLA 2"</v>
          </cell>
          <cell r="C4735" t="str">
            <v>UN</v>
          </cell>
          <cell r="D4735">
            <v>191.47</v>
          </cell>
        </row>
        <row r="4736">
          <cell r="A4736">
            <v>11749</v>
          </cell>
          <cell r="B4736" t="str">
            <v>VALVULA DE ESFERA BRUTA EM BRONZE, BITOLA 3/4"</v>
          </cell>
          <cell r="C4736" t="str">
            <v>UN</v>
          </cell>
          <cell r="D4736">
            <v>51.21</v>
          </cell>
        </row>
        <row r="4737">
          <cell r="A4737">
            <v>10236</v>
          </cell>
          <cell r="B4737" t="str">
            <v>VALVULA DE RETENCAO DE BRONZE, PE COM CRIVOS, EXTREMIDADE COM ROSCA, DE 1 1/2", PARA FUNDO DE POCO</v>
          </cell>
          <cell r="C4737" t="str">
            <v>UN</v>
          </cell>
        </row>
        <row r="4738">
          <cell r="A4738">
            <v>10233</v>
          </cell>
          <cell r="B4738" t="str">
            <v>VALVULA DE RETENCAO DE BRONZE, PE COM CRIVOS, EXTREMIDADE COM ROSCA, DE 1 1/4", PARA FUNDO DE POCO</v>
          </cell>
          <cell r="C4738" t="str">
            <v>UN</v>
          </cell>
        </row>
        <row r="4739">
          <cell r="A4739">
            <v>10234</v>
          </cell>
          <cell r="B4739" t="str">
            <v>VALVULA DE RETENCAO DE BRONZE, PE COM CRIVOS, EXTREMIDADE COM ROSCA, DE 1", PARA FUNDO DE POCO</v>
          </cell>
          <cell r="C4739" t="str">
            <v>UN</v>
          </cell>
        </row>
        <row r="4740">
          <cell r="A4740">
            <v>10231</v>
          </cell>
          <cell r="B4740" t="str">
            <v>VALVULA DE RETENCAO DE BRONZE, PE COM CRIVOS, EXTREMIDADE COM ROSCA, DE 2 1/2", PARA FUNDO DE POCO</v>
          </cell>
          <cell r="C4740" t="str">
            <v>UN</v>
          </cell>
        </row>
        <row r="4741">
          <cell r="A4741">
            <v>10232</v>
          </cell>
          <cell r="B4741" t="str">
            <v>VALVULA DE RETENCAO DE BRONZE, PE COM CRIVOS, EXTREMIDADE COM ROSCA, DE 2", PARA FUNDO DE POCO</v>
          </cell>
          <cell r="C4741" t="str">
            <v>UN</v>
          </cell>
        </row>
        <row r="4742">
          <cell r="A4742">
            <v>10235</v>
          </cell>
          <cell r="B4742" t="str">
            <v>VALVULA DE RETENCAO DE BRONZE, PE COM CRIVOS, EXTREMIDADE COM ROSCA, DE 3", PARA FUNDO DE POCO</v>
          </cell>
          <cell r="C4742" t="str">
            <v>UN</v>
          </cell>
        </row>
        <row r="4743">
          <cell r="A4743">
            <v>10229</v>
          </cell>
          <cell r="B4743" t="str">
            <v>VALVULA DE RETENCAO DE BRONZE, PE COM CRIVOS, EXTREMIDADE COM ROSCA, DE 3/4", PARA FUNDO DE POCO</v>
          </cell>
          <cell r="C4743" t="str">
            <v>UN</v>
          </cell>
        </row>
        <row r="4744">
          <cell r="A4744">
            <v>10230</v>
          </cell>
          <cell r="B4744" t="str">
            <v>VALVULA DE RETENCAO DE BRONZE, PE COM CRIVOS, EXTREMIDADE COM ROSCA, DE 4", PARA FUNDO DE POCO</v>
          </cell>
          <cell r="C4744" t="str">
            <v>UN</v>
          </cell>
        </row>
        <row r="4745">
          <cell r="A4745">
            <v>10409</v>
          </cell>
          <cell r="B4745" t="str">
            <v>VALVULA DE RETENCAO HORIZONTAL, DE BRONZE (PN-25), 1 1/2", 400 PSI, TAMPA DE PORCA DE UNIAO, EXTREMIDADES COM ROSCA</v>
          </cell>
          <cell r="C4745" t="str">
            <v>UN</v>
          </cell>
        </row>
        <row r="4746">
          <cell r="A4746">
            <v>10411</v>
          </cell>
          <cell r="B4746" t="str">
            <v>VALVULA DE RETENCAO HORIZONTAL, DE BRONZE (PN-25), 1 1/4", 400 PSI, TAMPA DE PORCA DE UNIAO, EXTREMIDADES COM ROSCA</v>
          </cell>
          <cell r="C4746" t="str">
            <v>UN</v>
          </cell>
        </row>
        <row r="4747">
          <cell r="A4747">
            <v>10410</v>
          </cell>
          <cell r="B4747" t="str">
            <v>VALVULA DE RETENCAO HORIZONTAL, DE BRONZE (PN-25), 1", 400 PSI, TAMPA DE PORCA DE UNIAO, EXTREMIDADES COM ROSCA</v>
          </cell>
          <cell r="C4747" t="str">
            <v>UN</v>
          </cell>
        </row>
        <row r="4748">
          <cell r="A4748">
            <v>10404</v>
          </cell>
          <cell r="B4748" t="str">
            <v>VALVULA DE RETENCAO HORIZONTAL, DE BRONZE (PN-25), 1/2", 400 PSI, TAMPA DE PORCA DE UNIAO, EXTREMIDADES COM ROSCA</v>
          </cell>
          <cell r="C4748" t="str">
            <v>UN</v>
          </cell>
        </row>
        <row r="4749">
          <cell r="A4749">
            <v>10405</v>
          </cell>
          <cell r="B4749" t="str">
            <v>VALVULA DE RETENCAO HORIZONTAL, DE BRONZE (PN-25), 2 1/2", 400 PSI, TAMPA DE PORCA DE UNIAO, EXTREMIDADES COM ROSCA</v>
          </cell>
          <cell r="C4749" t="str">
            <v>UN</v>
          </cell>
        </row>
        <row r="4750">
          <cell r="A4750">
            <v>10408</v>
          </cell>
          <cell r="B4750" t="str">
            <v>VALVULA DE RETENCAO HORIZONTAL, DE BRONZE (PN-25), 2", 400 PSI, TAMPA DE PORCA DE UNIAO, EXTREMIDADES COM ROSCA</v>
          </cell>
          <cell r="C4750" t="str">
            <v>UN</v>
          </cell>
        </row>
        <row r="4751">
          <cell r="A4751">
            <v>10406</v>
          </cell>
          <cell r="B4751" t="str">
            <v>VALVULA DE RETENCAO HORIZONTAL, DE BRONZE (PN-25), 3", 400 PSI, TAMPA DE PORCA DE UNIAO, EXTREMIDADES COM ROSCA</v>
          </cell>
          <cell r="C4751" t="str">
            <v>UN</v>
          </cell>
        </row>
        <row r="4752">
          <cell r="A4752">
            <v>10412</v>
          </cell>
          <cell r="B4752" t="str">
            <v>VALVULA DE RETENCAO HORIZONTAL, DE BRONZE (PN-25), 3/4", 400 PSI, TAMPA DE PORCA DE UNIAO, EXTREMIDADES COM ROSCA</v>
          </cell>
          <cell r="C4752" t="str">
            <v>UN</v>
          </cell>
        </row>
        <row r="4753">
          <cell r="A4753">
            <v>10407</v>
          </cell>
          <cell r="B4753" t="str">
            <v>VALVULA DE RETENCAO HORIZONTAL, DE BRONZE (PN-25), 4", 400 PSI, TAMPA DE PORCA DE UNIAO, EXTREMIDADES COM ROSCA</v>
          </cell>
          <cell r="C4753" t="str">
            <v>UN</v>
          </cell>
        </row>
        <row r="4754">
          <cell r="A4754">
            <v>10416</v>
          </cell>
          <cell r="B4754" t="str">
            <v>VALVULA DE RETENCAO VERTICAL, DE BRONZE (PN-16), 1 1/2", 200 PSI, EXTREMIDADES COM ROSCA</v>
          </cell>
          <cell r="C4754" t="str">
            <v>UN</v>
          </cell>
        </row>
        <row r="4755">
          <cell r="A4755">
            <v>10419</v>
          </cell>
          <cell r="B4755" t="str">
            <v>VALVULA DE RETENCAO VERTICAL, DE BRONZE (PN-16), 1 1/4", 200 PSI, EXTREMIDADES COM ROSCA</v>
          </cell>
          <cell r="C4755" t="str">
            <v>UN</v>
          </cell>
        </row>
        <row r="4756">
          <cell r="A4756">
            <v>10418</v>
          </cell>
          <cell r="B4756" t="str">
            <v>VALVULA DE RETENCAO VERTICAL, DE BRONZE (PN-16), 1", 200 PSI, EXTREMIDADES COM ROSCA</v>
          </cell>
          <cell r="C4756" t="str">
            <v>UN</v>
          </cell>
        </row>
        <row r="4757">
          <cell r="A4757">
            <v>21092</v>
          </cell>
          <cell r="B4757" t="str">
            <v>VALVULA DE RETENCAO VERTICAL, DE BRONZE (PN-16), 1/2", 200 PSI, EXTREMIDADES COM ROSCA</v>
          </cell>
          <cell r="C4757" t="str">
            <v>UN</v>
          </cell>
        </row>
        <row r="4758">
          <cell r="A4758">
            <v>12657</v>
          </cell>
          <cell r="B4758" t="str">
            <v>VALVULA DE RETENCAO VERTICAL, DE BRONZE (PN-16), 2 1/2", 200 PSI, EXTREMIDADES COM ROSCA</v>
          </cell>
          <cell r="C4758" t="str">
            <v>UN</v>
          </cell>
        </row>
        <row r="4759">
          <cell r="A4759">
            <v>10417</v>
          </cell>
          <cell r="B4759" t="str">
            <v>VALVULA DE RETENCAO VERTICAL, DE BRONZE (PN-16), 2", 200 PSI, EXTREMIDADES COM ROSCA</v>
          </cell>
          <cell r="C4759" t="str">
            <v>UN</v>
          </cell>
        </row>
        <row r="4760">
          <cell r="A4760">
            <v>10414</v>
          </cell>
          <cell r="B4760" t="str">
            <v>VALVULA DE RETENCAO VERTICAL, DE BRONZE (PN-16), 3", 200 PSI, EXTREMIDADES COM ROSCA</v>
          </cell>
          <cell r="C4760" t="str">
            <v>UN</v>
          </cell>
        </row>
        <row r="4761">
          <cell r="A4761">
            <v>10413</v>
          </cell>
          <cell r="B4761" t="str">
            <v>VALVULA DE RETENCAO VERTICAL, DE BRONZE (PN-16), 3/4", 200 PSI, EXTREMIDADES COM ROSCA</v>
          </cell>
          <cell r="C4761" t="str">
            <v>UN</v>
          </cell>
        </row>
        <row r="4762">
          <cell r="A4762">
            <v>10415</v>
          </cell>
          <cell r="B4762" t="str">
            <v>VALVULA DE RETENCAO VERTICAL, DE BRONZE (PN-16), 4", 200 PSI, EXTREMIDADES COM ROSCA</v>
          </cell>
          <cell r="C4762" t="str">
            <v>UN</v>
          </cell>
        </row>
        <row r="4763">
          <cell r="A4763">
            <v>38643</v>
          </cell>
          <cell r="B4763" t="str">
            <v>VALVULA EM METAL CROMADO PARA LAVATORIO, 1" SEM LADRAO</v>
          </cell>
          <cell r="C4763" t="str">
            <v>UN</v>
          </cell>
          <cell r="D4763">
            <v>55.12</v>
          </cell>
        </row>
        <row r="4764">
          <cell r="A4764">
            <v>6157</v>
          </cell>
          <cell r="B4764" t="str">
            <v>VALVULA EM METAL CROMADO PARA PIA AMERICANA 3.1/2 X 1.1/2"</v>
          </cell>
          <cell r="C4764" t="str">
            <v>UN</v>
          </cell>
          <cell r="D4764">
            <v>75.3</v>
          </cell>
        </row>
        <row r="4765">
          <cell r="A4765">
            <v>6158</v>
          </cell>
          <cell r="B4765" t="str">
            <v>VALVULA EM PLASTICO BRANCO PARA LAVATORIO 1 ", SEM UNHO, COM LADRAO</v>
          </cell>
          <cell r="C4765" t="str">
            <v>UN</v>
          </cell>
          <cell r="D4765">
            <v>6.83</v>
          </cell>
        </row>
        <row r="4766">
          <cell r="A4766">
            <v>6156</v>
          </cell>
          <cell r="B4766" t="str">
            <v>VALVULA EM PLASTICO BRANCO PARA TANQUE 1.1/4" X 1.1/2 ", SEM UNHO E SEM LADRAO</v>
          </cell>
          <cell r="C4766" t="str">
            <v>UN</v>
          </cell>
          <cell r="D4766">
            <v>5.86</v>
          </cell>
        </row>
        <row r="4767">
          <cell r="A4767">
            <v>6153</v>
          </cell>
          <cell r="B4767" t="str">
            <v>VALVULA EM PLASTICO BRANCO PARA TANQUE OU LAVATORIO 1 ", SEM UNHO E SEM LADRAO</v>
          </cell>
          <cell r="C4767" t="str">
            <v>UN</v>
          </cell>
          <cell r="D4767">
            <v>4.7</v>
          </cell>
        </row>
        <row r="4768">
          <cell r="A4768">
            <v>6154</v>
          </cell>
          <cell r="B4768" t="str">
            <v>VALVULA EM PLASTICO CROMADO PARA LAVATORIO 1 ", SEM UNHO, COM LADRAO</v>
          </cell>
          <cell r="C4768" t="str">
            <v>UN</v>
          </cell>
          <cell r="D4768">
            <v>8.36</v>
          </cell>
        </row>
        <row r="4769">
          <cell r="A4769">
            <v>6155</v>
          </cell>
          <cell r="B4769" t="str">
            <v>VALVULA EM PLASTICO CROMADO TIPO AMERICANA PARA PIA DE COZINHA 3.1/2" X 1.1/2 ", SEM ADAPTADOR</v>
          </cell>
          <cell r="C4769" t="str">
            <v>UN</v>
          </cell>
          <cell r="D4769">
            <v>19.239999999999998</v>
          </cell>
        </row>
        <row r="4770">
          <cell r="A4770">
            <v>43595</v>
          </cell>
          <cell r="B4770" t="str">
            <v>VARA FINA PARA CREMONA, EM FERRO ZINCADO BRANCO, COM DIAMETRO DE APROX 10 MM E COMPRIMENTO DE 1,20 M</v>
          </cell>
          <cell r="C4770" t="str">
            <v>UN</v>
          </cell>
          <cell r="D4770">
            <v>21.3</v>
          </cell>
        </row>
        <row r="4771">
          <cell r="A4771">
            <v>43596</v>
          </cell>
          <cell r="B4771" t="str">
            <v>VARA FINA PARA CREMONA, EM FERRO ZINCADO BRANCO, COM DIAMETRO DE APROX 10 MM E COMPRIMENTO DE 1,50 M</v>
          </cell>
          <cell r="C4771" t="str">
            <v>UN</v>
          </cell>
          <cell r="D4771">
            <v>24.62</v>
          </cell>
        </row>
        <row r="4772">
          <cell r="A4772">
            <v>38108</v>
          </cell>
          <cell r="B4772" t="str">
            <v>VARIADOR DE LUMINOSIDADE ROTATIVO (DIMMER) 127 V, 300 W (APENAS MODULO)</v>
          </cell>
          <cell r="C4772" t="str">
            <v>UN</v>
          </cell>
          <cell r="D4772">
            <v>34.79</v>
          </cell>
        </row>
        <row r="4773">
          <cell r="A4773">
            <v>38087</v>
          </cell>
          <cell r="B4773" t="str">
            <v>VARIADOR DE LUMINOSIDADE ROTATIVO (DIMMER) 127V, 300W, CONJUNTO MONTADO PARA EMBUTIR 4" X 2" (PLACA + SUPORTE + MODULO)</v>
          </cell>
          <cell r="C4773" t="str">
            <v>UN</v>
          </cell>
          <cell r="D4773">
            <v>44.74</v>
          </cell>
        </row>
        <row r="4774">
          <cell r="A4774">
            <v>38109</v>
          </cell>
          <cell r="B4774" t="str">
            <v>VARIADOR DE LUMINOSIDADE ROTATIVO (DIMMER) 220 V, 600 W (APENAS MODULO)</v>
          </cell>
          <cell r="C4774" t="str">
            <v>UN</v>
          </cell>
          <cell r="D4774">
            <v>55.6</v>
          </cell>
        </row>
        <row r="4775">
          <cell r="A4775">
            <v>38088</v>
          </cell>
          <cell r="B4775" t="str">
            <v>VARIADOR DE LUMINOSIDADE ROTATIVO (DIMMER) 220V, 600W, CONJUNTO MONTADO PARA EMBUTIR 4" X 2" (PLACA + SUPORTE + MODULO)</v>
          </cell>
          <cell r="C4775" t="str">
            <v>UN</v>
          </cell>
          <cell r="D4775">
            <v>58.46</v>
          </cell>
        </row>
        <row r="4776">
          <cell r="A4776">
            <v>38110</v>
          </cell>
          <cell r="B4776" t="str">
            <v>VARIADOR DE VELOCIDADE PARA VENTILADOR 127 V, 150 W (APENAS MODULO)</v>
          </cell>
          <cell r="C4776" t="str">
            <v>UN</v>
          </cell>
          <cell r="D4776">
            <v>21.39</v>
          </cell>
        </row>
        <row r="4777">
          <cell r="A4777">
            <v>38089</v>
          </cell>
          <cell r="B4777" t="str">
            <v>VARIADOR DE VELOCIDADE PARA VENTILADOR 127V, 150W + 2 INTERRUPTORES PARALELOS, PARA REVERSAO E LAMPADA, CONJUNTO MONTADO PARA EMBUTIR 4" X 2" (PLACA + SUPORTE + MODULOS)</v>
          </cell>
          <cell r="C4777" t="str">
            <v>UN</v>
          </cell>
          <cell r="D4777">
            <v>37.270000000000003</v>
          </cell>
        </row>
        <row r="4778">
          <cell r="A4778">
            <v>38111</v>
          </cell>
          <cell r="B4778" t="str">
            <v>VARIADOR DE VELOCIDADE PARA VENTILADOR 220 V, 250 W (APENAS MODULO)</v>
          </cell>
          <cell r="C4778" t="str">
            <v>UN</v>
          </cell>
          <cell r="D4778">
            <v>23.92</v>
          </cell>
        </row>
        <row r="4779">
          <cell r="A4779">
            <v>38090</v>
          </cell>
          <cell r="B4779" t="str">
            <v>VARIADOR DE VELOCIDADE PARA VENTILADOR 220V, 250W + 2 INTERRUPTORES PARALELOS, PARA REVERSAO E LAMPADA, CONJUNTO MONTADO PARA EMBUTIR 4" X 2" (PLACA + SUPORTE + MODULOS)</v>
          </cell>
          <cell r="C4779" t="str">
            <v>UN</v>
          </cell>
          <cell r="D4779">
            <v>38.520000000000003</v>
          </cell>
        </row>
        <row r="4780">
          <cell r="A4780">
            <v>38400</v>
          </cell>
          <cell r="B4780" t="str">
            <v>VASSOURA 40 CM COM CABO</v>
          </cell>
          <cell r="C4780" t="str">
            <v>UN</v>
          </cell>
          <cell r="D4780">
            <v>17.73</v>
          </cell>
        </row>
        <row r="4781">
          <cell r="A4781">
            <v>13726</v>
          </cell>
          <cell r="B4781" t="str">
            <v>VASSOURA MECANICA REBOCAVEL COM ESCOVA CILINDRICA LARGURA UTIL DE VARRIMENTO = 2,44M</v>
          </cell>
          <cell r="C4781" t="str">
            <v>UN</v>
          </cell>
        </row>
        <row r="4782">
          <cell r="A4782">
            <v>12627</v>
          </cell>
          <cell r="B4782" t="str">
            <v>VEDACAO DE CALHA, EM BORRACHA COR PRETA, MEDIDA ENTRE 119 E 170 MM, PARA DRENAGEM PLUVIAL PREDIAL</v>
          </cell>
          <cell r="C4782" t="str">
            <v>UN</v>
          </cell>
          <cell r="D4782">
            <v>1.1200000000000001</v>
          </cell>
        </row>
        <row r="4783">
          <cell r="A4783">
            <v>39996</v>
          </cell>
          <cell r="B4783" t="str">
            <v>VERGALHAO ZINCADO ROSCA TOTAL, 1/4" (6,3 MM)</v>
          </cell>
          <cell r="C4783" t="str">
            <v>M</v>
          </cell>
          <cell r="D4783">
            <v>3.84</v>
          </cell>
        </row>
        <row r="4784">
          <cell r="A4784">
            <v>10478</v>
          </cell>
          <cell r="B4784" t="str">
            <v>VERNIZ A BASE RESINA ALQUIDICA COM POLIURETANO PARA MADEIRA, COM FILTRO SOLAR, BRILHANTE, USO INTERNO E EXTERNO</v>
          </cell>
          <cell r="C4784" t="str">
            <v>L</v>
          </cell>
          <cell r="D4784">
            <v>40.04</v>
          </cell>
        </row>
        <row r="4785">
          <cell r="A4785">
            <v>10481</v>
          </cell>
          <cell r="B4785" t="str">
            <v>VERNIZ MARITIMO PREMIUM PARA MADEIRA, COM FILTRO SOLAR, BRILHANTE, USO INTERNO E EXTERNO</v>
          </cell>
          <cell r="C4785" t="str">
            <v>L</v>
          </cell>
          <cell r="D4785">
            <v>35.61</v>
          </cell>
        </row>
        <row r="4786">
          <cell r="A4786">
            <v>10475</v>
          </cell>
          <cell r="B4786" t="str">
            <v>VERNIZ TIPO COPAL PARA MADEIRA, BRILHANTE, USO INTERNO</v>
          </cell>
          <cell r="C4786" t="str">
            <v>L</v>
          </cell>
          <cell r="D4786">
            <v>34.450000000000003</v>
          </cell>
        </row>
        <row r="4787">
          <cell r="A4787">
            <v>4030</v>
          </cell>
          <cell r="B4787" t="str">
            <v>VEU DE POLIESTER PARA IMPERMEABILIZACAO</v>
          </cell>
          <cell r="C4787" t="str">
            <v>M2</v>
          </cell>
          <cell r="D4787">
            <v>8.9600000000000009</v>
          </cell>
        </row>
        <row r="4788">
          <cell r="A4788">
            <v>4031</v>
          </cell>
          <cell r="B4788" t="str">
            <v>VEU DE VIDRO/VEU DE SUPERFICIE 30 A 35 G/M2</v>
          </cell>
          <cell r="C4788" t="str">
            <v>M2</v>
          </cell>
          <cell r="D4788">
            <v>42.12</v>
          </cell>
        </row>
        <row r="4789">
          <cell r="A4789">
            <v>39399</v>
          </cell>
          <cell r="B4789" t="str">
            <v>VIBRADOR DE IMERSAO, COM PONTEIRA DE *35* MM, MANGOTE DE 5 M, SEM MOTOR</v>
          </cell>
          <cell r="C4789" t="str">
            <v>UN</v>
          </cell>
        </row>
        <row r="4790">
          <cell r="A4790">
            <v>39400</v>
          </cell>
          <cell r="B4790" t="str">
            <v>VIBRADOR DE IMERSAO, COM PONTEIRA DE *45* MM, MANGOTE DE 5 M, SEM MOTOR.</v>
          </cell>
          <cell r="C4790" t="str">
            <v>UN</v>
          </cell>
        </row>
        <row r="4791">
          <cell r="A4791">
            <v>39401</v>
          </cell>
          <cell r="B4791" t="str">
            <v>VIBRADOR DE IMERSAO, COM PONTEIRA DE *60* MM, MANGOTE DE 5 M, SEM MOTOR.</v>
          </cell>
          <cell r="C4791" t="str">
            <v>UN</v>
          </cell>
        </row>
        <row r="4792">
          <cell r="A4792">
            <v>11652</v>
          </cell>
          <cell r="B4792" t="str">
            <v>VIBRADOR DE IMERSAO, DIAMETRO DA PONTEIRA DE *35* MM, COM MOTOR 4 TEMPOS A GASOLINA DE 5,5 HP (5,5 CV)</v>
          </cell>
          <cell r="C4792" t="str">
            <v>UN</v>
          </cell>
        </row>
        <row r="4793">
          <cell r="A4793">
            <v>13475</v>
          </cell>
          <cell r="B4793" t="str">
            <v>VIBRADOR DE IMERSAO, DIAMETRO DA PONTEIRA DE *45* MM, COM MOTOR 4 TEMPOS A GASOLINA DE 5,5 HP (5,5 CV)</v>
          </cell>
          <cell r="C4793" t="str">
            <v>UN</v>
          </cell>
        </row>
        <row r="4794">
          <cell r="A4794">
            <v>13896</v>
          </cell>
          <cell r="B4794" t="str">
            <v>VIBRADOR DE IMERSAO, DIAMETRO DA PONTEIRA DE *45* MM, COM MOTOR ELETRICO TRIFASICO DE 2 HP (2 CV)</v>
          </cell>
          <cell r="C4794" t="str">
            <v>UN</v>
          </cell>
        </row>
        <row r="4795">
          <cell r="A4795">
            <v>44470</v>
          </cell>
          <cell r="B4795" t="str">
            <v>VIBROACABADORA DE ASFALTO SOBRE ESTEIRAS, LARG. PAVIM. 2,13 M A 4,55 M, POT. 74 KW/ 100 HP, CAP. 400  T/ H</v>
          </cell>
          <cell r="C4795" t="str">
            <v>UN</v>
          </cell>
        </row>
        <row r="4796">
          <cell r="A4796">
            <v>13476</v>
          </cell>
          <cell r="B4796" t="str">
            <v>VIBROACABADORA DE ASFALTO SOBRE ESTEIRAS, LARG. PAVIM. 2,60 M A 5,75 M, POT. 110 HP, CAP. 450 T/ H</v>
          </cell>
          <cell r="C4796" t="str">
            <v>UN</v>
          </cell>
        </row>
        <row r="4797">
          <cell r="A4797">
            <v>44491</v>
          </cell>
          <cell r="B4797" t="str">
            <v>VIBROACABADORA DE ASFALTO SOBRE ESTEIRAS, LARG. PAVIM. MAX. 8,00 M, POT. 100 KW/ 134 HP, CAP.  600 T/ H</v>
          </cell>
          <cell r="C4797" t="str">
            <v>UN</v>
          </cell>
        </row>
        <row r="4798">
          <cell r="A4798">
            <v>10488</v>
          </cell>
          <cell r="B4798" t="str">
            <v>VIBROACABADORA DE ASFALTO SOBRE ESTEIRAS, LARG. PAVIMENT. 1,90 A 5,3 M, POT. 78 KW/105 HP, CAP. 450 T/H</v>
          </cell>
          <cell r="C4798" t="str">
            <v>UN</v>
          </cell>
        </row>
        <row r="4799">
          <cell r="A4799">
            <v>13606</v>
          </cell>
          <cell r="B4799" t="str">
            <v>VIBROACABADORA DE ASFALTO SOBRE RODAS, LARGURA DE PAVIMENTACAO DE 1,70 A 4,20 M, POTENCIA 78 KW/105 HP, CAPACIDADE 300 T/H</v>
          </cell>
          <cell r="C4799" t="str">
            <v>UN</v>
          </cell>
        </row>
        <row r="4800">
          <cell r="A4800">
            <v>10489</v>
          </cell>
          <cell r="B4800" t="str">
            <v>VIDRACEIRO (HORISTA)</v>
          </cell>
          <cell r="C4800" t="str">
            <v>H</v>
          </cell>
          <cell r="D4800">
            <v>14.45</v>
          </cell>
        </row>
        <row r="4801">
          <cell r="A4801">
            <v>41073</v>
          </cell>
          <cell r="B4801" t="str">
            <v>VIDRACEIRO (MENSALISTA)</v>
          </cell>
          <cell r="C4801" t="str">
            <v>MES</v>
          </cell>
          <cell r="D4801">
            <v>2558.37</v>
          </cell>
        </row>
        <row r="4802">
          <cell r="A4802">
            <v>34391</v>
          </cell>
          <cell r="B4802" t="str">
            <v>VIDRO COMUM LAMINADO LISO INCOLOR DUPLO, ESPESSURA TOTAL 8 MM (CADA CAMADA DE 4 MM) - COLOCADO</v>
          </cell>
          <cell r="C4802" t="str">
            <v>M2</v>
          </cell>
          <cell r="D4802">
            <v>766</v>
          </cell>
        </row>
        <row r="4803">
          <cell r="A4803">
            <v>10496</v>
          </cell>
          <cell r="B4803" t="str">
            <v>VIDRO COMUM LAMINADO, LISO, INCOLOR, DUPLO, ESPESSURA TOTAL 6 MM (CADA CAMADA E= 3 MM) - COLOCADO</v>
          </cell>
          <cell r="C4803" t="str">
            <v>M2</v>
          </cell>
          <cell r="D4803">
            <v>666.66</v>
          </cell>
        </row>
        <row r="4804">
          <cell r="A4804">
            <v>10497</v>
          </cell>
          <cell r="B4804" t="str">
            <v>VIDRO COMUM LAMINADO, LISO, INCOLOR, TRIPLO, ESPESSURA TOTAL 12 MM (CADA CAMADA E= 4 MM) - COLOCADO</v>
          </cell>
          <cell r="C4804" t="str">
            <v>M2</v>
          </cell>
          <cell r="D4804">
            <v>1733.33</v>
          </cell>
        </row>
        <row r="4805">
          <cell r="A4805">
            <v>10504</v>
          </cell>
          <cell r="B4805" t="str">
            <v>VIDRO COMUM LAMINADO, LISO, INCOLOR, TRIPLO, ESPESSURA TOTAL 15 MM (CADA CAMADA E = 5 MM) - COLOCADO</v>
          </cell>
          <cell r="C4805" t="str">
            <v>M2</v>
          </cell>
          <cell r="D4805">
            <v>2026.66</v>
          </cell>
        </row>
        <row r="4806">
          <cell r="A4806">
            <v>34390</v>
          </cell>
          <cell r="B4806" t="str">
            <v>VIDRO CRISTAL COLORIDO, 10 MM, PINTADO NA COR BRANCA</v>
          </cell>
          <cell r="C4806" t="str">
            <v>M2</v>
          </cell>
          <cell r="D4806">
            <v>597.33000000000004</v>
          </cell>
        </row>
        <row r="4807">
          <cell r="A4807">
            <v>34389</v>
          </cell>
          <cell r="B4807" t="str">
            <v>VIDRO CRISTAL COLORIDO, 4 MM, PINTADO NA COR BRANCA</v>
          </cell>
          <cell r="C4807" t="str">
            <v>M2</v>
          </cell>
          <cell r="D4807">
            <v>186.66</v>
          </cell>
        </row>
        <row r="4808">
          <cell r="A4808">
            <v>34388</v>
          </cell>
          <cell r="B4808" t="str">
            <v>VIDRO CRISTAL COLORIDO, 6 MM, PINTADO NA COR BRANCA</v>
          </cell>
          <cell r="C4808" t="str">
            <v>M2</v>
          </cell>
          <cell r="D4808">
            <v>265.3</v>
          </cell>
        </row>
        <row r="4809">
          <cell r="A4809">
            <v>34387</v>
          </cell>
          <cell r="B4809" t="str">
            <v>VIDRO CRISTAL COLORIDO, 8 MM, PINTADO NA COR BRANCA</v>
          </cell>
          <cell r="C4809" t="str">
            <v>M2</v>
          </cell>
          <cell r="D4809">
            <v>430.66</v>
          </cell>
        </row>
        <row r="4810">
          <cell r="A4810">
            <v>11188</v>
          </cell>
          <cell r="B4810" t="str">
            <v>VIDRO LISO FUME E = 4MM - SEM COLOCACAO</v>
          </cell>
          <cell r="C4810" t="str">
            <v>M2</v>
          </cell>
          <cell r="D4810">
            <v>213.33</v>
          </cell>
        </row>
        <row r="4811">
          <cell r="A4811">
            <v>11189</v>
          </cell>
          <cell r="B4811" t="str">
            <v>VIDRO LISO FUME E = 6MM - SEM COLOCACAO</v>
          </cell>
          <cell r="C4811" t="str">
            <v>M2</v>
          </cell>
          <cell r="D4811">
            <v>320</v>
          </cell>
        </row>
        <row r="4812">
          <cell r="A4812">
            <v>21107</v>
          </cell>
          <cell r="B4812" t="str">
            <v>VIDRO LISO FUME, E = 5 MM - SEM COLOCACAO</v>
          </cell>
          <cell r="C4812" t="str">
            <v>M2</v>
          </cell>
          <cell r="D4812">
            <v>230.29</v>
          </cell>
        </row>
        <row r="4813">
          <cell r="A4813">
            <v>34386</v>
          </cell>
          <cell r="B4813" t="str">
            <v>VIDRO LISO INCOLOR 10 MM - SEM COLOCACAO</v>
          </cell>
          <cell r="C4813" t="str">
            <v>M2</v>
          </cell>
          <cell r="D4813">
            <v>400</v>
          </cell>
        </row>
        <row r="4814">
          <cell r="A4814">
            <v>10490</v>
          </cell>
          <cell r="B4814" t="str">
            <v>VIDRO LISO INCOLOR 2 A 3 MM - SEM COLOCACAO</v>
          </cell>
          <cell r="C4814" t="str">
            <v>M2</v>
          </cell>
          <cell r="D4814">
            <v>140</v>
          </cell>
        </row>
        <row r="4815">
          <cell r="A4815">
            <v>10492</v>
          </cell>
          <cell r="B4815" t="str">
            <v>VIDRO LISO INCOLOR 4MM - SEM COLOCACAO</v>
          </cell>
          <cell r="C4815" t="str">
            <v>M2</v>
          </cell>
          <cell r="D4815">
            <v>160</v>
          </cell>
        </row>
        <row r="4816">
          <cell r="A4816">
            <v>10493</v>
          </cell>
          <cell r="B4816" t="str">
            <v>VIDRO LISO INCOLOR 5MM - SEM COLOCACAO</v>
          </cell>
          <cell r="C4816" t="str">
            <v>M2</v>
          </cell>
          <cell r="D4816">
            <v>186.66</v>
          </cell>
        </row>
        <row r="4817">
          <cell r="A4817">
            <v>10491</v>
          </cell>
          <cell r="B4817" t="str">
            <v>VIDRO LISO INCOLOR 6 MM - SEM COLOCACAO</v>
          </cell>
          <cell r="C4817" t="str">
            <v>M2</v>
          </cell>
          <cell r="D4817">
            <v>226.66</v>
          </cell>
        </row>
        <row r="4818">
          <cell r="A4818">
            <v>34385</v>
          </cell>
          <cell r="B4818" t="str">
            <v>VIDRO LISO INCOLOR 8MM  -  SEM COLOCACAO</v>
          </cell>
          <cell r="C4818" t="str">
            <v>M2</v>
          </cell>
          <cell r="D4818">
            <v>330.66</v>
          </cell>
        </row>
        <row r="4819">
          <cell r="A4819">
            <v>10499</v>
          </cell>
          <cell r="B4819" t="str">
            <v>VIDRO MARTELADO OU CANELADO, 4 MM - SEM COLOCACAO</v>
          </cell>
          <cell r="C4819" t="str">
            <v>M2</v>
          </cell>
          <cell r="D4819">
            <v>133.33000000000001</v>
          </cell>
        </row>
        <row r="4820">
          <cell r="A4820">
            <v>34384</v>
          </cell>
          <cell r="B4820" t="str">
            <v>VIDRO PLANO ARAMADO E = 6 MM - SEM COLOCACAO</v>
          </cell>
          <cell r="C4820" t="str">
            <v>M2</v>
          </cell>
          <cell r="D4820">
            <v>400</v>
          </cell>
        </row>
        <row r="4821">
          <cell r="A4821">
            <v>11185</v>
          </cell>
          <cell r="B4821" t="str">
            <v>VIDRO PLANO ARAMADO E = 7MM - SEM COLOCACAO</v>
          </cell>
          <cell r="C4821" t="str">
            <v>M2</v>
          </cell>
          <cell r="D4821">
            <v>413.33</v>
          </cell>
        </row>
        <row r="4822">
          <cell r="A4822">
            <v>10507</v>
          </cell>
          <cell r="B4822" t="str">
            <v>VIDRO TEMPERADO INCOLOR E = 10 MM, SEM COLOCACAO</v>
          </cell>
          <cell r="C4822" t="str">
            <v>M2</v>
          </cell>
          <cell r="D4822">
            <v>508.5</v>
          </cell>
        </row>
        <row r="4823">
          <cell r="A4823">
            <v>10505</v>
          </cell>
          <cell r="B4823" t="str">
            <v>VIDRO TEMPERADO INCOLOR E = 6 MM, SEM COLOCACAO</v>
          </cell>
          <cell r="C4823" t="str">
            <v>M2</v>
          </cell>
          <cell r="D4823">
            <v>300.05</v>
          </cell>
        </row>
        <row r="4824">
          <cell r="A4824">
            <v>10506</v>
          </cell>
          <cell r="B4824" t="str">
            <v>VIDRO TEMPERADO INCOLOR E = 8 MM, SEM COLOCACAO</v>
          </cell>
          <cell r="C4824" t="str">
            <v>M2</v>
          </cell>
          <cell r="D4824">
            <v>391.69</v>
          </cell>
        </row>
        <row r="4825">
          <cell r="A4825">
            <v>5031</v>
          </cell>
          <cell r="B4825" t="str">
            <v>VIDRO TEMPERADO INCOLOR PARA PORTA DE ABRIR, E = 10 MM (SEM FERRAGENS E SEM COLOCACAO)</v>
          </cell>
          <cell r="C4825" t="str">
            <v>M2</v>
          </cell>
          <cell r="D4825">
            <v>550</v>
          </cell>
        </row>
        <row r="4826">
          <cell r="A4826">
            <v>10502</v>
          </cell>
          <cell r="B4826" t="str">
            <v>VIDRO TEMPERADO VERDE E = 10 MM, SEM COLOCACAO</v>
          </cell>
          <cell r="C4826" t="str">
            <v>M2</v>
          </cell>
          <cell r="D4826">
            <v>640.88</v>
          </cell>
        </row>
        <row r="4827">
          <cell r="A4827">
            <v>10501</v>
          </cell>
          <cell r="B4827" t="str">
            <v>VIDRO TEMPERADO VERDE E = 6 MM, SEM COLOCACAO</v>
          </cell>
          <cell r="C4827" t="str">
            <v>M2</v>
          </cell>
          <cell r="D4827">
            <v>362.08</v>
          </cell>
        </row>
        <row r="4828">
          <cell r="A4828">
            <v>10503</v>
          </cell>
          <cell r="B4828" t="str">
            <v>VIDRO TEMPERADO VERDE E = 8 MM, SEM COLOCACAO</v>
          </cell>
          <cell r="C4828" t="str">
            <v>M2</v>
          </cell>
          <cell r="D4828">
            <v>489.17</v>
          </cell>
        </row>
        <row r="4829">
          <cell r="A4829">
            <v>4500</v>
          </cell>
          <cell r="B4829" t="str">
            <v>VIGA *7,5 X 10* CM EM PINUS, MISTA OU EQUIVALENTE DA REGIAO - BRUTA</v>
          </cell>
          <cell r="C4829" t="str">
            <v>M</v>
          </cell>
          <cell r="D4829">
            <v>20.93</v>
          </cell>
        </row>
        <row r="4830">
          <cell r="A4830">
            <v>4448</v>
          </cell>
          <cell r="B4830" t="str">
            <v>VIGA *7,5 X 15 CM EM PINUS, MISTA OU EQUIVALENTE DA REGIAO - BRUTA</v>
          </cell>
          <cell r="C4830" t="str">
            <v>M</v>
          </cell>
          <cell r="D4830">
            <v>28.75</v>
          </cell>
        </row>
        <row r="4831">
          <cell r="A4831">
            <v>20213</v>
          </cell>
          <cell r="B4831" t="str">
            <v>VIGA APARELHADA *6 X 12* CM, EM MACARANDUBA/MASSARANDUBA, ANGELIM OU EQUIVALENTE DA REGIAO</v>
          </cell>
          <cell r="C4831" t="str">
            <v>M</v>
          </cell>
          <cell r="D4831">
            <v>21.26</v>
          </cell>
        </row>
        <row r="4832">
          <cell r="A4832">
            <v>20211</v>
          </cell>
          <cell r="B4832" t="str">
            <v>VIGA APARELHADA *6 X 16* CM, EM MACARANDUBA/MASSARANDUBA, ANGELIM OU EQUIVALENTE DA REGIAO</v>
          </cell>
          <cell r="C4832" t="str">
            <v>M</v>
          </cell>
          <cell r="D4832">
            <v>28.15</v>
          </cell>
        </row>
        <row r="4833">
          <cell r="A4833">
            <v>40270</v>
          </cell>
          <cell r="B4833" t="str">
            <v>VIGA DE ESCORAMENTO H20, DE MADEIRA, PESO DE 5,00 A 5,20 KG/M, COM EXTREMIDADES PLASTICAS</v>
          </cell>
          <cell r="C4833" t="str">
            <v>M</v>
          </cell>
        </row>
        <row r="4834">
          <cell r="A4834">
            <v>4425</v>
          </cell>
          <cell r="B4834" t="str">
            <v>VIGA NAO APARELHADA *6 X 12* CM, EM MACARANDUBA/MASSARANDUBA, ANGELIM OU EQUIVALENTE DA REGIAO - BRUTA</v>
          </cell>
          <cell r="C4834" t="str">
            <v>M</v>
          </cell>
          <cell r="D4834">
            <v>23.26</v>
          </cell>
        </row>
        <row r="4835">
          <cell r="A4835">
            <v>4472</v>
          </cell>
          <cell r="B4835" t="str">
            <v>VIGA NAO APARELHADA *6 X 16* CM, EM MACARANDUBA/MASSARANDUBA, ANGELIM OU EQUIVALENTE DA REGIAO - BRUTA</v>
          </cell>
          <cell r="C4835" t="str">
            <v>M</v>
          </cell>
          <cell r="D4835">
            <v>29.06</v>
          </cell>
        </row>
        <row r="4836">
          <cell r="A4836">
            <v>35272</v>
          </cell>
          <cell r="B4836" t="str">
            <v>VIGA NAO APARELHADA *6 X 20* CM, EM MACARANDUBA/MASSARANDUBA, ANGELIM OU EQUIVALENTE DA REGIAO - BRUTA</v>
          </cell>
          <cell r="C4836" t="str">
            <v>M</v>
          </cell>
          <cell r="D4836">
            <v>42.01</v>
          </cell>
        </row>
        <row r="4837">
          <cell r="A4837">
            <v>4481</v>
          </cell>
          <cell r="B4837" t="str">
            <v>VIGA NAO APARELHADA *8 X 16* CM EM MACARANDUBA/MASSARANDUBA, ANGELIM OU EQUIVALENTE DA REGIAO - BRUTA</v>
          </cell>
          <cell r="C4837" t="str">
            <v>M</v>
          </cell>
          <cell r="D4837">
            <v>44.97</v>
          </cell>
        </row>
        <row r="4838">
          <cell r="A4838">
            <v>34345</v>
          </cell>
          <cell r="B4838" t="str">
            <v>VIGIA DIURNO (HORISTA)</v>
          </cell>
          <cell r="C4838" t="str">
            <v>H</v>
          </cell>
          <cell r="D4838">
            <v>14.58</v>
          </cell>
        </row>
        <row r="4839">
          <cell r="A4839">
            <v>41096</v>
          </cell>
          <cell r="B4839" t="str">
            <v>VIGIA DIURNO (MENSALISTA)</v>
          </cell>
          <cell r="C4839" t="str">
            <v>MES</v>
          </cell>
          <cell r="D4839">
            <v>2577.86</v>
          </cell>
        </row>
      </sheetData>
      <sheetData sheetId="7">
        <row r="1">
          <cell r="A1" t="str">
            <v>INSUMO SEINFRA/CE  -  TABELA 28 / OUT-2023  -    ENCARGOS SOCIAIS SOBRE PREÇOS DA MÃO-DE-OBRA: 111,36%(HORA)   69,82%(MÊS)</v>
          </cell>
        </row>
        <row r="2">
          <cell r="A2" t="str">
            <v>CÓDIGO</v>
          </cell>
          <cell r="B2" t="str">
            <v>DESCRIÇÃO</v>
          </cell>
          <cell r="C2" t="str">
            <v>UND</v>
          </cell>
          <cell r="D2" t="str">
            <v>VALOR PROD.</v>
          </cell>
          <cell r="E2" t="str">
            <v>VALOR IMPROD.</v>
          </cell>
        </row>
        <row r="3">
          <cell r="A3" t="str">
            <v>COTAÇÃO / ADMINISTRAÇÃO LOCAL DE OBRA (C/ ENCARGOS)</v>
          </cell>
        </row>
        <row r="4">
          <cell r="A4" t="str">
            <v>Insumo</v>
          </cell>
          <cell r="B4" t="str">
            <v>Descrição</v>
          </cell>
          <cell r="C4" t="str">
            <v>Unidade</v>
          </cell>
          <cell r="D4" t="str">
            <v>Valor (R$)</v>
          </cell>
        </row>
        <row r="5">
          <cell r="A5" t="str">
            <v>I8600</v>
          </cell>
          <cell r="B5" t="str">
            <v>ALMOXARIFE</v>
          </cell>
          <cell r="C5" t="str">
            <v>HxMÊS</v>
          </cell>
          <cell r="D5">
            <v>4965.16</v>
          </cell>
        </row>
        <row r="6">
          <cell r="A6" t="str">
            <v>I8599</v>
          </cell>
          <cell r="B6" t="str">
            <v>APONTADOR</v>
          </cell>
          <cell r="C6" t="str">
            <v>HxMÊS</v>
          </cell>
          <cell r="D6">
            <v>5104.16</v>
          </cell>
        </row>
        <row r="7">
          <cell r="A7" t="str">
            <v>I8598</v>
          </cell>
          <cell r="B7" t="str">
            <v>AUXILIAR ADMINISTRATIVO</v>
          </cell>
          <cell r="C7" t="str">
            <v>HxMÊS</v>
          </cell>
          <cell r="D7">
            <v>3702.42</v>
          </cell>
        </row>
        <row r="8">
          <cell r="A8" t="str">
            <v>I8596</v>
          </cell>
          <cell r="B8" t="str">
            <v>AUXILIAR DE LABORATÓRIO</v>
          </cell>
          <cell r="C8" t="str">
            <v>HxMÊS</v>
          </cell>
          <cell r="D8">
            <v>3701.73</v>
          </cell>
        </row>
        <row r="9">
          <cell r="A9" t="str">
            <v>I8595</v>
          </cell>
          <cell r="B9" t="str">
            <v>AUXILIAR DE TOPOGRAFIA</v>
          </cell>
          <cell r="C9" t="str">
            <v>HxMÊS</v>
          </cell>
          <cell r="D9">
            <v>3702.42</v>
          </cell>
        </row>
        <row r="10">
          <cell r="A10" t="str">
            <v>I8601</v>
          </cell>
          <cell r="B10" t="str">
            <v>CADISTA</v>
          </cell>
          <cell r="C10" t="str">
            <v>HxMÊS</v>
          </cell>
          <cell r="D10">
            <v>5851.46</v>
          </cell>
        </row>
        <row r="11">
          <cell r="A11" t="str">
            <v>I8650</v>
          </cell>
          <cell r="B11" t="str">
            <v>CAMINHÃO LEVE DE CARROCERIA (92HP) C/ COMBUSTÍVEL E MOTORISTA P/ TRANSPORTES NO CANTEIRO DE OBRA</v>
          </cell>
          <cell r="C11" t="str">
            <v>UNxMÊS</v>
          </cell>
          <cell r="D11">
            <v>11742.55</v>
          </cell>
        </row>
        <row r="12">
          <cell r="A12" t="str">
            <v>I8610</v>
          </cell>
          <cell r="B12" t="str">
            <v>COMPUTADOR</v>
          </cell>
          <cell r="C12" t="str">
            <v>UNxMÊS</v>
          </cell>
          <cell r="D12">
            <v>170</v>
          </cell>
        </row>
        <row r="13">
          <cell r="A13" t="str">
            <v>I8591</v>
          </cell>
          <cell r="B13" t="str">
            <v>ENCARREGADO DE TURMA / FEITOR</v>
          </cell>
          <cell r="C13" t="str">
            <v>HxMÊS</v>
          </cell>
          <cell r="D13">
            <v>5848.14</v>
          </cell>
        </row>
        <row r="14">
          <cell r="A14" t="str">
            <v>I8590</v>
          </cell>
          <cell r="B14" t="str">
            <v>ENCARREGADO GERAL/MESTRE DE OBRA</v>
          </cell>
          <cell r="C14" t="str">
            <v>HxMÊS</v>
          </cell>
          <cell r="D14">
            <v>6963.71</v>
          </cell>
        </row>
        <row r="15">
          <cell r="A15" t="str">
            <v>I8602</v>
          </cell>
          <cell r="B15" t="str">
            <v>ENFERMEIRO</v>
          </cell>
          <cell r="C15" t="str">
            <v>HxMÊS</v>
          </cell>
          <cell r="D15">
            <v>9302.5400000000009</v>
          </cell>
        </row>
        <row r="16">
          <cell r="A16" t="str">
            <v>I8960</v>
          </cell>
          <cell r="B16" t="str">
            <v>ENGENHEIRO COORDENADOR</v>
          </cell>
          <cell r="C16" t="str">
            <v>HXMÊS</v>
          </cell>
          <cell r="D16">
            <v>36639.33</v>
          </cell>
        </row>
        <row r="17">
          <cell r="A17" t="str">
            <v>I8585</v>
          </cell>
          <cell r="B17" t="str">
            <v>ENGENHEIRO DE SEGURANÇA DO TRABALHO</v>
          </cell>
          <cell r="C17" t="str">
            <v>HxMÊS</v>
          </cell>
          <cell r="D17">
            <v>25381.61</v>
          </cell>
        </row>
        <row r="18">
          <cell r="A18" t="str">
            <v>I8584</v>
          </cell>
          <cell r="B18" t="str">
            <v>ENGENHEIRO JÚNIOR</v>
          </cell>
          <cell r="C18" t="str">
            <v>HxMÊS</v>
          </cell>
          <cell r="D18">
            <v>19999.740000000002</v>
          </cell>
        </row>
        <row r="19">
          <cell r="A19" t="str">
            <v>I8583</v>
          </cell>
          <cell r="B19" t="str">
            <v>ENGENHEIRO PLENO</v>
          </cell>
          <cell r="C19" t="str">
            <v>HxMÊS</v>
          </cell>
          <cell r="D19">
            <v>25381.61</v>
          </cell>
        </row>
        <row r="20">
          <cell r="A20" t="str">
            <v>I8582</v>
          </cell>
          <cell r="B20" t="str">
            <v>ENGENHEIRO SENIOR</v>
          </cell>
          <cell r="C20" t="str">
            <v>HxMÊS</v>
          </cell>
          <cell r="D20">
            <v>32108.959999999999</v>
          </cell>
        </row>
        <row r="21">
          <cell r="A21" t="str">
            <v>I8609</v>
          </cell>
          <cell r="B21" t="str">
            <v>EQUIPAMENTOS DE LABORATÓRIO</v>
          </cell>
          <cell r="C21" t="str">
            <v>UNxMÊS</v>
          </cell>
          <cell r="D21">
            <v>2850</v>
          </cell>
        </row>
        <row r="22">
          <cell r="A22" t="str">
            <v>I8608</v>
          </cell>
          <cell r="B22" t="str">
            <v>EQUIPAMENTOS DE TOPOGRAFIA</v>
          </cell>
          <cell r="C22" t="str">
            <v>UNxMÊS</v>
          </cell>
          <cell r="D22">
            <v>2800</v>
          </cell>
        </row>
        <row r="23">
          <cell r="A23" t="str">
            <v>I8597</v>
          </cell>
          <cell r="B23" t="str">
            <v>GERENTE ADMINISTRATIVO FINANCEIRO</v>
          </cell>
          <cell r="C23" t="str">
            <v>HxMÊS</v>
          </cell>
          <cell r="D23">
            <v>7699.78</v>
          </cell>
        </row>
        <row r="24">
          <cell r="A24" t="str">
            <v>I10257</v>
          </cell>
          <cell r="B24" t="str">
            <v>IMPRESSORA MULTIFUNCIONAL MONOCROMÁTICA A4 C/FRANQUIA DE 4.000 PÁGINAS (EXCEDENTE = R$ 0,05 CENTAVOS POR PÁGINA) 1.200 X 1.200 DPI; MEMÓRIA RAM 512 MB; CICLO MENSAL DE 80.000 PÁGINAS; INCLUI MANUTENÇÃO, SUPRIMENTOS E PEÇAS, EXCETO PAPEL</v>
          </cell>
          <cell r="C24" t="str">
            <v>MÊS</v>
          </cell>
          <cell r="D24">
            <v>200</v>
          </cell>
        </row>
        <row r="25">
          <cell r="A25" t="str">
            <v>G0409</v>
          </cell>
          <cell r="B25" t="str">
            <v>INSPETOR DE DUTOS N1-SNQC (CEGÁS)</v>
          </cell>
          <cell r="C25" t="str">
            <v>MÊS</v>
          </cell>
          <cell r="D25">
            <v>6958.58</v>
          </cell>
        </row>
        <row r="26">
          <cell r="A26" t="str">
            <v>G0406</v>
          </cell>
          <cell r="B26" t="str">
            <v>INSPETOR DE LÍQUIDO PENETRANTE LP-N2-G-SNQC/END (CEGÁS)</v>
          </cell>
          <cell r="C26" t="str">
            <v>MÊS</v>
          </cell>
          <cell r="D26">
            <v>6958.58</v>
          </cell>
        </row>
        <row r="27">
          <cell r="A27" t="str">
            <v>I8594</v>
          </cell>
          <cell r="B27" t="str">
            <v>LABORATORISTA</v>
          </cell>
          <cell r="C27" t="str">
            <v>HxMÊS</v>
          </cell>
          <cell r="D27">
            <v>6233.01</v>
          </cell>
        </row>
        <row r="28">
          <cell r="A28" t="str">
            <v>I8603</v>
          </cell>
          <cell r="B28" t="str">
            <v>MOTORISTA</v>
          </cell>
          <cell r="C28" t="str">
            <v>HxMÊS</v>
          </cell>
          <cell r="D28">
            <v>3750.73</v>
          </cell>
        </row>
        <row r="29">
          <cell r="A29" t="str">
            <v>I8589</v>
          </cell>
          <cell r="B29" t="str">
            <v>MÉDICO DO TRABALHO</v>
          </cell>
          <cell r="C29" t="str">
            <v>HxMÊS</v>
          </cell>
          <cell r="D29">
            <v>12898.98</v>
          </cell>
        </row>
        <row r="30">
          <cell r="A30" t="str">
            <v>I8593</v>
          </cell>
          <cell r="B30" t="str">
            <v>NIVELADOR</v>
          </cell>
          <cell r="C30" t="str">
            <v>HxMÊS</v>
          </cell>
          <cell r="D30">
            <v>5299.77</v>
          </cell>
        </row>
        <row r="31">
          <cell r="A31" t="str">
            <v>I10255</v>
          </cell>
          <cell r="B31" t="str">
            <v>PLANO DE TELEFONIA + INTERNET</v>
          </cell>
          <cell r="C31" t="str">
            <v>MÊS</v>
          </cell>
          <cell r="D31">
            <v>100</v>
          </cell>
        </row>
        <row r="32">
          <cell r="A32" t="str">
            <v>I8612</v>
          </cell>
          <cell r="B32" t="str">
            <v>PLOTTER</v>
          </cell>
          <cell r="C32" t="str">
            <v>UNxMÊS</v>
          </cell>
          <cell r="D32">
            <v>320</v>
          </cell>
        </row>
        <row r="33">
          <cell r="A33" t="str">
            <v>I8604</v>
          </cell>
          <cell r="B33" t="str">
            <v>SERVENTE</v>
          </cell>
          <cell r="C33" t="str">
            <v>HxMÊS</v>
          </cell>
          <cell r="D33">
            <v>3657.84</v>
          </cell>
        </row>
        <row r="34">
          <cell r="A34" t="str">
            <v>I8614</v>
          </cell>
          <cell r="B34" t="str">
            <v>TELEFONE MÓVEL</v>
          </cell>
          <cell r="C34" t="str">
            <v>UNxMÊS</v>
          </cell>
          <cell r="D34">
            <v>230</v>
          </cell>
        </row>
        <row r="35">
          <cell r="A35" t="str">
            <v>I8592</v>
          </cell>
          <cell r="B35" t="str">
            <v>TOPÓGRAFO</v>
          </cell>
          <cell r="C35" t="str">
            <v>HxMÊS</v>
          </cell>
          <cell r="D35">
            <v>7590.57</v>
          </cell>
        </row>
        <row r="36">
          <cell r="A36" t="str">
            <v>I8587</v>
          </cell>
          <cell r="B36" t="str">
            <v>TÉCNICO DE NÍVEL MÉDIO</v>
          </cell>
          <cell r="C36" t="str">
            <v>HxMÊS</v>
          </cell>
          <cell r="D36">
            <v>6562.59</v>
          </cell>
        </row>
        <row r="37">
          <cell r="A37" t="str">
            <v>I8588</v>
          </cell>
          <cell r="B37" t="str">
            <v>TÉCNICO DE SEGURANÇA DO TRABALHO</v>
          </cell>
          <cell r="C37" t="str">
            <v>HxMÊS</v>
          </cell>
          <cell r="D37">
            <v>6090.1</v>
          </cell>
        </row>
        <row r="38">
          <cell r="A38" t="str">
            <v>I8606</v>
          </cell>
          <cell r="B38" t="str">
            <v>VEÍCULO LEVE C/ COMBUSTÍVEL E MOTORISTA</v>
          </cell>
          <cell r="C38" t="str">
            <v>UNxMÊS</v>
          </cell>
          <cell r="D38">
            <v>6745.98</v>
          </cell>
        </row>
        <row r="39">
          <cell r="A39" t="str">
            <v>I8617</v>
          </cell>
          <cell r="B39" t="str">
            <v>VIGIA</v>
          </cell>
          <cell r="C39" t="str">
            <v>HxMÊS</v>
          </cell>
          <cell r="D39">
            <v>3687.34</v>
          </cell>
        </row>
        <row r="40">
          <cell r="A40" t="str">
            <v>COTAÇÃO / AGREGADOS E AGLOMERANTES</v>
          </cell>
        </row>
        <row r="41">
          <cell r="A41" t="str">
            <v>Insumo</v>
          </cell>
          <cell r="B41" t="str">
            <v>Descrição</v>
          </cell>
          <cell r="C41" t="str">
            <v>Unidade</v>
          </cell>
          <cell r="D41" t="str">
            <v>Valor (R$)</v>
          </cell>
        </row>
        <row r="42">
          <cell r="A42" t="str">
            <v>I0029</v>
          </cell>
          <cell r="B42" t="str">
            <v>ADITIVO PLASTIMENT BV-40</v>
          </cell>
          <cell r="C42" t="str">
            <v>L</v>
          </cell>
          <cell r="D42">
            <v>8.73</v>
          </cell>
        </row>
        <row r="43">
          <cell r="A43" t="str">
            <v>I0034</v>
          </cell>
          <cell r="B43" t="str">
            <v>AGREGADO DE ALTA RESISTÊNCIA PARA PISOS</v>
          </cell>
          <cell r="C43" t="str">
            <v>KG</v>
          </cell>
          <cell r="D43">
            <v>0.48</v>
          </cell>
        </row>
        <row r="44">
          <cell r="A44" t="str">
            <v>I0107</v>
          </cell>
          <cell r="B44" t="str">
            <v>AREIA FINA</v>
          </cell>
          <cell r="C44" t="str">
            <v>M3</v>
          </cell>
          <cell r="D44">
            <v>83.58</v>
          </cell>
        </row>
        <row r="45">
          <cell r="A45" t="str">
            <v>I0108</v>
          </cell>
          <cell r="B45" t="str">
            <v>AREIA GROSSA</v>
          </cell>
          <cell r="C45" t="str">
            <v>M3</v>
          </cell>
          <cell r="D45">
            <v>119.58</v>
          </cell>
        </row>
        <row r="46">
          <cell r="A46" t="str">
            <v>I0109</v>
          </cell>
          <cell r="B46" t="str">
            <v>AREIA MEDIA</v>
          </cell>
          <cell r="C46" t="str">
            <v>M3</v>
          </cell>
          <cell r="D46">
            <v>83.58</v>
          </cell>
        </row>
        <row r="47">
          <cell r="A47" t="str">
            <v>I0110</v>
          </cell>
          <cell r="B47" t="str">
            <v>AREIA QUARTZOSA FINA (FILLER P/COMP.5) O.BAUMGART</v>
          </cell>
          <cell r="C47" t="str">
            <v>KG</v>
          </cell>
          <cell r="D47">
            <v>4.67</v>
          </cell>
        </row>
        <row r="48">
          <cell r="A48" t="str">
            <v>I0111</v>
          </cell>
          <cell r="B48" t="str">
            <v>AREIA VERMELHA</v>
          </cell>
          <cell r="C48" t="str">
            <v>M3</v>
          </cell>
          <cell r="D48">
            <v>70</v>
          </cell>
        </row>
        <row r="49">
          <cell r="A49" t="str">
            <v>I0112</v>
          </cell>
          <cell r="B49" t="str">
            <v>ARENOSO</v>
          </cell>
          <cell r="C49" t="str">
            <v>M3</v>
          </cell>
          <cell r="D49">
            <v>68.819999999999993</v>
          </cell>
        </row>
        <row r="50">
          <cell r="A50" t="str">
            <v>I0190</v>
          </cell>
          <cell r="B50" t="str">
            <v>BARITA (ARGAMASSA BARITADA)</v>
          </cell>
          <cell r="C50" t="str">
            <v>KG</v>
          </cell>
          <cell r="D50">
            <v>2.25</v>
          </cell>
        </row>
        <row r="51">
          <cell r="A51" t="str">
            <v>I0280</v>
          </cell>
          <cell r="B51" t="str">
            <v>BRITA</v>
          </cell>
          <cell r="C51" t="str">
            <v>M3</v>
          </cell>
          <cell r="D51">
            <v>100.5</v>
          </cell>
        </row>
        <row r="52">
          <cell r="A52" t="str">
            <v>I0441</v>
          </cell>
          <cell r="B52" t="str">
            <v>CAL HIDRATADA</v>
          </cell>
          <cell r="C52" t="str">
            <v>KG</v>
          </cell>
          <cell r="D52">
            <v>0.96</v>
          </cell>
        </row>
        <row r="53">
          <cell r="A53" t="str">
            <v>I0442</v>
          </cell>
          <cell r="B53" t="str">
            <v>CAL VIRGEM EM PO</v>
          </cell>
          <cell r="C53" t="str">
            <v>KG</v>
          </cell>
          <cell r="D53">
            <v>0.88</v>
          </cell>
        </row>
        <row r="54">
          <cell r="A54" t="str">
            <v>I0799</v>
          </cell>
          <cell r="B54" t="str">
            <v>CIMENTO BRANCO</v>
          </cell>
          <cell r="C54" t="str">
            <v>KG</v>
          </cell>
          <cell r="D54">
            <v>4.18</v>
          </cell>
        </row>
        <row r="55">
          <cell r="A55" t="str">
            <v>I0805</v>
          </cell>
          <cell r="B55" t="str">
            <v>CIMENTO PORTLAND</v>
          </cell>
          <cell r="C55" t="str">
            <v>KG</v>
          </cell>
          <cell r="D55">
            <v>0.71</v>
          </cell>
        </row>
        <row r="56">
          <cell r="A56" t="str">
            <v>I7954</v>
          </cell>
          <cell r="B56" t="str">
            <v>CIMENTO PORTLAND À GRANEL</v>
          </cell>
          <cell r="C56" t="str">
            <v>KG</v>
          </cell>
          <cell r="D56">
            <v>0.64</v>
          </cell>
        </row>
        <row r="57">
          <cell r="A57" t="str">
            <v>I2570</v>
          </cell>
          <cell r="B57" t="str">
            <v>FILLER (PO CALCÁREO)</v>
          </cell>
          <cell r="C57" t="str">
            <v>KG</v>
          </cell>
          <cell r="D57">
            <v>0.16</v>
          </cell>
        </row>
        <row r="58">
          <cell r="A58" t="str">
            <v>I1221</v>
          </cell>
          <cell r="B58" t="str">
            <v>GESSO</v>
          </cell>
          <cell r="C58" t="str">
            <v>KG</v>
          </cell>
          <cell r="D58">
            <v>0.56000000000000005</v>
          </cell>
        </row>
        <row r="59">
          <cell r="A59" t="str">
            <v>I1600</v>
          </cell>
          <cell r="B59" t="str">
            <v>PEDRA DE MÃO (RACHÃO)</v>
          </cell>
          <cell r="C59" t="str">
            <v>M3</v>
          </cell>
          <cell r="D59">
            <v>113.25</v>
          </cell>
        </row>
        <row r="60">
          <cell r="A60" t="str">
            <v>I1605</v>
          </cell>
          <cell r="B60" t="str">
            <v>PEDRISCO</v>
          </cell>
          <cell r="C60" t="str">
            <v>M3</v>
          </cell>
          <cell r="D60">
            <v>100.5</v>
          </cell>
        </row>
        <row r="61">
          <cell r="A61" t="str">
            <v>I1684</v>
          </cell>
          <cell r="B61" t="str">
            <v>PO DE MARMORE</v>
          </cell>
          <cell r="C61" t="str">
            <v>KG</v>
          </cell>
          <cell r="D61">
            <v>0.42</v>
          </cell>
        </row>
        <row r="62">
          <cell r="A62" t="str">
            <v>I2403</v>
          </cell>
          <cell r="B62" t="str">
            <v>PÓ DE PEDRA</v>
          </cell>
          <cell r="C62" t="str">
            <v>M3</v>
          </cell>
          <cell r="D62">
            <v>77.13</v>
          </cell>
        </row>
        <row r="63">
          <cell r="A63" t="str">
            <v>I1854</v>
          </cell>
          <cell r="B63" t="str">
            <v>SEIXO ROLADO</v>
          </cell>
          <cell r="C63" t="str">
            <v>M3</v>
          </cell>
          <cell r="D63">
            <v>105.04</v>
          </cell>
        </row>
        <row r="64">
          <cell r="A64" t="str">
            <v>COTAÇÃO / ALUGUEL DIVERSOS</v>
          </cell>
        </row>
        <row r="65">
          <cell r="A65" t="str">
            <v>Insumo</v>
          </cell>
          <cell r="B65" t="str">
            <v>Descrição</v>
          </cell>
          <cell r="C65" t="str">
            <v>Unidade</v>
          </cell>
          <cell r="D65" t="str">
            <v>Valor (R$)</v>
          </cell>
        </row>
        <row r="66">
          <cell r="A66" t="str">
            <v>I0068</v>
          </cell>
          <cell r="B66" t="str">
            <v>ANDAIME METALICO DE FACHADA, INCLUSIVE TODOS OS ITENS NECESSÁRIOS À MONTAGEM (NÃO INCLUI INSTALAÇÃO) - LOCAÇÃO MENSAL</v>
          </cell>
          <cell r="C66" t="str">
            <v>M2</v>
          </cell>
          <cell r="D66">
            <v>2.31</v>
          </cell>
        </row>
        <row r="67">
          <cell r="A67" t="str">
            <v>I7947</v>
          </cell>
          <cell r="B67" t="str">
            <v xml:space="preserve">ANDAIME METÁLICO DE ENCAIXE - LOCAÇÃO
</v>
          </cell>
          <cell r="C67" t="str">
            <v>M3xMÊS</v>
          </cell>
          <cell r="D67">
            <v>2.92</v>
          </cell>
        </row>
        <row r="68">
          <cell r="A68" t="str">
            <v>I7488</v>
          </cell>
          <cell r="B68" t="str">
            <v>BOMBA DE CONCRETO</v>
          </cell>
          <cell r="C68" t="str">
            <v>H</v>
          </cell>
          <cell r="D68">
            <v>166.9</v>
          </cell>
        </row>
        <row r="69">
          <cell r="A69" t="str">
            <v>I7487</v>
          </cell>
          <cell r="B69" t="str">
            <v>CAMINHÃO BETONEIRA 5 M3</v>
          </cell>
          <cell r="C69" t="str">
            <v>H</v>
          </cell>
          <cell r="D69">
            <v>134.69</v>
          </cell>
        </row>
        <row r="70">
          <cell r="A70" t="str">
            <v>I7485</v>
          </cell>
          <cell r="B70" t="str">
            <v>CARRETA ESPECIAL P/TRANSP. DAS ESTACAS PRÉ-MOLDADAS</v>
          </cell>
          <cell r="C70" t="str">
            <v>H</v>
          </cell>
          <cell r="D70">
            <v>60.03</v>
          </cell>
        </row>
        <row r="71">
          <cell r="A71" t="str">
            <v>I6398</v>
          </cell>
          <cell r="B71" t="str">
            <v>CAÇAMBA METÁLICA DE 5 M³</v>
          </cell>
          <cell r="C71" t="str">
            <v>H</v>
          </cell>
          <cell r="D71">
            <v>32.21</v>
          </cell>
        </row>
        <row r="72">
          <cell r="A72" t="str">
            <v>I7955</v>
          </cell>
          <cell r="B72" t="str">
            <v>CENTRAL DOSADORA DE CONCRETO 50 M³/H C/ 4 SILOS</v>
          </cell>
          <cell r="C72" t="str">
            <v>H</v>
          </cell>
          <cell r="D72">
            <v>136.15</v>
          </cell>
        </row>
        <row r="73">
          <cell r="A73" t="str">
            <v>I8682</v>
          </cell>
          <cell r="B73" t="str">
            <v>COMPRESSOR DE AR COMPRIMIDO ATÉ 5 Kg/cm²</v>
          </cell>
          <cell r="C73" t="str">
            <v>H</v>
          </cell>
          <cell r="D73">
            <v>1.47</v>
          </cell>
        </row>
        <row r="74">
          <cell r="A74" t="str">
            <v>I8427</v>
          </cell>
          <cell r="B74" t="str">
            <v>COMPRESSOR DE AR P/ PINTURA</v>
          </cell>
          <cell r="C74" t="str">
            <v>H</v>
          </cell>
          <cell r="D74">
            <v>1.47</v>
          </cell>
        </row>
        <row r="75">
          <cell r="A75" t="str">
            <v>I6040</v>
          </cell>
          <cell r="B75" t="str">
            <v>COMPUTADOR C/ CAD (ALUGUEL)</v>
          </cell>
          <cell r="C75" t="str">
            <v>DIA</v>
          </cell>
          <cell r="D75">
            <v>21.96</v>
          </cell>
        </row>
        <row r="76">
          <cell r="A76" t="str">
            <v>I8562</v>
          </cell>
          <cell r="B76" t="str">
            <v>COMPUTADOR DE MÃO (ALUGUEL)</v>
          </cell>
          <cell r="C76" t="str">
            <v>DIA</v>
          </cell>
          <cell r="D76">
            <v>5.38</v>
          </cell>
        </row>
        <row r="77">
          <cell r="A77" t="str">
            <v>I8680</v>
          </cell>
          <cell r="B77" t="str">
            <v>CONJUNTO MISTURADOR 180 L DE ALTA ROTAÇÃO E BOMBA DE INJEÇÃO</v>
          </cell>
          <cell r="C77" t="str">
            <v>H</v>
          </cell>
          <cell r="D77">
            <v>49.78</v>
          </cell>
        </row>
        <row r="78">
          <cell r="A78" t="str">
            <v>I2324</v>
          </cell>
          <cell r="B78" t="str">
            <v>EQUIPAMENTO DE REBAIXAMENTO DE LENÇOL FREATICO - LOCAÇÃO</v>
          </cell>
          <cell r="C78" t="str">
            <v>DIA</v>
          </cell>
          <cell r="D78">
            <v>292.8</v>
          </cell>
        </row>
        <row r="79">
          <cell r="A79" t="str">
            <v>I1095</v>
          </cell>
          <cell r="B79" t="str">
            <v>ESCORA METALICA TELESCÓPICA, COM ALTURA REGULÁVEL DE 1,80 A 3,20 M, COM CAPACIDADE MÍNIMA DE 1000 KGF (10KN), INCLUSIVE TRIPÉ E FORCADO - LOCAÇÃO MENSAL</v>
          </cell>
          <cell r="C79" t="str">
            <v>UN</v>
          </cell>
          <cell r="D79">
            <v>3.18</v>
          </cell>
        </row>
        <row r="80">
          <cell r="A80" t="str">
            <v>I1014</v>
          </cell>
          <cell r="B80" t="str">
            <v>ESCORAMENTO METÁLICO P/ CIMBRAMENTO C/ CONTRAVENTAMENTO - LOCAÇÃO</v>
          </cell>
          <cell r="C80" t="str">
            <v>M3xMÊS</v>
          </cell>
          <cell r="D80">
            <v>10.24</v>
          </cell>
        </row>
        <row r="81">
          <cell r="A81" t="str">
            <v>I2513</v>
          </cell>
          <cell r="B81" t="str">
            <v>ESCORAMENTO TUBULAR - LOCAÇÃO MENSAL</v>
          </cell>
          <cell r="C81" t="str">
            <v>M3</v>
          </cell>
          <cell r="D81">
            <v>43.19</v>
          </cell>
        </row>
        <row r="82">
          <cell r="A82" t="str">
            <v>I8567</v>
          </cell>
          <cell r="B82" t="str">
            <v>EXTRUSORA DE PERFIS DE CONCRETO ACOPLADA C/ FORMA E MOTOR DIESL 10 HP</v>
          </cell>
          <cell r="C82" t="str">
            <v>H</v>
          </cell>
          <cell r="D82">
            <v>60.03</v>
          </cell>
        </row>
        <row r="83">
          <cell r="A83" t="str">
            <v>I2544</v>
          </cell>
          <cell r="B83" t="str">
            <v>FORMA METÁLICA P/BANQUETAS (ALUGUEL)</v>
          </cell>
          <cell r="C83" t="str">
            <v>M</v>
          </cell>
          <cell r="D83">
            <v>4.3899999999999997</v>
          </cell>
        </row>
        <row r="84">
          <cell r="A84" t="str">
            <v>I7960</v>
          </cell>
          <cell r="B84" t="str">
            <v>GRUA</v>
          </cell>
          <cell r="C84" t="str">
            <v>H</v>
          </cell>
          <cell r="D84">
            <v>474.33</v>
          </cell>
        </row>
        <row r="85">
          <cell r="A85" t="str">
            <v>I7426</v>
          </cell>
          <cell r="B85" t="str">
            <v>GUINDASTE SOBRE PNEUS CAP. 135 TON</v>
          </cell>
          <cell r="C85" t="str">
            <v>H</v>
          </cell>
          <cell r="D85">
            <v>778.84</v>
          </cell>
        </row>
        <row r="86">
          <cell r="A86" t="str">
            <v>I8426</v>
          </cell>
          <cell r="B86" t="str">
            <v>LIXADEIRA</v>
          </cell>
          <cell r="C86" t="str">
            <v>H</v>
          </cell>
          <cell r="D86">
            <v>0.2</v>
          </cell>
        </row>
        <row r="87">
          <cell r="A87" t="str">
            <v>I9469</v>
          </cell>
          <cell r="B87" t="str">
            <v>LOCAÇÃO DE CONTÊINER ALMOXARIFADO COM PISO NAVAL - 6,00M X 2,35M</v>
          </cell>
          <cell r="C87" t="str">
            <v>MÊS</v>
          </cell>
          <cell r="D87">
            <v>800.6</v>
          </cell>
        </row>
        <row r="88">
          <cell r="A88" t="str">
            <v>I9476</v>
          </cell>
          <cell r="B88" t="str">
            <v xml:space="preserve">LOCAÇÃO DE CONTÊINER BANHEIRO COM 02 VASOS SANITÁRIOS, 01 LAVATÓRIO E 04 CHUVEIROS - 6,00 X 2,35M
</v>
          </cell>
          <cell r="C88" t="str">
            <v>MÊS</v>
          </cell>
          <cell r="D88">
            <v>1163.8599999999999</v>
          </cell>
        </row>
        <row r="89">
          <cell r="A89" t="str">
            <v>I9477</v>
          </cell>
          <cell r="B89" t="str">
            <v xml:space="preserve">LOCAÇÃO DE CONTÊINER BANHEIRO COM 04 VASOS SANITÁRIOS, 02 LAVATÓRIOS, 01 MICTÓRIO CALHA E 04 CHUVEIROS - 6,00 X 2,35M
</v>
          </cell>
          <cell r="C89" t="str">
            <v>MÊS</v>
          </cell>
          <cell r="D89">
            <v>1280.98</v>
          </cell>
        </row>
        <row r="90">
          <cell r="A90" t="str">
            <v>I9478</v>
          </cell>
          <cell r="B90" t="str">
            <v xml:space="preserve">LOCAÇÃO DE CONTÊINER ESCRITÓRIO COM BANHEIRO (01 VASO SANITÁRIO, 01 LAVATÓRIO E 01 CHUVEIRO), JANELA EM VIDRO, PORTAS, LUMINÁRIAS, TOMADAS, FORRO EM PVC, AR CONDICIONADO E ISOLAMENTO TERMO-ACÚSTICO EM ISOPOR - 6,00 X 2,35M
</v>
          </cell>
          <cell r="C90" t="str">
            <v>MÊS</v>
          </cell>
          <cell r="D90">
            <v>1097.99</v>
          </cell>
        </row>
        <row r="91">
          <cell r="A91" t="str">
            <v>I9070</v>
          </cell>
          <cell r="B91" t="str">
            <v>LOCAÇÃO DE CUBETAS (61X61)CM H=21CM, PARA LAJE NERVURADA - FORNECIMENTO</v>
          </cell>
          <cell r="C91" t="str">
            <v>M2XMÊS</v>
          </cell>
          <cell r="D91">
            <v>10.029999999999999</v>
          </cell>
        </row>
        <row r="92">
          <cell r="A92" t="str">
            <v>I13300</v>
          </cell>
          <cell r="B92" t="str">
            <v>LOCAÇÃO DE CUBETAS (80X80)CM H=20CM, PARA LAJE NERVRURADA - FORNECIMENTO</v>
          </cell>
          <cell r="C92" t="str">
            <v>M2XMÊS</v>
          </cell>
          <cell r="D92">
            <v>9.9</v>
          </cell>
        </row>
        <row r="93">
          <cell r="A93" t="str">
            <v>I13301</v>
          </cell>
          <cell r="B93" t="str">
            <v>LOCAÇÃO DE CUBETAS (80X80)CM H=25CM, PARA LAJE NERVRURADA - FORNECIMENTO</v>
          </cell>
          <cell r="C93" t="str">
            <v>M2XMÊS</v>
          </cell>
          <cell r="D93">
            <v>10.8</v>
          </cell>
        </row>
        <row r="94">
          <cell r="A94" t="str">
            <v>I13302</v>
          </cell>
          <cell r="B94" t="str">
            <v>LOCAÇÃO DE CUBETAS (80X80)CM H=30CM, PARA LAJE NERVRURADA - FORNECIMENTO</v>
          </cell>
          <cell r="C94" t="str">
            <v>M2XMÊS</v>
          </cell>
          <cell r="D94">
            <v>11.7</v>
          </cell>
        </row>
        <row r="95">
          <cell r="A95" t="str">
            <v>I9081</v>
          </cell>
          <cell r="B95" t="str">
            <v>LOCAÇÃO MENSAL DE CIMBRAMENTO P/ LAJES NERVURADAS</v>
          </cell>
          <cell r="C95" t="str">
            <v>M2XMÊS</v>
          </cell>
          <cell r="D95">
            <v>11.71</v>
          </cell>
        </row>
        <row r="96">
          <cell r="A96" t="str">
            <v>I7956</v>
          </cell>
          <cell r="B96" t="str">
            <v>MACACO HIDRÁULICO - 200 T</v>
          </cell>
          <cell r="C96" t="str">
            <v>H</v>
          </cell>
          <cell r="D96">
            <v>136.15</v>
          </cell>
        </row>
        <row r="97">
          <cell r="A97" t="str">
            <v>I7959</v>
          </cell>
          <cell r="B97" t="str">
            <v>MARTELO PNEUMÁTICO (VIBRATÓRIO)</v>
          </cell>
          <cell r="C97" t="str">
            <v>H</v>
          </cell>
          <cell r="D97">
            <v>267.91000000000003</v>
          </cell>
        </row>
        <row r="98">
          <cell r="A98" t="str">
            <v>I8683</v>
          </cell>
          <cell r="B98" t="str">
            <v>MOTOBOMBA DE LAVAGEM</v>
          </cell>
          <cell r="C98" t="str">
            <v>H</v>
          </cell>
          <cell r="D98">
            <v>3.8</v>
          </cell>
        </row>
        <row r="99">
          <cell r="A99" t="str">
            <v>I8410</v>
          </cell>
          <cell r="B99" t="str">
            <v>MÁQUINA ESPARGIDORA C/ CONTROLE COMPUTADORIZADO</v>
          </cell>
          <cell r="C99" t="str">
            <v>H</v>
          </cell>
          <cell r="D99">
            <v>469.94</v>
          </cell>
        </row>
        <row r="100">
          <cell r="A100" t="str">
            <v>I6169</v>
          </cell>
          <cell r="B100" t="str">
            <v>MÁQUINA P/ CRAVAÇÃO (MÉTODO NÃO DESTRUTIVO)</v>
          </cell>
          <cell r="C100" t="str">
            <v>H</v>
          </cell>
          <cell r="D100">
            <v>313.3</v>
          </cell>
        </row>
        <row r="101">
          <cell r="A101" t="str">
            <v>I8208</v>
          </cell>
          <cell r="B101" t="str">
            <v>PERFURATRIZ PNEUMÁTICA MONTADA EM CARRETA</v>
          </cell>
          <cell r="C101" t="str">
            <v>H</v>
          </cell>
          <cell r="D101">
            <v>234.24</v>
          </cell>
        </row>
        <row r="102">
          <cell r="A102" t="str">
            <v>I8681</v>
          </cell>
          <cell r="B102" t="str">
            <v>PERFURATRIZ ROTATIVA HIDRÁULICA COM SACA TUBOS E MOTOR ELÉTRICO</v>
          </cell>
          <cell r="C102" t="str">
            <v>H</v>
          </cell>
          <cell r="D102">
            <v>224.99</v>
          </cell>
        </row>
        <row r="103">
          <cell r="A103" t="str">
            <v>I7439</v>
          </cell>
          <cell r="B103" t="str">
            <v>PERFURATRIZ WIRTH C/ ACESSÓRIOS</v>
          </cell>
          <cell r="C103" t="str">
            <v>H</v>
          </cell>
          <cell r="D103">
            <v>1327.83</v>
          </cell>
        </row>
        <row r="104">
          <cell r="A104" t="str">
            <v>I8210</v>
          </cell>
          <cell r="B104" t="str">
            <v>PLATAFORMA FLUTUANTE COMPLETA</v>
          </cell>
          <cell r="C104" t="str">
            <v>H</v>
          </cell>
          <cell r="D104">
            <v>925.24</v>
          </cell>
        </row>
        <row r="105">
          <cell r="A105" t="str">
            <v>I7486</v>
          </cell>
          <cell r="B105" t="str">
            <v>PÓRTICO 27 TON</v>
          </cell>
          <cell r="C105" t="str">
            <v>H</v>
          </cell>
          <cell r="D105">
            <v>92.23</v>
          </cell>
        </row>
        <row r="106">
          <cell r="A106" t="str">
            <v>I7958</v>
          </cell>
          <cell r="B106" t="str">
            <v>REBOCADOR - 300 HP</v>
          </cell>
          <cell r="C106" t="str">
            <v>H</v>
          </cell>
          <cell r="D106">
            <v>500.69</v>
          </cell>
        </row>
        <row r="107">
          <cell r="A107" t="str">
            <v>I1870</v>
          </cell>
          <cell r="B107" t="str">
            <v>SISTEMA PRE-FABRICADO DE FORMA METALICA (ALUGUEL)</v>
          </cell>
          <cell r="C107" t="str">
            <v>M2</v>
          </cell>
          <cell r="D107">
            <v>38.07</v>
          </cell>
        </row>
        <row r="108">
          <cell r="A108" t="str">
            <v>I8625</v>
          </cell>
          <cell r="B108" t="str">
            <v>TESOURA PNEUMÁTICA</v>
          </cell>
          <cell r="C108" t="str">
            <v>H</v>
          </cell>
          <cell r="D108">
            <v>0.79</v>
          </cell>
        </row>
        <row r="109">
          <cell r="A109" t="str">
            <v>COTAÇÃO / APARELHOS E EQUIPAMENTOS</v>
          </cell>
        </row>
        <row r="110">
          <cell r="A110" t="str">
            <v>Insumo</v>
          </cell>
          <cell r="B110" t="str">
            <v>Descrição</v>
          </cell>
          <cell r="C110" t="str">
            <v>Unidade</v>
          </cell>
          <cell r="D110" t="str">
            <v>Valor (R$)</v>
          </cell>
        </row>
        <row r="111">
          <cell r="A111" t="str">
            <v>I7357</v>
          </cell>
          <cell r="B111" t="str">
            <v>APARELHO DE JANELA - CAP 10.000 BTU (FORN. E MONTAGEM)</v>
          </cell>
          <cell r="C111" t="str">
            <v>UN</v>
          </cell>
          <cell r="D111">
            <v>1738.99</v>
          </cell>
        </row>
        <row r="112">
          <cell r="A112" t="str">
            <v>I7358</v>
          </cell>
          <cell r="B112" t="str">
            <v>APARELHO DE JANELA - CAP 12.000 BTU (FORN. E MONTAGEM)</v>
          </cell>
          <cell r="C112" t="str">
            <v>UN</v>
          </cell>
          <cell r="D112">
            <v>2040</v>
          </cell>
        </row>
        <row r="113">
          <cell r="A113" t="str">
            <v>I7360</v>
          </cell>
          <cell r="B113" t="str">
            <v>APARELHO DE JANELA - CAP 18.000 BTU (FORN. E MONTAGEM)</v>
          </cell>
          <cell r="C113" t="str">
            <v>UN</v>
          </cell>
          <cell r="D113">
            <v>3161.57</v>
          </cell>
        </row>
        <row r="114">
          <cell r="A114" t="str">
            <v>I7361</v>
          </cell>
          <cell r="B114" t="str">
            <v>APARELHO DE JANELA - CAP 21.000 BTU (FORN. E MONTAGEM)</v>
          </cell>
          <cell r="C114" t="str">
            <v>UN</v>
          </cell>
          <cell r="D114">
            <v>3643.29</v>
          </cell>
        </row>
        <row r="115">
          <cell r="A115" t="str">
            <v>I7362</v>
          </cell>
          <cell r="B115" t="str">
            <v>APARELHO DE JANELA - CAP 30.000 BTU (FORN. E MONTAGEM)</v>
          </cell>
          <cell r="C115" t="str">
            <v>UN</v>
          </cell>
          <cell r="D115">
            <v>4639.7700000000004</v>
          </cell>
        </row>
        <row r="116">
          <cell r="A116" t="str">
            <v>I7356</v>
          </cell>
          <cell r="B116" t="str">
            <v>APARELHO DE JANELA - CAP 7.500 BTU (FORN. E MONTAGEM)</v>
          </cell>
          <cell r="C116" t="str">
            <v>UN</v>
          </cell>
          <cell r="D116">
            <v>1368.9</v>
          </cell>
        </row>
        <row r="117">
          <cell r="A117" t="str">
            <v>I6359</v>
          </cell>
          <cell r="B117" t="str">
            <v>APARELHO TELEFÔNICO DIGITAL PARA LIGAÇÃO JNA CPCT EXISTENTE</v>
          </cell>
          <cell r="C117" t="str">
            <v>UN</v>
          </cell>
          <cell r="D117">
            <v>203.08</v>
          </cell>
        </row>
        <row r="118">
          <cell r="A118" t="str">
            <v>I0094</v>
          </cell>
          <cell r="B118" t="str">
            <v>AQUECEDOR A GAS 150L</v>
          </cell>
          <cell r="C118" t="str">
            <v>UN</v>
          </cell>
          <cell r="D118">
            <v>3633.48</v>
          </cell>
        </row>
        <row r="119">
          <cell r="A119" t="str">
            <v>I0095</v>
          </cell>
          <cell r="B119" t="str">
            <v>AQUECEDOR CENTRAL ELETROAUTOMATICO 220 V</v>
          </cell>
          <cell r="C119" t="str">
            <v>UN</v>
          </cell>
          <cell r="D119">
            <v>1100.8900000000001</v>
          </cell>
        </row>
        <row r="120">
          <cell r="A120" t="str">
            <v>I0096</v>
          </cell>
          <cell r="B120" t="str">
            <v>AQUECEDOR ELETRICO AGUA CAPAC 200 L</v>
          </cell>
          <cell r="C120" t="str">
            <v>UN</v>
          </cell>
          <cell r="D120">
            <v>4490.59</v>
          </cell>
        </row>
        <row r="121">
          <cell r="A121" t="str">
            <v>I0212</v>
          </cell>
          <cell r="B121" t="str">
            <v>BATERIA ALCALINA 9V</v>
          </cell>
          <cell r="C121" t="str">
            <v>UN</v>
          </cell>
          <cell r="D121">
            <v>20.32</v>
          </cell>
        </row>
        <row r="122">
          <cell r="A122" t="str">
            <v>I0213</v>
          </cell>
          <cell r="B122" t="str">
            <v>BATERIA PARA CARRO A GASOLINA TIPO 45A</v>
          </cell>
          <cell r="C122" t="str">
            <v>UN</v>
          </cell>
          <cell r="D122">
            <v>258.87</v>
          </cell>
        </row>
        <row r="123">
          <cell r="A123" t="str">
            <v>I0215</v>
          </cell>
          <cell r="B123" t="str">
            <v>BEBEDOURO EM AÇO INOX COM 1,60M</v>
          </cell>
          <cell r="C123" t="str">
            <v>UN</v>
          </cell>
          <cell r="D123">
            <v>2320.6799999999998</v>
          </cell>
        </row>
        <row r="124">
          <cell r="A124" t="str">
            <v>I0250</v>
          </cell>
          <cell r="B124" t="str">
            <v>BOMBA CENTRIFUGA P=1.5CV</v>
          </cell>
          <cell r="C124" t="str">
            <v>UN</v>
          </cell>
          <cell r="D124">
            <v>1156.8699999999999</v>
          </cell>
        </row>
        <row r="125">
          <cell r="A125" t="str">
            <v>I0251</v>
          </cell>
          <cell r="B125" t="str">
            <v>BOMBA CENTRIFUGA P=1/2CV</v>
          </cell>
          <cell r="C125" t="str">
            <v>UN</v>
          </cell>
          <cell r="D125">
            <v>521.41999999999996</v>
          </cell>
        </row>
        <row r="126">
          <cell r="A126" t="str">
            <v>I0252</v>
          </cell>
          <cell r="B126" t="str">
            <v>BOMBA CENTRIFUGA P=1/3CV</v>
          </cell>
          <cell r="C126" t="str">
            <v>UN</v>
          </cell>
          <cell r="D126">
            <v>504.96</v>
          </cell>
        </row>
        <row r="127">
          <cell r="A127" t="str">
            <v>I0852</v>
          </cell>
          <cell r="B127" t="str">
            <v>BOMBA CENTRIFUGA P=1/4CV</v>
          </cell>
          <cell r="C127" t="str">
            <v>UN</v>
          </cell>
          <cell r="D127">
            <v>457.81</v>
          </cell>
        </row>
        <row r="128">
          <cell r="A128" t="str">
            <v>I0253</v>
          </cell>
          <cell r="B128" t="str">
            <v>BOMBA CENTRIFUGA P=1CV</v>
          </cell>
          <cell r="C128" t="str">
            <v>UN</v>
          </cell>
          <cell r="D128">
            <v>877.15</v>
          </cell>
        </row>
        <row r="129">
          <cell r="A129" t="str">
            <v>I0254</v>
          </cell>
          <cell r="B129" t="str">
            <v>BOMBA CENTRIFUGA P=2CV</v>
          </cell>
          <cell r="C129" t="str">
            <v>UN</v>
          </cell>
          <cell r="D129">
            <v>1436.6</v>
          </cell>
        </row>
        <row r="130">
          <cell r="A130" t="str">
            <v>I0255</v>
          </cell>
          <cell r="B130" t="str">
            <v>BOMBA CENTRIFUGA P=3CV</v>
          </cell>
          <cell r="C130" t="str">
            <v>UN</v>
          </cell>
          <cell r="D130">
            <v>1516.29</v>
          </cell>
        </row>
        <row r="131">
          <cell r="A131" t="str">
            <v>I0256</v>
          </cell>
          <cell r="B131" t="str">
            <v>BOMBA CENTRIFUGA P=5CV</v>
          </cell>
          <cell r="C131" t="str">
            <v>UN</v>
          </cell>
          <cell r="D131">
            <v>2280.8200000000002</v>
          </cell>
        </row>
        <row r="132">
          <cell r="A132" t="str">
            <v>I0246</v>
          </cell>
          <cell r="B132" t="str">
            <v>BOMBA CENTRIFUGA PRESSURISAÇÃO HIDRANTE P=10CV</v>
          </cell>
          <cell r="C132" t="str">
            <v>UN</v>
          </cell>
          <cell r="D132">
            <v>3125.4</v>
          </cell>
        </row>
        <row r="133">
          <cell r="A133" t="str">
            <v>I0247</v>
          </cell>
          <cell r="B133" t="str">
            <v>BOMBA CENTRIFUGA PRESSURISAÇÃO HIDRANTE P=15CV</v>
          </cell>
          <cell r="C133" t="str">
            <v>UN</v>
          </cell>
          <cell r="D133">
            <v>3516.42</v>
          </cell>
        </row>
        <row r="134">
          <cell r="A134" t="str">
            <v>I0248</v>
          </cell>
          <cell r="B134" t="str">
            <v>BOMBA CENTRIFUGA PRESSURISAÇÃO HIDRANTE P=20 CV</v>
          </cell>
          <cell r="C134" t="str">
            <v>UN</v>
          </cell>
          <cell r="D134">
            <v>5495.19</v>
          </cell>
        </row>
        <row r="135">
          <cell r="A135" t="str">
            <v>I0249</v>
          </cell>
          <cell r="B135" t="str">
            <v>BOMBA CENTRIFUGA PRESSURISAÇÃO HIDRANTE P=25CV</v>
          </cell>
          <cell r="C135" t="str">
            <v>UN</v>
          </cell>
          <cell r="D135">
            <v>6691.8</v>
          </cell>
        </row>
        <row r="136">
          <cell r="A136" t="str">
            <v>I0258</v>
          </cell>
          <cell r="B136" t="str">
            <v>BOMBA INJETORA, MONOFASICA DE 1/2 CV</v>
          </cell>
          <cell r="C136" t="str">
            <v>UN</v>
          </cell>
          <cell r="D136">
            <v>871.93</v>
          </cell>
        </row>
        <row r="137">
          <cell r="A137" t="str">
            <v>I0259</v>
          </cell>
          <cell r="B137" t="str">
            <v>BOMBA INJETORA, MONOFASICA DE 1/3 CV</v>
          </cell>
          <cell r="C137" t="str">
            <v>UN</v>
          </cell>
          <cell r="D137">
            <v>912.68</v>
          </cell>
        </row>
        <row r="138">
          <cell r="A138" t="str">
            <v>I0260</v>
          </cell>
          <cell r="B138" t="str">
            <v>BOMBA INJETORA, MONOFASICA DE 3/4 CV</v>
          </cell>
          <cell r="C138" t="str">
            <v>UN</v>
          </cell>
          <cell r="D138">
            <v>951.4</v>
          </cell>
        </row>
        <row r="139">
          <cell r="A139" t="str">
            <v>I0261</v>
          </cell>
          <cell r="B139" t="str">
            <v>BOMBA INJETORA, TRIFASICA DE 1 1/2 CV</v>
          </cell>
          <cell r="C139" t="str">
            <v>UN</v>
          </cell>
          <cell r="D139">
            <v>1141.68</v>
          </cell>
        </row>
        <row r="140">
          <cell r="A140" t="str">
            <v>I0265</v>
          </cell>
          <cell r="B140" t="str">
            <v>BOMBA INJETORA, TRIFASICA DE 1CV</v>
          </cell>
          <cell r="C140" t="str">
            <v>UN</v>
          </cell>
          <cell r="D140">
            <v>984.64</v>
          </cell>
        </row>
        <row r="141">
          <cell r="A141" t="str">
            <v>I0262</v>
          </cell>
          <cell r="B141" t="str">
            <v>BOMBA INJETORA, TRIFASICA DE 2  1/2 CV</v>
          </cell>
          <cell r="C141" t="str">
            <v>UN</v>
          </cell>
          <cell r="D141">
            <v>1380.48</v>
          </cell>
        </row>
        <row r="142">
          <cell r="A142" t="str">
            <v>I0263</v>
          </cell>
          <cell r="B142" t="str">
            <v>BOMBA INJETORA, TRIFASICA DE 2 CV</v>
          </cell>
          <cell r="C142" t="str">
            <v>UN</v>
          </cell>
          <cell r="D142">
            <v>1309.1400000000001</v>
          </cell>
        </row>
        <row r="143">
          <cell r="A143" t="str">
            <v>I0264</v>
          </cell>
          <cell r="B143" t="str">
            <v>BOMBA INJETORA, TRIFASICA DE 3 CV</v>
          </cell>
          <cell r="C143" t="str">
            <v>UN</v>
          </cell>
          <cell r="D143">
            <v>1494.34</v>
          </cell>
        </row>
        <row r="144">
          <cell r="A144" t="str">
            <v>I0257</v>
          </cell>
          <cell r="B144" t="str">
            <v>BOMBA INJETORA, TRIFASICA DE 7,5 CV</v>
          </cell>
          <cell r="C144" t="str">
            <v>UN</v>
          </cell>
          <cell r="D144">
            <v>3026.94</v>
          </cell>
        </row>
        <row r="145">
          <cell r="A145" t="str">
            <v>I0795</v>
          </cell>
          <cell r="B145" t="str">
            <v>CHUVEIRO ELETRICO 220V/2500W</v>
          </cell>
          <cell r="C145" t="str">
            <v>UN</v>
          </cell>
          <cell r="D145">
            <v>316.70999999999998</v>
          </cell>
        </row>
        <row r="146">
          <cell r="A146" t="str">
            <v>I1098</v>
          </cell>
          <cell r="B146" t="str">
            <v>ESGUICHO C/ENGATE RÁPIDO 2 1/2" X 5/8"</v>
          </cell>
          <cell r="C146" t="str">
            <v>UN</v>
          </cell>
          <cell r="D146">
            <v>129.52000000000001</v>
          </cell>
        </row>
        <row r="147">
          <cell r="A147" t="str">
            <v>I1143</v>
          </cell>
          <cell r="B147" t="str">
            <v>EXAUSTOR ELETRICO DOMICILIAR</v>
          </cell>
          <cell r="C147" t="str">
            <v>UN</v>
          </cell>
          <cell r="D147">
            <v>222.46</v>
          </cell>
        </row>
        <row r="148">
          <cell r="A148" t="str">
            <v>I1144</v>
          </cell>
          <cell r="B148" t="str">
            <v>EXAUSTOR ELETROMECANICO INDUST. D=400MM</v>
          </cell>
          <cell r="C148" t="str">
            <v>UN</v>
          </cell>
          <cell r="D148">
            <v>1203.9000000000001</v>
          </cell>
        </row>
        <row r="149">
          <cell r="A149" t="str">
            <v>I1145</v>
          </cell>
          <cell r="B149" t="str">
            <v>EXTINTOR CO2 DE 6 KG</v>
          </cell>
          <cell r="C149" t="str">
            <v>UN</v>
          </cell>
          <cell r="D149">
            <v>840</v>
          </cell>
        </row>
        <row r="150">
          <cell r="A150" t="str">
            <v>I1146</v>
          </cell>
          <cell r="B150" t="str">
            <v>EXTINTOR DE ÁGUA PRESSURIZADA, CAPACIDADE 10L</v>
          </cell>
          <cell r="C150" t="str">
            <v>UN</v>
          </cell>
          <cell r="D150">
            <v>245</v>
          </cell>
        </row>
        <row r="151">
          <cell r="A151" t="str">
            <v>I8571</v>
          </cell>
          <cell r="B151" t="str">
            <v>EXTINTOR EM CARRETA, CAP. 50KG - PO QUIMICO</v>
          </cell>
          <cell r="C151" t="str">
            <v>UN</v>
          </cell>
          <cell r="D151">
            <v>3079.08</v>
          </cell>
        </row>
        <row r="152">
          <cell r="A152" t="str">
            <v>I8557</v>
          </cell>
          <cell r="B152" t="str">
            <v>EXTINTOR PARA INCÊNDIO PÓ QUÍMICO DE 20 Kg</v>
          </cell>
          <cell r="C152" t="str">
            <v>UN</v>
          </cell>
          <cell r="D152">
            <v>998.31</v>
          </cell>
        </row>
        <row r="153">
          <cell r="A153" t="str">
            <v>I7363</v>
          </cell>
          <cell r="B153" t="str">
            <v>GRELHAS DE INSUFLAMENTO/RETORNO EM ALUMÍNIO ATÉ 0,25 M2 (FORN. E MONTAGEM)</v>
          </cell>
          <cell r="C153" t="str">
            <v>UN</v>
          </cell>
          <cell r="D153">
            <v>175.36</v>
          </cell>
        </row>
        <row r="154">
          <cell r="A154" t="str">
            <v>I7364</v>
          </cell>
          <cell r="B154" t="str">
            <v>GRELHAS DE INSUFLAMENTO/RETORNO EM ALUMÍNIO DE 0,26 M2 À 0,49 M2  (FORN. E MONTAGEM)</v>
          </cell>
          <cell r="C154" t="str">
            <v>UN</v>
          </cell>
          <cell r="D154">
            <v>260.45</v>
          </cell>
        </row>
        <row r="155">
          <cell r="A155" t="str">
            <v>I7365</v>
          </cell>
          <cell r="B155" t="str">
            <v>GRELHAS DE INSUFLAMENTO/RETORNO EM ALUMÍNIO DE 0,50 M2 À 0,64 M2  (FORN. E MONTAGEM)</v>
          </cell>
          <cell r="C155" t="str">
            <v>UN</v>
          </cell>
          <cell r="D155">
            <v>309.45</v>
          </cell>
        </row>
        <row r="156">
          <cell r="A156" t="str">
            <v>I7366</v>
          </cell>
          <cell r="B156" t="str">
            <v>GRELHAS DE INSUFLAMENTO/RETORNO EM ALUMÍNIO DE 0,65 M2 À 0,81 M2  (FORN. E MONTAGEM)</v>
          </cell>
          <cell r="C156" t="str">
            <v>UN</v>
          </cell>
          <cell r="D156">
            <v>386.01</v>
          </cell>
        </row>
        <row r="157">
          <cell r="A157" t="str">
            <v>I7367</v>
          </cell>
          <cell r="B157" t="str">
            <v>GRELHAS DE INSUFLAMENTO/RETORNO EM ALUMÍNIO DE 0,82 M2 À 1,00 M2  (FORN. E MONTAGEM)</v>
          </cell>
          <cell r="C157" t="str">
            <v>UN</v>
          </cell>
          <cell r="D157">
            <v>468.07</v>
          </cell>
        </row>
        <row r="158">
          <cell r="A158" t="str">
            <v>I6377</v>
          </cell>
          <cell r="B158" t="str">
            <v>IMPRESSORA DE CARTÕES DE PROXIMIDADE</v>
          </cell>
          <cell r="C158" t="str">
            <v>UN</v>
          </cell>
          <cell r="D158">
            <v>1892.15</v>
          </cell>
        </row>
        <row r="159">
          <cell r="A159" t="str">
            <v>I6395</v>
          </cell>
          <cell r="B159" t="str">
            <v>NOTEBOOK, 40 GB, 516MB, 2,5MHz, DRIVERS</v>
          </cell>
          <cell r="C159" t="str">
            <v>UN</v>
          </cell>
          <cell r="D159">
            <v>3296.21</v>
          </cell>
        </row>
        <row r="160">
          <cell r="A160" t="str">
            <v>I2397</v>
          </cell>
          <cell r="B160" t="str">
            <v>PISTOLA WALSYVA</v>
          </cell>
          <cell r="C160" t="str">
            <v>UN</v>
          </cell>
          <cell r="D160">
            <v>1493.74</v>
          </cell>
        </row>
        <row r="161">
          <cell r="A161" t="str">
            <v>I10267</v>
          </cell>
          <cell r="B161" t="str">
            <v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v>
          </cell>
          <cell r="C161" t="str">
            <v>UN</v>
          </cell>
          <cell r="D161">
            <v>2515</v>
          </cell>
        </row>
        <row r="162">
          <cell r="A162" t="str">
            <v>I7350</v>
          </cell>
          <cell r="B162" t="str">
            <v>SPLIT SYSTEM COMPLETO C/ CONTROLE REMOTO CAP. 1,00 TR (FORN. E MONTAGEM)</v>
          </cell>
          <cell r="C162" t="str">
            <v>UN</v>
          </cell>
          <cell r="D162">
            <v>2735.44</v>
          </cell>
        </row>
        <row r="163">
          <cell r="A163" t="str">
            <v>I7351</v>
          </cell>
          <cell r="B163" t="str">
            <v>SPLIT SYSTEM COMPLETO C/ CONTROLE REMOTO CAP. 1,50 TR (FORN. E MONTAGEM)</v>
          </cell>
          <cell r="C163" t="str">
            <v>UN</v>
          </cell>
          <cell r="D163">
            <v>4135.99</v>
          </cell>
        </row>
        <row r="164">
          <cell r="A164" t="str">
            <v>I7352</v>
          </cell>
          <cell r="B164" t="str">
            <v>SPLIT SYSTEM COMPLETO C/ CONTROLE REMOTO CAP. 2,00 TR (FORN. E MONTAGEM)</v>
          </cell>
          <cell r="C164" t="str">
            <v>UN</v>
          </cell>
          <cell r="D164">
            <v>5116.67</v>
          </cell>
        </row>
        <row r="165">
          <cell r="A165" t="str">
            <v>I7353</v>
          </cell>
          <cell r="B165" t="str">
            <v>SPLIT SYSTEM COMPLETO C/ CONTROLE REMOTO CAP. 2,50 TR (FORN. E MONTAGEM)</v>
          </cell>
          <cell r="C165" t="str">
            <v>UN</v>
          </cell>
          <cell r="D165">
            <v>7481.6</v>
          </cell>
        </row>
        <row r="166">
          <cell r="A166" t="str">
            <v>I7354</v>
          </cell>
          <cell r="B166" t="str">
            <v>SPLIT SYSTEM COMPLETO C/ CONTROLE REMOTO CAP. 3,00 TR (FORN. E MONTAGEM)</v>
          </cell>
          <cell r="C166" t="str">
            <v>UN</v>
          </cell>
          <cell r="D166">
            <v>7806.47</v>
          </cell>
        </row>
        <row r="167">
          <cell r="A167" t="str">
            <v>I7355</v>
          </cell>
          <cell r="B167" t="str">
            <v>SPLIT SYSTEM COMPLETO C/ CONTROLE REMOTO CAP. 4,00 TR (FORN. E MONTAGEM)</v>
          </cell>
          <cell r="C167" t="str">
            <v>UN</v>
          </cell>
          <cell r="D167">
            <v>9353.69</v>
          </cell>
        </row>
        <row r="168">
          <cell r="A168" t="str">
            <v>I2245</v>
          </cell>
          <cell r="B168" t="str">
            <v>VENTILADOR DE TETO C/ ALETAS DE MADEIRA</v>
          </cell>
          <cell r="C168" t="str">
            <v>UN</v>
          </cell>
          <cell r="D168">
            <v>258.45</v>
          </cell>
        </row>
        <row r="169">
          <cell r="A169" t="str">
            <v>I2246</v>
          </cell>
          <cell r="B169" t="str">
            <v>VENTILADOR DE TETO METÁLICO</v>
          </cell>
          <cell r="C169" t="str">
            <v>UN</v>
          </cell>
          <cell r="D169">
            <v>246.15</v>
          </cell>
        </row>
        <row r="170">
          <cell r="A170" t="str">
            <v>COTAÇÃO / ARTEFATOS PREMOLDADOS</v>
          </cell>
        </row>
        <row r="171">
          <cell r="A171" t="str">
            <v>Insumo</v>
          </cell>
          <cell r="B171" t="str">
            <v>Descrição</v>
          </cell>
          <cell r="C171" t="str">
            <v>Unidade</v>
          </cell>
          <cell r="D171" t="str">
            <v>Valor (R$)</v>
          </cell>
        </row>
        <row r="172">
          <cell r="A172" t="str">
            <v>I0004</v>
          </cell>
          <cell r="B172" t="str">
            <v>ABRIGO PRÉ-MOLDADO CONCRETO (FORNECIMENTO/ASSENTAMENTO)</v>
          </cell>
          <cell r="C172" t="str">
            <v>UN</v>
          </cell>
          <cell r="D172">
            <v>6589.77</v>
          </cell>
        </row>
        <row r="173">
          <cell r="A173" t="str">
            <v>I0083</v>
          </cell>
          <cell r="B173" t="str">
            <v>ANEL PRE-MOLDADO DE CONCRETO D=0.60M, h = 0.80M</v>
          </cell>
          <cell r="C173" t="str">
            <v>UN</v>
          </cell>
          <cell r="D173">
            <v>116.99</v>
          </cell>
        </row>
        <row r="174">
          <cell r="A174" t="str">
            <v>I7964</v>
          </cell>
          <cell r="B174" t="str">
            <v>ANEL PRE-MOLDADO DE CONCRETO D=1,20M, h=0,50M</v>
          </cell>
          <cell r="C174" t="str">
            <v>UN</v>
          </cell>
          <cell r="D174">
            <v>194.02</v>
          </cell>
        </row>
        <row r="175">
          <cell r="A175" t="str">
            <v>I0084</v>
          </cell>
          <cell r="B175" t="str">
            <v>ANEL PRE-MOLDADO DE CONCRETO, D=0.80M, h = 0.50M</v>
          </cell>
          <cell r="C175" t="str">
            <v>UN</v>
          </cell>
          <cell r="D175">
            <v>153.52000000000001</v>
          </cell>
        </row>
        <row r="176">
          <cell r="A176" t="str">
            <v>I0085</v>
          </cell>
          <cell r="B176" t="str">
            <v>ANEL PRE-MOLDADO DE CONCRETO, D=0.80M, h = 1.00M</v>
          </cell>
          <cell r="C176" t="str">
            <v>UN</v>
          </cell>
          <cell r="D176">
            <v>162.86000000000001</v>
          </cell>
        </row>
        <row r="177">
          <cell r="A177" t="str">
            <v>I6224</v>
          </cell>
          <cell r="B177" t="str">
            <v>ASSENTO P/BANCO EM "U" PREMOLDADO DE CONCRETO</v>
          </cell>
          <cell r="C177" t="str">
            <v>UN</v>
          </cell>
          <cell r="D177">
            <v>166.91</v>
          </cell>
        </row>
        <row r="178">
          <cell r="A178" t="str">
            <v>I9396</v>
          </cell>
          <cell r="B178" t="str">
            <v>BLOQUETE/PISO INTERTRAVADO DE CONCRETO - MODELO RETANGULAR/TIJOLINHO/PAVER/HOLANDES/PARALELEPIPEDO, 20 CM X 10 CM, E = 10 CM, RESISTENCIA DE 35 MPA (NBR 9781), COR NATURAL</v>
          </cell>
          <cell r="C178" t="str">
            <v>M2</v>
          </cell>
          <cell r="D178">
            <v>60.66</v>
          </cell>
        </row>
        <row r="179">
          <cell r="A179" t="str">
            <v>I9379</v>
          </cell>
          <cell r="B179" t="str">
            <v>BLOQUETE/PISO INTERTRAVADO DE CONCRETO - MODELO RETANGULAR/TIJOLINHO/PAVER/HOLANDES/PARALELEPIPEDO, 20 CM X 10 CM, E = 6 CM, RESISTENCIA DE 35 MPA (NBR 9781), COLORIDO</v>
          </cell>
          <cell r="C179" t="str">
            <v>M2</v>
          </cell>
          <cell r="D179">
            <v>47.18</v>
          </cell>
        </row>
        <row r="180">
          <cell r="A180" t="str">
            <v>I9099</v>
          </cell>
          <cell r="B180" t="str">
            <v>BLOQUETE/PISO INTERTRAVADO DE CONCRETO - MODELO RETANGULAR/TIJOLINHO/PAVER/HOLANDES/PARALELEPIPEDO, 20 CM X 10 CM, E = 6 CM, RESISTENCIA DE 35 MPA (NBR 9781), COR NATURAL</v>
          </cell>
          <cell r="C180" t="str">
            <v>M2</v>
          </cell>
          <cell r="D180">
            <v>40.729999999999997</v>
          </cell>
        </row>
        <row r="181">
          <cell r="A181" t="str">
            <v>I9104</v>
          </cell>
          <cell r="B181" t="str">
            <v xml:space="preserve">BLOQUETE/PISO INTERTRAVADO DE CONCRETO - MODELO RETANGULAR/TIJOLINHO/PAVER/HOLANDES/PARALELEPIPEDO, 20 CM X 10 CM, E = 8 CM, RESISTENCIA DE 35 MPA (NBR 9781), COR NATURAL
</v>
          </cell>
          <cell r="C181" t="str">
            <v>M2</v>
          </cell>
          <cell r="D181">
            <v>56.61</v>
          </cell>
        </row>
        <row r="182">
          <cell r="A182" t="str">
            <v>I0433</v>
          </cell>
          <cell r="B182" t="str">
            <v>CAIXA PRE MOLDADA CONC. P/ AR CONDICIONADO</v>
          </cell>
          <cell r="C182" t="str">
            <v>UN</v>
          </cell>
          <cell r="D182">
            <v>148.4</v>
          </cell>
        </row>
        <row r="183">
          <cell r="A183" t="str">
            <v>I0434</v>
          </cell>
          <cell r="B183" t="str">
            <v>CAIXA PRE-MOLDADA PARA LIGAÇÃO ESGOTO C/ ALMOFADA</v>
          </cell>
          <cell r="C183" t="str">
            <v>UN</v>
          </cell>
          <cell r="D183">
            <v>95.32</v>
          </cell>
        </row>
        <row r="184">
          <cell r="A184" t="str">
            <v>I2455</v>
          </cell>
          <cell r="B184" t="str">
            <v>CALHA DE CONCRETO ARMADO D=0,30M</v>
          </cell>
          <cell r="C184" t="str">
            <v>M</v>
          </cell>
          <cell r="D184">
            <v>42.87</v>
          </cell>
        </row>
        <row r="185">
          <cell r="A185" t="str">
            <v>I0448</v>
          </cell>
          <cell r="B185" t="str">
            <v>CALHA DE CONCRETO ARMADO D=0,40M</v>
          </cell>
          <cell r="C185" t="str">
            <v>M</v>
          </cell>
          <cell r="D185">
            <v>56.14</v>
          </cell>
        </row>
        <row r="186">
          <cell r="A186" t="str">
            <v>I1093</v>
          </cell>
          <cell r="B186" t="str">
            <v>ESCADA HELICOIDAL PM CONCRETO D=1,0M</v>
          </cell>
          <cell r="C186" t="str">
            <v>M</v>
          </cell>
          <cell r="D186">
            <v>538.46</v>
          </cell>
        </row>
        <row r="187">
          <cell r="A187" t="str">
            <v>I1096</v>
          </cell>
          <cell r="B187" t="str">
            <v>ESFERA PM-CONCRETO, D=25CM</v>
          </cell>
          <cell r="C187" t="str">
            <v>UN</v>
          </cell>
          <cell r="D187">
            <v>29.25</v>
          </cell>
        </row>
        <row r="188">
          <cell r="A188" t="str">
            <v>I1097</v>
          </cell>
          <cell r="B188" t="str">
            <v>ESFERA PM-CONCRETO, D=40CM</v>
          </cell>
          <cell r="C188" t="str">
            <v>UN</v>
          </cell>
          <cell r="D188">
            <v>49.55</v>
          </cell>
        </row>
        <row r="189">
          <cell r="A189" t="str">
            <v>I2327</v>
          </cell>
          <cell r="B189" t="str">
            <v>ESTACA DE CONCRETO ARMADO PONTA VIRADA, L=2.80M</v>
          </cell>
          <cell r="C189" t="str">
            <v>UN</v>
          </cell>
          <cell r="D189">
            <v>43.45</v>
          </cell>
        </row>
        <row r="190">
          <cell r="A190" t="str">
            <v>I7966</v>
          </cell>
          <cell r="B190" t="str">
            <v>LAJE DE FUNDO P/ FOSSA DE D=1,20M, E=0,10M</v>
          </cell>
          <cell r="C190" t="str">
            <v>UN</v>
          </cell>
          <cell r="D190">
            <v>236.62</v>
          </cell>
        </row>
        <row r="191">
          <cell r="A191" t="str">
            <v>I1339</v>
          </cell>
          <cell r="B191" t="str">
            <v>LAJE PRE-FABRICADA DE 8CM</v>
          </cell>
          <cell r="C191" t="str">
            <v>M2</v>
          </cell>
          <cell r="D191">
            <v>42.78</v>
          </cell>
        </row>
        <row r="192">
          <cell r="A192" t="str">
            <v>I8267</v>
          </cell>
          <cell r="B192" t="str">
            <v>LAJE PRÉ-FABRICADA COMUM DE 8 cm P/ FÔRRO - VÃO ACIMA DE 4,01 m</v>
          </cell>
          <cell r="C192" t="str">
            <v>M2</v>
          </cell>
          <cell r="D192">
            <v>55.58</v>
          </cell>
        </row>
        <row r="193">
          <cell r="A193" t="str">
            <v>I8276</v>
          </cell>
          <cell r="B193" t="str">
            <v>LAJE PRÉ-FABRICADA COMUM DE 8 cm P/ FÔRRO - VÃO ATÉ 2 m</v>
          </cell>
          <cell r="C193" t="str">
            <v>M2</v>
          </cell>
          <cell r="D193">
            <v>42.78</v>
          </cell>
        </row>
        <row r="194">
          <cell r="A194" t="str">
            <v>I8265</v>
          </cell>
          <cell r="B194" t="str">
            <v>LAJE PRÉ-FABRICADA COMUM DE 8 cm P/ FÔRRO - VÃO ATÉ 2,01 A 3 m</v>
          </cell>
          <cell r="C194" t="str">
            <v>M2</v>
          </cell>
          <cell r="D194">
            <v>46.91</v>
          </cell>
        </row>
        <row r="195">
          <cell r="A195" t="str">
            <v>I8266</v>
          </cell>
          <cell r="B195" t="str">
            <v>LAJE PRÉ-FABRICADA COMUM DE 8 cm P/ FÔRRO - VÃO DE 3,01 A 4 m</v>
          </cell>
          <cell r="C195" t="str">
            <v>M2</v>
          </cell>
          <cell r="D195">
            <v>51.04</v>
          </cell>
        </row>
        <row r="196">
          <cell r="A196" t="str">
            <v>I8264</v>
          </cell>
          <cell r="B196" t="str">
            <v>LAJE PRÉ-FABRICADA COMUM DE 8 cm P/ PISO - VÃO ACIMA DE 4,01 m</v>
          </cell>
          <cell r="C196" t="str">
            <v>M2</v>
          </cell>
          <cell r="D196">
            <v>60.16</v>
          </cell>
        </row>
        <row r="197">
          <cell r="A197" t="str">
            <v>I8275</v>
          </cell>
          <cell r="B197" t="str">
            <v>LAJE PRÉ-FABRICADA COMUM DE 8 cm P/ PISO - VÃO ATÉ 2 m</v>
          </cell>
          <cell r="C197" t="str">
            <v>M2</v>
          </cell>
          <cell r="D197">
            <v>45.97</v>
          </cell>
        </row>
        <row r="198">
          <cell r="A198" t="str">
            <v>I8262</v>
          </cell>
          <cell r="B198" t="str">
            <v>LAJE PRÉ-FABRICADA COMUM DE 8 cm P/ PISO - VÃO DE 2,01 A 3 m</v>
          </cell>
          <cell r="C198" t="str">
            <v>M2</v>
          </cell>
          <cell r="D198">
            <v>53.29</v>
          </cell>
        </row>
        <row r="199">
          <cell r="A199" t="str">
            <v>I8263</v>
          </cell>
          <cell r="B199" t="str">
            <v>LAJE PRÉ-FABRICADA COMUM DE 8 cm P/ PISO - VÃO DE 3,01 A 4 m</v>
          </cell>
          <cell r="C199" t="str">
            <v>M2</v>
          </cell>
          <cell r="D199">
            <v>58.66</v>
          </cell>
        </row>
        <row r="200">
          <cell r="A200" t="str">
            <v>I8285</v>
          </cell>
          <cell r="B200" t="str">
            <v>LAJE PRÉ-FABRICADA TRELIÇADA P/ FÔRRO, DE 12 cm DE ALTURA E 4 cm DE CAPEADO - VÃO ACIMA DE 5,01 m</v>
          </cell>
          <cell r="C200" t="str">
            <v>M2</v>
          </cell>
          <cell r="D200">
            <v>77.36</v>
          </cell>
        </row>
        <row r="201">
          <cell r="A201" t="str">
            <v>I8282</v>
          </cell>
          <cell r="B201" t="str">
            <v>LAJE PRÉ-FABRICADA TRELIÇADA P/ FÔRRO, DE 8 cm DE ALTURA E 2 cm DE CAPEADO - VÃO ATÉ 3 m</v>
          </cell>
          <cell r="C201" t="str">
            <v>M2</v>
          </cell>
          <cell r="D201">
            <v>45.73</v>
          </cell>
        </row>
        <row r="202">
          <cell r="A202" t="str">
            <v>I8283</v>
          </cell>
          <cell r="B202" t="str">
            <v>LAJE PRÉ-FABRICADA TRELIÇADA P/ FÔRRO, DE 8 cm DE ALTURA E 2 cm DE CAPEADO - VÃO DE 3,01 A 4,0 m</v>
          </cell>
          <cell r="C202" t="str">
            <v>M2</v>
          </cell>
          <cell r="D202">
            <v>46</v>
          </cell>
        </row>
        <row r="203">
          <cell r="A203" t="str">
            <v>I8284</v>
          </cell>
          <cell r="B203" t="str">
            <v>LAJE PRÉ-FABRICADA TRELIÇADA P/ FÔRRO, DE 8 cm DE ALTURA E 2 cm DE CAPEADO - VÃO DE 4,01 A 5,0 m</v>
          </cell>
          <cell r="C203" t="str">
            <v>M2</v>
          </cell>
          <cell r="D203">
            <v>54.76</v>
          </cell>
        </row>
        <row r="204">
          <cell r="A204" t="str">
            <v>I8281</v>
          </cell>
          <cell r="B204" t="str">
            <v>LAJE PRÉ-FABRICADA TRELIÇADA P/ PISO, DE 12 cm DE ALTURA E 4 cm DE CAPEADO - VÃO ACIMA 5,01 m</v>
          </cell>
          <cell r="C204" t="str">
            <v>M2</v>
          </cell>
          <cell r="D204">
            <v>70.41</v>
          </cell>
        </row>
        <row r="205">
          <cell r="A205" t="str">
            <v>I8277</v>
          </cell>
          <cell r="B205" t="str">
            <v>LAJE PRÉ-FABRICADA TRELIÇADA P/ PISO, DE 8 cm DE ALTURA E 2 cm DE CAPEADO - VÃO ATÉ 2 m</v>
          </cell>
          <cell r="C205" t="str">
            <v>M2</v>
          </cell>
          <cell r="D205">
            <v>48.77</v>
          </cell>
        </row>
        <row r="206">
          <cell r="A206" t="str">
            <v>I8278</v>
          </cell>
          <cell r="B206" t="str">
            <v>LAJE PRÉ-FABRICADA TRELIÇADA P/ PISO, DE 8 cm DE ALTURA E 2 cm DE CAPEADO - VÃO DE 2,01 A 3,0 m</v>
          </cell>
          <cell r="C206" t="str">
            <v>M2</v>
          </cell>
          <cell r="D206">
            <v>54.41</v>
          </cell>
        </row>
        <row r="207">
          <cell r="A207" t="str">
            <v>I8279</v>
          </cell>
          <cell r="B207" t="str">
            <v>LAJE PRÉ-FABRICADA TRELIÇADA P/ PISO, DE 8 cm DE ALTURA E 2 cm DE CAPEADO - VÃO DE 3,01 A 4,0 m</v>
          </cell>
          <cell r="C207" t="str">
            <v>M2</v>
          </cell>
          <cell r="D207">
            <v>60.82</v>
          </cell>
        </row>
        <row r="208">
          <cell r="A208" t="str">
            <v>I8280</v>
          </cell>
          <cell r="B208" t="str">
            <v>LAJE PRÉ-FABRICADA TRELIÇADA P/ PISO, DE 8 cm DE ALTURA E 2 cm DE CAPEADO - VÃO DE 4,01 A 5,0 m</v>
          </cell>
          <cell r="C208" t="str">
            <v>M2</v>
          </cell>
          <cell r="D208">
            <v>63</v>
          </cell>
        </row>
        <row r="209">
          <cell r="A209" t="str">
            <v>I1341</v>
          </cell>
          <cell r="B209" t="str">
            <v>LAJOTA PRE-MOLDADA DE CONCRETO E = 5cm</v>
          </cell>
          <cell r="C209" t="str">
            <v>M2</v>
          </cell>
          <cell r="D209">
            <v>29.72</v>
          </cell>
        </row>
        <row r="210">
          <cell r="A210" t="str">
            <v>I7402</v>
          </cell>
          <cell r="B210" t="str">
            <v>MANILHA DE CONCRETO CA-2 DN 600mm</v>
          </cell>
          <cell r="C210" t="str">
            <v>UN</v>
          </cell>
          <cell r="D210">
            <v>195.25</v>
          </cell>
        </row>
        <row r="211">
          <cell r="A211" t="str">
            <v>I0971</v>
          </cell>
          <cell r="B211" t="str">
            <v>MEIO FIO PRE MOLDADO DIM.=(0,07x0,30x1,00)m</v>
          </cell>
          <cell r="C211" t="str">
            <v>M</v>
          </cell>
          <cell r="D211">
            <v>15.86</v>
          </cell>
        </row>
        <row r="212">
          <cell r="A212" t="str">
            <v>I1532</v>
          </cell>
          <cell r="B212" t="str">
            <v>MOURÃO CONCRETO 'T' H=2.7M C/45CM INCL. 3 FUROS</v>
          </cell>
          <cell r="C212" t="str">
            <v>UN</v>
          </cell>
          <cell r="D212">
            <v>51.25</v>
          </cell>
        </row>
        <row r="213">
          <cell r="A213" t="str">
            <v>I1533</v>
          </cell>
          <cell r="B213" t="str">
            <v>MOURÃO CONCRETO BASE 15X15CM H=2.3 C/ 12 FUROS</v>
          </cell>
          <cell r="C213" t="str">
            <v>UN</v>
          </cell>
          <cell r="D213">
            <v>47.22</v>
          </cell>
        </row>
        <row r="214">
          <cell r="A214" t="str">
            <v>I1534</v>
          </cell>
          <cell r="B214" t="str">
            <v>MOURÃO CONCRETO COM ENCAIXE 12X12X260CM</v>
          </cell>
          <cell r="C214" t="str">
            <v>UN</v>
          </cell>
          <cell r="D214">
            <v>54.71</v>
          </cell>
        </row>
        <row r="215">
          <cell r="A215" t="str">
            <v>I1553</v>
          </cell>
          <cell r="B215" t="str">
            <v>PAINEL DE CONCRETO PROTENDIDO 10CM</v>
          </cell>
          <cell r="C215" t="str">
            <v>M2</v>
          </cell>
          <cell r="D215">
            <v>205.37</v>
          </cell>
        </row>
        <row r="216">
          <cell r="A216" t="str">
            <v>I1554</v>
          </cell>
          <cell r="B216" t="str">
            <v>PAINEL DE CONCRETO PROTENDIDO 15CM</v>
          </cell>
          <cell r="C216" t="str">
            <v>M2</v>
          </cell>
          <cell r="D216">
            <v>254.59</v>
          </cell>
        </row>
        <row r="217">
          <cell r="A217" t="str">
            <v>I1555</v>
          </cell>
          <cell r="B217" t="str">
            <v>PAINEL DE CONCRETO PROTENDIDO 20CM</v>
          </cell>
          <cell r="C217" t="str">
            <v>M2</v>
          </cell>
          <cell r="D217">
            <v>310.85000000000002</v>
          </cell>
        </row>
        <row r="218">
          <cell r="A218" t="str">
            <v>I1559</v>
          </cell>
          <cell r="B218" t="str">
            <v>PAINEL-COBERTURA CONCR CELULAR 7.5X40X280CM</v>
          </cell>
          <cell r="C218" t="str">
            <v>M2</v>
          </cell>
          <cell r="D218">
            <v>87.63</v>
          </cell>
        </row>
        <row r="219">
          <cell r="A219" t="str">
            <v>I1560</v>
          </cell>
          <cell r="B219" t="str">
            <v>PAINEL-LAJE CONCRETO CELULAR 10X40X280CM</v>
          </cell>
          <cell r="C219" t="str">
            <v>M2</v>
          </cell>
          <cell r="D219">
            <v>100.85</v>
          </cell>
        </row>
        <row r="220">
          <cell r="A220" t="str">
            <v>I0242</v>
          </cell>
          <cell r="B220" t="str">
            <v>PAVIMENTO ARTICULADO COM 6 FACES e = 4,5 cm</v>
          </cell>
          <cell r="C220" t="str">
            <v>M2</v>
          </cell>
          <cell r="D220">
            <v>30</v>
          </cell>
        </row>
        <row r="221">
          <cell r="A221" t="str">
            <v>I0243</v>
          </cell>
          <cell r="B221" t="str">
            <v>PAVIMENTO ARTICULADO COM 6 FACES e = 6,0 cm</v>
          </cell>
          <cell r="C221" t="str">
            <v>M2</v>
          </cell>
          <cell r="D221">
            <v>32.31</v>
          </cell>
        </row>
        <row r="222">
          <cell r="A222" t="str">
            <v>I1662</v>
          </cell>
          <cell r="B222" t="str">
            <v>PISO PRÉ-MOLDADO ARTICULADO E INTERTRAVADO DE 16 FACES - e = 4,5 cm P/ PASSEIO</v>
          </cell>
          <cell r="C222" t="str">
            <v>M2</v>
          </cell>
          <cell r="D222">
            <v>30</v>
          </cell>
        </row>
        <row r="223">
          <cell r="A223" t="str">
            <v>I6201</v>
          </cell>
          <cell r="B223" t="str">
            <v>PISO PRÉ-MOLDADO ARTICULADO E INTERTRAVADO DE 16 FACES - e = 6,0 cm P/ TRÁFEGO LEVE</v>
          </cell>
          <cell r="C223" t="str">
            <v>M2</v>
          </cell>
          <cell r="D223">
            <v>40.729999999999997</v>
          </cell>
        </row>
        <row r="224">
          <cell r="A224" t="str">
            <v>I7004</v>
          </cell>
          <cell r="B224" t="str">
            <v>PISO PRÉ-MOLDADO ARTICULADO E INTERTRAVADO DE 16 FACES - e = 8,0 cm (35 MPa) P/ TRÁFEGO PESADO</v>
          </cell>
          <cell r="C224" t="str">
            <v>M2</v>
          </cell>
          <cell r="D224">
            <v>49.9</v>
          </cell>
        </row>
        <row r="225">
          <cell r="A225" t="str">
            <v>I8558</v>
          </cell>
          <cell r="B225" t="str">
            <v>PISO PRÉ-MOLDADO ARTICULADO, INTERTRAVADO, SEXTAVADO E COM CUNHAS MACHO E FÊMEA NAS FACES LATERAIS e=8,0cm (fck=35Mpa) P/ TRÁFEGO PESADO</v>
          </cell>
          <cell r="C225" t="str">
            <v>M2</v>
          </cell>
          <cell r="D225">
            <v>51.67</v>
          </cell>
        </row>
        <row r="226">
          <cell r="A226" t="str">
            <v>I1667</v>
          </cell>
          <cell r="B226" t="str">
            <v>PLACA DE CONCRETO CELULAR 5CM</v>
          </cell>
          <cell r="C226" t="str">
            <v>M2</v>
          </cell>
          <cell r="D226">
            <v>23.21</v>
          </cell>
        </row>
        <row r="227">
          <cell r="A227" t="str">
            <v>I1671</v>
          </cell>
          <cell r="B227" t="str">
            <v>PLACA PRÉ-FABRICADA DE CONCRETO PARA MURO 200X50X3.5CM</v>
          </cell>
          <cell r="C227" t="str">
            <v>UN</v>
          </cell>
          <cell r="D227">
            <v>100.85</v>
          </cell>
        </row>
        <row r="228">
          <cell r="A228" t="str">
            <v>I6721</v>
          </cell>
          <cell r="B228" t="str">
            <v xml:space="preserve">RESERVATÓRIO PRÉ-MOLDADO ELEVADO CILINDRICO D=2,0M, CAP.=12,0M3, H=9,0M, CISTERNA CAP.=4,5M3, ESCADA METÁLICA COM GUARDA CORPO, ABRIGO P/ MOTOBOMBA COM PORTÃO DE FERRO - COMPLETO
</v>
          </cell>
          <cell r="C228" t="str">
            <v>UN</v>
          </cell>
          <cell r="D228">
            <v>23615.55</v>
          </cell>
        </row>
        <row r="229">
          <cell r="A229" t="str">
            <v>I7403</v>
          </cell>
          <cell r="B229" t="str">
            <v>TAMPA DE CONCRETO P/ POÇO D=0,60m</v>
          </cell>
          <cell r="C229" t="str">
            <v>UN</v>
          </cell>
          <cell r="D229">
            <v>73.14</v>
          </cell>
        </row>
        <row r="230">
          <cell r="A230" t="str">
            <v>I7965</v>
          </cell>
          <cell r="B230" t="str">
            <v>TAMPA PRE-MOLDADA DE CONCRETO P/ FOSSA E SUMIDOURO DE  D=1,20M,E=0,10M</v>
          </cell>
          <cell r="C230" t="str">
            <v>UN</v>
          </cell>
          <cell r="D230">
            <v>263.02999999999997</v>
          </cell>
        </row>
        <row r="231">
          <cell r="A231" t="str">
            <v>COTAÇÃO / BLOCOS,TIJOLOS E ELEMENTOS VAZADOS</v>
          </cell>
        </row>
        <row r="232">
          <cell r="A232" t="str">
            <v>Insumo</v>
          </cell>
          <cell r="B232" t="str">
            <v>Descrição</v>
          </cell>
          <cell r="C232" t="str">
            <v>Unidade</v>
          </cell>
          <cell r="D232" t="str">
            <v>Valor (R$)</v>
          </cell>
        </row>
        <row r="233">
          <cell r="A233" t="str">
            <v>I0225</v>
          </cell>
          <cell r="B233" t="str">
            <v>BLOCO CERAMICO ESTRUTURAL 14X19X39CM</v>
          </cell>
          <cell r="C233" t="str">
            <v>UN</v>
          </cell>
          <cell r="D233">
            <v>2.0099999999999998</v>
          </cell>
        </row>
        <row r="234">
          <cell r="A234" t="str">
            <v>I0226</v>
          </cell>
          <cell r="B234" t="str">
            <v>BLOCO CERAMICO ESTRUTURAL 19X19X39CM</v>
          </cell>
          <cell r="C234" t="str">
            <v>UN</v>
          </cell>
          <cell r="D234">
            <v>2.4900000000000002</v>
          </cell>
        </row>
        <row r="235">
          <cell r="A235" t="str">
            <v>I0227</v>
          </cell>
          <cell r="B235" t="str">
            <v>BLOCO CERAMICO ESTRUTURAL 9X19X39CM</v>
          </cell>
          <cell r="C235" t="str">
            <v>UN</v>
          </cell>
          <cell r="D235">
            <v>2.0299999999999998</v>
          </cell>
        </row>
        <row r="236">
          <cell r="A236" t="str">
            <v>I0228</v>
          </cell>
          <cell r="B236" t="str">
            <v>BLOCO CERAMICO FURADO VEDAÇÃO - 19X19X39 CM</v>
          </cell>
          <cell r="C236" t="str">
            <v>UN</v>
          </cell>
          <cell r="D236">
            <v>2.2400000000000002</v>
          </cell>
        </row>
        <row r="237">
          <cell r="A237" t="str">
            <v>I0229</v>
          </cell>
          <cell r="B237" t="str">
            <v>BLOCO CERAMICO FURADO VEDAÇÃO - 9X19X39 CM</v>
          </cell>
          <cell r="C237" t="str">
            <v>UN</v>
          </cell>
          <cell r="D237">
            <v>1.42</v>
          </cell>
        </row>
        <row r="238">
          <cell r="A238" t="str">
            <v>I8569</v>
          </cell>
          <cell r="B238" t="str">
            <v>BLOCO CERÂMICO ESTRUTURAL 14x19x29cm</v>
          </cell>
          <cell r="C238" t="str">
            <v>UN</v>
          </cell>
          <cell r="D238">
            <v>1.54</v>
          </cell>
        </row>
        <row r="239">
          <cell r="A239" t="str">
            <v>I0230</v>
          </cell>
          <cell r="B239" t="str">
            <v>BLOCO DE CONCRETO 14x19x39cm - ESTRUTURAL</v>
          </cell>
          <cell r="C239" t="str">
            <v>UN</v>
          </cell>
          <cell r="D239">
            <v>3.76</v>
          </cell>
        </row>
        <row r="240">
          <cell r="A240" t="str">
            <v>I0231</v>
          </cell>
          <cell r="B240" t="str">
            <v>BLOCO DE CONCRETO 14x19x39cm - VEDAÇÃO</v>
          </cell>
          <cell r="C240" t="str">
            <v>UN</v>
          </cell>
          <cell r="D240">
            <v>3.23</v>
          </cell>
        </row>
        <row r="241">
          <cell r="A241" t="str">
            <v>I0232</v>
          </cell>
          <cell r="B241" t="str">
            <v>BLOCO DE CONCRETO 19x19x39cm - ESTRUTURAL</v>
          </cell>
          <cell r="C241" t="str">
            <v>UN</v>
          </cell>
          <cell r="D241">
            <v>4.95</v>
          </cell>
        </row>
        <row r="242">
          <cell r="A242" t="str">
            <v>I0233</v>
          </cell>
          <cell r="B242" t="str">
            <v>BLOCO DE CONCRETO 19x19x39cm - VEDAÇÃO</v>
          </cell>
          <cell r="C242" t="str">
            <v>UN</v>
          </cell>
          <cell r="D242">
            <v>3.85</v>
          </cell>
        </row>
        <row r="243">
          <cell r="A243" t="str">
            <v>I6813</v>
          </cell>
          <cell r="B243" t="str">
            <v>BLOCO DE CONCRETO 9x19x39cm - VEDAÇÃO</v>
          </cell>
          <cell r="C243" t="str">
            <v>UN</v>
          </cell>
          <cell r="D243">
            <v>2.5299999999999998</v>
          </cell>
        </row>
        <row r="244">
          <cell r="A244" t="str">
            <v>I0235</v>
          </cell>
          <cell r="B244" t="str">
            <v>BLOCO DE CONCRETO ARTICULADO 15X28X30CM</v>
          </cell>
          <cell r="C244" t="str">
            <v>UN</v>
          </cell>
          <cell r="D244">
            <v>5.52</v>
          </cell>
        </row>
        <row r="245">
          <cell r="A245" t="str">
            <v>I0236</v>
          </cell>
          <cell r="B245" t="str">
            <v>BLOCO DE CONCRETO ARTICULADO 15X45X60CM</v>
          </cell>
          <cell r="C245" t="str">
            <v>UN</v>
          </cell>
          <cell r="D245">
            <v>21.42</v>
          </cell>
        </row>
        <row r="246">
          <cell r="A246" t="str">
            <v>I6683</v>
          </cell>
          <cell r="B246" t="str">
            <v>BLOCO DE CONCRETO CINZA (14X19X49)cm TIPO STONE</v>
          </cell>
          <cell r="C246" t="str">
            <v>UN</v>
          </cell>
          <cell r="D246">
            <v>5.36</v>
          </cell>
        </row>
        <row r="247">
          <cell r="A247" t="str">
            <v>I6684</v>
          </cell>
          <cell r="B247" t="str">
            <v>BLOCO DE CONCRETO COLORIDO (14X19X49)cm TIPO STONE</v>
          </cell>
          <cell r="C247" t="str">
            <v>UN</v>
          </cell>
          <cell r="D247">
            <v>7.8</v>
          </cell>
        </row>
        <row r="248">
          <cell r="A248" t="str">
            <v>I0238</v>
          </cell>
          <cell r="B248" t="str">
            <v>BLOCO DE VIDRO - 20X20X10CM</v>
          </cell>
          <cell r="C248" t="str">
            <v>UN</v>
          </cell>
          <cell r="D248">
            <v>16.2</v>
          </cell>
        </row>
        <row r="249">
          <cell r="A249" t="str">
            <v>I0811</v>
          </cell>
          <cell r="B249" t="str">
            <v>COBOGO DE CIMENTO TIPO DIAMANTE</v>
          </cell>
          <cell r="C249" t="str">
            <v>M2</v>
          </cell>
          <cell r="D249">
            <v>70</v>
          </cell>
        </row>
        <row r="250">
          <cell r="A250" t="str">
            <v>I0822</v>
          </cell>
          <cell r="B250" t="str">
            <v>COBOGO DE CONCRETO TIPO PESTANA (32x12x6)CM</v>
          </cell>
          <cell r="C250" t="str">
            <v>UN</v>
          </cell>
          <cell r="D250">
            <v>9.89</v>
          </cell>
        </row>
        <row r="251">
          <cell r="A251" t="str">
            <v>I0823</v>
          </cell>
          <cell r="B251" t="str">
            <v>COBOGO DE CONCRETO TIPO VENEZIANO (50X50X6)CM</v>
          </cell>
          <cell r="C251" t="str">
            <v>UN</v>
          </cell>
          <cell r="D251">
            <v>21.45</v>
          </cell>
        </row>
        <row r="252">
          <cell r="A252" t="str">
            <v>I0810</v>
          </cell>
          <cell r="B252" t="str">
            <v>COBOGÓ ANTI-CHUVA (50x40)CM</v>
          </cell>
          <cell r="C252" t="str">
            <v>UN</v>
          </cell>
          <cell r="D252">
            <v>22.17</v>
          </cell>
        </row>
        <row r="253">
          <cell r="A253" t="str">
            <v>I8360</v>
          </cell>
          <cell r="B253" t="str">
            <v>COBOGÓ DE VIDRO 20x10x18 cm</v>
          </cell>
          <cell r="C253" t="str">
            <v>UN</v>
          </cell>
          <cell r="D253">
            <v>16.309999999999999</v>
          </cell>
        </row>
        <row r="254">
          <cell r="A254" t="str">
            <v>I1059</v>
          </cell>
          <cell r="B254" t="str">
            <v>ELEMENTO VAZADO CERÂMICO(20x20x10)CM</v>
          </cell>
          <cell r="C254" t="str">
            <v>UN</v>
          </cell>
          <cell r="D254">
            <v>1.73</v>
          </cell>
        </row>
        <row r="255">
          <cell r="A255" t="str">
            <v>I1060</v>
          </cell>
          <cell r="B255" t="str">
            <v>ELEMENTO VAZADO CONCRETO (20 X 10 X 6)CM</v>
          </cell>
          <cell r="C255" t="str">
            <v>UN</v>
          </cell>
          <cell r="D255">
            <v>4.3600000000000003</v>
          </cell>
        </row>
        <row r="256">
          <cell r="A256" t="str">
            <v>I1058</v>
          </cell>
          <cell r="B256" t="str">
            <v>ELEMENTO VAZADO DE CONCRETO (20X20X20)CM</v>
          </cell>
          <cell r="C256" t="str">
            <v>UN</v>
          </cell>
          <cell r="D256">
            <v>5.91</v>
          </cell>
        </row>
        <row r="257">
          <cell r="A257" t="str">
            <v>I9512</v>
          </cell>
          <cell r="B257" t="str">
            <v>TIJOLINHO (20 X 10 X 4CM), COLORIDO</v>
          </cell>
          <cell r="C257" t="str">
            <v>UN</v>
          </cell>
          <cell r="D257">
            <v>0.87</v>
          </cell>
        </row>
        <row r="258">
          <cell r="A258" t="str">
            <v>I9513</v>
          </cell>
          <cell r="B258" t="str">
            <v>TIJOLINHO (20 X 10 X 4CM), COR NATURAL</v>
          </cell>
          <cell r="C258" t="str">
            <v>UN</v>
          </cell>
          <cell r="D258">
            <v>0.71</v>
          </cell>
        </row>
        <row r="259">
          <cell r="A259" t="str">
            <v>I7950</v>
          </cell>
          <cell r="B259" t="str">
            <v>TIJOLINHO APARENTE 6,50x18cm</v>
          </cell>
          <cell r="C259" t="str">
            <v>M2</v>
          </cell>
          <cell r="D259">
            <v>27.81</v>
          </cell>
        </row>
        <row r="260">
          <cell r="A260" t="str">
            <v>I2081</v>
          </cell>
          <cell r="B260" t="str">
            <v>TIJOLO CERÂMICO FURADO  9X19X19CM</v>
          </cell>
          <cell r="C260" t="str">
            <v>UN</v>
          </cell>
          <cell r="D260">
            <v>0.53</v>
          </cell>
        </row>
        <row r="261">
          <cell r="A261" t="str">
            <v>I2080</v>
          </cell>
          <cell r="B261" t="str">
            <v>TIJOLO CERÂMICO FURADO (10X20X30)CM</v>
          </cell>
          <cell r="C261" t="str">
            <v>UN</v>
          </cell>
          <cell r="D261">
            <v>0.76</v>
          </cell>
        </row>
        <row r="262">
          <cell r="A262" t="str">
            <v>I2443</v>
          </cell>
          <cell r="B262" t="str">
            <v>TIJOLO CERÂMICO PARA LAJE VOLTERRANA</v>
          </cell>
          <cell r="C262" t="str">
            <v>UN</v>
          </cell>
          <cell r="D262">
            <v>0.76</v>
          </cell>
        </row>
        <row r="263">
          <cell r="A263" t="str">
            <v>I6225</v>
          </cell>
          <cell r="B263" t="str">
            <v>TIJOLO MACIÇO CERÂMICO APARENTE LAMINADO (23 X11X5)CM</v>
          </cell>
          <cell r="C263" t="str">
            <v>UN</v>
          </cell>
          <cell r="D263">
            <v>1.31</v>
          </cell>
        </row>
        <row r="264">
          <cell r="A264" t="str">
            <v>I2082</v>
          </cell>
          <cell r="B264" t="str">
            <v>TIJOLO MACIÇO COMUM</v>
          </cell>
          <cell r="C264" t="str">
            <v>UN</v>
          </cell>
          <cell r="D264">
            <v>0.47</v>
          </cell>
        </row>
        <row r="265">
          <cell r="A265" t="str">
            <v>I2499</v>
          </cell>
          <cell r="B265" t="str">
            <v>TIJOLO REFRATARIO</v>
          </cell>
          <cell r="C265" t="str">
            <v>UN</v>
          </cell>
          <cell r="D265">
            <v>2.02</v>
          </cell>
        </row>
        <row r="266">
          <cell r="A266" t="str">
            <v>COTAÇÃO / DEFAULT</v>
          </cell>
        </row>
        <row r="267">
          <cell r="A267" t="str">
            <v>Insumo</v>
          </cell>
          <cell r="B267" t="str">
            <v>Descrição</v>
          </cell>
          <cell r="C267" t="str">
            <v>Unidade</v>
          </cell>
          <cell r="D267" t="str">
            <v>Valor (R$)</v>
          </cell>
        </row>
        <row r="268">
          <cell r="A268" t="str">
            <v>I2708</v>
          </cell>
          <cell r="B268" t="str">
            <v>FUEL OIL</v>
          </cell>
          <cell r="C268" t="str">
            <v>L</v>
          </cell>
          <cell r="D268">
            <v>3.74</v>
          </cell>
        </row>
        <row r="269">
          <cell r="A269" t="str">
            <v>I2707</v>
          </cell>
          <cell r="B269" t="str">
            <v>GASOLINA</v>
          </cell>
          <cell r="C269" t="str">
            <v>L</v>
          </cell>
          <cell r="D269">
            <v>5.08</v>
          </cell>
        </row>
        <row r="270">
          <cell r="A270" t="str">
            <v>I2706</v>
          </cell>
          <cell r="B270" t="str">
            <v>OLEO DIESEL</v>
          </cell>
          <cell r="C270" t="str">
            <v>L</v>
          </cell>
          <cell r="D270">
            <v>4.99</v>
          </cell>
        </row>
        <row r="271">
          <cell r="A271" t="str">
            <v>COTAÇÃO / DIVERSOS</v>
          </cell>
        </row>
        <row r="272">
          <cell r="A272" t="str">
            <v>Insumo</v>
          </cell>
          <cell r="B272" t="str">
            <v>Descrição</v>
          </cell>
          <cell r="C272" t="str">
            <v>Unidade</v>
          </cell>
          <cell r="D272" t="str">
            <v>Valor (R$)</v>
          </cell>
        </row>
        <row r="273">
          <cell r="A273" t="str">
            <v>I8560</v>
          </cell>
          <cell r="B273" t="str">
            <v>ACELERADOR DE COBALTO 6%</v>
          </cell>
          <cell r="C273" t="str">
            <v>L</v>
          </cell>
          <cell r="D273">
            <v>97.24</v>
          </cell>
        </row>
        <row r="274">
          <cell r="A274" t="str">
            <v>I7469</v>
          </cell>
          <cell r="B274" t="str">
            <v>ACETILENO</v>
          </cell>
          <cell r="C274" t="str">
            <v>KG</v>
          </cell>
          <cell r="D274">
            <v>89</v>
          </cell>
        </row>
        <row r="275">
          <cell r="A275" t="str">
            <v>I0028</v>
          </cell>
          <cell r="B275" t="str">
            <v>ADITIVO HIDROFUGO</v>
          </cell>
          <cell r="C275" t="str">
            <v>KG</v>
          </cell>
          <cell r="D275">
            <v>8.7899999999999991</v>
          </cell>
        </row>
        <row r="276">
          <cell r="A276" t="str">
            <v>I0033</v>
          </cell>
          <cell r="B276" t="str">
            <v>AGLUTINANTE ORGANO-SINTETICO</v>
          </cell>
          <cell r="C276" t="str">
            <v>L</v>
          </cell>
          <cell r="D276">
            <v>12.91</v>
          </cell>
        </row>
        <row r="277">
          <cell r="A277" t="str">
            <v>I0036</v>
          </cell>
          <cell r="B277" t="str">
            <v>AGULHA 125 PARA SACO</v>
          </cell>
          <cell r="C277" t="str">
            <v>UN</v>
          </cell>
          <cell r="D277">
            <v>1.2</v>
          </cell>
        </row>
        <row r="278">
          <cell r="A278" t="str">
            <v>I0086</v>
          </cell>
          <cell r="B278" t="str">
            <v>APARELHO DE APOIO EM NEOPRENE</v>
          </cell>
          <cell r="C278" t="str">
            <v>DM3</v>
          </cell>
          <cell r="D278">
            <v>82.85</v>
          </cell>
        </row>
        <row r="279">
          <cell r="A279" t="str">
            <v>I8414</v>
          </cell>
          <cell r="B279" t="str">
            <v>APOIO DO PORTA DENTE P/ FRESADORA</v>
          </cell>
          <cell r="C279" t="str">
            <v>UN</v>
          </cell>
          <cell r="D279">
            <v>877.38</v>
          </cell>
        </row>
        <row r="280">
          <cell r="A280" t="str">
            <v>I0183</v>
          </cell>
          <cell r="B280" t="str">
            <v>BALDE PLASTICO DE 10L</v>
          </cell>
          <cell r="C280" t="str">
            <v>UN</v>
          </cell>
          <cell r="D280">
            <v>14</v>
          </cell>
        </row>
        <row r="281">
          <cell r="A281" t="str">
            <v>I8642</v>
          </cell>
          <cell r="B281" t="str">
            <v>BARRA ANTI-PÂNICO DUPLA C/ TRAVA EM AÇO INOX</v>
          </cell>
          <cell r="C281" t="str">
            <v>CJ</v>
          </cell>
          <cell r="D281">
            <v>1262.9100000000001</v>
          </cell>
        </row>
        <row r="282">
          <cell r="A282" t="str">
            <v>I0217</v>
          </cell>
          <cell r="B282" t="str">
            <v>BICO DE JATO 5/16' P/JATEAMENTO DE AREIA</v>
          </cell>
          <cell r="C282" t="str">
            <v>UN</v>
          </cell>
          <cell r="D282">
            <v>505.48</v>
          </cell>
        </row>
        <row r="283">
          <cell r="A283" t="str">
            <v>I8193</v>
          </cell>
          <cell r="B283" t="str">
            <v>BITS P/ PERFURATRIZ</v>
          </cell>
          <cell r="C283" t="str">
            <v>UN</v>
          </cell>
          <cell r="D283">
            <v>1003</v>
          </cell>
        </row>
        <row r="284">
          <cell r="A284" t="str">
            <v>I0266</v>
          </cell>
          <cell r="B284" t="str">
            <v>BOMBEAMENTO DE CONCRETO</v>
          </cell>
          <cell r="C284" t="str">
            <v>M3</v>
          </cell>
          <cell r="D284">
            <v>48.32</v>
          </cell>
        </row>
        <row r="285">
          <cell r="A285" t="str">
            <v>I8630</v>
          </cell>
          <cell r="B285" t="str">
            <v>BROCA 3/8"</v>
          </cell>
          <cell r="C285" t="str">
            <v>UN</v>
          </cell>
          <cell r="D285">
            <v>18.28</v>
          </cell>
        </row>
        <row r="286">
          <cell r="A286" t="str">
            <v>I1006</v>
          </cell>
          <cell r="B286" t="str">
            <v>BROCA DE WIDEA DE 1"</v>
          </cell>
          <cell r="C286" t="str">
            <v>UN</v>
          </cell>
          <cell r="D286">
            <v>95.65</v>
          </cell>
        </row>
        <row r="287">
          <cell r="A287" t="str">
            <v>I0453</v>
          </cell>
          <cell r="B287" t="str">
            <v>CALÇO PLASTICO</v>
          </cell>
          <cell r="C287" t="str">
            <v>UN</v>
          </cell>
          <cell r="D287">
            <v>2.11</v>
          </cell>
        </row>
        <row r="288">
          <cell r="A288" t="str">
            <v>I0495</v>
          </cell>
          <cell r="B288" t="str">
            <v>CARGA DE BATERIA A GASOLINA TIPO GOL</v>
          </cell>
          <cell r="C288" t="str">
            <v>UN</v>
          </cell>
          <cell r="D288">
            <v>12.61</v>
          </cell>
        </row>
        <row r="289">
          <cell r="A289" t="str">
            <v>I7377</v>
          </cell>
          <cell r="B289" t="str">
            <v>CARTUCHO DE SOLDA EXOTÉRMICA N.º 90</v>
          </cell>
          <cell r="C289" t="str">
            <v>UN</v>
          </cell>
          <cell r="D289">
            <v>23.74</v>
          </cell>
        </row>
        <row r="290">
          <cell r="A290" t="str">
            <v>I8559</v>
          </cell>
          <cell r="B290" t="str">
            <v>CATALISADOR MEK</v>
          </cell>
          <cell r="C290" t="str">
            <v>L</v>
          </cell>
          <cell r="D290">
            <v>158.33000000000001</v>
          </cell>
        </row>
        <row r="291">
          <cell r="A291" t="str">
            <v>I0508</v>
          </cell>
          <cell r="B291" t="str">
            <v>CERA</v>
          </cell>
          <cell r="C291" t="str">
            <v>KG</v>
          </cell>
          <cell r="D291">
            <v>20</v>
          </cell>
        </row>
        <row r="292">
          <cell r="A292" t="str">
            <v>I0791</v>
          </cell>
          <cell r="B292" t="str">
            <v>CHUMBADOR DE 3/8''</v>
          </cell>
          <cell r="C292" t="str">
            <v>UN</v>
          </cell>
          <cell r="D292">
            <v>2.29</v>
          </cell>
        </row>
        <row r="293">
          <cell r="A293" t="str">
            <v>I8621</v>
          </cell>
          <cell r="B293" t="str">
            <v>COLA VINIL PARA PVC</v>
          </cell>
          <cell r="C293" t="str">
            <v>KG</v>
          </cell>
          <cell r="D293">
            <v>30.76</v>
          </cell>
        </row>
        <row r="294">
          <cell r="A294" t="str">
            <v>I8643</v>
          </cell>
          <cell r="B294" t="str">
            <v>CONJUNTO DE BOTOEIRAS EM BRAILLE</v>
          </cell>
          <cell r="C294" t="str">
            <v>CJ</v>
          </cell>
          <cell r="D294">
            <v>389.08</v>
          </cell>
        </row>
        <row r="295">
          <cell r="A295" t="str">
            <v>I0857</v>
          </cell>
          <cell r="B295" t="str">
            <v>COPIA HELIOGRAFICA</v>
          </cell>
          <cell r="C295" t="str">
            <v>M2</v>
          </cell>
          <cell r="D295">
            <v>16.54</v>
          </cell>
        </row>
        <row r="296">
          <cell r="A296" t="str">
            <v>I6220</v>
          </cell>
          <cell r="B296" t="str">
            <v>CORDA DE NYLON DE 4mm</v>
          </cell>
          <cell r="C296" t="str">
            <v>M</v>
          </cell>
          <cell r="D296">
            <v>0.28999999999999998</v>
          </cell>
        </row>
        <row r="297">
          <cell r="A297" t="str">
            <v>I0858</v>
          </cell>
          <cell r="B297" t="str">
            <v>CORDA DE SISAL 1"</v>
          </cell>
          <cell r="C297" t="str">
            <v>KG</v>
          </cell>
          <cell r="D297">
            <v>17.86</v>
          </cell>
        </row>
        <row r="298">
          <cell r="A298" t="str">
            <v>I0859</v>
          </cell>
          <cell r="B298" t="str">
            <v>CORDA DE SISAL 1/2"</v>
          </cell>
          <cell r="C298" t="str">
            <v>KG</v>
          </cell>
          <cell r="D298">
            <v>17.86</v>
          </cell>
        </row>
        <row r="299">
          <cell r="A299" t="str">
            <v>I6751</v>
          </cell>
          <cell r="B299" t="str">
            <v>CORDA DE SISAL DE 1 1/4"</v>
          </cell>
          <cell r="C299" t="str">
            <v>KG</v>
          </cell>
          <cell r="D299">
            <v>17.86</v>
          </cell>
        </row>
        <row r="300">
          <cell r="A300" t="str">
            <v>I8564</v>
          </cell>
          <cell r="B300" t="str">
            <v>CÓPIA HELIOGRÁFICA PLANTA FORMATO A4 P/B</v>
          </cell>
          <cell r="C300" t="str">
            <v>M/L</v>
          </cell>
          <cell r="D300">
            <v>7.97</v>
          </cell>
        </row>
        <row r="301">
          <cell r="A301" t="str">
            <v>I8417</v>
          </cell>
          <cell r="B301" t="str">
            <v>DENTE DE CORTE P/ RECICLADORA</v>
          </cell>
          <cell r="C301" t="str">
            <v>UN</v>
          </cell>
          <cell r="D301">
            <v>54.22</v>
          </cell>
        </row>
        <row r="302">
          <cell r="A302" t="str">
            <v>I8413</v>
          </cell>
          <cell r="B302" t="str">
            <v>DENTE P/ FRESADORA</v>
          </cell>
          <cell r="C302" t="str">
            <v>UN</v>
          </cell>
          <cell r="D302">
            <v>40.270000000000003</v>
          </cell>
        </row>
        <row r="303">
          <cell r="A303" t="str">
            <v>I0965</v>
          </cell>
          <cell r="B303" t="str">
            <v>DESMOLDANTE PARA FORMAS</v>
          </cell>
          <cell r="C303" t="str">
            <v>L</v>
          </cell>
          <cell r="D303">
            <v>8.4499999999999993</v>
          </cell>
        </row>
        <row r="304">
          <cell r="A304" t="str">
            <v>I7373</v>
          </cell>
          <cell r="B304" t="str">
            <v>DETERGENTE</v>
          </cell>
          <cell r="C304" t="str">
            <v>L</v>
          </cell>
          <cell r="D304">
            <v>2.89</v>
          </cell>
        </row>
        <row r="305">
          <cell r="A305" t="str">
            <v>I6036</v>
          </cell>
          <cell r="B305" t="str">
            <v>DIGITALIZAÇÃO PLANILHA FORMATO AO</v>
          </cell>
          <cell r="C305" t="str">
            <v>UN</v>
          </cell>
          <cell r="D305">
            <v>320</v>
          </cell>
        </row>
        <row r="306">
          <cell r="A306" t="str">
            <v>I2301</v>
          </cell>
          <cell r="B306" t="str">
            <v>DISCO DE CORTE 1/8" DE 7"</v>
          </cell>
          <cell r="C306" t="str">
            <v>UN</v>
          </cell>
          <cell r="D306">
            <v>6.2</v>
          </cell>
        </row>
        <row r="307">
          <cell r="A307" t="str">
            <v>I2302</v>
          </cell>
          <cell r="B307" t="str">
            <v>DISCO DE DESBASTE 1/4" DE 7"</v>
          </cell>
          <cell r="C307" t="str">
            <v>UN</v>
          </cell>
          <cell r="D307">
            <v>23.78</v>
          </cell>
        </row>
        <row r="308">
          <cell r="A308" t="str">
            <v>I0967</v>
          </cell>
          <cell r="B308" t="str">
            <v>DISCO DE DESBASTE DE 7'</v>
          </cell>
          <cell r="C308" t="str">
            <v>UN</v>
          </cell>
          <cell r="D308">
            <v>23.78</v>
          </cell>
        </row>
        <row r="309">
          <cell r="A309" t="str">
            <v>I8633</v>
          </cell>
          <cell r="B309" t="str">
            <v>DISCO DIAMANTADO PARA MÁQUINA DE CORTE</v>
          </cell>
          <cell r="C309" t="str">
            <v>UN</v>
          </cell>
          <cell r="D309">
            <v>84.39</v>
          </cell>
        </row>
        <row r="310">
          <cell r="A310" t="str">
            <v>I8563</v>
          </cell>
          <cell r="B310" t="str">
            <v>DIÁRIA EM GERAL</v>
          </cell>
          <cell r="C310" t="str">
            <v>DIA</v>
          </cell>
          <cell r="D310">
            <v>35.85</v>
          </cell>
        </row>
        <row r="311">
          <cell r="A311" t="str">
            <v>I1061</v>
          </cell>
          <cell r="B311" t="str">
            <v>ELETRODOS</v>
          </cell>
          <cell r="C311" t="str">
            <v>KG</v>
          </cell>
          <cell r="D311">
            <v>32.44</v>
          </cell>
        </row>
        <row r="312">
          <cell r="A312" t="str">
            <v>I8566</v>
          </cell>
          <cell r="B312" t="str">
            <v>ESCANERIZAÇÃO DE PLANTA FORMATO A4</v>
          </cell>
          <cell r="C312" t="str">
            <v>M</v>
          </cell>
          <cell r="D312">
            <v>1.79</v>
          </cell>
        </row>
        <row r="313">
          <cell r="A313" t="str">
            <v>I1101</v>
          </cell>
          <cell r="B313" t="str">
            <v>ESMERIL N.36</v>
          </cell>
          <cell r="C313" t="str">
            <v>UN</v>
          </cell>
          <cell r="D313">
            <v>45.11</v>
          </cell>
        </row>
        <row r="314">
          <cell r="A314" t="str">
            <v>I1102</v>
          </cell>
          <cell r="B314" t="str">
            <v>ESMERIL N.60</v>
          </cell>
          <cell r="C314" t="str">
            <v>UN</v>
          </cell>
          <cell r="D314">
            <v>45.9</v>
          </cell>
        </row>
        <row r="315">
          <cell r="A315" t="str">
            <v>I2342</v>
          </cell>
          <cell r="B315" t="str">
            <v>FIO PARA COSTURAR SACO</v>
          </cell>
          <cell r="C315" t="str">
            <v>M</v>
          </cell>
          <cell r="D315">
            <v>0.09</v>
          </cell>
        </row>
        <row r="316">
          <cell r="A316" t="str">
            <v>I8620</v>
          </cell>
          <cell r="B316" t="str">
            <v>FITA ANTIDERRAPANTE LARG. 5cm FOSFORESCENTE 5m</v>
          </cell>
          <cell r="C316" t="str">
            <v>RL</v>
          </cell>
          <cell r="D316">
            <v>51.34</v>
          </cell>
        </row>
        <row r="317">
          <cell r="A317" t="str">
            <v>I8619</v>
          </cell>
          <cell r="B317" t="str">
            <v>FITA DUPLA FACE ACRÍLICA</v>
          </cell>
          <cell r="C317" t="str">
            <v>M</v>
          </cell>
          <cell r="D317">
            <v>2.3199999999999998</v>
          </cell>
        </row>
        <row r="318">
          <cell r="A318" t="str">
            <v>I8626</v>
          </cell>
          <cell r="B318" t="str">
            <v>FOLHA DE ADESIVO SILICONADO EM ALTO RELEVO</v>
          </cell>
          <cell r="C318" t="str">
            <v>M2</v>
          </cell>
          <cell r="D318">
            <v>48.95</v>
          </cell>
        </row>
        <row r="319">
          <cell r="A319" t="str">
            <v>I1218</v>
          </cell>
          <cell r="B319" t="str">
            <v>GAS</v>
          </cell>
          <cell r="C319" t="str">
            <v>KG</v>
          </cell>
          <cell r="D319">
            <v>7.64</v>
          </cell>
        </row>
        <row r="320">
          <cell r="A320" t="str">
            <v>I13304</v>
          </cell>
          <cell r="B320" t="str">
            <v>GRANALHA DE ACO, ANGULAR (GRIT), PARA JATEAMENTO, PENEIRA 1,41 A 1,19 MM (SAE G16) - SACA DE 25KG</v>
          </cell>
          <cell r="C320" t="str">
            <v>UN</v>
          </cell>
          <cell r="D320">
            <v>138.22</v>
          </cell>
        </row>
        <row r="321">
          <cell r="A321" t="str">
            <v>I8191</v>
          </cell>
          <cell r="B321" t="str">
            <v>HASTE P/ PERFURATRIZ</v>
          </cell>
          <cell r="C321" t="str">
            <v>UN</v>
          </cell>
          <cell r="D321">
            <v>1265.94</v>
          </cell>
        </row>
        <row r="322">
          <cell r="A322" t="str">
            <v>I7378</v>
          </cell>
          <cell r="B322" t="str">
            <v>IGNEX - PALITO IGNITOR PARA SOLDA EXOTÉRMICA</v>
          </cell>
          <cell r="C322" t="str">
            <v>UN</v>
          </cell>
          <cell r="D322">
            <v>4.8</v>
          </cell>
        </row>
        <row r="323">
          <cell r="A323" t="str">
            <v>I8565</v>
          </cell>
          <cell r="B323" t="str">
            <v>IMPRESSÃO MONOCROMÁTICA EM PAPEL VEGETAL</v>
          </cell>
          <cell r="C323" t="str">
            <v>M</v>
          </cell>
          <cell r="D323">
            <v>22.05</v>
          </cell>
        </row>
        <row r="324">
          <cell r="A324" t="str">
            <v>I2354</v>
          </cell>
          <cell r="B324" t="str">
            <v>INDENIZAÇÃO DE JAZIDA</v>
          </cell>
          <cell r="C324" t="str">
            <v>M3</v>
          </cell>
          <cell r="D324">
            <v>1.57</v>
          </cell>
        </row>
        <row r="325">
          <cell r="A325" t="str">
            <v>I2356</v>
          </cell>
          <cell r="B325" t="str">
            <v>INJETOR P/APLICAÇÃO RESINA POLIURETANA</v>
          </cell>
          <cell r="C325" t="str">
            <v>UN</v>
          </cell>
          <cell r="D325">
            <v>13.94</v>
          </cell>
        </row>
        <row r="326">
          <cell r="A326" t="str">
            <v>I2360</v>
          </cell>
          <cell r="B326" t="str">
            <v>ISOPOR 20MM (PLACA DE 1,20 X 0,60 M)</v>
          </cell>
          <cell r="C326" t="str">
            <v>UN</v>
          </cell>
          <cell r="D326">
            <v>9.3000000000000007</v>
          </cell>
        </row>
        <row r="327">
          <cell r="A327" t="str">
            <v>I2368</v>
          </cell>
          <cell r="B327" t="str">
            <v>LINHA DE NYLON REF. 050</v>
          </cell>
          <cell r="C327" t="str">
            <v>KG</v>
          </cell>
          <cell r="D327">
            <v>80.45</v>
          </cell>
        </row>
        <row r="328">
          <cell r="A328" t="str">
            <v>I8627</v>
          </cell>
          <cell r="B328" t="str">
            <v>LIXA D'ÁGUA N.100</v>
          </cell>
          <cell r="C328" t="str">
            <v>UN</v>
          </cell>
          <cell r="D328">
            <v>0.71</v>
          </cell>
        </row>
        <row r="329">
          <cell r="A329" t="str">
            <v>I8395</v>
          </cell>
          <cell r="B329" t="str">
            <v>LONA C/ APLICAÇÃO DE ILHOSES E LACRES, IMPRESSA C/ LOGOMARCAS E DESCRIÇÃO DA OBRA</v>
          </cell>
          <cell r="C329" t="str">
            <v>M2</v>
          </cell>
          <cell r="D329">
            <v>87.53</v>
          </cell>
        </row>
        <row r="330">
          <cell r="A330" t="str">
            <v>I1348</v>
          </cell>
          <cell r="B330" t="str">
            <v>LONA PLASTICA PRETA</v>
          </cell>
          <cell r="C330" t="str">
            <v>M2</v>
          </cell>
          <cell r="D330">
            <v>1.1499999999999999</v>
          </cell>
        </row>
        <row r="331">
          <cell r="A331" t="str">
            <v>I8192</v>
          </cell>
          <cell r="B331" t="str">
            <v>LUVA P/ PERFURATRIZ</v>
          </cell>
          <cell r="C331" t="str">
            <v>UN</v>
          </cell>
          <cell r="D331">
            <v>348.56</v>
          </cell>
        </row>
        <row r="332">
          <cell r="A332" t="str">
            <v>I8555</v>
          </cell>
          <cell r="B332" t="str">
            <v>MANTA DE FIBRA DE VIDRO 450 g/m²</v>
          </cell>
          <cell r="C332" t="str">
            <v>KG</v>
          </cell>
          <cell r="D332">
            <v>18.14</v>
          </cell>
        </row>
        <row r="333">
          <cell r="A333" t="str">
            <v>I6804</v>
          </cell>
          <cell r="B333" t="str">
            <v>MASTIQUE ELASTICO A BASE DE POLIURETANO NA COR CINZA - UNIPLAC 400ml</v>
          </cell>
          <cell r="C333" t="str">
            <v>UN</v>
          </cell>
          <cell r="D333">
            <v>78.290000000000006</v>
          </cell>
        </row>
        <row r="334">
          <cell r="A334" t="str">
            <v>I7379</v>
          </cell>
          <cell r="B334" t="str">
            <v>MOLDE P/ SOLDA TIPO "T" ATÉ 35mm²</v>
          </cell>
          <cell r="C334" t="str">
            <v>UN</v>
          </cell>
          <cell r="D334">
            <v>194.68</v>
          </cell>
        </row>
        <row r="335">
          <cell r="A335" t="str">
            <v>I8628</v>
          </cell>
          <cell r="B335" t="str">
            <v>ORQUIMOL</v>
          </cell>
          <cell r="C335" t="str">
            <v>L</v>
          </cell>
          <cell r="D335">
            <v>15.48</v>
          </cell>
        </row>
        <row r="336">
          <cell r="A336" t="str">
            <v>I0988</v>
          </cell>
          <cell r="B336" t="str">
            <v>OXIGÊNIO</v>
          </cell>
          <cell r="C336" t="str">
            <v>M3</v>
          </cell>
          <cell r="D336">
            <v>18.47</v>
          </cell>
        </row>
        <row r="337">
          <cell r="A337" t="str">
            <v>I6750</v>
          </cell>
          <cell r="B337" t="str">
            <v>PALHAS DE CARNAÚBA</v>
          </cell>
          <cell r="C337" t="str">
            <v>UN</v>
          </cell>
          <cell r="D337">
            <v>0.22</v>
          </cell>
        </row>
        <row r="338">
          <cell r="A338" t="str">
            <v>I6039</v>
          </cell>
          <cell r="B338" t="str">
            <v>PAPEL OFÍCIO</v>
          </cell>
          <cell r="C338" t="str">
            <v>UN</v>
          </cell>
          <cell r="D338">
            <v>0.08</v>
          </cell>
        </row>
        <row r="339">
          <cell r="A339" t="str">
            <v>I2385</v>
          </cell>
          <cell r="B339" t="str">
            <v>PAPEL VEGETAL GRAMATURA 90/95g</v>
          </cell>
          <cell r="C339" t="str">
            <v>M2</v>
          </cell>
          <cell r="D339">
            <v>9.57</v>
          </cell>
        </row>
        <row r="340">
          <cell r="A340" t="str">
            <v>I1596</v>
          </cell>
          <cell r="B340" t="str">
            <v>PASTA PARA SOLDAR 450G</v>
          </cell>
          <cell r="C340" t="str">
            <v>UN</v>
          </cell>
          <cell r="D340">
            <v>49.9</v>
          </cell>
        </row>
        <row r="341">
          <cell r="A341" t="str">
            <v>I2528</v>
          </cell>
          <cell r="B341" t="str">
            <v>PEÇAS DE DESGASTE DO BRITADOR</v>
          </cell>
          <cell r="C341" t="str">
            <v>CJ</v>
          </cell>
          <cell r="D341">
            <v>26583</v>
          </cell>
        </row>
        <row r="342">
          <cell r="A342" t="str">
            <v>I8967</v>
          </cell>
          <cell r="B342" t="str">
            <v>PLACA ACRÍLICA TRANSPARENTE ESP.=5MM</v>
          </cell>
          <cell r="C342" t="str">
            <v>M2</v>
          </cell>
          <cell r="D342">
            <v>290.41000000000003</v>
          </cell>
        </row>
        <row r="343">
          <cell r="A343" t="str">
            <v>I9150</v>
          </cell>
          <cell r="B343" t="str">
            <v>PLACA DE ACRILICO TRANSPARENTE ADESIVADA PARA SINALIZACAO DE PORTAS, BORDA POLIDA, DE *25 X 8*, E = 6 MM (NAO INCLUI ACESSORIOS PARA FIXACAO)</v>
          </cell>
          <cell r="C343" t="str">
            <v>UN</v>
          </cell>
          <cell r="D343">
            <v>57.79</v>
          </cell>
        </row>
        <row r="344">
          <cell r="A344" t="str">
            <v>I8424</v>
          </cell>
          <cell r="B344" t="str">
            <v>PLACA DE INAUGURAÇÃO DE OBRA (35x35)cm, EM AÇO INOX, COM IMPRESSÃO EM BAIXO RELEVO</v>
          </cell>
          <cell r="C344" t="str">
            <v>UN</v>
          </cell>
          <cell r="D344">
            <v>753.75</v>
          </cell>
        </row>
        <row r="345">
          <cell r="A345" t="str">
            <v>I8635</v>
          </cell>
          <cell r="B345" t="str">
            <v>PLACA EM ACRÍLICO 60x40cm COM TEXTOS EM BRAILLE E ALTO RELEVO</v>
          </cell>
          <cell r="C345" t="str">
            <v>UN</v>
          </cell>
          <cell r="D345">
            <v>984.57</v>
          </cell>
        </row>
        <row r="346">
          <cell r="A346" t="str">
            <v>I8649</v>
          </cell>
          <cell r="B346" t="str">
            <v>PLACAS COM BRAILLE PARA SINALIZAÇÃO TÁTIL</v>
          </cell>
          <cell r="C346" t="str">
            <v>UN</v>
          </cell>
          <cell r="D346">
            <v>81.83</v>
          </cell>
        </row>
        <row r="347">
          <cell r="A347" t="str">
            <v>I7919</v>
          </cell>
          <cell r="B347" t="str">
            <v>POLIESTIRENO EXPANDIDO (ISOPOR) EM CAIXÃO PERDIDO</v>
          </cell>
          <cell r="C347" t="str">
            <v>M3</v>
          </cell>
          <cell r="D347">
            <v>314.45999999999998</v>
          </cell>
        </row>
        <row r="348">
          <cell r="A348" t="str">
            <v>I1686</v>
          </cell>
          <cell r="B348" t="str">
            <v>POLIESTIRENO EXPANDIDO DE 5CM (ISOPOR)</v>
          </cell>
          <cell r="C348" t="str">
            <v>M2</v>
          </cell>
          <cell r="D348">
            <v>32.270000000000003</v>
          </cell>
        </row>
        <row r="349">
          <cell r="A349" t="str">
            <v>I8412</v>
          </cell>
          <cell r="B349" t="str">
            <v>PORTA DENTE P/ FRESADORA</v>
          </cell>
          <cell r="C349" t="str">
            <v>UN</v>
          </cell>
          <cell r="D349">
            <v>439.75</v>
          </cell>
        </row>
        <row r="350">
          <cell r="A350" t="str">
            <v>I8416</v>
          </cell>
          <cell r="B350" t="str">
            <v>PORTA DENTES P/ RECICLADORA</v>
          </cell>
          <cell r="C350" t="str">
            <v>UN</v>
          </cell>
          <cell r="D350">
            <v>364.41</v>
          </cell>
        </row>
        <row r="351">
          <cell r="A351" t="str">
            <v>I8190</v>
          </cell>
          <cell r="B351" t="str">
            <v>PUNHO P/ PERFURATRIZ</v>
          </cell>
          <cell r="C351" t="str">
            <v>UN</v>
          </cell>
          <cell r="D351">
            <v>1000.98</v>
          </cell>
        </row>
        <row r="352">
          <cell r="A352" t="str">
            <v>I8639</v>
          </cell>
          <cell r="B352" t="str">
            <v>PUXADOR HORIZONTAL/VERTICAL PARA PORTA</v>
          </cell>
          <cell r="C352" t="str">
            <v>M</v>
          </cell>
          <cell r="D352">
            <v>220.51</v>
          </cell>
        </row>
        <row r="353">
          <cell r="A353" t="str">
            <v>I8556</v>
          </cell>
          <cell r="B353" t="str">
            <v>RESINA POLIÉSTER COMUM</v>
          </cell>
          <cell r="C353" t="str">
            <v>KG</v>
          </cell>
          <cell r="D353">
            <v>33.51</v>
          </cell>
        </row>
        <row r="354">
          <cell r="A354" t="str">
            <v>I8561</v>
          </cell>
          <cell r="B354" t="str">
            <v>RESINA POLIÉSTER ISOFTÁLICA</v>
          </cell>
          <cell r="C354" t="str">
            <v>KG</v>
          </cell>
          <cell r="D354">
            <v>52.76</v>
          </cell>
        </row>
        <row r="355">
          <cell r="A355" t="str">
            <v>I9071</v>
          </cell>
          <cell r="B355" t="str">
            <v>RESISTÊNCIA À COMPRESSÃO CORPO-DE-PROVA CILÍNDRICO DE CONCRETO E ARGAMASSA</v>
          </cell>
          <cell r="C355" t="str">
            <v>UN</v>
          </cell>
          <cell r="D355">
            <v>39.380000000000003</v>
          </cell>
        </row>
        <row r="356">
          <cell r="A356" t="str">
            <v>I2418</v>
          </cell>
          <cell r="B356" t="str">
            <v>SACO PLÁSTICO EM PROLIPROPILENO PARA 50kg</v>
          </cell>
          <cell r="C356" t="str">
            <v>UN</v>
          </cell>
          <cell r="D356">
            <v>0.98</v>
          </cell>
        </row>
        <row r="357">
          <cell r="A357" t="str">
            <v>I1842</v>
          </cell>
          <cell r="B357" t="str">
            <v>SACOS PLÁSTICOS</v>
          </cell>
          <cell r="C357" t="str">
            <v>UN</v>
          </cell>
          <cell r="D357">
            <v>0.18</v>
          </cell>
        </row>
        <row r="358">
          <cell r="A358" t="str">
            <v>I7484</v>
          </cell>
          <cell r="B358" t="str">
            <v>SEPAROL</v>
          </cell>
          <cell r="C358" t="str">
            <v>L</v>
          </cell>
          <cell r="D358">
            <v>20.94</v>
          </cell>
        </row>
        <row r="359">
          <cell r="A359" t="str">
            <v>I8644</v>
          </cell>
          <cell r="B359" t="str">
            <v>SISTEMA DE SINALIZAÇÃO SONORA</v>
          </cell>
          <cell r="C359" t="str">
            <v>CJ</v>
          </cell>
          <cell r="D359">
            <v>667.73</v>
          </cell>
        </row>
        <row r="360">
          <cell r="A360" t="str">
            <v>I1872</v>
          </cell>
          <cell r="B360" t="str">
            <v>SOLDA 50X50</v>
          </cell>
          <cell r="C360" t="str">
            <v>KG</v>
          </cell>
          <cell r="D360">
            <v>147.13</v>
          </cell>
        </row>
        <row r="361">
          <cell r="A361" t="str">
            <v>I1873</v>
          </cell>
          <cell r="B361" t="str">
            <v>SOLDA 70X30</v>
          </cell>
          <cell r="C361" t="str">
            <v>KG</v>
          </cell>
          <cell r="D361">
            <v>128.12</v>
          </cell>
        </row>
        <row r="362">
          <cell r="A362" t="str">
            <v>I1899</v>
          </cell>
          <cell r="B362" t="str">
            <v>SUPORTE METÁLICO PARA TELEVISÃO</v>
          </cell>
          <cell r="C362" t="str">
            <v>UN</v>
          </cell>
          <cell r="D362">
            <v>88.02</v>
          </cell>
        </row>
        <row r="363">
          <cell r="A363" t="str">
            <v>I2535</v>
          </cell>
          <cell r="B363" t="str">
            <v>SÉRIE DE BROCAS S.12 D=22MM</v>
          </cell>
          <cell r="C363" t="str">
            <v>JG</v>
          </cell>
          <cell r="D363">
            <v>729.07</v>
          </cell>
        </row>
        <row r="364">
          <cell r="A364" t="str">
            <v>I8640</v>
          </cell>
          <cell r="B364" t="str">
            <v>SÍMBOLO INTERNACIONAL DE ACESSO - SIA</v>
          </cell>
          <cell r="C364" t="str">
            <v>M2</v>
          </cell>
          <cell r="D364">
            <v>480.18</v>
          </cell>
        </row>
        <row r="365">
          <cell r="A365" t="str">
            <v>I2033</v>
          </cell>
          <cell r="B365" t="str">
            <v>TELA ADESIVA DE POLIESTER 15CM</v>
          </cell>
          <cell r="C365" t="str">
            <v>M</v>
          </cell>
          <cell r="D365">
            <v>4.92</v>
          </cell>
        </row>
        <row r="366">
          <cell r="A366" t="str">
            <v>I8631</v>
          </cell>
          <cell r="B366" t="str">
            <v>THINNER (DILUENTE COM ALTO PODER DE ABSORÇÃO PARA REMOÇÃO DE TINTAS)</v>
          </cell>
          <cell r="C366" t="str">
            <v>L</v>
          </cell>
          <cell r="D366">
            <v>24.29</v>
          </cell>
        </row>
        <row r="367">
          <cell r="A367" t="str">
            <v>I2104</v>
          </cell>
          <cell r="B367" t="str">
            <v>TIROS E PINOS DE AÇO PARA FIXAÇÃO</v>
          </cell>
          <cell r="C367" t="str">
            <v>UN</v>
          </cell>
          <cell r="D367">
            <v>4.28</v>
          </cell>
        </row>
        <row r="368">
          <cell r="A368" t="str">
            <v>I9526</v>
          </cell>
          <cell r="B368" t="str">
            <v>VARETA PARA SOLDA OXI-GÁS AWS A 5.2 R45</v>
          </cell>
          <cell r="C368" t="str">
            <v>KG</v>
          </cell>
          <cell r="D368">
            <v>38.21</v>
          </cell>
        </row>
        <row r="369">
          <cell r="A369" t="str">
            <v>I8629</v>
          </cell>
          <cell r="B369" t="str">
            <v>VINIL AUTO-ADESIVO FOSCO OU BRILHANTE C/ APLICAÇÃO</v>
          </cell>
          <cell r="C369" t="str">
            <v>M2</v>
          </cell>
          <cell r="D369">
            <v>100.66</v>
          </cell>
        </row>
        <row r="370">
          <cell r="A370" t="str">
            <v>I6041</v>
          </cell>
          <cell r="B370" t="str">
            <v>XEROX</v>
          </cell>
          <cell r="C370" t="str">
            <v>UN</v>
          </cell>
          <cell r="D370">
            <v>0.15</v>
          </cell>
        </row>
        <row r="371">
          <cell r="A371" t="str">
            <v>COTAÇÃO / ENERGIA ELÉTRICA - L.T. / S.E. / R.D.E</v>
          </cell>
        </row>
        <row r="372">
          <cell r="A372" t="str">
            <v>Insumo</v>
          </cell>
          <cell r="B372" t="str">
            <v>Descrição</v>
          </cell>
          <cell r="C372" t="str">
            <v>Unidade</v>
          </cell>
          <cell r="D372" t="str">
            <v>Valor (R$)</v>
          </cell>
        </row>
        <row r="373">
          <cell r="A373" t="str">
            <v>I8158</v>
          </cell>
          <cell r="B373" t="str">
            <v>CABO DE ALUMÍNIO COM ALMA DE AÇO, BITOLA 1/0 AWG, FORMAÇÃO 6/1 FIOS - RAVEM</v>
          </cell>
          <cell r="C373" t="str">
            <v>KM</v>
          </cell>
          <cell r="D373">
            <v>5307.19</v>
          </cell>
        </row>
        <row r="374">
          <cell r="A374" t="str">
            <v>I8157</v>
          </cell>
          <cell r="B374" t="str">
            <v>CABO DE ALUMÍNIO COM ALMA DE AÇO, BITOLA 2 AWG, FORMAÇÃO 6/1 FIOS - SPARROW</v>
          </cell>
          <cell r="C374" t="str">
            <v>KM</v>
          </cell>
          <cell r="D374">
            <v>3326.15</v>
          </cell>
        </row>
        <row r="375">
          <cell r="A375" t="str">
            <v>I8159</v>
          </cell>
          <cell r="B375" t="str">
            <v>CABO DE ALUMÍNIO COM ALMA DE AÇO, BITOLA 2/0 AWG, FORMAÇÃO 6/1 FIOS - QUAIL</v>
          </cell>
          <cell r="C375" t="str">
            <v>KM</v>
          </cell>
          <cell r="D375">
            <v>6676.78</v>
          </cell>
        </row>
        <row r="376">
          <cell r="A376" t="str">
            <v>I8162</v>
          </cell>
          <cell r="B376" t="str">
            <v>CABO DE ALUMÍNIO COM ALMA DE AÇO, BITOLA 266,8 MCM, FORMAÇÃO 26/7 FIOS - PARTRIDGE</v>
          </cell>
          <cell r="C376" t="str">
            <v>KM</v>
          </cell>
          <cell r="D376">
            <v>13353.57</v>
          </cell>
        </row>
        <row r="377">
          <cell r="A377" t="str">
            <v>I8160</v>
          </cell>
          <cell r="B377" t="str">
            <v>CABO DE ALUMÍNIO COM ALMA DE AÇO, BITOLA 3/0 AWG, FORMAÇÃO 6/1 FIOS - PIGEON</v>
          </cell>
          <cell r="C377" t="str">
            <v>KM</v>
          </cell>
          <cell r="D377">
            <v>8413.2199999999993</v>
          </cell>
        </row>
        <row r="378">
          <cell r="A378" t="str">
            <v>I8163</v>
          </cell>
          <cell r="B378" t="str">
            <v>CABO DE ALUMÍNIO COM ALMA DE AÇO, BITOLA 300 MCM, FORMAÇÃO 26/7 FIOS - OSTRICH</v>
          </cell>
          <cell r="C378" t="str">
            <v>KM</v>
          </cell>
          <cell r="D378">
            <v>15041.1</v>
          </cell>
        </row>
        <row r="379">
          <cell r="A379" t="str">
            <v>I8164</v>
          </cell>
          <cell r="B379" t="str">
            <v>CABO DE ALUMÍNIO COM ALMA DE AÇO, BITOLA 336,6 MCM, FORMAÇÃO 26/7 FIOS - LINNET</v>
          </cell>
          <cell r="C379" t="str">
            <v>KM</v>
          </cell>
          <cell r="D379">
            <v>16850.93</v>
          </cell>
        </row>
        <row r="380">
          <cell r="A380" t="str">
            <v>I8165</v>
          </cell>
          <cell r="B380" t="str">
            <v>CABO DE ALUMÍNIO COM ALMA DE AÇO, BITOLA 397,5 MCM, FORMAÇÃO 26/7 FIOS - IBIS</v>
          </cell>
          <cell r="C380" t="str">
            <v>KM</v>
          </cell>
          <cell r="D380">
            <v>19906.79</v>
          </cell>
        </row>
        <row r="381">
          <cell r="A381" t="str">
            <v>I8156</v>
          </cell>
          <cell r="B381" t="str">
            <v>CABO DE ALUMÍNIO COM ALMA DE AÇO, BITOLA 4 AWG, FORMAÇÃO 6/1 FIOS - SWAN</v>
          </cell>
          <cell r="C381" t="str">
            <v>KM</v>
          </cell>
          <cell r="D381">
            <v>2088.62</v>
          </cell>
        </row>
        <row r="382">
          <cell r="A382" t="str">
            <v>I8161</v>
          </cell>
          <cell r="B382" t="str">
            <v>CABO DE ALUMÍNIO COM ALMA DE AÇO, BITOLA 4/0 AWG, FORMAÇÃO 6/1 FIOS - PENGUIN</v>
          </cell>
          <cell r="C382" t="str">
            <v>KM</v>
          </cell>
          <cell r="D382">
            <v>10589.92</v>
          </cell>
        </row>
        <row r="383">
          <cell r="A383" t="str">
            <v>I8166</v>
          </cell>
          <cell r="B383" t="str">
            <v>CABO DE ALUMÍNIO COM ALMA DE AÇO, BITOLA 477 MCM, FORMAÇÃO 26/7 FIOS - HAWK</v>
          </cell>
          <cell r="C383" t="str">
            <v>KM</v>
          </cell>
          <cell r="D383">
            <v>23919</v>
          </cell>
        </row>
        <row r="384">
          <cell r="A384" t="str">
            <v>I8167</v>
          </cell>
          <cell r="B384" t="str">
            <v>CABO DE ALUMÍNIO COM ALMA DE AÇO, BITOLA 556,5 MCM, FORMAÇÃO 26/7 FIOS - DOVE</v>
          </cell>
          <cell r="C384" t="str">
            <v>KM</v>
          </cell>
          <cell r="D384">
            <v>27881.07</v>
          </cell>
        </row>
        <row r="385">
          <cell r="A385" t="str">
            <v>I8175</v>
          </cell>
          <cell r="B385" t="str">
            <v>CABO DE ALUMÍNIO LIGA 6201, FORMAÇÃO 19 FIOS, SEÇÃO 160 mm² - BUTTE</v>
          </cell>
          <cell r="C385" t="str">
            <v>KM</v>
          </cell>
          <cell r="D385">
            <v>11879.15</v>
          </cell>
        </row>
        <row r="386">
          <cell r="A386" t="str">
            <v>I8170</v>
          </cell>
          <cell r="B386" t="str">
            <v>CABO DE ALUMÍNIO SIMPLES, TIPO CA, BITOLA 1/0 AWG, FORMAÇÃO 7/3,12</v>
          </cell>
          <cell r="C386" t="str">
            <v>KM</v>
          </cell>
          <cell r="D386">
            <v>4201.18</v>
          </cell>
        </row>
        <row r="387">
          <cell r="A387" t="str">
            <v>I8169</v>
          </cell>
          <cell r="B387" t="str">
            <v>CABO DE ALUMÍNIO SIMPLES, TIPO CA, BITOLA 2 AWG, FORMAÇÃO 7/2,47</v>
          </cell>
          <cell r="C387" t="str">
            <v>KM</v>
          </cell>
          <cell r="D387">
            <v>2640.34</v>
          </cell>
        </row>
        <row r="388">
          <cell r="A388" t="str">
            <v>I8171</v>
          </cell>
          <cell r="B388" t="str">
            <v>CABO DE ALUMÍNIO SIMPLES, TIPO CA, BITOLA 2/0 AWG, FORMAÇÃO 7/3,50</v>
          </cell>
          <cell r="C388" t="str">
            <v>KM</v>
          </cell>
          <cell r="D388">
            <v>5033.7299999999996</v>
          </cell>
        </row>
        <row r="389">
          <cell r="A389" t="str">
            <v>I8174</v>
          </cell>
          <cell r="B389" t="str">
            <v>CABO DE ALUMÍNIO SIMPLES, TIPO CA, BITOLA 266,8 MCM, FORMAÇÃO 7/4,96</v>
          </cell>
          <cell r="C389" t="str">
            <v>KM</v>
          </cell>
          <cell r="D389">
            <v>10621.16</v>
          </cell>
        </row>
        <row r="390">
          <cell r="A390" t="str">
            <v>I8172</v>
          </cell>
          <cell r="B390" t="str">
            <v>CABO DE ALUMÍNIO SIMPLES, TIPO CA, BITOLA 3/0 AWG, FORMAÇÃO 7/3,93</v>
          </cell>
          <cell r="C390" t="str">
            <v>KM</v>
          </cell>
          <cell r="D390">
            <v>6679.18</v>
          </cell>
        </row>
        <row r="391">
          <cell r="A391" t="str">
            <v>I8168</v>
          </cell>
          <cell r="B391" t="str">
            <v>CABO DE ALUMÍNIO SIMPLES, TIPO CA, BITOLA 4 AWG, FORMAÇÃO 7/1,96</v>
          </cell>
          <cell r="C391" t="str">
            <v>KM</v>
          </cell>
          <cell r="D391">
            <v>1660.53</v>
          </cell>
        </row>
        <row r="392">
          <cell r="A392" t="str">
            <v>I8173</v>
          </cell>
          <cell r="B392" t="str">
            <v>CABO DE ALUMÍNIO SIMPLES, TIPO CA, BITOLA 4/0 AWG, FORMAÇÃO 7/4,42</v>
          </cell>
          <cell r="C392" t="str">
            <v>KM</v>
          </cell>
          <cell r="D392">
            <v>8419.48</v>
          </cell>
        </row>
        <row r="393">
          <cell r="A393" t="str">
            <v>I8181</v>
          </cell>
          <cell r="B393" t="str">
            <v>CABO DE COBRE NÚ, TÊMPERA MEIO DURA, SEÇÃO 120mm², FORMAÇÃO 19 FIOS</v>
          </cell>
          <cell r="C393" t="str">
            <v>KM</v>
          </cell>
          <cell r="D393">
            <v>51747.43</v>
          </cell>
        </row>
        <row r="394">
          <cell r="A394" t="str">
            <v>I8182</v>
          </cell>
          <cell r="B394" t="str">
            <v>CABO DE COBRE NÚ, TÊMPERA MEIO DURA, SEÇÃO 150mm², FORMAÇÃO 19 FIOS</v>
          </cell>
          <cell r="C394" t="str">
            <v>KM</v>
          </cell>
          <cell r="D394">
            <v>64994.14</v>
          </cell>
        </row>
        <row r="395">
          <cell r="A395" t="str">
            <v>I8183</v>
          </cell>
          <cell r="B395" t="str">
            <v>CABO DE COBRE NÚ, TÊMPERA MEIO DURA, SEÇÃO 185mm², FORMAÇÃO 19 FIOS</v>
          </cell>
          <cell r="C395" t="str">
            <v>KM</v>
          </cell>
          <cell r="D395">
            <v>75634.350000000006</v>
          </cell>
        </row>
        <row r="396">
          <cell r="A396" t="str">
            <v>I8184</v>
          </cell>
          <cell r="B396" t="str">
            <v>CABO DE COBRE NÚ, TÊMPERA MEIO DURA, SEÇÃO 240mm², FORMAÇÃO 19 FIOS</v>
          </cell>
          <cell r="C396" t="str">
            <v>KM</v>
          </cell>
          <cell r="D396">
            <v>101772.36</v>
          </cell>
        </row>
        <row r="397">
          <cell r="A397" t="str">
            <v>I8176</v>
          </cell>
          <cell r="B397" t="str">
            <v>CABO DE COBRE NÚ, TÊMPERA MEIO DURA, SEÇÃO 25mm², FORMAÇÃO 7 FIOS</v>
          </cell>
          <cell r="C397" t="str">
            <v>KM</v>
          </cell>
          <cell r="D397">
            <v>9532.89</v>
          </cell>
        </row>
        <row r="398">
          <cell r="A398" t="str">
            <v>I8177</v>
          </cell>
          <cell r="B398" t="str">
            <v>CABO DE COBRE NÚ, TÊMPERA MEIO DURA, SEÇÃO 35mm², FORMAÇÃO 7 FIOS</v>
          </cell>
          <cell r="C398" t="str">
            <v>KM</v>
          </cell>
          <cell r="D398">
            <v>14044.15</v>
          </cell>
        </row>
        <row r="399">
          <cell r="A399" t="str">
            <v>I8178</v>
          </cell>
          <cell r="B399" t="str">
            <v>CABO DE COBRE NÚ, TÊMPERA MEIO DURA, SEÇÃO 50mm², FORMAÇÃO 7 FIOS</v>
          </cell>
          <cell r="C399" t="str">
            <v>KM</v>
          </cell>
          <cell r="D399">
            <v>20223.23</v>
          </cell>
        </row>
        <row r="400">
          <cell r="A400" t="str">
            <v>I8179</v>
          </cell>
          <cell r="B400" t="str">
            <v>CABO DE COBRE NÚ, TÊMPERA MEIO DURA, SEÇÃO 70mm², FORMAÇÃO 7 FIOS</v>
          </cell>
          <cell r="C400" t="str">
            <v>KM</v>
          </cell>
          <cell r="D400">
            <v>26744.05</v>
          </cell>
        </row>
        <row r="401">
          <cell r="A401" t="str">
            <v>I8180</v>
          </cell>
          <cell r="B401" t="str">
            <v>CABO DE COBRE NÚ, TÊMPERA MEIO DURA, SEÇÃO 95mm², FORMAÇÃO 19 FIOS</v>
          </cell>
          <cell r="C401" t="str">
            <v>KM</v>
          </cell>
          <cell r="D401">
            <v>38136.15</v>
          </cell>
        </row>
        <row r="402">
          <cell r="A402" t="str">
            <v>I2448</v>
          </cell>
          <cell r="B402" t="str">
            <v>TRANSFORMADOR DE DISTRIBUIÇÃO A ÓLEO ISOLANTE MINERAL,   15 KVA/13.800, TENSÃO SECUNDÁRIA 380/220V, USO EM POSTE, COM SELO INMETRO E PROCEL LETRA D, COR CINZA MUNSELL 6,5, Norma NBR:5440;2014.</v>
          </cell>
          <cell r="C402" t="str">
            <v>UN</v>
          </cell>
          <cell r="D402">
            <v>7972.06</v>
          </cell>
        </row>
        <row r="403">
          <cell r="A403" t="str">
            <v>I2449</v>
          </cell>
          <cell r="B403" t="str">
            <v>TRANSFORMADOR DE DISTRIBUIÇÃO A ÓLEO ISOLANTE MINERAL,   30KVA/13.800, TENSÃO SECUNDÁRIA 380/220V, USO EM POSTE, COM SELO INMETRO E PROCEL LETRA D, COR CINZA MUNSELL 6,5, Norma NBR:5440;2014.</v>
          </cell>
          <cell r="C403" t="str">
            <v>UN</v>
          </cell>
          <cell r="D403">
            <v>9737.2999999999993</v>
          </cell>
        </row>
        <row r="404">
          <cell r="A404" t="str">
            <v>I2149</v>
          </cell>
          <cell r="B404" t="str">
            <v>TRANSFORMADOR DE DISTRIBUIÇÃO A ÓLEO ISOLANTE MINERAL,   45KVA/13.800, TENSÃO SECUNDÁRIA 380/220V, USO EM POSTE, COM SELO INMETRO E PROCEL LETRA D, COR CINZA MUNSELL 6,5, Norma NBR:5440;2014.</v>
          </cell>
          <cell r="C404" t="str">
            <v>UN</v>
          </cell>
          <cell r="D404">
            <v>10876.17</v>
          </cell>
        </row>
        <row r="405">
          <cell r="A405" t="str">
            <v>I2151</v>
          </cell>
          <cell r="B405" t="str">
            <v>TRANSFORMADOR DE DISTRIBUIÇÃO A ÓLEO ISOLANTE MINERAL,   75KVA/13.800, TENSÃO SECUNDÁRIA 380/220V, USO EM POSTE, COM SELO INMETRO E PROCEL LETRA D, COR CINZA MUNSELL 6,5, Norma NBR:5440;2014.</v>
          </cell>
          <cell r="C405" t="str">
            <v>UN</v>
          </cell>
          <cell r="D405">
            <v>14065</v>
          </cell>
        </row>
        <row r="406">
          <cell r="A406" t="str">
            <v>I2144</v>
          </cell>
          <cell r="B406" t="str">
            <v>TRANSFORMADOR DE DISTRIBUIÇÃO A ÓLEO ISOLANTE MINERAL,  112,5KVA/13.800, TENSÃO SECUNDÁRIA 380/220V, USO EM POSTE, COM SELO INMETRO E PROCEL LETRA D, COR CINZA MUNSELL 6,5, Norma NBR:5440;2014.</v>
          </cell>
          <cell r="C406" t="str">
            <v>UN</v>
          </cell>
          <cell r="D406">
            <v>17379.099999999999</v>
          </cell>
        </row>
        <row r="407">
          <cell r="A407" t="str">
            <v>I2145</v>
          </cell>
          <cell r="B407" t="str">
            <v>TRANSFORMADOR DE DISTRIBUIÇÃO A ÓLEO ISOLANTE MINERAL,  150KVA/13.800, TENSÃO SECUNDÁRIA 380/220V, USO EM POSTE, COM SELO INMETRO E PROCEL LETRA D, COR CINZA MUNSELL 6,5, Norma NBR:5440;2014.</v>
          </cell>
          <cell r="C407" t="str">
            <v>UN</v>
          </cell>
          <cell r="D407">
            <v>21919.19</v>
          </cell>
        </row>
        <row r="408">
          <cell r="A408" t="str">
            <v>I2146</v>
          </cell>
          <cell r="B408" t="str">
            <v>TRANSFORMADOR DE DISTRIBUIÇÃO A ÓLEO ISOLANTE MINERAL,  225KVA/13.800, TENSÃO SECUNDÁRIA 380/220V, USO EM POSTE, COM SELO INMETRO E PROCEL LETRA D, COR CINZA MUNSELL 6,5, Norma NBR:5440;2014.</v>
          </cell>
          <cell r="C408" t="str">
            <v>UN</v>
          </cell>
          <cell r="D408">
            <v>30749.39</v>
          </cell>
        </row>
        <row r="409">
          <cell r="A409" t="str">
            <v>I2148</v>
          </cell>
          <cell r="B409" t="str">
            <v>TRANSFORMADOR DE DISTRIBUIÇÃO A ÓLEO ISOLANTE MINERAL,  300KVA/13.800, TENSÃO SECUNDÁRIA 380/220V, USO EM POSTE, COM SELO INMETRO E PROCEL LETRA D, COR CINZA MUNSELL 6,5, Norma NBR:5440;2014.</v>
          </cell>
          <cell r="C409" t="str">
            <v>UN</v>
          </cell>
          <cell r="D409">
            <v>35874.29</v>
          </cell>
        </row>
        <row r="410">
          <cell r="A410" t="str">
            <v>I2150</v>
          </cell>
          <cell r="B410" t="str">
            <v>TRANSFORMADOR DE DISTRIBUIÇÃO A ÓLEO ISOLANTE MINERAL,  500KVA/13.800, TENSÃO SECUNDÁRIA 380/220V, COM SELO INMETRO E PROCEL LETRA D, COR CINZA MUNSELL 6,5, Norma NBR:5440;2014.</v>
          </cell>
          <cell r="C410" t="str">
            <v>UN</v>
          </cell>
          <cell r="D410">
            <v>58541.14</v>
          </cell>
        </row>
        <row r="411">
          <cell r="A411" t="str">
            <v>I8185</v>
          </cell>
          <cell r="B411" t="str">
            <v>TRANSFORMADOR DE DISTRIBUIÇÃO A ÓLEO ISOLANTE MINERAL,  750KVA/13.800, TENSÃO SECUNDÁRIA 380/220V, COM SELO INMETRO E PROCEL LETRA D, COR CINZA MUNSELL 6,5, Norma NBR:5440;2014.</v>
          </cell>
          <cell r="C411" t="str">
            <v>UN</v>
          </cell>
          <cell r="D411">
            <v>80299.19</v>
          </cell>
        </row>
        <row r="412">
          <cell r="A412" t="str">
            <v>I8186</v>
          </cell>
          <cell r="B412" t="str">
            <v>TRANSFORMADOR DE DISTRIBUIÇÃO A ÓLEO ISOLANTE MINERAL, 1000KVA/13.800, TENSÃO SECUNDÁRIA 380/220V, COM SELO INMETRO E PROCEL LETRA D, COR CINZA MUNSELL 6,5, Norma NBR:5440;2014.</v>
          </cell>
          <cell r="C412" t="str">
            <v>UN</v>
          </cell>
          <cell r="D412">
            <v>112428.88</v>
          </cell>
        </row>
        <row r="413">
          <cell r="A413" t="str">
            <v>I8187</v>
          </cell>
          <cell r="B413" t="str">
            <v>TRANSFORMADOR DE DISTRIBUIÇÃO A ÓLEO ISOLANTE MINERAL, 1250KVA/13.800, TENSÃO SECUNDÁRIA 380/220V, COM SELO INMETRO E PROCEL LETRA D, COR CINZA MUNSELL 6,5, Norma NBR:5440;2014.</v>
          </cell>
          <cell r="C413" t="str">
            <v>UN</v>
          </cell>
          <cell r="D413">
            <v>123493.06</v>
          </cell>
        </row>
        <row r="414">
          <cell r="A414" t="str">
            <v>I8188</v>
          </cell>
          <cell r="B414" t="str">
            <v>TRANSFORMADOR DE DISTRIBUIÇÃO A ÓLEO ISOLANTE MINERAL, 1500KVA/13.800, TENSÃO SECUNDÁRIA 380/220V, COM SELO INMETRO E PROCEL LETRA D, COR CINZA MUNSELL 6,5, Norma NBR:5440;2014.</v>
          </cell>
          <cell r="C414" t="str">
            <v>UN</v>
          </cell>
          <cell r="D414">
            <v>142162.41</v>
          </cell>
        </row>
        <row r="415">
          <cell r="A415" t="str">
            <v>I2538</v>
          </cell>
          <cell r="B415" t="str">
            <v>TRANSFORMADOR DE FORÇA 2.000KVA - 13,8 / 0,44-0,24 KV</v>
          </cell>
          <cell r="C415" t="str">
            <v>UN</v>
          </cell>
          <cell r="D415">
            <v>137630.42000000001</v>
          </cell>
        </row>
        <row r="416">
          <cell r="A416" t="str">
            <v>I2519</v>
          </cell>
          <cell r="B416" t="str">
            <v>TRANSFORMADOR DE FORÇA 500 KVA - 13,8 / 0,38-0,22 KV</v>
          </cell>
          <cell r="C416" t="str">
            <v>UN</v>
          </cell>
          <cell r="D416">
            <v>49876.2</v>
          </cell>
        </row>
        <row r="417">
          <cell r="A417" t="str">
            <v>I8257</v>
          </cell>
          <cell r="B417" t="str">
            <v>TRANSFORMADOR DE FORÇA À SECO 2.500KVA/13.800-440/240V</v>
          </cell>
          <cell r="C417" t="str">
            <v>UN</v>
          </cell>
          <cell r="D417">
            <v>168214.97</v>
          </cell>
        </row>
        <row r="418">
          <cell r="A418" t="str">
            <v>I8256</v>
          </cell>
          <cell r="B418" t="str">
            <v>TRANSFORMADOR DE FORÇA À SECO 750 KVA/13.800-380/220V</v>
          </cell>
          <cell r="C418" t="str">
            <v>UN</v>
          </cell>
          <cell r="D418">
            <v>67649.59</v>
          </cell>
        </row>
        <row r="419">
          <cell r="A419" t="str">
            <v>COTAÇÃO / EQ.AQUISICAO</v>
          </cell>
        </row>
        <row r="420">
          <cell r="A420" t="str">
            <v>Insumo</v>
          </cell>
          <cell r="B420" t="str">
            <v>Descrição</v>
          </cell>
          <cell r="C420" t="str">
            <v>Unidade</v>
          </cell>
          <cell r="D420" t="str">
            <v>Valor (R$)</v>
          </cell>
        </row>
        <row r="421">
          <cell r="A421" t="str">
            <v>I7459</v>
          </cell>
          <cell r="B421" t="str">
            <v>APARELHO OXI-ACETILENO</v>
          </cell>
          <cell r="C421" t="str">
            <v>UN</v>
          </cell>
          <cell r="D421">
            <v>5988.87</v>
          </cell>
        </row>
        <row r="422">
          <cell r="A422" t="str">
            <v>I2595</v>
          </cell>
          <cell r="B422" t="str">
            <v>AQUECEDOR DE FLUIDO TÉRMICO</v>
          </cell>
          <cell r="C422" t="str">
            <v>UN</v>
          </cell>
          <cell r="D422">
            <v>489930.5</v>
          </cell>
        </row>
        <row r="423">
          <cell r="A423" t="str">
            <v>I2693</v>
          </cell>
          <cell r="B423" t="str">
            <v>BATE ESTACA</v>
          </cell>
          <cell r="C423" t="str">
            <v>UN</v>
          </cell>
          <cell r="D423">
            <v>265558</v>
          </cell>
        </row>
        <row r="424">
          <cell r="A424" t="str">
            <v>I2596</v>
          </cell>
          <cell r="B424" t="str">
            <v>BETONEIRA COM MOTOR DIESEL</v>
          </cell>
          <cell r="C424" t="str">
            <v>UN</v>
          </cell>
          <cell r="D424">
            <v>8407.08</v>
          </cell>
        </row>
        <row r="425">
          <cell r="A425" t="str">
            <v>I2665</v>
          </cell>
          <cell r="B425" t="str">
            <v>BETONEIRA ELÉTRICA 320L</v>
          </cell>
          <cell r="C425" t="str">
            <v>UN</v>
          </cell>
          <cell r="D425">
            <v>6310</v>
          </cell>
        </row>
        <row r="426">
          <cell r="A426" t="str">
            <v>I2666</v>
          </cell>
          <cell r="B426" t="str">
            <v>BETONEIRA ELÉTRICA 580L</v>
          </cell>
          <cell r="C426" t="str">
            <v>UN</v>
          </cell>
          <cell r="D426">
            <v>14904</v>
          </cell>
        </row>
        <row r="427">
          <cell r="A427" t="str">
            <v>I2597</v>
          </cell>
          <cell r="B427" t="str">
            <v>BOMBA COM MOTOR DIESEL</v>
          </cell>
          <cell r="C427" t="str">
            <v>UN</v>
          </cell>
          <cell r="D427">
            <v>39036</v>
          </cell>
        </row>
        <row r="428">
          <cell r="A428" t="str">
            <v>I2667</v>
          </cell>
          <cell r="B428" t="str">
            <v>BOMBA ELÉTRICA P/ DRENAGEM (1,3HP)</v>
          </cell>
          <cell r="C428" t="str">
            <v>UN</v>
          </cell>
          <cell r="D428">
            <v>4137</v>
          </cell>
        </row>
        <row r="429">
          <cell r="A429" t="str">
            <v>I2668</v>
          </cell>
          <cell r="B429" t="str">
            <v>BOMBA ELÉTRICA P/ DRENAGEM (3,6HP)</v>
          </cell>
          <cell r="C429" t="str">
            <v>UN</v>
          </cell>
          <cell r="D429">
            <v>7183</v>
          </cell>
        </row>
        <row r="430">
          <cell r="A430" t="str">
            <v>I2669</v>
          </cell>
          <cell r="B430" t="str">
            <v>BOMBA SUBMERSÍVEL ABS</v>
          </cell>
          <cell r="C430" t="str">
            <v>UN</v>
          </cell>
          <cell r="D430">
            <v>6245</v>
          </cell>
        </row>
        <row r="431">
          <cell r="A431" t="str">
            <v>I2670</v>
          </cell>
          <cell r="B431" t="str">
            <v>BOMBA SUBMERSÍVEL FLYGT</v>
          </cell>
          <cell r="C431" t="str">
            <v>UN</v>
          </cell>
          <cell r="D431">
            <v>8432</v>
          </cell>
        </row>
        <row r="432">
          <cell r="A432" t="str">
            <v>I9516</v>
          </cell>
          <cell r="B432" t="str">
            <v>CALANDRA PARA CHAPA DE AÇO ATÉ 25MM - 22KW</v>
          </cell>
          <cell r="C432" t="str">
            <v>UN</v>
          </cell>
          <cell r="D432">
            <v>825590.42</v>
          </cell>
        </row>
        <row r="433">
          <cell r="A433" t="str">
            <v>I2598</v>
          </cell>
          <cell r="B433" t="str">
            <v>CAMINHÃO ADAPTADO A JATO</v>
          </cell>
          <cell r="C433" t="str">
            <v>UN</v>
          </cell>
          <cell r="D433">
            <v>343516</v>
          </cell>
        </row>
        <row r="434">
          <cell r="A434" t="str">
            <v>I2599</v>
          </cell>
          <cell r="B434" t="str">
            <v>CAMINHÃO ADAPTADO A VÁCUO</v>
          </cell>
          <cell r="C434" t="str">
            <v>UN</v>
          </cell>
          <cell r="D434">
            <v>359130</v>
          </cell>
        </row>
        <row r="435">
          <cell r="A435" t="str">
            <v>I2600</v>
          </cell>
          <cell r="B435" t="str">
            <v>CAMINHÃO BASCULANTE 12 M3</v>
          </cell>
          <cell r="C435" t="str">
            <v>UN</v>
          </cell>
          <cell r="D435">
            <v>563778.02</v>
          </cell>
        </row>
        <row r="436">
          <cell r="A436" t="str">
            <v>I2602</v>
          </cell>
          <cell r="B436" t="str">
            <v>CAMINHÃO BASCULANTE 6 M3</v>
          </cell>
          <cell r="C436" t="str">
            <v>UN</v>
          </cell>
          <cell r="D436">
            <v>487300.8</v>
          </cell>
        </row>
        <row r="437">
          <cell r="A437" t="str">
            <v>I2604</v>
          </cell>
          <cell r="B437" t="str">
            <v>CAMINHÃO BASCULANTE P/ ROCHA</v>
          </cell>
          <cell r="C437" t="str">
            <v>UN</v>
          </cell>
          <cell r="D437">
            <v>735302.1</v>
          </cell>
        </row>
        <row r="438">
          <cell r="A438" t="str">
            <v>I2607</v>
          </cell>
          <cell r="B438" t="str">
            <v>CAMINHÃO C/CARROCERIA DE MADEIRA HP  92</v>
          </cell>
          <cell r="C438" t="str">
            <v>UN</v>
          </cell>
          <cell r="D438">
            <v>337919.9</v>
          </cell>
        </row>
        <row r="439">
          <cell r="A439" t="str">
            <v>I2605</v>
          </cell>
          <cell r="B439" t="str">
            <v>CAMINHÃO C/CARROCERIA DE MADEIRA HP 136</v>
          </cell>
          <cell r="C439" t="str">
            <v>UN</v>
          </cell>
          <cell r="D439">
            <v>514856.5</v>
          </cell>
        </row>
        <row r="440">
          <cell r="A440" t="str">
            <v>I2606</v>
          </cell>
          <cell r="B440" t="str">
            <v>CAMINHÃO C/CARROCERIA DE MADEIRA HP 184</v>
          </cell>
          <cell r="C440" t="str">
            <v>UN</v>
          </cell>
          <cell r="D440">
            <v>559815.80000000005</v>
          </cell>
        </row>
        <row r="441">
          <cell r="A441" t="str">
            <v>I2608</v>
          </cell>
          <cell r="B441" t="str">
            <v>CAMINHÃO COMERCIAL EQUIP.C/ GUINDASTE</v>
          </cell>
          <cell r="C441" t="str">
            <v>UN</v>
          </cell>
          <cell r="D441">
            <v>498201.25</v>
          </cell>
        </row>
        <row r="442">
          <cell r="A442" t="str">
            <v>I2609</v>
          </cell>
          <cell r="B442" t="str">
            <v>CAMINHÃO DISTRIBUIDOR DE LIGANTE</v>
          </cell>
          <cell r="C442" t="str">
            <v>UN</v>
          </cell>
          <cell r="D442">
            <v>666043.02</v>
          </cell>
        </row>
        <row r="443">
          <cell r="A443" t="str">
            <v>I2611</v>
          </cell>
          <cell r="B443" t="str">
            <v>CAMINHÃO EQUIP.C/ USINA LAMA ASF.</v>
          </cell>
          <cell r="C443" t="str">
            <v>UN</v>
          </cell>
          <cell r="D443">
            <v>951111.09</v>
          </cell>
        </row>
        <row r="444">
          <cell r="A444" t="str">
            <v>I2671</v>
          </cell>
          <cell r="B444" t="str">
            <v>CAMINHÃO TANQUE 6.000 l</v>
          </cell>
          <cell r="C444" t="str">
            <v>UN</v>
          </cell>
          <cell r="D444">
            <v>536611</v>
          </cell>
        </row>
        <row r="445">
          <cell r="A445" t="str">
            <v>I2613</v>
          </cell>
          <cell r="B445" t="str">
            <v>CAMINHÃO TANQUE 8.000 l</v>
          </cell>
          <cell r="C445" t="str">
            <v>UN</v>
          </cell>
          <cell r="D445">
            <v>584470.9</v>
          </cell>
        </row>
        <row r="446">
          <cell r="A446" t="str">
            <v>I2615</v>
          </cell>
          <cell r="B446" t="str">
            <v>CAMPÂNULA DE AR COMPRIMIDO</v>
          </cell>
          <cell r="C446" t="str">
            <v>UN</v>
          </cell>
          <cell r="D446">
            <v>163057.23000000001</v>
          </cell>
        </row>
        <row r="447">
          <cell r="A447" t="str">
            <v>I2616</v>
          </cell>
          <cell r="B447" t="str">
            <v>CARREGADEIRA DE PNEUS HP 111</v>
          </cell>
          <cell r="C447" t="str">
            <v>UN</v>
          </cell>
          <cell r="D447">
            <v>727440.02</v>
          </cell>
        </row>
        <row r="448">
          <cell r="A448" t="str">
            <v>I2618</v>
          </cell>
          <cell r="B448" t="str">
            <v>CARREGADEIRA DE PNEUS HP 180</v>
          </cell>
          <cell r="C448" t="str">
            <v>UN</v>
          </cell>
          <cell r="D448">
            <v>1014500</v>
          </cell>
        </row>
        <row r="449">
          <cell r="A449" t="str">
            <v>I2620</v>
          </cell>
          <cell r="B449" t="str">
            <v>CARRINHO DE MÃO</v>
          </cell>
          <cell r="C449" t="str">
            <v>UN</v>
          </cell>
          <cell r="D449">
            <v>271.20999999999998</v>
          </cell>
        </row>
        <row r="450">
          <cell r="A450" t="str">
            <v>I0982</v>
          </cell>
          <cell r="B450" t="str">
            <v>CARRO TROLLEY P/ 0,5 T</v>
          </cell>
          <cell r="C450" t="str">
            <v>UN</v>
          </cell>
          <cell r="D450">
            <v>2490.17</v>
          </cell>
        </row>
        <row r="451">
          <cell r="A451" t="str">
            <v>I0985</v>
          </cell>
          <cell r="B451" t="str">
            <v>CARRO TROLLEY P/ 1,0 a 2,0 T</v>
          </cell>
          <cell r="C451" t="str">
            <v>UN</v>
          </cell>
          <cell r="D451">
            <v>2945.56</v>
          </cell>
        </row>
        <row r="452">
          <cell r="A452" t="str">
            <v>I2673</v>
          </cell>
          <cell r="B452" t="str">
            <v>CAVALO MECÂNICO C/ PRANCHA 2 EIXOS</v>
          </cell>
          <cell r="C452" t="str">
            <v>UN</v>
          </cell>
          <cell r="D452">
            <v>851326.1</v>
          </cell>
        </row>
        <row r="453">
          <cell r="A453" t="str">
            <v>I2674</v>
          </cell>
          <cell r="B453" t="str">
            <v>CAVALO MECÂNICO C/ PRANCHA 3 EIXOS</v>
          </cell>
          <cell r="C453" t="str">
            <v>UN</v>
          </cell>
          <cell r="D453">
            <v>1000707</v>
          </cell>
        </row>
        <row r="454">
          <cell r="A454" t="str">
            <v>I2631</v>
          </cell>
          <cell r="B454" t="str">
            <v>COMPACTADOR DE PLACA VIBRATÓRIA HP 4</v>
          </cell>
          <cell r="C454" t="str">
            <v>UN</v>
          </cell>
          <cell r="D454">
            <v>10398.26</v>
          </cell>
        </row>
        <row r="455">
          <cell r="A455" t="str">
            <v>I2694</v>
          </cell>
          <cell r="B455" t="str">
            <v>COMPACTADOR DE PLACA VIBRATÓRIA HP 7</v>
          </cell>
          <cell r="C455" t="str">
            <v>UN</v>
          </cell>
          <cell r="D455">
            <v>68841.210000000006</v>
          </cell>
        </row>
        <row r="456">
          <cell r="A456" t="str">
            <v>I2627</v>
          </cell>
          <cell r="B456" t="str">
            <v>COMPACTADOR DE PNEUS PRESSÃO VAR. AUTOPROPELIDO</v>
          </cell>
          <cell r="C456" t="str">
            <v>UN</v>
          </cell>
          <cell r="D456">
            <v>737032.31</v>
          </cell>
        </row>
        <row r="457">
          <cell r="A457" t="str">
            <v>I2628</v>
          </cell>
          <cell r="B457" t="str">
            <v>COMPACTADOR LISO TANDEM AUTOPROPELIDO</v>
          </cell>
          <cell r="C457" t="str">
            <v>UN</v>
          </cell>
          <cell r="D457">
            <v>329628.53000000003</v>
          </cell>
        </row>
        <row r="458">
          <cell r="A458" t="str">
            <v>I2629</v>
          </cell>
          <cell r="B458" t="str">
            <v>COMPACTADOR LISO VIBRATÓRIO AUTOPROPELIDO</v>
          </cell>
          <cell r="C458" t="str">
            <v>UN</v>
          </cell>
          <cell r="D458">
            <v>628957.4</v>
          </cell>
        </row>
        <row r="459">
          <cell r="A459" t="str">
            <v>G0456</v>
          </cell>
          <cell r="B459" t="str">
            <v>COMPACTADOR MANUAL C/ SOQUETE VIBRATÓRIO - 4,1 KW</v>
          </cell>
          <cell r="C459" t="str">
            <v>UN</v>
          </cell>
          <cell r="D459">
            <v>11356.57</v>
          </cell>
        </row>
        <row r="460">
          <cell r="A460" t="str">
            <v>I2630</v>
          </cell>
          <cell r="B460" t="str">
            <v>COMPACTADOR PÉ DE CARNEIRO VIBRATÓRIO AUTOPROPELIDO</v>
          </cell>
          <cell r="C460" t="str">
            <v>UN</v>
          </cell>
          <cell r="D460">
            <v>645537.57999999996</v>
          </cell>
        </row>
        <row r="461">
          <cell r="A461" t="str">
            <v>I2632</v>
          </cell>
          <cell r="B461" t="str">
            <v>COMPRESSOR DE AR 170 PCM</v>
          </cell>
          <cell r="C461" t="str">
            <v>UN</v>
          </cell>
          <cell r="D461">
            <v>147867.22</v>
          </cell>
        </row>
        <row r="462">
          <cell r="A462" t="str">
            <v>I2633</v>
          </cell>
          <cell r="B462" t="str">
            <v>COMPRESSOR DE AR 250 PCM</v>
          </cell>
          <cell r="C462" t="str">
            <v>UN</v>
          </cell>
          <cell r="D462">
            <v>249479.16</v>
          </cell>
        </row>
        <row r="463">
          <cell r="A463" t="str">
            <v>I2675</v>
          </cell>
          <cell r="B463" t="str">
            <v>COMPRESSOR DE AR 335 PCM</v>
          </cell>
          <cell r="C463" t="str">
            <v>UN</v>
          </cell>
          <cell r="D463">
            <v>273622.3</v>
          </cell>
        </row>
        <row r="464">
          <cell r="A464" t="str">
            <v>I2676</v>
          </cell>
          <cell r="B464" t="str">
            <v>COMPRESSOR DE AR 765 PCM</v>
          </cell>
          <cell r="C464" t="str">
            <v>UN</v>
          </cell>
          <cell r="D464">
            <v>538528.30000000005</v>
          </cell>
        </row>
        <row r="465">
          <cell r="A465" t="str">
            <v>G0460</v>
          </cell>
          <cell r="B465" t="str">
            <v>COMPRESSOR DE AR PORTÁTIL DE 197PCM - 55 KW</v>
          </cell>
          <cell r="C465" t="str">
            <v>UN</v>
          </cell>
          <cell r="D465">
            <v>155372</v>
          </cell>
        </row>
        <row r="466">
          <cell r="A466" t="str">
            <v>G0431</v>
          </cell>
          <cell r="B466" t="str">
            <v>COMPRESSOR TIPO PISTÃO DE 12 BAR, 20 PCM, 5HP</v>
          </cell>
          <cell r="C466" t="str">
            <v>UN</v>
          </cell>
          <cell r="D466">
            <v>9194.8700000000008</v>
          </cell>
        </row>
        <row r="467">
          <cell r="A467" t="str">
            <v>G0444</v>
          </cell>
          <cell r="B467" t="str">
            <v>COMPRESSOR VAZÃO 150 M3/HORA 7 BAR 20 19,40 KW</v>
          </cell>
          <cell r="C467" t="str">
            <v>UN</v>
          </cell>
          <cell r="D467">
            <v>41767.32</v>
          </cell>
        </row>
        <row r="468">
          <cell r="A468" t="str">
            <v>I2677</v>
          </cell>
          <cell r="B468" t="str">
            <v>COMPUTADOR PENTIUM</v>
          </cell>
          <cell r="C468" t="str">
            <v>UN</v>
          </cell>
          <cell r="D468">
            <v>4685</v>
          </cell>
        </row>
        <row r="469">
          <cell r="A469" t="str">
            <v>I2634</v>
          </cell>
          <cell r="B469" t="str">
            <v>CONJUNTO DE BRITAGEM 30 M3/H</v>
          </cell>
          <cell r="C469" t="str">
            <v>UN</v>
          </cell>
          <cell r="D469">
            <v>3170368.85</v>
          </cell>
        </row>
        <row r="470">
          <cell r="A470" t="str">
            <v>I2678</v>
          </cell>
          <cell r="B470" t="str">
            <v>DESEMPENADEIRA ELÉTRICA</v>
          </cell>
          <cell r="C470" t="str">
            <v>UN</v>
          </cell>
          <cell r="D470">
            <v>5434.27</v>
          </cell>
        </row>
        <row r="471">
          <cell r="A471" t="str">
            <v>I2679</v>
          </cell>
          <cell r="B471" t="str">
            <v>DRAG LINE</v>
          </cell>
          <cell r="C471" t="str">
            <v>UN</v>
          </cell>
          <cell r="D471">
            <v>1698412.97</v>
          </cell>
        </row>
        <row r="472">
          <cell r="A472" t="str">
            <v>I9390</v>
          </cell>
          <cell r="B472" t="str">
            <v xml:space="preserve">EQUIPAMENTO DE PINTURA COM CABINE DE 7,0 KW E ESTUFA DE 80.000 KCAL PARA PINTURA ELETRÓSTÁTICA
</v>
          </cell>
          <cell r="C472" t="str">
            <v>UN</v>
          </cell>
          <cell r="D472">
            <v>164049.15</v>
          </cell>
        </row>
        <row r="473">
          <cell r="A473" t="str">
            <v>I9400</v>
          </cell>
          <cell r="B473" t="str">
            <v>ESCAVADEIRA HIDRÁULICA C/ ROMPEDOR DE 1700 KG - 103 KW</v>
          </cell>
          <cell r="C473" t="str">
            <v>UN</v>
          </cell>
          <cell r="D473">
            <v>1559646.82</v>
          </cell>
        </row>
        <row r="474">
          <cell r="A474" t="str">
            <v>I2635</v>
          </cell>
          <cell r="B474" t="str">
            <v>ESCAVADEIRA HIDRÁULICA DE LONGO ALCANCE SOBRE ESTEIRAS - 103 KW (137HP)</v>
          </cell>
          <cell r="C474" t="str">
            <v>UN</v>
          </cell>
          <cell r="D474">
            <v>969102.06</v>
          </cell>
        </row>
        <row r="475">
          <cell r="A475" t="str">
            <v>I10262</v>
          </cell>
          <cell r="B475" t="str">
            <v>ESCAVADEIRA HIDRÁULICA SOBRE ESTEIRAS, CAÇAMBA 0,80 M3, PESO OPERACIONAL 17 T, POTENCIA BRUTA 111 HP</v>
          </cell>
          <cell r="C475" t="str">
            <v>UN</v>
          </cell>
          <cell r="D475">
            <v>713683.93</v>
          </cell>
        </row>
        <row r="476">
          <cell r="A476" t="str">
            <v>I2680</v>
          </cell>
          <cell r="B476" t="str">
            <v>ESMERILHADEIRA INDUSTRIAL</v>
          </cell>
          <cell r="C476" t="str">
            <v>UN</v>
          </cell>
          <cell r="D476">
            <v>2263.92</v>
          </cell>
        </row>
        <row r="477">
          <cell r="A477" t="str">
            <v>I2637</v>
          </cell>
          <cell r="B477" t="str">
            <v>ESPALHADOR DE AGREGADOS REBOCÁVEL</v>
          </cell>
          <cell r="C477" t="str">
            <v>UN</v>
          </cell>
          <cell r="D477">
            <v>65668.13</v>
          </cell>
        </row>
        <row r="478">
          <cell r="A478" t="str">
            <v>I9132</v>
          </cell>
          <cell r="B478" t="str">
            <v>ESTAÇÃO TOTAL TIPO TRIMBLE M3</v>
          </cell>
          <cell r="C478" t="str">
            <v>UN</v>
          </cell>
          <cell r="D478">
            <v>111966.06</v>
          </cell>
        </row>
        <row r="479">
          <cell r="A479" t="str">
            <v>I8418</v>
          </cell>
          <cell r="B479" t="str">
            <v xml:space="preserve">FRESADORA A FRIO - 208HP
</v>
          </cell>
          <cell r="C479" t="str">
            <v>UN</v>
          </cell>
          <cell r="D479">
            <v>2116860.7799999998</v>
          </cell>
        </row>
        <row r="480">
          <cell r="A480" t="str">
            <v>I9376</v>
          </cell>
          <cell r="B480" t="str">
            <v>FURADEIRA DE IMPACTO DE 12,5 MM - 0,8 KW</v>
          </cell>
          <cell r="C480" t="str">
            <v>UN</v>
          </cell>
          <cell r="D480">
            <v>1309.6199999999999</v>
          </cell>
        </row>
        <row r="481">
          <cell r="A481" t="str">
            <v>G0434</v>
          </cell>
          <cell r="B481" t="str">
            <v>GERADOR A GASOLINA, POTÊNCIA 7,5 HP (5,5KW)</v>
          </cell>
          <cell r="C481" t="str">
            <v>UN</v>
          </cell>
          <cell r="D481">
            <v>9092.17</v>
          </cell>
        </row>
        <row r="482">
          <cell r="A482" t="str">
            <v>I2638</v>
          </cell>
          <cell r="B482" t="str">
            <v>GRADE DE DISCOS</v>
          </cell>
          <cell r="C482" t="str">
            <v>UN</v>
          </cell>
          <cell r="D482">
            <v>39793.33</v>
          </cell>
        </row>
        <row r="483">
          <cell r="A483" t="str">
            <v>I9380</v>
          </cell>
          <cell r="B483" t="str">
            <v>GRUPO GERADOR - 11 KW - 13 / 14 KVA</v>
          </cell>
          <cell r="C483" t="str">
            <v>UN</v>
          </cell>
          <cell r="D483">
            <v>48421.17</v>
          </cell>
        </row>
        <row r="484">
          <cell r="A484" t="str">
            <v>I2639</v>
          </cell>
          <cell r="B484" t="str">
            <v>GRUPO GERADOR - 145 KVA</v>
          </cell>
          <cell r="C484" t="str">
            <v>UN</v>
          </cell>
          <cell r="D484">
            <v>135429.01</v>
          </cell>
        </row>
        <row r="485">
          <cell r="A485" t="str">
            <v>I2640</v>
          </cell>
          <cell r="B485" t="str">
            <v>GRUPO GERADOR - 180 KVA</v>
          </cell>
          <cell r="C485" t="str">
            <v>UN</v>
          </cell>
          <cell r="D485">
            <v>169840.28</v>
          </cell>
        </row>
        <row r="486">
          <cell r="A486" t="str">
            <v>I2641</v>
          </cell>
          <cell r="B486" t="str">
            <v>GRUPO GERADOR 36 KVA</v>
          </cell>
          <cell r="C486" t="str">
            <v>UN</v>
          </cell>
          <cell r="D486">
            <v>70198.87</v>
          </cell>
        </row>
        <row r="487">
          <cell r="A487" t="str">
            <v>I2681</v>
          </cell>
          <cell r="B487" t="str">
            <v>GUINDASTE DE TORRE HP 11</v>
          </cell>
          <cell r="C487" t="str">
            <v>UN</v>
          </cell>
          <cell r="D487">
            <v>294392.05</v>
          </cell>
        </row>
        <row r="488">
          <cell r="A488" t="str">
            <v>I2682</v>
          </cell>
          <cell r="B488" t="str">
            <v>GUINDASTE DE TORRE HP 20</v>
          </cell>
          <cell r="C488" t="str">
            <v>UN</v>
          </cell>
          <cell r="D488">
            <v>554813.72</v>
          </cell>
        </row>
        <row r="489">
          <cell r="A489" t="str">
            <v>I2683</v>
          </cell>
          <cell r="B489" t="str">
            <v>GUINDASTE DE TORRE HP 40</v>
          </cell>
          <cell r="C489" t="str">
            <v>UN</v>
          </cell>
          <cell r="D489">
            <v>837883.27</v>
          </cell>
        </row>
        <row r="490">
          <cell r="A490" t="str">
            <v>I2684</v>
          </cell>
          <cell r="B490" t="str">
            <v>GUINDASTE HIDRÁULICO SOBRE PNEUS HP  45</v>
          </cell>
          <cell r="C490" t="str">
            <v>UN</v>
          </cell>
          <cell r="D490">
            <v>333020.78999999998</v>
          </cell>
        </row>
        <row r="491">
          <cell r="A491" t="str">
            <v>I2685</v>
          </cell>
          <cell r="B491" t="str">
            <v>GUINDASTE HIDRÁULICO SOBRE PNEUS HP 142</v>
          </cell>
          <cell r="C491" t="str">
            <v>UN</v>
          </cell>
          <cell r="D491">
            <v>1200213.17</v>
          </cell>
        </row>
        <row r="492">
          <cell r="A492" t="str">
            <v>I9534</v>
          </cell>
          <cell r="B492" t="str">
            <v xml:space="preserve">GUNIDASTE SOBRE ESTEIRA 220 KW - CAPAC. 40 TON
</v>
          </cell>
          <cell r="C492" t="str">
            <v>UN</v>
          </cell>
          <cell r="D492">
            <v>3335690</v>
          </cell>
        </row>
        <row r="493">
          <cell r="A493" t="str">
            <v>G0427</v>
          </cell>
          <cell r="B493" t="str">
            <v>HOLIDAY DETECTOR DE FALHA DE REVESTIMENTO EM MANTA TERMOCONTRÁTIL - VOLTAGEM DE 12 KV A 20 KV, DE CORRENTE PULSANTE, VIA SECA, CONFORME NORMA NACE STANDARD RP-0274</v>
          </cell>
          <cell r="C493" t="str">
            <v>UN</v>
          </cell>
          <cell r="D493">
            <v>11767.21</v>
          </cell>
        </row>
        <row r="494">
          <cell r="A494" t="str">
            <v>I9129</v>
          </cell>
          <cell r="B494" t="str">
            <v>IMPRESSORA TÉRMICA PORTÁTIL</v>
          </cell>
          <cell r="C494" t="str">
            <v>UN</v>
          </cell>
          <cell r="D494">
            <v>8200</v>
          </cell>
        </row>
        <row r="495">
          <cell r="A495" t="str">
            <v>I8979</v>
          </cell>
          <cell r="B495" t="str">
            <v>KIT GEOFONE ELETRÔNICO C/ FILTROS</v>
          </cell>
          <cell r="C495" t="str">
            <v>UN</v>
          </cell>
          <cell r="D495">
            <v>57115.71</v>
          </cell>
        </row>
        <row r="496">
          <cell r="A496" t="str">
            <v>I9090</v>
          </cell>
          <cell r="B496" t="str">
            <v>KIT LOGGERS DE RUÍDOS</v>
          </cell>
          <cell r="C496" t="str">
            <v>UN</v>
          </cell>
          <cell r="D496">
            <v>216544.29</v>
          </cell>
        </row>
        <row r="497">
          <cell r="A497" t="str">
            <v>G0424</v>
          </cell>
          <cell r="B497" t="str">
            <v>LOCALIZADOR PARA FURO DIRECIONAL, COM RECEPTOR, DISPLAY REMOTO COM SONDA/TRANSMISSOR, ALCANCE APROXIMADO COM PITCH E FREQUÊNCIA</v>
          </cell>
          <cell r="C497" t="str">
            <v>UN</v>
          </cell>
          <cell r="D497">
            <v>224000</v>
          </cell>
        </row>
        <row r="498">
          <cell r="A498" t="str">
            <v>I2644</v>
          </cell>
          <cell r="B498" t="str">
            <v>MESA VIBRATÓRIA E FORMAS</v>
          </cell>
          <cell r="C498" t="str">
            <v>UN</v>
          </cell>
          <cell r="D498">
            <v>38711.410000000003</v>
          </cell>
        </row>
        <row r="499">
          <cell r="A499" t="str">
            <v>I2689</v>
          </cell>
          <cell r="B499" t="str">
            <v>MICROTRATOR C/ APAR. DE GRAMA</v>
          </cell>
          <cell r="C499" t="str">
            <v>UN</v>
          </cell>
          <cell r="D499">
            <v>45289.97</v>
          </cell>
        </row>
        <row r="500">
          <cell r="A500" t="str">
            <v>I8968</v>
          </cell>
          <cell r="B500" t="str">
            <v>MOTO CG 125</v>
          </cell>
          <cell r="C500" t="str">
            <v>UN</v>
          </cell>
          <cell r="D500">
            <v>11980.93</v>
          </cell>
        </row>
        <row r="501">
          <cell r="A501" t="str">
            <v>I2690</v>
          </cell>
          <cell r="B501" t="str">
            <v>MOTO ESCAVO TRANSPORTADOR</v>
          </cell>
          <cell r="C501" t="str">
            <v>UN</v>
          </cell>
          <cell r="D501">
            <v>5746068.2999999998</v>
          </cell>
        </row>
        <row r="502">
          <cell r="A502" t="str">
            <v>I2645</v>
          </cell>
          <cell r="B502" t="str">
            <v>MOTONIVELADORA</v>
          </cell>
          <cell r="C502" t="str">
            <v>UN</v>
          </cell>
          <cell r="D502">
            <v>1276583.07</v>
          </cell>
        </row>
        <row r="503">
          <cell r="A503" t="str">
            <v>I9384</v>
          </cell>
          <cell r="B503" t="str">
            <v>MÁQUINA DE BANCADA GUILHOTINA - 4KW</v>
          </cell>
          <cell r="C503" t="str">
            <v>UN</v>
          </cell>
          <cell r="D503">
            <v>87051.36</v>
          </cell>
        </row>
        <row r="504">
          <cell r="A504" t="str">
            <v>I9387</v>
          </cell>
          <cell r="B504" t="str">
            <v>MÁQUINA DE BANCADA UNIVERSAL PARA CORTE DE CHAPA - 1,5 KW</v>
          </cell>
          <cell r="C504" t="str">
            <v>UN</v>
          </cell>
          <cell r="D504">
            <v>61006.87</v>
          </cell>
        </row>
        <row r="505">
          <cell r="A505" t="str">
            <v>G0413</v>
          </cell>
          <cell r="B505" t="str">
            <v>MÁQUINA DE FURO DIRECIONAL COM PULL-BACK DE 24000 LIBRAS (10.000KGF)</v>
          </cell>
          <cell r="C505" t="str">
            <v>UN</v>
          </cell>
          <cell r="D505">
            <v>2897714.4</v>
          </cell>
        </row>
        <row r="506">
          <cell r="A506" t="str">
            <v>G0417</v>
          </cell>
          <cell r="B506" t="str">
            <v>MÁQUINA DE FURO DIRECIONAL COM PULL-BACK DE 40000  LIBRAS (15.000KGF)</v>
          </cell>
          <cell r="C506" t="str">
            <v>UN</v>
          </cell>
          <cell r="D506">
            <v>3458750.4</v>
          </cell>
        </row>
        <row r="507">
          <cell r="A507" t="str">
            <v>I2686</v>
          </cell>
          <cell r="B507" t="str">
            <v>MÁQUINA DE POLIR</v>
          </cell>
          <cell r="C507" t="str">
            <v>UN</v>
          </cell>
          <cell r="D507">
            <v>7244.25</v>
          </cell>
        </row>
        <row r="508">
          <cell r="A508" t="str">
            <v>G0438</v>
          </cell>
          <cell r="B508" t="str">
            <v>MÁQUINA DE SOLDA ELETROFUSÃO</v>
          </cell>
          <cell r="C508" t="str">
            <v>UN</v>
          </cell>
          <cell r="D508">
            <v>18137.560000000001</v>
          </cell>
        </row>
        <row r="509">
          <cell r="A509" t="str">
            <v>I2687</v>
          </cell>
          <cell r="B509" t="str">
            <v>MÁQUINA DE SOLDA ELÉTRICA 8KVA</v>
          </cell>
          <cell r="C509" t="str">
            <v>UN</v>
          </cell>
          <cell r="D509">
            <v>656.99</v>
          </cell>
        </row>
        <row r="510">
          <cell r="A510" t="str">
            <v>I2642</v>
          </cell>
          <cell r="B510" t="str">
            <v>MÁQUINA P/ CONCRETO PROJETADO</v>
          </cell>
          <cell r="C510" t="str">
            <v>UN</v>
          </cell>
          <cell r="D510">
            <v>153988.5</v>
          </cell>
        </row>
        <row r="511">
          <cell r="A511" t="str">
            <v>I2688</v>
          </cell>
          <cell r="B511" t="str">
            <v>MÁQUINA P/ JATEAMENTO</v>
          </cell>
          <cell r="C511" t="str">
            <v>UN</v>
          </cell>
          <cell r="D511">
            <v>99309.29</v>
          </cell>
        </row>
        <row r="512">
          <cell r="A512" t="str">
            <v>I2643</v>
          </cell>
          <cell r="B512" t="str">
            <v>MÁQUINA P/ PINTURA FAIXAS SINAL. AUTOPROPELIDO</v>
          </cell>
          <cell r="C512" t="str">
            <v>UN</v>
          </cell>
          <cell r="D512">
            <v>611427.63</v>
          </cell>
        </row>
        <row r="513">
          <cell r="A513" t="str">
            <v>I2691</v>
          </cell>
          <cell r="B513" t="str">
            <v>NÍVEL</v>
          </cell>
          <cell r="C513" t="str">
            <v>UN</v>
          </cell>
          <cell r="D513">
            <v>12617.61</v>
          </cell>
        </row>
        <row r="514">
          <cell r="A514" t="str">
            <v>I13306</v>
          </cell>
          <cell r="B514" t="str">
            <v>PERFURATRIZ COM TORRE METÁLICA PARA EXECUÇÃO DE ESTACA HÉLICE CONTÍNUA, PROFUNDIDADE MÁXIMA DE 24M, DIÂMETRO MÁXIMO DE 800MM, POTÊNCIA INSTALADA DE 103 HP, MESA ROTATIVA COM TORQUE MÁXIMO DE 123 KNM</v>
          </cell>
          <cell r="C514" t="str">
            <v>UN</v>
          </cell>
          <cell r="D514">
            <v>4104205</v>
          </cell>
        </row>
        <row r="515">
          <cell r="A515" t="str">
            <v>I2647</v>
          </cell>
          <cell r="B515" t="str">
            <v>PERFURATRIZ PNEUMÁTICA</v>
          </cell>
          <cell r="C515" t="str">
            <v>UN</v>
          </cell>
          <cell r="D515">
            <v>13927.23</v>
          </cell>
        </row>
        <row r="516">
          <cell r="A516" t="str">
            <v>I2692</v>
          </cell>
          <cell r="B516" t="str">
            <v>PLOTTER</v>
          </cell>
          <cell r="C516" t="str">
            <v>UN</v>
          </cell>
          <cell r="D516">
            <v>46409.599999999999</v>
          </cell>
        </row>
        <row r="517">
          <cell r="A517" t="str">
            <v>I9523</v>
          </cell>
          <cell r="B517" t="str">
            <v>PONTE ROLANTE COM ACESSÓRIOS PARA VÃO ATÉ 15M E CAPACIDADE 5T</v>
          </cell>
          <cell r="C517" t="str">
            <v>UN</v>
          </cell>
          <cell r="D517">
            <v>294384.78999999998</v>
          </cell>
        </row>
        <row r="518">
          <cell r="A518" t="str">
            <v>I2580</v>
          </cell>
          <cell r="B518" t="str">
            <v>PULVERIZADOR SOBRE PNEUS</v>
          </cell>
          <cell r="C518" t="str">
            <v>UN</v>
          </cell>
          <cell r="D518">
            <v>24950.959999999999</v>
          </cell>
        </row>
        <row r="519">
          <cell r="A519" t="str">
            <v>I7419</v>
          </cell>
          <cell r="B519" t="str">
            <v>RECICLADORA À FRIO</v>
          </cell>
          <cell r="C519" t="str">
            <v>UN</v>
          </cell>
          <cell r="D519">
            <v>4529096.91</v>
          </cell>
        </row>
        <row r="520">
          <cell r="A520" t="str">
            <v>I2648</v>
          </cell>
          <cell r="B520" t="str">
            <v>RESERVATÓRIO DE AR COMPRIMIDO</v>
          </cell>
          <cell r="C520" t="str">
            <v>UN</v>
          </cell>
          <cell r="D520">
            <v>40260.33</v>
          </cell>
        </row>
        <row r="521">
          <cell r="A521" t="str">
            <v>I2583</v>
          </cell>
          <cell r="B521" t="str">
            <v>RETRO ESCAVADEIRA DE PNEUS</v>
          </cell>
          <cell r="C521" t="str">
            <v>UN</v>
          </cell>
          <cell r="D521">
            <v>312407.67</v>
          </cell>
        </row>
        <row r="522">
          <cell r="A522" t="str">
            <v>G0441</v>
          </cell>
          <cell r="B522" t="str">
            <v>RETÍFICA RETA ELÉTRICA DE 650 W VELOCIDADE MÁXIMA 10000 A 28000 RPM</v>
          </cell>
          <cell r="C522" t="str">
            <v>UN</v>
          </cell>
          <cell r="D522">
            <v>1910.05</v>
          </cell>
        </row>
        <row r="523">
          <cell r="A523" t="str">
            <v>I2650</v>
          </cell>
          <cell r="B523" t="str">
            <v>ROMPEDOR PNEUMÁTICO</v>
          </cell>
          <cell r="C523" t="str">
            <v>UN</v>
          </cell>
          <cell r="D523">
            <v>20304.2</v>
          </cell>
        </row>
        <row r="524">
          <cell r="A524" t="str">
            <v>I2584</v>
          </cell>
          <cell r="B524" t="str">
            <v>ROÇADEIRA COSTAL</v>
          </cell>
          <cell r="C524" t="str">
            <v>UN</v>
          </cell>
          <cell r="D524">
            <v>3538.73</v>
          </cell>
        </row>
        <row r="525">
          <cell r="A525" t="str">
            <v>I2585</v>
          </cell>
          <cell r="B525" t="str">
            <v>ROÇADEIRA REBOCÁVEL</v>
          </cell>
          <cell r="C525" t="str">
            <v>UN</v>
          </cell>
          <cell r="D525">
            <v>21513.75</v>
          </cell>
        </row>
        <row r="526">
          <cell r="A526" t="str">
            <v>I2581</v>
          </cell>
          <cell r="B526" t="str">
            <v>RÉGUA VIBRATÓRIA DE CONCRETO HP=1,5</v>
          </cell>
          <cell r="C526" t="str">
            <v>UN</v>
          </cell>
          <cell r="D526">
            <v>9738.76</v>
          </cell>
        </row>
        <row r="527">
          <cell r="A527" t="str">
            <v>I2582</v>
          </cell>
          <cell r="B527" t="str">
            <v>RÉGUA VIBRATÓRIA DE CONCRETO HP=3,0</v>
          </cell>
          <cell r="C527" t="str">
            <v>UN</v>
          </cell>
          <cell r="D527">
            <v>14722</v>
          </cell>
        </row>
        <row r="528">
          <cell r="A528" t="str">
            <v>I2586</v>
          </cell>
          <cell r="B528" t="str">
            <v>SERRA CIRCULAR D=0,20m</v>
          </cell>
          <cell r="C528" t="str">
            <v>UN</v>
          </cell>
          <cell r="D528">
            <v>4640.96</v>
          </cell>
        </row>
        <row r="529">
          <cell r="A529" t="str">
            <v>I9097</v>
          </cell>
          <cell r="B529" t="str">
            <v xml:space="preserve">SISTEMA GNSS RTK
</v>
          </cell>
          <cell r="C529" t="str">
            <v>UN</v>
          </cell>
          <cell r="D529">
            <v>276303.90000000002</v>
          </cell>
        </row>
        <row r="530">
          <cell r="A530" t="str">
            <v>G0420</v>
          </cell>
          <cell r="B530" t="str">
            <v>SISTEMA MISTURA A DÍESEL PARA FURO DIRECIONAL TANQUE DE 1000 GL</v>
          </cell>
          <cell r="C530" t="str">
            <v>UN</v>
          </cell>
          <cell r="D530">
            <v>252224</v>
          </cell>
        </row>
        <row r="531">
          <cell r="A531" t="str">
            <v>I0977</v>
          </cell>
          <cell r="B531" t="str">
            <v>TALHA MANUAL 0,5 T C/ CORRENTE 5,0m</v>
          </cell>
          <cell r="C531" t="str">
            <v>UN</v>
          </cell>
          <cell r="D531">
            <v>1696.85</v>
          </cell>
        </row>
        <row r="532">
          <cell r="A532" t="str">
            <v>I2651</v>
          </cell>
          <cell r="B532" t="str">
            <v>TALHA MANUAL 1,0 T C/ CORRENTE 5,0m</v>
          </cell>
          <cell r="C532" t="str">
            <v>UN</v>
          </cell>
          <cell r="D532">
            <v>1926</v>
          </cell>
        </row>
        <row r="533">
          <cell r="A533" t="str">
            <v>I0979</v>
          </cell>
          <cell r="B533" t="str">
            <v>TALHA MANUAL 2,0 T C/ CORRENTE 5,0m</v>
          </cell>
          <cell r="C533" t="str">
            <v>UN</v>
          </cell>
          <cell r="D533">
            <v>2490.17</v>
          </cell>
        </row>
        <row r="534">
          <cell r="A534" t="str">
            <v>I2587</v>
          </cell>
          <cell r="B534" t="str">
            <v>TALHA TIRFOR 1,6T</v>
          </cell>
          <cell r="C534" t="str">
            <v>UN</v>
          </cell>
          <cell r="D534">
            <v>3907.11</v>
          </cell>
        </row>
        <row r="535">
          <cell r="A535" t="str">
            <v>I2588</v>
          </cell>
          <cell r="B535" t="str">
            <v>TALHA TIRFOR 3,2T</v>
          </cell>
          <cell r="C535" t="str">
            <v>UN</v>
          </cell>
          <cell r="D535">
            <v>6513.3</v>
          </cell>
        </row>
        <row r="536">
          <cell r="A536" t="str">
            <v>I2652</v>
          </cell>
          <cell r="B536" t="str">
            <v>TANQUE DE ESTOCAGEM DE ASFALTO 30T</v>
          </cell>
          <cell r="C536" t="str">
            <v>UN</v>
          </cell>
          <cell r="D536">
            <v>424243.21</v>
          </cell>
        </row>
        <row r="537">
          <cell r="A537" t="str">
            <v>I2589</v>
          </cell>
          <cell r="B537" t="str">
            <v>TEODOLITO</v>
          </cell>
          <cell r="C537" t="str">
            <v>UN</v>
          </cell>
          <cell r="D537">
            <v>24910.35</v>
          </cell>
        </row>
        <row r="538">
          <cell r="A538" t="str">
            <v>I2655</v>
          </cell>
          <cell r="B538" t="str">
            <v>TRATOR DE ESTEIRA C/ LÂMINA E ESCARIFICADOR HP 155</v>
          </cell>
          <cell r="C538" t="str">
            <v>UN</v>
          </cell>
          <cell r="D538">
            <v>968595</v>
          </cell>
        </row>
        <row r="539">
          <cell r="A539" t="str">
            <v>I2653</v>
          </cell>
          <cell r="B539" t="str">
            <v>TRATOR DE ESTEIRA C/ LÂMINA E ESCARIFICADOR HP 328</v>
          </cell>
          <cell r="C539" t="str">
            <v>UN</v>
          </cell>
          <cell r="D539">
            <v>3907211.17</v>
          </cell>
        </row>
        <row r="540">
          <cell r="A540" t="str">
            <v>I2590</v>
          </cell>
          <cell r="B540" t="str">
            <v>TRATOR DE ESTEIRA C/ LÂMINA HP 328</v>
          </cell>
          <cell r="C540" t="str">
            <v>UN</v>
          </cell>
          <cell r="D540">
            <v>3721153.63</v>
          </cell>
        </row>
        <row r="541">
          <cell r="A541" t="str">
            <v>I2656</v>
          </cell>
          <cell r="B541" t="str">
            <v>TRATOR DE PNEUS</v>
          </cell>
          <cell r="C541" t="str">
            <v>UN</v>
          </cell>
          <cell r="D541">
            <v>239380.72</v>
          </cell>
        </row>
        <row r="542">
          <cell r="A542" t="str">
            <v>I8396</v>
          </cell>
          <cell r="B542" t="str">
            <v>USINA DE MICRO-REVESTIMENTO</v>
          </cell>
          <cell r="C542" t="str">
            <v>UN</v>
          </cell>
          <cell r="D542">
            <v>1924867.17</v>
          </cell>
        </row>
        <row r="543">
          <cell r="A543" t="str">
            <v>I2658</v>
          </cell>
          <cell r="B543" t="str">
            <v>USINA DE MISTURA BETUMINOSA A FRIO</v>
          </cell>
          <cell r="C543" t="str">
            <v>UN</v>
          </cell>
          <cell r="D543">
            <v>192563.58</v>
          </cell>
        </row>
        <row r="544">
          <cell r="A544" t="str">
            <v>I2659</v>
          </cell>
          <cell r="B544" t="str">
            <v>USINA DE MISTURA BETUMINOSA A QUENTE</v>
          </cell>
          <cell r="C544" t="str">
            <v>UN</v>
          </cell>
          <cell r="D544">
            <v>3779481.8</v>
          </cell>
        </row>
        <row r="545">
          <cell r="A545" t="str">
            <v>I2660</v>
          </cell>
          <cell r="B545" t="str">
            <v>USINA MISTURADORA DE SOLOS</v>
          </cell>
          <cell r="C545" t="str">
            <v>UN</v>
          </cell>
          <cell r="D545">
            <v>1132273.8700000001</v>
          </cell>
        </row>
        <row r="546">
          <cell r="A546" t="str">
            <v>G0452</v>
          </cell>
          <cell r="B546" t="str">
            <v>VAN FURGÃO - 93 KW</v>
          </cell>
          <cell r="C546" t="str">
            <v>UN</v>
          </cell>
          <cell r="D546">
            <v>185580.51</v>
          </cell>
        </row>
        <row r="547">
          <cell r="A547" t="str">
            <v>I2661</v>
          </cell>
          <cell r="B547" t="str">
            <v>VASSOURA MECÂNICA</v>
          </cell>
          <cell r="C547" t="str">
            <v>UN</v>
          </cell>
          <cell r="D547">
            <v>56526.89</v>
          </cell>
        </row>
        <row r="548">
          <cell r="A548" t="str">
            <v>G0448</v>
          </cell>
          <cell r="B548" t="str">
            <v>VEÍCULO LEVE PICK UP 4X4 - 147 KW</v>
          </cell>
          <cell r="C548" t="str">
            <v>UN</v>
          </cell>
          <cell r="D548">
            <v>266879.35999999999</v>
          </cell>
        </row>
        <row r="549">
          <cell r="A549" t="str">
            <v>I2672</v>
          </cell>
          <cell r="B549" t="str">
            <v>VEÍCULO UTILITÁRIO CAMINHONETE SAVEIRO</v>
          </cell>
          <cell r="C549" t="str">
            <v>UN</v>
          </cell>
          <cell r="D549">
            <v>74751.600000000006</v>
          </cell>
        </row>
        <row r="550">
          <cell r="A550" t="str">
            <v>I2662</v>
          </cell>
          <cell r="B550" t="str">
            <v>VEÍCULO UTILITÁRIO KOMBI</v>
          </cell>
          <cell r="C550" t="str">
            <v>UN</v>
          </cell>
          <cell r="D550">
            <v>65580</v>
          </cell>
        </row>
        <row r="551">
          <cell r="A551" t="str">
            <v>I2591</v>
          </cell>
          <cell r="B551" t="str">
            <v>VIBRADOR DE IMERSÃO C/ MOTOR DIESEL HP 2</v>
          </cell>
          <cell r="C551" t="str">
            <v>UN</v>
          </cell>
          <cell r="D551">
            <v>11710</v>
          </cell>
        </row>
        <row r="552">
          <cell r="A552" t="str">
            <v>I2592</v>
          </cell>
          <cell r="B552" t="str">
            <v>VIBRADOR DE IMERSÃO C/ MOTOR ELÉTRICO HP 2</v>
          </cell>
          <cell r="C552" t="str">
            <v>UN</v>
          </cell>
          <cell r="D552">
            <v>6558</v>
          </cell>
        </row>
        <row r="553">
          <cell r="A553" t="str">
            <v>I2663</v>
          </cell>
          <cell r="B553" t="str">
            <v>VIBRO ACABADORA DE MISTURA BETUMINOSA</v>
          </cell>
          <cell r="C553" t="str">
            <v>UN</v>
          </cell>
          <cell r="D553">
            <v>902681</v>
          </cell>
        </row>
        <row r="554">
          <cell r="A554" t="str">
            <v>COTAÇÃO / EQ.CUSTO HORARIO</v>
          </cell>
        </row>
        <row r="555">
          <cell r="A555" t="str">
            <v>Insumo</v>
          </cell>
          <cell r="B555" t="str">
            <v>Descrição</v>
          </cell>
          <cell r="C555" t="str">
            <v>Unidade</v>
          </cell>
          <cell r="D555" t="str">
            <v>Valor (R$)</v>
          </cell>
        </row>
        <row r="556">
          <cell r="A556" t="str">
            <v>I9518</v>
          </cell>
          <cell r="B556" t="str">
            <v>APARELHO OXI-ACETILENO (CHI)</v>
          </cell>
          <cell r="C556" t="str">
            <v>H</v>
          </cell>
          <cell r="D556">
            <v>0.58690925999999999</v>
          </cell>
        </row>
        <row r="557">
          <cell r="A557" t="str">
            <v>I9517</v>
          </cell>
          <cell r="B557" t="str">
            <v>APARELHO OXI-ACETILENO (CHP)</v>
          </cell>
          <cell r="C557" t="str">
            <v>H</v>
          </cell>
          <cell r="D557">
            <v>1.06601886</v>
          </cell>
        </row>
        <row r="558">
          <cell r="A558" t="str">
            <v>I0564</v>
          </cell>
          <cell r="B558" t="str">
            <v>AQUECEDOR FLUIDO TÉRMICO (CHI)</v>
          </cell>
          <cell r="C558" t="str">
            <v>H</v>
          </cell>
          <cell r="D558">
            <v>52.370934249999998</v>
          </cell>
        </row>
        <row r="559">
          <cell r="A559" t="str">
            <v>I0678</v>
          </cell>
          <cell r="B559" t="str">
            <v>AQUECEDOR FLUIDO TÉRMICO (CHP)</v>
          </cell>
          <cell r="C559" t="str">
            <v>H</v>
          </cell>
          <cell r="D559">
            <v>75.506501749999998</v>
          </cell>
        </row>
        <row r="560">
          <cell r="A560" t="str">
            <v>I0565</v>
          </cell>
          <cell r="B560" t="str">
            <v>BATE ESTACA (CHI)</v>
          </cell>
          <cell r="C560" t="str">
            <v>H</v>
          </cell>
          <cell r="D560">
            <v>62.2515088888889</v>
          </cell>
        </row>
        <row r="561">
          <cell r="A561" t="str">
            <v>I0679</v>
          </cell>
          <cell r="B561" t="str">
            <v>BATE ESTACA (CHP)</v>
          </cell>
          <cell r="C561" t="str">
            <v>H</v>
          </cell>
          <cell r="D561">
            <v>107.563164444444</v>
          </cell>
        </row>
        <row r="562">
          <cell r="A562" t="str">
            <v>I0566</v>
          </cell>
          <cell r="B562" t="str">
            <v>BETONEIRA COM MOTOR A DIESEL (CHI)</v>
          </cell>
          <cell r="C562" t="str">
            <v>H</v>
          </cell>
          <cell r="D562">
            <v>25.230000063999999</v>
          </cell>
        </row>
        <row r="563">
          <cell r="A563" t="str">
            <v>I0680</v>
          </cell>
          <cell r="B563" t="str">
            <v>BETONEIRA COM MOTOR A DIESEL (CHP)</v>
          </cell>
          <cell r="C563" t="str">
            <v>H</v>
          </cell>
          <cell r="D563">
            <v>31.516316463999999</v>
          </cell>
        </row>
        <row r="564">
          <cell r="A564" t="str">
            <v>I0567</v>
          </cell>
          <cell r="B564" t="str">
            <v>BETONEIRA ELÉTRICA 320l (CHI)</v>
          </cell>
          <cell r="C564" t="str">
            <v>H</v>
          </cell>
          <cell r="D564">
            <v>24.850847999999999</v>
          </cell>
        </row>
        <row r="565">
          <cell r="A565" t="str">
            <v>I0681</v>
          </cell>
          <cell r="B565" t="str">
            <v>BETONEIRA ELÉTRICA 320l (CHP)</v>
          </cell>
          <cell r="C565" t="str">
            <v>H</v>
          </cell>
          <cell r="D565">
            <v>25.355647999999999</v>
          </cell>
        </row>
        <row r="566">
          <cell r="A566" t="str">
            <v>I0568</v>
          </cell>
          <cell r="B566" t="str">
            <v>BETONEIRA ELÉTRICA 580L (CHI)</v>
          </cell>
          <cell r="C566" t="str">
            <v>H</v>
          </cell>
          <cell r="D566">
            <v>26.404643199999999</v>
          </cell>
        </row>
        <row r="567">
          <cell r="A567" t="str">
            <v>I0682</v>
          </cell>
          <cell r="B567" t="str">
            <v>BETONEIRA ELÉTRICA 580L (CHP)</v>
          </cell>
          <cell r="C567" t="str">
            <v>H</v>
          </cell>
          <cell r="D567">
            <v>27.596963200000001</v>
          </cell>
        </row>
        <row r="568">
          <cell r="A568" t="str">
            <v>I0569</v>
          </cell>
          <cell r="B568" t="str">
            <v>BOMBA COM MOTOR A DIESEL (CHI)</v>
          </cell>
          <cell r="C568" t="str">
            <v>H</v>
          </cell>
          <cell r="D568">
            <v>27.317708799999998</v>
          </cell>
        </row>
        <row r="569">
          <cell r="A569" t="str">
            <v>I0683</v>
          </cell>
          <cell r="B569" t="str">
            <v>BOMBA COM MOTOR A DIESEL (CHP)</v>
          </cell>
          <cell r="C569" t="str">
            <v>H</v>
          </cell>
          <cell r="D569">
            <v>36.054338799999996</v>
          </cell>
        </row>
        <row r="570">
          <cell r="A570" t="str">
            <v>I0570</v>
          </cell>
          <cell r="B570" t="str">
            <v>BOMBA ELÉTRICA P/DRENAGEM 1,3 HP (CHI)</v>
          </cell>
          <cell r="C570" t="str">
            <v>H</v>
          </cell>
          <cell r="D570">
            <v>0.62330799999999997</v>
          </cell>
        </row>
        <row r="571">
          <cell r="A571" t="str">
            <v>I0684</v>
          </cell>
          <cell r="B571" t="str">
            <v>BOMBA ELÉTRICA P/DRENAGEM 1,3 HP (CHP)</v>
          </cell>
          <cell r="C571" t="str">
            <v>H</v>
          </cell>
          <cell r="D571">
            <v>1.009428</v>
          </cell>
        </row>
        <row r="572">
          <cell r="A572" t="str">
            <v>I0571</v>
          </cell>
          <cell r="B572" t="str">
            <v>BOMBA ELÉTRICA P/DRENAGEM 3,6 HP (CHI)</v>
          </cell>
          <cell r="C572" t="str">
            <v>H</v>
          </cell>
          <cell r="D572">
            <v>1.0822386666666699</v>
          </cell>
        </row>
        <row r="573">
          <cell r="A573" t="str">
            <v>I0685</v>
          </cell>
          <cell r="B573" t="str">
            <v>BOMBA ELÉTRICA P/DRENAGEM 3,6 HP (CHP)</v>
          </cell>
          <cell r="C573" t="str">
            <v>H</v>
          </cell>
          <cell r="D573">
            <v>1.7526520000000001</v>
          </cell>
        </row>
        <row r="574">
          <cell r="A574" t="str">
            <v>I0572</v>
          </cell>
          <cell r="B574" t="str">
            <v>BOMBA SUBMERSÍVEL ABS (CHI)</v>
          </cell>
          <cell r="C574" t="str">
            <v>H</v>
          </cell>
          <cell r="D574">
            <v>0.94091333333333305</v>
          </cell>
        </row>
        <row r="575">
          <cell r="A575" t="str">
            <v>I0686</v>
          </cell>
          <cell r="B575" t="str">
            <v>BOMBA SUBMERSÍVEL ABS (CHP)</v>
          </cell>
          <cell r="C575" t="str">
            <v>H</v>
          </cell>
          <cell r="D575">
            <v>1.5237799999999999</v>
          </cell>
        </row>
        <row r="576">
          <cell r="A576" t="str">
            <v>I0573</v>
          </cell>
          <cell r="B576" t="str">
            <v>BOMBA SUBMERSÍVEL FLYGT (CHI)</v>
          </cell>
          <cell r="C576" t="str">
            <v>H</v>
          </cell>
          <cell r="D576">
            <v>1.2704213333333301</v>
          </cell>
        </row>
        <row r="577">
          <cell r="A577" t="str">
            <v>I0687</v>
          </cell>
          <cell r="B577" t="str">
            <v>BOMBA SUBMERSÍVEL FLYGT (CHP)</v>
          </cell>
          <cell r="C577" t="str">
            <v>H</v>
          </cell>
          <cell r="D577">
            <v>2.0574080000000001</v>
          </cell>
        </row>
        <row r="578">
          <cell r="A578" t="str">
            <v>I9521</v>
          </cell>
          <cell r="B578" t="str">
            <v>CALANDRA PARA CHAPA DE AÇO ATÉ 25MM (CHI)</v>
          </cell>
          <cell r="C578" t="str">
            <v>H</v>
          </cell>
          <cell r="D578">
            <v>70.355858729999994</v>
          </cell>
        </row>
        <row r="579">
          <cell r="A579" t="str">
            <v>I9520</v>
          </cell>
          <cell r="B579" t="str">
            <v>CALANDRA PARA CHAPA DE AÇO ATÉ 25MM (CHP)</v>
          </cell>
          <cell r="C579" t="str">
            <v>H</v>
          </cell>
          <cell r="D579">
            <v>99.251523430000006</v>
          </cell>
        </row>
        <row r="580">
          <cell r="A580" t="str">
            <v>I0592</v>
          </cell>
          <cell r="B580" t="str">
            <v>CAMINHONETE SAVEIRO (CHI)</v>
          </cell>
          <cell r="C580" t="str">
            <v>H</v>
          </cell>
          <cell r="D580">
            <v>27.151592999999998</v>
          </cell>
        </row>
        <row r="581">
          <cell r="A581" t="str">
            <v>I0700</v>
          </cell>
          <cell r="B581" t="str">
            <v>CAMINHONETE SAVEIRO (CHP)</v>
          </cell>
          <cell r="C581" t="str">
            <v>H</v>
          </cell>
          <cell r="D581">
            <v>81.512632999999994</v>
          </cell>
        </row>
        <row r="582">
          <cell r="A582" t="str">
            <v>I0574</v>
          </cell>
          <cell r="B582" t="str">
            <v>CAMINHÃO ADAPTADO A JATO (CHI)</v>
          </cell>
          <cell r="C582" t="str">
            <v>H</v>
          </cell>
          <cell r="D582">
            <v>53.338205333333299</v>
          </cell>
        </row>
        <row r="583">
          <cell r="A583" t="str">
            <v>I0701</v>
          </cell>
          <cell r="B583" t="str">
            <v>CAMINHÃO ADAPTADO A JATO (CHP)</v>
          </cell>
          <cell r="C583" t="str">
            <v>H</v>
          </cell>
          <cell r="D583">
            <v>148.68348533333301</v>
          </cell>
        </row>
        <row r="584">
          <cell r="A584" t="str">
            <v>I0575</v>
          </cell>
          <cell r="B584" t="str">
            <v>CAMINHÃO ADAPTADO A VACUO (CHI)</v>
          </cell>
          <cell r="C584" t="str">
            <v>H</v>
          </cell>
          <cell r="D584">
            <v>54.51446</v>
          </cell>
        </row>
        <row r="585">
          <cell r="A585" t="str">
            <v>I0702</v>
          </cell>
          <cell r="B585" t="str">
            <v>CAMINHÃO ADAPTADO A VÁCUO (CHP)</v>
          </cell>
          <cell r="C585" t="str">
            <v>H</v>
          </cell>
          <cell r="D585">
            <v>151.10885999999999</v>
          </cell>
        </row>
        <row r="586">
          <cell r="A586" t="str">
            <v>I0576</v>
          </cell>
          <cell r="B586" t="str">
            <v>CAMINHÃO BASCULANTE 12 M3 (CHI)</v>
          </cell>
          <cell r="C586" t="str">
            <v>H</v>
          </cell>
          <cell r="D586">
            <v>71.816064808823498</v>
          </cell>
        </row>
        <row r="587">
          <cell r="A587" t="str">
            <v>I0688</v>
          </cell>
          <cell r="B587" t="str">
            <v>CAMINHÃO BASCULANTE 12 M3 (CHP)</v>
          </cell>
          <cell r="C587" t="str">
            <v>H</v>
          </cell>
          <cell r="D587">
            <v>213.37718422058799</v>
          </cell>
        </row>
        <row r="588">
          <cell r="A588" t="str">
            <v>I0578</v>
          </cell>
          <cell r="B588" t="str">
            <v>CAMINHÃO BASCULANTE 6 M3 (CHI)</v>
          </cell>
          <cell r="C588" t="str">
            <v>H</v>
          </cell>
          <cell r="D588">
            <v>65.799107058823495</v>
          </cell>
        </row>
        <row r="589">
          <cell r="A589" t="str">
            <v>I0690</v>
          </cell>
          <cell r="B589" t="str">
            <v>CAMINHÃO BASCULANTE 6 M3 (CHP)</v>
          </cell>
          <cell r="C589" t="str">
            <v>H</v>
          </cell>
          <cell r="D589">
            <v>176.66023647058799</v>
          </cell>
        </row>
        <row r="590">
          <cell r="A590" t="str">
            <v>I0580</v>
          </cell>
          <cell r="B590" t="str">
            <v>CAMINHÃO BASCULANTE P/ROCHA (CHI)</v>
          </cell>
          <cell r="C590" t="str">
            <v>H</v>
          </cell>
          <cell r="D590">
            <v>85.3109740441177</v>
          </cell>
        </row>
        <row r="591">
          <cell r="A591" t="str">
            <v>I0692</v>
          </cell>
          <cell r="B591" t="str">
            <v>CAMINHÃO BASCULANTE P/ROCHA (CHP)</v>
          </cell>
          <cell r="C591" t="str">
            <v>H</v>
          </cell>
          <cell r="D591">
            <v>242.006571102941</v>
          </cell>
        </row>
        <row r="592">
          <cell r="A592" t="str">
            <v>I0583</v>
          </cell>
          <cell r="B592" t="str">
            <v>CAMINHÃO C/CARROCERIA DE MADEIRA HP  92 (CHI)</v>
          </cell>
          <cell r="C592" t="str">
            <v>H</v>
          </cell>
          <cell r="D592">
            <v>52.916632466666698</v>
          </cell>
        </row>
        <row r="593">
          <cell r="A593" t="str">
            <v>I0704</v>
          </cell>
          <cell r="B593" t="str">
            <v>CAMINHÃO C/CARROCERIA DE MADEIRA HP  92 (CHP)</v>
          </cell>
          <cell r="C593" t="str">
            <v>H</v>
          </cell>
          <cell r="D593">
            <v>125.858224466667</v>
          </cell>
        </row>
        <row r="594">
          <cell r="A594" t="str">
            <v>I0581</v>
          </cell>
          <cell r="B594" t="str">
            <v>CAMINHÃO C/CARROCERIA DE MADEIRA HP 136 (CHI)</v>
          </cell>
          <cell r="C594" t="str">
            <v>H</v>
          </cell>
          <cell r="D594">
            <v>66.245856333333293</v>
          </cell>
        </row>
        <row r="595">
          <cell r="A595" t="str">
            <v>I0703</v>
          </cell>
          <cell r="B595" t="str">
            <v>CAMINHÃO C/CARROCERIA DE MADEIRA HP 136 (CHP)</v>
          </cell>
          <cell r="C595" t="str">
            <v>H</v>
          </cell>
          <cell r="D595">
            <v>175.29837633333301</v>
          </cell>
        </row>
        <row r="596">
          <cell r="A596" t="str">
            <v>I0582</v>
          </cell>
          <cell r="B596" t="str">
            <v>CAMINHÃO C/CARROCERIA DE MADEIRA HP 184 (CHI)</v>
          </cell>
          <cell r="C596" t="str">
            <v>H</v>
          </cell>
          <cell r="D596">
            <v>69.632790266666703</v>
          </cell>
        </row>
        <row r="597">
          <cell r="A597" t="str">
            <v>I0693</v>
          </cell>
          <cell r="B597" t="str">
            <v>CAMINHÃO C/CARROCERIA DE MADEIRA HP 184 (CHP)</v>
          </cell>
          <cell r="C597" t="str">
            <v>H</v>
          </cell>
          <cell r="D597">
            <v>206.23405426666699</v>
          </cell>
        </row>
        <row r="598">
          <cell r="A598" t="str">
            <v>I0584</v>
          </cell>
          <cell r="B598" t="str">
            <v>CAMINHÃO COMERC. EQUIP. C/GUINDASTE (CHI)</v>
          </cell>
          <cell r="C598" t="str">
            <v>H</v>
          </cell>
          <cell r="D598">
            <v>64.991160833333296</v>
          </cell>
        </row>
        <row r="599">
          <cell r="A599" t="str">
            <v>I0705</v>
          </cell>
          <cell r="B599" t="str">
            <v>CAMINHÃO COMERC. EQUIP. C/GUINDASTE (CHP)</v>
          </cell>
          <cell r="C599" t="str">
            <v>H</v>
          </cell>
          <cell r="D599">
            <v>172.711260833333</v>
          </cell>
        </row>
        <row r="600">
          <cell r="A600" t="str">
            <v>I0585</v>
          </cell>
          <cell r="B600" t="str">
            <v>CAMINHÃO DISTRIBUIDOR DE LIGANTE (CHI)</v>
          </cell>
          <cell r="C600" t="str">
            <v>H</v>
          </cell>
          <cell r="D600">
            <v>114.09863316800001</v>
          </cell>
        </row>
        <row r="601">
          <cell r="A601" t="str">
            <v>I0694</v>
          </cell>
          <cell r="B601" t="str">
            <v>CAMINHÃO DISTRIBUIDOR DE LIGANTE (CHP)</v>
          </cell>
          <cell r="C601" t="str">
            <v>H</v>
          </cell>
          <cell r="D601">
            <v>285.51152308799999</v>
          </cell>
        </row>
        <row r="602">
          <cell r="A602" t="str">
            <v>I0587</v>
          </cell>
          <cell r="B602" t="str">
            <v>CAMINHÃO EQUIP. C/USINA LAMA ASF. (CHI)</v>
          </cell>
          <cell r="C602" t="str">
            <v>H</v>
          </cell>
          <cell r="D602">
            <v>144.759331256</v>
          </cell>
        </row>
        <row r="603">
          <cell r="A603" t="str">
            <v>I0696</v>
          </cell>
          <cell r="B603" t="str">
            <v>CAMINHÃO EQUIP. C/USINA LAMA ASF. (CHP)</v>
          </cell>
          <cell r="C603" t="str">
            <v>H</v>
          </cell>
          <cell r="D603">
            <v>319.42907589599997</v>
          </cell>
        </row>
        <row r="604">
          <cell r="A604" t="str">
            <v>I0588</v>
          </cell>
          <cell r="B604" t="str">
            <v>CAMINHÃO TANQUE 6.000 l (CHI)</v>
          </cell>
          <cell r="C604" t="str">
            <v>H</v>
          </cell>
          <cell r="D604">
            <v>69.678659558823497</v>
          </cell>
        </row>
        <row r="605">
          <cell r="A605" t="str">
            <v>I0706</v>
          </cell>
          <cell r="B605" t="str">
            <v>CAMINHÃO TANQUE 6.000 l (CHP)</v>
          </cell>
          <cell r="C605" t="str">
            <v>H</v>
          </cell>
          <cell r="D605">
            <v>184.890688970588</v>
          </cell>
        </row>
        <row r="606">
          <cell r="A606" t="str">
            <v>I0590</v>
          </cell>
          <cell r="B606" t="str">
            <v>CAMINHÃO TANQUE 8.000 l (CHI)</v>
          </cell>
          <cell r="C606" t="str">
            <v>H</v>
          </cell>
          <cell r="D606">
            <v>73.444107573529394</v>
          </cell>
        </row>
        <row r="607">
          <cell r="A607" t="str">
            <v>I0698</v>
          </cell>
          <cell r="B607" t="str">
            <v>CAMINHÃO TANQUE 8.000 l (CHP)</v>
          </cell>
          <cell r="C607" t="str">
            <v>H</v>
          </cell>
          <cell r="D607">
            <v>216.83106933823501</v>
          </cell>
        </row>
        <row r="608">
          <cell r="A608" t="str">
            <v>I0593</v>
          </cell>
          <cell r="B608" t="str">
            <v>CAMPÂNULA DE AR COMPRIMIDO (CHI)</v>
          </cell>
          <cell r="C608" t="str">
            <v>H</v>
          </cell>
          <cell r="D608">
            <v>13.7469787753846</v>
          </cell>
        </row>
        <row r="609">
          <cell r="A609" t="str">
            <v>I0707</v>
          </cell>
          <cell r="B609" t="str">
            <v>CAMPÂNULA DE AR COMPRIMIDO (CHP)</v>
          </cell>
          <cell r="C609" t="str">
            <v>H</v>
          </cell>
          <cell r="D609">
            <v>18.764124313846199</v>
          </cell>
        </row>
        <row r="610">
          <cell r="A610" t="str">
            <v>I0594</v>
          </cell>
          <cell r="B610" t="str">
            <v>CARREGADEIRA DE PNEUS HP 111 (CHI)</v>
          </cell>
          <cell r="C610" t="str">
            <v>H</v>
          </cell>
          <cell r="D610">
            <v>88.047201528571406</v>
          </cell>
        </row>
        <row r="611">
          <cell r="A611" t="str">
            <v>I0708</v>
          </cell>
          <cell r="B611" t="str">
            <v>CARREGADEIRA DE PNEUS HP 111 (CHP)</v>
          </cell>
          <cell r="C611" t="str">
            <v>H</v>
          </cell>
          <cell r="D611">
            <v>233.48270324285701</v>
          </cell>
        </row>
        <row r="612">
          <cell r="A612" t="str">
            <v>I0596</v>
          </cell>
          <cell r="B612" t="str">
            <v>CARREGADEIRA DE PNEUS HP 180 (CHI)</v>
          </cell>
          <cell r="C612" t="str">
            <v>H</v>
          </cell>
          <cell r="D612">
            <v>109.986785714286</v>
          </cell>
        </row>
        <row r="613">
          <cell r="A613" t="str">
            <v>I0710</v>
          </cell>
          <cell r="B613" t="str">
            <v>CARREGADEIRA DE PNEUS HP 180 (CHP)</v>
          </cell>
          <cell r="C613" t="str">
            <v>H</v>
          </cell>
          <cell r="D613">
            <v>331.67392857142897</v>
          </cell>
        </row>
        <row r="614">
          <cell r="A614" t="str">
            <v>I0598</v>
          </cell>
          <cell r="B614" t="str">
            <v>CARRINHO DE MÃO (CHI)</v>
          </cell>
          <cell r="C614" t="str">
            <v>H</v>
          </cell>
          <cell r="D614">
            <v>0.35935325000000001</v>
          </cell>
        </row>
        <row r="615">
          <cell r="A615" t="str">
            <v>I0712</v>
          </cell>
          <cell r="B615" t="str">
            <v>CARRINHO DE MÃO (CHP)</v>
          </cell>
          <cell r="C615" t="str">
            <v>H</v>
          </cell>
          <cell r="D615">
            <v>0.52885950000000004</v>
          </cell>
        </row>
        <row r="616">
          <cell r="A616" t="str">
            <v>I0601</v>
          </cell>
          <cell r="B616" t="str">
            <v>CAVALO MECÂNICO C/PRANC. 2 EIXOS (CHI)</v>
          </cell>
          <cell r="C616" t="str">
            <v>H</v>
          </cell>
          <cell r="D616">
            <v>107.074755648148</v>
          </cell>
        </row>
        <row r="617">
          <cell r="A617" t="str">
            <v>I0715</v>
          </cell>
          <cell r="B617" t="str">
            <v>CAVALO MECÂNICO C/PRANC. 2 EIXOS (CHP)</v>
          </cell>
          <cell r="C617" t="str">
            <v>H</v>
          </cell>
          <cell r="D617">
            <v>315.43854453703699</v>
          </cell>
        </row>
        <row r="618">
          <cell r="A618" t="str">
            <v>I0602</v>
          </cell>
          <cell r="B618" t="str">
            <v>CAVALO MECÂNICO C/PRANC. 3 EIXOS (CHI)</v>
          </cell>
          <cell r="C618" t="str">
            <v>H</v>
          </cell>
          <cell r="D618">
            <v>121.044636111111</v>
          </cell>
        </row>
        <row r="619">
          <cell r="A619" t="str">
            <v>I0716</v>
          </cell>
          <cell r="B619" t="str">
            <v>CAVALO MECÂNICO C/PRANC. 3 EIXOS (CHP)</v>
          </cell>
          <cell r="C619" t="str">
            <v>H</v>
          </cell>
          <cell r="D619">
            <v>400.39730277777801</v>
          </cell>
        </row>
        <row r="620">
          <cell r="A620" t="str">
            <v>I0607</v>
          </cell>
          <cell r="B620" t="str">
            <v>COMPAC. DE PNEUS PRES. VAR. AUTOPR. (CHI)</v>
          </cell>
          <cell r="C620" t="str">
            <v>H</v>
          </cell>
          <cell r="D620">
            <v>97.963983111111105</v>
          </cell>
        </row>
        <row r="621">
          <cell r="A621" t="str">
            <v>I0721</v>
          </cell>
          <cell r="B621" t="str">
            <v>COMPAC. DE PNEUS PRES. VAR. AUTOPR. (CHP)</v>
          </cell>
          <cell r="C621" t="str">
            <v>H</v>
          </cell>
          <cell r="D621">
            <v>249.86396903703701</v>
          </cell>
        </row>
        <row r="622">
          <cell r="A622" t="str">
            <v>I0609</v>
          </cell>
          <cell r="B622" t="str">
            <v>COMPAC. LISO VIBRAT. AUTOPROPELIDO (CHI)</v>
          </cell>
          <cell r="C622" t="str">
            <v>H</v>
          </cell>
          <cell r="D622">
            <v>84.024506799999997</v>
          </cell>
        </row>
        <row r="623">
          <cell r="A623" t="str">
            <v>I0722</v>
          </cell>
          <cell r="B623" t="str">
            <v>COMPAC. LISO VIBRAT. AUTOPROPELIDO (CHP)</v>
          </cell>
          <cell r="C623" t="str">
            <v>H</v>
          </cell>
          <cell r="D623">
            <v>229.40059880000001</v>
          </cell>
        </row>
        <row r="624">
          <cell r="A624" t="str">
            <v>I0610</v>
          </cell>
          <cell r="B624" t="str">
            <v>COMPAC. PÉ DE CARNEIRO VIBRAT. AUTOPROP. (CHI)</v>
          </cell>
          <cell r="C624" t="str">
            <v>H</v>
          </cell>
          <cell r="D624">
            <v>85.384081559999998</v>
          </cell>
        </row>
        <row r="625">
          <cell r="A625" t="str">
            <v>I0723</v>
          </cell>
          <cell r="B625" t="str">
            <v>COMPAC. PÉ DE CARNEIRO VIBRAT. AUTOPROP. (CHP)</v>
          </cell>
          <cell r="C625" t="str">
            <v>H</v>
          </cell>
          <cell r="D625">
            <v>232.08658796</v>
          </cell>
        </row>
        <row r="626">
          <cell r="A626" t="str">
            <v>I0611</v>
          </cell>
          <cell r="B626" t="str">
            <v>COMPACTADOR DE PLACA VIBRATÓRIA HP 4 (CHI)</v>
          </cell>
          <cell r="C626" t="str">
            <v>H</v>
          </cell>
          <cell r="D626">
            <v>25.385275222222202</v>
          </cell>
        </row>
        <row r="627">
          <cell r="A627" t="str">
            <v>I0724</v>
          </cell>
          <cell r="B627" t="str">
            <v>COMPACTADOR DE PLACA VIBRATÓRIA HP 4 (CHP)</v>
          </cell>
          <cell r="C627" t="str">
            <v>H</v>
          </cell>
          <cell r="D627">
            <v>30.1123185555556</v>
          </cell>
        </row>
        <row r="628">
          <cell r="A628" t="str">
            <v>I0612</v>
          </cell>
          <cell r="B628" t="str">
            <v>COMPACTADOR DE PLACA VIBRATÓRIA HP 7 (CHI)</v>
          </cell>
          <cell r="C628" t="str">
            <v>H</v>
          </cell>
          <cell r="D628">
            <v>34.801083833333301</v>
          </cell>
        </row>
        <row r="629">
          <cell r="A629" t="str">
            <v>I0725</v>
          </cell>
          <cell r="B629" t="str">
            <v>COMPACTADOR DE PLACA VIBRATÓRIA HP 7 (CHP)</v>
          </cell>
          <cell r="C629" t="str">
            <v>H</v>
          </cell>
          <cell r="D629">
            <v>51.514118833333299</v>
          </cell>
        </row>
        <row r="630">
          <cell r="A630" t="str">
            <v>I0608</v>
          </cell>
          <cell r="B630" t="str">
            <v>COMPACTADOR LISO TANDEM AUTOPROPELIDO (CHI)</v>
          </cell>
          <cell r="C630" t="str">
            <v>H</v>
          </cell>
          <cell r="D630">
            <v>61.750313777777798</v>
          </cell>
        </row>
        <row r="631">
          <cell r="A631" t="str">
            <v>I0726</v>
          </cell>
          <cell r="B631" t="str">
            <v>COMPACTADOR LISO TANDEM AUTOPROPELIDO (CHP)</v>
          </cell>
          <cell r="C631" t="str">
            <v>H</v>
          </cell>
          <cell r="D631">
            <v>116.65954911111101</v>
          </cell>
        </row>
        <row r="632">
          <cell r="A632" t="str">
            <v>G0459</v>
          </cell>
          <cell r="B632" t="str">
            <v>COMPACTADOR MANUAL C/ SOQUETE VIBRATÓRIO - 4,1 KW (CHI)</v>
          </cell>
          <cell r="C632" t="str">
            <v>H</v>
          </cell>
          <cell r="D632">
            <v>0.95584464166666705</v>
          </cell>
        </row>
        <row r="633">
          <cell r="A633" t="str">
            <v>G0458</v>
          </cell>
          <cell r="B633" t="str">
            <v>COMPACTADOR MANUAL C/ SOQUETE VIBRATÓRIO - 4,1 KW (CHP)</v>
          </cell>
          <cell r="C633" t="str">
            <v>H</v>
          </cell>
          <cell r="D633">
            <v>4.5069493083333301</v>
          </cell>
        </row>
        <row r="634">
          <cell r="A634" t="str">
            <v>I0613</v>
          </cell>
          <cell r="B634" t="str">
            <v>COMPRESSOR DE AR 170 PCM (CHI)</v>
          </cell>
          <cell r="C634" t="str">
            <v>H</v>
          </cell>
          <cell r="D634">
            <v>37.792592380952399</v>
          </cell>
        </row>
        <row r="635">
          <cell r="A635" t="str">
            <v>I0727</v>
          </cell>
          <cell r="B635" t="str">
            <v>COMPRESSOR DE AR 170 PCM (CHP)</v>
          </cell>
          <cell r="C635" t="str">
            <v>H</v>
          </cell>
          <cell r="D635">
            <v>108.659586031746</v>
          </cell>
        </row>
        <row r="636">
          <cell r="A636" t="str">
            <v>I0614</v>
          </cell>
          <cell r="B636" t="str">
            <v>COMPRESSOR DE AR 250 PCM (CHI)</v>
          </cell>
          <cell r="C636" t="str">
            <v>H</v>
          </cell>
          <cell r="D636">
            <v>47.469920000000002</v>
          </cell>
        </row>
        <row r="637">
          <cell r="A637" t="str">
            <v>I0728</v>
          </cell>
          <cell r="B637" t="str">
            <v>COMPRESSOR DE AR 250 PCM (CHP)</v>
          </cell>
          <cell r="C637" t="str">
            <v>H</v>
          </cell>
          <cell r="D637">
            <v>137.62885333333301</v>
          </cell>
        </row>
        <row r="638">
          <cell r="A638" t="str">
            <v>I0615</v>
          </cell>
          <cell r="B638" t="str">
            <v>COMPRESSOR DE AR 335 PCM (CHI)</v>
          </cell>
          <cell r="C638" t="str">
            <v>H</v>
          </cell>
          <cell r="D638">
            <v>49.769266666666702</v>
          </cell>
        </row>
        <row r="639">
          <cell r="A639" t="str">
            <v>I0729</v>
          </cell>
          <cell r="B639" t="str">
            <v>COMPRESSOR DE AR 335 PCM (CHP)</v>
          </cell>
          <cell r="C639" t="str">
            <v>H</v>
          </cell>
          <cell r="D639">
            <v>160.556822222222</v>
          </cell>
        </row>
        <row r="640">
          <cell r="A640" t="str">
            <v>I0616</v>
          </cell>
          <cell r="B640" t="str">
            <v>COMPRESSOR DE AR 765 PCM (CHI)</v>
          </cell>
          <cell r="C640" t="str">
            <v>H</v>
          </cell>
          <cell r="D640">
            <v>74.998409523809499</v>
          </cell>
        </row>
        <row r="641">
          <cell r="A641" t="str">
            <v>I0730</v>
          </cell>
          <cell r="B641" t="str">
            <v>COMPRESSOR DE AR 765 PCM (CHP)</v>
          </cell>
          <cell r="C641" t="str">
            <v>H</v>
          </cell>
          <cell r="D641">
            <v>319.08525079365103</v>
          </cell>
        </row>
        <row r="642">
          <cell r="A642" t="str">
            <v>G0463</v>
          </cell>
          <cell r="B642" t="str">
            <v>COMPRESSOR DE AR PORTÁTIL DE 197PCM - 55 KW (CHI)</v>
          </cell>
          <cell r="C642" t="str">
            <v>H</v>
          </cell>
          <cell r="D642">
            <v>13.0771433333333</v>
          </cell>
        </row>
        <row r="643">
          <cell r="A643" t="str">
            <v>G0462</v>
          </cell>
          <cell r="B643" t="str">
            <v>COMPRESSOR DE AR PORTÁTIL DE 197PCM - 55 KW (CHP)</v>
          </cell>
          <cell r="C643" t="str">
            <v>H</v>
          </cell>
          <cell r="D643">
            <v>60.361276666666697</v>
          </cell>
        </row>
        <row r="644">
          <cell r="A644" t="str">
            <v>G0433</v>
          </cell>
          <cell r="B644" t="str">
            <v>COMPRESSOR TIPO PISTÃO DE 12 BAR, 20 PCM, 5HP (CHI)</v>
          </cell>
          <cell r="C644" t="str">
            <v>H</v>
          </cell>
          <cell r="D644">
            <v>0.90109726000000001</v>
          </cell>
        </row>
        <row r="645">
          <cell r="A645" t="str">
            <v>G0432</v>
          </cell>
          <cell r="B645" t="str">
            <v>COMPRESSOR TIPO PISTÃO DE 12 BAR, 20 PCM, 5HP (CHP)</v>
          </cell>
          <cell r="C645" t="str">
            <v>H</v>
          </cell>
          <cell r="D645">
            <v>1.3608407600000001</v>
          </cell>
        </row>
        <row r="646">
          <cell r="A646" t="str">
            <v>G0447</v>
          </cell>
          <cell r="B646" t="str">
            <v>COMPRESSOR VAZÃO 150 M3/HORA 7 BAR 20 19,40 KW (CHI)</v>
          </cell>
          <cell r="C646" t="str">
            <v>H</v>
          </cell>
          <cell r="D646">
            <v>3.5154160999999999</v>
          </cell>
        </row>
        <row r="647">
          <cell r="A647" t="str">
            <v>G0446</v>
          </cell>
          <cell r="B647" t="str">
            <v>COMPRESSOR VAZÃO 150 M3/HORA 7 BAR 20 19,40 KW (CHP)</v>
          </cell>
          <cell r="C647" t="str">
            <v>H</v>
          </cell>
          <cell r="D647">
            <v>23.166104099999998</v>
          </cell>
        </row>
        <row r="648">
          <cell r="A648" t="str">
            <v>I0731</v>
          </cell>
          <cell r="B648" t="str">
            <v>COMPUTADOR PENTIUM (CHP)</v>
          </cell>
          <cell r="C648" t="str">
            <v>H</v>
          </cell>
          <cell r="D648">
            <v>1.0619333333333301</v>
          </cell>
        </row>
        <row r="649">
          <cell r="A649" t="str">
            <v>I0618</v>
          </cell>
          <cell r="B649" t="str">
            <v>CONJUNTO DE BRITAGEM 30 M3/H (CHI)</v>
          </cell>
          <cell r="C649" t="str">
            <v>H</v>
          </cell>
          <cell r="D649">
            <v>314.26056444444401</v>
          </cell>
        </row>
        <row r="650">
          <cell r="A650" t="str">
            <v>I0732</v>
          </cell>
          <cell r="B650" t="str">
            <v>CONJUNTO DE BRITAGEM 30 M3/H (CHP)</v>
          </cell>
          <cell r="C650" t="str">
            <v>H</v>
          </cell>
          <cell r="D650">
            <v>596.07112888888901</v>
          </cell>
        </row>
        <row r="651">
          <cell r="A651" t="str">
            <v>I0733</v>
          </cell>
          <cell r="B651" t="str">
            <v>DESEMPENADEIRA ELÉTRICA (CHP)</v>
          </cell>
          <cell r="C651" t="str">
            <v>H</v>
          </cell>
          <cell r="D651">
            <v>1.9684133555555601</v>
          </cell>
        </row>
        <row r="652">
          <cell r="A652" t="str">
            <v>I0620</v>
          </cell>
          <cell r="B652" t="str">
            <v>DRAG LINE (CHI)</v>
          </cell>
          <cell r="C652" t="str">
            <v>H</v>
          </cell>
          <cell r="D652">
            <v>166.075138080882</v>
          </cell>
        </row>
        <row r="653">
          <cell r="A653" t="str">
            <v>I0734</v>
          </cell>
          <cell r="B653" t="str">
            <v>DRAG LINE (CHP)</v>
          </cell>
          <cell r="C653" t="str">
            <v>H</v>
          </cell>
          <cell r="D653">
            <v>395.748444698529</v>
          </cell>
        </row>
        <row r="654">
          <cell r="A654" t="str">
            <v>I9392</v>
          </cell>
          <cell r="B654" t="str">
            <v xml:space="preserve">EQUIPAMENTO DE PINTURA COM CABINE DE 7,0 KW E ESTUFA DE 80.000 KCAL PARA PINTURA ELETRÓSTÁTICA (CHI)
</v>
          </cell>
          <cell r="C654" t="str">
            <v>H</v>
          </cell>
          <cell r="D654">
            <v>37.068287928571401</v>
          </cell>
        </row>
        <row r="655">
          <cell r="A655" t="str">
            <v>I9391</v>
          </cell>
          <cell r="B655" t="str">
            <v xml:space="preserve">EQUIPAMENTO DE PINTURA COM CABINE DE 7,0 KW E ESTUFA DE 80.000 KCAL PARA PINTURA ELETRÓSTÁTICA (CHP)
</v>
          </cell>
          <cell r="C655" t="str">
            <v>H</v>
          </cell>
          <cell r="D655">
            <v>42.927186142857103</v>
          </cell>
        </row>
        <row r="656">
          <cell r="A656" t="str">
            <v>I0621</v>
          </cell>
          <cell r="B656" t="str">
            <v>ESCAVADEIRA HIDRÁULICA (CHI)</v>
          </cell>
          <cell r="C656" t="str">
            <v>H</v>
          </cell>
          <cell r="D656">
            <v>117.73098127999999</v>
          </cell>
        </row>
        <row r="657">
          <cell r="A657" t="str">
            <v>I0735</v>
          </cell>
          <cell r="B657" t="str">
            <v>ESCAVADEIRA HIDRÁULICA (CHP)</v>
          </cell>
          <cell r="C657" t="str">
            <v>H</v>
          </cell>
          <cell r="D657">
            <v>288.11262548000002</v>
          </cell>
        </row>
        <row r="658">
          <cell r="A658" t="str">
            <v>I9402</v>
          </cell>
          <cell r="B658" t="str">
            <v>ESCAVADEIRA HIDRÁULICA C/ ROMPEDOR (CHI)</v>
          </cell>
          <cell r="C658" t="str">
            <v>H</v>
          </cell>
          <cell r="D658">
            <v>217.65805987499999</v>
          </cell>
        </row>
        <row r="659">
          <cell r="A659" t="str">
            <v>I9401</v>
          </cell>
          <cell r="B659" t="str">
            <v>ESCAVADEIRA HIDRÁULICA C/ ROMPEDOR (CHP)</v>
          </cell>
          <cell r="C659" t="str">
            <v>H</v>
          </cell>
          <cell r="D659">
            <v>515.15841237500001</v>
          </cell>
        </row>
        <row r="660">
          <cell r="A660" t="str">
            <v>I10264</v>
          </cell>
          <cell r="B660" t="str">
            <v>ESCAVADEIRA HIDRÁULICA SOBRE ESTEIRAS, CAÇAMBA 0,80 M3, PESO OPER.17 T, POT. 111 HP (CHI)</v>
          </cell>
          <cell r="C660" t="str">
            <v>H</v>
          </cell>
          <cell r="D660">
            <v>95.254185840000005</v>
          </cell>
        </row>
        <row r="661">
          <cell r="A661" t="str">
            <v>I10263</v>
          </cell>
          <cell r="B661" t="str">
            <v xml:space="preserve">ESCAVADEIRA HIDRÁULICA SOBRE ESTEIRAS, CAÇAMBA 0,80 M3, PESO OPER.17 T, POT. 111 HP (CHP)
</v>
          </cell>
          <cell r="C661" t="str">
            <v>H</v>
          </cell>
          <cell r="D661">
            <v>249.70607884</v>
          </cell>
        </row>
        <row r="662">
          <cell r="A662" t="str">
            <v>I0737</v>
          </cell>
          <cell r="B662" t="str">
            <v>ESMERILHADEIRA INDUSTRIAL (CHP)</v>
          </cell>
          <cell r="C662" t="str">
            <v>H</v>
          </cell>
          <cell r="D662">
            <v>0.35543543999999999</v>
          </cell>
        </row>
        <row r="663">
          <cell r="A663" t="str">
            <v>I0624</v>
          </cell>
          <cell r="B663" t="str">
            <v>ESPALHADOR DE AGREGADOS REBOC. (CHI)</v>
          </cell>
          <cell r="C663" t="str">
            <v>H</v>
          </cell>
          <cell r="D663">
            <v>8.4055206400000007</v>
          </cell>
        </row>
        <row r="664">
          <cell r="A664" t="str">
            <v>I0738</v>
          </cell>
          <cell r="B664" t="str">
            <v>ESPALHADOR DE AGREGADOS REBOC. (CHP)</v>
          </cell>
          <cell r="C664" t="str">
            <v>H</v>
          </cell>
          <cell r="D664">
            <v>11.688927140000001</v>
          </cell>
        </row>
        <row r="665">
          <cell r="A665" t="str">
            <v>I9134</v>
          </cell>
          <cell r="B665" t="str">
            <v>ESTAÇÃO TOTAL TIPO TRIMBLE M3 (CHI)</v>
          </cell>
          <cell r="C665" t="str">
            <v>H</v>
          </cell>
          <cell r="D665">
            <v>88.973273579545506</v>
          </cell>
        </row>
        <row r="666">
          <cell r="A666" t="str">
            <v>I9133</v>
          </cell>
          <cell r="B666" t="str">
            <v>ESTAÇÃO TOTAL TIPO TRIMBLE M3 (CHP)</v>
          </cell>
          <cell r="C666" t="str">
            <v>H</v>
          </cell>
          <cell r="D666">
            <v>89.079302045454597</v>
          </cell>
        </row>
        <row r="667">
          <cell r="A667" t="str">
            <v>I8422</v>
          </cell>
          <cell r="B667" t="str">
            <v>FRESADORA A FRIO (CHI)</v>
          </cell>
          <cell r="C667" t="str">
            <v>H</v>
          </cell>
          <cell r="D667">
            <v>197.59860914999999</v>
          </cell>
        </row>
        <row r="668">
          <cell r="A668" t="str">
            <v>I8421</v>
          </cell>
          <cell r="B668" t="str">
            <v>FRESADORA A FRIO (CHP)</v>
          </cell>
          <cell r="C668" t="str">
            <v>H</v>
          </cell>
          <cell r="D668">
            <v>529.69167415000004</v>
          </cell>
        </row>
        <row r="669">
          <cell r="A669" t="str">
            <v>I9378</v>
          </cell>
          <cell r="B669" t="str">
            <v>FURADEIRA DE IMPACTO DE 12,5 MM - 0,8 KW (CHI)</v>
          </cell>
          <cell r="C669" t="str">
            <v>H</v>
          </cell>
          <cell r="D669">
            <v>0.12834276</v>
          </cell>
        </row>
        <row r="670">
          <cell r="A670" t="str">
            <v>I9377</v>
          </cell>
          <cell r="B670" t="str">
            <v xml:space="preserve">FURADEIRA DE IMPACTO DE 12,5 MM - 0,8 KW (CHP)
</v>
          </cell>
          <cell r="C670" t="str">
            <v>H</v>
          </cell>
          <cell r="D670">
            <v>0.19382376000000001</v>
          </cell>
        </row>
        <row r="671">
          <cell r="A671" t="str">
            <v>G0437</v>
          </cell>
          <cell r="B671" t="str">
            <v>GERADOR A GASOLINA, POTÊNCIA 7,5 HP (5,5KW) (CHI)</v>
          </cell>
          <cell r="C671" t="str">
            <v>H</v>
          </cell>
          <cell r="D671">
            <v>0.61047427142857102</v>
          </cell>
        </row>
        <row r="672">
          <cell r="A672" t="str">
            <v>G0436</v>
          </cell>
          <cell r="B672" t="str">
            <v>GERADOR A GASOLINA, POTÊNCIA 7,5 HP (5,5KW) (CHP)</v>
          </cell>
          <cell r="C672" t="str">
            <v>H</v>
          </cell>
          <cell r="D672">
            <v>5.8881946285714299</v>
          </cell>
        </row>
        <row r="673">
          <cell r="A673" t="str">
            <v>I0625</v>
          </cell>
          <cell r="B673" t="str">
            <v>GRADE DE DISCOS (CHI)</v>
          </cell>
          <cell r="C673" t="str">
            <v>H</v>
          </cell>
          <cell r="D673">
            <v>4.8945795900000002</v>
          </cell>
        </row>
        <row r="674">
          <cell r="A674" t="str">
            <v>I0739</v>
          </cell>
          <cell r="B674" t="str">
            <v>GRADE DE DISCOS (CHP)</v>
          </cell>
          <cell r="C674" t="str">
            <v>H</v>
          </cell>
          <cell r="D674">
            <v>6.8842460900000004</v>
          </cell>
        </row>
        <row r="675">
          <cell r="A675" t="str">
            <v>I9382</v>
          </cell>
          <cell r="B675" t="str">
            <v>GRUPO GERADOR - 11 KW - 13 / 14 KVA (CHI)</v>
          </cell>
          <cell r="C675" t="str">
            <v>H</v>
          </cell>
          <cell r="D675">
            <v>3.2511356999999999</v>
          </cell>
        </row>
        <row r="676">
          <cell r="A676" t="str">
            <v>I9381</v>
          </cell>
          <cell r="B676" t="str">
            <v xml:space="preserve">GRUPO GERADOR - 11 KW - 13 / 14 KVA (CHP)
</v>
          </cell>
          <cell r="C676" t="str">
            <v>H</v>
          </cell>
          <cell r="D676">
            <v>16.207963199999998</v>
          </cell>
        </row>
        <row r="677">
          <cell r="A677" t="str">
            <v>I0626</v>
          </cell>
          <cell r="B677" t="str">
            <v>GRUPO GERADOR 145 KVA (CHI)</v>
          </cell>
          <cell r="C677" t="str">
            <v>H</v>
          </cell>
          <cell r="D677">
            <v>35.785753391666702</v>
          </cell>
        </row>
        <row r="678">
          <cell r="A678" t="str">
            <v>I0740</v>
          </cell>
          <cell r="B678" t="str">
            <v>GRUPO GERADOR 145 KVA (CHP)</v>
          </cell>
          <cell r="C678" t="str">
            <v>H</v>
          </cell>
          <cell r="D678">
            <v>178.41577897499999</v>
          </cell>
        </row>
        <row r="679">
          <cell r="A679" t="str">
            <v>I0627</v>
          </cell>
          <cell r="B679" t="str">
            <v>GRUPO GERADOR 180 KVA (CHI)</v>
          </cell>
          <cell r="C679" t="str">
            <v>H</v>
          </cell>
          <cell r="D679">
            <v>38.854091633333297</v>
          </cell>
        </row>
        <row r="680">
          <cell r="A680" t="str">
            <v>I0741</v>
          </cell>
          <cell r="B680" t="str">
            <v>GRUPO GERADOR 180 KVA (CHP)</v>
          </cell>
          <cell r="C680" t="str">
            <v>H</v>
          </cell>
          <cell r="D680">
            <v>217.1739413</v>
          </cell>
        </row>
        <row r="681">
          <cell r="A681" t="str">
            <v>I0628</v>
          </cell>
          <cell r="B681" t="str">
            <v>GRUPO GERADOR 36 KVA (CHI)</v>
          </cell>
          <cell r="C681" t="str">
            <v>H</v>
          </cell>
          <cell r="D681">
            <v>29.9693992416667</v>
          </cell>
        </row>
        <row r="682">
          <cell r="A682" t="str">
            <v>I0742</v>
          </cell>
          <cell r="B682" t="str">
            <v>GRUPO GERADOR 36 KVA (CHP)</v>
          </cell>
          <cell r="C682" t="str">
            <v>H</v>
          </cell>
          <cell r="D682">
            <v>67.746833324999997</v>
          </cell>
        </row>
        <row r="683">
          <cell r="A683" t="str">
            <v>I0629</v>
          </cell>
          <cell r="B683" t="str">
            <v>GUINDASTE DE TORRE HP 11 (CHI)</v>
          </cell>
          <cell r="C683" t="str">
            <v>H</v>
          </cell>
          <cell r="D683">
            <v>61.300420899999999</v>
          </cell>
        </row>
        <row r="684">
          <cell r="A684" t="str">
            <v>I0743</v>
          </cell>
          <cell r="B684" t="str">
            <v>GUINDASTE DE TORRE HP 11 (CHP)</v>
          </cell>
          <cell r="C684" t="str">
            <v>H</v>
          </cell>
          <cell r="D684">
            <v>81.907864399999994</v>
          </cell>
        </row>
        <row r="685">
          <cell r="A685" t="str">
            <v>I0630</v>
          </cell>
          <cell r="B685" t="str">
            <v>GUINDASTE DE TORRE HP 20 (CHI)</v>
          </cell>
          <cell r="C685" t="str">
            <v>H</v>
          </cell>
          <cell r="D685">
            <v>86.821744559999999</v>
          </cell>
        </row>
        <row r="686">
          <cell r="A686" t="str">
            <v>I0744</v>
          </cell>
          <cell r="B686" t="str">
            <v>GUINDASTE DE TORRE HP 20 (CHP)</v>
          </cell>
          <cell r="C686" t="str">
            <v>H</v>
          </cell>
          <cell r="D686">
            <v>125.65870495999999</v>
          </cell>
        </row>
        <row r="687">
          <cell r="A687" t="str">
            <v>I0631</v>
          </cell>
          <cell r="B687" t="str">
            <v>GUINDASTE DE TORRE HP 40 (CHI)</v>
          </cell>
          <cell r="C687" t="str">
            <v>H</v>
          </cell>
          <cell r="D687">
            <v>114.56256046</v>
          </cell>
        </row>
        <row r="688">
          <cell r="A688" t="str">
            <v>I0745</v>
          </cell>
          <cell r="B688" t="str">
            <v>GUINDASTE DE TORRE HP 40 (CHP)</v>
          </cell>
          <cell r="C688" t="str">
            <v>H</v>
          </cell>
          <cell r="D688">
            <v>173.21438936000001</v>
          </cell>
        </row>
        <row r="689">
          <cell r="A689" t="str">
            <v>I0633</v>
          </cell>
          <cell r="B689" t="str">
            <v>GUINDASTE HIDRÁULICO SOBRE PNEUS HP 142 (CHI)</v>
          </cell>
          <cell r="C689" t="str">
            <v>H</v>
          </cell>
          <cell r="D689">
            <v>105.796360388889</v>
          </cell>
        </row>
        <row r="690">
          <cell r="A690" t="str">
            <v>I0747</v>
          </cell>
          <cell r="B690" t="str">
            <v>GUINDASTE HIDRÁULICO SOBRE PNEUS HP 142 (CHP)</v>
          </cell>
          <cell r="C690" t="str">
            <v>H</v>
          </cell>
          <cell r="D690">
            <v>278.76186983333298</v>
          </cell>
        </row>
        <row r="691">
          <cell r="A691" t="str">
            <v>I0632</v>
          </cell>
          <cell r="B691" t="str">
            <v>GUINDASTE HIDRÁULICO SOBRE PNEUS HP 45 (CHI)</v>
          </cell>
          <cell r="C691" t="str">
            <v>H</v>
          </cell>
          <cell r="D691">
            <v>65.086037419999997</v>
          </cell>
        </row>
        <row r="692">
          <cell r="A692" t="str">
            <v>I0746</v>
          </cell>
          <cell r="B692" t="str">
            <v>GUINDASTE HIDRÁULICO SOBRE PNEUS HP 45 (CHP)</v>
          </cell>
          <cell r="C692" t="str">
            <v>H</v>
          </cell>
          <cell r="D692">
            <v>132.07061641999999</v>
          </cell>
        </row>
        <row r="693">
          <cell r="A693" t="str">
            <v>I10240</v>
          </cell>
          <cell r="B693" t="str">
            <v>GUNIDASTE SOBRE ESTEIRA 300 HP - CAPAC. 40 TON (CHI)</v>
          </cell>
          <cell r="C693" t="str">
            <v>H</v>
          </cell>
          <cell r="D693">
            <v>204.238035</v>
          </cell>
        </row>
        <row r="694">
          <cell r="A694" t="str">
            <v>I10239</v>
          </cell>
          <cell r="B694" t="str">
            <v>GUNIDASTE SOBRE ESTEIRA 300 HP - CAPAC. 40 TON (CHP)</v>
          </cell>
          <cell r="C694" t="str">
            <v>H</v>
          </cell>
          <cell r="D694">
            <v>595.57253500000002</v>
          </cell>
        </row>
        <row r="695">
          <cell r="A695" t="str">
            <v>G0429</v>
          </cell>
          <cell r="B695" t="str">
            <v>HOLIDAY DETECTOR DE FALHA DE REVESTIMENTO EM MANTA TERMOCONTRÁTIL - VOLTAGEM DE 12 KV A 20 KV, DE CORRENTE PULSANTE, VIA SECA, CONFORME NORMA NACE STANDARD RP-0274 (CHI)</v>
          </cell>
          <cell r="C695" t="str">
            <v>H</v>
          </cell>
          <cell r="D695">
            <v>1.38853078</v>
          </cell>
        </row>
        <row r="696">
          <cell r="A696" t="str">
            <v>G0428</v>
          </cell>
          <cell r="B696" t="str">
            <v>HOLIDAY DETECTOR DE FALHA DE REVESTIMENTO EM MANTA TERMOCONTRÁTIL - VOLTAGEM DE 12 KV A 20 KV, DE CORRENTE PULSANTE, VIA SECA, CONFORME NORMA NACE STANDARD RP-0274 (CHP)</v>
          </cell>
          <cell r="C696" t="str">
            <v>H</v>
          </cell>
          <cell r="D696">
            <v>1.97689128</v>
          </cell>
        </row>
        <row r="697">
          <cell r="A697" t="str">
            <v>I9131</v>
          </cell>
          <cell r="B697" t="str">
            <v>IMPRESSORA PORTÁTIL (CHI)</v>
          </cell>
          <cell r="C697" t="str">
            <v>H</v>
          </cell>
          <cell r="D697">
            <v>2.9793333333333298</v>
          </cell>
        </row>
        <row r="698">
          <cell r="A698" t="str">
            <v>I9130</v>
          </cell>
          <cell r="B698" t="str">
            <v>IMPRESSORA PORTÁTIL (CHP)</v>
          </cell>
          <cell r="C698" t="str">
            <v>H</v>
          </cell>
          <cell r="D698">
            <v>3.38933333333333</v>
          </cell>
        </row>
        <row r="699">
          <cell r="A699" t="str">
            <v>I9102</v>
          </cell>
          <cell r="B699" t="str">
            <v>KIT GEOFONE ELETRÔNICO C/ FILTROS (CHI)</v>
          </cell>
          <cell r="C699" t="str">
            <v>H</v>
          </cell>
          <cell r="D699">
            <v>8.0769690909090901</v>
          </cell>
        </row>
        <row r="700">
          <cell r="A700" t="str">
            <v>I9050</v>
          </cell>
          <cell r="B700" t="str">
            <v>KIT GEOFONE ELETRÔNICO C/ FILTROS (CHP)</v>
          </cell>
          <cell r="C700" t="str">
            <v>H</v>
          </cell>
          <cell r="D700">
            <v>13.846232727272699</v>
          </cell>
        </row>
        <row r="701">
          <cell r="A701" t="str">
            <v>I9103</v>
          </cell>
          <cell r="B701" t="str">
            <v>KIT LOGGERS DE RUÍDO (CHP)</v>
          </cell>
          <cell r="C701" t="str">
            <v>H</v>
          </cell>
          <cell r="D701">
            <v>39.986871732954498</v>
          </cell>
        </row>
        <row r="702">
          <cell r="A702" t="str">
            <v>I9101</v>
          </cell>
          <cell r="B702" t="str">
            <v>KIT LOGGERS DE RUÍDOS (CHI)</v>
          </cell>
          <cell r="C702" t="str">
            <v>H</v>
          </cell>
          <cell r="D702">
            <v>23.582001278409098</v>
          </cell>
        </row>
        <row r="703">
          <cell r="A703" t="str">
            <v>G0426</v>
          </cell>
          <cell r="B703" t="str">
            <v>LOCALIZADOR PARA FURO DIRECIONAL, COM RECEPTOR, DISPLAY REMOTO COM SONDA/TRANSMISSOR, ALCANCE APROXIMADO COM PITCH E FREQUÊNCIA (CHI)</v>
          </cell>
          <cell r="C703" t="str">
            <v>H</v>
          </cell>
          <cell r="D703">
            <v>17.079999999999998</v>
          </cell>
        </row>
        <row r="704">
          <cell r="A704" t="str">
            <v>G0425</v>
          </cell>
          <cell r="B704" t="str">
            <v>LOCALIZADOR PARA FURO DIRECIONAL, COM RECEPTOR, DISPLAY REMOTO COM SONDA/TRANSMISSOR, ALCANCE APROXIMADO COM PITCH E FREQUÊNCIA (CHP)</v>
          </cell>
          <cell r="C704" t="str">
            <v>H</v>
          </cell>
          <cell r="D704">
            <v>24.08</v>
          </cell>
        </row>
        <row r="705">
          <cell r="A705" t="str">
            <v>I0639</v>
          </cell>
          <cell r="B705" t="str">
            <v>MESA VIBRATÓRIA E FORMAS (CHI)</v>
          </cell>
          <cell r="C705" t="str">
            <v>H</v>
          </cell>
          <cell r="D705">
            <v>25.021503429999999</v>
          </cell>
        </row>
        <row r="706">
          <cell r="A706" t="str">
            <v>I0753</v>
          </cell>
          <cell r="B706" t="str">
            <v>MESA VIBRATÓRIA E FORMAS (CHP)</v>
          </cell>
          <cell r="C706" t="str">
            <v>H</v>
          </cell>
          <cell r="D706">
            <v>26.95707393</v>
          </cell>
        </row>
        <row r="707">
          <cell r="A707" t="str">
            <v>I0640</v>
          </cell>
          <cell r="B707" t="str">
            <v>MICROTRATOR C/APAR. DE GRAMA (CHI)</v>
          </cell>
          <cell r="C707" t="str">
            <v>H</v>
          </cell>
          <cell r="D707">
            <v>29.824145949999998</v>
          </cell>
        </row>
        <row r="708">
          <cell r="A708" t="str">
            <v>I0754</v>
          </cell>
          <cell r="B708" t="str">
            <v>MICROTRATOR C/APAR. DE GRAMA (CHP)</v>
          </cell>
          <cell r="C708" t="str">
            <v>H</v>
          </cell>
          <cell r="D708">
            <v>41.655767574999999</v>
          </cell>
        </row>
        <row r="709">
          <cell r="A709" t="str">
            <v>I8970</v>
          </cell>
          <cell r="B709" t="str">
            <v>MOTO COM MOTOQUEIRO ENCANADOR (CHI)</v>
          </cell>
          <cell r="C709" t="str">
            <v>H</v>
          </cell>
          <cell r="D709">
            <v>24.83413114</v>
          </cell>
        </row>
        <row r="710">
          <cell r="A710" t="str">
            <v>I8969</v>
          </cell>
          <cell r="B710" t="str">
            <v>MOTO COM MOTOQUEIRO ENCANADOR(CHP)</v>
          </cell>
          <cell r="C710" t="str">
            <v>H</v>
          </cell>
          <cell r="D710">
            <v>32.691088139999998</v>
          </cell>
        </row>
        <row r="711">
          <cell r="A711" t="str">
            <v>I0641</v>
          </cell>
          <cell r="B711" t="str">
            <v>MOTO ESCAV. TRANSPORTADOR (CHI)</v>
          </cell>
          <cell r="C711" t="str">
            <v>H</v>
          </cell>
          <cell r="D711">
            <v>489.15037360294099</v>
          </cell>
        </row>
        <row r="712">
          <cell r="A712" t="str">
            <v>I0755</v>
          </cell>
          <cell r="B712" t="str">
            <v>MOTO ESCAV. TRANSPORTADOR (CHP)</v>
          </cell>
          <cell r="C712" t="str">
            <v>H</v>
          </cell>
          <cell r="D712">
            <v>1255.8859000735299</v>
          </cell>
        </row>
        <row r="713">
          <cell r="A713" t="str">
            <v>I0642</v>
          </cell>
          <cell r="B713" t="str">
            <v>MOTO NIVELADORA (CHI)</v>
          </cell>
          <cell r="C713" t="str">
            <v>H</v>
          </cell>
          <cell r="D713">
            <v>126.228182666667</v>
          </cell>
        </row>
        <row r="714">
          <cell r="A714" t="str">
            <v>I0756</v>
          </cell>
          <cell r="B714" t="str">
            <v>MOTO NIVELADORA (CHP)</v>
          </cell>
          <cell r="C714" t="str">
            <v>H</v>
          </cell>
          <cell r="D714">
            <v>312.07107600000001</v>
          </cell>
        </row>
        <row r="715">
          <cell r="A715" t="str">
            <v>I9386</v>
          </cell>
          <cell r="B715" t="str">
            <v>MÁQUINA DE BANCADA GUILHOTINA - 4KW (CHI)</v>
          </cell>
          <cell r="C715" t="str">
            <v>H</v>
          </cell>
          <cell r="D715">
            <v>6.4666724571428604</v>
          </cell>
        </row>
        <row r="716">
          <cell r="A716" t="str">
            <v>I9385</v>
          </cell>
          <cell r="B716" t="str">
            <v>MÁQUINA DE BANCADA GUILHOTINA - 4KW (CHP)</v>
          </cell>
          <cell r="C716" t="str">
            <v>H</v>
          </cell>
          <cell r="D716">
            <v>10.1974450285714</v>
          </cell>
        </row>
        <row r="717">
          <cell r="A717" t="str">
            <v>I9389</v>
          </cell>
          <cell r="B717" t="str">
            <v>MÁQUINA DE BANCADA UNIVERSAL PARA CORTE DE CHAPA - 1,5 KW (CHI)</v>
          </cell>
          <cell r="C717" t="str">
            <v>H</v>
          </cell>
          <cell r="D717">
            <v>4.5319389142857203</v>
          </cell>
        </row>
        <row r="718">
          <cell r="A718" t="str">
            <v>I9388</v>
          </cell>
          <cell r="B718" t="str">
            <v>MÁQUINA DE BANCADA UNIVERSAL PARA CORTE DE CHAPA - 1,5 KW (CHP)</v>
          </cell>
          <cell r="C718" t="str">
            <v>H</v>
          </cell>
          <cell r="D718">
            <v>7.1465190571428598</v>
          </cell>
        </row>
        <row r="719">
          <cell r="A719" t="str">
            <v>G0416</v>
          </cell>
          <cell r="B719" t="str">
            <v>MÁQUINA DE FURO DIRECIONAL COM PULL-BACK DE 24000  LIBRAS (10.000KGF) (CHI)</v>
          </cell>
          <cell r="C719" t="str">
            <v>H</v>
          </cell>
          <cell r="D719">
            <v>312.95315520000003</v>
          </cell>
        </row>
        <row r="720">
          <cell r="A720" t="str">
            <v>G0415</v>
          </cell>
          <cell r="B720" t="str">
            <v>MÁQUINA DE FURO DIRECIONAL COM PULL-BACK DE 24000  LIBRAS (10.000KGF) (CHP)</v>
          </cell>
          <cell r="C720" t="str">
            <v>H</v>
          </cell>
          <cell r="D720">
            <v>667.3099512</v>
          </cell>
        </row>
        <row r="721">
          <cell r="A721" t="str">
            <v>G0419</v>
          </cell>
          <cell r="B721" t="str">
            <v>MÁQUINA DE FURO DIRECIONAL COM PULL-BACK DE 40000  LIBRAS (15.000KGF) (CHI)</v>
          </cell>
          <cell r="C721" t="str">
            <v>H</v>
          </cell>
          <cell r="D721">
            <v>373.54504320000001</v>
          </cell>
        </row>
        <row r="722">
          <cell r="A722" t="str">
            <v>G0418</v>
          </cell>
          <cell r="B722" t="str">
            <v>MÁQUINA DE FURO DIRECIONAL COM PULL-BACK DE 40000  LIBRAS (15.000KGF) (CHP)</v>
          </cell>
          <cell r="C722" t="str">
            <v>H</v>
          </cell>
          <cell r="D722">
            <v>755.03507520000005</v>
          </cell>
        </row>
        <row r="723">
          <cell r="A723" t="str">
            <v>I0748</v>
          </cell>
          <cell r="B723" t="str">
            <v>MÁQUINA DE POLIR (CHP)</v>
          </cell>
          <cell r="C723" t="str">
            <v>H</v>
          </cell>
          <cell r="D723">
            <v>1.39917514285714</v>
          </cell>
        </row>
        <row r="724">
          <cell r="A724" t="str">
            <v>I0635</v>
          </cell>
          <cell r="B724" t="str">
            <v>MÁQUINA DE SOLDA (CHI)</v>
          </cell>
          <cell r="C724" t="str">
            <v>H</v>
          </cell>
          <cell r="D724">
            <v>6.4385020000000001E-2</v>
          </cell>
        </row>
        <row r="725">
          <cell r="A725" t="str">
            <v>I0749</v>
          </cell>
          <cell r="B725" t="str">
            <v>MÁQUINA DE SOLDA (CHP)</v>
          </cell>
          <cell r="C725" t="str">
            <v>H</v>
          </cell>
          <cell r="D725">
            <v>9.7234520000000005E-2</v>
          </cell>
        </row>
        <row r="726">
          <cell r="A726" t="str">
            <v>G0440</v>
          </cell>
          <cell r="B726" t="str">
            <v>MÁQUINA DE SOLDA ELETROFUSÃO (CHI)</v>
          </cell>
          <cell r="C726" t="str">
            <v>H</v>
          </cell>
          <cell r="D726">
            <v>1.3473615999999999</v>
          </cell>
        </row>
        <row r="727">
          <cell r="A727" t="str">
            <v>G0439</v>
          </cell>
          <cell r="B727" t="str">
            <v>MÁQUINA DE SOLDA ELETROFUSÃO (CHP)</v>
          </cell>
          <cell r="C727" t="str">
            <v>H</v>
          </cell>
          <cell r="D727">
            <v>2.3837936000000002</v>
          </cell>
        </row>
        <row r="728">
          <cell r="A728" t="str">
            <v>I0636</v>
          </cell>
          <cell r="B728" t="str">
            <v>MÁQUINA P/CONCRETO PROJETADO (CHI)</v>
          </cell>
          <cell r="C728" t="str">
            <v>H</v>
          </cell>
          <cell r="D728">
            <v>43.279371875000002</v>
          </cell>
        </row>
        <row r="729">
          <cell r="A729" t="str">
            <v>I0750</v>
          </cell>
          <cell r="B729" t="str">
            <v>MÁQUINA P/CONCRETO PROJETADO (CHP)</v>
          </cell>
          <cell r="C729" t="str">
            <v>H</v>
          </cell>
          <cell r="D729">
            <v>62.527934375000001</v>
          </cell>
        </row>
        <row r="730">
          <cell r="A730" t="str">
            <v>I0637</v>
          </cell>
          <cell r="B730" t="str">
            <v>MÁQUINA P/JATEAMENTO (CHI)</v>
          </cell>
          <cell r="C730" t="str">
            <v>H</v>
          </cell>
          <cell r="D730">
            <v>35.825733380000003</v>
          </cell>
        </row>
        <row r="731">
          <cell r="A731" t="str">
            <v>I0751</v>
          </cell>
          <cell r="B731" t="str">
            <v>MÁQUINA P/JATEAMENTO (CHP)</v>
          </cell>
          <cell r="C731" t="str">
            <v>H</v>
          </cell>
          <cell r="D731">
            <v>46.779197879999998</v>
          </cell>
        </row>
        <row r="732">
          <cell r="A732" t="str">
            <v>I0638</v>
          </cell>
          <cell r="B732" t="str">
            <v>MÁQUINA P/PINT. FAIXAS SINAL. AUTOPR. (CHI)</v>
          </cell>
          <cell r="C732" t="str">
            <v>H</v>
          </cell>
          <cell r="D732">
            <v>113.1312908875</v>
          </cell>
        </row>
        <row r="733">
          <cell r="A733" t="str">
            <v>I0752</v>
          </cell>
          <cell r="B733" t="str">
            <v>MÁQUINA P/PINT. FAIXAS SINAL. AUTOPR. (CHP)</v>
          </cell>
          <cell r="C733" t="str">
            <v>H</v>
          </cell>
          <cell r="D733">
            <v>222.92655388750001</v>
          </cell>
        </row>
        <row r="734">
          <cell r="A734" t="str">
            <v>I0758</v>
          </cell>
          <cell r="B734" t="str">
            <v>NÍVEL (CHP)</v>
          </cell>
          <cell r="C734" t="str">
            <v>H</v>
          </cell>
          <cell r="D734">
            <v>1.1752402457142901</v>
          </cell>
        </row>
        <row r="735">
          <cell r="A735" t="str">
            <v>I13310</v>
          </cell>
          <cell r="B735" t="str">
            <v>PERFURATRIZ COM TORRE METÁLICA PARA EXECUÇÃO DE ESTACA HÉLICE CONTÍNUA, PROFUNDIDADE MÁXIMA DE 24 M, DIÂMETRO MÁXIMO DE 800 MM, POTÊNCIA INSTALADA DE 137 HP, MESA ROTATIVA COM TORQUE MÁXIMO DE 123 KNM (CHI)</v>
          </cell>
          <cell r="C735" t="str">
            <v>H</v>
          </cell>
          <cell r="D735">
            <v>306.91870937499999</v>
          </cell>
        </row>
        <row r="736">
          <cell r="A736" t="str">
            <v>I13307</v>
          </cell>
          <cell r="B736" t="str">
            <v>PERFURATRIZ COM TORRE METÁLICA PARA EXECUÇÃO DE ESTACA HÉLICE CONTÍNUA, PROFUNDIDADE MÁXIMA DE 24 M, DIÂMETRO MÁXIMO DE 800 MM, POTÊNCIA INSTALADA DE 137 HP, MESA ROTATIVA COM TORQUE MÁXIMO DE 123 KNM (CHP)</v>
          </cell>
          <cell r="C736" t="str">
            <v>H</v>
          </cell>
          <cell r="D736">
            <v>614.67345937499999</v>
          </cell>
        </row>
        <row r="737">
          <cell r="A737" t="str">
            <v>I0645</v>
          </cell>
          <cell r="B737" t="str">
            <v>PERFURATRIZ PNEUMÁTICA (CHI)</v>
          </cell>
          <cell r="C737" t="str">
            <v>H</v>
          </cell>
          <cell r="D737">
            <v>26.634718299999999</v>
          </cell>
        </row>
        <row r="738">
          <cell r="A738" t="str">
            <v>I0759</v>
          </cell>
          <cell r="B738" t="str">
            <v>PERFURATRIZ PNEUMÁTICA (CHP)</v>
          </cell>
          <cell r="C738" t="str">
            <v>H</v>
          </cell>
          <cell r="D738">
            <v>28.0274413</v>
          </cell>
        </row>
        <row r="739">
          <cell r="A739" t="str">
            <v>I0760</v>
          </cell>
          <cell r="B739" t="str">
            <v>PLOTTER (CHP)</v>
          </cell>
          <cell r="C739" t="str">
            <v>H</v>
          </cell>
          <cell r="D739">
            <v>8.1216799999999996</v>
          </cell>
        </row>
        <row r="740">
          <cell r="A740" t="str">
            <v>I9525</v>
          </cell>
          <cell r="B740" t="str">
            <v>PONTE ROLANTE VÃO ATÉ 15M, CAP=5T (CHI)</v>
          </cell>
          <cell r="C740" t="str">
            <v>H</v>
          </cell>
          <cell r="D740">
            <v>40.342740634999998</v>
          </cell>
        </row>
        <row r="741">
          <cell r="A741" t="str">
            <v>I9524</v>
          </cell>
          <cell r="B741" t="str">
            <v>PONTE ROLANTE VÃO ATÉ 15M, CAP=5T (CHP)</v>
          </cell>
          <cell r="C741" t="str">
            <v>H</v>
          </cell>
          <cell r="D741">
            <v>47.702360384999999</v>
          </cell>
        </row>
        <row r="742">
          <cell r="A742" t="str">
            <v>I0647</v>
          </cell>
          <cell r="B742" t="str">
            <v>PULVERIZADOR SOBRE PNEUS (CHI)</v>
          </cell>
          <cell r="C742" t="str">
            <v>H</v>
          </cell>
          <cell r="D742">
            <v>22.705194079999998</v>
          </cell>
        </row>
        <row r="743">
          <cell r="A743" t="str">
            <v>I0761</v>
          </cell>
          <cell r="B743" t="str">
            <v>PULVERIZADOR SOBRE PNEUS (CHP)</v>
          </cell>
          <cell r="C743" t="str">
            <v>H</v>
          </cell>
          <cell r="D743">
            <v>23.95274208</v>
          </cell>
        </row>
        <row r="744">
          <cell r="A744" t="str">
            <v>I7421</v>
          </cell>
          <cell r="B744" t="str">
            <v>RECICLADORA À FRIO (CHI)</v>
          </cell>
          <cell r="C744" t="str">
            <v>H</v>
          </cell>
          <cell r="D744">
            <v>440.91447447500002</v>
          </cell>
        </row>
        <row r="745">
          <cell r="A745" t="str">
            <v>I7420</v>
          </cell>
          <cell r="B745" t="str">
            <v>RECICLADORA À FRIO (CHP)</v>
          </cell>
          <cell r="C745" t="str">
            <v>H</v>
          </cell>
          <cell r="D745">
            <v>1069.0867169749999</v>
          </cell>
        </row>
        <row r="746">
          <cell r="A746" t="str">
            <v>I0651</v>
          </cell>
          <cell r="B746" t="str">
            <v>RESERVATÓRIO DE AR COMPRIMIDO (CHI)</v>
          </cell>
          <cell r="C746" t="str">
            <v>H</v>
          </cell>
          <cell r="D746">
            <v>3.3942555138461499</v>
          </cell>
        </row>
        <row r="747">
          <cell r="A747" t="str">
            <v>I0764</v>
          </cell>
          <cell r="B747" t="str">
            <v>RESERVATÓRIO DE AR COMPRIMIDO (CHP)</v>
          </cell>
          <cell r="C747" t="str">
            <v>H</v>
          </cell>
          <cell r="D747">
            <v>4.6330348984615402</v>
          </cell>
        </row>
        <row r="748">
          <cell r="A748" t="str">
            <v>I0653</v>
          </cell>
          <cell r="B748" t="str">
            <v>RETRO ESCAVADEIRA DE PNEUS (CHI)</v>
          </cell>
          <cell r="C748" t="str">
            <v>H</v>
          </cell>
          <cell r="D748">
            <v>57.029132860294098</v>
          </cell>
        </row>
        <row r="749">
          <cell r="A749" t="str">
            <v>I0765</v>
          </cell>
          <cell r="B749" t="str">
            <v>RETRO ESCAVADEIRA DE PNEUS (CHP)</v>
          </cell>
          <cell r="C749" t="str">
            <v>H</v>
          </cell>
          <cell r="D749">
            <v>140.732015507353</v>
          </cell>
        </row>
        <row r="750">
          <cell r="A750" t="str">
            <v>G0443</v>
          </cell>
          <cell r="B750" t="str">
            <v>RETÍFICA RETA ELÉTRICA DE 650 W VELOCIDADE MÁXIMA 10000 A 28000 RPM (CHI)</v>
          </cell>
          <cell r="C750" t="str">
            <v>H</v>
          </cell>
          <cell r="D750">
            <v>0.21583564999999999</v>
          </cell>
        </row>
        <row r="751">
          <cell r="A751" t="str">
            <v>G0442</v>
          </cell>
          <cell r="B751" t="str">
            <v>RETÍFICA RETA ELÉTRICA DE 650 W VELOCIDADE MÁXIMA 10000 A 28000 RPM (CHP)</v>
          </cell>
          <cell r="C751" t="str">
            <v>H</v>
          </cell>
          <cell r="D751">
            <v>0.36863964999999999</v>
          </cell>
        </row>
        <row r="752">
          <cell r="A752" t="str">
            <v>I0654</v>
          </cell>
          <cell r="B752" t="str">
            <v>ROMPEDOR PNEUMÁTICO (CHI)</v>
          </cell>
          <cell r="C752" t="str">
            <v>H</v>
          </cell>
          <cell r="D752">
            <v>27.973882</v>
          </cell>
        </row>
        <row r="753">
          <cell r="A753" t="str">
            <v>I0769</v>
          </cell>
          <cell r="B753" t="str">
            <v>ROMPEDOR PNEUMÁTICO (CHP)</v>
          </cell>
          <cell r="C753" t="str">
            <v>H</v>
          </cell>
          <cell r="D753">
            <v>30.004301999999999</v>
          </cell>
        </row>
        <row r="754">
          <cell r="A754" t="str">
            <v>I0655</v>
          </cell>
          <cell r="B754" t="str">
            <v>ROÇADEIRA COSTAL (CHI)</v>
          </cell>
          <cell r="C754" t="str">
            <v>H</v>
          </cell>
          <cell r="D754">
            <v>0.76436568000000005</v>
          </cell>
        </row>
        <row r="755">
          <cell r="A755" t="str">
            <v>I0767</v>
          </cell>
          <cell r="B755" t="str">
            <v>ROÇADEIRA COSTAL (CHP)</v>
          </cell>
          <cell r="C755" t="str">
            <v>H</v>
          </cell>
          <cell r="D755">
            <v>2.84035868</v>
          </cell>
        </row>
        <row r="756">
          <cell r="A756" t="str">
            <v>I0656</v>
          </cell>
          <cell r="B756" t="str">
            <v>ROÇADEIRA REBOCÁVEL (CHI)</v>
          </cell>
          <cell r="C756" t="str">
            <v>H</v>
          </cell>
          <cell r="D756">
            <v>4.6469699999999996</v>
          </cell>
        </row>
        <row r="757">
          <cell r="A757" t="str">
            <v>I0768</v>
          </cell>
          <cell r="B757" t="str">
            <v>ROÇADEIRA REBOCÁVEL (CHP)</v>
          </cell>
          <cell r="C757" t="str">
            <v>H</v>
          </cell>
          <cell r="D757">
            <v>7.6588950000000002</v>
          </cell>
        </row>
        <row r="758">
          <cell r="A758" t="str">
            <v>I0650</v>
          </cell>
          <cell r="B758" t="str">
            <v>RÉGUA VIBRATÓRIA DE CONCRETO HP 1,5 (CHI)</v>
          </cell>
          <cell r="C758" t="str">
            <v>H</v>
          </cell>
          <cell r="D758">
            <v>23.441328266666702</v>
          </cell>
        </row>
        <row r="759">
          <cell r="A759" t="str">
            <v>I0762</v>
          </cell>
          <cell r="B759" t="str">
            <v>RÉGUA VIBRATÓRIA DE CONCRETO HP 1,5 (CHP)</v>
          </cell>
          <cell r="C759" t="str">
            <v>H</v>
          </cell>
          <cell r="D759">
            <v>25.064454933333302</v>
          </cell>
        </row>
        <row r="760">
          <cell r="A760" t="str">
            <v>I0649</v>
          </cell>
          <cell r="B760" t="str">
            <v>RÉGUA VIBRATÓRIA DE CONCRETO HP 3 (CHI)</v>
          </cell>
          <cell r="C760" t="str">
            <v>H</v>
          </cell>
          <cell r="D760">
            <v>25.069186666666699</v>
          </cell>
        </row>
        <row r="761">
          <cell r="A761" t="str">
            <v>I0763</v>
          </cell>
          <cell r="B761" t="str">
            <v>RÉGUA VIBRATÓRIA DE CONCRETO HP 3 (CHP)</v>
          </cell>
          <cell r="C761" t="str">
            <v>H</v>
          </cell>
          <cell r="D761">
            <v>27.522853333333298</v>
          </cell>
        </row>
        <row r="762">
          <cell r="A762" t="str">
            <v>I0657</v>
          </cell>
          <cell r="B762" t="str">
            <v>SERRA CIRCULAR D=0,20m (CHI)</v>
          </cell>
          <cell r="C762" t="str">
            <v>H</v>
          </cell>
          <cell r="D762">
            <v>0.61879466666666705</v>
          </cell>
        </row>
        <row r="763">
          <cell r="A763" t="str">
            <v>I0770</v>
          </cell>
          <cell r="B763" t="str">
            <v>SERRA CIRCULAR D=0,20m (CHP)</v>
          </cell>
          <cell r="C763" t="str">
            <v>H</v>
          </cell>
          <cell r="D763">
            <v>0.87662577777777795</v>
          </cell>
        </row>
        <row r="764">
          <cell r="A764" t="str">
            <v>I9127</v>
          </cell>
          <cell r="B764" t="str">
            <v>SISTEMA BASE GNSS RTK (CHI)</v>
          </cell>
          <cell r="C764" t="str">
            <v>H</v>
          </cell>
          <cell r="D764">
            <v>86.2799133522727</v>
          </cell>
        </row>
        <row r="765">
          <cell r="A765" t="str">
            <v>I9098</v>
          </cell>
          <cell r="B765" t="str">
            <v>SISTEMA BASE GNSS RTK (CHP)</v>
          </cell>
          <cell r="C765" t="str">
            <v>H</v>
          </cell>
          <cell r="D765">
            <v>86.541564772727298</v>
          </cell>
        </row>
        <row r="766">
          <cell r="A766" t="str">
            <v>G0423</v>
          </cell>
          <cell r="B766" t="str">
            <v>SISTEMA MISTURA A DÍESEL PARA FURO DIRECIONAL TANQUE DE 1000 GL (CHI)</v>
          </cell>
          <cell r="C766" t="str">
            <v>H</v>
          </cell>
          <cell r="D766">
            <v>24.717952</v>
          </cell>
        </row>
        <row r="767">
          <cell r="A767" t="str">
            <v>G0422</v>
          </cell>
          <cell r="B767" t="str">
            <v>SISTEMA MISTURA A DÍESEL PARA FURO DIRECIONAL TANQUE DE 1000 GL (CHP)</v>
          </cell>
          <cell r="C767" t="str">
            <v>H</v>
          </cell>
          <cell r="D767">
            <v>59.963382000000003</v>
          </cell>
        </row>
        <row r="768">
          <cell r="A768" t="str">
            <v>I0658</v>
          </cell>
          <cell r="B768" t="str">
            <v>TALHA MANUAL (CHI)</v>
          </cell>
          <cell r="C768" t="str">
            <v>H</v>
          </cell>
          <cell r="D768">
            <v>0.1895184</v>
          </cell>
        </row>
        <row r="769">
          <cell r="A769" t="str">
            <v>I0771</v>
          </cell>
          <cell r="B769" t="str">
            <v>TALHA MANUAL (CHP)</v>
          </cell>
          <cell r="C769" t="str">
            <v>H</v>
          </cell>
          <cell r="D769">
            <v>0.26655839999999997</v>
          </cell>
        </row>
        <row r="770">
          <cell r="A770" t="str">
            <v>I0772</v>
          </cell>
          <cell r="B770" t="str">
            <v>TALHA TIRFOR 1,6 T (CHP)</v>
          </cell>
          <cell r="C770" t="str">
            <v>H</v>
          </cell>
          <cell r="D770">
            <v>0.54074402399999999</v>
          </cell>
        </row>
        <row r="771">
          <cell r="A771" t="str">
            <v>I0659</v>
          </cell>
          <cell r="B771" t="str">
            <v>TALHA TIRFOR 1,6T (CHI)</v>
          </cell>
          <cell r="C771" t="str">
            <v>H</v>
          </cell>
          <cell r="D771">
            <v>0.384459624</v>
          </cell>
        </row>
        <row r="772">
          <cell r="A772" t="str">
            <v>I0773</v>
          </cell>
          <cell r="B772" t="str">
            <v>TALHA TIRFOR 3,2 T (CHP)</v>
          </cell>
          <cell r="C772" t="str">
            <v>H</v>
          </cell>
          <cell r="D772">
            <v>0.90144071999999997</v>
          </cell>
        </row>
        <row r="773">
          <cell r="A773" t="str">
            <v>I0660</v>
          </cell>
          <cell r="B773" t="str">
            <v>TALHA TIRFOR 3,2T (CHI)</v>
          </cell>
          <cell r="C773" t="str">
            <v>H</v>
          </cell>
          <cell r="D773">
            <v>0.64090871999999999</v>
          </cell>
        </row>
        <row r="774">
          <cell r="A774" t="str">
            <v>I0661</v>
          </cell>
          <cell r="B774" t="str">
            <v>TANQUE DE ESTOCAGEM DE ASFALTO (CHI)</v>
          </cell>
          <cell r="C774" t="str">
            <v>H</v>
          </cell>
          <cell r="D774">
            <v>23.6427205572917</v>
          </cell>
        </row>
        <row r="775">
          <cell r="A775" t="str">
            <v>I0774</v>
          </cell>
          <cell r="B775" t="str">
            <v>TANQUE DE ESTOCAGEM DE ASFALTO (CHP)</v>
          </cell>
          <cell r="C775" t="str">
            <v>H</v>
          </cell>
          <cell r="D775">
            <v>34.690720817708304</v>
          </cell>
        </row>
        <row r="776">
          <cell r="A776" t="str">
            <v>I0775</v>
          </cell>
          <cell r="B776" t="str">
            <v>TEODOLITO (CHP)</v>
          </cell>
          <cell r="C776" t="str">
            <v>H</v>
          </cell>
          <cell r="D776">
            <v>2.3202211714285701</v>
          </cell>
        </row>
        <row r="777">
          <cell r="A777" t="str">
            <v>I0663</v>
          </cell>
          <cell r="B777" t="str">
            <v>TRATOR DE ESTEIRA C/LÂMINA E ESC. HP 328 (CHI)</v>
          </cell>
          <cell r="C777" t="str">
            <v>H</v>
          </cell>
          <cell r="D777">
            <v>292.16462482941199</v>
          </cell>
        </row>
        <row r="778">
          <cell r="A778" t="str">
            <v>I0776</v>
          </cell>
          <cell r="B778" t="str">
            <v>TRATOR DE ESTEIRA C/LÂMINA E ESC. HP 328 (CHP)</v>
          </cell>
          <cell r="C778" t="str">
            <v>H</v>
          </cell>
          <cell r="D778">
            <v>813.47576624117698</v>
          </cell>
        </row>
        <row r="779">
          <cell r="A779" t="str">
            <v>I0666</v>
          </cell>
          <cell r="B779" t="str">
            <v>TRATOR DE ESTEIRAS C/LÂMINA E ESC. HP 155 (CHI)</v>
          </cell>
          <cell r="C779" t="str">
            <v>H</v>
          </cell>
          <cell r="D779">
            <v>96.8330794117647</v>
          </cell>
        </row>
        <row r="780">
          <cell r="A780" t="str">
            <v>I0779</v>
          </cell>
          <cell r="B780" t="str">
            <v>TRATOR DE ESTEIRAS C/LÂMINA E ESC. HP 155 (CHP)</v>
          </cell>
          <cell r="C780" t="str">
            <v>H</v>
          </cell>
          <cell r="D780">
            <v>281.22199117647102</v>
          </cell>
        </row>
        <row r="781">
          <cell r="A781" t="str">
            <v>I0665</v>
          </cell>
          <cell r="B781" t="str">
            <v>TRATOR DE ESTEIRAS C/LÂMINA HP 328 (CHI)</v>
          </cell>
          <cell r="C781" t="str">
            <v>H</v>
          </cell>
          <cell r="D781">
            <v>279.79727070000001</v>
          </cell>
        </row>
        <row r="782">
          <cell r="A782" t="str">
            <v>I0778</v>
          </cell>
          <cell r="B782" t="str">
            <v>TRATOR DE ESTEIRAS C/LÂMINA HP 328 (CHP)</v>
          </cell>
          <cell r="C782" t="str">
            <v>H</v>
          </cell>
          <cell r="D782">
            <v>787.97493870000005</v>
          </cell>
        </row>
        <row r="783">
          <cell r="A783" t="str">
            <v>I0667</v>
          </cell>
          <cell r="B783" t="str">
            <v>TRATOR DE PNEUS (CHI)</v>
          </cell>
          <cell r="C783" t="str">
            <v>H</v>
          </cell>
          <cell r="D783">
            <v>39.621777270588197</v>
          </cell>
        </row>
        <row r="784">
          <cell r="A784" t="str">
            <v>I0780</v>
          </cell>
          <cell r="B784" t="str">
            <v>TRATOR DE PNEUS (CHP)</v>
          </cell>
          <cell r="C784" t="str">
            <v>H</v>
          </cell>
          <cell r="D784">
            <v>127.144874211765</v>
          </cell>
        </row>
        <row r="785">
          <cell r="A785" t="str">
            <v>I8399</v>
          </cell>
          <cell r="B785" t="str">
            <v>USINA DE MICRO-REVESTIMENTO (CHI)</v>
          </cell>
          <cell r="C785" t="str">
            <v>H</v>
          </cell>
          <cell r="D785">
            <v>208.01102866666699</v>
          </cell>
        </row>
        <row r="786">
          <cell r="A786" t="str">
            <v>I8400</v>
          </cell>
          <cell r="B786" t="str">
            <v>USINA DE MICRO-REVESTIMENTO (CHP)</v>
          </cell>
          <cell r="C786" t="str">
            <v>H</v>
          </cell>
          <cell r="D786">
            <v>541.42450666666696</v>
          </cell>
        </row>
        <row r="787">
          <cell r="A787" t="str">
            <v>I0669</v>
          </cell>
          <cell r="B787" t="str">
            <v>USINA DE MISTURA BETUM. A QUENTE (CHI)</v>
          </cell>
          <cell r="C787" t="str">
            <v>H</v>
          </cell>
          <cell r="D787">
            <v>368.40393777777803</v>
          </cell>
        </row>
        <row r="788">
          <cell r="A788" t="str">
            <v>I0782</v>
          </cell>
          <cell r="B788" t="str">
            <v>USINA DE MISTURA BETUM. A QUENTE (CHP)</v>
          </cell>
          <cell r="C788" t="str">
            <v>H</v>
          </cell>
          <cell r="D788">
            <v>1452.35787555556</v>
          </cell>
        </row>
        <row r="789">
          <cell r="A789" t="str">
            <v>I0670</v>
          </cell>
          <cell r="B789" t="str">
            <v>USINA DE MISTURAS BETUMINOSAS A FRIO (CHI)</v>
          </cell>
          <cell r="C789" t="str">
            <v>H</v>
          </cell>
          <cell r="D789">
            <v>49.566762666666698</v>
          </cell>
        </row>
        <row r="790">
          <cell r="A790" t="str">
            <v>I0783</v>
          </cell>
          <cell r="B790" t="str">
            <v>USINA DE MISTURAS BETUMINOSAS A FRIO (CHP)</v>
          </cell>
          <cell r="C790" t="str">
            <v>H</v>
          </cell>
          <cell r="D790">
            <v>66.683525333333293</v>
          </cell>
        </row>
        <row r="791">
          <cell r="A791" t="str">
            <v>I0671</v>
          </cell>
          <cell r="B791" t="str">
            <v>USINA MISTURADORA DE SOLOS (CHI)</v>
          </cell>
          <cell r="C791" t="str">
            <v>H</v>
          </cell>
          <cell r="D791">
            <v>133.09656622222201</v>
          </cell>
        </row>
        <row r="792">
          <cell r="A792" t="str">
            <v>I0784</v>
          </cell>
          <cell r="B792" t="str">
            <v>USINA MISTURADORA DE SOLOS (CHP)</v>
          </cell>
          <cell r="C792" t="str">
            <v>H</v>
          </cell>
          <cell r="D792">
            <v>233.743132444444</v>
          </cell>
        </row>
        <row r="793">
          <cell r="A793" t="str">
            <v>G0455</v>
          </cell>
          <cell r="B793" t="str">
            <v>VAN FURGÃO - 93 KW (CHI)</v>
          </cell>
          <cell r="C793" t="str">
            <v>H</v>
          </cell>
          <cell r="D793">
            <v>33.386684424999999</v>
          </cell>
        </row>
        <row r="794">
          <cell r="A794" t="str">
            <v>G0454</v>
          </cell>
          <cell r="B794" t="str">
            <v>VAN FURGÃO - 93 KW (CHP)</v>
          </cell>
          <cell r="C794" t="str">
            <v>H</v>
          </cell>
          <cell r="D794">
            <v>105.040709925</v>
          </cell>
        </row>
        <row r="795">
          <cell r="A795" t="str">
            <v>I0672</v>
          </cell>
          <cell r="B795" t="str">
            <v>VASSOURA MECÂNICA (CHI)</v>
          </cell>
          <cell r="C795" t="str">
            <v>H</v>
          </cell>
          <cell r="D795">
            <v>9.0443023999999994</v>
          </cell>
        </row>
        <row r="796">
          <cell r="A796" t="str">
            <v>I0785</v>
          </cell>
          <cell r="B796" t="str">
            <v>VASSOURA MECÂNICA (CHP)</v>
          </cell>
          <cell r="C796" t="str">
            <v>H</v>
          </cell>
          <cell r="D796">
            <v>12.577233025</v>
          </cell>
        </row>
        <row r="797">
          <cell r="A797" t="str">
            <v>G0451</v>
          </cell>
          <cell r="B797" t="str">
            <v>VEÍCULO LEVE PICK UP 4X4 - 147 KW (CHI)</v>
          </cell>
          <cell r="C797" t="str">
            <v>H</v>
          </cell>
          <cell r="D797">
            <v>41.676590079999997</v>
          </cell>
        </row>
        <row r="798">
          <cell r="A798" t="str">
            <v>G0450</v>
          </cell>
          <cell r="B798" t="str">
            <v>VEÍCULO LEVE PICK UP 4X4 - 147 KW (CHP)</v>
          </cell>
          <cell r="C798" t="str">
            <v>H</v>
          </cell>
          <cell r="D798">
            <v>156.09215168</v>
          </cell>
        </row>
        <row r="799">
          <cell r="A799" t="str">
            <v>I0673</v>
          </cell>
          <cell r="B799" t="str">
            <v>VEÍCULO UTILITÁRIO KOMBI (CHI)</v>
          </cell>
          <cell r="C799" t="str">
            <v>H</v>
          </cell>
          <cell r="D799">
            <v>26.379650000000002</v>
          </cell>
        </row>
        <row r="800">
          <cell r="A800" t="str">
            <v>I0786</v>
          </cell>
          <cell r="B800" t="str">
            <v>VEÍCULO UTILITÁRIO KOMBI (CHP)</v>
          </cell>
          <cell r="C800" t="str">
            <v>H</v>
          </cell>
          <cell r="D800">
            <v>80.11909</v>
          </cell>
        </row>
        <row r="801">
          <cell r="A801" t="str">
            <v>I0674</v>
          </cell>
          <cell r="B801" t="str">
            <v>VIBRADOR DE IMERSÃO C/MOTOR DIESEL (CHI)</v>
          </cell>
          <cell r="C801" t="str">
            <v>H</v>
          </cell>
          <cell r="D801">
            <v>3.2202500000000001</v>
          </cell>
        </row>
        <row r="802">
          <cell r="A802" t="str">
            <v>I0787</v>
          </cell>
          <cell r="B802" t="str">
            <v>VIBRADOR DE IMERSÃO C/MOTOR DIESEL (CHP)</v>
          </cell>
          <cell r="C802" t="str">
            <v>H</v>
          </cell>
          <cell r="D802">
            <v>6.181</v>
          </cell>
        </row>
        <row r="803">
          <cell r="A803" t="str">
            <v>I0675</v>
          </cell>
          <cell r="B803" t="str">
            <v>VIBRADOR DE IMERSÃO C/MOTOR ELÉTRICO (CHI)</v>
          </cell>
          <cell r="C803" t="str">
            <v>H</v>
          </cell>
          <cell r="D803">
            <v>1.23509</v>
          </cell>
        </row>
        <row r="804">
          <cell r="A804" t="str">
            <v>I0788</v>
          </cell>
          <cell r="B804" t="str">
            <v>VIBRADOR DE IMERSÃO C/MOTOR ELÉTRICO (CHP)</v>
          </cell>
          <cell r="C804" t="str">
            <v>H</v>
          </cell>
          <cell r="D804">
            <v>1.78159</v>
          </cell>
        </row>
        <row r="805">
          <cell r="A805" t="str">
            <v>I0676</v>
          </cell>
          <cell r="B805" t="str">
            <v>VIBRO ACABAD. DE MISTURA BETUM. (CHI)</v>
          </cell>
          <cell r="C805" t="str">
            <v>H</v>
          </cell>
          <cell r="D805">
            <v>121.2738104</v>
          </cell>
        </row>
        <row r="806">
          <cell r="A806" t="str">
            <v>I0789</v>
          </cell>
          <cell r="B806" t="str">
            <v>VIBRO ACABAD. DE MISTURA BETUM. (CHP)</v>
          </cell>
          <cell r="C806" t="str">
            <v>H</v>
          </cell>
          <cell r="D806">
            <v>222.94334240000001</v>
          </cell>
        </row>
        <row r="807">
          <cell r="A807" t="str">
            <v>COTAÇÃO / ESQUADRIAS METALICAS</v>
          </cell>
        </row>
        <row r="808">
          <cell r="A808" t="str">
            <v>Insumo</v>
          </cell>
          <cell r="B808" t="str">
            <v>Descrição</v>
          </cell>
          <cell r="C808" t="str">
            <v>Unidade</v>
          </cell>
          <cell r="D808" t="str">
            <v>Valor (R$)</v>
          </cell>
        </row>
        <row r="809">
          <cell r="A809" t="str">
            <v>I0437</v>
          </cell>
          <cell r="B809" t="str">
            <v>CAIXILHO DE ALUMINIO CORRER</v>
          </cell>
          <cell r="C809" t="str">
            <v>M2</v>
          </cell>
          <cell r="D809">
            <v>365.94</v>
          </cell>
        </row>
        <row r="810">
          <cell r="A810" t="str">
            <v>I0438</v>
          </cell>
          <cell r="B810" t="str">
            <v>CAIXILHO DE FERRO BASCULANTE</v>
          </cell>
          <cell r="C810" t="str">
            <v>M2</v>
          </cell>
          <cell r="D810">
            <v>281.31</v>
          </cell>
        </row>
        <row r="811">
          <cell r="A811" t="str">
            <v>I0439</v>
          </cell>
          <cell r="B811" t="str">
            <v>CAIXILHO DE FERRO CORRER</v>
          </cell>
          <cell r="C811" t="str">
            <v>M2</v>
          </cell>
          <cell r="D811">
            <v>281.31</v>
          </cell>
        </row>
        <row r="812">
          <cell r="A812" t="str">
            <v>I8440</v>
          </cell>
          <cell r="B812" t="str">
            <v>GRADE DE ALUMÍNIO DE PROTEÇÃO</v>
          </cell>
          <cell r="C812" t="str">
            <v>M2</v>
          </cell>
          <cell r="D812">
            <v>188.77</v>
          </cell>
        </row>
        <row r="813">
          <cell r="A813" t="str">
            <v>I6748</v>
          </cell>
          <cell r="B813" t="str">
            <v>GRADE DE FERRO EM TUBO DE AÇO GALVANIZADO D=15MM E MOLDURA C/BARRA CHATA DE FERRO 2"X3/8"</v>
          </cell>
          <cell r="C813" t="str">
            <v>M2</v>
          </cell>
          <cell r="D813">
            <v>318.89999999999998</v>
          </cell>
        </row>
        <row r="814">
          <cell r="A814" t="str">
            <v>I9142</v>
          </cell>
          <cell r="B814" t="str">
            <v>JANELA ALUMINIO BASCULANTE  100 X 100 CM (AXL)</v>
          </cell>
          <cell r="C814" t="str">
            <v>UN</v>
          </cell>
          <cell r="D814">
            <v>417.52</v>
          </cell>
        </row>
        <row r="815">
          <cell r="A815" t="str">
            <v>I1275</v>
          </cell>
          <cell r="B815" t="str">
            <v>JANELA EM ALUMINIO, TIPO VENEZIANA</v>
          </cell>
          <cell r="C815" t="str">
            <v>M2</v>
          </cell>
          <cell r="D815">
            <v>492.31</v>
          </cell>
        </row>
        <row r="816">
          <cell r="A816" t="str">
            <v>I1697</v>
          </cell>
          <cell r="B816" t="str">
            <v>PORTA COMPLETA BLINDOR/CHUMBO ( 0,60 X 2,10 )m</v>
          </cell>
          <cell r="C816" t="str">
            <v>UN</v>
          </cell>
          <cell r="D816">
            <v>2501.58</v>
          </cell>
        </row>
        <row r="817">
          <cell r="A817" t="str">
            <v>I1698</v>
          </cell>
          <cell r="B817" t="str">
            <v>PORTA COMPLETA BLINDOR/CHUMBO ( 0,80 X 2,10 )m</v>
          </cell>
          <cell r="C817" t="str">
            <v>UN</v>
          </cell>
          <cell r="D817">
            <v>3335.43</v>
          </cell>
        </row>
        <row r="818">
          <cell r="A818" t="str">
            <v>I1696</v>
          </cell>
          <cell r="B818" t="str">
            <v>PORTA COMPLETA BLINDOR/CHUMBO ( 1,20 X 2,10 )m</v>
          </cell>
          <cell r="C818" t="str">
            <v>UN</v>
          </cell>
          <cell r="D818">
            <v>5003.1400000000003</v>
          </cell>
        </row>
        <row r="819">
          <cell r="A819" t="str">
            <v>I1700</v>
          </cell>
          <cell r="B819" t="str">
            <v>PORTA CORTA-FOGO (0,80X2,10)m</v>
          </cell>
          <cell r="C819" t="str">
            <v>UN</v>
          </cell>
          <cell r="D819">
            <v>1038.73</v>
          </cell>
        </row>
        <row r="820">
          <cell r="A820" t="str">
            <v>I1699</v>
          </cell>
          <cell r="B820" t="str">
            <v>PORTA CORTA-FOGO (1,60X2,10)m</v>
          </cell>
          <cell r="C820" t="str">
            <v>UN</v>
          </cell>
          <cell r="D820">
            <v>1038.73</v>
          </cell>
        </row>
        <row r="821">
          <cell r="A821" t="str">
            <v>I1701</v>
          </cell>
          <cell r="B821" t="str">
            <v>PORTA CORTA-FOGO DE CORRER INDUSTRIAL</v>
          </cell>
          <cell r="C821" t="str">
            <v>M2</v>
          </cell>
          <cell r="D821">
            <v>1496.56</v>
          </cell>
        </row>
        <row r="822">
          <cell r="A822" t="str">
            <v>I1702</v>
          </cell>
          <cell r="B822" t="str">
            <v>PORTA DE ALUMÍNIO</v>
          </cell>
          <cell r="C822" t="str">
            <v>M2</v>
          </cell>
          <cell r="D822">
            <v>556.64</v>
          </cell>
        </row>
        <row r="823">
          <cell r="A823" t="str">
            <v>I1703</v>
          </cell>
          <cell r="B823" t="str">
            <v xml:space="preserve">PORTA DE ENROLAR EM AÇO DE CHAPA ONDULADA 
</v>
          </cell>
          <cell r="C823" t="str">
            <v>M2</v>
          </cell>
          <cell r="D823">
            <v>309.95999999999998</v>
          </cell>
        </row>
        <row r="824">
          <cell r="A824" t="str">
            <v>I6811</v>
          </cell>
          <cell r="B824" t="str">
            <v>PORTA FRIGORIFICA TERMOISOLANTE DE ACIONAMENTO MANUAL C/AQUEC. DIM.:2100X1000X150MM - COLOCADA</v>
          </cell>
          <cell r="C824" t="str">
            <v>UN</v>
          </cell>
          <cell r="D824">
            <v>3329.89</v>
          </cell>
        </row>
        <row r="825">
          <cell r="A825" t="str">
            <v>I1713</v>
          </cell>
          <cell r="B825" t="str">
            <v>PORTA SASAZAKI-VENEZIANA, INCLUS. BATENTES E FERRAGENS</v>
          </cell>
          <cell r="C825" t="str">
            <v>M2</v>
          </cell>
          <cell r="D825">
            <v>299.32</v>
          </cell>
        </row>
        <row r="826">
          <cell r="A826" t="str">
            <v>I6805</v>
          </cell>
          <cell r="B826" t="str">
            <v>PORTÃO DE ALUMÍNIO ANODIZADO NATURAL, FECHAMENTO COM  LAMBRI BOLA E CORREDIÇO (FORNECIMENTO E MONTAGEM)</v>
          </cell>
          <cell r="C826" t="str">
            <v>M2</v>
          </cell>
          <cell r="D826">
            <v>485.06</v>
          </cell>
        </row>
        <row r="827">
          <cell r="A827" t="str">
            <v>I6727</v>
          </cell>
          <cell r="B827" t="str">
            <v>PORTÃO EM METALON E BARRA CHATA DE FERRO C/FECHADURA E DOBRADIÇAS, INCLUS. PINTURA ESMALTE SINTÉTICO (=1M2)</v>
          </cell>
          <cell r="C827" t="str">
            <v>UN</v>
          </cell>
          <cell r="D827">
            <v>449.66</v>
          </cell>
        </row>
        <row r="828">
          <cell r="A828" t="str">
            <v>COTAÇÃO / EXPLOSIVOS</v>
          </cell>
        </row>
        <row r="829">
          <cell r="A829" t="str">
            <v>Insumo</v>
          </cell>
          <cell r="B829" t="str">
            <v>Descrição</v>
          </cell>
          <cell r="C829" t="str">
            <v>Unidade</v>
          </cell>
          <cell r="D829" t="str">
            <v>Valor (R$)</v>
          </cell>
        </row>
        <row r="830">
          <cell r="A830" t="str">
            <v>I0860</v>
          </cell>
          <cell r="B830" t="str">
            <v>CORDEL DETONANTE</v>
          </cell>
          <cell r="C830" t="str">
            <v>M</v>
          </cell>
          <cell r="D830">
            <v>6.01</v>
          </cell>
        </row>
        <row r="831">
          <cell r="A831" t="str">
            <v>I0966</v>
          </cell>
          <cell r="B831" t="str">
            <v>DINAMITE 40%</v>
          </cell>
          <cell r="C831" t="str">
            <v>KG</v>
          </cell>
          <cell r="D831">
            <v>18.670000000000002</v>
          </cell>
        </row>
        <row r="832">
          <cell r="A832" t="str">
            <v>I2507</v>
          </cell>
          <cell r="B832" t="str">
            <v>DINAMITE 60%</v>
          </cell>
          <cell r="C832" t="str">
            <v>KG</v>
          </cell>
          <cell r="D832">
            <v>18.670000000000002</v>
          </cell>
        </row>
        <row r="833">
          <cell r="A833" t="str">
            <v>I2568</v>
          </cell>
          <cell r="B833" t="str">
            <v>DINAMITE GRANULADA</v>
          </cell>
          <cell r="C833" t="str">
            <v>KG</v>
          </cell>
          <cell r="D833">
            <v>16.059999999999999</v>
          </cell>
        </row>
        <row r="834">
          <cell r="A834" t="str">
            <v>I2326</v>
          </cell>
          <cell r="B834" t="str">
            <v>ESPOLETA</v>
          </cell>
          <cell r="C834" t="str">
            <v>UN</v>
          </cell>
          <cell r="D834">
            <v>7.4</v>
          </cell>
        </row>
        <row r="835">
          <cell r="A835" t="str">
            <v>I2329</v>
          </cell>
          <cell r="B835" t="str">
            <v>ESTOPIM</v>
          </cell>
          <cell r="C835" t="str">
            <v>M</v>
          </cell>
          <cell r="D835">
            <v>7.25</v>
          </cell>
        </row>
        <row r="836">
          <cell r="A836" t="str">
            <v>I2417</v>
          </cell>
          <cell r="B836" t="str">
            <v>RETARDO 10 SEGUNDOS</v>
          </cell>
          <cell r="C836" t="str">
            <v>UN</v>
          </cell>
          <cell r="D836">
            <v>70.08</v>
          </cell>
        </row>
        <row r="837">
          <cell r="A837" t="str">
            <v>COTAÇÃO / FERRAGENS</v>
          </cell>
        </row>
        <row r="838">
          <cell r="A838" t="str">
            <v>Insumo</v>
          </cell>
          <cell r="B838" t="str">
            <v>Descrição</v>
          </cell>
          <cell r="C838" t="str">
            <v>Unidade</v>
          </cell>
          <cell r="D838" t="str">
            <v>Valor (R$)</v>
          </cell>
        </row>
        <row r="839">
          <cell r="A839" t="str">
            <v>I6222</v>
          </cell>
          <cell r="B839" t="str">
            <v>ARMADOR DE EMBUTIR</v>
          </cell>
          <cell r="C839" t="str">
            <v>UN</v>
          </cell>
          <cell r="D839">
            <v>20.96</v>
          </cell>
        </row>
        <row r="840">
          <cell r="A840" t="str">
            <v>I6223</v>
          </cell>
          <cell r="B840" t="str">
            <v>ARMADOR TIPO RABO DE ANDORINHA</v>
          </cell>
          <cell r="C840" t="str">
            <v>UN</v>
          </cell>
          <cell r="D840">
            <v>11.6</v>
          </cell>
        </row>
        <row r="841">
          <cell r="A841" t="str">
            <v>I0207</v>
          </cell>
          <cell r="B841" t="str">
            <v>BATENTE ALUMINIO  L 1.1/2X1X1/8 ANOD 60X210</v>
          </cell>
          <cell r="C841" t="str">
            <v>UN</v>
          </cell>
          <cell r="D841">
            <v>77.569999999999993</v>
          </cell>
        </row>
        <row r="842">
          <cell r="A842" t="str">
            <v>I0269</v>
          </cell>
          <cell r="B842" t="str">
            <v>BOTÃO DE CORREÇÃO (1002)</v>
          </cell>
          <cell r="C842" t="str">
            <v>UN</v>
          </cell>
          <cell r="D842">
            <v>7.62</v>
          </cell>
        </row>
        <row r="843">
          <cell r="A843" t="str">
            <v>I0299</v>
          </cell>
          <cell r="B843" t="str">
            <v>BUCHA PARA PIVOTANTE DE DOBRADICA REF. 1201</v>
          </cell>
          <cell r="C843" t="str">
            <v>UN</v>
          </cell>
          <cell r="D843">
            <v>8.68</v>
          </cell>
        </row>
        <row r="844">
          <cell r="A844" t="str">
            <v>I0301</v>
          </cell>
          <cell r="B844" t="str">
            <v>BUCHA PLASTICA 8MM</v>
          </cell>
          <cell r="C844" t="str">
            <v>UN</v>
          </cell>
          <cell r="D844">
            <v>0.09</v>
          </cell>
        </row>
        <row r="845">
          <cell r="A845" t="str">
            <v>I0399</v>
          </cell>
          <cell r="B845" t="str">
            <v>CADEADO GRANDE P/ CELAS</v>
          </cell>
          <cell r="C845" t="str">
            <v>UN</v>
          </cell>
          <cell r="D845">
            <v>169</v>
          </cell>
        </row>
        <row r="846">
          <cell r="A846" t="str">
            <v>I0400</v>
          </cell>
          <cell r="B846" t="str">
            <v>CADEADO MEDIO</v>
          </cell>
          <cell r="C846" t="str">
            <v>UN</v>
          </cell>
          <cell r="D846">
            <v>28.49</v>
          </cell>
        </row>
        <row r="847">
          <cell r="A847" t="str">
            <v>I0401</v>
          </cell>
          <cell r="B847" t="str">
            <v>CADEADO PEQUENO</v>
          </cell>
          <cell r="C847" t="str">
            <v>UN</v>
          </cell>
          <cell r="D847">
            <v>19.14</v>
          </cell>
        </row>
        <row r="848">
          <cell r="A848" t="str">
            <v>I0494</v>
          </cell>
          <cell r="B848" t="str">
            <v>CAPUCHINHO (1037)</v>
          </cell>
          <cell r="C848" t="str">
            <v>UN</v>
          </cell>
          <cell r="D848">
            <v>5.59</v>
          </cell>
        </row>
        <row r="849">
          <cell r="A849" t="str">
            <v>I0813</v>
          </cell>
          <cell r="B849" t="str">
            <v>COFRE-TRANCA PARA GRADES DE FERRO</v>
          </cell>
          <cell r="C849" t="str">
            <v>UN</v>
          </cell>
          <cell r="D849">
            <v>2455</v>
          </cell>
        </row>
        <row r="850">
          <cell r="A850" t="str">
            <v>I0856</v>
          </cell>
          <cell r="B850" t="str">
            <v>CONTRAPLACA DE FECHADURA CENTRAL (1504)</v>
          </cell>
          <cell r="C850" t="str">
            <v>UN</v>
          </cell>
          <cell r="D850">
            <v>22.9</v>
          </cell>
        </row>
        <row r="851">
          <cell r="A851" t="str">
            <v>I0863</v>
          </cell>
          <cell r="B851" t="str">
            <v>CORRENTE PARA BASCULANTE (1003)</v>
          </cell>
          <cell r="C851" t="str">
            <v>M</v>
          </cell>
          <cell r="D851">
            <v>27.3</v>
          </cell>
        </row>
        <row r="852">
          <cell r="A852" t="str">
            <v>I1027</v>
          </cell>
          <cell r="B852" t="str">
            <v>DOBRADIÇA 3''X2 1/2'' CROMADA</v>
          </cell>
          <cell r="C852" t="str">
            <v>UN</v>
          </cell>
          <cell r="D852">
            <v>16.63</v>
          </cell>
        </row>
        <row r="853">
          <cell r="A853" t="str">
            <v>I1028</v>
          </cell>
          <cell r="B853" t="str">
            <v>DOBRADIÇA CROMADA 3 1/2''X3'' REF.1523</v>
          </cell>
          <cell r="C853" t="str">
            <v>UN</v>
          </cell>
          <cell r="D853">
            <v>35.85</v>
          </cell>
        </row>
        <row r="854">
          <cell r="A854" t="str">
            <v>I1029</v>
          </cell>
          <cell r="B854" t="str">
            <v>DOBRADIÇA CROMADA, TIPO "PALMELA"</v>
          </cell>
          <cell r="C854" t="str">
            <v>UN</v>
          </cell>
          <cell r="D854">
            <v>15.95</v>
          </cell>
        </row>
        <row r="855">
          <cell r="A855" t="str">
            <v>I8697</v>
          </cell>
          <cell r="B855" t="str">
            <v>DOBRADIÇA DE AÇO CROMADO DE CANTO 4 1/2" x 3 1/2"</v>
          </cell>
          <cell r="C855" t="str">
            <v>UN</v>
          </cell>
          <cell r="D855">
            <v>34.14</v>
          </cell>
        </row>
        <row r="856">
          <cell r="A856" t="str">
            <v>I2311</v>
          </cell>
          <cell r="B856" t="str">
            <v>DOBRADIÇA DE FERRO 3 x 2 1/2" ( PADRÃO POPULAR )</v>
          </cell>
          <cell r="C856" t="str">
            <v>UN</v>
          </cell>
          <cell r="D856">
            <v>12.14</v>
          </cell>
        </row>
        <row r="857">
          <cell r="A857" t="str">
            <v>I1030</v>
          </cell>
          <cell r="B857" t="str">
            <v>DOBRADIÇA DE FERRO PARA PORTA EXTERNA</v>
          </cell>
          <cell r="C857" t="str">
            <v>UN</v>
          </cell>
          <cell r="D857">
            <v>20.86</v>
          </cell>
        </row>
        <row r="858">
          <cell r="A858" t="str">
            <v>I1031</v>
          </cell>
          <cell r="B858" t="str">
            <v>DOBRADIÇA DE FERRO PARA PORTA INTERNA</v>
          </cell>
          <cell r="C858" t="str">
            <v>UN</v>
          </cell>
          <cell r="D858">
            <v>20.86</v>
          </cell>
        </row>
        <row r="859">
          <cell r="A859" t="str">
            <v>I1032</v>
          </cell>
          <cell r="B859" t="str">
            <v>DOBRADIÇA DE LATÃO EM VARA</v>
          </cell>
          <cell r="C859" t="str">
            <v>M</v>
          </cell>
          <cell r="D859">
            <v>11.63</v>
          </cell>
        </row>
        <row r="860">
          <cell r="A860" t="str">
            <v>I1033</v>
          </cell>
          <cell r="B860" t="str">
            <v>DOBRADIÇA DE PRESSÃO</v>
          </cell>
          <cell r="C860" t="str">
            <v>UN</v>
          </cell>
          <cell r="D860">
            <v>3.1</v>
          </cell>
        </row>
        <row r="861">
          <cell r="A861" t="str">
            <v>I1034</v>
          </cell>
          <cell r="B861" t="str">
            <v>DOBRADIÇA INFERIOR (1103)</v>
          </cell>
          <cell r="C861" t="str">
            <v>UN</v>
          </cell>
          <cell r="D861">
            <v>44.92</v>
          </cell>
        </row>
        <row r="862">
          <cell r="A862" t="str">
            <v>I1035</v>
          </cell>
          <cell r="B862" t="str">
            <v>DOBRADIÇA PARA BASCULANTE (1123)</v>
          </cell>
          <cell r="C862" t="str">
            <v>UN</v>
          </cell>
          <cell r="D862">
            <v>19.57</v>
          </cell>
        </row>
        <row r="863">
          <cell r="A863" t="str">
            <v>I8431</v>
          </cell>
          <cell r="B863" t="str">
            <v>DOBRADIÇA PARA FIXAÇÃO EM GRANITO</v>
          </cell>
          <cell r="C863" t="str">
            <v>UN</v>
          </cell>
          <cell r="D863">
            <v>76.84</v>
          </cell>
        </row>
        <row r="864">
          <cell r="A864" t="str">
            <v>I1036</v>
          </cell>
          <cell r="B864" t="str">
            <v>DOBRADIÇA SUPERIOR (1101)</v>
          </cell>
          <cell r="C864" t="str">
            <v>UN</v>
          </cell>
          <cell r="D864">
            <v>37.1</v>
          </cell>
        </row>
        <row r="865">
          <cell r="A865" t="str">
            <v>I1037</v>
          </cell>
          <cell r="B865" t="str">
            <v>DOBRADIÇA VAI - VEM, EM AÇO/FERRO, CROMADA - TAMANHO 3"</v>
          </cell>
          <cell r="C865" t="str">
            <v>UN</v>
          </cell>
          <cell r="D865">
            <v>110.5</v>
          </cell>
        </row>
        <row r="866">
          <cell r="A866" t="str">
            <v>I1149</v>
          </cell>
          <cell r="B866" t="str">
            <v>FACAO DIREITO PARA LATERAL E BANDEIRA (1210)</v>
          </cell>
          <cell r="C866" t="str">
            <v>UN</v>
          </cell>
          <cell r="D866">
            <v>155.66999999999999</v>
          </cell>
        </row>
        <row r="867">
          <cell r="A867" t="str">
            <v>I1150</v>
          </cell>
          <cell r="B867" t="str">
            <v>FACAO ESQUERDO PARA LATERAL E BANDEIRA (1211)</v>
          </cell>
          <cell r="C867" t="str">
            <v>UN</v>
          </cell>
          <cell r="D867">
            <v>162.72</v>
          </cell>
        </row>
        <row r="868">
          <cell r="A868" t="str">
            <v>I1151</v>
          </cell>
          <cell r="B868" t="str">
            <v>FACAO SIMPLES PARA LATERAL E BANDEIRA (1209)</v>
          </cell>
          <cell r="C868" t="str">
            <v>UN</v>
          </cell>
          <cell r="D868">
            <v>86.24</v>
          </cell>
        </row>
        <row r="869">
          <cell r="A869" t="str">
            <v>I1152</v>
          </cell>
          <cell r="B869" t="str">
            <v>FECHADURA CENTRAL COM 2 CILINDROS (1521)</v>
          </cell>
          <cell r="C869" t="str">
            <v>UN</v>
          </cell>
          <cell r="D869">
            <v>137.62</v>
          </cell>
        </row>
        <row r="870">
          <cell r="A870" t="str">
            <v>I1154</v>
          </cell>
          <cell r="B870" t="str">
            <v>FECHADURA COMPLETA PARA PORTA EXTERNA</v>
          </cell>
          <cell r="C870" t="str">
            <v>UN</v>
          </cell>
          <cell r="D870">
            <v>66.98</v>
          </cell>
        </row>
        <row r="871">
          <cell r="A871" t="str">
            <v>I1155</v>
          </cell>
          <cell r="B871" t="str">
            <v>FECHADURA COMPLETA PARA PORTA INTERNA</v>
          </cell>
          <cell r="C871" t="str">
            <v>UN</v>
          </cell>
          <cell r="D871">
            <v>58.69</v>
          </cell>
        </row>
        <row r="872">
          <cell r="A872" t="str">
            <v>I2331</v>
          </cell>
          <cell r="B872" t="str">
            <v>FECHADURA DE SOBREPOR</v>
          </cell>
          <cell r="C872" t="str">
            <v>UN</v>
          </cell>
          <cell r="D872">
            <v>53.12</v>
          </cell>
        </row>
        <row r="873">
          <cell r="A873" t="str">
            <v>I8433</v>
          </cell>
          <cell r="B873" t="str">
            <v>FECHADURA DE TARJETA (LIVRE-OCUPADA) PARA FIXAÇÃO EM GRANITO</v>
          </cell>
          <cell r="C873" t="str">
            <v>UN</v>
          </cell>
          <cell r="D873">
            <v>43.81</v>
          </cell>
        </row>
        <row r="874">
          <cell r="A874" t="str">
            <v>I1157</v>
          </cell>
          <cell r="B874" t="str">
            <v>FECHADURA P/ MOVEIS</v>
          </cell>
          <cell r="C874" t="str">
            <v>UN</v>
          </cell>
          <cell r="D874">
            <v>12.08</v>
          </cell>
        </row>
        <row r="875">
          <cell r="A875" t="str">
            <v>I8696</v>
          </cell>
          <cell r="B875" t="str">
            <v>FECHADURA TUBULAR 90MM EM AÇO CROMADO PARA PORTAS</v>
          </cell>
          <cell r="C875" t="str">
            <v>UN</v>
          </cell>
          <cell r="D875">
            <v>81.91</v>
          </cell>
        </row>
        <row r="876">
          <cell r="A876" t="str">
            <v>I1158</v>
          </cell>
          <cell r="B876" t="str">
            <v>FECHO DE ALAVANCA DE FERR0 DE 22CM</v>
          </cell>
          <cell r="C876" t="str">
            <v>UN</v>
          </cell>
          <cell r="D876">
            <v>28.92</v>
          </cell>
        </row>
        <row r="877">
          <cell r="A877" t="str">
            <v>I1159</v>
          </cell>
          <cell r="B877" t="str">
            <v>FECHO TIPO ROLETE P/ARMARIO</v>
          </cell>
          <cell r="C877" t="str">
            <v>UN</v>
          </cell>
          <cell r="D877">
            <v>2.2599999999999998</v>
          </cell>
        </row>
        <row r="878">
          <cell r="A878" t="str">
            <v>I1160</v>
          </cell>
          <cell r="B878" t="str">
            <v>FERRAGEM PARA PORTAO DE TAPUME</v>
          </cell>
          <cell r="C878" t="str">
            <v>KG</v>
          </cell>
          <cell r="D878">
            <v>10.029999999999999</v>
          </cell>
        </row>
        <row r="879">
          <cell r="A879" t="str">
            <v>I1162</v>
          </cell>
          <cell r="B879" t="str">
            <v>FERROLHO DE SOBREPOR OU EMBUTIR GRANDE</v>
          </cell>
          <cell r="C879" t="str">
            <v>UN</v>
          </cell>
          <cell r="D879">
            <v>19.149999999999999</v>
          </cell>
        </row>
        <row r="880">
          <cell r="A880" t="str">
            <v>I1163</v>
          </cell>
          <cell r="B880" t="str">
            <v>FERROLHO DE SOBREPOR OU EMBUTIR MEDIO</v>
          </cell>
          <cell r="C880" t="str">
            <v>UN</v>
          </cell>
          <cell r="D880">
            <v>16.02</v>
          </cell>
        </row>
        <row r="881">
          <cell r="A881" t="str">
            <v>I1164</v>
          </cell>
          <cell r="B881" t="str">
            <v>FERROLHO DE SOBREPOR OU EMBUTIR PEQUENO</v>
          </cell>
          <cell r="C881" t="str">
            <v>UN</v>
          </cell>
          <cell r="D881">
            <v>5.41</v>
          </cell>
        </row>
        <row r="882">
          <cell r="A882" t="str">
            <v>I8638</v>
          </cell>
          <cell r="B882" t="str">
            <v>MAÇANETA TIPO ALAVANCA CROMADO</v>
          </cell>
          <cell r="C882" t="str">
            <v>PAR</v>
          </cell>
          <cell r="D882">
            <v>45.81</v>
          </cell>
        </row>
        <row r="883">
          <cell r="A883" t="str">
            <v>I1525</v>
          </cell>
          <cell r="B883" t="str">
            <v>MOLA HIDRAULICA P/PORTA DE VIDRO (1012)</v>
          </cell>
          <cell r="C883" t="str">
            <v>UN</v>
          </cell>
          <cell r="D883">
            <v>771.02</v>
          </cell>
        </row>
        <row r="884">
          <cell r="A884" t="str">
            <v>I1526</v>
          </cell>
          <cell r="B884" t="str">
            <v>MOLA P/ PORTA, TIPO "COIMBRA"</v>
          </cell>
          <cell r="C884" t="str">
            <v>UN</v>
          </cell>
          <cell r="D884">
            <v>177.76</v>
          </cell>
        </row>
        <row r="885">
          <cell r="A885" t="str">
            <v>I9449</v>
          </cell>
          <cell r="B885" t="str">
            <v>MOLA PNEUMÁTICA DE PISO, EM AÇO INOX, BLINDADA, P/ PORTAS DE ATÉ 120KG E LARGURA ATÉ 1,20M</v>
          </cell>
          <cell r="C885" t="str">
            <v>UN</v>
          </cell>
          <cell r="D885">
            <v>279.77999999999997</v>
          </cell>
        </row>
        <row r="886">
          <cell r="A886" t="str">
            <v>I8432</v>
          </cell>
          <cell r="B886" t="str">
            <v>PARAFUSO PARA GRANITO</v>
          </cell>
          <cell r="C886" t="str">
            <v>UN</v>
          </cell>
          <cell r="D886">
            <v>3.98</v>
          </cell>
        </row>
        <row r="887">
          <cell r="A887" t="str">
            <v>I1606</v>
          </cell>
          <cell r="B887" t="str">
            <v>PEGADOR METALICO P/PORTA, INTERNO</v>
          </cell>
          <cell r="C887" t="str">
            <v>UN</v>
          </cell>
          <cell r="D887">
            <v>29.78</v>
          </cell>
        </row>
        <row r="888">
          <cell r="A888" t="str">
            <v>I1733</v>
          </cell>
          <cell r="B888" t="str">
            <v>PRENDEDOR METÁLICO PARA PORTA</v>
          </cell>
          <cell r="C888" t="str">
            <v>UN</v>
          </cell>
          <cell r="D888">
            <v>23.56</v>
          </cell>
        </row>
        <row r="889">
          <cell r="A889" t="str">
            <v>I1743</v>
          </cell>
          <cell r="B889" t="str">
            <v>PUXADOR CONCHA (1606)</v>
          </cell>
          <cell r="C889" t="str">
            <v>UN</v>
          </cell>
          <cell r="D889">
            <v>14.25</v>
          </cell>
        </row>
        <row r="890">
          <cell r="A890" t="str">
            <v>I1744</v>
          </cell>
          <cell r="B890" t="str">
            <v>PUXADOR P/PORTAS DE MÓVEIS</v>
          </cell>
          <cell r="C890" t="str">
            <v>UN</v>
          </cell>
          <cell r="D890">
            <v>6.32</v>
          </cell>
        </row>
        <row r="891">
          <cell r="A891" t="str">
            <v>I1941</v>
          </cell>
          <cell r="B891" t="str">
            <v>TARGETA CROMADA P/JANELAS VENEZIANA</v>
          </cell>
          <cell r="C891" t="str">
            <v>UN</v>
          </cell>
          <cell r="D891">
            <v>4.96</v>
          </cell>
        </row>
        <row r="892">
          <cell r="A892" t="str">
            <v>I2433</v>
          </cell>
          <cell r="B892" t="str">
            <v>TARGETA DE FERRO 2"</v>
          </cell>
          <cell r="C892" t="str">
            <v>UN</v>
          </cell>
          <cell r="D892">
            <v>5.87</v>
          </cell>
        </row>
        <row r="893">
          <cell r="A893" t="str">
            <v>I1942</v>
          </cell>
          <cell r="B893" t="str">
            <v>TARGETA LIVRE-OCUPADO 60X65MM-FAMA 1260/L.F.719-AE</v>
          </cell>
          <cell r="C893" t="str">
            <v>UN</v>
          </cell>
          <cell r="D893">
            <v>43.81</v>
          </cell>
        </row>
        <row r="894">
          <cell r="A894" t="str">
            <v>I2159</v>
          </cell>
          <cell r="B894" t="str">
            <v>TRINCO COM MOLA PARA BASCULANTE (1523)</v>
          </cell>
          <cell r="C894" t="str">
            <v>UN</v>
          </cell>
          <cell r="D894">
            <v>34.32</v>
          </cell>
        </row>
        <row r="895">
          <cell r="A895" t="str">
            <v>I2160</v>
          </cell>
          <cell r="B895" t="str">
            <v>TRINCO INFERIOR (1502)</v>
          </cell>
          <cell r="C895" t="str">
            <v>UN</v>
          </cell>
          <cell r="D895">
            <v>46.15</v>
          </cell>
        </row>
        <row r="896">
          <cell r="A896" t="str">
            <v>COTAÇÃO / FERRO</v>
          </cell>
        </row>
        <row r="897">
          <cell r="A897" t="str">
            <v>Insumo</v>
          </cell>
          <cell r="B897" t="str">
            <v>Descrição</v>
          </cell>
          <cell r="C897" t="str">
            <v>Unidade</v>
          </cell>
          <cell r="D897" t="str">
            <v>Valor (R$)</v>
          </cell>
        </row>
        <row r="898">
          <cell r="A898" t="str">
            <v>I6700</v>
          </cell>
          <cell r="B898" t="str">
            <v>ABRAÇADEIRAS EM FERRO BARRA CHATA 1/4" PINTURA EPOXI C/PARAFUSOS</v>
          </cell>
          <cell r="C898" t="str">
            <v>UN</v>
          </cell>
          <cell r="D898">
            <v>51.2</v>
          </cell>
        </row>
        <row r="899">
          <cell r="A899" t="str">
            <v>I0056</v>
          </cell>
          <cell r="B899" t="str">
            <v>ANCORAGEM ATIVA PARA CABO COM 1 CORDOALHA DE 12.7mm</v>
          </cell>
          <cell r="C899" t="str">
            <v>UN</v>
          </cell>
          <cell r="D899">
            <v>118.28</v>
          </cell>
        </row>
        <row r="900">
          <cell r="A900" t="str">
            <v>I0057</v>
          </cell>
          <cell r="B900" t="str">
            <v>ANCORAGEM ATIVA PARA CABO COM 12 CORDOALHA DE 12.7mm</v>
          </cell>
          <cell r="C900" t="str">
            <v>UN</v>
          </cell>
          <cell r="D900">
            <v>1112.55</v>
          </cell>
        </row>
        <row r="901">
          <cell r="A901" t="str">
            <v>I0058</v>
          </cell>
          <cell r="B901" t="str">
            <v>ANCORAGEM ATIVA PARA CABO COM 2 CORDOALHAS DE 12,7mm</v>
          </cell>
          <cell r="C901" t="str">
            <v>UN</v>
          </cell>
          <cell r="D901">
            <v>187.22</v>
          </cell>
        </row>
        <row r="902">
          <cell r="A902" t="str">
            <v>I0059</v>
          </cell>
          <cell r="B902" t="str">
            <v>ANCORAGEM ATIVA PARA CABO COM 4 CORDOALHA DE 12,7mm</v>
          </cell>
          <cell r="C902" t="str">
            <v>UN</v>
          </cell>
          <cell r="D902">
            <v>362.05</v>
          </cell>
        </row>
        <row r="903">
          <cell r="A903" t="str">
            <v>I0060</v>
          </cell>
          <cell r="B903" t="str">
            <v>ANCORAGEM ATIVA PARA CABO COM 6 CORDOALHA DE 12.7mm</v>
          </cell>
          <cell r="C903" t="str">
            <v>UN</v>
          </cell>
          <cell r="D903">
            <v>519.58000000000004</v>
          </cell>
        </row>
        <row r="904">
          <cell r="A904" t="str">
            <v>I0061</v>
          </cell>
          <cell r="B904" t="str">
            <v>ANCORAGEM ATIVA PARA CABO COM 7 CORDOALHA DE 12.7mm</v>
          </cell>
          <cell r="C904" t="str">
            <v>UN</v>
          </cell>
          <cell r="D904">
            <v>600.15</v>
          </cell>
        </row>
        <row r="905">
          <cell r="A905" t="str">
            <v>I0062</v>
          </cell>
          <cell r="B905" t="str">
            <v>ANCORAGEM PASSIVA PARA CABO COM 1 CORDOALHA DE 12.7mm</v>
          </cell>
          <cell r="C905" t="str">
            <v>UN</v>
          </cell>
          <cell r="D905">
            <v>18.23</v>
          </cell>
        </row>
        <row r="906">
          <cell r="A906" t="str">
            <v>I0063</v>
          </cell>
          <cell r="B906" t="str">
            <v>ANCORAGEM PASSIVA PARA CABO COM 12 CORDOALHA DE 12.7mm</v>
          </cell>
          <cell r="C906" t="str">
            <v>UN</v>
          </cell>
          <cell r="D906">
            <v>260.67</v>
          </cell>
        </row>
        <row r="907">
          <cell r="A907" t="str">
            <v>I0064</v>
          </cell>
          <cell r="B907" t="str">
            <v>ANCORAGEM PASSIVA PARA CABO COM 2 CORDOALHA DE 12.7mm</v>
          </cell>
          <cell r="C907" t="str">
            <v>UN</v>
          </cell>
          <cell r="D907">
            <v>23.01</v>
          </cell>
        </row>
        <row r="908">
          <cell r="A908" t="str">
            <v>I0065</v>
          </cell>
          <cell r="B908" t="str">
            <v>ANCORAGEM PASSIVA PARA CABO COM 4 CORDOALHA DE 12.7mm</v>
          </cell>
          <cell r="C908" t="str">
            <v>UN</v>
          </cell>
          <cell r="D908">
            <v>107.81</v>
          </cell>
        </row>
        <row r="909">
          <cell r="A909" t="str">
            <v>I0066</v>
          </cell>
          <cell r="B909" t="str">
            <v>ANCORAGEM PASSIVA PARA CABO COM 6 CORDOALHA DE 12.7mm</v>
          </cell>
          <cell r="C909" t="str">
            <v>UN</v>
          </cell>
          <cell r="D909">
            <v>162.5</v>
          </cell>
        </row>
        <row r="910">
          <cell r="A910" t="str">
            <v>I0067</v>
          </cell>
          <cell r="B910" t="str">
            <v>ANCORAGEM PASSIVA PARA CABO COM 7 CORDOALHA DE 12.7mm</v>
          </cell>
          <cell r="C910" t="str">
            <v>UN</v>
          </cell>
          <cell r="D910">
            <v>173.28</v>
          </cell>
        </row>
        <row r="911">
          <cell r="A911" t="str">
            <v>I0097</v>
          </cell>
          <cell r="B911" t="str">
            <v>ARAME FARPADO FIO 16 BWG</v>
          </cell>
          <cell r="C911" t="str">
            <v>M</v>
          </cell>
          <cell r="D911">
            <v>0.91</v>
          </cell>
        </row>
        <row r="912">
          <cell r="A912" t="str">
            <v>I0098</v>
          </cell>
          <cell r="B912" t="str">
            <v>ARAME GALVANIZADO N.10 BWG</v>
          </cell>
          <cell r="C912" t="str">
            <v>KG</v>
          </cell>
          <cell r="D912">
            <v>9.5500000000000007</v>
          </cell>
        </row>
        <row r="913">
          <cell r="A913" t="str">
            <v>I0100</v>
          </cell>
          <cell r="B913" t="str">
            <v>ARAME GALVANIZADO N.14 BWG</v>
          </cell>
          <cell r="C913" t="str">
            <v>KG</v>
          </cell>
          <cell r="D913">
            <v>11.05</v>
          </cell>
        </row>
        <row r="914">
          <cell r="A914" t="str">
            <v>I0101</v>
          </cell>
          <cell r="B914" t="str">
            <v>ARAME GALVANIZADO N.16 BWG</v>
          </cell>
          <cell r="C914" t="str">
            <v>KG</v>
          </cell>
          <cell r="D914">
            <v>21.73</v>
          </cell>
        </row>
        <row r="915">
          <cell r="A915" t="str">
            <v>I0102</v>
          </cell>
          <cell r="B915" t="str">
            <v>ARAME GALVANIZADO N.18 BWG</v>
          </cell>
          <cell r="C915" t="str">
            <v>KG</v>
          </cell>
          <cell r="D915">
            <v>23.57</v>
          </cell>
        </row>
        <row r="916">
          <cell r="A916" t="str">
            <v>I0103</v>
          </cell>
          <cell r="B916" t="str">
            <v>ARAME RECOZIDO N.18 BWG</v>
          </cell>
          <cell r="C916" t="str">
            <v>KG</v>
          </cell>
          <cell r="D916">
            <v>16.53</v>
          </cell>
        </row>
        <row r="917">
          <cell r="A917" t="str">
            <v>I0104</v>
          </cell>
          <cell r="B917" t="str">
            <v>ARAME ZINCADO DE 2,7MM AMARRAÇÃO DE GABIÕES</v>
          </cell>
          <cell r="C917" t="str">
            <v>KG</v>
          </cell>
          <cell r="D917">
            <v>17.34</v>
          </cell>
        </row>
        <row r="918">
          <cell r="A918" t="str">
            <v>I0137</v>
          </cell>
          <cell r="B918" t="str">
            <v>ARRUELA LISA 1/4''X3/4''</v>
          </cell>
          <cell r="C918" t="str">
            <v>UN</v>
          </cell>
          <cell r="D918">
            <v>0.47</v>
          </cell>
        </row>
        <row r="919">
          <cell r="A919" t="str">
            <v>I0138</v>
          </cell>
          <cell r="B919" t="str">
            <v>ARRUELA LISA 5/16''X5/8''</v>
          </cell>
          <cell r="C919" t="str">
            <v>UN</v>
          </cell>
          <cell r="D919">
            <v>0.47</v>
          </cell>
        </row>
        <row r="920">
          <cell r="A920" t="str">
            <v>I0141</v>
          </cell>
          <cell r="B920" t="str">
            <v>ARRUELA QUADRADA DE 58MM C/FURO DE 18MM</v>
          </cell>
          <cell r="C920" t="str">
            <v>UN</v>
          </cell>
          <cell r="D920">
            <v>3.24</v>
          </cell>
        </row>
        <row r="921">
          <cell r="A921" t="str">
            <v>I0157</v>
          </cell>
          <cell r="B921" t="str">
            <v>AÇO CA-25</v>
          </cell>
          <cell r="C921" t="str">
            <v>KG</v>
          </cell>
          <cell r="D921">
            <v>8.23</v>
          </cell>
        </row>
        <row r="922">
          <cell r="A922" t="str">
            <v>I0163</v>
          </cell>
          <cell r="B922" t="str">
            <v>AÇO CA-50</v>
          </cell>
          <cell r="C922" t="str">
            <v>KG</v>
          </cell>
          <cell r="D922">
            <v>7.1</v>
          </cell>
        </row>
        <row r="923">
          <cell r="A923" t="str">
            <v>I7952</v>
          </cell>
          <cell r="B923" t="str">
            <v>AÇO CA-50/60</v>
          </cell>
          <cell r="C923" t="str">
            <v>KG</v>
          </cell>
          <cell r="D923">
            <v>7.35</v>
          </cell>
        </row>
        <row r="924">
          <cell r="A924" t="str">
            <v>I0169</v>
          </cell>
          <cell r="B924" t="str">
            <v>AÇO CA-60</v>
          </cell>
          <cell r="C924" t="str">
            <v>KG</v>
          </cell>
          <cell r="D924">
            <v>7.59</v>
          </cell>
        </row>
        <row r="925">
          <cell r="A925" t="str">
            <v>I0178</v>
          </cell>
          <cell r="B925" t="str">
            <v>BAINHA METALICA D=35mm</v>
          </cell>
          <cell r="C925" t="str">
            <v>M</v>
          </cell>
          <cell r="D925">
            <v>20.63</v>
          </cell>
        </row>
        <row r="926">
          <cell r="A926" t="str">
            <v>I0179</v>
          </cell>
          <cell r="B926" t="str">
            <v>BAINHA METALICA D=40mm</v>
          </cell>
          <cell r="C926" t="str">
            <v>M</v>
          </cell>
          <cell r="D926">
            <v>21.94</v>
          </cell>
        </row>
        <row r="927">
          <cell r="A927" t="str">
            <v>I0180</v>
          </cell>
          <cell r="B927" t="str">
            <v>BAINHA METALICA D=60mm</v>
          </cell>
          <cell r="C927" t="str">
            <v>M</v>
          </cell>
          <cell r="D927">
            <v>38.200000000000003</v>
          </cell>
        </row>
        <row r="928">
          <cell r="A928" t="str">
            <v>I0181</v>
          </cell>
          <cell r="B928" t="str">
            <v>BAINHA METALICA D=70mm</v>
          </cell>
          <cell r="C928" t="str">
            <v>M</v>
          </cell>
          <cell r="D928">
            <v>45.51</v>
          </cell>
        </row>
        <row r="929">
          <cell r="A929" t="str">
            <v>I0208</v>
          </cell>
          <cell r="B929" t="str">
            <v>BATENTE DE FERRO</v>
          </cell>
          <cell r="C929" t="str">
            <v>M</v>
          </cell>
          <cell r="D929">
            <v>25.17</v>
          </cell>
        </row>
        <row r="930">
          <cell r="A930" t="str">
            <v>I0211</v>
          </cell>
          <cell r="B930" t="str">
            <v>BATENTE EM AÇO, L = 12CM (BATENTAÇO)</v>
          </cell>
          <cell r="C930" t="str">
            <v>M</v>
          </cell>
          <cell r="D930">
            <v>40.840000000000003</v>
          </cell>
        </row>
        <row r="931">
          <cell r="A931" t="str">
            <v>I0335</v>
          </cell>
          <cell r="B931" t="str">
            <v>CABO AÇO 3/16"</v>
          </cell>
          <cell r="C931" t="str">
            <v>M</v>
          </cell>
          <cell r="D931">
            <v>4.75</v>
          </cell>
        </row>
        <row r="932">
          <cell r="A932" t="str">
            <v>I8231</v>
          </cell>
          <cell r="B932" t="str">
            <v xml:space="preserve">CANTONEIRA DE AÇO (6 x 6 x 1/2") (29,2KG/M)
</v>
          </cell>
          <cell r="C932" t="str">
            <v>KG</v>
          </cell>
          <cell r="D932">
            <v>9.23</v>
          </cell>
        </row>
        <row r="933">
          <cell r="A933" t="str">
            <v>I7349</v>
          </cell>
          <cell r="B933" t="str">
            <v xml:space="preserve">CANTONEIRA DE AÇO 1" x 1" x 3/16" (1,73kg/m)
</v>
          </cell>
          <cell r="C933" t="str">
            <v>KG</v>
          </cell>
          <cell r="D933">
            <v>8.89</v>
          </cell>
        </row>
        <row r="934">
          <cell r="A934" t="str">
            <v>I8199</v>
          </cell>
          <cell r="B934" t="str">
            <v xml:space="preserve">CANTONEIRA DE AÇO 3" x 3" x 5/16" (9,07kg/m)
</v>
          </cell>
          <cell r="C934" t="str">
            <v>KG</v>
          </cell>
          <cell r="D934">
            <v>9.23</v>
          </cell>
        </row>
        <row r="935">
          <cell r="A935" t="str">
            <v>I0466</v>
          </cell>
          <cell r="B935" t="str">
            <v xml:space="preserve">CANTONEIRA DE FERRO 1 1/4" x 1/8" (L X E) (1,50KG/M)
</v>
          </cell>
          <cell r="C935" t="str">
            <v>KG</v>
          </cell>
          <cell r="D935">
            <v>8.7899999999999991</v>
          </cell>
        </row>
        <row r="936">
          <cell r="A936" t="str">
            <v>I0467</v>
          </cell>
          <cell r="B936" t="str">
            <v xml:space="preserve">CANTONEIRA DE FERRO 1"x 3/16" (L X E) (1,73KG/M)
</v>
          </cell>
          <cell r="C936" t="str">
            <v>KG</v>
          </cell>
          <cell r="D936">
            <v>8.7899999999999991</v>
          </cell>
        </row>
        <row r="937">
          <cell r="A937" t="str">
            <v>I0468</v>
          </cell>
          <cell r="B937" t="str">
            <v xml:space="preserve">CANTONEIRA DE FERRO 3/4" x 1/8" (L X E) (0,88KG/M)
</v>
          </cell>
          <cell r="C937" t="str">
            <v>KG</v>
          </cell>
          <cell r="D937">
            <v>8.7899999999999991</v>
          </cell>
        </row>
        <row r="938">
          <cell r="A938" t="str">
            <v>I0471</v>
          </cell>
          <cell r="B938" t="str">
            <v xml:space="preserve">CANTONEIRA METÁLICA DE 4" X 4" X 3/8" (14,60KG/M)
</v>
          </cell>
          <cell r="C938" t="str">
            <v>KG</v>
          </cell>
          <cell r="D938">
            <v>9.23</v>
          </cell>
        </row>
        <row r="939">
          <cell r="A939" t="str">
            <v>I0521</v>
          </cell>
          <cell r="B939" t="str">
            <v xml:space="preserve">CHAPA AÇO INOX, ESCOVADO CHAPA 20 (1,0MM - 8,24KG/M2)
</v>
          </cell>
          <cell r="C939" t="str">
            <v>M2</v>
          </cell>
          <cell r="D939">
            <v>609.12</v>
          </cell>
        </row>
        <row r="940">
          <cell r="A940" t="str">
            <v>I0535</v>
          </cell>
          <cell r="B940" t="str">
            <v>CHAPA AÇO INOX, N.300</v>
          </cell>
          <cell r="C940" t="str">
            <v>M2</v>
          </cell>
          <cell r="D940">
            <v>1020.08</v>
          </cell>
        </row>
        <row r="941">
          <cell r="A941" t="str">
            <v>I13305</v>
          </cell>
          <cell r="B941" t="str">
            <v>CHAPA DE ACO GROSSA, ASTM A36, E = 5/8 " (15,88 MM) 124,49 KG/M2</v>
          </cell>
          <cell r="C941" t="str">
            <v>KG</v>
          </cell>
          <cell r="D941">
            <v>8.5</v>
          </cell>
        </row>
        <row r="942">
          <cell r="A942" t="str">
            <v>I0536</v>
          </cell>
          <cell r="B942" t="str">
            <v xml:space="preserve">CHAPA DE AÇO  ANTI-DERRAPANTE 1/4" (6,3MM - 54,53KG/M2)
</v>
          </cell>
          <cell r="C942" t="str">
            <v>KG</v>
          </cell>
          <cell r="D942">
            <v>9.64</v>
          </cell>
        </row>
        <row r="943">
          <cell r="A943" t="str">
            <v>I6043</v>
          </cell>
          <cell r="B943" t="str">
            <v>CHAPA DE AÇO FINA  1/8" (3MM - 24,00KG/M2)</v>
          </cell>
          <cell r="C943" t="str">
            <v>KG</v>
          </cell>
          <cell r="D943">
            <v>7.74</v>
          </cell>
        </row>
        <row r="944">
          <cell r="A944" t="str">
            <v>I0532</v>
          </cell>
          <cell r="B944" t="str">
            <v xml:space="preserve">CHAPA DE AÇO FINA 3/16" (4,75MM - 38,00KG/M2)
</v>
          </cell>
          <cell r="C944" t="str">
            <v>M2</v>
          </cell>
          <cell r="D944">
            <v>294.12</v>
          </cell>
        </row>
        <row r="945">
          <cell r="A945" t="str">
            <v>I0534</v>
          </cell>
          <cell r="B945" t="str">
            <v xml:space="preserve">CHAPA DE AÇO FINA 3/16" (4,75MM - 38,00KG/M2)
</v>
          </cell>
          <cell r="C945" t="str">
            <v>KG</v>
          </cell>
          <cell r="D945">
            <v>7.74</v>
          </cell>
        </row>
        <row r="946">
          <cell r="A946" t="str">
            <v>I0533</v>
          </cell>
          <cell r="B946" t="str">
            <v>CHAPA DE AÇO GALVANIZADA 2.0 x 1.0M,  ESP=1/16"</v>
          </cell>
          <cell r="C946" t="str">
            <v>UN</v>
          </cell>
          <cell r="D946">
            <v>275.02999999999997</v>
          </cell>
        </row>
        <row r="947">
          <cell r="A947" t="str">
            <v>I0537</v>
          </cell>
          <cell r="B947" t="str">
            <v>CHAPA DE AÇO GALVANIZADA ESP. 0.3MM</v>
          </cell>
          <cell r="C947" t="str">
            <v>M2</v>
          </cell>
          <cell r="D947">
            <v>39.03</v>
          </cell>
        </row>
        <row r="948">
          <cell r="A948" t="str">
            <v>I0538</v>
          </cell>
          <cell r="B948" t="str">
            <v>CHAPA DE AÇO GALVANIZADA N.26. DESENV 0.33M</v>
          </cell>
          <cell r="C948" t="str">
            <v>M</v>
          </cell>
          <cell r="D948">
            <v>15.33</v>
          </cell>
        </row>
        <row r="949">
          <cell r="A949" t="str">
            <v>I0539</v>
          </cell>
          <cell r="B949" t="str">
            <v>CHAPA DE AÇO GALVANIZADA N.26. DESENV 0.50M</v>
          </cell>
          <cell r="C949" t="str">
            <v>M</v>
          </cell>
          <cell r="D949">
            <v>23.23</v>
          </cell>
        </row>
        <row r="950">
          <cell r="A950" t="str">
            <v>I9530</v>
          </cell>
          <cell r="B950" t="str">
            <v>CHAPA DE AÇO GROSSA, ASTM A36, 1/2" ( 12,50MM - 98,00 KG/M2)</v>
          </cell>
          <cell r="C950" t="str">
            <v>KG</v>
          </cell>
          <cell r="D950">
            <v>8.5</v>
          </cell>
        </row>
        <row r="951">
          <cell r="A951" t="str">
            <v>I9528</v>
          </cell>
          <cell r="B951" t="str">
            <v>CHAPA DE AÇO GROSSA, ASTM A36, 1/4" ( 6,3MM - 49,39 KG/M2)</v>
          </cell>
          <cell r="C951" t="str">
            <v>KG</v>
          </cell>
          <cell r="D951">
            <v>8.5</v>
          </cell>
        </row>
        <row r="952">
          <cell r="A952" t="str">
            <v>I7480</v>
          </cell>
          <cell r="B952" t="str">
            <v xml:space="preserve">CHAPA DE AÇO GROSSA, ASTM A36, 3/8" (  9,5MM - 74,48 KG/M2)
</v>
          </cell>
          <cell r="C952" t="str">
            <v>KG</v>
          </cell>
          <cell r="D952">
            <v>8.5</v>
          </cell>
        </row>
        <row r="953">
          <cell r="A953" t="str">
            <v>I9529</v>
          </cell>
          <cell r="B953" t="str">
            <v>CHAPA DE AÇO GROSSA, ASTM A36, 5/16" ( 8,00MM - 62,72 KG/M2)</v>
          </cell>
          <cell r="C953" t="str">
            <v>KG</v>
          </cell>
          <cell r="D953">
            <v>8.5</v>
          </cell>
        </row>
        <row r="954">
          <cell r="A954" t="str">
            <v>I0531</v>
          </cell>
          <cell r="B954" t="str">
            <v>CHAPA DE AÇO GROSSA, ASTM A36, 7/8" (22,00MM - 172,48 KG/M2)</v>
          </cell>
          <cell r="C954" t="str">
            <v>KG</v>
          </cell>
          <cell r="D954">
            <v>8.5</v>
          </cell>
        </row>
        <row r="955">
          <cell r="A955" t="str">
            <v>I8669</v>
          </cell>
          <cell r="B955" t="str">
            <v>CHAPA DE AÇO GROSSA, AÇO ASTM A36, PARA CAMISAS METÁLICAS</v>
          </cell>
          <cell r="C955" t="str">
            <v>KG</v>
          </cell>
          <cell r="D955">
            <v>8.5</v>
          </cell>
        </row>
        <row r="956">
          <cell r="A956" t="str">
            <v>I8356</v>
          </cell>
          <cell r="B956" t="str">
            <v>CHAPA GALVANIZADA PERFURADA DE 2mm COM PINTURA ELETROSTÁTICA</v>
          </cell>
          <cell r="C956" t="str">
            <v>M2</v>
          </cell>
          <cell r="D956">
            <v>202.09</v>
          </cell>
        </row>
        <row r="957">
          <cell r="A957" t="str">
            <v>I0793</v>
          </cell>
          <cell r="B957" t="str">
            <v>CHUMBADOR TIPO PARABOULT 1/4 X 1 3/4"</v>
          </cell>
          <cell r="C957" t="str">
            <v>UN</v>
          </cell>
          <cell r="D957">
            <v>1.5</v>
          </cell>
        </row>
        <row r="958">
          <cell r="A958" t="str">
            <v>I0990</v>
          </cell>
          <cell r="B958" t="str">
            <v>CHUMBADOR TIPO PARABOULT 3/4"A 1"</v>
          </cell>
          <cell r="C958" t="str">
            <v>UN</v>
          </cell>
          <cell r="D958">
            <v>4.9000000000000004</v>
          </cell>
        </row>
        <row r="959">
          <cell r="A959" t="str">
            <v>I0794</v>
          </cell>
          <cell r="B959" t="str">
            <v>CHUMBADOR TIPO PARABOULT 3/8 X 3 1/2"</v>
          </cell>
          <cell r="C959" t="str">
            <v>UN</v>
          </cell>
          <cell r="D959">
            <v>3.27</v>
          </cell>
        </row>
        <row r="960">
          <cell r="A960" t="str">
            <v>I0849</v>
          </cell>
          <cell r="B960" t="str">
            <v>CONJUNTO DE EQUIPAMENTOS PARA PROTENSAO E INJECAO</v>
          </cell>
          <cell r="C960" t="str">
            <v>KG</v>
          </cell>
          <cell r="D960">
            <v>10.75</v>
          </cell>
        </row>
        <row r="961">
          <cell r="A961" t="str">
            <v>I0861</v>
          </cell>
          <cell r="B961" t="str">
            <v>CORDOALHA CP-190 RB D=12,7 MM</v>
          </cell>
          <cell r="C961" t="str">
            <v>KG</v>
          </cell>
          <cell r="D961">
            <v>11.88</v>
          </cell>
        </row>
        <row r="962">
          <cell r="A962" t="str">
            <v>I0864</v>
          </cell>
          <cell r="B962" t="str">
            <v>CORRIMÃO EM TUBO GALVANIZADO 2" (FORNECIMENTO E MONTAGEM)</v>
          </cell>
          <cell r="C962" t="str">
            <v>M</v>
          </cell>
          <cell r="D962">
            <v>143.74</v>
          </cell>
        </row>
        <row r="963">
          <cell r="A963" t="str">
            <v>I8357</v>
          </cell>
          <cell r="B963" t="str">
            <v>ESTRUTURA DE APOIO CONFECCIONADA EM AÇO INOXIDÁVEL DE 1" E 2"</v>
          </cell>
          <cell r="C963" t="str">
            <v>KG</v>
          </cell>
          <cell r="D963">
            <v>87.78</v>
          </cell>
        </row>
        <row r="964">
          <cell r="A964" t="str">
            <v>I8354</v>
          </cell>
          <cell r="B964" t="str">
            <v>ESTRUTURA METÁLICA DE APOIO - PILARES</v>
          </cell>
          <cell r="C964" t="str">
            <v>KG</v>
          </cell>
          <cell r="D964">
            <v>24.67</v>
          </cell>
        </row>
        <row r="965">
          <cell r="A965" t="str">
            <v>I2338</v>
          </cell>
          <cell r="B965" t="str">
            <v>FERRO CHATO   1/2" x 3/16" (0,47KG/M)</v>
          </cell>
          <cell r="C965" t="str">
            <v>KG</v>
          </cell>
          <cell r="D965">
            <v>9.18</v>
          </cell>
        </row>
        <row r="966">
          <cell r="A966" t="str">
            <v>I2337</v>
          </cell>
          <cell r="B966" t="str">
            <v>FERRO CHATO   3/4" x 3/16" (0,71KG/M)</v>
          </cell>
          <cell r="C966" t="str">
            <v>KG</v>
          </cell>
          <cell r="D966">
            <v>9.18</v>
          </cell>
        </row>
        <row r="967">
          <cell r="A967" t="str">
            <v>I2332</v>
          </cell>
          <cell r="B967" t="str">
            <v>FERRO CHATO 1.1/4" x 1/2" (3,16KG/M)</v>
          </cell>
          <cell r="C967" t="str">
            <v>KG</v>
          </cell>
          <cell r="D967">
            <v>9.18</v>
          </cell>
        </row>
        <row r="968">
          <cell r="A968" t="str">
            <v>I2333</v>
          </cell>
          <cell r="B968" t="str">
            <v>FERRO CHATO 2" x 1/4" (2,53KG/M)</v>
          </cell>
          <cell r="C968" t="str">
            <v>KG</v>
          </cell>
          <cell r="D968">
            <v>9.27</v>
          </cell>
        </row>
        <row r="969">
          <cell r="A969" t="str">
            <v>I2334</v>
          </cell>
          <cell r="B969" t="str">
            <v>FERRO CHATO 2" x 1/8" (1,27KG/M)</v>
          </cell>
          <cell r="C969" t="str">
            <v>KG</v>
          </cell>
          <cell r="D969">
            <v>9.18</v>
          </cell>
        </row>
        <row r="970">
          <cell r="A970" t="str">
            <v>I2339</v>
          </cell>
          <cell r="B970" t="str">
            <v>FERRO CHATO 2" x 3/16" (1,90KG/M)</v>
          </cell>
          <cell r="C970" t="str">
            <v>KG</v>
          </cell>
          <cell r="D970">
            <v>9.18</v>
          </cell>
        </row>
        <row r="971">
          <cell r="A971" t="str">
            <v>I0191</v>
          </cell>
          <cell r="B971" t="str">
            <v>FERRO CHATO 2" x 3/8" (3,80KG/M)</v>
          </cell>
          <cell r="C971" t="str">
            <v>KG</v>
          </cell>
          <cell r="D971">
            <v>9.27</v>
          </cell>
        </row>
        <row r="972">
          <cell r="A972" t="str">
            <v>I2335</v>
          </cell>
          <cell r="B972" t="str">
            <v>FERRO CHATO 2.1/2" x 1/2" (6,33KG/M)</v>
          </cell>
          <cell r="C972" t="str">
            <v>KG</v>
          </cell>
          <cell r="D972">
            <v>9.18</v>
          </cell>
        </row>
        <row r="973">
          <cell r="A973" t="str">
            <v>I2336</v>
          </cell>
          <cell r="B973" t="str">
            <v>FERRO CHATO 2.1/2" x 3/8" (4,74KG/M)</v>
          </cell>
          <cell r="C973" t="str">
            <v>KG</v>
          </cell>
          <cell r="D973">
            <v>9.18</v>
          </cell>
        </row>
        <row r="974">
          <cell r="A974" t="str">
            <v>I6221</v>
          </cell>
          <cell r="B974" t="str">
            <v>GANCHOS GALVANIZADOS P/FIXAÇÃO DAS REDES NOS TUBOS</v>
          </cell>
          <cell r="C974" t="str">
            <v>UN</v>
          </cell>
          <cell r="D974">
            <v>3.86</v>
          </cell>
        </row>
        <row r="975">
          <cell r="A975" t="str">
            <v>I1222</v>
          </cell>
          <cell r="B975" t="str">
            <v>GRADE DE FERRO</v>
          </cell>
          <cell r="C975" t="str">
            <v>M2</v>
          </cell>
          <cell r="D975">
            <v>108.68</v>
          </cell>
        </row>
        <row r="976">
          <cell r="A976" t="str">
            <v>I1223</v>
          </cell>
          <cell r="B976" t="str">
            <v>GRADIL DE FERRO</v>
          </cell>
          <cell r="C976" t="str">
            <v>M2</v>
          </cell>
          <cell r="D976">
            <v>108.68</v>
          </cell>
        </row>
        <row r="977">
          <cell r="A977" t="str">
            <v>I1224</v>
          </cell>
          <cell r="B977" t="str">
            <v>GRADIL DE FERRO COM BARRA CHATA</v>
          </cell>
          <cell r="C977" t="str">
            <v>M2</v>
          </cell>
          <cell r="D977">
            <v>132.02000000000001</v>
          </cell>
        </row>
        <row r="978">
          <cell r="A978" t="str">
            <v>I2516</v>
          </cell>
          <cell r="B978" t="str">
            <v>GRAMPOS PARA CERCA</v>
          </cell>
          <cell r="C978" t="str">
            <v>KG</v>
          </cell>
          <cell r="D978">
            <v>14.59</v>
          </cell>
        </row>
        <row r="979">
          <cell r="A979" t="str">
            <v>I1566</v>
          </cell>
          <cell r="B979" t="str">
            <v>PARAFUSO - 8MM COM BUCHA PLASTICA</v>
          </cell>
          <cell r="C979" t="str">
            <v>UN</v>
          </cell>
          <cell r="D979">
            <v>0.9</v>
          </cell>
        </row>
        <row r="980">
          <cell r="A980" t="str">
            <v>I1568</v>
          </cell>
          <cell r="B980" t="str">
            <v>PARAFUSO ABAULADO M16X150MM</v>
          </cell>
          <cell r="C980" t="str">
            <v>UN</v>
          </cell>
          <cell r="D980">
            <v>7.68</v>
          </cell>
        </row>
        <row r="981">
          <cell r="A981" t="str">
            <v>I2525</v>
          </cell>
          <cell r="B981" t="str">
            <v>PARAFUSO C/PORCA E ARRUELA DE 1/4X1 1/2"</v>
          </cell>
          <cell r="C981" t="str">
            <v>UN</v>
          </cell>
          <cell r="D981">
            <v>0.6</v>
          </cell>
        </row>
        <row r="982">
          <cell r="A982" t="str">
            <v>I2526</v>
          </cell>
          <cell r="B982" t="str">
            <v>PARAFUSO C/PORCA E ARRUELA DE 5/16X3 1/2"</v>
          </cell>
          <cell r="C982" t="str">
            <v>UN</v>
          </cell>
          <cell r="D982">
            <v>1.04</v>
          </cell>
        </row>
        <row r="983">
          <cell r="A983" t="str">
            <v>I1570</v>
          </cell>
          <cell r="B983" t="str">
            <v>PARAFUSO COM ROSCA SOBERBA 1/4X 1 1/2''</v>
          </cell>
          <cell r="C983" t="str">
            <v>UN</v>
          </cell>
          <cell r="D983">
            <v>0.25</v>
          </cell>
        </row>
        <row r="984">
          <cell r="A984" t="str">
            <v>I1571</v>
          </cell>
          <cell r="B984" t="str">
            <v>PARAFUSO COM ROSCA SOBERBA 8X110MM</v>
          </cell>
          <cell r="C984" t="str">
            <v>UN</v>
          </cell>
          <cell r="D984">
            <v>1.38</v>
          </cell>
        </row>
        <row r="985">
          <cell r="A985" t="str">
            <v>I1572</v>
          </cell>
          <cell r="B985" t="str">
            <v>PARAFUSO COM ROSCA SOBERBA 8X130MM</v>
          </cell>
          <cell r="C985" t="str">
            <v>UN</v>
          </cell>
          <cell r="D985">
            <v>1.46</v>
          </cell>
        </row>
        <row r="986">
          <cell r="A986" t="str">
            <v>I1573</v>
          </cell>
          <cell r="B986" t="str">
            <v>PARAFUSO COM ROSCA SOBERBA 8X165MM</v>
          </cell>
          <cell r="C986" t="str">
            <v>UN</v>
          </cell>
          <cell r="D986">
            <v>1.88</v>
          </cell>
        </row>
        <row r="987">
          <cell r="A987" t="str">
            <v>I1574</v>
          </cell>
          <cell r="B987" t="str">
            <v>PARAFUSO COM ROSCA SOBERBA 8X180MM</v>
          </cell>
          <cell r="C987" t="str">
            <v>UN</v>
          </cell>
          <cell r="D987">
            <v>2.19</v>
          </cell>
        </row>
        <row r="988">
          <cell r="A988" t="str">
            <v>I1575</v>
          </cell>
          <cell r="B988" t="str">
            <v>PARAFUSO COM ROSCA SOBERBA 8X230MM</v>
          </cell>
          <cell r="C988" t="str">
            <v>UN</v>
          </cell>
          <cell r="D988">
            <v>5.25</v>
          </cell>
        </row>
        <row r="989">
          <cell r="A989" t="str">
            <v>I1576</v>
          </cell>
          <cell r="B989" t="str">
            <v>PARAFUSO COM ROSCA SOBERBA 8X250MM</v>
          </cell>
          <cell r="C989" t="str">
            <v>UN</v>
          </cell>
          <cell r="D989">
            <v>3.94</v>
          </cell>
        </row>
        <row r="990">
          <cell r="A990" t="str">
            <v>I1577</v>
          </cell>
          <cell r="B990" t="str">
            <v>PARAFUSO COM ROSCA SOBERBA 8X50MM</v>
          </cell>
          <cell r="C990" t="str">
            <v>UN</v>
          </cell>
          <cell r="D990">
            <v>0.94</v>
          </cell>
        </row>
        <row r="991">
          <cell r="A991" t="str">
            <v>I1578</v>
          </cell>
          <cell r="B991" t="str">
            <v>PARAFUSO COM ROSCA SOBERBA 8X85MM</v>
          </cell>
          <cell r="C991" t="str">
            <v>UN</v>
          </cell>
          <cell r="D991">
            <v>1.1399999999999999</v>
          </cell>
        </row>
        <row r="992">
          <cell r="A992" t="str">
            <v>I1579</v>
          </cell>
          <cell r="B992" t="str">
            <v>PARAFUSO CROMADO P/FIXAÇÃO SANITARIOS, INCLUSIVE PORCA CEGA, ARRUELA E BUCHA DE NYLON</v>
          </cell>
          <cell r="C992" t="str">
            <v>UN</v>
          </cell>
          <cell r="D992">
            <v>9.4</v>
          </cell>
        </row>
        <row r="993">
          <cell r="A993" t="str">
            <v>I2387</v>
          </cell>
          <cell r="B993" t="str">
            <v>PARAFUSO DE 5/16"x 110MM C/ARRUELA</v>
          </cell>
          <cell r="C993" t="str">
            <v>UN</v>
          </cell>
          <cell r="D993">
            <v>1.25</v>
          </cell>
        </row>
        <row r="994">
          <cell r="A994" t="str">
            <v>I7348</v>
          </cell>
          <cell r="B994" t="str">
            <v>PARAFUSO DE AÇO C/ PORCA E ARRUELA - 1/2" x  4"</v>
          </cell>
          <cell r="C994" t="str">
            <v>UN</v>
          </cell>
          <cell r="D994">
            <v>3.71</v>
          </cell>
        </row>
        <row r="995">
          <cell r="A995" t="str">
            <v>I8114</v>
          </cell>
          <cell r="B995" t="str">
            <v>PARAFUSO DE AÇO COM PORCA E ARRUELA 1" x 10"</v>
          </cell>
          <cell r="C995" t="str">
            <v>UN</v>
          </cell>
          <cell r="D995">
            <v>22.52</v>
          </cell>
        </row>
        <row r="996">
          <cell r="A996" t="str">
            <v>I2483</v>
          </cell>
          <cell r="B996" t="str">
            <v>PARAFUSO DE FIXAÇÃO 8MM</v>
          </cell>
          <cell r="C996" t="str">
            <v>UN</v>
          </cell>
          <cell r="D996">
            <v>0.85</v>
          </cell>
        </row>
        <row r="997">
          <cell r="A997" t="str">
            <v>I2388</v>
          </cell>
          <cell r="B997" t="str">
            <v>PARAFUSO EM AÇO C/PORCA, CABEÇA SEXTAVADA 1/2 x  2"</v>
          </cell>
          <cell r="C997" t="str">
            <v>UN</v>
          </cell>
          <cell r="D997">
            <v>1.73</v>
          </cell>
        </row>
        <row r="998">
          <cell r="A998" t="str">
            <v>I1580</v>
          </cell>
          <cell r="B998" t="str">
            <v>PARAFUSO FRANCES 1/2''X8'' COM 2 PORCAS</v>
          </cell>
          <cell r="C998" t="str">
            <v>UN</v>
          </cell>
          <cell r="D998">
            <v>6.37</v>
          </cell>
        </row>
        <row r="999">
          <cell r="A999" t="str">
            <v>I1581</v>
          </cell>
          <cell r="B999" t="str">
            <v>PARAFUSO FRANCES 1/2''X9'' COM 2 PORCAS</v>
          </cell>
          <cell r="C999" t="str">
            <v>UN</v>
          </cell>
          <cell r="D999">
            <v>6.37</v>
          </cell>
        </row>
        <row r="1000">
          <cell r="A1000" t="str">
            <v>I1565</v>
          </cell>
          <cell r="B1000" t="str">
            <v>PARAFUSO GALVANIZADO 5/16''X50 C/BUCHA S 10 PUMEX</v>
          </cell>
          <cell r="C1000" t="str">
            <v>UN</v>
          </cell>
          <cell r="D1000">
            <v>0.94</v>
          </cell>
        </row>
        <row r="1001">
          <cell r="A1001" t="str">
            <v>I2389</v>
          </cell>
          <cell r="B1001" t="str">
            <v>PARAFUSO MAQUINA ZINCADO 5/8 x 14" C/ ARRUELAS/PORCA</v>
          </cell>
          <cell r="C1001" t="str">
            <v>UN</v>
          </cell>
          <cell r="D1001">
            <v>13.74</v>
          </cell>
        </row>
        <row r="1002">
          <cell r="A1002" t="str">
            <v>I2390</v>
          </cell>
          <cell r="B1002" t="str">
            <v>PARAFUSO MAQUINA ZINCADO 5/8 x 16" C/ ARRUELAS/PORCA</v>
          </cell>
          <cell r="C1002" t="str">
            <v>UN</v>
          </cell>
          <cell r="D1002">
            <v>18.260000000000002</v>
          </cell>
        </row>
        <row r="1003">
          <cell r="A1003" t="str">
            <v>I1582</v>
          </cell>
          <cell r="B1003" t="str">
            <v>PARAFUSO N.12X25MM</v>
          </cell>
          <cell r="C1003" t="str">
            <v>UN</v>
          </cell>
          <cell r="D1003">
            <v>0.78</v>
          </cell>
        </row>
        <row r="1004">
          <cell r="A1004" t="str">
            <v>I1583</v>
          </cell>
          <cell r="B1004" t="str">
            <v>PARAFUSO N.14X40MM</v>
          </cell>
          <cell r="C1004" t="str">
            <v>UN</v>
          </cell>
          <cell r="D1004">
            <v>2.0099999999999998</v>
          </cell>
        </row>
        <row r="1005">
          <cell r="A1005" t="str">
            <v>I1587</v>
          </cell>
          <cell r="B1005" t="str">
            <v>PARAFUSO PARA MADEIRA 1 3/4''X10MM</v>
          </cell>
          <cell r="C1005" t="str">
            <v>UN</v>
          </cell>
          <cell r="D1005">
            <v>0.19</v>
          </cell>
        </row>
        <row r="1006">
          <cell r="A1006" t="str">
            <v>I1588</v>
          </cell>
          <cell r="B1006" t="str">
            <v>PARAFUSO PARA MADEIRA 1''X10MM</v>
          </cell>
          <cell r="C1006" t="str">
            <v>UN</v>
          </cell>
          <cell r="D1006">
            <v>0.26</v>
          </cell>
        </row>
        <row r="1007">
          <cell r="A1007" t="str">
            <v>I1586</v>
          </cell>
          <cell r="B1007" t="str">
            <v>PARAFUSO PARA MADEIRA CABEÇA CHATA 2.8X16MM</v>
          </cell>
          <cell r="C1007" t="str">
            <v>UN</v>
          </cell>
          <cell r="D1007">
            <v>0.04</v>
          </cell>
        </row>
        <row r="1008">
          <cell r="A1008" t="str">
            <v>I1584</v>
          </cell>
          <cell r="B1008" t="str">
            <v>PARAFUSO PARA MADEIRA CABEÇA CHATA 3.8 X 30MM</v>
          </cell>
          <cell r="C1008" t="str">
            <v>UN</v>
          </cell>
          <cell r="D1008">
            <v>0.08</v>
          </cell>
        </row>
        <row r="1009">
          <cell r="A1009" t="str">
            <v>I1589</v>
          </cell>
          <cell r="B1009" t="str">
            <v>PARAFUSO PARA MADEIRA COM CABEÇA REDONDA 5X38</v>
          </cell>
          <cell r="C1009" t="str">
            <v>UN</v>
          </cell>
          <cell r="D1009">
            <v>0.26</v>
          </cell>
        </row>
        <row r="1010">
          <cell r="A1010" t="str">
            <v>I1590</v>
          </cell>
          <cell r="B1010" t="str">
            <v>PARAFUSO PARA MADEIRA DE 80MM</v>
          </cell>
          <cell r="C1010" t="str">
            <v>UN</v>
          </cell>
          <cell r="D1010">
            <v>0.34</v>
          </cell>
        </row>
        <row r="1011">
          <cell r="A1011" t="str">
            <v>I1592</v>
          </cell>
          <cell r="B1011" t="str">
            <v>PARAFUSO SEXTAVADO 1/4''X2''</v>
          </cell>
          <cell r="C1011" t="str">
            <v>UN</v>
          </cell>
          <cell r="D1011">
            <v>0.55000000000000004</v>
          </cell>
        </row>
        <row r="1012">
          <cell r="A1012" t="str">
            <v>I1593</v>
          </cell>
          <cell r="B1012" t="str">
            <v>PARAFUSO SEXTAVADO 5/16''X1''</v>
          </cell>
          <cell r="C1012" t="str">
            <v>UN</v>
          </cell>
          <cell r="D1012">
            <v>0.55000000000000004</v>
          </cell>
        </row>
        <row r="1013">
          <cell r="A1013" t="str">
            <v>I7951</v>
          </cell>
          <cell r="B1013" t="str">
            <v>PERFIL "I" 12" ASTM A36 (ALMA 6,6 mm)</v>
          </cell>
          <cell r="C1013" t="str">
            <v>KG</v>
          </cell>
          <cell r="D1013">
            <v>13</v>
          </cell>
        </row>
        <row r="1014">
          <cell r="A1014" t="str">
            <v>I13303</v>
          </cell>
          <cell r="B1014" t="str">
            <v>PERFIL "U" DE ACO LAMINADO, "U" 152 X 15,6</v>
          </cell>
          <cell r="C1014" t="str">
            <v>KG</v>
          </cell>
          <cell r="D1014">
            <v>11.86</v>
          </cell>
        </row>
        <row r="1015">
          <cell r="A1015" t="str">
            <v>I2392</v>
          </cell>
          <cell r="B1015" t="str">
            <v>PERFIL ' I '  10" 1A. ALMA</v>
          </cell>
          <cell r="C1015" t="str">
            <v>KG</v>
          </cell>
          <cell r="D1015">
            <v>13</v>
          </cell>
        </row>
        <row r="1016">
          <cell r="A1016" t="str">
            <v>I1618</v>
          </cell>
          <cell r="B1016" t="str">
            <v>PERFIL 'U' - CHAPA 20 (ACO) 41.5X15MM</v>
          </cell>
          <cell r="C1016" t="str">
            <v>KG</v>
          </cell>
          <cell r="D1016">
            <v>2.54</v>
          </cell>
        </row>
        <row r="1017">
          <cell r="A1017" t="str">
            <v>I1619</v>
          </cell>
          <cell r="B1017" t="str">
            <v>PERFIL 'U' DE AÇO 1 1/2X3X1/8' CHAPA 26 (DIVISÓRIA)</v>
          </cell>
          <cell r="C1017" t="str">
            <v>M</v>
          </cell>
          <cell r="D1017">
            <v>13.31</v>
          </cell>
        </row>
        <row r="1018">
          <cell r="A1018" t="str">
            <v>I1621</v>
          </cell>
          <cell r="B1018" t="str">
            <v>PERFIL BATENTE DE AÇO (14/24)X44MM CHAPA 20 (DIVISÓRIA)</v>
          </cell>
          <cell r="C1018" t="str">
            <v>KG</v>
          </cell>
          <cell r="D1018">
            <v>4.03</v>
          </cell>
        </row>
        <row r="1019">
          <cell r="A1019" t="str">
            <v>I8355</v>
          </cell>
          <cell r="B1019" t="str">
            <v>PERFIL C (VENEZIANA) DE 2" x 1" EM CHAPA GALVANIZADA DE 2mm COM PINTURA ELETROSTÁTICA</v>
          </cell>
          <cell r="C1019" t="str">
            <v>M2</v>
          </cell>
          <cell r="D1019">
            <v>132.29</v>
          </cell>
        </row>
        <row r="1020">
          <cell r="A1020" t="str">
            <v>I1627</v>
          </cell>
          <cell r="B1020" t="str">
            <v>PERFIL ESTRUTURAL  35X35X07X1.5MM</v>
          </cell>
          <cell r="C1020" t="str">
            <v>M</v>
          </cell>
          <cell r="D1020">
            <v>4.21</v>
          </cell>
        </row>
        <row r="1021">
          <cell r="A1021" t="str">
            <v>I1626</v>
          </cell>
          <cell r="B1021" t="str">
            <v>PERFIL ESTRUTURAL  35X35X15X1.25MM</v>
          </cell>
          <cell r="C1021" t="str">
            <v>M</v>
          </cell>
          <cell r="D1021">
            <v>16.13</v>
          </cell>
        </row>
        <row r="1022">
          <cell r="A1022" t="str">
            <v>I1628</v>
          </cell>
          <cell r="B1022" t="str">
            <v>PERFIL ESTRUTURAL  75X50X15X2.65MM</v>
          </cell>
          <cell r="C1022" t="str">
            <v>M</v>
          </cell>
          <cell r="D1022">
            <v>23.19</v>
          </cell>
        </row>
        <row r="1023">
          <cell r="A1023" t="str">
            <v>I1625</v>
          </cell>
          <cell r="B1023" t="str">
            <v>PERFIL ESTRUTURAL 100X50X15X2.65MM</v>
          </cell>
          <cell r="C1023" t="str">
            <v>M</v>
          </cell>
          <cell r="D1023">
            <v>25.34</v>
          </cell>
        </row>
        <row r="1024">
          <cell r="A1024" t="str">
            <v>I8685</v>
          </cell>
          <cell r="B1024" t="str">
            <v>PERFIL METÁLICO "I" OU "H"</v>
          </cell>
          <cell r="C1024" t="str">
            <v>KG</v>
          </cell>
          <cell r="D1024">
            <v>13</v>
          </cell>
        </row>
        <row r="1025">
          <cell r="A1025" t="str">
            <v>I1629</v>
          </cell>
          <cell r="B1025" t="str">
            <v>PERFIL METÁLICO ' I ' , H=300MM (66,97KG/M)</v>
          </cell>
          <cell r="C1025" t="str">
            <v>M</v>
          </cell>
          <cell r="D1025">
            <v>870.61</v>
          </cell>
        </row>
        <row r="1026">
          <cell r="A1026" t="str">
            <v>I1630</v>
          </cell>
          <cell r="B1026" t="str">
            <v>PERFIL METÁLICO ' I ' , H=400MM (89,29KG/M)</v>
          </cell>
          <cell r="C1026" t="str">
            <v>M</v>
          </cell>
          <cell r="D1026">
            <v>1160.77</v>
          </cell>
        </row>
        <row r="1027">
          <cell r="A1027" t="str">
            <v>I1631</v>
          </cell>
          <cell r="B1027" t="str">
            <v>PERFIL METÁLICO ' I ' , H=500MM (126,50KG/M)</v>
          </cell>
          <cell r="C1027" t="str">
            <v>M</v>
          </cell>
          <cell r="D1027">
            <v>1644.5</v>
          </cell>
        </row>
        <row r="1028">
          <cell r="A1028" t="str">
            <v>I1632</v>
          </cell>
          <cell r="B1028" t="str">
            <v>PERFIL METÁLICO ' I ',  H=200MM (30,50KG/M)</v>
          </cell>
          <cell r="C1028" t="str">
            <v>M</v>
          </cell>
          <cell r="D1028">
            <v>396.5</v>
          </cell>
        </row>
        <row r="1029">
          <cell r="A1029" t="str">
            <v>I6740</v>
          </cell>
          <cell r="B1029" t="str">
            <v>PERFIL METÁLICO EM " U " -  6"x2"x3/16"</v>
          </cell>
          <cell r="C1029" t="str">
            <v>M</v>
          </cell>
          <cell r="D1029">
            <v>39.49</v>
          </cell>
        </row>
        <row r="1030">
          <cell r="A1030" t="str">
            <v>I1633</v>
          </cell>
          <cell r="B1030" t="str">
            <v>PERFIS LEVES DE AÇO CHAPA 20 (DIVISÓRIA)</v>
          </cell>
          <cell r="C1030" t="str">
            <v>KG</v>
          </cell>
          <cell r="D1030">
            <v>4.03</v>
          </cell>
        </row>
        <row r="1031">
          <cell r="A1031" t="str">
            <v>I8207</v>
          </cell>
          <cell r="B1031" t="str">
            <v>PEÇAS METÁLICAS P/ FORMAS</v>
          </cell>
          <cell r="C1031" t="str">
            <v>KG</v>
          </cell>
          <cell r="D1031">
            <v>11.29</v>
          </cell>
        </row>
        <row r="1032">
          <cell r="A1032" t="str">
            <v>I2394</v>
          </cell>
          <cell r="B1032" t="str">
            <v>PINO DE FIXAÇÃO COM CARTUCHO</v>
          </cell>
          <cell r="C1032" t="str">
            <v>UN</v>
          </cell>
          <cell r="D1032">
            <v>1.65</v>
          </cell>
        </row>
        <row r="1033">
          <cell r="A1033" t="str">
            <v>I2400</v>
          </cell>
          <cell r="B1033" t="str">
            <v>PLACA EM CHAPA PRETA PARA OBRA</v>
          </cell>
          <cell r="C1033" t="str">
            <v>M2</v>
          </cell>
          <cell r="D1033">
            <v>97.37</v>
          </cell>
        </row>
        <row r="1034">
          <cell r="A1034" t="str">
            <v>I1694</v>
          </cell>
          <cell r="B1034" t="str">
            <v>PORCA SEXTAVADA 1/4'</v>
          </cell>
          <cell r="C1034" t="str">
            <v>UN</v>
          </cell>
          <cell r="D1034">
            <v>0.32</v>
          </cell>
        </row>
        <row r="1035">
          <cell r="A1035" t="str">
            <v>I1695</v>
          </cell>
          <cell r="B1035" t="str">
            <v>PORCA SEXTAVADA 5/16'</v>
          </cell>
          <cell r="C1035" t="str">
            <v>UN</v>
          </cell>
          <cell r="D1035">
            <v>0.36</v>
          </cell>
        </row>
        <row r="1036">
          <cell r="A1036" t="str">
            <v>I1704</v>
          </cell>
          <cell r="B1036" t="str">
            <v>PORTA DE FERRO EM CHAPA DUPLA N.14</v>
          </cell>
          <cell r="C1036" t="str">
            <v>M2</v>
          </cell>
          <cell r="D1036">
            <v>162.33000000000001</v>
          </cell>
        </row>
        <row r="1037">
          <cell r="A1037" t="str">
            <v>I1724</v>
          </cell>
          <cell r="B1037" t="str">
            <v>PREGO</v>
          </cell>
          <cell r="C1037" t="str">
            <v>KG</v>
          </cell>
          <cell r="D1037">
            <v>17</v>
          </cell>
        </row>
        <row r="1038">
          <cell r="A1038" t="str">
            <v>I2494</v>
          </cell>
          <cell r="B1038" t="str">
            <v>PREGO 12 x 12</v>
          </cell>
          <cell r="C1038" t="str">
            <v>KG</v>
          </cell>
          <cell r="D1038">
            <v>19.03</v>
          </cell>
        </row>
        <row r="1039">
          <cell r="A1039" t="str">
            <v>I2409</v>
          </cell>
          <cell r="B1039" t="str">
            <v>PREGO 14X15 (1.1/4" x 14) (APROXIMADAMENTE 814UN/KG)</v>
          </cell>
          <cell r="C1039" t="str">
            <v>KG</v>
          </cell>
          <cell r="D1039">
            <v>15.99</v>
          </cell>
        </row>
        <row r="1040">
          <cell r="A1040" t="str">
            <v>I2408</v>
          </cell>
          <cell r="B1040" t="str">
            <v>PREGO 14X18 (1.1/2" x 14) (APROXIMADAMENTE 708UN/KG)</v>
          </cell>
          <cell r="C1040" t="str">
            <v>KG</v>
          </cell>
          <cell r="D1040">
            <v>17.23</v>
          </cell>
        </row>
        <row r="1041">
          <cell r="A1041" t="str">
            <v>I1725</v>
          </cell>
          <cell r="B1041" t="str">
            <v>PREGO 15X15 (1.1/4" x 13) (APROXIMADAMENTE 672UN/KG)</v>
          </cell>
          <cell r="C1041" t="str">
            <v>KG</v>
          </cell>
          <cell r="D1041">
            <v>15.99</v>
          </cell>
        </row>
        <row r="1042">
          <cell r="A1042" t="str">
            <v>I1726</v>
          </cell>
          <cell r="B1042" t="str">
            <v>PREGO 16X24 (2.1/4" x 12) (APROXIMADAMENTE 354UN/KG)</v>
          </cell>
          <cell r="C1042" t="str">
            <v>KG</v>
          </cell>
          <cell r="D1042">
            <v>16.75</v>
          </cell>
        </row>
        <row r="1043">
          <cell r="A1043" t="str">
            <v>I1727</v>
          </cell>
          <cell r="B1043" t="str">
            <v>PREGO 18 X 27 C/ ANILHA DE PVC</v>
          </cell>
          <cell r="C1043" t="str">
            <v>UN</v>
          </cell>
          <cell r="D1043">
            <v>0.24</v>
          </cell>
        </row>
        <row r="1044">
          <cell r="A1044" t="str">
            <v>I1728</v>
          </cell>
          <cell r="B1044" t="str">
            <v>PREGO 18X27 (2.1/2" X 10) (APROXIMADAMENTE 198UN/KG)</v>
          </cell>
          <cell r="C1044" t="str">
            <v>KG</v>
          </cell>
          <cell r="D1044">
            <v>14.2</v>
          </cell>
        </row>
        <row r="1045">
          <cell r="A1045" t="str">
            <v>I2410</v>
          </cell>
          <cell r="B1045" t="str">
            <v>PREGO 18X27 (2.1/2" x 10) (APROXIMADAMENTE 198UN/KG)</v>
          </cell>
          <cell r="C1045" t="str">
            <v>KG</v>
          </cell>
          <cell r="D1045">
            <v>14.2</v>
          </cell>
        </row>
        <row r="1046">
          <cell r="A1046" t="str">
            <v>I1729</v>
          </cell>
          <cell r="B1046" t="str">
            <v>PREGO 18X27 GALVANIZADO</v>
          </cell>
          <cell r="C1046" t="str">
            <v>UN</v>
          </cell>
          <cell r="D1046">
            <v>0.08</v>
          </cell>
        </row>
        <row r="1047">
          <cell r="A1047" t="str">
            <v>I1730</v>
          </cell>
          <cell r="B1047" t="str">
            <v>PREGO 18X30 (2.3/4" X 10) (APROXIMADAMENTE 187UN/KG)</v>
          </cell>
          <cell r="C1047" t="str">
            <v>KG</v>
          </cell>
          <cell r="D1047">
            <v>14.44</v>
          </cell>
        </row>
        <row r="1048">
          <cell r="A1048" t="str">
            <v>I1731</v>
          </cell>
          <cell r="B1048" t="str">
            <v>PREGO 19X33 (3" x 9) (APROXIMADAMENTE 136UN/KG)</v>
          </cell>
          <cell r="C1048" t="str">
            <v>KG</v>
          </cell>
          <cell r="D1048">
            <v>14.63</v>
          </cell>
        </row>
        <row r="1049">
          <cell r="A1049" t="str">
            <v>I1732</v>
          </cell>
          <cell r="B1049" t="str">
            <v>PREGO 22X48 (4.1/4" x 5) (APROXIMADAMENTE 48UN/KG)</v>
          </cell>
          <cell r="C1049" t="str">
            <v>KG</v>
          </cell>
          <cell r="D1049">
            <v>14.55</v>
          </cell>
        </row>
        <row r="1050">
          <cell r="A1050" t="str">
            <v>I1742</v>
          </cell>
          <cell r="B1050" t="str">
            <v>PURGADOR PLÁSTICO PARA ANCORAGEM</v>
          </cell>
          <cell r="C1050" t="str">
            <v>UN</v>
          </cell>
          <cell r="D1050">
            <v>6.73</v>
          </cell>
        </row>
        <row r="1051">
          <cell r="A1051" t="str">
            <v>I1783</v>
          </cell>
          <cell r="B1051" t="str">
            <v>REBITE DIAM.5MM COMPR. 12MM</v>
          </cell>
          <cell r="C1051" t="str">
            <v>UN</v>
          </cell>
          <cell r="D1051">
            <v>0.14000000000000001</v>
          </cell>
        </row>
        <row r="1052">
          <cell r="A1052" t="str">
            <v>I1784</v>
          </cell>
          <cell r="B1052" t="str">
            <v>REBITES</v>
          </cell>
          <cell r="C1052" t="str">
            <v>KG</v>
          </cell>
          <cell r="D1052">
            <v>63.07</v>
          </cell>
        </row>
        <row r="1053">
          <cell r="A1053" t="str">
            <v>I2436</v>
          </cell>
          <cell r="B1053" t="str">
            <v>TELA GALVANIZADA MALHA QUADRADA/LOSANGULAR 2" (5X5CM) FIO 10 (3,4MM)</v>
          </cell>
          <cell r="C1053" t="str">
            <v>M2</v>
          </cell>
          <cell r="D1053">
            <v>51.67</v>
          </cell>
        </row>
        <row r="1054">
          <cell r="A1054" t="str">
            <v>I2040</v>
          </cell>
          <cell r="B1054" t="str">
            <v>TELA SOLDADA EM ACO CA-60 B FIO= 5,0MM MALHA 10 X 10 CM (3,11KG/M2)</v>
          </cell>
          <cell r="C1054" t="str">
            <v>M2</v>
          </cell>
          <cell r="D1054">
            <v>23.87</v>
          </cell>
        </row>
        <row r="1055">
          <cell r="A1055" t="str">
            <v>I6037</v>
          </cell>
          <cell r="B1055" t="str">
            <v>VERGALHÃO ROSCA TOTAL DE 3/8"</v>
          </cell>
          <cell r="C1055" t="str">
            <v>M</v>
          </cell>
          <cell r="D1055">
            <v>4.51</v>
          </cell>
        </row>
        <row r="1056">
          <cell r="A1056" t="str">
            <v>COTAÇÃO / GRUPO GERADOR</v>
          </cell>
        </row>
        <row r="1057">
          <cell r="A1057" t="str">
            <v>Insumo</v>
          </cell>
          <cell r="B1057" t="str">
            <v>Descrição</v>
          </cell>
          <cell r="C1057" t="str">
            <v>Unidade</v>
          </cell>
          <cell r="D1057" t="str">
            <v>Valor (R$)</v>
          </cell>
        </row>
        <row r="1058">
          <cell r="A1058" t="str">
            <v>I6728</v>
          </cell>
          <cell r="B1058" t="str">
            <v xml:space="preserve">GRUPO GERADOR  45/ 55 KVA, C/ QUADRO AUTOMÁTICO - COMPLETO, INCLUSIVE TANQUE DE COMBUSTÍVEL
</v>
          </cell>
          <cell r="C1058" t="str">
            <v>UN</v>
          </cell>
          <cell r="D1058">
            <v>83200</v>
          </cell>
        </row>
        <row r="1059">
          <cell r="A1059" t="str">
            <v>I1237</v>
          </cell>
          <cell r="B1059" t="str">
            <v xml:space="preserve">GRUPO GERADOR  56/ 85 KVA, C/ QUADRO AUTOMATICO - COMPLETO, INCLUSIVE TANQUE DE COMBUSTÍVEL
</v>
          </cell>
          <cell r="C1059" t="str">
            <v>UN</v>
          </cell>
          <cell r="D1059">
            <v>96720</v>
          </cell>
        </row>
        <row r="1060">
          <cell r="A1060" t="str">
            <v>I6729</v>
          </cell>
          <cell r="B1060" t="str">
            <v>GRUPO GERADOR 121/140 KVA, C/ QUADRO AUTOMÁTICO - COMPLETO, INCLUSIVE TANQUE DE COMBUSTÍVEL</v>
          </cell>
          <cell r="C1060" t="str">
            <v>UN</v>
          </cell>
          <cell r="D1060">
            <v>124800</v>
          </cell>
        </row>
        <row r="1061">
          <cell r="A1061" t="str">
            <v>I1234</v>
          </cell>
          <cell r="B1061" t="str">
            <v>GRUPO GERADOR 141/170 KVA, C/ QUADRO AUTOMATICO - COMPLETO, INCLUSIVE TANQUE DE COMBUSTÍVEL</v>
          </cell>
          <cell r="C1061" t="str">
            <v>UN</v>
          </cell>
          <cell r="D1061">
            <v>141440</v>
          </cell>
        </row>
        <row r="1062">
          <cell r="A1062" t="str">
            <v>I6731</v>
          </cell>
          <cell r="B1062" t="str">
            <v>GRUPO GERADOR 171/215 KVA, C/ QUADRO AUTOMÁTICO - COMPLETO, INCLUSIVE TANQUE DE COMBUSTÍVEL</v>
          </cell>
          <cell r="C1062" t="str">
            <v>UN</v>
          </cell>
          <cell r="D1062">
            <v>164320</v>
          </cell>
        </row>
        <row r="1063">
          <cell r="A1063" t="str">
            <v>I7983</v>
          </cell>
          <cell r="B1063" t="str">
            <v>GRUPO GERADOR 216/235 KVA, C/ QUADRO AUTOMÁTICO - COMPLETO, INCLUSIVE TANQUE DE COMBUSTÍVEL</v>
          </cell>
          <cell r="C1063" t="str">
            <v>UN</v>
          </cell>
          <cell r="D1063">
            <v>182686.43</v>
          </cell>
        </row>
        <row r="1064">
          <cell r="A1064" t="str">
            <v>I6732</v>
          </cell>
          <cell r="B1064" t="str">
            <v>GRUPO GERADOR 236/260 KVA, C/ QUADRO AUTOMÁTICO - COMPLETO, INCLUSIVE TANQUE DE COMBUSTÍVEL</v>
          </cell>
          <cell r="C1064" t="str">
            <v>UN</v>
          </cell>
          <cell r="D1064">
            <v>209809.71</v>
          </cell>
        </row>
        <row r="1065">
          <cell r="A1065" t="str">
            <v>I1236</v>
          </cell>
          <cell r="B1065" t="str">
            <v>GRUPO GERADOR 261/290 KVA, C/ QUADRO AUTOMATICO - COMPLETO, INCLUSIVE TANQUE DE COMBUSTÍVEL</v>
          </cell>
          <cell r="C1065" t="str">
            <v>UN</v>
          </cell>
          <cell r="D1065">
            <v>213918.9</v>
          </cell>
        </row>
        <row r="1066">
          <cell r="A1066" t="str">
            <v>I6734</v>
          </cell>
          <cell r="B1066" t="str">
            <v>GRUPO GERADOR 291/360 KVA, C/ QUADRO AUTOMÁTICO - COMPLETO, INCLUSIVE TANQUE DE COMBUSTÍVEL</v>
          </cell>
          <cell r="C1066" t="str">
            <v>UN</v>
          </cell>
          <cell r="D1066">
            <v>237635.37</v>
          </cell>
        </row>
        <row r="1067">
          <cell r="A1067" t="str">
            <v>I6735</v>
          </cell>
          <cell r="B1067" t="str">
            <v>GRUPO GERADOR 361/385 KVA, C/ QUADRO AUTOMÁTICO - COMPLETO, INCLUSIVE TANQUE DE COMBUSTÍVEL</v>
          </cell>
          <cell r="C1067" t="str">
            <v>UN</v>
          </cell>
          <cell r="D1067">
            <v>263005.44</v>
          </cell>
        </row>
        <row r="1068">
          <cell r="A1068" t="str">
            <v>I7984</v>
          </cell>
          <cell r="B1068" t="str">
            <v>GRUPO GERADOR 386/450 KVA, C/ QUADRO AUTOMÁTICO - COMPLETO, INCLUSIVE TANQUE DE COMBUSTÍVEL</v>
          </cell>
          <cell r="C1068" t="str">
            <v>UN</v>
          </cell>
          <cell r="D1068">
            <v>298462.5</v>
          </cell>
        </row>
        <row r="1069">
          <cell r="A1069" t="str">
            <v>I7547</v>
          </cell>
          <cell r="B1069" t="str">
            <v>GRUPO GERADOR 451/500 KVA COM QUADRO AUTOMÁTICO - COMPLETO, INCLUSIVE TANQUE DE COMBUSTÍVEL</v>
          </cell>
          <cell r="C1069" t="str">
            <v>UN</v>
          </cell>
          <cell r="D1069">
            <v>312588.07</v>
          </cell>
        </row>
        <row r="1070">
          <cell r="A1070" t="str">
            <v>I6736</v>
          </cell>
          <cell r="B1070" t="str">
            <v>GRUPO GERADOR 501/635 KVA, C/ QUADRO AUTOMÁTICO - COMPLETO, INCLUSIVE TANQUE DE COMBUSTÍVEL</v>
          </cell>
          <cell r="C1070" t="str">
            <v>UN</v>
          </cell>
          <cell r="D1070">
            <v>417496.42</v>
          </cell>
        </row>
        <row r="1071">
          <cell r="A1071" t="str">
            <v>I7888</v>
          </cell>
          <cell r="B1071" t="str">
            <v>GRUPO GERADOR 636/780 KVA C/ QUADRO AUTOMÁTICO - COMPLETO, INCLUSIVE TANQUE DE COMBUSTÍVEL</v>
          </cell>
          <cell r="C1071" t="str">
            <v>UN</v>
          </cell>
          <cell r="D1071">
            <v>655200</v>
          </cell>
        </row>
        <row r="1072">
          <cell r="A1072" t="str">
            <v>I7889</v>
          </cell>
          <cell r="B1072" t="str">
            <v>GRUPO GERADOR 781/950 KVA C/ QUADRO AUTOMÁTICO - COMPLETO, INCLUSIVE TANQUE DE COMBUSTÍVEL</v>
          </cell>
          <cell r="C1072" t="str">
            <v>UN</v>
          </cell>
          <cell r="D1072">
            <v>794459.41</v>
          </cell>
        </row>
        <row r="1073">
          <cell r="A1073" t="str">
            <v>I1233</v>
          </cell>
          <cell r="B1073" t="str">
            <v xml:space="preserve">GRUPO GERADOR 86/120 KVA, C/ QUADRO AUTOMATICO - COMPLETO, INCLUSIVE TANQUE DE COMBUSTÍVEL
</v>
          </cell>
          <cell r="C1073" t="str">
            <v>UN</v>
          </cell>
          <cell r="D1073">
            <v>111280</v>
          </cell>
        </row>
        <row r="1074">
          <cell r="A1074" t="str">
            <v>I7985</v>
          </cell>
          <cell r="B1074" t="str">
            <v>GRUPO GERADOR 951/1000 KVA, C/ QUADRO AUTOMÁTICO - COMPLETO, INCLUSIVE TANQUE DE COMBUSTÍVEL</v>
          </cell>
          <cell r="C1074" t="str">
            <v>UN</v>
          </cell>
          <cell r="D1074">
            <v>832683.09</v>
          </cell>
        </row>
        <row r="1075">
          <cell r="A1075" t="str">
            <v>COTAÇÃO / IMPERMEABILIZANTE/ISOLAMENTO/JUNTA</v>
          </cell>
        </row>
        <row r="1076">
          <cell r="A1076" t="str">
            <v>Insumo</v>
          </cell>
          <cell r="B1076" t="str">
            <v>Descrição</v>
          </cell>
          <cell r="C1076" t="str">
            <v>Unidade</v>
          </cell>
          <cell r="D1076" t="str">
            <v>Valor (R$)</v>
          </cell>
        </row>
        <row r="1077">
          <cell r="A1077" t="str">
            <v>I9495</v>
          </cell>
          <cell r="B1077" t="str">
            <v>ADESIVO ADE 52 OU SIMILAR</v>
          </cell>
          <cell r="C1077" t="str">
            <v>KG</v>
          </cell>
          <cell r="D1077">
            <v>129.33000000000001</v>
          </cell>
        </row>
        <row r="1078">
          <cell r="A1078" t="str">
            <v>I0023</v>
          </cell>
          <cell r="B1078" t="str">
            <v>ADESIVO AUTO VULCANIZANTE</v>
          </cell>
          <cell r="C1078" t="str">
            <v>L</v>
          </cell>
          <cell r="D1078">
            <v>60.94</v>
          </cell>
        </row>
        <row r="1079">
          <cell r="A1079" t="str">
            <v>I0024</v>
          </cell>
          <cell r="B1079" t="str">
            <v>ADESIVO DE CONTATO</v>
          </cell>
          <cell r="C1079" t="str">
            <v>KG</v>
          </cell>
          <cell r="D1079">
            <v>39.450000000000003</v>
          </cell>
        </row>
        <row r="1080">
          <cell r="A1080" t="str">
            <v>I0025</v>
          </cell>
          <cell r="B1080" t="str">
            <v>ADESIVO HIDRO-ASFALTICO</v>
          </cell>
          <cell r="C1080" t="str">
            <v>L</v>
          </cell>
          <cell r="D1080">
            <v>13.15</v>
          </cell>
        </row>
        <row r="1081">
          <cell r="A1081" t="str">
            <v>I6787</v>
          </cell>
          <cell r="B1081" t="str">
            <v>ALUMINIO CORRUGADO ESP.015MM PARA PROTEÇÃO E ACABAMENTO DE ISOLAMENTO TÉRMICOS ACÚSTICOS</v>
          </cell>
          <cell r="C1081" t="str">
            <v>M2</v>
          </cell>
          <cell r="D1081">
            <v>23.86</v>
          </cell>
        </row>
        <row r="1082">
          <cell r="A1082" t="str">
            <v>I0120</v>
          </cell>
          <cell r="B1082" t="str">
            <v>ARGILA EXPANDIDA</v>
          </cell>
          <cell r="C1082" t="str">
            <v>M3</v>
          </cell>
          <cell r="D1082">
            <v>599.88</v>
          </cell>
        </row>
        <row r="1083">
          <cell r="A1083" t="str">
            <v>I0146</v>
          </cell>
          <cell r="B1083" t="str">
            <v>ASFALTO MODIFICADO</v>
          </cell>
          <cell r="C1083" t="str">
            <v>KG</v>
          </cell>
          <cell r="D1083">
            <v>4.6900000000000004</v>
          </cell>
        </row>
        <row r="1084">
          <cell r="A1084" t="str">
            <v>I0216</v>
          </cell>
          <cell r="B1084" t="str">
            <v>BERÇO DE HIDROASFALTO E BORRACHA MOIDA</v>
          </cell>
          <cell r="C1084" t="str">
            <v>KG</v>
          </cell>
          <cell r="D1084">
            <v>9.02</v>
          </cell>
        </row>
        <row r="1085">
          <cell r="A1085" t="str">
            <v>I6784</v>
          </cell>
          <cell r="B1085" t="str">
            <v>CALHA  DUPLA DE POLIESTIRENO EXPANDIDO PARA TUBO DE 2"</v>
          </cell>
          <cell r="C1085" t="str">
            <v>M</v>
          </cell>
          <cell r="D1085">
            <v>10.3</v>
          </cell>
        </row>
        <row r="1086">
          <cell r="A1086" t="str">
            <v>I0801</v>
          </cell>
          <cell r="B1086" t="str">
            <v>CIMENTO ESPECIAL IMPERMEABILIZANTE N.1</v>
          </cell>
          <cell r="C1086" t="str">
            <v>KG</v>
          </cell>
          <cell r="D1086">
            <v>4.62</v>
          </cell>
        </row>
        <row r="1087">
          <cell r="A1087" t="str">
            <v>I0802</v>
          </cell>
          <cell r="B1087" t="str">
            <v>CIMENTO ESPECIAL TIPO K11 DA HEI'DI</v>
          </cell>
          <cell r="C1087" t="str">
            <v>KG</v>
          </cell>
          <cell r="D1087">
            <v>10.93</v>
          </cell>
        </row>
        <row r="1088">
          <cell r="A1088" t="str">
            <v>I0803</v>
          </cell>
          <cell r="B1088" t="str">
            <v>CIMENTO ESPECIAL TIPO KZ DA HEY"DI</v>
          </cell>
          <cell r="C1088" t="str">
            <v>KG</v>
          </cell>
          <cell r="D1088">
            <v>12.11</v>
          </cell>
        </row>
        <row r="1089">
          <cell r="A1089" t="str">
            <v>I0804</v>
          </cell>
          <cell r="B1089" t="str">
            <v>CIMENTO IMPERMEABILIZANTE DE PEGA ULTRA RAPIDO</v>
          </cell>
          <cell r="C1089" t="str">
            <v>KG</v>
          </cell>
          <cell r="D1089">
            <v>20.7</v>
          </cell>
        </row>
        <row r="1090">
          <cell r="A1090" t="str">
            <v>I6788</v>
          </cell>
          <cell r="B1090" t="str">
            <v>CINTA DE ALUMINIO 1/2"</v>
          </cell>
          <cell r="C1090" t="str">
            <v>M</v>
          </cell>
          <cell r="D1090">
            <v>2.08</v>
          </cell>
        </row>
        <row r="1091">
          <cell r="A1091" t="str">
            <v>I1089</v>
          </cell>
          <cell r="B1091" t="str">
            <v>EMULSÃO ADESIVA</v>
          </cell>
          <cell r="C1091" t="str">
            <v>KG</v>
          </cell>
          <cell r="D1091">
            <v>17.72</v>
          </cell>
        </row>
        <row r="1092">
          <cell r="A1092" t="str">
            <v>I1090</v>
          </cell>
          <cell r="B1092" t="str">
            <v>EMULSÃO ASFALTICA</v>
          </cell>
          <cell r="C1092" t="str">
            <v>KG</v>
          </cell>
          <cell r="D1092">
            <v>18.18</v>
          </cell>
        </row>
        <row r="1093">
          <cell r="A1093" t="str">
            <v>I6786</v>
          </cell>
          <cell r="B1093" t="str">
            <v>FELTRO BETUMINOSO (VEU DE VIDRO)</v>
          </cell>
          <cell r="C1093" t="str">
            <v>M2</v>
          </cell>
          <cell r="D1093">
            <v>11.16</v>
          </cell>
        </row>
        <row r="1094">
          <cell r="A1094" t="str">
            <v>I1179</v>
          </cell>
          <cell r="B1094" t="str">
            <v>FITA DE CALDEAÇÃO</v>
          </cell>
          <cell r="C1094" t="str">
            <v>M</v>
          </cell>
          <cell r="D1094">
            <v>3.83</v>
          </cell>
        </row>
        <row r="1095">
          <cell r="A1095" t="str">
            <v>I6229</v>
          </cell>
          <cell r="B1095" t="str">
            <v>IGOL A</v>
          </cell>
          <cell r="C1095" t="str">
            <v>KG</v>
          </cell>
          <cell r="D1095">
            <v>15</v>
          </cell>
        </row>
        <row r="1096">
          <cell r="A1096" t="str">
            <v>I1249</v>
          </cell>
          <cell r="B1096" t="str">
            <v>IMPERMEABILIZANTE</v>
          </cell>
          <cell r="C1096" t="str">
            <v>KG</v>
          </cell>
          <cell r="D1096">
            <v>7</v>
          </cell>
        </row>
        <row r="1097">
          <cell r="A1097" t="str">
            <v>I1250</v>
          </cell>
          <cell r="B1097" t="str">
            <v>IMPERMEABILIZANTE ESTRUTURAL</v>
          </cell>
          <cell r="C1097" t="str">
            <v>KG</v>
          </cell>
          <cell r="D1097">
            <v>3.57</v>
          </cell>
        </row>
        <row r="1098">
          <cell r="A1098" t="str">
            <v>I1316</v>
          </cell>
          <cell r="B1098" t="str">
            <v>JUNTA PLASTICA 'I' 27MM PARA PISOS</v>
          </cell>
          <cell r="C1098" t="str">
            <v>M</v>
          </cell>
          <cell r="D1098">
            <v>1.64</v>
          </cell>
        </row>
        <row r="1099">
          <cell r="A1099" t="str">
            <v>I1317</v>
          </cell>
          <cell r="B1099" t="str">
            <v>JUNTA PLASTICA 3/4''X1/8'' PARA PISOS</v>
          </cell>
          <cell r="C1099" t="str">
            <v>M</v>
          </cell>
          <cell r="D1099">
            <v>1.1200000000000001</v>
          </cell>
        </row>
        <row r="1100">
          <cell r="A1100" t="str">
            <v>I1501</v>
          </cell>
          <cell r="B1100" t="str">
            <v>MANTA ASFALTICA AUTO-ADESIVA</v>
          </cell>
          <cell r="C1100" t="str">
            <v>M2</v>
          </cell>
          <cell r="D1100">
            <v>31.9</v>
          </cell>
        </row>
        <row r="1101">
          <cell r="A1101" t="str">
            <v>I1503</v>
          </cell>
          <cell r="B1101" t="str">
            <v>MANTA BUTILICA. ESPESSURA 0.8MM</v>
          </cell>
          <cell r="C1101" t="str">
            <v>M2</v>
          </cell>
          <cell r="D1101">
            <v>71.650000000000006</v>
          </cell>
        </row>
        <row r="1102">
          <cell r="A1102" t="str">
            <v>I1517</v>
          </cell>
          <cell r="B1102" t="str">
            <v>MASTIQUE ELASTICO</v>
          </cell>
          <cell r="C1102" t="str">
            <v>KG</v>
          </cell>
          <cell r="D1102">
            <v>38.24</v>
          </cell>
        </row>
        <row r="1103">
          <cell r="A1103" t="str">
            <v>I1520</v>
          </cell>
          <cell r="B1103" t="str">
            <v>MEADA</v>
          </cell>
          <cell r="C1103" t="str">
            <v>KG</v>
          </cell>
          <cell r="D1103">
            <v>6.7</v>
          </cell>
        </row>
        <row r="1104">
          <cell r="A1104" t="str">
            <v>I1521</v>
          </cell>
          <cell r="B1104" t="str">
            <v>MEMBRANA ACRILICA</v>
          </cell>
          <cell r="C1104" t="str">
            <v>KG</v>
          </cell>
          <cell r="D1104">
            <v>19.100000000000001</v>
          </cell>
        </row>
        <row r="1105">
          <cell r="A1105" t="str">
            <v>I1522</v>
          </cell>
          <cell r="B1105" t="str">
            <v>MEMBRANA ELASTICA</v>
          </cell>
          <cell r="C1105" t="str">
            <v>KG</v>
          </cell>
          <cell r="D1105">
            <v>6.23</v>
          </cell>
        </row>
        <row r="1106">
          <cell r="A1106" t="str">
            <v>I1538</v>
          </cell>
          <cell r="B1106" t="str">
            <v>NEOPRENE P/ JUNTAS DE DILATAÇÃO</v>
          </cell>
          <cell r="C1106" t="str">
            <v>M</v>
          </cell>
          <cell r="D1106">
            <v>5.85</v>
          </cell>
        </row>
        <row r="1107">
          <cell r="A1107" t="str">
            <v>I1562</v>
          </cell>
          <cell r="B1107" t="str">
            <v>PAPEL KRAFT BETUMADO DUPLO</v>
          </cell>
          <cell r="C1107" t="str">
            <v>M2</v>
          </cell>
          <cell r="D1107">
            <v>4.9800000000000004</v>
          </cell>
        </row>
        <row r="1108">
          <cell r="A1108" t="str">
            <v>I6789</v>
          </cell>
          <cell r="B1108" t="str">
            <v>SELO DE ALUMINIO 1/2" PARA CINTAS DE ALUMINIO</v>
          </cell>
          <cell r="C1108" t="str">
            <v>UN</v>
          </cell>
          <cell r="D1108">
            <v>0.32</v>
          </cell>
        </row>
        <row r="1109">
          <cell r="A1109" t="str">
            <v>I2421</v>
          </cell>
          <cell r="B1109" t="str">
            <v>SIKA 1</v>
          </cell>
          <cell r="C1109" t="str">
            <v>KG</v>
          </cell>
          <cell r="D1109">
            <v>7</v>
          </cell>
        </row>
        <row r="1110">
          <cell r="A1110" t="str">
            <v>I2422</v>
          </cell>
          <cell r="B1110" t="str">
            <v>SIKADUR 32</v>
          </cell>
          <cell r="C1110" t="str">
            <v>KG</v>
          </cell>
          <cell r="D1110">
            <v>114.24</v>
          </cell>
        </row>
        <row r="1111">
          <cell r="A1111" t="str">
            <v>I1866</v>
          </cell>
          <cell r="B1111" t="str">
            <v>SILICONE - HIDRAFUGANTE</v>
          </cell>
          <cell r="C1111" t="str">
            <v>L</v>
          </cell>
          <cell r="D1111">
            <v>31.13</v>
          </cell>
        </row>
        <row r="1112">
          <cell r="A1112" t="str">
            <v>I2038</v>
          </cell>
          <cell r="B1112" t="str">
            <v>TELA DE METAL DEPLOYE DE 3/4'</v>
          </cell>
          <cell r="C1112" t="str">
            <v>M2</v>
          </cell>
          <cell r="D1112">
            <v>5.91</v>
          </cell>
        </row>
        <row r="1113">
          <cell r="A1113" t="str">
            <v>I2247</v>
          </cell>
          <cell r="B1113" t="str">
            <v>VERMICULITA EXPANDIDA</v>
          </cell>
          <cell r="C1113" t="str">
            <v>M3</v>
          </cell>
          <cell r="D1113">
            <v>624.63</v>
          </cell>
        </row>
        <row r="1114">
          <cell r="A1114" t="str">
            <v>I2251</v>
          </cell>
          <cell r="B1114" t="str">
            <v>VEU DE POLIESTER</v>
          </cell>
          <cell r="C1114" t="str">
            <v>M2</v>
          </cell>
          <cell r="D1114">
            <v>6.67</v>
          </cell>
        </row>
        <row r="1115">
          <cell r="A1115" t="str">
            <v>I7891</v>
          </cell>
          <cell r="B1115" t="str">
            <v>VIAPLUS 1000 BRANCO</v>
          </cell>
          <cell r="C1115" t="str">
            <v>KG</v>
          </cell>
          <cell r="D1115">
            <v>3.44</v>
          </cell>
        </row>
        <row r="1116">
          <cell r="A1116" t="str">
            <v>I2292</v>
          </cell>
          <cell r="B1116" t="str">
            <v>VÉU DE FIBRA DE VIDRO</v>
          </cell>
          <cell r="C1116" t="str">
            <v>M2</v>
          </cell>
          <cell r="D1116">
            <v>11.16</v>
          </cell>
        </row>
        <row r="1117">
          <cell r="A1117" t="str">
            <v>COTAÇÃO / INSTAL.HIDRAULICA</v>
          </cell>
        </row>
        <row r="1118">
          <cell r="A1118" t="str">
            <v>Insumo</v>
          </cell>
          <cell r="B1118" t="str">
            <v>Descrição</v>
          </cell>
          <cell r="C1118" t="str">
            <v>Unidade</v>
          </cell>
          <cell r="D1118" t="str">
            <v>Valor (R$)</v>
          </cell>
        </row>
        <row r="1119">
          <cell r="A1119" t="str">
            <v>I0003</v>
          </cell>
          <cell r="B1119" t="str">
            <v xml:space="preserve">ABRIGO P/ HIDRANTE 60 X 90 X 17CM, EM CHAPA DE ACO, PORTA COM VENTILACAO, VISOR COM A INSCRICAO "INCENDIO", SUPORTE/CESTA INTERNA PARA A MANGUEIRA, PINTURA ELETROSTATICA VERMELHA                                                                                                                                                                                                                                                           </v>
          </cell>
          <cell r="C1119" t="str">
            <v>UN</v>
          </cell>
          <cell r="D1119">
            <v>458.25</v>
          </cell>
        </row>
        <row r="1120">
          <cell r="A1120" t="str">
            <v>I0005</v>
          </cell>
          <cell r="B1120" t="str">
            <v>ACIONAD.MANUAL, TIPO QUEBRE O VIDRO, MOD. EUROTRON</v>
          </cell>
          <cell r="C1120" t="str">
            <v>UN</v>
          </cell>
          <cell r="D1120">
            <v>62.44</v>
          </cell>
        </row>
        <row r="1121">
          <cell r="A1121" t="str">
            <v>I0006</v>
          </cell>
          <cell r="B1121" t="str">
            <v>ADAPTADOR PARA INCÊNDIO - 65X65MM (2 1/2X2 1/2'')</v>
          </cell>
          <cell r="C1121" t="str">
            <v>UN</v>
          </cell>
          <cell r="D1121">
            <v>87.61</v>
          </cell>
        </row>
        <row r="1122">
          <cell r="A1122" t="str">
            <v>I0007</v>
          </cell>
          <cell r="B1122" t="str">
            <v>ADAPTADOR PVC P/SIFÃO 1 1/4''X40MM</v>
          </cell>
          <cell r="C1122" t="str">
            <v>UN</v>
          </cell>
          <cell r="D1122">
            <v>1.19</v>
          </cell>
        </row>
        <row r="1123">
          <cell r="A1123" t="str">
            <v>I6722</v>
          </cell>
          <cell r="B1123" t="str">
            <v>ADAPTADOR PVC REGISTRO 25MM (3/4")</v>
          </cell>
          <cell r="C1123" t="str">
            <v>UN</v>
          </cell>
          <cell r="D1123">
            <v>0.97</v>
          </cell>
        </row>
        <row r="1124">
          <cell r="A1124" t="str">
            <v>I6723</v>
          </cell>
          <cell r="B1124" t="str">
            <v>ADAPTADOR PVC REGISTRO 32MM (1")</v>
          </cell>
          <cell r="C1124" t="str">
            <v>UN</v>
          </cell>
          <cell r="D1124">
            <v>1.96</v>
          </cell>
        </row>
        <row r="1125">
          <cell r="A1125" t="str">
            <v>I6724</v>
          </cell>
          <cell r="B1125" t="str">
            <v>ADAPTADOR PVC REGISTRO 40MM (1 1/4")</v>
          </cell>
          <cell r="C1125" t="str">
            <v>UN</v>
          </cell>
          <cell r="D1125">
            <v>4.05</v>
          </cell>
        </row>
        <row r="1126">
          <cell r="A1126" t="str">
            <v>I6725</v>
          </cell>
          <cell r="B1126" t="str">
            <v>ADAPTADOR PVC REGISTRO 50MM (1 1/2")</v>
          </cell>
          <cell r="C1126" t="str">
            <v>UN</v>
          </cell>
          <cell r="D1126">
            <v>4.88</v>
          </cell>
        </row>
        <row r="1127">
          <cell r="A1127" t="str">
            <v>I6726</v>
          </cell>
          <cell r="B1127" t="str">
            <v>ADAPTADOR PVC REGISTRO 60MM (2")</v>
          </cell>
          <cell r="C1127" t="str">
            <v>UN</v>
          </cell>
          <cell r="D1127">
            <v>12.21</v>
          </cell>
        </row>
        <row r="1128">
          <cell r="A1128" t="str">
            <v>I0008</v>
          </cell>
          <cell r="B1128" t="str">
            <v>ADAPTADOR PVC REGISTRO 75MM (2 1/2'')</v>
          </cell>
          <cell r="C1128" t="str">
            <v>UN</v>
          </cell>
          <cell r="D1128">
            <v>21.25</v>
          </cell>
        </row>
        <row r="1129">
          <cell r="A1129" t="str">
            <v>I0009</v>
          </cell>
          <cell r="B1129" t="str">
            <v>ADAPTADOR PVC REGISTRO 85MM (3'')</v>
          </cell>
          <cell r="C1129" t="str">
            <v>UN</v>
          </cell>
          <cell r="D1129">
            <v>29.3</v>
          </cell>
        </row>
        <row r="1130">
          <cell r="A1130" t="str">
            <v>I0010</v>
          </cell>
          <cell r="B1130" t="str">
            <v>ADAPTADOR PVC SOLD. FLANGES LIVRES P/CX. D'ÁGUA 110MM</v>
          </cell>
          <cell r="C1130" t="str">
            <v>UN</v>
          </cell>
          <cell r="D1130">
            <v>292.01</v>
          </cell>
        </row>
        <row r="1131">
          <cell r="A1131" t="str">
            <v>I0011</v>
          </cell>
          <cell r="B1131" t="str">
            <v>ADAPTADOR PVC SOLD. FLANGES LIVRES P/CX. D'ÁGUA 20MM</v>
          </cell>
          <cell r="C1131" t="str">
            <v>UN</v>
          </cell>
          <cell r="D1131">
            <v>12.38</v>
          </cell>
        </row>
        <row r="1132">
          <cell r="A1132" t="str">
            <v>I0012</v>
          </cell>
          <cell r="B1132" t="str">
            <v>ADAPTADOR PVC SOLD. FLANGES LIVRES P/CX. D'ÁGUA 25MM</v>
          </cell>
          <cell r="C1132" t="str">
            <v>UN</v>
          </cell>
          <cell r="D1132">
            <v>16.190000000000001</v>
          </cell>
        </row>
        <row r="1133">
          <cell r="A1133" t="str">
            <v>I0013</v>
          </cell>
          <cell r="B1133" t="str">
            <v>ADAPTADOR PVC SOLD. FLANGES LIVRES P/CX. D'ÁGUA 32MM</v>
          </cell>
          <cell r="C1133" t="str">
            <v>UN</v>
          </cell>
          <cell r="D1133">
            <v>20.13</v>
          </cell>
        </row>
        <row r="1134">
          <cell r="A1134" t="str">
            <v>I0014</v>
          </cell>
          <cell r="B1134" t="str">
            <v>ADAPTADOR PVC SOLD. FLANGES LIVRES P/CX. D'ÁGUA 40MM</v>
          </cell>
          <cell r="C1134" t="str">
            <v>UN</v>
          </cell>
          <cell r="D1134">
            <v>32.33</v>
          </cell>
        </row>
        <row r="1135">
          <cell r="A1135" t="str">
            <v>I0015</v>
          </cell>
          <cell r="B1135" t="str">
            <v>ADAPTADOR PVC SOLD. FLANGES LIVRES P/CX. D'ÁGUA 50MM</v>
          </cell>
          <cell r="C1135" t="str">
            <v>UN</v>
          </cell>
          <cell r="D1135">
            <v>34.97</v>
          </cell>
        </row>
        <row r="1136">
          <cell r="A1136" t="str">
            <v>I0016</v>
          </cell>
          <cell r="B1136" t="str">
            <v>ADAPTADOR PVC SOLD. FLANGES LIVRES P/CX. D'ÁGUA 60MM</v>
          </cell>
          <cell r="C1136" t="str">
            <v>UN</v>
          </cell>
          <cell r="D1136">
            <v>59.63</v>
          </cell>
        </row>
        <row r="1137">
          <cell r="A1137" t="str">
            <v>I0017</v>
          </cell>
          <cell r="B1137" t="str">
            <v>ADAPTADOR PVC SOLD. FLANGES LIVRES P/CX. D'ÁGUA 75MM</v>
          </cell>
          <cell r="C1137" t="str">
            <v>UN</v>
          </cell>
          <cell r="D1137">
            <v>233.46</v>
          </cell>
        </row>
        <row r="1138">
          <cell r="A1138" t="str">
            <v>I0018</v>
          </cell>
          <cell r="B1138" t="str">
            <v>ADAPTADOR PVC SOLD. FLANGES LIVRES P/CX. D'ÁGUA 85MM</v>
          </cell>
          <cell r="C1138" t="str">
            <v>UN</v>
          </cell>
          <cell r="D1138">
            <v>333.78</v>
          </cell>
        </row>
        <row r="1139">
          <cell r="A1139" t="str">
            <v>I0019</v>
          </cell>
          <cell r="B1139" t="str">
            <v>ADAPTADOR PVC SOLDAVEL CURTO LR P/REG. 25x3/4"</v>
          </cell>
          <cell r="C1139" t="str">
            <v>UN</v>
          </cell>
          <cell r="D1139">
            <v>0.97</v>
          </cell>
        </row>
        <row r="1140">
          <cell r="A1140" t="str">
            <v>I0020</v>
          </cell>
          <cell r="B1140" t="str">
            <v>ADAPTADOR SOLDAVEL C/FLANGE P/CX D'ÁGUA 32x1"</v>
          </cell>
          <cell r="C1140" t="str">
            <v>UN</v>
          </cell>
          <cell r="D1140">
            <v>19.690000000000001</v>
          </cell>
        </row>
        <row r="1141">
          <cell r="A1141" t="str">
            <v>I0021</v>
          </cell>
          <cell r="B1141" t="str">
            <v>ADESIVO 90ML</v>
          </cell>
          <cell r="C1141" t="str">
            <v>UN</v>
          </cell>
          <cell r="D1141">
            <v>7</v>
          </cell>
        </row>
        <row r="1142">
          <cell r="A1142" t="str">
            <v>I0026</v>
          </cell>
          <cell r="B1142" t="str">
            <v>ADESIVO PARA TUBO DE PVC RIGIDO</v>
          </cell>
          <cell r="C1142" t="str">
            <v>KG</v>
          </cell>
          <cell r="D1142">
            <v>63.36</v>
          </cell>
        </row>
        <row r="1143">
          <cell r="A1143" t="str">
            <v>I0069</v>
          </cell>
          <cell r="B1143" t="str">
            <v>ANEL DE BORRACHA P/ TUBOS E CONEXÕES F.F. 100M</v>
          </cell>
          <cell r="C1143" t="str">
            <v>UN</v>
          </cell>
          <cell r="D1143">
            <v>22.07</v>
          </cell>
        </row>
        <row r="1144">
          <cell r="A1144" t="str">
            <v>I0070</v>
          </cell>
          <cell r="B1144" t="str">
            <v>ANEL DE BORRACHA P/ TUBOS E CONEXÕES F.F. 150MM</v>
          </cell>
          <cell r="C1144" t="str">
            <v>UN</v>
          </cell>
          <cell r="D1144">
            <v>28.69</v>
          </cell>
        </row>
        <row r="1145">
          <cell r="A1145" t="str">
            <v>I0071</v>
          </cell>
          <cell r="B1145" t="str">
            <v>ANEL DE BORRACHA P/ TUBOS E CONEXÕES F.F. 50MM</v>
          </cell>
          <cell r="C1145" t="str">
            <v>UN</v>
          </cell>
          <cell r="D1145">
            <v>18.7</v>
          </cell>
        </row>
        <row r="1146">
          <cell r="A1146" t="str">
            <v>I0072</v>
          </cell>
          <cell r="B1146" t="str">
            <v>ANEL DE BORRACHA P/ TUBOS E CONEXÕES F.F. 75MM</v>
          </cell>
          <cell r="C1146" t="str">
            <v>UN</v>
          </cell>
          <cell r="D1146">
            <v>19.2</v>
          </cell>
        </row>
        <row r="1147">
          <cell r="A1147" t="str">
            <v>I0073</v>
          </cell>
          <cell r="B1147" t="str">
            <v>ANEL DE BORRACHA P/TUBO PVC 100MM (4'')</v>
          </cell>
          <cell r="C1147" t="str">
            <v>UN</v>
          </cell>
          <cell r="D1147">
            <v>2.99</v>
          </cell>
        </row>
        <row r="1148">
          <cell r="A1148" t="str">
            <v>I0074</v>
          </cell>
          <cell r="B1148" t="str">
            <v>ANEL DE BORRACHA P/TUBO PVC 150MM (6'')</v>
          </cell>
          <cell r="C1148" t="str">
            <v>UN</v>
          </cell>
          <cell r="D1148">
            <v>10.63</v>
          </cell>
        </row>
        <row r="1149">
          <cell r="A1149" t="str">
            <v>I0075</v>
          </cell>
          <cell r="B1149" t="str">
            <v>ANEL DE BORRACHA P/TUBO PVC 40MM</v>
          </cell>
          <cell r="C1149" t="str">
            <v>UN</v>
          </cell>
          <cell r="D1149">
            <v>1.56</v>
          </cell>
        </row>
        <row r="1150">
          <cell r="A1150" t="str">
            <v>I0076</v>
          </cell>
          <cell r="B1150" t="str">
            <v>ANEL DE BORRACHA P/TUBO PVC 50MM (2'')</v>
          </cell>
          <cell r="C1150" t="str">
            <v>UN</v>
          </cell>
          <cell r="D1150">
            <v>1.84</v>
          </cell>
        </row>
        <row r="1151">
          <cell r="A1151" t="str">
            <v>I0077</v>
          </cell>
          <cell r="B1151" t="str">
            <v>ANEL DE BORRACHA P/TUBO PVC 75MM (3'')</v>
          </cell>
          <cell r="C1151" t="str">
            <v>UN</v>
          </cell>
          <cell r="D1151">
            <v>2.34</v>
          </cell>
        </row>
        <row r="1152">
          <cell r="A1152" t="str">
            <v>I0078</v>
          </cell>
          <cell r="B1152" t="str">
            <v>ANEL DE BORRACHA P/TUBO PVC REFORÇADO DE 100MM</v>
          </cell>
          <cell r="C1152" t="str">
            <v>UN</v>
          </cell>
          <cell r="D1152">
            <v>3.39</v>
          </cell>
        </row>
        <row r="1153">
          <cell r="A1153" t="str">
            <v>I0079</v>
          </cell>
          <cell r="B1153" t="str">
            <v>ANEL DE BORRACHA P/TUBO PVC REFORÇADO DE 150MM</v>
          </cell>
          <cell r="C1153" t="str">
            <v>UN</v>
          </cell>
          <cell r="D1153">
            <v>17.41</v>
          </cell>
        </row>
        <row r="1154">
          <cell r="A1154" t="str">
            <v>I0080</v>
          </cell>
          <cell r="B1154" t="str">
            <v>ANEL DE BORRACHA P/TUBO PVC REFORÇADO DE 50MM</v>
          </cell>
          <cell r="C1154" t="str">
            <v>UN</v>
          </cell>
          <cell r="D1154">
            <v>2.09</v>
          </cell>
        </row>
        <row r="1155">
          <cell r="A1155" t="str">
            <v>I0081</v>
          </cell>
          <cell r="B1155" t="str">
            <v>ANEL DE BORRACHA P/TUBO PVC REFORÇADO DE 75MM</v>
          </cell>
          <cell r="C1155" t="str">
            <v>UN</v>
          </cell>
          <cell r="D1155">
            <v>2.6</v>
          </cell>
        </row>
        <row r="1156">
          <cell r="A1156" t="str">
            <v>I0082</v>
          </cell>
          <cell r="B1156" t="str">
            <v>ANEL DE VEDAÇÃO PARA BACIA</v>
          </cell>
          <cell r="C1156" t="str">
            <v>UN</v>
          </cell>
          <cell r="D1156">
            <v>10.1</v>
          </cell>
        </row>
        <row r="1157">
          <cell r="A1157" t="str">
            <v>I0145</v>
          </cell>
          <cell r="B1157" t="str">
            <v>ASFALTO OXIDADO (MODIFICADO )</v>
          </cell>
          <cell r="C1157" t="str">
            <v>KG</v>
          </cell>
          <cell r="D1157">
            <v>12.81</v>
          </cell>
        </row>
        <row r="1158">
          <cell r="A1158" t="str">
            <v>I8648</v>
          </cell>
          <cell r="B1158" t="str">
            <v>BASE DE FIXAÇÃO COM PARAFUSOS</v>
          </cell>
          <cell r="C1158" t="str">
            <v>UN</v>
          </cell>
          <cell r="D1158">
            <v>36</v>
          </cell>
        </row>
        <row r="1159">
          <cell r="A1159" t="str">
            <v>I0244</v>
          </cell>
          <cell r="B1159" t="str">
            <v>BOCAL PARA CALHA FIBERGLASS</v>
          </cell>
          <cell r="C1159" t="str">
            <v>M</v>
          </cell>
          <cell r="D1159">
            <v>24.78</v>
          </cell>
        </row>
        <row r="1160">
          <cell r="A1160" t="str">
            <v>I0302</v>
          </cell>
          <cell r="B1160" t="str">
            <v>BUCHA REDUCAO PVC CURTA 75X50MM - AF</v>
          </cell>
          <cell r="C1160" t="str">
            <v>UN</v>
          </cell>
          <cell r="D1160">
            <v>16.760000000000002</v>
          </cell>
        </row>
        <row r="1161">
          <cell r="A1161" t="str">
            <v>I8226</v>
          </cell>
          <cell r="B1161" t="str">
            <v>BUCHA REDUÇÃO DE AÇO GALVANIZADO 1 1/2"x 1"</v>
          </cell>
          <cell r="C1161" t="str">
            <v>UN</v>
          </cell>
          <cell r="D1161">
            <v>23.11</v>
          </cell>
        </row>
        <row r="1162">
          <cell r="A1162" t="str">
            <v>I8227</v>
          </cell>
          <cell r="B1162" t="str">
            <v>BUCHA REDUÇÃO DE AÇO GALVANIZADO 11/2"x 11/4"</v>
          </cell>
          <cell r="C1162" t="str">
            <v>UN</v>
          </cell>
          <cell r="D1162">
            <v>23.11</v>
          </cell>
        </row>
        <row r="1163">
          <cell r="A1163" t="str">
            <v>I8225</v>
          </cell>
          <cell r="B1163" t="str">
            <v>BUCHA REDUÇÃO DE AÇO GALVANIZADO 11/4"x 1"</v>
          </cell>
          <cell r="C1163" t="str">
            <v>UN</v>
          </cell>
          <cell r="D1163">
            <v>17.760000000000002</v>
          </cell>
        </row>
        <row r="1164">
          <cell r="A1164" t="str">
            <v>I8228</v>
          </cell>
          <cell r="B1164" t="str">
            <v>BUCHA REDUÇÃO DE AÇO GALVANIZADO 2"x 1/2"</v>
          </cell>
          <cell r="C1164" t="str">
            <v>UN</v>
          </cell>
          <cell r="D1164">
            <v>31.01</v>
          </cell>
        </row>
        <row r="1165">
          <cell r="A1165" t="str">
            <v>I0324</v>
          </cell>
          <cell r="B1165" t="str">
            <v>BUCHA REDUÇÃO FERRO FUNDIDO  75X50MM</v>
          </cell>
          <cell r="C1165" t="str">
            <v>UN</v>
          </cell>
          <cell r="D1165">
            <v>66.59</v>
          </cell>
        </row>
        <row r="1166">
          <cell r="A1166" t="str">
            <v>I0322</v>
          </cell>
          <cell r="B1166" t="str">
            <v>BUCHA REDUÇÃO FERRO FUNDIDO 100X75MM</v>
          </cell>
          <cell r="C1166" t="str">
            <v>UN</v>
          </cell>
          <cell r="D1166">
            <v>78.64</v>
          </cell>
        </row>
        <row r="1167">
          <cell r="A1167" t="str">
            <v>I0323</v>
          </cell>
          <cell r="B1167" t="str">
            <v>BUCHA REDUÇÃO FERRO FUNDIDO 150X100MM</v>
          </cell>
          <cell r="C1167" t="str">
            <v>UN</v>
          </cell>
          <cell r="D1167">
            <v>287.64</v>
          </cell>
        </row>
        <row r="1168">
          <cell r="A1168" t="str">
            <v>I0296</v>
          </cell>
          <cell r="B1168" t="str">
            <v>BUCHA REDUÇÃO PVC ESGOTO  75X50MM (3"X2")</v>
          </cell>
          <cell r="C1168" t="str">
            <v>UN</v>
          </cell>
          <cell r="D1168">
            <v>8.26</v>
          </cell>
        </row>
        <row r="1169">
          <cell r="A1169" t="str">
            <v>I0297</v>
          </cell>
          <cell r="B1169" t="str">
            <v>BUCHA REDUÇÃO PVC ESGOTO 100X75MM (4"X3")</v>
          </cell>
          <cell r="C1169" t="str">
            <v>UN</v>
          </cell>
          <cell r="D1169">
            <v>11.04</v>
          </cell>
        </row>
        <row r="1170">
          <cell r="A1170" t="str">
            <v>I0298</v>
          </cell>
          <cell r="B1170" t="str">
            <v>BUCHA REDUÇÃO PVC ESGOTO 150X100MM (6"X4")</v>
          </cell>
          <cell r="C1170" t="str">
            <v>UN</v>
          </cell>
          <cell r="D1170">
            <v>45.82</v>
          </cell>
        </row>
        <row r="1171">
          <cell r="A1171" t="str">
            <v>I0325</v>
          </cell>
          <cell r="B1171" t="str">
            <v>BUCHA REDUÇÃO PVC LONGA ESGOTO 50X40MM</v>
          </cell>
          <cell r="C1171" t="str">
            <v>UN</v>
          </cell>
          <cell r="D1171">
            <v>3.91</v>
          </cell>
        </row>
        <row r="1172">
          <cell r="A1172" t="str">
            <v>I0318</v>
          </cell>
          <cell r="B1172" t="str">
            <v>BUCHA REDUÇÃO PVC ROSCAVEL DE   3/4"X1/2"</v>
          </cell>
          <cell r="C1172" t="str">
            <v>UN</v>
          </cell>
          <cell r="D1172">
            <v>1.28</v>
          </cell>
        </row>
        <row r="1173">
          <cell r="A1173" t="str">
            <v>I0310</v>
          </cell>
          <cell r="B1173" t="str">
            <v>BUCHA REDUÇÃO PVC ROSCAVEL DE  1"X 1/2"</v>
          </cell>
          <cell r="C1173" t="str">
            <v>UN</v>
          </cell>
          <cell r="D1173">
            <v>3.84</v>
          </cell>
        </row>
        <row r="1174">
          <cell r="A1174" t="str">
            <v>I0311</v>
          </cell>
          <cell r="B1174" t="str">
            <v>BUCHA REDUÇÃO PVC ROSCAVEL DE  1"X 3/4"</v>
          </cell>
          <cell r="C1174" t="str">
            <v>UN</v>
          </cell>
          <cell r="D1174">
            <v>3.72</v>
          </cell>
        </row>
        <row r="1175">
          <cell r="A1175" t="str">
            <v>I0305</v>
          </cell>
          <cell r="B1175" t="str">
            <v>BUCHA REDUÇÃO PVC ROSCAVEL DE 1 1/2"X 1/2"</v>
          </cell>
          <cell r="C1175" t="str">
            <v>UN</v>
          </cell>
          <cell r="D1175">
            <v>6.49</v>
          </cell>
        </row>
        <row r="1176">
          <cell r="A1176" t="str">
            <v>I0306</v>
          </cell>
          <cell r="B1176" t="str">
            <v>BUCHA REDUÇÃO PVC ROSCAVEL DE 1 1/2"X 3/4"</v>
          </cell>
          <cell r="C1176" t="str">
            <v>UN</v>
          </cell>
          <cell r="D1176">
            <v>7.93</v>
          </cell>
        </row>
        <row r="1177">
          <cell r="A1177" t="str">
            <v>I0303</v>
          </cell>
          <cell r="B1177" t="str">
            <v>BUCHA REDUÇÃO PVC ROSCAVEL DE 1 1/2"X1 1/4"</v>
          </cell>
          <cell r="C1177" t="str">
            <v>UN</v>
          </cell>
          <cell r="D1177">
            <v>7.8</v>
          </cell>
        </row>
        <row r="1178">
          <cell r="A1178" t="str">
            <v>I0304</v>
          </cell>
          <cell r="B1178" t="str">
            <v>BUCHA REDUÇÃO PVC ROSCAVEL DE 1 1/2"X1"</v>
          </cell>
          <cell r="C1178" t="str">
            <v>UN</v>
          </cell>
          <cell r="D1178">
            <v>9.34</v>
          </cell>
        </row>
        <row r="1179">
          <cell r="A1179" t="str">
            <v>I0308</v>
          </cell>
          <cell r="B1179" t="str">
            <v>BUCHA REDUÇÃO PVC ROSCAVEL DE 1 1/4"X 1/2"</v>
          </cell>
          <cell r="C1179" t="str">
            <v>UN</v>
          </cell>
          <cell r="D1179">
            <v>5.47</v>
          </cell>
        </row>
        <row r="1180">
          <cell r="A1180" t="str">
            <v>I0309</v>
          </cell>
          <cell r="B1180" t="str">
            <v>BUCHA REDUÇÃO PVC ROSCAVEL DE 1 1/4"X 3/4"</v>
          </cell>
          <cell r="C1180" t="str">
            <v>UN</v>
          </cell>
          <cell r="D1180">
            <v>5.56</v>
          </cell>
        </row>
        <row r="1181">
          <cell r="A1181" t="str">
            <v>I0307</v>
          </cell>
          <cell r="B1181" t="str">
            <v>BUCHA REDUÇÃO PVC ROSCAVEL DE 1 1/4"X1"</v>
          </cell>
          <cell r="C1181" t="str">
            <v>UN</v>
          </cell>
          <cell r="D1181">
            <v>5.74</v>
          </cell>
        </row>
        <row r="1182">
          <cell r="A1182" t="str">
            <v>I0312</v>
          </cell>
          <cell r="B1182" t="str">
            <v>BUCHA REDUÇÃO PVC ROSCAVEL DE 2 1/2X1 1/2''</v>
          </cell>
          <cell r="C1182" t="str">
            <v>UN</v>
          </cell>
          <cell r="D1182">
            <v>27.53</v>
          </cell>
        </row>
        <row r="1183">
          <cell r="A1183" t="str">
            <v>I0313</v>
          </cell>
          <cell r="B1183" t="str">
            <v>BUCHA REDUÇÃO PVC ROSCAVEL DE 2 1/2X1 1/4''</v>
          </cell>
          <cell r="C1183" t="str">
            <v>UN</v>
          </cell>
          <cell r="D1183">
            <v>25.26</v>
          </cell>
        </row>
        <row r="1184">
          <cell r="A1184" t="str">
            <v>I0314</v>
          </cell>
          <cell r="B1184" t="str">
            <v>BUCHA REDUÇÃO PVC ROSCAVEL DE 2 1/2X2''</v>
          </cell>
          <cell r="C1184" t="str">
            <v>UN</v>
          </cell>
          <cell r="D1184">
            <v>34.450000000000003</v>
          </cell>
        </row>
        <row r="1185">
          <cell r="A1185" t="str">
            <v>I0315</v>
          </cell>
          <cell r="B1185" t="str">
            <v>BUCHA REDUÇÃO PVC ROSCAVEL DE 2"X1 1/2"</v>
          </cell>
          <cell r="C1185" t="str">
            <v>UN</v>
          </cell>
          <cell r="D1185">
            <v>18.170000000000002</v>
          </cell>
        </row>
        <row r="1186">
          <cell r="A1186" t="str">
            <v>I0316</v>
          </cell>
          <cell r="B1186" t="str">
            <v>BUCHA REDUÇÃO PVC ROSCAVEL DE 2"X1 1/4"</v>
          </cell>
          <cell r="C1186" t="str">
            <v>UN</v>
          </cell>
          <cell r="D1186">
            <v>16.04</v>
          </cell>
        </row>
        <row r="1187">
          <cell r="A1187" t="str">
            <v>I0317</v>
          </cell>
          <cell r="B1187" t="str">
            <v>BUCHA REDUÇÃO PVC ROSCAVEL DE 2"X1"</v>
          </cell>
          <cell r="C1187" t="str">
            <v>UN</v>
          </cell>
          <cell r="D1187">
            <v>16.02</v>
          </cell>
        </row>
        <row r="1188">
          <cell r="A1188" t="str">
            <v>I0319</v>
          </cell>
          <cell r="B1188" t="str">
            <v>BUCHA REDUÇÃO PVC ROSCAVEL DE 3X1 1/2''</v>
          </cell>
          <cell r="C1188" t="str">
            <v>UN</v>
          </cell>
          <cell r="D1188">
            <v>26.74</v>
          </cell>
        </row>
        <row r="1189">
          <cell r="A1189" t="str">
            <v>I0320</v>
          </cell>
          <cell r="B1189" t="str">
            <v>BUCHA REDUÇÃO PVC ROSCAVEL DE 3X2 1/2''</v>
          </cell>
          <cell r="C1189" t="str">
            <v>UN</v>
          </cell>
          <cell r="D1189">
            <v>38.49</v>
          </cell>
        </row>
        <row r="1190">
          <cell r="A1190" t="str">
            <v>I0321</v>
          </cell>
          <cell r="B1190" t="str">
            <v>BUCHA REDUÇÃO PVC ROSCAVEL DE 4X3''</v>
          </cell>
          <cell r="C1190" t="str">
            <v>UN</v>
          </cell>
          <cell r="D1190">
            <v>97.71</v>
          </cell>
        </row>
        <row r="1191">
          <cell r="A1191" t="str">
            <v>I0327</v>
          </cell>
          <cell r="B1191" t="str">
            <v>BUJÃO AÇO GALVANIZADO  1/2"</v>
          </cell>
          <cell r="C1191" t="str">
            <v>UN</v>
          </cell>
          <cell r="D1191">
            <v>3.97</v>
          </cell>
        </row>
        <row r="1192">
          <cell r="A1192" t="str">
            <v>I0326</v>
          </cell>
          <cell r="B1192" t="str">
            <v>BUJÃO AÇO GALVANIZADO 1 1/4''</v>
          </cell>
          <cell r="C1192" t="str">
            <v>UN</v>
          </cell>
          <cell r="D1192">
            <v>11.64</v>
          </cell>
        </row>
        <row r="1193">
          <cell r="A1193" t="str">
            <v>I0328</v>
          </cell>
          <cell r="B1193" t="str">
            <v>BUJÃO AÇO GALVANIZADO 2 1/2''</v>
          </cell>
          <cell r="C1193" t="str">
            <v>UN</v>
          </cell>
          <cell r="D1193">
            <v>40.119999999999997</v>
          </cell>
        </row>
        <row r="1194">
          <cell r="A1194" t="str">
            <v>I0329</v>
          </cell>
          <cell r="B1194" t="str">
            <v>BUJÃO AÇO GALVANIZADO 4''</v>
          </cell>
          <cell r="C1194" t="str">
            <v>UN</v>
          </cell>
          <cell r="D1194">
            <v>104.44</v>
          </cell>
        </row>
        <row r="1195">
          <cell r="A1195" t="str">
            <v>I0402</v>
          </cell>
          <cell r="B1195" t="str">
            <v>CAGECE - LIGAÇÃO DE ESGOTO</v>
          </cell>
          <cell r="C1195" t="str">
            <v>UN</v>
          </cell>
          <cell r="D1195">
            <v>262.81</v>
          </cell>
        </row>
        <row r="1196">
          <cell r="A1196" t="str">
            <v>I0403</v>
          </cell>
          <cell r="B1196" t="str">
            <v>CAGECE - LIGAÇÃO DE ÁGUA</v>
          </cell>
          <cell r="C1196" t="str">
            <v>UN</v>
          </cell>
          <cell r="D1196">
            <v>100.79</v>
          </cell>
        </row>
        <row r="1197">
          <cell r="A1197" t="str">
            <v>I10268</v>
          </cell>
          <cell r="B1197" t="str">
            <v>CAIXA D'AGUA DE POLIETILENO DE 1000 L, COM TAMPA</v>
          </cell>
          <cell r="C1197" t="str">
            <v>UN</v>
          </cell>
          <cell r="D1197">
            <v>584.75</v>
          </cell>
        </row>
        <row r="1198">
          <cell r="A1198" t="str">
            <v>I6226</v>
          </cell>
          <cell r="B1198" t="str">
            <v>CAIXA D'ÁGUA EM FYBERGLASS CAP.500L, COM TAMPA</v>
          </cell>
          <cell r="C1198" t="str">
            <v>UN</v>
          </cell>
          <cell r="D1198">
            <v>361.69</v>
          </cell>
        </row>
        <row r="1199">
          <cell r="A1199" t="str">
            <v>I8576</v>
          </cell>
          <cell r="B1199" t="str">
            <v>CAIXA D'ÁGUA EM POLIETILENO CAP. 310 L COM TAMPA</v>
          </cell>
          <cell r="C1199" t="str">
            <v>UN</v>
          </cell>
          <cell r="D1199">
            <v>274.27999999999997</v>
          </cell>
        </row>
        <row r="1200">
          <cell r="A1200" t="str">
            <v>I0411</v>
          </cell>
          <cell r="B1200" t="str">
            <v>CAIXA DE AÇO 40X60CM P/RECALQUE</v>
          </cell>
          <cell r="C1200" t="str">
            <v>UN</v>
          </cell>
          <cell r="D1200">
            <v>284.33999999999997</v>
          </cell>
        </row>
        <row r="1201">
          <cell r="A1201" t="str">
            <v>I0435</v>
          </cell>
          <cell r="B1201" t="str">
            <v>CAIXA SIFONADA 150 x 150 x 50 COM GRELHA</v>
          </cell>
          <cell r="C1201" t="str">
            <v>UN</v>
          </cell>
          <cell r="D1201">
            <v>38.270000000000003</v>
          </cell>
        </row>
        <row r="1202">
          <cell r="A1202" t="str">
            <v>I9404</v>
          </cell>
          <cell r="B1202" t="str">
            <v>CAIXA SIFONADA PVC 100 X 100 X 50MM, ACABAMENTO BRANCO (GRELHA OU TAMPA CEGA)</v>
          </cell>
          <cell r="C1202" t="str">
            <v>UN</v>
          </cell>
          <cell r="D1202">
            <v>17.45</v>
          </cell>
        </row>
        <row r="1203">
          <cell r="A1203" t="str">
            <v>I9405</v>
          </cell>
          <cell r="B1203" t="str">
            <v>CAIXA SIFONADA PVC 100 X 100 X 50MM, ACABAMENTO CROMADO (GRELHA OU TAMPA CEGA)</v>
          </cell>
          <cell r="C1203" t="str">
            <v>UN</v>
          </cell>
          <cell r="D1203">
            <v>34.39</v>
          </cell>
        </row>
        <row r="1204">
          <cell r="A1204" t="str">
            <v>I9406</v>
          </cell>
          <cell r="B1204" t="str">
            <v>CAIXA SIFONADA PVC 100 X 100 X 50MM, ACABAMENTO INOX (GRELHA OU TAMPA CEGA)</v>
          </cell>
          <cell r="C1204" t="str">
            <v>UN</v>
          </cell>
          <cell r="D1204">
            <v>35.159999999999997</v>
          </cell>
        </row>
        <row r="1205">
          <cell r="A1205" t="str">
            <v>I9407</v>
          </cell>
          <cell r="B1205" t="str">
            <v>CAIXA SIFONADA PVC 150 X 150 X 50MM, ACABAMENTO BRANCO (GRELHA OU TAMPA CEGA)</v>
          </cell>
          <cell r="C1205" t="str">
            <v>UN</v>
          </cell>
          <cell r="D1205">
            <v>38.270000000000003</v>
          </cell>
        </row>
        <row r="1206">
          <cell r="A1206" t="str">
            <v>I9408</v>
          </cell>
          <cell r="B1206" t="str">
            <v>CAIXA SIFONADA PVC 150 X 150 X 50MM, ACABAMENTO CROMADO (GRELHA OU TAMPA CEGA)</v>
          </cell>
          <cell r="C1206" t="str">
            <v>UN</v>
          </cell>
          <cell r="D1206">
            <v>41.71</v>
          </cell>
        </row>
        <row r="1207">
          <cell r="A1207" t="str">
            <v>I9409</v>
          </cell>
          <cell r="B1207" t="str">
            <v>CAIXA SIFONADA PVC 150 X 150 X 50MM, ACABAMENTO INOX (GRELHA OU TAMPA CEGA)</v>
          </cell>
          <cell r="C1207" t="str">
            <v>UN</v>
          </cell>
          <cell r="D1207">
            <v>53.38</v>
          </cell>
        </row>
        <row r="1208">
          <cell r="A1208" t="str">
            <v>I9410</v>
          </cell>
          <cell r="B1208" t="str">
            <v>CAIXA SIFONADA PVC 150 X 185 X 75MM, ACABAMENTO BRANCO (GRELHA OU TAMPA CEGA)</v>
          </cell>
          <cell r="C1208" t="str">
            <v>UN</v>
          </cell>
          <cell r="D1208">
            <v>51.75</v>
          </cell>
        </row>
        <row r="1209">
          <cell r="A1209" t="str">
            <v>I8230</v>
          </cell>
          <cell r="B1209" t="str">
            <v>CAIXA SIFONADA PVC 150 X 185 X 75MM, ACABAMENTO CROMADO (GRELHA OU TAMPA CEGA)</v>
          </cell>
          <cell r="C1209" t="str">
            <v>UN</v>
          </cell>
          <cell r="D1209">
            <v>69.489999999999995</v>
          </cell>
        </row>
        <row r="1210">
          <cell r="A1210" t="str">
            <v>I9411</v>
          </cell>
          <cell r="B1210" t="str">
            <v>CAIXA SIFONADA PVC 150 X 185 X 75MM, ACABAMENTO INOX (GRELHA OU TAMPA CEGA)</v>
          </cell>
          <cell r="C1210" t="str">
            <v>UN</v>
          </cell>
          <cell r="D1210">
            <v>107.38</v>
          </cell>
        </row>
        <row r="1211">
          <cell r="A1211" t="str">
            <v>I0447</v>
          </cell>
          <cell r="B1211" t="str">
            <v>CALHA DE ALUMINIO DESENVOL. DE 25CM</v>
          </cell>
          <cell r="C1211" t="str">
            <v>M</v>
          </cell>
          <cell r="D1211">
            <v>19.14</v>
          </cell>
        </row>
        <row r="1212">
          <cell r="A1212" t="str">
            <v>I0452</v>
          </cell>
          <cell r="B1212" t="str">
            <v>CALHA. CORTE 300MM. EM FIBERGLASS. ESP. 2MM</v>
          </cell>
          <cell r="C1212" t="str">
            <v>M</v>
          </cell>
          <cell r="D1212">
            <v>23.47</v>
          </cell>
        </row>
        <row r="1213">
          <cell r="A1213" t="str">
            <v>I0485</v>
          </cell>
          <cell r="B1213" t="str">
            <v>CAP PVC ROSCAVEL DE  1/2"</v>
          </cell>
          <cell r="C1213" t="str">
            <v>UN</v>
          </cell>
          <cell r="D1213">
            <v>1.92</v>
          </cell>
        </row>
        <row r="1214">
          <cell r="A1214" t="str">
            <v>I0488</v>
          </cell>
          <cell r="B1214" t="str">
            <v>CAP PVC ROSCAVEL DE  3/4"</v>
          </cell>
          <cell r="C1214" t="str">
            <v>UN</v>
          </cell>
          <cell r="D1214">
            <v>2.5099999999999998</v>
          </cell>
        </row>
        <row r="1215">
          <cell r="A1215" t="str">
            <v>I0482</v>
          </cell>
          <cell r="B1215" t="str">
            <v>CAP PVC ROSCAVEL DE 1 1/2''</v>
          </cell>
          <cell r="C1215" t="str">
            <v>UN</v>
          </cell>
          <cell r="D1215">
            <v>12.38</v>
          </cell>
        </row>
        <row r="1216">
          <cell r="A1216" t="str">
            <v>I0483</v>
          </cell>
          <cell r="B1216" t="str">
            <v>CAP PVC ROSCAVEL DE 1 1/4''</v>
          </cell>
          <cell r="C1216" t="str">
            <v>UN</v>
          </cell>
          <cell r="D1216">
            <v>11.99</v>
          </cell>
        </row>
        <row r="1217">
          <cell r="A1217" t="str">
            <v>I0484</v>
          </cell>
          <cell r="B1217" t="str">
            <v>CAP PVC ROSCAVEL DE 1''</v>
          </cell>
          <cell r="C1217" t="str">
            <v>UN</v>
          </cell>
          <cell r="D1217">
            <v>5.44</v>
          </cell>
        </row>
        <row r="1218">
          <cell r="A1218" t="str">
            <v>I0486</v>
          </cell>
          <cell r="B1218" t="str">
            <v>CAP PVC ROSCAVEL DE 2 1/2''</v>
          </cell>
          <cell r="C1218" t="str">
            <v>UN</v>
          </cell>
          <cell r="D1218">
            <v>24.39</v>
          </cell>
        </row>
        <row r="1219">
          <cell r="A1219" t="str">
            <v>I0487</v>
          </cell>
          <cell r="B1219" t="str">
            <v>CAP PVC ROSCAVEL DE 3''</v>
          </cell>
          <cell r="C1219" t="str">
            <v>UN</v>
          </cell>
          <cell r="D1219">
            <v>31.87</v>
          </cell>
        </row>
        <row r="1220">
          <cell r="A1220" t="str">
            <v>I0489</v>
          </cell>
          <cell r="B1220" t="str">
            <v>CAP PVC ROSCAVEL DE 4''</v>
          </cell>
          <cell r="C1220" t="str">
            <v>UN</v>
          </cell>
          <cell r="D1220">
            <v>53.25</v>
          </cell>
        </row>
        <row r="1221">
          <cell r="A1221" t="str">
            <v>I0473</v>
          </cell>
          <cell r="B1221" t="str">
            <v>CAP PVC SOLD. MARROM DIAM. 110MM (4'')</v>
          </cell>
          <cell r="C1221" t="str">
            <v>UN</v>
          </cell>
          <cell r="D1221">
            <v>78.349999999999994</v>
          </cell>
        </row>
        <row r="1222">
          <cell r="A1222" t="str">
            <v>I0474</v>
          </cell>
          <cell r="B1222" t="str">
            <v>CAP PVC SOLD. MARROM DIAM. 20MM (1/2'')</v>
          </cell>
          <cell r="C1222" t="str">
            <v>UN</v>
          </cell>
          <cell r="D1222">
            <v>1.36</v>
          </cell>
        </row>
        <row r="1223">
          <cell r="A1223" t="str">
            <v>I0475</v>
          </cell>
          <cell r="B1223" t="str">
            <v>CAP PVC SOLD. MARROM DIAM. 25MM (3/4'')</v>
          </cell>
          <cell r="C1223" t="str">
            <v>UN</v>
          </cell>
          <cell r="D1223">
            <v>1.36</v>
          </cell>
        </row>
        <row r="1224">
          <cell r="A1224" t="str">
            <v>I0476</v>
          </cell>
          <cell r="B1224" t="str">
            <v>CAP PVC SOLD. MARROM DIAM. 40MM (1 1/4'')</v>
          </cell>
          <cell r="C1224" t="str">
            <v>UN</v>
          </cell>
          <cell r="D1224">
            <v>4.29</v>
          </cell>
        </row>
        <row r="1225">
          <cell r="A1225" t="str">
            <v>I0477</v>
          </cell>
          <cell r="B1225" t="str">
            <v>CAP PVC SOLD. MARROM DIAM. 50MM (1 1/2'')</v>
          </cell>
          <cell r="C1225" t="str">
            <v>UN</v>
          </cell>
          <cell r="D1225">
            <v>7.76</v>
          </cell>
        </row>
        <row r="1226">
          <cell r="A1226" t="str">
            <v>I0478</v>
          </cell>
          <cell r="B1226" t="str">
            <v>CAP PVC SOLD. MARROM DIAM. 60MM (2'')</v>
          </cell>
          <cell r="C1226" t="str">
            <v>UN</v>
          </cell>
          <cell r="D1226">
            <v>13.05</v>
          </cell>
        </row>
        <row r="1227">
          <cell r="A1227" t="str">
            <v>I0479</v>
          </cell>
          <cell r="B1227" t="str">
            <v>CAP PVC SOLD. MARROM DIAM. 75MM (2 1/2'')</v>
          </cell>
          <cell r="C1227" t="str">
            <v>UN</v>
          </cell>
          <cell r="D1227">
            <v>22.83</v>
          </cell>
        </row>
        <row r="1228">
          <cell r="A1228" t="str">
            <v>I0480</v>
          </cell>
          <cell r="B1228" t="str">
            <v>CAP PVC SOLD. MARROM DIAM. 85MM (3'')</v>
          </cell>
          <cell r="C1228" t="str">
            <v>UN</v>
          </cell>
          <cell r="D1228">
            <v>52.13</v>
          </cell>
        </row>
        <row r="1229">
          <cell r="A1229" t="str">
            <v>I0481</v>
          </cell>
          <cell r="B1229" t="str">
            <v>CAP PVC SOLD. MARRON DIAM. 32MM (1'')</v>
          </cell>
          <cell r="C1229" t="str">
            <v>UN</v>
          </cell>
          <cell r="D1229">
            <v>2.23</v>
          </cell>
        </row>
        <row r="1230">
          <cell r="A1230" t="str">
            <v>I0825</v>
          </cell>
          <cell r="B1230" t="str">
            <v>COMPORTA EM FIBRA DE VIDRO</v>
          </cell>
          <cell r="C1230" t="str">
            <v>M2</v>
          </cell>
          <cell r="D1230">
            <v>379.18</v>
          </cell>
        </row>
        <row r="1231">
          <cell r="A1231" t="str">
            <v>I6772</v>
          </cell>
          <cell r="B1231" t="str">
            <v>COTOVELO AÇO ASTM A-120 ROSCÁVEL DE  100 mm (4")</v>
          </cell>
          <cell r="C1231" t="str">
            <v>UN</v>
          </cell>
          <cell r="D1231">
            <v>175.72</v>
          </cell>
        </row>
        <row r="1232">
          <cell r="A1232" t="str">
            <v>I6766</v>
          </cell>
          <cell r="B1232" t="str">
            <v>COTOVELO AÇO ASTM A-120 ROSCÁVEL DE 20mm (3/4")</v>
          </cell>
          <cell r="C1232" t="str">
            <v>UN</v>
          </cell>
          <cell r="D1232">
            <v>63.45</v>
          </cell>
        </row>
        <row r="1233">
          <cell r="A1233" t="str">
            <v>I6767</v>
          </cell>
          <cell r="B1233" t="str">
            <v>COTOVELO AÇO ASTM A-120 ROSCÁVEL DE 25mm (1")</v>
          </cell>
          <cell r="C1233" t="str">
            <v>UN</v>
          </cell>
          <cell r="D1233">
            <v>112.27</v>
          </cell>
        </row>
        <row r="1234">
          <cell r="A1234" t="str">
            <v>I6768</v>
          </cell>
          <cell r="B1234" t="str">
            <v>COTOVELO AÇO ASTM A-120 ROSCÁVEL DE 32mm (1 1/4")</v>
          </cell>
          <cell r="C1234" t="str">
            <v>UN</v>
          </cell>
          <cell r="D1234">
            <v>144.44999999999999</v>
          </cell>
        </row>
        <row r="1235">
          <cell r="A1235" t="str">
            <v>I6769</v>
          </cell>
          <cell r="B1235" t="str">
            <v>COTOVELO AÇO ASTM A-120 ROSCÁVEL DE 40mm (1 1/2")</v>
          </cell>
          <cell r="C1235" t="str">
            <v>UN</v>
          </cell>
          <cell r="D1235">
            <v>155.02000000000001</v>
          </cell>
        </row>
        <row r="1236">
          <cell r="A1236" t="str">
            <v>I6770</v>
          </cell>
          <cell r="B1236" t="str">
            <v>COTOVELO AÇO ASTM A-120 ROSCÁVEL DE 50mm (2")</v>
          </cell>
          <cell r="C1236" t="str">
            <v>UN</v>
          </cell>
          <cell r="D1236">
            <v>165.59</v>
          </cell>
        </row>
        <row r="1237">
          <cell r="A1237" t="str">
            <v>I6771</v>
          </cell>
          <cell r="B1237" t="str">
            <v>COTOVELO AÇO ASTM A-120 ROSCÁVEL DE 80mm (3")</v>
          </cell>
          <cell r="C1237" t="str">
            <v>UN</v>
          </cell>
          <cell r="D1237">
            <v>173.47</v>
          </cell>
        </row>
        <row r="1238">
          <cell r="A1238" t="str">
            <v>I0874</v>
          </cell>
          <cell r="B1238" t="str">
            <v>COTOVELO AÇO GALVANIZADO DE  1/2"</v>
          </cell>
          <cell r="C1238" t="str">
            <v>UN</v>
          </cell>
          <cell r="D1238">
            <v>7.74</v>
          </cell>
        </row>
        <row r="1239">
          <cell r="A1239" t="str">
            <v>I0878</v>
          </cell>
          <cell r="B1239" t="str">
            <v>COTOVELO AÇO GALVANIZADO DE  3/4"</v>
          </cell>
          <cell r="C1239" t="str">
            <v>UN</v>
          </cell>
          <cell r="D1239">
            <v>11.58</v>
          </cell>
        </row>
        <row r="1240">
          <cell r="A1240" t="str">
            <v>I0871</v>
          </cell>
          <cell r="B1240" t="str">
            <v>COTOVELO AÇO GALVANIZADO DE 1 1/2''</v>
          </cell>
          <cell r="C1240" t="str">
            <v>UN</v>
          </cell>
          <cell r="D1240">
            <v>36.299999999999997</v>
          </cell>
        </row>
        <row r="1241">
          <cell r="A1241" t="str">
            <v>I0872</v>
          </cell>
          <cell r="B1241" t="str">
            <v>COTOVELO AÇO GALVANIZADO DE 1 1/4''</v>
          </cell>
          <cell r="C1241" t="str">
            <v>UN</v>
          </cell>
          <cell r="D1241">
            <v>27.25</v>
          </cell>
        </row>
        <row r="1242">
          <cell r="A1242" t="str">
            <v>I0873</v>
          </cell>
          <cell r="B1242" t="str">
            <v>COTOVELO AÇO GALVANIZADO DE 1''</v>
          </cell>
          <cell r="C1242" t="str">
            <v>UN</v>
          </cell>
          <cell r="D1242">
            <v>17.39</v>
          </cell>
        </row>
        <row r="1243">
          <cell r="A1243" t="str">
            <v>I0875</v>
          </cell>
          <cell r="B1243" t="str">
            <v>COTOVELO AÇO GALVANIZADO DE 2 1/2''</v>
          </cell>
          <cell r="C1243" t="str">
            <v>UN</v>
          </cell>
          <cell r="D1243">
            <v>101.37</v>
          </cell>
        </row>
        <row r="1244">
          <cell r="A1244" t="str">
            <v>I0876</v>
          </cell>
          <cell r="B1244" t="str">
            <v>COTOVELO AÇO GALVANIZADO DE 2''</v>
          </cell>
          <cell r="C1244" t="str">
            <v>UN</v>
          </cell>
          <cell r="D1244">
            <v>55.7</v>
          </cell>
        </row>
        <row r="1245">
          <cell r="A1245" t="str">
            <v>I0877</v>
          </cell>
          <cell r="B1245" t="str">
            <v>COTOVELO AÇO GALVANIZADO DE 3''</v>
          </cell>
          <cell r="C1245" t="str">
            <v>UN</v>
          </cell>
          <cell r="D1245">
            <v>142.97999999999999</v>
          </cell>
        </row>
        <row r="1246">
          <cell r="A1246" t="str">
            <v>I0879</v>
          </cell>
          <cell r="B1246" t="str">
            <v>COTOVELO AÇO GALVANIZADO DE 4''</v>
          </cell>
          <cell r="C1246" t="str">
            <v>UN</v>
          </cell>
          <cell r="D1246">
            <v>271.92</v>
          </cell>
        </row>
        <row r="1247">
          <cell r="A1247" t="str">
            <v>I0880</v>
          </cell>
          <cell r="B1247" t="str">
            <v>COTOVELO AÇO GALVANIZADO DE 5''</v>
          </cell>
          <cell r="C1247" t="str">
            <v>UN</v>
          </cell>
          <cell r="D1247">
            <v>396.77</v>
          </cell>
        </row>
        <row r="1248">
          <cell r="A1248" t="str">
            <v>I0881</v>
          </cell>
          <cell r="B1248" t="str">
            <v>COTOVELO AÇO GALVANIZADO DE 6''</v>
          </cell>
          <cell r="C1248" t="str">
            <v>UN</v>
          </cell>
          <cell r="D1248">
            <v>1014.11</v>
          </cell>
        </row>
        <row r="1249">
          <cell r="A1249" t="str">
            <v>I0882</v>
          </cell>
          <cell r="B1249" t="str">
            <v>COTOVELO PVC SOLDAVEL DE 110MM</v>
          </cell>
          <cell r="C1249" t="str">
            <v>UN</v>
          </cell>
          <cell r="D1249">
            <v>226.09</v>
          </cell>
        </row>
        <row r="1250">
          <cell r="A1250" t="str">
            <v>I0883</v>
          </cell>
          <cell r="B1250" t="str">
            <v>COTOVELO PVC SOLDAVEL DE 20MM</v>
          </cell>
          <cell r="C1250" t="str">
            <v>UN</v>
          </cell>
          <cell r="D1250">
            <v>0.65</v>
          </cell>
        </row>
        <row r="1251">
          <cell r="A1251" t="str">
            <v>I0884</v>
          </cell>
          <cell r="B1251" t="str">
            <v>COTOVELO PVC SOLDAVEL DE 25MM</v>
          </cell>
          <cell r="C1251" t="str">
            <v>UN</v>
          </cell>
          <cell r="D1251">
            <v>0.79</v>
          </cell>
        </row>
        <row r="1252">
          <cell r="A1252" t="str">
            <v>I0885</v>
          </cell>
          <cell r="B1252" t="str">
            <v>COTOVELO PVC SOLDAVEL DE 32MM</v>
          </cell>
          <cell r="C1252" t="str">
            <v>UN</v>
          </cell>
          <cell r="D1252">
            <v>2.65</v>
          </cell>
        </row>
        <row r="1253">
          <cell r="A1253" t="str">
            <v>I0886</v>
          </cell>
          <cell r="B1253" t="str">
            <v>COTOVELO PVC SOLDAVEL DE 40MM</v>
          </cell>
          <cell r="C1253" t="str">
            <v>UN</v>
          </cell>
          <cell r="D1253">
            <v>6.45</v>
          </cell>
        </row>
        <row r="1254">
          <cell r="A1254" t="str">
            <v>I0887</v>
          </cell>
          <cell r="B1254" t="str">
            <v>COTOVELO PVC SOLDAVEL DE 50MM</v>
          </cell>
          <cell r="C1254" t="str">
            <v>UN</v>
          </cell>
          <cell r="D1254">
            <v>5.46</v>
          </cell>
        </row>
        <row r="1255">
          <cell r="A1255" t="str">
            <v>I0888</v>
          </cell>
          <cell r="B1255" t="str">
            <v>COTOVELO PVC SOLDAVEL DE 60MM</v>
          </cell>
          <cell r="C1255" t="str">
            <v>UN</v>
          </cell>
          <cell r="D1255">
            <v>31.64</v>
          </cell>
        </row>
        <row r="1256">
          <cell r="A1256" t="str">
            <v>I0889</v>
          </cell>
          <cell r="B1256" t="str">
            <v>COTOVELO PVC SOLDAVEL DE 75MM</v>
          </cell>
          <cell r="C1256" t="str">
            <v>UN</v>
          </cell>
          <cell r="D1256">
            <v>66.709999999999994</v>
          </cell>
        </row>
        <row r="1257">
          <cell r="A1257" t="str">
            <v>I0890</v>
          </cell>
          <cell r="B1257" t="str">
            <v>COTOVELO PVC SOLDAVEL DE 85MM</v>
          </cell>
          <cell r="C1257" t="str">
            <v>UN</v>
          </cell>
          <cell r="D1257">
            <v>111.58</v>
          </cell>
        </row>
        <row r="1258">
          <cell r="A1258" t="str">
            <v>I0893</v>
          </cell>
          <cell r="B1258" t="str">
            <v>COTOVELO REDUÇÃO AÇO GALVANIZADO   3/4"X1/2"</v>
          </cell>
          <cell r="C1258" t="str">
            <v>UN</v>
          </cell>
          <cell r="D1258">
            <v>13.01</v>
          </cell>
        </row>
        <row r="1259">
          <cell r="A1259" t="str">
            <v>I0891</v>
          </cell>
          <cell r="B1259" t="str">
            <v>COTOVELO REDUÇÃO AÇO GALVANIZADO 1 1/4"X3/4"</v>
          </cell>
          <cell r="C1259" t="str">
            <v>UN</v>
          </cell>
          <cell r="D1259">
            <v>22.61</v>
          </cell>
        </row>
        <row r="1260">
          <cell r="A1260" t="str">
            <v>I0892</v>
          </cell>
          <cell r="B1260" t="str">
            <v>COTOVELO REDUÇÃO AÇO GALVANIZADO 2 1/2"X2"</v>
          </cell>
          <cell r="C1260" t="str">
            <v>UN</v>
          </cell>
          <cell r="D1260">
            <v>120.31</v>
          </cell>
        </row>
        <row r="1261">
          <cell r="A1261" t="str">
            <v>I0896</v>
          </cell>
          <cell r="B1261" t="str">
            <v>CRUZETA AÇO GALVANIZADO  1/2"</v>
          </cell>
          <cell r="C1261" t="str">
            <v>UN</v>
          </cell>
          <cell r="D1261">
            <v>24.01</v>
          </cell>
        </row>
        <row r="1262">
          <cell r="A1262" t="str">
            <v>I6233</v>
          </cell>
          <cell r="B1262" t="str">
            <v>CRUZETA AÇO GALVANIZADO  3/4"</v>
          </cell>
          <cell r="C1262" t="str">
            <v>UN</v>
          </cell>
          <cell r="D1262">
            <v>32.96</v>
          </cell>
        </row>
        <row r="1263">
          <cell r="A1263" t="str">
            <v>I0895</v>
          </cell>
          <cell r="B1263" t="str">
            <v>CRUZETA AÇO GALVANIZADO 1 1/4''</v>
          </cell>
          <cell r="C1263" t="str">
            <v>UN</v>
          </cell>
          <cell r="D1263">
            <v>67.06</v>
          </cell>
        </row>
        <row r="1264">
          <cell r="A1264" t="str">
            <v>I0897</v>
          </cell>
          <cell r="B1264" t="str">
            <v>CRUZETA AÇO GALVANIZADO 2 1/2''</v>
          </cell>
          <cell r="C1264" t="str">
            <v>UN</v>
          </cell>
          <cell r="D1264">
            <v>213.9</v>
          </cell>
        </row>
        <row r="1265">
          <cell r="A1265" t="str">
            <v>I6234</v>
          </cell>
          <cell r="B1265" t="str">
            <v>CRUZETA AÇO GALVANIZADO 2"</v>
          </cell>
          <cell r="C1265" t="str">
            <v>UN</v>
          </cell>
          <cell r="D1265">
            <v>118.23</v>
          </cell>
        </row>
        <row r="1266">
          <cell r="A1266" t="str">
            <v>I0902</v>
          </cell>
          <cell r="B1266" t="str">
            <v>CRUZETA PVC ROSCAVEL DE  1/2"</v>
          </cell>
          <cell r="C1266" t="str">
            <v>UN</v>
          </cell>
          <cell r="D1266">
            <v>8.3699999999999992</v>
          </cell>
        </row>
        <row r="1267">
          <cell r="A1267" t="str">
            <v>I0904</v>
          </cell>
          <cell r="B1267" t="str">
            <v>CRUZETA PVC ROSCAVEL DE  3/4"</v>
          </cell>
          <cell r="C1267" t="str">
            <v>UN</v>
          </cell>
          <cell r="D1267">
            <v>14.7</v>
          </cell>
        </row>
        <row r="1268">
          <cell r="A1268" t="str">
            <v>I0900</v>
          </cell>
          <cell r="B1268" t="str">
            <v>CRUZETA PVC ROSCAVEL DE 1 1/2''</v>
          </cell>
          <cell r="C1268" t="str">
            <v>UN</v>
          </cell>
          <cell r="D1268">
            <v>33.979999999999997</v>
          </cell>
        </row>
        <row r="1269">
          <cell r="A1269" t="str">
            <v>I0901</v>
          </cell>
          <cell r="B1269" t="str">
            <v>CRUZETA PVC ROSCAVEL DE 1 1/4''</v>
          </cell>
          <cell r="C1269" t="str">
            <v>UN</v>
          </cell>
          <cell r="D1269">
            <v>24.58</v>
          </cell>
        </row>
        <row r="1270">
          <cell r="A1270" t="str">
            <v>I0899</v>
          </cell>
          <cell r="B1270" t="str">
            <v>CRUZETA PVC ROSCAVEL DE 1"</v>
          </cell>
          <cell r="C1270" t="str">
            <v>UN</v>
          </cell>
          <cell r="D1270">
            <v>13</v>
          </cell>
        </row>
        <row r="1271">
          <cell r="A1271" t="str">
            <v>I0903</v>
          </cell>
          <cell r="B1271" t="str">
            <v>CRUZETA PVC ROSCAVEL DE 2''</v>
          </cell>
          <cell r="C1271" t="str">
            <v>UN</v>
          </cell>
          <cell r="D1271">
            <v>39.42</v>
          </cell>
        </row>
        <row r="1272">
          <cell r="A1272" t="str">
            <v>I0906</v>
          </cell>
          <cell r="B1272" t="str">
            <v>CRUZETA PVC SOLD. MARROM DIAM. 110MM (4'')</v>
          </cell>
          <cell r="C1272" t="str">
            <v>UN</v>
          </cell>
          <cell r="D1272">
            <v>141.1</v>
          </cell>
        </row>
        <row r="1273">
          <cell r="A1273" t="str">
            <v>I0907</v>
          </cell>
          <cell r="B1273" t="str">
            <v>CRUZETA PVC SOLD. MARROM DIAM. 20MM (1/2'')</v>
          </cell>
          <cell r="C1273" t="str">
            <v>UN</v>
          </cell>
          <cell r="D1273">
            <v>6.14</v>
          </cell>
        </row>
        <row r="1274">
          <cell r="A1274" t="str">
            <v>I0908</v>
          </cell>
          <cell r="B1274" t="str">
            <v>CRUZETA PVC SOLD. MARROM DIAM. 25MM (3/4'')</v>
          </cell>
          <cell r="C1274" t="str">
            <v>UN</v>
          </cell>
          <cell r="D1274">
            <v>9.1199999999999992</v>
          </cell>
        </row>
        <row r="1275">
          <cell r="A1275" t="str">
            <v>I0905</v>
          </cell>
          <cell r="B1275" t="str">
            <v>CRUZETA PVC SOLD. MARROM DIAM. 32MM (1'')</v>
          </cell>
          <cell r="C1275" t="str">
            <v>UN</v>
          </cell>
          <cell r="D1275">
            <v>9.7899999999999991</v>
          </cell>
        </row>
        <row r="1276">
          <cell r="A1276" t="str">
            <v>I0909</v>
          </cell>
          <cell r="B1276" t="str">
            <v>CRUZETA PVC SOLD. MARROM DIAM. 40MM (1 1/4'')</v>
          </cell>
          <cell r="C1276" t="str">
            <v>UN</v>
          </cell>
          <cell r="D1276">
            <v>12.32</v>
          </cell>
        </row>
        <row r="1277">
          <cell r="A1277" t="str">
            <v>I0910</v>
          </cell>
          <cell r="B1277" t="str">
            <v>CRUZETA PVC SOLD. MARROM DIAM. 50MM (1 1/2'')</v>
          </cell>
          <cell r="C1277" t="str">
            <v>UN</v>
          </cell>
          <cell r="D1277">
            <v>25.45</v>
          </cell>
        </row>
        <row r="1278">
          <cell r="A1278" t="str">
            <v>I0911</v>
          </cell>
          <cell r="B1278" t="str">
            <v>CRUZETA PVC SOLD. MARROM DIAM. 60MM (2'')</v>
          </cell>
          <cell r="C1278" t="str">
            <v>UN</v>
          </cell>
          <cell r="D1278">
            <v>27.44</v>
          </cell>
        </row>
        <row r="1279">
          <cell r="A1279" t="str">
            <v>I0913</v>
          </cell>
          <cell r="B1279" t="str">
            <v>CRUZETA PVC SOLD. MARROM DIAM. 75MM (2 1/2'')</v>
          </cell>
          <cell r="C1279" t="str">
            <v>UN</v>
          </cell>
          <cell r="D1279">
            <v>38.630000000000003</v>
          </cell>
        </row>
        <row r="1280">
          <cell r="A1280" t="str">
            <v>I0912</v>
          </cell>
          <cell r="B1280" t="str">
            <v>CRUZETA PVC SOLD. MARROM DIAM. 85MM (3'')</v>
          </cell>
          <cell r="C1280" t="str">
            <v>UN</v>
          </cell>
          <cell r="D1280">
            <v>70.05</v>
          </cell>
        </row>
        <row r="1281">
          <cell r="A1281" t="str">
            <v>I0931</v>
          </cell>
          <cell r="B1281" t="str">
            <v>CURVA AÇO GALVANIZADO  1/2" MACHO-FEMEA</v>
          </cell>
          <cell r="C1281" t="str">
            <v>UN</v>
          </cell>
          <cell r="D1281">
            <v>17.239999999999998</v>
          </cell>
        </row>
        <row r="1282">
          <cell r="A1282" t="str">
            <v>I0932</v>
          </cell>
          <cell r="B1282" t="str">
            <v>CURVA AÇO GALVANIZADO 2 1/2" MACHO-FEMEA</v>
          </cell>
          <cell r="C1282" t="str">
            <v>UN</v>
          </cell>
          <cell r="D1282">
            <v>233.93</v>
          </cell>
        </row>
        <row r="1283">
          <cell r="A1283" t="str">
            <v>I0933</v>
          </cell>
          <cell r="B1283" t="str">
            <v>CURVA AÇO GALVANIZADO 4''</v>
          </cell>
          <cell r="C1283" t="str">
            <v>UN</v>
          </cell>
          <cell r="D1283">
            <v>670.74</v>
          </cell>
        </row>
        <row r="1284">
          <cell r="A1284" t="str">
            <v>I8647</v>
          </cell>
          <cell r="B1284" t="str">
            <v>CURVA AÇO INOX DIAM 1 1/2"</v>
          </cell>
          <cell r="C1284" t="str">
            <v>UN</v>
          </cell>
          <cell r="D1284">
            <v>30.81</v>
          </cell>
        </row>
        <row r="1285">
          <cell r="A1285" t="str">
            <v>I0934</v>
          </cell>
          <cell r="B1285" t="str">
            <v>CURVA COBRE/BRONZE DIAMETRO 104MM</v>
          </cell>
          <cell r="C1285" t="str">
            <v>UN</v>
          </cell>
          <cell r="D1285">
            <v>728.37</v>
          </cell>
        </row>
        <row r="1286">
          <cell r="A1286" t="str">
            <v>I0937</v>
          </cell>
          <cell r="B1286" t="str">
            <v>CURVA COBRE/BRONZE DIAMETRO 15MM</v>
          </cell>
          <cell r="C1286" t="str">
            <v>UN</v>
          </cell>
          <cell r="D1286">
            <v>4.75</v>
          </cell>
        </row>
        <row r="1287">
          <cell r="A1287" t="str">
            <v>I0938</v>
          </cell>
          <cell r="B1287" t="str">
            <v>CURVA COBRE/BRONZE DIAMETRO 22MM</v>
          </cell>
          <cell r="C1287" t="str">
            <v>UN</v>
          </cell>
          <cell r="D1287">
            <v>10.73</v>
          </cell>
        </row>
        <row r="1288">
          <cell r="A1288" t="str">
            <v>I0936</v>
          </cell>
          <cell r="B1288" t="str">
            <v>CURVA COBRE/BRONZE DIAMETRO 35MM</v>
          </cell>
          <cell r="C1288" t="str">
            <v>UN</v>
          </cell>
          <cell r="D1288">
            <v>36.229999999999997</v>
          </cell>
        </row>
        <row r="1289">
          <cell r="A1289" t="str">
            <v>I0940</v>
          </cell>
          <cell r="B1289" t="str">
            <v>CURVA COBRE/BRONZE DIAMETRO 42MM</v>
          </cell>
          <cell r="C1289" t="str">
            <v>UN</v>
          </cell>
          <cell r="D1289">
            <v>55.61</v>
          </cell>
        </row>
        <row r="1290">
          <cell r="A1290" t="str">
            <v>I0941</v>
          </cell>
          <cell r="B1290" t="str">
            <v>CURVA COBRE/BRONZE DIAMETRO 54MM</v>
          </cell>
          <cell r="C1290" t="str">
            <v>UN</v>
          </cell>
          <cell r="D1290">
            <v>88.28</v>
          </cell>
        </row>
        <row r="1291">
          <cell r="A1291" t="str">
            <v>I0942</v>
          </cell>
          <cell r="B1291" t="str">
            <v>CURVA COBRE/BRONZE DIAMETRO 66MM</v>
          </cell>
          <cell r="C1291" t="str">
            <v>UN</v>
          </cell>
          <cell r="D1291">
            <v>307.39</v>
          </cell>
        </row>
        <row r="1292">
          <cell r="A1292" t="str">
            <v>I0935</v>
          </cell>
          <cell r="B1292" t="str">
            <v>CURVA COBRE/BRONZE DIAMETRO 79MM</v>
          </cell>
          <cell r="C1292" t="str">
            <v>UN</v>
          </cell>
          <cell r="D1292">
            <v>294.77</v>
          </cell>
        </row>
        <row r="1293">
          <cell r="A1293" t="str">
            <v>I0939</v>
          </cell>
          <cell r="B1293" t="str">
            <v>CURVA DE COBRE/BRONZE DIAMETRO 28MM</v>
          </cell>
          <cell r="C1293" t="str">
            <v>UN</v>
          </cell>
          <cell r="D1293">
            <v>18.43</v>
          </cell>
        </row>
        <row r="1294">
          <cell r="A1294" t="str">
            <v>I2298</v>
          </cell>
          <cell r="B1294" t="str">
            <v>CURVA PVC ESGOTO LONGA DN 100MM</v>
          </cell>
          <cell r="C1294" t="str">
            <v>UN</v>
          </cell>
          <cell r="D1294">
            <v>58.44</v>
          </cell>
        </row>
        <row r="1295">
          <cell r="A1295" t="str">
            <v>I2297</v>
          </cell>
          <cell r="B1295" t="str">
            <v>CURVA PVC SOLDÁVEL 25 MM</v>
          </cell>
          <cell r="C1295" t="str">
            <v>UN</v>
          </cell>
          <cell r="D1295">
            <v>3.26</v>
          </cell>
        </row>
        <row r="1296">
          <cell r="A1296" t="str">
            <v>I8575</v>
          </cell>
          <cell r="B1296" t="str">
            <v>CÁPSULA PARA SUPRESSÃO DE ÁGUA EM PVC/PEAD 3/4"</v>
          </cell>
          <cell r="C1296" t="str">
            <v>UN</v>
          </cell>
          <cell r="D1296">
            <v>5.54</v>
          </cell>
        </row>
        <row r="1297">
          <cell r="A1297" t="str">
            <v>I8237</v>
          </cell>
          <cell r="B1297" t="str">
            <v>ESGUICHO DE AGULHA 1/2" x 1/2"</v>
          </cell>
          <cell r="C1297" t="str">
            <v>UN</v>
          </cell>
          <cell r="D1297">
            <v>99.37</v>
          </cell>
        </row>
        <row r="1298">
          <cell r="A1298" t="str">
            <v>I8574</v>
          </cell>
          <cell r="B1298" t="str">
            <v xml:space="preserve">FERRAMENTA FLEXÍVEL APLICADORA E EXTRATORA DA CÁPSULA DE SUPRESSÃO
</v>
          </cell>
          <cell r="C1298" t="str">
            <v>UN</v>
          </cell>
          <cell r="D1298">
            <v>236.3</v>
          </cell>
        </row>
        <row r="1299">
          <cell r="A1299" t="str">
            <v>I1180</v>
          </cell>
          <cell r="B1299" t="str">
            <v>FITA DE VEDAÇÃO</v>
          </cell>
          <cell r="C1299" t="str">
            <v>M</v>
          </cell>
          <cell r="D1299">
            <v>0.36</v>
          </cell>
        </row>
        <row r="1300">
          <cell r="A1300" t="str">
            <v>I2344</v>
          </cell>
          <cell r="B1300" t="str">
            <v>FITA VEDA ROSCA 25M x 3/4"</v>
          </cell>
          <cell r="C1300" t="str">
            <v>UN</v>
          </cell>
          <cell r="D1300">
            <v>9.1</v>
          </cell>
        </row>
        <row r="1301">
          <cell r="A1301" t="str">
            <v>I1188</v>
          </cell>
          <cell r="B1301" t="str">
            <v>FLANGE C/SEXTAVADO AÇO GALVANIZADO 1 1/4''</v>
          </cell>
          <cell r="C1301" t="str">
            <v>UN</v>
          </cell>
          <cell r="D1301">
            <v>46.9</v>
          </cell>
        </row>
        <row r="1302">
          <cell r="A1302" t="str">
            <v>I1189</v>
          </cell>
          <cell r="B1302" t="str">
            <v>FLANGE C/SEXTAVADO AÇO GALVANIZADO 1/2''</v>
          </cell>
          <cell r="C1302" t="str">
            <v>UN</v>
          </cell>
          <cell r="D1302">
            <v>20.53</v>
          </cell>
        </row>
        <row r="1303">
          <cell r="A1303" t="str">
            <v>I1190</v>
          </cell>
          <cell r="B1303" t="str">
            <v>FLANGE C/SEXTAVADO AÇO GALVANIZADO 2 1/2''</v>
          </cell>
          <cell r="C1303" t="str">
            <v>UN</v>
          </cell>
          <cell r="D1303">
            <v>110.13</v>
          </cell>
        </row>
        <row r="1304">
          <cell r="A1304" t="str">
            <v>I1191</v>
          </cell>
          <cell r="B1304" t="str">
            <v>FLANGE C/SEXTAVADO AÇO GALVANIZADO 4''</v>
          </cell>
          <cell r="C1304" t="str">
            <v>UN</v>
          </cell>
          <cell r="D1304">
            <v>220.14</v>
          </cell>
        </row>
        <row r="1305">
          <cell r="A1305" t="str">
            <v>I1232</v>
          </cell>
          <cell r="B1305" t="str">
            <v>GRELHA HEMISFERICA DE FF. - 75MM (3'')</v>
          </cell>
          <cell r="C1305" t="str">
            <v>UN</v>
          </cell>
          <cell r="D1305">
            <v>68.34</v>
          </cell>
        </row>
        <row r="1306">
          <cell r="A1306" t="str">
            <v>I7493</v>
          </cell>
          <cell r="B1306" t="str">
            <v>GRELHA HEMISFÉRICA DE FERRO FUNDIDO D=150 mm (6")</v>
          </cell>
          <cell r="C1306" t="str">
            <v>UN</v>
          </cell>
          <cell r="D1306">
            <v>153.72999999999999</v>
          </cell>
        </row>
        <row r="1307">
          <cell r="A1307" t="str">
            <v>I1246</v>
          </cell>
          <cell r="B1307" t="str">
            <v>HIDRANTE COM REGISTRO GLOBO AMARELO 2 1/2''</v>
          </cell>
          <cell r="C1307" t="str">
            <v>UN</v>
          </cell>
          <cell r="D1307">
            <v>855.62</v>
          </cell>
        </row>
        <row r="1308">
          <cell r="A1308" t="str">
            <v>I8205</v>
          </cell>
          <cell r="B1308" t="str">
            <v>HIDRANTE DE PISO</v>
          </cell>
          <cell r="C1308" t="str">
            <v>UN</v>
          </cell>
          <cell r="D1308">
            <v>1003.63</v>
          </cell>
        </row>
        <row r="1309">
          <cell r="A1309" t="str">
            <v>I8240</v>
          </cell>
          <cell r="B1309" t="str">
            <v>JOELHO 45 PVC BRANCO PARA ESGOTO D= 40mm</v>
          </cell>
          <cell r="C1309" t="str">
            <v>UN</v>
          </cell>
          <cell r="D1309">
            <v>2.48</v>
          </cell>
        </row>
        <row r="1310">
          <cell r="A1310" t="str">
            <v>I6235</v>
          </cell>
          <cell r="B1310" t="str">
            <v>JOELHO 45 PVC BRANCO PARA ESGOTO D= 50mm</v>
          </cell>
          <cell r="C1310" t="str">
            <v>UN</v>
          </cell>
          <cell r="D1310">
            <v>4.0199999999999996</v>
          </cell>
        </row>
        <row r="1311">
          <cell r="A1311" t="str">
            <v>I8241</v>
          </cell>
          <cell r="B1311" t="str">
            <v>JOELHO 45 PVC BRANCO PARA ESGOTO D= 75mm</v>
          </cell>
          <cell r="C1311" t="str">
            <v>UN</v>
          </cell>
          <cell r="D1311">
            <v>7.02</v>
          </cell>
        </row>
        <row r="1312">
          <cell r="A1312" t="str">
            <v>I8242</v>
          </cell>
          <cell r="B1312" t="str">
            <v>JOELHO 45 PVC BRANCO PARA ESGOTO D=100mm</v>
          </cell>
          <cell r="C1312" t="str">
            <v>UN</v>
          </cell>
          <cell r="D1312">
            <v>8.83</v>
          </cell>
        </row>
        <row r="1313">
          <cell r="A1313" t="str">
            <v>I8243</v>
          </cell>
          <cell r="B1313" t="str">
            <v>JOELHO 45 PVC SOLDÁVEL D= 25mm</v>
          </cell>
          <cell r="C1313" t="str">
            <v>UN</v>
          </cell>
          <cell r="D1313">
            <v>1.64</v>
          </cell>
        </row>
        <row r="1314">
          <cell r="A1314" t="str">
            <v>I8244</v>
          </cell>
          <cell r="B1314" t="str">
            <v>JOELHO 45 PVC SOLDÁVEL D= 32mm</v>
          </cell>
          <cell r="C1314" t="str">
            <v>UN</v>
          </cell>
          <cell r="D1314">
            <v>4.53</v>
          </cell>
        </row>
        <row r="1315">
          <cell r="A1315" t="str">
            <v>I8245</v>
          </cell>
          <cell r="B1315" t="str">
            <v>JOELHO 45 PVC SOLDÁVEL D= 40mm</v>
          </cell>
          <cell r="C1315" t="str">
            <v>UN</v>
          </cell>
          <cell r="D1315">
            <v>6.51</v>
          </cell>
        </row>
        <row r="1316">
          <cell r="A1316" t="str">
            <v>I1281</v>
          </cell>
          <cell r="B1316" t="str">
            <v>JOELHO 90 C/VISITA PVC ESGOTO DE  75X50MM</v>
          </cell>
          <cell r="C1316" t="str">
            <v>UN</v>
          </cell>
          <cell r="D1316">
            <v>15.12</v>
          </cell>
        </row>
        <row r="1317">
          <cell r="A1317" t="str">
            <v>I1279</v>
          </cell>
          <cell r="B1317" t="str">
            <v>JOELHO 90 C/VISITA PVC ESGOTO DE 100X50MM</v>
          </cell>
          <cell r="C1317" t="str">
            <v>UN</v>
          </cell>
          <cell r="D1317">
            <v>21.55</v>
          </cell>
        </row>
        <row r="1318">
          <cell r="A1318" t="str">
            <v>I1280</v>
          </cell>
          <cell r="B1318" t="str">
            <v>JOELHO 90 C/VISITA PVC ESGOTO DE 100X75MM</v>
          </cell>
          <cell r="C1318" t="str">
            <v>UN</v>
          </cell>
          <cell r="D1318">
            <v>22.89</v>
          </cell>
        </row>
        <row r="1319">
          <cell r="A1319" t="str">
            <v>I1286</v>
          </cell>
          <cell r="B1319" t="str">
            <v>JOELHO FERRO FUNDIDO 150MM</v>
          </cell>
          <cell r="C1319" t="str">
            <v>UN</v>
          </cell>
          <cell r="D1319">
            <v>266.87</v>
          </cell>
        </row>
        <row r="1320">
          <cell r="A1320" t="str">
            <v>I1287</v>
          </cell>
          <cell r="B1320" t="str">
            <v>JOELHO FERRO FUNDIDO C/VISITA 100X50MM</v>
          </cell>
          <cell r="C1320" t="str">
            <v>UN</v>
          </cell>
          <cell r="D1320">
            <v>82.21</v>
          </cell>
        </row>
        <row r="1321">
          <cell r="A1321" t="str">
            <v>I1288</v>
          </cell>
          <cell r="B1321" t="str">
            <v>JOELHO FERRO FUNDIDO DE 100MM</v>
          </cell>
          <cell r="C1321" t="str">
            <v>UN</v>
          </cell>
          <cell r="D1321">
            <v>103.79</v>
          </cell>
        </row>
        <row r="1322">
          <cell r="A1322" t="str">
            <v>I1289</v>
          </cell>
          <cell r="B1322" t="str">
            <v>JOELHO FERRO FUNDIDO DE 50MM</v>
          </cell>
          <cell r="C1322" t="str">
            <v>UN</v>
          </cell>
          <cell r="D1322">
            <v>52.93</v>
          </cell>
        </row>
        <row r="1323">
          <cell r="A1323" t="str">
            <v>I1290</v>
          </cell>
          <cell r="B1323" t="str">
            <v>JOELHO FERRO FUNDIDO DE 75MM</v>
          </cell>
          <cell r="C1323" t="str">
            <v>UN</v>
          </cell>
          <cell r="D1323">
            <v>79.62</v>
          </cell>
        </row>
        <row r="1324">
          <cell r="A1324" t="str">
            <v>I2364</v>
          </cell>
          <cell r="B1324" t="str">
            <v>JOELHO FERRO GALVANIZADO 1"</v>
          </cell>
          <cell r="C1324" t="str">
            <v>UN</v>
          </cell>
          <cell r="D1324">
            <v>17.39</v>
          </cell>
        </row>
        <row r="1325">
          <cell r="A1325" t="str">
            <v>I1305</v>
          </cell>
          <cell r="B1325" t="str">
            <v>JOELHO PVC PARA ESGOTO CINZA DE 150MM (6")</v>
          </cell>
          <cell r="C1325" t="str">
            <v>UN</v>
          </cell>
          <cell r="D1325">
            <v>85.5</v>
          </cell>
        </row>
        <row r="1326">
          <cell r="A1326" t="str">
            <v>I1283</v>
          </cell>
          <cell r="B1326" t="str">
            <v>JOELHO PVC PARA ESGOTO DE  40MM</v>
          </cell>
          <cell r="C1326" t="str">
            <v>UN</v>
          </cell>
          <cell r="D1326">
            <v>2.36</v>
          </cell>
        </row>
        <row r="1327">
          <cell r="A1327" t="str">
            <v>I1284</v>
          </cell>
          <cell r="B1327" t="str">
            <v>JOELHO PVC PARA ESGOTO DE  50MM</v>
          </cell>
          <cell r="C1327" t="str">
            <v>UN</v>
          </cell>
          <cell r="D1327">
            <v>3.25</v>
          </cell>
        </row>
        <row r="1328">
          <cell r="A1328" t="str">
            <v>I1285</v>
          </cell>
          <cell r="B1328" t="str">
            <v>JOELHO PVC PARA ESGOTO DE  75MM</v>
          </cell>
          <cell r="C1328" t="str">
            <v>UN</v>
          </cell>
          <cell r="D1328">
            <v>7.38</v>
          </cell>
        </row>
        <row r="1329">
          <cell r="A1329" t="str">
            <v>I1282</v>
          </cell>
          <cell r="B1329" t="str">
            <v>JOELHO PVC PARA ESGOTO DE 100MM</v>
          </cell>
          <cell r="C1329" t="str">
            <v>UN</v>
          </cell>
          <cell r="D1329">
            <v>8.82</v>
          </cell>
        </row>
        <row r="1330">
          <cell r="A1330" t="str">
            <v>I1294</v>
          </cell>
          <cell r="B1330" t="str">
            <v>JOELHO PVC ROSCAVEL DE   1/2"</v>
          </cell>
          <cell r="C1330" t="str">
            <v>UN</v>
          </cell>
          <cell r="D1330">
            <v>1.93</v>
          </cell>
        </row>
        <row r="1331">
          <cell r="A1331" t="str">
            <v>I1298</v>
          </cell>
          <cell r="B1331" t="str">
            <v>JOELHO PVC ROSCAVEL DE   3/4"</v>
          </cell>
          <cell r="C1331" t="str">
            <v>UN</v>
          </cell>
          <cell r="D1331">
            <v>2.87</v>
          </cell>
        </row>
        <row r="1332">
          <cell r="A1332" t="str">
            <v>I1291</v>
          </cell>
          <cell r="B1332" t="str">
            <v>JOELHO PVC ROSCAVEL DE 1 1/2"</v>
          </cell>
          <cell r="C1332" t="str">
            <v>UN</v>
          </cell>
          <cell r="D1332">
            <v>14.82</v>
          </cell>
        </row>
        <row r="1333">
          <cell r="A1333" t="str">
            <v>I1292</v>
          </cell>
          <cell r="B1333" t="str">
            <v>JOELHO PVC ROSCAVEL DE 1 1/4"</v>
          </cell>
          <cell r="C1333" t="str">
            <v>UN</v>
          </cell>
          <cell r="D1333">
            <v>13.78</v>
          </cell>
        </row>
        <row r="1334">
          <cell r="A1334" t="str">
            <v>I1293</v>
          </cell>
          <cell r="B1334" t="str">
            <v>JOELHO PVC ROSCAVEL DE 1"</v>
          </cell>
          <cell r="C1334" t="str">
            <v>UN</v>
          </cell>
          <cell r="D1334">
            <v>5.94</v>
          </cell>
        </row>
        <row r="1335">
          <cell r="A1335" t="str">
            <v>I1295</v>
          </cell>
          <cell r="B1335" t="str">
            <v>JOELHO PVC ROSCAVEL DE 2 1/2"</v>
          </cell>
          <cell r="C1335" t="str">
            <v>UN</v>
          </cell>
          <cell r="D1335">
            <v>54.8</v>
          </cell>
        </row>
        <row r="1336">
          <cell r="A1336" t="str">
            <v>I1296</v>
          </cell>
          <cell r="B1336" t="str">
            <v>JOELHO PVC ROSCAVEL DE 2"</v>
          </cell>
          <cell r="C1336" t="str">
            <v>UN</v>
          </cell>
          <cell r="D1336">
            <v>36.21</v>
          </cell>
        </row>
        <row r="1337">
          <cell r="A1337" t="str">
            <v>I1297</v>
          </cell>
          <cell r="B1337" t="str">
            <v>JOELHO PVC ROSCAVEL DE 3"</v>
          </cell>
          <cell r="C1337" t="str">
            <v>UN</v>
          </cell>
          <cell r="D1337">
            <v>57.28</v>
          </cell>
        </row>
        <row r="1338">
          <cell r="A1338" t="str">
            <v>I1299</v>
          </cell>
          <cell r="B1338" t="str">
            <v>JOELHO PVC ROSCAVEL DE 4"</v>
          </cell>
          <cell r="C1338" t="str">
            <v>UN</v>
          </cell>
          <cell r="D1338">
            <v>137.26</v>
          </cell>
        </row>
        <row r="1339">
          <cell r="A1339" t="str">
            <v>I2363</v>
          </cell>
          <cell r="B1339" t="str">
            <v>JOELHO PVC SOLDAVEL 25MM</v>
          </cell>
          <cell r="C1339" t="str">
            <v>UN</v>
          </cell>
          <cell r="D1339">
            <v>1.49</v>
          </cell>
        </row>
        <row r="1340">
          <cell r="A1340" t="str">
            <v>I1300</v>
          </cell>
          <cell r="B1340" t="str">
            <v>JOELHO PVC SOLDAVEL AZUL DE 20X1/2"</v>
          </cell>
          <cell r="C1340" t="str">
            <v>UN</v>
          </cell>
          <cell r="D1340">
            <v>7.12</v>
          </cell>
        </row>
        <row r="1341">
          <cell r="A1341" t="str">
            <v>I1301</v>
          </cell>
          <cell r="B1341" t="str">
            <v>JOELHO PVC SOLDAVEL AZUL DE 25X3/4"</v>
          </cell>
          <cell r="C1341" t="str">
            <v>UN</v>
          </cell>
          <cell r="D1341">
            <v>8.81</v>
          </cell>
        </row>
        <row r="1342">
          <cell r="A1342" t="str">
            <v>I1302</v>
          </cell>
          <cell r="B1342" t="str">
            <v>JOELHO PVC SOLDAVEL COM ROSCA DE 20X1/2"</v>
          </cell>
          <cell r="C1342" t="str">
            <v>UN</v>
          </cell>
          <cell r="D1342">
            <v>2.16</v>
          </cell>
        </row>
        <row r="1343">
          <cell r="A1343" t="str">
            <v>I1303</v>
          </cell>
          <cell r="B1343" t="str">
            <v>JOELHO PVC SOLDAVEL COM ROSCA DE 25X3/4"</v>
          </cell>
          <cell r="C1343" t="str">
            <v>UN</v>
          </cell>
          <cell r="D1343">
            <v>2.65</v>
          </cell>
        </row>
        <row r="1344">
          <cell r="A1344" t="str">
            <v>I1314</v>
          </cell>
          <cell r="B1344" t="str">
            <v>JOELHO REDUÇÃO PVC ROSCAVEL  3/4"X1/2"</v>
          </cell>
          <cell r="C1344" t="str">
            <v>UN</v>
          </cell>
          <cell r="D1344">
            <v>3.67</v>
          </cell>
        </row>
        <row r="1345">
          <cell r="A1345" t="str">
            <v>I1313</v>
          </cell>
          <cell r="B1345" t="str">
            <v>JOELHO REDUÇÃO PVC ROSCAVEL 1"X3/4"</v>
          </cell>
          <cell r="C1345" t="str">
            <v>UN</v>
          </cell>
          <cell r="D1345">
            <v>5.49</v>
          </cell>
        </row>
        <row r="1346">
          <cell r="A1346" t="str">
            <v>I1310</v>
          </cell>
          <cell r="B1346" t="str">
            <v>JOELHO REDUÇÃO PVC SOLDAVEL 25X20MM</v>
          </cell>
          <cell r="C1346" t="str">
            <v>UN</v>
          </cell>
          <cell r="D1346">
            <v>2.99</v>
          </cell>
        </row>
        <row r="1347">
          <cell r="A1347" t="str">
            <v>I1311</v>
          </cell>
          <cell r="B1347" t="str">
            <v>JOELHO REDUÇÃO PVC SOLDAVEL 32X25MM</v>
          </cell>
          <cell r="C1347" t="str">
            <v>UN</v>
          </cell>
          <cell r="D1347">
            <v>5.66</v>
          </cell>
        </row>
        <row r="1348">
          <cell r="A1348" t="str">
            <v>I1312</v>
          </cell>
          <cell r="B1348" t="str">
            <v>JOELHO REDUÇÃO PVC SOLDAVEL 40X32MM</v>
          </cell>
          <cell r="C1348" t="str">
            <v>UN</v>
          </cell>
          <cell r="D1348">
            <v>4.3099999999999996</v>
          </cell>
        </row>
        <row r="1349">
          <cell r="A1349" t="str">
            <v>I1306</v>
          </cell>
          <cell r="B1349" t="str">
            <v>JOELHO REDUÇÃO PVC SOLDAVEL AZUL DE 25X1/2"</v>
          </cell>
          <cell r="C1349" t="str">
            <v>UN</v>
          </cell>
          <cell r="D1349">
            <v>5.85</v>
          </cell>
        </row>
        <row r="1350">
          <cell r="A1350" t="str">
            <v>I1307</v>
          </cell>
          <cell r="B1350" t="str">
            <v>JOELHO REDUÇÃO PVC SOLDAVEL AZUL DE 32X3/4"</v>
          </cell>
          <cell r="C1350" t="str">
            <v>UN</v>
          </cell>
          <cell r="D1350">
            <v>20.36</v>
          </cell>
        </row>
        <row r="1351">
          <cell r="A1351" t="str">
            <v>I1308</v>
          </cell>
          <cell r="B1351" t="str">
            <v>JOELHO REDUÇÃO PVC SOLDAVEL COM ROSCA DE 25X1/2"</v>
          </cell>
          <cell r="C1351" t="str">
            <v>UN</v>
          </cell>
          <cell r="D1351">
            <v>4.12</v>
          </cell>
        </row>
        <row r="1352">
          <cell r="A1352" t="str">
            <v>I1304</v>
          </cell>
          <cell r="B1352" t="str">
            <v>JOELHO REDUÇÃO PVC SOLDAVEL COM ROSCA DE 32X 1"</v>
          </cell>
          <cell r="C1352" t="str">
            <v>UN</v>
          </cell>
          <cell r="D1352">
            <v>10.49</v>
          </cell>
        </row>
        <row r="1353">
          <cell r="A1353" t="str">
            <v>I1309</v>
          </cell>
          <cell r="B1353" t="str">
            <v>JOELHO REDUÇÃO PVC SOLDAVEL COM ROSCA DE 32X3/4"</v>
          </cell>
          <cell r="C1353" t="str">
            <v>UN</v>
          </cell>
          <cell r="D1353">
            <v>13.96</v>
          </cell>
        </row>
        <row r="1354">
          <cell r="A1354" t="str">
            <v>I6790</v>
          </cell>
          <cell r="B1354" t="str">
            <v>JUNTA BORRACHA ROSQUEADA DE  3/4"</v>
          </cell>
          <cell r="C1354" t="str">
            <v>UN</v>
          </cell>
          <cell r="D1354">
            <v>139.08000000000001</v>
          </cell>
        </row>
        <row r="1355">
          <cell r="A1355" t="str">
            <v>I6791</v>
          </cell>
          <cell r="B1355" t="str">
            <v>JUNTA BORRACHA ROSQUEADA DE 1"</v>
          </cell>
          <cell r="C1355" t="str">
            <v>UN</v>
          </cell>
          <cell r="D1355">
            <v>158.47</v>
          </cell>
        </row>
        <row r="1356">
          <cell r="A1356" t="str">
            <v>I2365</v>
          </cell>
          <cell r="B1356" t="str">
            <v>JUNÇÃO 45 PVC COM ROSCA DE 1.1/2"</v>
          </cell>
          <cell r="C1356" t="str">
            <v>UN</v>
          </cell>
          <cell r="D1356">
            <v>13.06</v>
          </cell>
        </row>
        <row r="1357">
          <cell r="A1357" t="str">
            <v>I1326</v>
          </cell>
          <cell r="B1357" t="str">
            <v>JUNÇÃO COM INSPEÇÃO PVC BRANCO ESGOTO DE 100MM</v>
          </cell>
          <cell r="C1357" t="str">
            <v>UN</v>
          </cell>
          <cell r="D1357">
            <v>20.76</v>
          </cell>
        </row>
        <row r="1358">
          <cell r="A1358" t="str">
            <v>I1325</v>
          </cell>
          <cell r="B1358" t="str">
            <v>JUNÇÃO COM INSPEÇÃO PVC BRANCO ESGOTO DE 75MM (3")</v>
          </cell>
          <cell r="C1358" t="str">
            <v>UN</v>
          </cell>
          <cell r="D1358">
            <v>19.489999999999998</v>
          </cell>
        </row>
        <row r="1359">
          <cell r="A1359" t="str">
            <v>I1322</v>
          </cell>
          <cell r="B1359" t="str">
            <v>JUNÇÃO DUPLA 45 FERRO FUND.100X100MM (4X4'')</v>
          </cell>
          <cell r="C1359" t="str">
            <v>UN</v>
          </cell>
          <cell r="D1359">
            <v>380.2</v>
          </cell>
        </row>
        <row r="1360">
          <cell r="A1360" t="str">
            <v>I1323</v>
          </cell>
          <cell r="B1360" t="str">
            <v>JUNÇÃO DUPLA PVC ESGOTO DE 100MM</v>
          </cell>
          <cell r="C1360" t="str">
            <v>UN</v>
          </cell>
          <cell r="D1360">
            <v>44.46</v>
          </cell>
        </row>
        <row r="1361">
          <cell r="A1361" t="str">
            <v>I1324</v>
          </cell>
          <cell r="B1361" t="str">
            <v>JUNÇÃO DUPLA PVC ESGOTO DE 75MM</v>
          </cell>
          <cell r="C1361" t="str">
            <v>UN</v>
          </cell>
          <cell r="D1361">
            <v>24.13</v>
          </cell>
        </row>
        <row r="1362">
          <cell r="A1362" t="str">
            <v>I7492</v>
          </cell>
          <cell r="B1362" t="str">
            <v>JUNÇÃO PVC BRANCO 50 x 50 mm (2")</v>
          </cell>
          <cell r="C1362" t="str">
            <v>UN</v>
          </cell>
          <cell r="D1362">
            <v>10.46</v>
          </cell>
        </row>
        <row r="1363">
          <cell r="A1363" t="str">
            <v>I1319</v>
          </cell>
          <cell r="B1363" t="str">
            <v>JUNÇÃO PVC PARA ESGOTO 100X50MM (4X2")</v>
          </cell>
          <cell r="C1363" t="str">
            <v>UN</v>
          </cell>
          <cell r="D1363">
            <v>19.86</v>
          </cell>
        </row>
        <row r="1364">
          <cell r="A1364" t="str">
            <v>I1318</v>
          </cell>
          <cell r="B1364" t="str">
            <v>JUNÇÃO PVC PARA ESGOTO 3X2''</v>
          </cell>
          <cell r="C1364" t="str">
            <v>UN</v>
          </cell>
          <cell r="D1364">
            <v>14.72</v>
          </cell>
        </row>
        <row r="1365">
          <cell r="A1365" t="str">
            <v>I1320</v>
          </cell>
          <cell r="B1365" t="str">
            <v>JUNÇÃO PVC PARA ESGOTO 4X3''</v>
          </cell>
          <cell r="C1365" t="str">
            <v>UN</v>
          </cell>
          <cell r="D1365">
            <v>25.68</v>
          </cell>
        </row>
        <row r="1366">
          <cell r="A1366" t="str">
            <v>I1321</v>
          </cell>
          <cell r="B1366" t="str">
            <v>JUNÇÃO PVC PARA ESGOTO 6X4''</v>
          </cell>
          <cell r="C1366" t="str">
            <v>UN</v>
          </cell>
          <cell r="D1366">
            <v>61.28</v>
          </cell>
        </row>
        <row r="1367">
          <cell r="A1367" t="str">
            <v>I1350</v>
          </cell>
          <cell r="B1367" t="str">
            <v>LUBRIFICANTE PARA TUBO DE FERRO FUNDIDO</v>
          </cell>
          <cell r="C1367" t="str">
            <v>KG</v>
          </cell>
          <cell r="D1367">
            <v>39.32</v>
          </cell>
        </row>
        <row r="1368">
          <cell r="A1368" t="str">
            <v>I1351</v>
          </cell>
          <cell r="B1368" t="str">
            <v>LUBRIFICANTE PARA TUBO DE PVC</v>
          </cell>
          <cell r="C1368" t="str">
            <v>KG</v>
          </cell>
          <cell r="D1368">
            <v>43.01</v>
          </cell>
        </row>
        <row r="1369">
          <cell r="A1369" t="str">
            <v>I1387</v>
          </cell>
          <cell r="B1369" t="str">
            <v>LUVA AÇO GALVANIZADO DE 1 1/4"</v>
          </cell>
          <cell r="C1369" t="str">
            <v>UN</v>
          </cell>
          <cell r="D1369">
            <v>20.92</v>
          </cell>
        </row>
        <row r="1370">
          <cell r="A1370" t="str">
            <v>I1388</v>
          </cell>
          <cell r="B1370" t="str">
            <v>LUVA AÇO GALVANIZADO DE 2 1/2"</v>
          </cell>
          <cell r="C1370" t="str">
            <v>UN</v>
          </cell>
          <cell r="D1370">
            <v>71.53</v>
          </cell>
        </row>
        <row r="1371">
          <cell r="A1371" t="str">
            <v>I1389</v>
          </cell>
          <cell r="B1371" t="str">
            <v>LUVA AÇO GALVANIZADO DE 2"</v>
          </cell>
          <cell r="C1371" t="str">
            <v>UN</v>
          </cell>
          <cell r="D1371">
            <v>39.21</v>
          </cell>
        </row>
        <row r="1372">
          <cell r="A1372" t="str">
            <v>I1390</v>
          </cell>
          <cell r="B1372" t="str">
            <v>LUVA AÇO GALVANIZADO DE 4"</v>
          </cell>
          <cell r="C1372" t="str">
            <v>UN</v>
          </cell>
          <cell r="D1372">
            <v>170.17</v>
          </cell>
        </row>
        <row r="1373">
          <cell r="A1373" t="str">
            <v>I1391</v>
          </cell>
          <cell r="B1373" t="str">
            <v>LUVA BIPARTIDA FERRO FUNDIDO 100MM (4'')</v>
          </cell>
          <cell r="C1373" t="str">
            <v>UN</v>
          </cell>
          <cell r="D1373">
            <v>132.56</v>
          </cell>
        </row>
        <row r="1374">
          <cell r="A1374" t="str">
            <v>I1392</v>
          </cell>
          <cell r="B1374" t="str">
            <v>LUVA BIPARTIDA FERRO FUNDIDO 150MM (6'')</v>
          </cell>
          <cell r="C1374" t="str">
            <v>UN</v>
          </cell>
          <cell r="D1374">
            <v>236.92</v>
          </cell>
        </row>
        <row r="1375">
          <cell r="A1375" t="str">
            <v>I1393</v>
          </cell>
          <cell r="B1375" t="str">
            <v>LUVA BIPARTIDA FERRO FUNDIDO 50MM (2'')</v>
          </cell>
          <cell r="C1375" t="str">
            <v>UN</v>
          </cell>
          <cell r="D1375">
            <v>90.84</v>
          </cell>
        </row>
        <row r="1376">
          <cell r="A1376" t="str">
            <v>I1394</v>
          </cell>
          <cell r="B1376" t="str">
            <v>LUVA BIPARTIDA FERRO FUNDIDO 75MM (3'')</v>
          </cell>
          <cell r="C1376" t="str">
            <v>UN</v>
          </cell>
          <cell r="D1376">
            <v>115.59</v>
          </cell>
        </row>
        <row r="1377">
          <cell r="A1377" t="str">
            <v>I1395</v>
          </cell>
          <cell r="B1377" t="str">
            <v>LUVA BOLSAXBOLSA FERRO FUNDIDO 100MM (4'')</v>
          </cell>
          <cell r="C1377" t="str">
            <v>UN</v>
          </cell>
          <cell r="D1377">
            <v>165.48</v>
          </cell>
        </row>
        <row r="1378">
          <cell r="A1378" t="str">
            <v>I1396</v>
          </cell>
          <cell r="B1378" t="str">
            <v>LUVA BOLSAXBOLSA FERRO FUNDIDO 150MM (6'')</v>
          </cell>
          <cell r="C1378" t="str">
            <v>UN</v>
          </cell>
          <cell r="D1378">
            <v>211.73</v>
          </cell>
        </row>
        <row r="1379">
          <cell r="A1379" t="str">
            <v>I1397</v>
          </cell>
          <cell r="B1379" t="str">
            <v>LUVA BOLSAXBOLSA FERRO FUNDIDO 50MM (2'')</v>
          </cell>
          <cell r="C1379" t="str">
            <v>UN</v>
          </cell>
          <cell r="D1379">
            <v>23.05</v>
          </cell>
        </row>
        <row r="1380">
          <cell r="A1380" t="str">
            <v>I1398</v>
          </cell>
          <cell r="B1380" t="str">
            <v>LUVA BOLSAXBOLSA FERRO FUNDIDO 75MM (3'')</v>
          </cell>
          <cell r="C1380" t="str">
            <v>UN</v>
          </cell>
          <cell r="D1380">
            <v>31.35</v>
          </cell>
        </row>
        <row r="1381">
          <cell r="A1381" t="str">
            <v>I1434</v>
          </cell>
          <cell r="B1381" t="str">
            <v>LUVA DUPLA PVC ESGOTO 100MM</v>
          </cell>
          <cell r="C1381" t="str">
            <v>UN</v>
          </cell>
          <cell r="D1381">
            <v>19.579999999999998</v>
          </cell>
        </row>
        <row r="1382">
          <cell r="A1382" t="str">
            <v>I1435</v>
          </cell>
          <cell r="B1382" t="str">
            <v>LUVA DUPLA PVC ESGOTO 50MM</v>
          </cell>
          <cell r="C1382" t="str">
            <v>UN</v>
          </cell>
          <cell r="D1382">
            <v>11.94</v>
          </cell>
        </row>
        <row r="1383">
          <cell r="A1383" t="str">
            <v>I1436</v>
          </cell>
          <cell r="B1383" t="str">
            <v>LUVA DUPLA PVC ESGOTO 75MM</v>
          </cell>
          <cell r="C1383" t="str">
            <v>UN</v>
          </cell>
          <cell r="D1383">
            <v>13.26</v>
          </cell>
        </row>
        <row r="1384">
          <cell r="A1384" t="str">
            <v>I1437</v>
          </cell>
          <cell r="B1384" t="str">
            <v>LUVA PVC ROSCAVEL DE 1 1/2''</v>
          </cell>
          <cell r="C1384" t="str">
            <v>UN</v>
          </cell>
          <cell r="D1384">
            <v>13.07</v>
          </cell>
        </row>
        <row r="1385">
          <cell r="A1385" t="str">
            <v>I1438</v>
          </cell>
          <cell r="B1385" t="str">
            <v>LUVA PVC ROSCAVEL DE 1 1/4''</v>
          </cell>
          <cell r="C1385" t="str">
            <v>UN</v>
          </cell>
          <cell r="D1385">
            <v>6.88</v>
          </cell>
        </row>
        <row r="1386">
          <cell r="A1386" t="str">
            <v>I1439</v>
          </cell>
          <cell r="B1386" t="str">
            <v>LUVA PVC ROSCAVEL DE 1''</v>
          </cell>
          <cell r="C1386" t="str">
            <v>UN</v>
          </cell>
          <cell r="D1386">
            <v>5.2</v>
          </cell>
        </row>
        <row r="1387">
          <cell r="A1387" t="str">
            <v>I1440</v>
          </cell>
          <cell r="B1387" t="str">
            <v>LUVA PVC ROSCAVEL DE 1/2''</v>
          </cell>
          <cell r="C1387" t="str">
            <v>UN</v>
          </cell>
          <cell r="D1387">
            <v>1.67</v>
          </cell>
        </row>
        <row r="1388">
          <cell r="A1388" t="str">
            <v>I1441</v>
          </cell>
          <cell r="B1388" t="str">
            <v>LUVA PVC ROSCAVEL DE 2 1/2''</v>
          </cell>
          <cell r="C1388" t="str">
            <v>UN</v>
          </cell>
          <cell r="D1388">
            <v>23.82</v>
          </cell>
        </row>
        <row r="1389">
          <cell r="A1389" t="str">
            <v>I1442</v>
          </cell>
          <cell r="B1389" t="str">
            <v>LUVA PVC ROSCAVEL DE 2''</v>
          </cell>
          <cell r="C1389" t="str">
            <v>UN</v>
          </cell>
          <cell r="D1389">
            <v>15.18</v>
          </cell>
        </row>
        <row r="1390">
          <cell r="A1390" t="str">
            <v>I1443</v>
          </cell>
          <cell r="B1390" t="str">
            <v>LUVA PVC ROSCAVEL DE 3''</v>
          </cell>
          <cell r="C1390" t="str">
            <v>UN</v>
          </cell>
          <cell r="D1390">
            <v>34.26</v>
          </cell>
        </row>
        <row r="1391">
          <cell r="A1391" t="str">
            <v>I1444</v>
          </cell>
          <cell r="B1391" t="str">
            <v>LUVA PVC ROSCAVEL DE 3/4''</v>
          </cell>
          <cell r="C1391" t="str">
            <v>UN</v>
          </cell>
          <cell r="D1391">
            <v>2.65</v>
          </cell>
        </row>
        <row r="1392">
          <cell r="A1392" t="str">
            <v>I1445</v>
          </cell>
          <cell r="B1392" t="str">
            <v>LUVA PVC ROSCAVEL DE 4''</v>
          </cell>
          <cell r="C1392" t="str">
            <v>UN</v>
          </cell>
          <cell r="D1392">
            <v>48.79</v>
          </cell>
        </row>
        <row r="1393">
          <cell r="A1393" t="str">
            <v>I1446</v>
          </cell>
          <cell r="B1393" t="str">
            <v>LUVA PVC SOLDAVEL AZUL DE 20X1/2''</v>
          </cell>
          <cell r="C1393" t="str">
            <v>UN</v>
          </cell>
          <cell r="D1393">
            <v>5.64</v>
          </cell>
        </row>
        <row r="1394">
          <cell r="A1394" t="str">
            <v>I1447</v>
          </cell>
          <cell r="B1394" t="str">
            <v>LUVA PVC SOLDAVEL AZUL DE 25X3/4''</v>
          </cell>
          <cell r="C1394" t="str">
            <v>UN</v>
          </cell>
          <cell r="D1394">
            <v>7.18</v>
          </cell>
        </row>
        <row r="1395">
          <cell r="A1395" t="str">
            <v>I1448</v>
          </cell>
          <cell r="B1395" t="str">
            <v>LUVA PVC SOLDAVEL COM ROSCA DE 20X1/2"</v>
          </cell>
          <cell r="C1395" t="str">
            <v>UN</v>
          </cell>
          <cell r="D1395">
            <v>1.45</v>
          </cell>
        </row>
        <row r="1396">
          <cell r="A1396" t="str">
            <v>I1449</v>
          </cell>
          <cell r="B1396" t="str">
            <v>LUVA PVC SOLDAVEL COM ROSCA DE 25X3/4"</v>
          </cell>
          <cell r="C1396" t="str">
            <v>UN</v>
          </cell>
          <cell r="D1396">
            <v>1.66</v>
          </cell>
        </row>
        <row r="1397">
          <cell r="A1397" t="str">
            <v>I1450</v>
          </cell>
          <cell r="B1397" t="str">
            <v>LUVA PVC SOLDAVEL COM ROSCA DE 32X1"</v>
          </cell>
          <cell r="C1397" t="str">
            <v>UN</v>
          </cell>
          <cell r="D1397">
            <v>4.92</v>
          </cell>
        </row>
        <row r="1398">
          <cell r="A1398" t="str">
            <v>I1451</v>
          </cell>
          <cell r="B1398" t="str">
            <v>LUVA PVC SOLDAVEL COM ROSCA DE 40X11/4"</v>
          </cell>
          <cell r="C1398" t="str">
            <v>UN</v>
          </cell>
          <cell r="D1398">
            <v>11.29</v>
          </cell>
        </row>
        <row r="1399">
          <cell r="A1399" t="str">
            <v>I1452</v>
          </cell>
          <cell r="B1399" t="str">
            <v>LUVA PVC SOLDAVEL COM ROSCA DE 50X1 1/2"</v>
          </cell>
          <cell r="C1399" t="str">
            <v>UN</v>
          </cell>
          <cell r="D1399">
            <v>19.97</v>
          </cell>
        </row>
        <row r="1400">
          <cell r="A1400" t="str">
            <v>I1410</v>
          </cell>
          <cell r="B1400" t="str">
            <v>LUVA PVC SOLDAVEL DE 20MM</v>
          </cell>
          <cell r="C1400" t="str">
            <v>UN</v>
          </cell>
          <cell r="D1400">
            <v>0.84</v>
          </cell>
        </row>
        <row r="1401">
          <cell r="A1401" t="str">
            <v>I1411</v>
          </cell>
          <cell r="B1401" t="str">
            <v>LUVA PVC SOLDAVEL DE 25MM</v>
          </cell>
          <cell r="C1401" t="str">
            <v>UN</v>
          </cell>
          <cell r="D1401">
            <v>0.9</v>
          </cell>
        </row>
        <row r="1402">
          <cell r="A1402" t="str">
            <v>I1412</v>
          </cell>
          <cell r="B1402" t="str">
            <v>LUVA PVC SOLDAVEL DE 32MM</v>
          </cell>
          <cell r="C1402" t="str">
            <v>UN</v>
          </cell>
          <cell r="D1402">
            <v>2.1800000000000002</v>
          </cell>
        </row>
        <row r="1403">
          <cell r="A1403" t="str">
            <v>I1413</v>
          </cell>
          <cell r="B1403" t="str">
            <v>LUVA PVC SOLDAVEL DE 40MM</v>
          </cell>
          <cell r="C1403" t="str">
            <v>UN</v>
          </cell>
          <cell r="D1403">
            <v>4.6500000000000004</v>
          </cell>
        </row>
        <row r="1404">
          <cell r="A1404" t="str">
            <v>I1414</v>
          </cell>
          <cell r="B1404" t="str">
            <v>LUVA PVC SOLDAVEL DE 50MM</v>
          </cell>
          <cell r="C1404" t="str">
            <v>UN</v>
          </cell>
          <cell r="D1404">
            <v>4.7699999999999996</v>
          </cell>
        </row>
        <row r="1405">
          <cell r="A1405" t="str">
            <v>I1415</v>
          </cell>
          <cell r="B1405" t="str">
            <v>LUVA PVC SOLDAVEL DE 60MM</v>
          </cell>
          <cell r="C1405" t="str">
            <v>UN</v>
          </cell>
          <cell r="D1405">
            <v>14.6</v>
          </cell>
        </row>
        <row r="1406">
          <cell r="A1406" t="str">
            <v>I1416</v>
          </cell>
          <cell r="B1406" t="str">
            <v>LUVA PVC SOLDAVEL DE 75MM</v>
          </cell>
          <cell r="C1406" t="str">
            <v>UN</v>
          </cell>
          <cell r="D1406">
            <v>21.35</v>
          </cell>
        </row>
        <row r="1407">
          <cell r="A1407" t="str">
            <v>I1417</v>
          </cell>
          <cell r="B1407" t="str">
            <v>LUVA PVC SOLDAVEL DE 85MM</v>
          </cell>
          <cell r="C1407" t="str">
            <v>UN</v>
          </cell>
          <cell r="D1407">
            <v>47.94</v>
          </cell>
        </row>
        <row r="1408">
          <cell r="A1408" t="str">
            <v>I1386</v>
          </cell>
          <cell r="B1408" t="str">
            <v>LUVA REDUÇÃO AÇO GALV  3/4" X 1/2"</v>
          </cell>
          <cell r="C1408" t="str">
            <v>UN</v>
          </cell>
          <cell r="D1408">
            <v>10.69</v>
          </cell>
        </row>
        <row r="1409">
          <cell r="A1409" t="str">
            <v>I1418</v>
          </cell>
          <cell r="B1409" t="str">
            <v>LUVA REDUÇÃO AÇO GALV 1 1/4" X 1/2''</v>
          </cell>
          <cell r="C1409" t="str">
            <v>UN</v>
          </cell>
          <cell r="D1409">
            <v>22.44</v>
          </cell>
        </row>
        <row r="1410">
          <cell r="A1410" t="str">
            <v>I1385</v>
          </cell>
          <cell r="B1410" t="str">
            <v>LUVA REDUÇÃO AÇO GALV 3" X 2 1/2"</v>
          </cell>
          <cell r="C1410" t="str">
            <v>UN</v>
          </cell>
          <cell r="D1410">
            <v>116.37</v>
          </cell>
        </row>
        <row r="1411">
          <cell r="A1411" t="str">
            <v>I1419</v>
          </cell>
          <cell r="B1411" t="str">
            <v>LUVA REDUÇÃO AÇO GALV 4" X 2 1/2"</v>
          </cell>
          <cell r="C1411" t="str">
            <v>UN</v>
          </cell>
          <cell r="D1411">
            <v>200.94</v>
          </cell>
        </row>
        <row r="1412">
          <cell r="A1412" t="str">
            <v>I1420</v>
          </cell>
          <cell r="B1412" t="str">
            <v>LUVA REDUÇÃO AÇO GALV 4" X 2"</v>
          </cell>
          <cell r="C1412" t="str">
            <v>UN</v>
          </cell>
          <cell r="D1412">
            <v>200.94</v>
          </cell>
        </row>
        <row r="1413">
          <cell r="A1413" t="str">
            <v>I1421</v>
          </cell>
          <cell r="B1413" t="str">
            <v>LUVA REDUÇÃO AÇO GALV 4" X 3"</v>
          </cell>
          <cell r="C1413" t="str">
            <v>UN</v>
          </cell>
          <cell r="D1413">
            <v>200.94</v>
          </cell>
        </row>
        <row r="1414">
          <cell r="A1414" t="str">
            <v>I1455</v>
          </cell>
          <cell r="B1414" t="str">
            <v>LUVA REDUÇÃO PVC ROSCAVEL DE 1X3/4''</v>
          </cell>
          <cell r="C1414" t="str">
            <v>UN</v>
          </cell>
          <cell r="D1414">
            <v>5.87</v>
          </cell>
        </row>
        <row r="1415">
          <cell r="A1415" t="str">
            <v>I1456</v>
          </cell>
          <cell r="B1415" t="str">
            <v>LUVA REDUÇÃO PVC ROSCAVEL DE 3/4X1/2''</v>
          </cell>
          <cell r="C1415" t="str">
            <v>UN</v>
          </cell>
          <cell r="D1415">
            <v>4.17</v>
          </cell>
        </row>
        <row r="1416">
          <cell r="A1416" t="str">
            <v>I1453</v>
          </cell>
          <cell r="B1416" t="str">
            <v>LUVA REDUÇÃO PVC SOLDAVEL AZUL DE 25X1/2"</v>
          </cell>
          <cell r="C1416" t="str">
            <v>UN</v>
          </cell>
          <cell r="D1416">
            <v>6.54</v>
          </cell>
        </row>
        <row r="1417">
          <cell r="A1417" t="str">
            <v>I1454</v>
          </cell>
          <cell r="B1417" t="str">
            <v>LUVA REDUÇÃO PVC SOLDAVEL COM ROSCA DE 25X1/2"</v>
          </cell>
          <cell r="C1417" t="str">
            <v>UN</v>
          </cell>
          <cell r="D1417">
            <v>2.0099999999999998</v>
          </cell>
        </row>
        <row r="1418">
          <cell r="A1418" t="str">
            <v>I1422</v>
          </cell>
          <cell r="B1418" t="str">
            <v>LUVA REDUÇÃO PVC SOLDAVEL DE 110X60MM</v>
          </cell>
          <cell r="C1418" t="str">
            <v>UN</v>
          </cell>
          <cell r="D1418">
            <v>43.66</v>
          </cell>
        </row>
        <row r="1419">
          <cell r="A1419" t="str">
            <v>I1423</v>
          </cell>
          <cell r="B1419" t="str">
            <v>LUVA REDUÇÃO PVC SOLDAVEL DE 110X75MM</v>
          </cell>
          <cell r="C1419" t="str">
            <v>UN</v>
          </cell>
          <cell r="D1419">
            <v>51.57</v>
          </cell>
        </row>
        <row r="1420">
          <cell r="A1420" t="str">
            <v>I1424</v>
          </cell>
          <cell r="B1420" t="str">
            <v>LUVA REDUÇÃO PVC SOLDAVEL DE 110X85MM</v>
          </cell>
          <cell r="C1420" t="str">
            <v>UN</v>
          </cell>
          <cell r="D1420">
            <v>49.43</v>
          </cell>
        </row>
        <row r="1421">
          <cell r="A1421" t="str">
            <v>I1425</v>
          </cell>
          <cell r="B1421" t="str">
            <v>LUVA REDUÇÃO PVC SOLDAVEL DE 25X20MM</v>
          </cell>
          <cell r="C1421" t="str">
            <v>UN</v>
          </cell>
          <cell r="D1421">
            <v>1.53</v>
          </cell>
        </row>
        <row r="1422">
          <cell r="A1422" t="str">
            <v>I1426</v>
          </cell>
          <cell r="B1422" t="str">
            <v>LUVA REDUÇÃO PVC SOLDAVEL DE 32X25MM</v>
          </cell>
          <cell r="C1422" t="str">
            <v>UN</v>
          </cell>
          <cell r="D1422">
            <v>3.39</v>
          </cell>
        </row>
        <row r="1423">
          <cell r="A1423" t="str">
            <v>I1427</v>
          </cell>
          <cell r="B1423" t="str">
            <v>LUVA REDUÇÃO PVC SOLDAVEL DE 40X32MM</v>
          </cell>
          <cell r="C1423" t="str">
            <v>UN</v>
          </cell>
          <cell r="D1423">
            <v>5.79</v>
          </cell>
        </row>
        <row r="1424">
          <cell r="A1424" t="str">
            <v>I1428</v>
          </cell>
          <cell r="B1424" t="str">
            <v>LUVA REDUÇÃO PVC SOLDAVEL DE 75X60MM</v>
          </cell>
          <cell r="C1424" t="str">
            <v>UN</v>
          </cell>
          <cell r="D1424">
            <v>15.4</v>
          </cell>
        </row>
        <row r="1425">
          <cell r="A1425" t="str">
            <v>I1429</v>
          </cell>
          <cell r="B1425" t="str">
            <v>LUVA REDUÇÃO PVC SOLDAVEL DE 85X60MM</v>
          </cell>
          <cell r="C1425" t="str">
            <v>UN</v>
          </cell>
          <cell r="D1425">
            <v>25.43</v>
          </cell>
        </row>
        <row r="1426">
          <cell r="A1426" t="str">
            <v>I1430</v>
          </cell>
          <cell r="B1426" t="str">
            <v>LUVA REDUÇÃO PVC SOLDAVEL DE 85X75MM</v>
          </cell>
          <cell r="C1426" t="str">
            <v>UN</v>
          </cell>
          <cell r="D1426">
            <v>30.64</v>
          </cell>
        </row>
        <row r="1427">
          <cell r="A1427" t="str">
            <v>I1457</v>
          </cell>
          <cell r="B1427" t="str">
            <v>LUVA SIMPLES PVC ESGOTO 100MM</v>
          </cell>
          <cell r="C1427" t="str">
            <v>UN</v>
          </cell>
          <cell r="D1427">
            <v>6.96</v>
          </cell>
        </row>
        <row r="1428">
          <cell r="A1428" t="str">
            <v>I1458</v>
          </cell>
          <cell r="B1428" t="str">
            <v>LUVA SIMPLES PVC ESGOTO 40MM</v>
          </cell>
          <cell r="C1428" t="str">
            <v>UN</v>
          </cell>
          <cell r="D1428">
            <v>1.7</v>
          </cell>
        </row>
        <row r="1429">
          <cell r="A1429" t="str">
            <v>I1459</v>
          </cell>
          <cell r="B1429" t="str">
            <v>LUVA SIMPLES PVC ESGOTO 50MM</v>
          </cell>
          <cell r="C1429" t="str">
            <v>UN</v>
          </cell>
          <cell r="D1429">
            <v>3.51</v>
          </cell>
        </row>
        <row r="1430">
          <cell r="A1430" t="str">
            <v>I1460</v>
          </cell>
          <cell r="B1430" t="str">
            <v>LUVA SIMPLES PVC ESGOTO 75MM</v>
          </cell>
          <cell r="C1430" t="str">
            <v>UN</v>
          </cell>
          <cell r="D1430">
            <v>7.12</v>
          </cell>
        </row>
        <row r="1431">
          <cell r="A1431" t="str">
            <v>I1461</v>
          </cell>
          <cell r="B1431" t="str">
            <v>LUVA SIMPLES PVC ESGOTO DE 150MM</v>
          </cell>
          <cell r="C1431" t="str">
            <v>UN</v>
          </cell>
          <cell r="D1431">
            <v>34.82</v>
          </cell>
        </row>
        <row r="1432">
          <cell r="A1432" t="str">
            <v>I6778</v>
          </cell>
          <cell r="B1432" t="str">
            <v>LUVA UNIÃO AÇO ASTM A-120 DE 20mm (3/4")</v>
          </cell>
          <cell r="C1432" t="str">
            <v>UN</v>
          </cell>
          <cell r="D1432">
            <v>53.5</v>
          </cell>
        </row>
        <row r="1433">
          <cell r="A1433" t="str">
            <v>I6779</v>
          </cell>
          <cell r="B1433" t="str">
            <v>LUVA UNIÃO AÇO ASTM A-120 DE 25mm (1")</v>
          </cell>
          <cell r="C1433" t="str">
            <v>UN</v>
          </cell>
          <cell r="D1433">
            <v>67.3</v>
          </cell>
        </row>
        <row r="1434">
          <cell r="A1434" t="str">
            <v>I8254</v>
          </cell>
          <cell r="B1434" t="str">
            <v>LUVA UNIÃO AÇO ASTM A-120 DE 40mm (1 1/2")</v>
          </cell>
          <cell r="C1434" t="str">
            <v>UN</v>
          </cell>
          <cell r="D1434">
            <v>87.71</v>
          </cell>
        </row>
        <row r="1435">
          <cell r="A1435" t="str">
            <v>I1433</v>
          </cell>
          <cell r="B1435" t="str">
            <v>LUVA UNIÃO AÇO GALVANIZADO (F.G) (2 1/2")</v>
          </cell>
          <cell r="C1435" t="str">
            <v>UN</v>
          </cell>
          <cell r="D1435">
            <v>62.68</v>
          </cell>
        </row>
        <row r="1436">
          <cell r="A1436" t="str">
            <v>I1431</v>
          </cell>
          <cell r="B1436" t="str">
            <v>LUVA UNIÃO AÇO GALVANIZADO (F.G) (3'')</v>
          </cell>
          <cell r="C1436" t="str">
            <v>UN</v>
          </cell>
          <cell r="D1436">
            <v>91.94</v>
          </cell>
        </row>
        <row r="1437">
          <cell r="A1437" t="str">
            <v>I1432</v>
          </cell>
          <cell r="B1437" t="str">
            <v>LUVA UNIÃO AÇO GALVANIZADO (F.G) (4'')</v>
          </cell>
          <cell r="C1437" t="str">
            <v>UN</v>
          </cell>
          <cell r="D1437">
            <v>150.47999999999999</v>
          </cell>
        </row>
        <row r="1438">
          <cell r="A1438" t="str">
            <v>I2372</v>
          </cell>
          <cell r="B1438" t="str">
            <v>LÂMINA DE SERRA PARA PVC</v>
          </cell>
          <cell r="C1438" t="str">
            <v>UN</v>
          </cell>
          <cell r="D1438">
            <v>9.7100000000000009</v>
          </cell>
        </row>
        <row r="1439">
          <cell r="A1439" t="str">
            <v>I1499</v>
          </cell>
          <cell r="B1439" t="str">
            <v>MANGUEIRA COM UNIÃO ENGATE RÁPIDO 2 1/2''X30M</v>
          </cell>
          <cell r="C1439" t="str">
            <v>UN</v>
          </cell>
          <cell r="D1439">
            <v>1455.44</v>
          </cell>
        </row>
        <row r="1440">
          <cell r="A1440" t="str">
            <v>I2374</v>
          </cell>
          <cell r="B1440" t="str">
            <v>MANILHA DE BARRO VITRIFICADO PB D=100mm(L=1.00m)</v>
          </cell>
          <cell r="C1440" t="str">
            <v>M</v>
          </cell>
          <cell r="D1440">
            <v>13.88</v>
          </cell>
        </row>
        <row r="1441">
          <cell r="A1441" t="str">
            <v>I2375</v>
          </cell>
          <cell r="B1441" t="str">
            <v>MANILHA DE BARRO VITRIFICADO PB D=150mm(L=1.50m)</v>
          </cell>
          <cell r="C1441" t="str">
            <v>M</v>
          </cell>
          <cell r="D1441">
            <v>19.25</v>
          </cell>
        </row>
        <row r="1442">
          <cell r="A1442" t="str">
            <v>I2376</v>
          </cell>
          <cell r="B1442" t="str">
            <v>MANILHA DE BARRO VITRIFICADO PB D=200mm(L=1.50m)</v>
          </cell>
          <cell r="C1442" t="str">
            <v>M</v>
          </cell>
          <cell r="D1442">
            <v>32.24</v>
          </cell>
        </row>
        <row r="1443">
          <cell r="A1443" t="str">
            <v>I1519</v>
          </cell>
          <cell r="B1443" t="str">
            <v>MATERIAL PARA EMENDA DE CALHAS DE FIBERGLASS</v>
          </cell>
          <cell r="C1443" t="str">
            <v>KG</v>
          </cell>
          <cell r="D1443">
            <v>47.82</v>
          </cell>
        </row>
        <row r="1444">
          <cell r="A1444" t="str">
            <v>I1540</v>
          </cell>
          <cell r="B1444" t="str">
            <v>NIPLE DUPLO AÇO GALVANIZADO   1/2"</v>
          </cell>
          <cell r="C1444" t="str">
            <v>UN</v>
          </cell>
          <cell r="D1444">
            <v>6.3</v>
          </cell>
        </row>
        <row r="1445">
          <cell r="A1445" t="str">
            <v>I1539</v>
          </cell>
          <cell r="B1445" t="str">
            <v>NIPLE DUPLO AÇO GALVANIZADO 1 1/4''</v>
          </cell>
          <cell r="C1445" t="str">
            <v>UN</v>
          </cell>
          <cell r="D1445">
            <v>18.989999999999998</v>
          </cell>
        </row>
        <row r="1446">
          <cell r="A1446" t="str">
            <v>I1541</v>
          </cell>
          <cell r="B1446" t="str">
            <v>NIPLE DUPLO AÇO GALVANIZADO 2 1/2''</v>
          </cell>
          <cell r="C1446" t="str">
            <v>UN</v>
          </cell>
          <cell r="D1446">
            <v>60.06</v>
          </cell>
        </row>
        <row r="1447">
          <cell r="A1447" t="str">
            <v>I1542</v>
          </cell>
          <cell r="B1447" t="str">
            <v>NIPLE DUPLO AÇO GALVANIZADO 4''</v>
          </cell>
          <cell r="C1447" t="str">
            <v>UN</v>
          </cell>
          <cell r="D1447">
            <v>157.29</v>
          </cell>
        </row>
        <row r="1448">
          <cell r="A1448" t="str">
            <v>I1543</v>
          </cell>
          <cell r="B1448" t="str">
            <v>NIPLE DUPLO REDUCÃO GALV 1 1/4X1/2''</v>
          </cell>
          <cell r="C1448" t="str">
            <v>UN</v>
          </cell>
          <cell r="D1448">
            <v>26.81</v>
          </cell>
        </row>
        <row r="1449">
          <cell r="A1449" t="str">
            <v>I1544</v>
          </cell>
          <cell r="B1449" t="str">
            <v>NIPLE DUPLO REDUCÃO GALV 2 1/2X1 1/4''</v>
          </cell>
          <cell r="C1449" t="str">
            <v>UN</v>
          </cell>
          <cell r="D1449">
            <v>63.98</v>
          </cell>
        </row>
        <row r="1450">
          <cell r="A1450" t="str">
            <v>I1545</v>
          </cell>
          <cell r="B1450" t="str">
            <v>NIPLE DUPLO REDUCÃO GALV 3/4X1/2''</v>
          </cell>
          <cell r="C1450" t="str">
            <v>UN</v>
          </cell>
          <cell r="D1450">
            <v>10.02</v>
          </cell>
        </row>
        <row r="1451">
          <cell r="A1451" t="str">
            <v>I1546</v>
          </cell>
          <cell r="B1451" t="str">
            <v>NIPLE DUPLO REDUCÃO GALV 3X2''</v>
          </cell>
          <cell r="C1451" t="str">
            <v>UN</v>
          </cell>
          <cell r="D1451">
            <v>134.18</v>
          </cell>
        </row>
        <row r="1452">
          <cell r="A1452" t="str">
            <v>I1547</v>
          </cell>
          <cell r="B1452" t="str">
            <v>NIPLE PVC COM ROSCA DE 1 1/4''</v>
          </cell>
          <cell r="C1452" t="str">
            <v>UN</v>
          </cell>
          <cell r="D1452">
            <v>6.2</v>
          </cell>
        </row>
        <row r="1453">
          <cell r="A1453" t="str">
            <v>I1548</v>
          </cell>
          <cell r="B1453" t="str">
            <v>NIPLE PVC COM ROSCA DE 2 1/2''</v>
          </cell>
          <cell r="C1453" t="str">
            <v>UN</v>
          </cell>
          <cell r="D1453">
            <v>18.03</v>
          </cell>
        </row>
        <row r="1454">
          <cell r="A1454" t="str">
            <v>I2381</v>
          </cell>
          <cell r="B1454" t="str">
            <v>NIPLE PVC COM ROSCA DE 3/4"</v>
          </cell>
          <cell r="C1454" t="str">
            <v>UN</v>
          </cell>
          <cell r="D1454">
            <v>1.49</v>
          </cell>
        </row>
        <row r="1455">
          <cell r="A1455" t="str">
            <v>I1676</v>
          </cell>
          <cell r="B1455" t="str">
            <v>PLUG FERRO FUNDIDO 100MM (4')</v>
          </cell>
          <cell r="C1455" t="str">
            <v>UN</v>
          </cell>
          <cell r="D1455">
            <v>121.12</v>
          </cell>
        </row>
        <row r="1456">
          <cell r="A1456" t="str">
            <v>I1677</v>
          </cell>
          <cell r="B1456" t="str">
            <v>PLUG FERRO FUNDIDO 150MM (6')</v>
          </cell>
          <cell r="C1456" t="str">
            <v>UN</v>
          </cell>
          <cell r="D1456">
            <v>130.78</v>
          </cell>
        </row>
        <row r="1457">
          <cell r="A1457" t="str">
            <v>I1678</v>
          </cell>
          <cell r="B1457" t="str">
            <v>PLUG FERRO FUNDIDO 50MM (2')</v>
          </cell>
          <cell r="C1457" t="str">
            <v>UN</v>
          </cell>
          <cell r="D1457">
            <v>46.54</v>
          </cell>
        </row>
        <row r="1458">
          <cell r="A1458" t="str">
            <v>I1679</v>
          </cell>
          <cell r="B1458" t="str">
            <v>PLUG FERRO FUNDIDO 75MM (3')</v>
          </cell>
          <cell r="C1458" t="str">
            <v>UN</v>
          </cell>
          <cell r="D1458">
            <v>65.17</v>
          </cell>
        </row>
        <row r="1459">
          <cell r="A1459" t="str">
            <v>I2401</v>
          </cell>
          <cell r="B1459" t="str">
            <v>PLUG PVC COM ROSCA DE 3/4"</v>
          </cell>
          <cell r="C1459" t="str">
            <v>UN</v>
          </cell>
          <cell r="D1459">
            <v>0.84</v>
          </cell>
        </row>
        <row r="1460">
          <cell r="A1460" t="str">
            <v>I1680</v>
          </cell>
          <cell r="B1460" t="str">
            <v>PLUG PVC ESGOTO DE 100MM</v>
          </cell>
          <cell r="C1460" t="str">
            <v>UN</v>
          </cell>
          <cell r="D1460">
            <v>8.36</v>
          </cell>
        </row>
        <row r="1461">
          <cell r="A1461" t="str">
            <v>I1681</v>
          </cell>
          <cell r="B1461" t="str">
            <v>PLUG PVC ESGOTO DE 50MM</v>
          </cell>
          <cell r="C1461" t="str">
            <v>UN</v>
          </cell>
          <cell r="D1461">
            <v>2.91</v>
          </cell>
        </row>
        <row r="1462">
          <cell r="A1462" t="str">
            <v>I1682</v>
          </cell>
          <cell r="B1462" t="str">
            <v>PLUG PVC ESGOTO DE 75MM</v>
          </cell>
          <cell r="C1462" t="str">
            <v>UN</v>
          </cell>
          <cell r="D1462">
            <v>5.15</v>
          </cell>
        </row>
        <row r="1463">
          <cell r="A1463" t="str">
            <v>I1770</v>
          </cell>
          <cell r="B1463" t="str">
            <v>RALO SECO PVC 10 CM COM GRELA BRANCA</v>
          </cell>
          <cell r="C1463" t="str">
            <v>UN</v>
          </cell>
          <cell r="D1463">
            <v>14.27</v>
          </cell>
        </row>
        <row r="1464">
          <cell r="A1464" t="str">
            <v>I1771</v>
          </cell>
          <cell r="B1464" t="str">
            <v>RALO SIFONADO F.FUNDIDO DN 150MM</v>
          </cell>
          <cell r="C1464" t="str">
            <v>UN</v>
          </cell>
          <cell r="D1464">
            <v>120.98</v>
          </cell>
        </row>
        <row r="1465">
          <cell r="A1465" t="str">
            <v>I6777</v>
          </cell>
          <cell r="B1465" t="str">
            <v>REDUÇÃO AÇO ASTM A-120 ROSCÁVEL DE (1"x 1 1/2")  À (1"x 3/4")</v>
          </cell>
          <cell r="C1465" t="str">
            <v>UN</v>
          </cell>
          <cell r="D1465">
            <v>19.23</v>
          </cell>
        </row>
        <row r="1466">
          <cell r="A1466" t="str">
            <v>I6776</v>
          </cell>
          <cell r="B1466" t="str">
            <v>REDUÇÃO AÇO ASTM A-120 ROSCÁVEL DE (2"x 1 1/2")  À (2"x 3/4")</v>
          </cell>
          <cell r="C1466" t="str">
            <v>UN</v>
          </cell>
          <cell r="D1466">
            <v>19.23</v>
          </cell>
        </row>
        <row r="1467">
          <cell r="A1467" t="str">
            <v>I6775</v>
          </cell>
          <cell r="B1467" t="str">
            <v>REDUÇÃO AÇO ASTM A-120 ROSCÁVEL DE (3"x 2 1/2")  À (3"x 3/4")</v>
          </cell>
          <cell r="C1467" t="str">
            <v>UN</v>
          </cell>
          <cell r="D1467">
            <v>19.27</v>
          </cell>
        </row>
        <row r="1468">
          <cell r="A1468" t="str">
            <v>I6774</v>
          </cell>
          <cell r="B1468" t="str">
            <v>REDUÇÃO AÇO ASTM A-120 ROSCÁVEL DE (4"x 2")</v>
          </cell>
          <cell r="C1468" t="str">
            <v>UN</v>
          </cell>
          <cell r="D1468">
            <v>29.37</v>
          </cell>
        </row>
        <row r="1469">
          <cell r="A1469" t="str">
            <v>I6773</v>
          </cell>
          <cell r="B1469" t="str">
            <v>REDUÇÃO AÇO ASTM A-120 ROSCÁVEL DE (4"x 3")</v>
          </cell>
          <cell r="C1469" t="str">
            <v>UN</v>
          </cell>
          <cell r="D1469">
            <v>25.83</v>
          </cell>
        </row>
        <row r="1470">
          <cell r="A1470" t="str">
            <v>I1790</v>
          </cell>
          <cell r="B1470" t="str">
            <v>REDUÇÃO EXCENTRICA PVC ESGOTO 100X50MM</v>
          </cell>
          <cell r="C1470" t="str">
            <v>UN</v>
          </cell>
          <cell r="D1470">
            <v>9.52</v>
          </cell>
        </row>
        <row r="1471">
          <cell r="A1471" t="str">
            <v>I1791</v>
          </cell>
          <cell r="B1471" t="str">
            <v>REDUÇÃO EXCENTRICA PVC ESGOTO 75X50MM</v>
          </cell>
          <cell r="C1471" t="str">
            <v>UN</v>
          </cell>
          <cell r="D1471">
            <v>8.26</v>
          </cell>
        </row>
        <row r="1472">
          <cell r="A1472" t="str">
            <v>I1789</v>
          </cell>
          <cell r="B1472" t="str">
            <v>REDUÇÃO EXCÊNTRICA PVC BRANCO 100X75MM</v>
          </cell>
          <cell r="C1472" t="str">
            <v>UN</v>
          </cell>
          <cell r="D1472">
            <v>11.04</v>
          </cell>
        </row>
        <row r="1473">
          <cell r="A1473" t="str">
            <v>I1788</v>
          </cell>
          <cell r="B1473" t="str">
            <v>REDUÇÃO EXCÊNTRICA PVC BRANCO 150X150MM = (150 X 100MM)</v>
          </cell>
          <cell r="C1473" t="str">
            <v>UN</v>
          </cell>
          <cell r="D1473">
            <v>58.65</v>
          </cell>
        </row>
        <row r="1474">
          <cell r="A1474" t="str">
            <v>I1792</v>
          </cell>
          <cell r="B1474" t="str">
            <v>REDUÇÃO PVC PBA 3 X 2</v>
          </cell>
          <cell r="C1474" t="str">
            <v>UN</v>
          </cell>
          <cell r="D1474">
            <v>15.72</v>
          </cell>
        </row>
        <row r="1475">
          <cell r="A1475" t="str">
            <v>I1793</v>
          </cell>
          <cell r="B1475" t="str">
            <v>REDUÇÃO PVC PBA 4 X 2</v>
          </cell>
          <cell r="C1475" t="str">
            <v>UN</v>
          </cell>
          <cell r="D1475">
            <v>24.08</v>
          </cell>
        </row>
        <row r="1476">
          <cell r="A1476" t="str">
            <v>I1794</v>
          </cell>
          <cell r="B1476" t="str">
            <v>REDUÇÃO PVC PBA 4 X 3</v>
          </cell>
          <cell r="C1476" t="str">
            <v>UN</v>
          </cell>
          <cell r="D1476">
            <v>27.69</v>
          </cell>
        </row>
        <row r="1477">
          <cell r="A1477" t="str">
            <v>I1795</v>
          </cell>
          <cell r="B1477" t="str">
            <v>REDUÇÃO PVC PBA 6 X 4</v>
          </cell>
          <cell r="C1477" t="str">
            <v>UN</v>
          </cell>
          <cell r="D1477">
            <v>47.51</v>
          </cell>
        </row>
        <row r="1478">
          <cell r="A1478" t="str">
            <v>I2415</v>
          </cell>
          <cell r="B1478" t="str">
            <v>REGISTRO DE ESFERA COM BORBOLETA 3/4"</v>
          </cell>
          <cell r="C1478" t="str">
            <v>UN</v>
          </cell>
          <cell r="D1478">
            <v>15.45</v>
          </cell>
        </row>
        <row r="1479">
          <cell r="A1479" t="str">
            <v>I1796</v>
          </cell>
          <cell r="B1479" t="str">
            <v>REGISTRO DE GAVETA BRUTO 100MM (4')</v>
          </cell>
          <cell r="C1479" t="str">
            <v>UN</v>
          </cell>
          <cell r="D1479">
            <v>681.44</v>
          </cell>
        </row>
        <row r="1480">
          <cell r="A1480" t="str">
            <v>I1797</v>
          </cell>
          <cell r="B1480" t="str">
            <v>REGISTRO DE GAVETA BRUTO 15MM (1/2')</v>
          </cell>
          <cell r="C1480" t="str">
            <v>UN</v>
          </cell>
          <cell r="D1480">
            <v>32.64</v>
          </cell>
        </row>
        <row r="1481">
          <cell r="A1481" t="str">
            <v>I1798</v>
          </cell>
          <cell r="B1481" t="str">
            <v>REGISTRO DE GAVETA BRUTO 20MM (3/4')</v>
          </cell>
          <cell r="C1481" t="str">
            <v>UN</v>
          </cell>
          <cell r="D1481">
            <v>34.43</v>
          </cell>
        </row>
        <row r="1482">
          <cell r="A1482" t="str">
            <v>I1799</v>
          </cell>
          <cell r="B1482" t="str">
            <v>REGISTRO DE GAVETA BRUTO 25MM (1')</v>
          </cell>
          <cell r="C1482" t="str">
            <v>UN</v>
          </cell>
          <cell r="D1482">
            <v>54.35</v>
          </cell>
        </row>
        <row r="1483">
          <cell r="A1483" t="str">
            <v>I1800</v>
          </cell>
          <cell r="B1483" t="str">
            <v>REGISTRO DE GAVETA BRUTO 32MM (1 1/4')</v>
          </cell>
          <cell r="C1483" t="str">
            <v>UN</v>
          </cell>
          <cell r="D1483">
            <v>74.069999999999993</v>
          </cell>
        </row>
        <row r="1484">
          <cell r="A1484" t="str">
            <v>I1801</v>
          </cell>
          <cell r="B1484" t="str">
            <v>REGISTRO DE GAVETA BRUTO 40MM (1 1/2')</v>
          </cell>
          <cell r="C1484" t="str">
            <v>UN</v>
          </cell>
          <cell r="D1484">
            <v>93.51</v>
          </cell>
        </row>
        <row r="1485">
          <cell r="A1485" t="str">
            <v>I1802</v>
          </cell>
          <cell r="B1485" t="str">
            <v>REGISTRO DE GAVETA BRUTO 50MM (2')</v>
          </cell>
          <cell r="C1485" t="str">
            <v>UN</v>
          </cell>
          <cell r="D1485">
            <v>130.25</v>
          </cell>
        </row>
        <row r="1486">
          <cell r="A1486" t="str">
            <v>I1803</v>
          </cell>
          <cell r="B1486" t="str">
            <v>REGISTRO DE GAVETA BRUTO 65MM (2 1/2')</v>
          </cell>
          <cell r="C1486" t="str">
            <v>UN</v>
          </cell>
          <cell r="D1486">
            <v>270.13</v>
          </cell>
        </row>
        <row r="1487">
          <cell r="A1487" t="str">
            <v>I1804</v>
          </cell>
          <cell r="B1487" t="str">
            <v>REGISTRO DE GAVETA BRUTO 80MM (3')</v>
          </cell>
          <cell r="C1487" t="str">
            <v>UN</v>
          </cell>
          <cell r="D1487">
            <v>327.04000000000002</v>
          </cell>
        </row>
        <row r="1488">
          <cell r="A1488" t="str">
            <v>I1805</v>
          </cell>
          <cell r="B1488" t="str">
            <v>REGISTRO DE GAVETA CROMADO 15MM (1/2')</v>
          </cell>
          <cell r="C1488" t="str">
            <v>UN</v>
          </cell>
          <cell r="D1488">
            <v>74.459999999999994</v>
          </cell>
        </row>
        <row r="1489">
          <cell r="A1489" t="str">
            <v>I1806</v>
          </cell>
          <cell r="B1489" t="str">
            <v>REGISTRO DE GAVETA CROMADO 20MM (3/4')</v>
          </cell>
          <cell r="C1489" t="str">
            <v>UN</v>
          </cell>
          <cell r="D1489">
            <v>84</v>
          </cell>
        </row>
        <row r="1490">
          <cell r="A1490" t="str">
            <v>I1807</v>
          </cell>
          <cell r="B1490" t="str">
            <v>REGISTRO DE GAVETA CROMADO 25MM (1')</v>
          </cell>
          <cell r="C1490" t="str">
            <v>UN</v>
          </cell>
          <cell r="D1490">
            <v>102.83</v>
          </cell>
        </row>
        <row r="1491">
          <cell r="A1491" t="str">
            <v>I1808</v>
          </cell>
          <cell r="B1491" t="str">
            <v>REGISTRO DE GAVETA CROMADO 32MM (1 1/4')</v>
          </cell>
          <cell r="C1491" t="str">
            <v>UN</v>
          </cell>
          <cell r="D1491">
            <v>142.96</v>
          </cell>
        </row>
        <row r="1492">
          <cell r="A1492" t="str">
            <v>I1809</v>
          </cell>
          <cell r="B1492" t="str">
            <v>REGISTRO DE GAVETA CROMADO 40MM (1 1/2')</v>
          </cell>
          <cell r="C1492" t="str">
            <v>UN</v>
          </cell>
          <cell r="D1492">
            <v>149.53</v>
          </cell>
        </row>
        <row r="1493">
          <cell r="A1493" t="str">
            <v>I1810</v>
          </cell>
          <cell r="B1493" t="str">
            <v>REGISTRO DE PRESSÃO CROMADO 15MM (1/2')</v>
          </cell>
          <cell r="C1493" t="str">
            <v>UN</v>
          </cell>
          <cell r="D1493">
            <v>76.64</v>
          </cell>
        </row>
        <row r="1494">
          <cell r="A1494" t="str">
            <v>I1811</v>
          </cell>
          <cell r="B1494" t="str">
            <v>REGISTRO DE PRESSÃO CROMADO 20MM (3/4')</v>
          </cell>
          <cell r="C1494" t="str">
            <v>UN</v>
          </cell>
          <cell r="D1494">
            <v>79.22</v>
          </cell>
        </row>
        <row r="1495">
          <cell r="A1495" t="str">
            <v>I2593</v>
          </cell>
          <cell r="B1495" t="str">
            <v>REGISTRO DE PRESSÃO CROMADO 25MM (1")</v>
          </cell>
          <cell r="C1495" t="str">
            <v>UN</v>
          </cell>
          <cell r="D1495">
            <v>82.1</v>
          </cell>
        </row>
        <row r="1496">
          <cell r="A1496" t="str">
            <v>I2416</v>
          </cell>
          <cell r="B1496" t="str">
            <v>REGISTRO DE PRESSÃO EM BRONZE Ø 1/2"</v>
          </cell>
          <cell r="C1496" t="str">
            <v>UN</v>
          </cell>
          <cell r="D1496">
            <v>23.13</v>
          </cell>
        </row>
        <row r="1497">
          <cell r="A1497" t="str">
            <v>I1813</v>
          </cell>
          <cell r="B1497" t="str">
            <v>REGISTRO GLOBO (FECHO RAPIDO) DE 1 1/4"</v>
          </cell>
          <cell r="C1497" t="str">
            <v>UN</v>
          </cell>
          <cell r="D1497">
            <v>113.65</v>
          </cell>
        </row>
        <row r="1498">
          <cell r="A1498" t="str">
            <v>I1812</v>
          </cell>
          <cell r="B1498" t="str">
            <v>REGISTRO GLOBO (FECHO RAPIDO) DE 1"</v>
          </cell>
          <cell r="C1498" t="str">
            <v>UN</v>
          </cell>
          <cell r="D1498">
            <v>76.25</v>
          </cell>
        </row>
        <row r="1499">
          <cell r="A1499" t="str">
            <v>I1814</v>
          </cell>
          <cell r="B1499" t="str">
            <v>REGISTRO GLOBO (FECHO RAPIDO) DE 2"</v>
          </cell>
          <cell r="C1499" t="str">
            <v>UN</v>
          </cell>
          <cell r="D1499">
            <v>211.18</v>
          </cell>
        </row>
        <row r="1500">
          <cell r="A1500" t="str">
            <v>I1815</v>
          </cell>
          <cell r="B1500" t="str">
            <v>REGISTRO GLOBO (FECHO RAPIDO) DE 3/4"</v>
          </cell>
          <cell r="C1500" t="str">
            <v>UN</v>
          </cell>
          <cell r="D1500">
            <v>56.48</v>
          </cell>
        </row>
        <row r="1501">
          <cell r="A1501" t="str">
            <v>I1816</v>
          </cell>
          <cell r="B1501" t="str">
            <v>REGISTRO GLOBO ANGULAR 65MM (2 1/2")</v>
          </cell>
          <cell r="C1501" t="str">
            <v>UN</v>
          </cell>
          <cell r="D1501">
            <v>200</v>
          </cell>
        </row>
        <row r="1502">
          <cell r="A1502" t="str">
            <v>I6781</v>
          </cell>
          <cell r="B1502" t="str">
            <v>REGISTRO GLOBO EM BRONZE ROSCÁVEL DE 1"</v>
          </cell>
          <cell r="C1502" t="str">
            <v>UN</v>
          </cell>
          <cell r="D1502">
            <v>76.25</v>
          </cell>
        </row>
        <row r="1503">
          <cell r="A1503" t="str">
            <v>I6780</v>
          </cell>
          <cell r="B1503" t="str">
            <v>REGISTRO GLOBO EM BRONZE ROSCÁVEL DE 3/4"</v>
          </cell>
          <cell r="C1503" t="str">
            <v>UN</v>
          </cell>
          <cell r="D1503">
            <v>56.48</v>
          </cell>
        </row>
        <row r="1504">
          <cell r="A1504" t="str">
            <v>I1817</v>
          </cell>
          <cell r="B1504" t="str">
            <v>REGISTRO GLOBO(FECHO RAPIDO) DE 1 1/2'</v>
          </cell>
          <cell r="C1504" t="str">
            <v>UN</v>
          </cell>
          <cell r="D1504">
            <v>136.94999999999999</v>
          </cell>
        </row>
        <row r="1505">
          <cell r="A1505" t="str">
            <v>I1888</v>
          </cell>
          <cell r="B1505" t="str">
            <v>SOLUÇÃO LIMPADORA PARA PVC RIGIDO</v>
          </cell>
          <cell r="C1505" t="str">
            <v>L</v>
          </cell>
          <cell r="D1505">
            <v>61.02</v>
          </cell>
        </row>
        <row r="1506">
          <cell r="A1506" t="str">
            <v>I1891</v>
          </cell>
          <cell r="B1506" t="str">
            <v>SPRINKLERS CROMADO</v>
          </cell>
          <cell r="C1506" t="str">
            <v>UN</v>
          </cell>
          <cell r="D1506">
            <v>55.99</v>
          </cell>
        </row>
        <row r="1507">
          <cell r="A1507" t="str">
            <v>I1892</v>
          </cell>
          <cell r="B1507" t="str">
            <v>SPRINKLERS EM BRONZE</v>
          </cell>
          <cell r="C1507" t="str">
            <v>UN</v>
          </cell>
          <cell r="D1507">
            <v>58.67</v>
          </cell>
        </row>
        <row r="1508">
          <cell r="A1508" t="str">
            <v>I7401</v>
          </cell>
          <cell r="B1508" t="str">
            <v>TAMPA DE FERRO FUNDIDO TIPO T-33</v>
          </cell>
          <cell r="C1508" t="str">
            <v>UN</v>
          </cell>
          <cell r="D1508">
            <v>571.5</v>
          </cell>
        </row>
        <row r="1509">
          <cell r="A1509" t="str">
            <v>I8201</v>
          </cell>
          <cell r="B1509" t="str">
            <v>TAMPA EM FoFo - D=600mm</v>
          </cell>
          <cell r="C1509" t="str">
            <v>UN</v>
          </cell>
          <cell r="D1509">
            <v>756.68</v>
          </cell>
        </row>
        <row r="1510">
          <cell r="A1510" t="str">
            <v>I8202</v>
          </cell>
          <cell r="B1510" t="str">
            <v>TAMPA EM FoFo - D=800mm</v>
          </cell>
          <cell r="C1510" t="str">
            <v>UN</v>
          </cell>
          <cell r="D1510">
            <v>1128.6600000000001</v>
          </cell>
        </row>
        <row r="1511">
          <cell r="A1511" t="str">
            <v>I1927</v>
          </cell>
          <cell r="B1511" t="str">
            <v>TAMPÃO AÇO GALVANIZADO (25MM) 1'</v>
          </cell>
          <cell r="C1511" t="str">
            <v>UN</v>
          </cell>
          <cell r="D1511">
            <v>11.37</v>
          </cell>
        </row>
        <row r="1512">
          <cell r="A1512" t="str">
            <v>I1928</v>
          </cell>
          <cell r="B1512" t="str">
            <v>TAMPÃO AÇO GALVANIZADO (32MM) 1 1/4'</v>
          </cell>
          <cell r="C1512" t="str">
            <v>UN</v>
          </cell>
          <cell r="D1512">
            <v>17.350000000000001</v>
          </cell>
        </row>
        <row r="1513">
          <cell r="A1513" t="str">
            <v>I1929</v>
          </cell>
          <cell r="B1513" t="str">
            <v>TAMPÃO AÇO GALVANIZADO 100MM (4')</v>
          </cell>
          <cell r="C1513" t="str">
            <v>UN</v>
          </cell>
          <cell r="D1513">
            <v>133.06</v>
          </cell>
        </row>
        <row r="1514">
          <cell r="A1514" t="str">
            <v>I1930</v>
          </cell>
          <cell r="B1514" t="str">
            <v>TAMPÃO AÇO GALVANIZADO 65MM (2 1/2')</v>
          </cell>
          <cell r="C1514" t="str">
            <v>UN</v>
          </cell>
          <cell r="D1514">
            <v>55.8</v>
          </cell>
        </row>
        <row r="1515">
          <cell r="A1515" t="str">
            <v>I1931</v>
          </cell>
          <cell r="B1515" t="str">
            <v>TAMPÃO FERRO FUNDIDO PARA POÇO DE VISITA T-170</v>
          </cell>
          <cell r="C1515" t="str">
            <v>UN</v>
          </cell>
          <cell r="D1515">
            <v>1105.6300000000001</v>
          </cell>
        </row>
        <row r="1516">
          <cell r="A1516" t="str">
            <v>I2432</v>
          </cell>
          <cell r="B1516" t="str">
            <v>TAMPÃO FoFo/CONCRETO PARA LIGAÇÃO ESGOTO</v>
          </cell>
          <cell r="C1516" t="str">
            <v>UN</v>
          </cell>
          <cell r="D1516">
            <v>571.5</v>
          </cell>
        </row>
        <row r="1517">
          <cell r="A1517" t="str">
            <v>I6765</v>
          </cell>
          <cell r="B1517" t="str">
            <v>TE AÇO ASTM  A-120 ROSCÁVEL DE 100mm (4")</v>
          </cell>
          <cell r="C1517" t="str">
            <v>UN</v>
          </cell>
          <cell r="D1517">
            <v>118</v>
          </cell>
        </row>
        <row r="1518">
          <cell r="A1518" t="str">
            <v>I6760</v>
          </cell>
          <cell r="B1518" t="str">
            <v>TE AÇO ASTM  A-120 ROSCÁVEL DE 25mm (1")</v>
          </cell>
          <cell r="C1518" t="str">
            <v>UN</v>
          </cell>
          <cell r="D1518">
            <v>3.8</v>
          </cell>
        </row>
        <row r="1519">
          <cell r="A1519" t="str">
            <v>I6761</v>
          </cell>
          <cell r="B1519" t="str">
            <v>TE AÇO ASTM  A-120 ROSCÁVEL DE 32mm (1 1/4")</v>
          </cell>
          <cell r="C1519" t="str">
            <v>UN</v>
          </cell>
          <cell r="D1519">
            <v>4.2699999999999996</v>
          </cell>
        </row>
        <row r="1520">
          <cell r="A1520" t="str">
            <v>I6762</v>
          </cell>
          <cell r="B1520" t="str">
            <v>TE AÇO ASTM  A-120 ROSCÁVEL DE 40mm (1 1/2")</v>
          </cell>
          <cell r="C1520" t="str">
            <v>UN</v>
          </cell>
          <cell r="D1520">
            <v>5.3</v>
          </cell>
        </row>
        <row r="1521">
          <cell r="A1521" t="str">
            <v>I6763</v>
          </cell>
          <cell r="B1521" t="str">
            <v>TE AÇO ASTM  A-120 ROSCÁVEL DE 50mm (2")</v>
          </cell>
          <cell r="C1521" t="str">
            <v>UN</v>
          </cell>
          <cell r="D1521">
            <v>72.42</v>
          </cell>
        </row>
        <row r="1522">
          <cell r="A1522" t="str">
            <v>I6764</v>
          </cell>
          <cell r="B1522" t="str">
            <v>TE AÇO ASTM  A-120 ROSCÁVEL DE 80mm (3")</v>
          </cell>
          <cell r="C1522" t="str">
            <v>UN</v>
          </cell>
          <cell r="D1522">
            <v>97</v>
          </cell>
        </row>
        <row r="1523">
          <cell r="A1523" t="str">
            <v>I6759</v>
          </cell>
          <cell r="B1523" t="str">
            <v>TE AÇO ASTM A-120 ROSCÁVEL DE 20mm (3/4")</v>
          </cell>
          <cell r="C1523" t="str">
            <v>UN</v>
          </cell>
          <cell r="D1523">
            <v>3.2</v>
          </cell>
        </row>
        <row r="1524">
          <cell r="A1524" t="str">
            <v>I1945</v>
          </cell>
          <cell r="B1524" t="str">
            <v>TE AÇO GALVANIZADO DE 1 1/2'</v>
          </cell>
          <cell r="C1524" t="str">
            <v>UN</v>
          </cell>
          <cell r="D1524">
            <v>46.75</v>
          </cell>
        </row>
        <row r="1525">
          <cell r="A1525" t="str">
            <v>I1946</v>
          </cell>
          <cell r="B1525" t="str">
            <v>TE AÇO GALVANIZADO DE 1 1/4'</v>
          </cell>
          <cell r="C1525" t="str">
            <v>UN</v>
          </cell>
          <cell r="D1525">
            <v>36.9</v>
          </cell>
        </row>
        <row r="1526">
          <cell r="A1526" t="str">
            <v>I1947</v>
          </cell>
          <cell r="B1526" t="str">
            <v>TE AÇO GALVANIZADO DE 1'</v>
          </cell>
          <cell r="C1526" t="str">
            <v>UN</v>
          </cell>
          <cell r="D1526">
            <v>24.11</v>
          </cell>
        </row>
        <row r="1527">
          <cell r="A1527" t="str">
            <v>I1948</v>
          </cell>
          <cell r="B1527" t="str">
            <v>TE AÇO GALVANIZADO DE 1/2'</v>
          </cell>
          <cell r="C1527" t="str">
            <v>UN</v>
          </cell>
          <cell r="D1527">
            <v>10.52</v>
          </cell>
        </row>
        <row r="1528">
          <cell r="A1528" t="str">
            <v>I1949</v>
          </cell>
          <cell r="B1528" t="str">
            <v>TE AÇO GALVANIZADO DE 2 1/2'</v>
          </cell>
          <cell r="C1528" t="str">
            <v>UN</v>
          </cell>
          <cell r="D1528">
            <v>140.62</v>
          </cell>
        </row>
        <row r="1529">
          <cell r="A1529" t="str">
            <v>I1950</v>
          </cell>
          <cell r="B1529" t="str">
            <v>TE AÇO GALVANIZADO DE 2'</v>
          </cell>
          <cell r="C1529" t="str">
            <v>UN</v>
          </cell>
          <cell r="D1529">
            <v>74.06</v>
          </cell>
        </row>
        <row r="1530">
          <cell r="A1530" t="str">
            <v>I1951</v>
          </cell>
          <cell r="B1530" t="str">
            <v>TE AÇO GALVANIZADO DE 3'</v>
          </cell>
          <cell r="C1530" t="str">
            <v>UN</v>
          </cell>
          <cell r="D1530">
            <v>188.34</v>
          </cell>
        </row>
        <row r="1531">
          <cell r="A1531" t="str">
            <v>I1952</v>
          </cell>
          <cell r="B1531" t="str">
            <v>TE AÇO GALVANIZADO DE 3/4'</v>
          </cell>
          <cell r="C1531" t="str">
            <v>UN</v>
          </cell>
          <cell r="D1531">
            <v>14.98</v>
          </cell>
        </row>
        <row r="1532">
          <cell r="A1532" t="str">
            <v>I1954</v>
          </cell>
          <cell r="B1532" t="str">
            <v>TE AÇO GALVANIZADO DE 4'</v>
          </cell>
          <cell r="C1532" t="str">
            <v>UN</v>
          </cell>
          <cell r="D1532">
            <v>347.23</v>
          </cell>
        </row>
        <row r="1533">
          <cell r="A1533" t="str">
            <v>I1955</v>
          </cell>
          <cell r="B1533" t="str">
            <v>TE AÇO GALVANIZADO DE 5'</v>
          </cell>
          <cell r="C1533" t="str">
            <v>UN</v>
          </cell>
          <cell r="D1533">
            <v>495.99</v>
          </cell>
        </row>
        <row r="1534">
          <cell r="A1534" t="str">
            <v>I1956</v>
          </cell>
          <cell r="B1534" t="str">
            <v>TE AÇO GALVANIZADO DE 6"</v>
          </cell>
          <cell r="C1534" t="str">
            <v>UN</v>
          </cell>
          <cell r="D1534">
            <v>1162.55</v>
          </cell>
        </row>
        <row r="1535">
          <cell r="A1535" t="str">
            <v>I1957</v>
          </cell>
          <cell r="B1535" t="str">
            <v>TE C/INSPECAO DE PVC DE 4'</v>
          </cell>
          <cell r="C1535" t="str">
            <v>UN</v>
          </cell>
          <cell r="D1535">
            <v>35.49</v>
          </cell>
        </row>
        <row r="1536">
          <cell r="A1536" t="str">
            <v>I1958</v>
          </cell>
          <cell r="B1536" t="str">
            <v>TE C/INSPEÇÃO DE PVC DE 3'</v>
          </cell>
          <cell r="C1536" t="str">
            <v>UN</v>
          </cell>
          <cell r="D1536">
            <v>32.44</v>
          </cell>
        </row>
        <row r="1537">
          <cell r="A1537" t="str">
            <v>I1959</v>
          </cell>
          <cell r="B1537" t="str">
            <v>TE C/INSPEÇÃO DE PVC DE 6'</v>
          </cell>
          <cell r="C1537" t="str">
            <v>UN</v>
          </cell>
          <cell r="D1537">
            <v>195.94</v>
          </cell>
        </row>
        <row r="1538">
          <cell r="A1538" t="str">
            <v>I1960</v>
          </cell>
          <cell r="B1538" t="str">
            <v>TE COBRE/BRONZE DIAMETRO 104MM</v>
          </cell>
          <cell r="C1538" t="str">
            <v>UN</v>
          </cell>
          <cell r="D1538">
            <v>905.86</v>
          </cell>
        </row>
        <row r="1539">
          <cell r="A1539" t="str">
            <v>I1962</v>
          </cell>
          <cell r="B1539" t="str">
            <v>TE COBRE/BRONZE DIAMETRO 15MM</v>
          </cell>
          <cell r="C1539" t="str">
            <v>UN</v>
          </cell>
          <cell r="D1539">
            <v>6.46</v>
          </cell>
        </row>
        <row r="1540">
          <cell r="A1540" t="str">
            <v>I1963</v>
          </cell>
          <cell r="B1540" t="str">
            <v>TE COBRE/BRONZE DIAMETRO 22MM</v>
          </cell>
          <cell r="C1540" t="str">
            <v>UN</v>
          </cell>
          <cell r="D1540">
            <v>13.78</v>
          </cell>
        </row>
        <row r="1541">
          <cell r="A1541" t="str">
            <v>I1964</v>
          </cell>
          <cell r="B1541" t="str">
            <v>TE COBRE/BRONZE DIAMETRO 28MM</v>
          </cell>
          <cell r="C1541" t="str">
            <v>UN</v>
          </cell>
          <cell r="D1541">
            <v>22.67</v>
          </cell>
        </row>
        <row r="1542">
          <cell r="A1542" t="str">
            <v>I1965</v>
          </cell>
          <cell r="B1542" t="str">
            <v>TE COBRE/BRONZE DIAMETRO 35MM</v>
          </cell>
          <cell r="C1542" t="str">
            <v>UN</v>
          </cell>
          <cell r="D1542">
            <v>51.83</v>
          </cell>
        </row>
        <row r="1543">
          <cell r="A1543" t="str">
            <v>I1966</v>
          </cell>
          <cell r="B1543" t="str">
            <v>TE COBRE/BRONZE DIAMETRO 42MM</v>
          </cell>
          <cell r="C1543" t="str">
            <v>UN</v>
          </cell>
          <cell r="D1543">
            <v>66.78</v>
          </cell>
        </row>
        <row r="1544">
          <cell r="A1544" t="str">
            <v>I1967</v>
          </cell>
          <cell r="B1544" t="str">
            <v>TE COBRE/BRONZE DIAMETRO 54MM</v>
          </cell>
          <cell r="C1544" t="str">
            <v>UN</v>
          </cell>
          <cell r="D1544">
            <v>131.97999999999999</v>
          </cell>
        </row>
        <row r="1545">
          <cell r="A1545" t="str">
            <v>I1968</v>
          </cell>
          <cell r="B1545" t="str">
            <v>TE COBRE/BRONZE DIAMETRO 66MM</v>
          </cell>
          <cell r="C1545" t="str">
            <v>UN</v>
          </cell>
          <cell r="D1545">
            <v>365.72</v>
          </cell>
        </row>
        <row r="1546">
          <cell r="A1546" t="str">
            <v>I1961</v>
          </cell>
          <cell r="B1546" t="str">
            <v>TE COBRE/BRONZE DIAMETRO 79MM</v>
          </cell>
          <cell r="C1546" t="str">
            <v>UN</v>
          </cell>
          <cell r="D1546">
            <v>440.8</v>
          </cell>
        </row>
        <row r="1547">
          <cell r="A1547" t="str">
            <v>I1985</v>
          </cell>
          <cell r="B1547" t="str">
            <v>TE FERRO FUNDIDO - 100X100MM</v>
          </cell>
          <cell r="C1547" t="str">
            <v>UN</v>
          </cell>
          <cell r="D1547">
            <v>168.99</v>
          </cell>
        </row>
        <row r="1548">
          <cell r="A1548" t="str">
            <v>I1986</v>
          </cell>
          <cell r="B1548" t="str">
            <v>TE FERRO FUNDIDO - 100X50MM</v>
          </cell>
          <cell r="C1548" t="str">
            <v>UN</v>
          </cell>
          <cell r="D1548">
            <v>127.34</v>
          </cell>
        </row>
        <row r="1549">
          <cell r="A1549" t="str">
            <v>I1987</v>
          </cell>
          <cell r="B1549" t="str">
            <v>TE FERRO FUNDIDO - 100X75MM</v>
          </cell>
          <cell r="C1549" t="str">
            <v>UN</v>
          </cell>
          <cell r="D1549">
            <v>190.53</v>
          </cell>
        </row>
        <row r="1550">
          <cell r="A1550" t="str">
            <v>I1988</v>
          </cell>
          <cell r="B1550" t="str">
            <v>TE FERRO FUNDIDO - 150X100MM</v>
          </cell>
          <cell r="C1550" t="str">
            <v>UN</v>
          </cell>
          <cell r="D1550">
            <v>306.57</v>
          </cell>
        </row>
        <row r="1551">
          <cell r="A1551" t="str">
            <v>I1989</v>
          </cell>
          <cell r="B1551" t="str">
            <v>TE FERRO FUNDIDO - 150X150MM</v>
          </cell>
          <cell r="C1551" t="str">
            <v>UN</v>
          </cell>
          <cell r="D1551">
            <v>364.82</v>
          </cell>
        </row>
        <row r="1552">
          <cell r="A1552" t="str">
            <v>I1990</v>
          </cell>
          <cell r="B1552" t="str">
            <v>TE FERRO FUNDIDO - 50X50MM</v>
          </cell>
          <cell r="C1552" t="str">
            <v>UN</v>
          </cell>
          <cell r="D1552">
            <v>89.66</v>
          </cell>
        </row>
        <row r="1553">
          <cell r="A1553" t="str">
            <v>I1991</v>
          </cell>
          <cell r="B1553" t="str">
            <v>TE FERRO FUNDIDO - 75X50MM</v>
          </cell>
          <cell r="C1553" t="str">
            <v>UN</v>
          </cell>
          <cell r="D1553">
            <v>164.81</v>
          </cell>
        </row>
        <row r="1554">
          <cell r="A1554" t="str">
            <v>I1992</v>
          </cell>
          <cell r="B1554" t="str">
            <v>TE FERRO FUNDIDO - 75X75MM</v>
          </cell>
          <cell r="C1554" t="str">
            <v>UN</v>
          </cell>
          <cell r="D1554">
            <v>170.77</v>
          </cell>
        </row>
        <row r="1555">
          <cell r="A1555" t="str">
            <v>I1943</v>
          </cell>
          <cell r="B1555" t="str">
            <v xml:space="preserve">TE PVC AZUL SOLDAVEL COM ROSCA METÁLICA 25 mm x 3/4"
</v>
          </cell>
          <cell r="C1555" t="str">
            <v>UN</v>
          </cell>
          <cell r="D1555">
            <v>12.04</v>
          </cell>
        </row>
        <row r="1556">
          <cell r="A1556" t="str">
            <v>I2006</v>
          </cell>
          <cell r="B1556" t="str">
            <v xml:space="preserve">TE PVC COM INSPEÇÃO PARA ESGOTO CINZA DE 150MM (6')
</v>
          </cell>
          <cell r="C1556" t="str">
            <v>UN</v>
          </cell>
          <cell r="D1556">
            <v>283.41000000000003</v>
          </cell>
        </row>
        <row r="1557">
          <cell r="A1557" t="str">
            <v>I2007</v>
          </cell>
          <cell r="B1557" t="str">
            <v xml:space="preserve">TE PVC PARA ESGOTO CINZA DE 150MM (6')
</v>
          </cell>
          <cell r="C1557" t="str">
            <v>UN</v>
          </cell>
          <cell r="D1557">
            <v>138.35</v>
          </cell>
        </row>
        <row r="1558">
          <cell r="A1558" t="str">
            <v>I2013</v>
          </cell>
          <cell r="B1558" t="str">
            <v>TE PVC PARA ESGOTO DE  40MM (1 1/2")</v>
          </cell>
          <cell r="C1558" t="str">
            <v>UN</v>
          </cell>
          <cell r="D1558">
            <v>3.93</v>
          </cell>
        </row>
        <row r="1559">
          <cell r="A1559" t="str">
            <v>I2014</v>
          </cell>
          <cell r="B1559" t="str">
            <v>TE PVC PARA ESGOTO DE  50MM (2")</v>
          </cell>
          <cell r="C1559" t="str">
            <v>UN</v>
          </cell>
          <cell r="D1559">
            <v>7.97</v>
          </cell>
        </row>
        <row r="1560">
          <cell r="A1560" t="str">
            <v>I2015</v>
          </cell>
          <cell r="B1560" t="str">
            <v>TE PVC PARA ESGOTO DE  75MM (3")</v>
          </cell>
          <cell r="C1560" t="str">
            <v>UN</v>
          </cell>
          <cell r="D1560">
            <v>17.63</v>
          </cell>
        </row>
        <row r="1561">
          <cell r="A1561" t="str">
            <v>I2012</v>
          </cell>
          <cell r="B1561" t="str">
            <v>TE PVC PARA ESGOTO DE 100MM (4")</v>
          </cell>
          <cell r="C1561" t="str">
            <v>UN</v>
          </cell>
          <cell r="D1561">
            <v>16.98</v>
          </cell>
        </row>
        <row r="1562">
          <cell r="A1562" t="str">
            <v>I1969</v>
          </cell>
          <cell r="B1562" t="str">
            <v>TE PVC PARA ESGOTO DE 150MM (6")</v>
          </cell>
          <cell r="C1562" t="str">
            <v>UN</v>
          </cell>
          <cell r="D1562">
            <v>28.84</v>
          </cell>
        </row>
        <row r="1563">
          <cell r="A1563" t="str">
            <v>I2011</v>
          </cell>
          <cell r="B1563" t="str">
            <v>TE PVC REDUÇÃO ESGOTO DE  75X50MM</v>
          </cell>
          <cell r="C1563" t="str">
            <v>UN</v>
          </cell>
          <cell r="D1563">
            <v>13.15</v>
          </cell>
        </row>
        <row r="1564">
          <cell r="A1564" t="str">
            <v>I2008</v>
          </cell>
          <cell r="B1564" t="str">
            <v>TE PVC REDUÇÃO ESGOTO DE 100X50MM</v>
          </cell>
          <cell r="C1564" t="str">
            <v>UN</v>
          </cell>
          <cell r="D1564">
            <v>18.05</v>
          </cell>
        </row>
        <row r="1565">
          <cell r="A1565" t="str">
            <v>I2009</v>
          </cell>
          <cell r="B1565" t="str">
            <v>TE PVC REDUÇÃO ESGOTO DE 100X75MM</v>
          </cell>
          <cell r="C1565" t="str">
            <v>UN</v>
          </cell>
          <cell r="D1565">
            <v>20.73</v>
          </cell>
        </row>
        <row r="1566">
          <cell r="A1566" t="str">
            <v>I2010</v>
          </cell>
          <cell r="B1566" t="str">
            <v>TE PVC REDUÇÃO ESGOTO DE 150X100MM</v>
          </cell>
          <cell r="C1566" t="str">
            <v>UN</v>
          </cell>
          <cell r="D1566">
            <v>91.91</v>
          </cell>
        </row>
        <row r="1567">
          <cell r="A1567" t="str">
            <v>I1998</v>
          </cell>
          <cell r="B1567" t="str">
            <v xml:space="preserve">TE PVC ROSCAVEL DE   1/2"
</v>
          </cell>
          <cell r="C1567" t="str">
            <v>UN</v>
          </cell>
          <cell r="D1567">
            <v>4.1900000000000004</v>
          </cell>
        </row>
        <row r="1568">
          <cell r="A1568" t="str">
            <v>I2001</v>
          </cell>
          <cell r="B1568" t="str">
            <v xml:space="preserve">TE PVC ROSCAVEL DE   3/4"
</v>
          </cell>
          <cell r="C1568" t="str">
            <v>UN</v>
          </cell>
          <cell r="D1568">
            <v>5.0599999999999996</v>
          </cell>
        </row>
        <row r="1569">
          <cell r="A1569" t="str">
            <v>I1997</v>
          </cell>
          <cell r="B1569" t="str">
            <v xml:space="preserve">TE PVC ROSCAVEL DE  1"
</v>
          </cell>
          <cell r="C1569" t="str">
            <v>UN</v>
          </cell>
          <cell r="D1569">
            <v>13.7</v>
          </cell>
        </row>
        <row r="1570">
          <cell r="A1570" t="str">
            <v>I1995</v>
          </cell>
          <cell r="B1570" t="str">
            <v xml:space="preserve">TE PVC ROSCAVEL DE 1 1/2"
</v>
          </cell>
          <cell r="C1570" t="str">
            <v>UN</v>
          </cell>
          <cell r="D1570">
            <v>28.17</v>
          </cell>
        </row>
        <row r="1571">
          <cell r="A1571" t="str">
            <v>I1996</v>
          </cell>
          <cell r="B1571" t="str">
            <v xml:space="preserve">TE PVC ROSCAVEL DE 1 1/4"
</v>
          </cell>
          <cell r="C1571" t="str">
            <v>UN</v>
          </cell>
          <cell r="D1571">
            <v>22.71</v>
          </cell>
        </row>
        <row r="1572">
          <cell r="A1572" t="str">
            <v>I1999</v>
          </cell>
          <cell r="B1572" t="str">
            <v xml:space="preserve">TE PVC ROSCAVEL DE 2 1/2"
</v>
          </cell>
          <cell r="C1572" t="str">
            <v>UN</v>
          </cell>
          <cell r="D1572">
            <v>63.15</v>
          </cell>
        </row>
        <row r="1573">
          <cell r="A1573" t="str">
            <v>I1993</v>
          </cell>
          <cell r="B1573" t="str">
            <v xml:space="preserve">TE PVC ROSCAVEL DE 2"
</v>
          </cell>
          <cell r="C1573" t="str">
            <v>UN</v>
          </cell>
          <cell r="D1573">
            <v>53.55</v>
          </cell>
        </row>
        <row r="1574">
          <cell r="A1574" t="str">
            <v>I2000</v>
          </cell>
          <cell r="B1574" t="str">
            <v xml:space="preserve">TE PVC ROSCAVEL DE 3"
</v>
          </cell>
          <cell r="C1574" t="str">
            <v>UN</v>
          </cell>
          <cell r="D1574">
            <v>82.71</v>
          </cell>
        </row>
        <row r="1575">
          <cell r="A1575" t="str">
            <v>I1994</v>
          </cell>
          <cell r="B1575" t="str">
            <v xml:space="preserve">TE PVC ROSCAVEL DE 4"
</v>
          </cell>
          <cell r="C1575" t="str">
            <v>UN</v>
          </cell>
          <cell r="D1575">
            <v>178.32</v>
          </cell>
        </row>
        <row r="1576">
          <cell r="A1576" t="str">
            <v>I1970</v>
          </cell>
          <cell r="B1576" t="str">
            <v>TE PVC SOLDAVEL 110MM</v>
          </cell>
          <cell r="C1576" t="str">
            <v>UN</v>
          </cell>
          <cell r="D1576">
            <v>183.29</v>
          </cell>
        </row>
        <row r="1577">
          <cell r="A1577" t="str">
            <v>I1971</v>
          </cell>
          <cell r="B1577" t="str">
            <v>TE PVC SOLDAVEL 20MM</v>
          </cell>
          <cell r="C1577" t="str">
            <v>UN</v>
          </cell>
          <cell r="D1577">
            <v>1.1599999999999999</v>
          </cell>
        </row>
        <row r="1578">
          <cell r="A1578" t="str">
            <v>I1972</v>
          </cell>
          <cell r="B1578" t="str">
            <v>TE PVC SOLDAVEL 25MM</v>
          </cell>
          <cell r="C1578" t="str">
            <v>UN</v>
          </cell>
          <cell r="D1578">
            <v>1.31</v>
          </cell>
        </row>
        <row r="1579">
          <cell r="A1579" t="str">
            <v>I1973</v>
          </cell>
          <cell r="B1579" t="str">
            <v>TE PVC SOLDAVEL 32MM</v>
          </cell>
          <cell r="C1579" t="str">
            <v>UN</v>
          </cell>
          <cell r="D1579">
            <v>4.12</v>
          </cell>
        </row>
        <row r="1580">
          <cell r="A1580" t="str">
            <v>I1974</v>
          </cell>
          <cell r="B1580" t="str">
            <v>TE PVC SOLDAVEL 40MM</v>
          </cell>
          <cell r="C1580" t="str">
            <v>UN</v>
          </cell>
          <cell r="D1580">
            <v>10.08</v>
          </cell>
        </row>
        <row r="1581">
          <cell r="A1581" t="str">
            <v>I1975</v>
          </cell>
          <cell r="B1581" t="str">
            <v>TE PVC SOLDAVEL 50MM</v>
          </cell>
          <cell r="C1581" t="str">
            <v>UN</v>
          </cell>
          <cell r="D1581">
            <v>10.54</v>
          </cell>
        </row>
        <row r="1582">
          <cell r="A1582" t="str">
            <v>I1976</v>
          </cell>
          <cell r="B1582" t="str">
            <v>TE PVC SOLDAVEL 60MM</v>
          </cell>
          <cell r="C1582" t="str">
            <v>UN</v>
          </cell>
          <cell r="D1582">
            <v>33.840000000000003</v>
          </cell>
        </row>
        <row r="1583">
          <cell r="A1583" t="str">
            <v>I1977</v>
          </cell>
          <cell r="B1583" t="str">
            <v>TE PVC SOLDAVEL 75MM</v>
          </cell>
          <cell r="C1583" t="str">
            <v>UN</v>
          </cell>
          <cell r="D1583">
            <v>62.78</v>
          </cell>
        </row>
        <row r="1584">
          <cell r="A1584" t="str">
            <v>I1978</v>
          </cell>
          <cell r="B1584" t="str">
            <v>TE PVC SOLDAVEL 85MM</v>
          </cell>
          <cell r="C1584" t="str">
            <v>UN</v>
          </cell>
          <cell r="D1584">
            <v>85.36</v>
          </cell>
        </row>
        <row r="1585">
          <cell r="A1585" t="str">
            <v>I2005</v>
          </cell>
          <cell r="B1585" t="str">
            <v>TE PVC SOLDAVEL AZUL DE 20X1/2"</v>
          </cell>
          <cell r="C1585" t="str">
            <v>UN</v>
          </cell>
          <cell r="D1585">
            <v>10.01</v>
          </cell>
        </row>
        <row r="1586">
          <cell r="A1586" t="str">
            <v>I2002</v>
          </cell>
          <cell r="B1586" t="str">
            <v xml:space="preserve">TE PVC SOLDAVEL COM ROSCA BOLSA CENTRAL 20 X 1/2''
</v>
          </cell>
          <cell r="C1586" t="str">
            <v>UN</v>
          </cell>
          <cell r="D1586">
            <v>2.77</v>
          </cell>
        </row>
        <row r="1587">
          <cell r="A1587" t="str">
            <v>I2003</v>
          </cell>
          <cell r="B1587" t="str">
            <v>TE PVC SOLDAVEL COM ROSCA BOLSA CENTRAL 25 X 3/4"</v>
          </cell>
          <cell r="C1587" t="str">
            <v>UN</v>
          </cell>
          <cell r="D1587">
            <v>4.62</v>
          </cell>
        </row>
        <row r="1588">
          <cell r="A1588" t="str">
            <v>I2004</v>
          </cell>
          <cell r="B1588" t="str">
            <v xml:space="preserve">TE PVC SOLDAVEL COM ROSCA BOLSA CENTRAL 32 X 1''
</v>
          </cell>
          <cell r="C1588" t="str">
            <v>UN</v>
          </cell>
          <cell r="D1588">
            <v>15.06</v>
          </cell>
        </row>
        <row r="1589">
          <cell r="A1589" t="str">
            <v>I2029</v>
          </cell>
          <cell r="B1589" t="str">
            <v xml:space="preserve">TE REDUCAO PVC ROSCAVEL DE   3/4" X 1/2" PARA AGUA FRIA
</v>
          </cell>
          <cell r="C1589" t="str">
            <v>UN</v>
          </cell>
          <cell r="D1589">
            <v>9.4600000000000009</v>
          </cell>
        </row>
        <row r="1590">
          <cell r="A1590" t="str">
            <v>I2028</v>
          </cell>
          <cell r="B1590" t="str">
            <v xml:space="preserve">TE REDUCAO PVC ROSCAVEL DE  1" X  3/4" PARA AGUA FRIA
</v>
          </cell>
          <cell r="C1590" t="str">
            <v>UN</v>
          </cell>
          <cell r="D1590">
            <v>12.33</v>
          </cell>
        </row>
        <row r="1591">
          <cell r="A1591" t="str">
            <v>I2027</v>
          </cell>
          <cell r="B1591" t="str">
            <v xml:space="preserve">TE REDUCAO PVC ROSCAVEL DE 1 1/2" X  3/4" PARA AGUA FRIA
</v>
          </cell>
          <cell r="C1591" t="str">
            <v>UN</v>
          </cell>
          <cell r="D1591">
            <v>25.16</v>
          </cell>
        </row>
        <row r="1592">
          <cell r="A1592" t="str">
            <v>I1979</v>
          </cell>
          <cell r="B1592" t="str">
            <v xml:space="preserve">TE REDUCAO PVC ROSCAVEL DE 1 1/2" X 1 1/4" PARA AGUA FRIA
</v>
          </cell>
          <cell r="C1592" t="str">
            <v>UN</v>
          </cell>
          <cell r="D1592">
            <v>23.18</v>
          </cell>
        </row>
        <row r="1593">
          <cell r="A1593" t="str">
            <v>I1980</v>
          </cell>
          <cell r="B1593" t="str">
            <v>TE REDUCAO PVC ROSCAVEL DE 1 1/4" X 1" PARA AGUA FRIA</v>
          </cell>
          <cell r="C1593" t="str">
            <v>UN</v>
          </cell>
          <cell r="D1593">
            <v>22.71</v>
          </cell>
        </row>
        <row r="1594">
          <cell r="A1594" t="str">
            <v>I1982</v>
          </cell>
          <cell r="B1594" t="str">
            <v>TE REDUCAO PVC ROSCAVEL DE 2 1/2" X 2" PARA AGUA FRIA</v>
          </cell>
          <cell r="C1594" t="str">
            <v>UN</v>
          </cell>
          <cell r="D1594">
            <v>68.849999999999994</v>
          </cell>
        </row>
        <row r="1595">
          <cell r="A1595" t="str">
            <v>I1984</v>
          </cell>
          <cell r="B1595" t="str">
            <v xml:space="preserve">TE REDUCAO PVC ROSCAVEL DE 3" X 2 1/2" PARA AGUA FRIA
</v>
          </cell>
          <cell r="C1595" t="str">
            <v>UN</v>
          </cell>
          <cell r="D1595">
            <v>71.239999999999995</v>
          </cell>
        </row>
        <row r="1596">
          <cell r="A1596" t="str">
            <v>I2018</v>
          </cell>
          <cell r="B1596" t="str">
            <v>TE REDUCAO PVC SOLDAVEL AZUL DE 25X1/2"</v>
          </cell>
          <cell r="C1596" t="str">
            <v>UN</v>
          </cell>
          <cell r="D1596">
            <v>10.94</v>
          </cell>
        </row>
        <row r="1597">
          <cell r="A1597" t="str">
            <v>I2016</v>
          </cell>
          <cell r="B1597" t="str">
            <v>TE REDUCAO PVC SOLDAVEL AZUL DE 32X3/4"</v>
          </cell>
          <cell r="C1597" t="str">
            <v>UN</v>
          </cell>
          <cell r="D1597">
            <v>14</v>
          </cell>
        </row>
        <row r="1598">
          <cell r="A1598" t="str">
            <v>I2017</v>
          </cell>
          <cell r="B1598" t="str">
            <v>TE REDUCAO PVC SOLDAVEL COM ROSCA NA BOLSA CENTRAL DE 25X1/2"</v>
          </cell>
          <cell r="C1598" t="str">
            <v>UN</v>
          </cell>
          <cell r="D1598">
            <v>5.68</v>
          </cell>
        </row>
        <row r="1599">
          <cell r="A1599" t="str">
            <v>I1983</v>
          </cell>
          <cell r="B1599" t="str">
            <v>TE REDUCAO PVC SOLDAVEL DE  25X20 MM PARA AGUA FRIA</v>
          </cell>
          <cell r="C1599" t="str">
            <v>UN</v>
          </cell>
          <cell r="D1599">
            <v>4.1900000000000004</v>
          </cell>
        </row>
        <row r="1600">
          <cell r="A1600" t="str">
            <v>I1981</v>
          </cell>
          <cell r="B1600" t="str">
            <v>TE REDUCAO PVC SOLDAVEL DE  32X25 MM PARA AGUA FRIA</v>
          </cell>
          <cell r="C1600" t="str">
            <v>UN</v>
          </cell>
          <cell r="D1600">
            <v>7.31</v>
          </cell>
        </row>
        <row r="1601">
          <cell r="A1601" t="str">
            <v>I9536</v>
          </cell>
          <cell r="B1601" t="str">
            <v>TE REDUCAO PVC SOLDAVEL DE  40X32MM PARA AGUA FRIA</v>
          </cell>
          <cell r="C1601" t="str">
            <v>UN</v>
          </cell>
          <cell r="D1601">
            <v>9.48</v>
          </cell>
        </row>
        <row r="1602">
          <cell r="A1602" t="str">
            <v>I2022</v>
          </cell>
          <cell r="B1602" t="str">
            <v xml:space="preserve">TE REDUCAO PVC SOLDAVEL DE  50X20MM PARA ÁGUA FRIA
</v>
          </cell>
          <cell r="C1602" t="str">
            <v>UN</v>
          </cell>
          <cell r="D1602">
            <v>9.4600000000000009</v>
          </cell>
        </row>
        <row r="1603">
          <cell r="A1603" t="str">
            <v>I2023</v>
          </cell>
          <cell r="B1603" t="str">
            <v>TE REDUCAO PVC SOLDAVEL DE  50X25MM PARA AGUA FRIA</v>
          </cell>
          <cell r="C1603" t="str">
            <v>UN</v>
          </cell>
          <cell r="D1603">
            <v>11.13</v>
          </cell>
        </row>
        <row r="1604">
          <cell r="A1604" t="str">
            <v>I2024</v>
          </cell>
          <cell r="B1604" t="str">
            <v>TE REDUCAO PVC SOLDAVEL DE  50X32MM PARA AGUA FRIA</v>
          </cell>
          <cell r="C1604" t="str">
            <v>UN</v>
          </cell>
          <cell r="D1604">
            <v>16.170000000000002</v>
          </cell>
        </row>
        <row r="1605">
          <cell r="A1605" t="str">
            <v>I9537</v>
          </cell>
          <cell r="B1605" t="str">
            <v>TE REDUCAO PVC SOLDAVEL DE  50X40MM PARA AGUA FRIA</v>
          </cell>
          <cell r="C1605" t="str">
            <v>UN</v>
          </cell>
          <cell r="D1605">
            <v>19.77</v>
          </cell>
        </row>
        <row r="1606">
          <cell r="A1606" t="str">
            <v>I2025</v>
          </cell>
          <cell r="B1606" t="str">
            <v>TE REDUCAO PVC SOLDAVEL DE  75X50MM PARA AGUA FRIA</v>
          </cell>
          <cell r="C1606" t="str">
            <v>UN</v>
          </cell>
          <cell r="D1606">
            <v>46.56</v>
          </cell>
        </row>
        <row r="1607">
          <cell r="A1607" t="str">
            <v>I2026</v>
          </cell>
          <cell r="B1607" t="str">
            <v>TE REDUCAO PVC SOLDAVEL DE  85X60MM PARA AGUA FRIA</v>
          </cell>
          <cell r="C1607" t="str">
            <v>UN</v>
          </cell>
          <cell r="D1607">
            <v>107.59</v>
          </cell>
        </row>
        <row r="1608">
          <cell r="A1608" t="str">
            <v>I2019</v>
          </cell>
          <cell r="B1608" t="str">
            <v>TE REDUCAO PVC SOLDAVEL DE 110X60MM PARA AGUA FRIA</v>
          </cell>
          <cell r="C1608" t="str">
            <v>UN</v>
          </cell>
          <cell r="D1608">
            <v>155.65</v>
          </cell>
        </row>
        <row r="1609">
          <cell r="A1609" t="str">
            <v>I2020</v>
          </cell>
          <cell r="B1609" t="str">
            <v>TE REDUCAO PVC SOLDAVEL DE 110X75MM PARA AGUA FRIA</v>
          </cell>
          <cell r="C1609" t="str">
            <v>UN</v>
          </cell>
          <cell r="D1609">
            <v>166.9</v>
          </cell>
        </row>
        <row r="1610">
          <cell r="A1610" t="str">
            <v>I2021</v>
          </cell>
          <cell r="B1610" t="str">
            <v>TE REDUCAO PVC SOLDAVEL DE 110X85MM PARA AGUA FRIA</v>
          </cell>
          <cell r="C1610" t="str">
            <v>UN</v>
          </cell>
          <cell r="D1610">
            <v>183.12</v>
          </cell>
        </row>
        <row r="1611">
          <cell r="A1611" t="str">
            <v>I1953</v>
          </cell>
          <cell r="B1611" t="str">
            <v xml:space="preserve">TE REDUÇÃO AÇO GALVANIZADO   3/4" X 1/2"
</v>
          </cell>
          <cell r="C1611" t="str">
            <v>UN</v>
          </cell>
          <cell r="D1611">
            <v>17.39</v>
          </cell>
        </row>
        <row r="1612">
          <cell r="A1612" t="str">
            <v>I2030</v>
          </cell>
          <cell r="B1612" t="str">
            <v xml:space="preserve">TE REDUÇÃO AÇO GALVANIZADO 1 1/4" X 1/2"
</v>
          </cell>
          <cell r="C1612" t="str">
            <v>UN</v>
          </cell>
          <cell r="D1612">
            <v>41.59</v>
          </cell>
        </row>
        <row r="1613">
          <cell r="A1613" t="str">
            <v>I2031</v>
          </cell>
          <cell r="B1613" t="str">
            <v xml:space="preserve">TE REDUÇÃO AÇO GALVANIZADO 2 1/2" X 1"
</v>
          </cell>
          <cell r="C1613" t="str">
            <v>UN</v>
          </cell>
          <cell r="D1613">
            <v>151.99</v>
          </cell>
        </row>
        <row r="1614">
          <cell r="A1614" t="str">
            <v>I2032</v>
          </cell>
          <cell r="B1614" t="str">
            <v xml:space="preserve">TE REDUÇÃO AÇO GALVANIZADO 4" X 2"
</v>
          </cell>
          <cell r="C1614" t="str">
            <v>UN</v>
          </cell>
          <cell r="D1614">
            <v>413.94</v>
          </cell>
        </row>
        <row r="1615">
          <cell r="A1615" t="str">
            <v>I1944</v>
          </cell>
          <cell r="B1615" t="str">
            <v xml:space="preserve">TE REDUÇÃO PVC SOLDAVEL ROSCA DE 32 x 32mm x 3/4"
</v>
          </cell>
          <cell r="C1615" t="str">
            <v>UN</v>
          </cell>
          <cell r="D1615">
            <v>15.06</v>
          </cell>
        </row>
        <row r="1616">
          <cell r="A1616" t="str">
            <v>I9095</v>
          </cell>
          <cell r="B1616" t="str">
            <v>TERMINAL DE VENTILACAO, 100 MM, SERIE NORMAL, ESGOTO PREDIAL</v>
          </cell>
          <cell r="C1616" t="str">
            <v>UN</v>
          </cell>
          <cell r="D1616">
            <v>23.28</v>
          </cell>
        </row>
        <row r="1617">
          <cell r="A1617" t="str">
            <v>I9096</v>
          </cell>
          <cell r="B1617" t="str">
            <v>TERMINAL DE VENTILACAO, 50 MM, SERIE NORMAL, ESGOTO PREDIAL</v>
          </cell>
          <cell r="C1617" t="str">
            <v>UN</v>
          </cell>
          <cell r="D1617">
            <v>9.69</v>
          </cell>
        </row>
        <row r="1618">
          <cell r="A1618" t="str">
            <v>I9051</v>
          </cell>
          <cell r="B1618" t="str">
            <v>TERMINAL DE VENTILACAO, 75 MM, SERIE NORMAL, ESGOTO PREDIAL</v>
          </cell>
          <cell r="C1618" t="str">
            <v>UN</v>
          </cell>
          <cell r="D1618">
            <v>18.62</v>
          </cell>
        </row>
        <row r="1619">
          <cell r="A1619" t="str">
            <v>I7496</v>
          </cell>
          <cell r="B1619" t="str">
            <v>TORNEIRA  P/ JARDIM CROMADA</v>
          </cell>
          <cell r="C1619" t="str">
            <v>UN</v>
          </cell>
          <cell r="D1619">
            <v>54.13</v>
          </cell>
        </row>
        <row r="1620">
          <cell r="A1620" t="str">
            <v>I7494</v>
          </cell>
          <cell r="B1620" t="str">
            <v>TORNEIRA ELETRÔNICA C/ ANTI-VANDALISMO P/ LAVATÓRIO</v>
          </cell>
          <cell r="C1620" t="str">
            <v>UN</v>
          </cell>
          <cell r="D1620">
            <v>142.1</v>
          </cell>
        </row>
        <row r="1621">
          <cell r="A1621" t="str">
            <v>I7495</v>
          </cell>
          <cell r="B1621" t="str">
            <v>TORNEIRA ELETRÔNICA C/ ANTI-VANDALISMO P/ PIA DE COZINHA</v>
          </cell>
          <cell r="C1621" t="str">
            <v>UN</v>
          </cell>
          <cell r="D1621">
            <v>181.4</v>
          </cell>
        </row>
        <row r="1622">
          <cell r="A1622" t="str">
            <v>I6758</v>
          </cell>
          <cell r="B1622" t="str">
            <v>TUBO AÇO ASTM A-120 PRETO  C/ ROSCA DE 100mm (4")</v>
          </cell>
          <cell r="C1622" t="str">
            <v>M</v>
          </cell>
          <cell r="D1622">
            <v>128.4</v>
          </cell>
        </row>
        <row r="1623">
          <cell r="A1623" t="str">
            <v>I6753</v>
          </cell>
          <cell r="B1623" t="str">
            <v>TUBO AÇO ASTM A-120 PRETO  C/ ROSCA DE 25mm(1")</v>
          </cell>
          <cell r="C1623" t="str">
            <v>M</v>
          </cell>
          <cell r="D1623">
            <v>26.4</v>
          </cell>
        </row>
        <row r="1624">
          <cell r="A1624" t="str">
            <v>I6757</v>
          </cell>
          <cell r="B1624" t="str">
            <v>TUBO AÇO ASTM A-120 PRETO  C/ ROSCA DE 80mm (3")</v>
          </cell>
          <cell r="C1624" t="str">
            <v>M</v>
          </cell>
          <cell r="D1624">
            <v>89.42</v>
          </cell>
        </row>
        <row r="1625">
          <cell r="A1625" t="str">
            <v>I6752</v>
          </cell>
          <cell r="B1625" t="str">
            <v>TUBO AÇO ASTM A-120 PRETO C/ ROSCA DE 20mm(3/4")</v>
          </cell>
          <cell r="C1625" t="str">
            <v>M</v>
          </cell>
          <cell r="D1625">
            <v>13.47</v>
          </cell>
        </row>
        <row r="1626">
          <cell r="A1626" t="str">
            <v>I6754</v>
          </cell>
          <cell r="B1626" t="str">
            <v>TUBO AÇO ASTM A-120 PRETO C/ ROSCA DE 32mm(1 1/4")</v>
          </cell>
          <cell r="C1626" t="str">
            <v>M</v>
          </cell>
          <cell r="D1626">
            <v>27.09</v>
          </cell>
        </row>
        <row r="1627">
          <cell r="A1627" t="str">
            <v>I6755</v>
          </cell>
          <cell r="B1627" t="str">
            <v>TUBO AÇO ASTM A-120 PRETO C/ ROSCA DE 40mm(1 1/2")</v>
          </cell>
          <cell r="C1627" t="str">
            <v>M</v>
          </cell>
          <cell r="D1627">
            <v>41.74</v>
          </cell>
        </row>
        <row r="1628">
          <cell r="A1628" t="str">
            <v>I6756</v>
          </cell>
          <cell r="B1628" t="str">
            <v>TUBO AÇO ASTM A-120 PRETO C/ ROSCA DE 50mm (2")</v>
          </cell>
          <cell r="C1628" t="str">
            <v>M</v>
          </cell>
          <cell r="D1628">
            <v>43.52</v>
          </cell>
        </row>
        <row r="1629">
          <cell r="A1629" t="str">
            <v>I2163</v>
          </cell>
          <cell r="B1629" t="str">
            <v>TUBO AÇO GALVANIZADO DE 100MM (4')</v>
          </cell>
          <cell r="C1629" t="str">
            <v>M</v>
          </cell>
          <cell r="D1629">
            <v>167.57</v>
          </cell>
        </row>
        <row r="1630">
          <cell r="A1630" t="str">
            <v>I2164</v>
          </cell>
          <cell r="B1630" t="str">
            <v>TUBO AÇO GALVANIZADO DE 125MM (5')</v>
          </cell>
          <cell r="C1630" t="str">
            <v>M</v>
          </cell>
          <cell r="D1630">
            <v>250.89</v>
          </cell>
        </row>
        <row r="1631">
          <cell r="A1631" t="str">
            <v>I2165</v>
          </cell>
          <cell r="B1631" t="str">
            <v>TUBO AÇO GALVANIZADO DE 150MM (6')</v>
          </cell>
          <cell r="C1631" t="str">
            <v>M</v>
          </cell>
          <cell r="D1631">
            <v>272.10000000000002</v>
          </cell>
        </row>
        <row r="1632">
          <cell r="A1632" t="str">
            <v>I2166</v>
          </cell>
          <cell r="B1632" t="str">
            <v>TUBO AÇO GALVANIZADO DE 15MM (1/2')</v>
          </cell>
          <cell r="C1632" t="str">
            <v>M</v>
          </cell>
          <cell r="D1632">
            <v>18.38</v>
          </cell>
        </row>
        <row r="1633">
          <cell r="A1633" t="str">
            <v>I2167</v>
          </cell>
          <cell r="B1633" t="str">
            <v>TUBO AÇO GALVANIZADO DE 20MM (3/4')</v>
          </cell>
          <cell r="C1633" t="str">
            <v>M</v>
          </cell>
          <cell r="D1633">
            <v>23.24</v>
          </cell>
        </row>
        <row r="1634">
          <cell r="A1634" t="str">
            <v>I2168</v>
          </cell>
          <cell r="B1634" t="str">
            <v>TUBO AÇO GALVANIZADO DE 25MM (1")</v>
          </cell>
          <cell r="C1634" t="str">
            <v>M</v>
          </cell>
          <cell r="D1634">
            <v>34.49</v>
          </cell>
        </row>
        <row r="1635">
          <cell r="A1635" t="str">
            <v>I2169</v>
          </cell>
          <cell r="B1635" t="str">
            <v>TUBO AÇO GALVANIZADO DE 32MM (1 1/4')</v>
          </cell>
          <cell r="C1635" t="str">
            <v>M</v>
          </cell>
          <cell r="D1635">
            <v>43.49</v>
          </cell>
        </row>
        <row r="1636">
          <cell r="A1636" t="str">
            <v>I2170</v>
          </cell>
          <cell r="B1636" t="str">
            <v>TUBO AÇO GALVANIZADO DE 40MM (1 1/2')</v>
          </cell>
          <cell r="C1636" t="str">
            <v>M</v>
          </cell>
          <cell r="D1636">
            <v>50.53</v>
          </cell>
        </row>
        <row r="1637">
          <cell r="A1637" t="str">
            <v>I2171</v>
          </cell>
          <cell r="B1637" t="str">
            <v>TUBO AÇO GALVANIZADO DE 50MM (2')</v>
          </cell>
          <cell r="C1637" t="str">
            <v>M</v>
          </cell>
          <cell r="D1637">
            <v>72.86</v>
          </cell>
        </row>
        <row r="1638">
          <cell r="A1638" t="str">
            <v>I2172</v>
          </cell>
          <cell r="B1638" t="str">
            <v>TUBO AÇO GALVANIZADO DE 65MM (2 1/2')</v>
          </cell>
          <cell r="C1638" t="str">
            <v>M</v>
          </cell>
          <cell r="D1638">
            <v>90.42</v>
          </cell>
        </row>
        <row r="1639">
          <cell r="A1639" t="str">
            <v>I2173</v>
          </cell>
          <cell r="B1639" t="str">
            <v>TUBO AÇO GALVANIZADO DE 80MM (3')</v>
          </cell>
          <cell r="C1639" t="str">
            <v>M</v>
          </cell>
          <cell r="D1639">
            <v>121.68</v>
          </cell>
        </row>
        <row r="1640">
          <cell r="A1640" t="str">
            <v>I2207</v>
          </cell>
          <cell r="B1640" t="str">
            <v>TUBO AÇO INOX 3/4"</v>
          </cell>
          <cell r="C1640" t="str">
            <v>M</v>
          </cell>
          <cell r="D1640">
            <v>71.75</v>
          </cell>
        </row>
        <row r="1641">
          <cell r="A1641" t="str">
            <v>I8646</v>
          </cell>
          <cell r="B1641" t="str">
            <v>TUBO AÇO INOX DIAM 1 1/2"</v>
          </cell>
          <cell r="C1641" t="str">
            <v>M</v>
          </cell>
          <cell r="D1641">
            <v>160.19999999999999</v>
          </cell>
        </row>
        <row r="1642">
          <cell r="A1642" t="str">
            <v>I2161</v>
          </cell>
          <cell r="B1642" t="str">
            <v>TUBO CERÂMICO DE 100MM</v>
          </cell>
          <cell r="C1642" t="str">
            <v>M</v>
          </cell>
          <cell r="D1642">
            <v>29.9</v>
          </cell>
        </row>
        <row r="1643">
          <cell r="A1643" t="str">
            <v>I2162</v>
          </cell>
          <cell r="B1643" t="str">
            <v>TUBO CERÂMICO DE 300MM</v>
          </cell>
          <cell r="C1643" t="str">
            <v>M</v>
          </cell>
          <cell r="D1643">
            <v>72.430000000000007</v>
          </cell>
        </row>
        <row r="1644">
          <cell r="A1644" t="str">
            <v>I9085</v>
          </cell>
          <cell r="B1644" t="str">
            <v>TUBO COBRE D=28,57MM CLASSE A</v>
          </cell>
          <cell r="C1644" t="str">
            <v>M</v>
          </cell>
          <cell r="D1644">
            <v>90.22</v>
          </cell>
        </row>
        <row r="1645">
          <cell r="A1645" t="str">
            <v>I9087</v>
          </cell>
          <cell r="B1645" t="str">
            <v>TUBO COBRE D=34,92MM CLASSE A</v>
          </cell>
          <cell r="C1645" t="str">
            <v>M</v>
          </cell>
          <cell r="D1645">
            <v>136.26</v>
          </cell>
        </row>
        <row r="1646">
          <cell r="A1646" t="str">
            <v>I9089</v>
          </cell>
          <cell r="B1646" t="str">
            <v>TUBO COBRE D=41,27MM CLASSE A</v>
          </cell>
          <cell r="C1646" t="str">
            <v>M</v>
          </cell>
          <cell r="D1646">
            <v>163.94</v>
          </cell>
        </row>
        <row r="1647">
          <cell r="A1647" t="str">
            <v>I9082</v>
          </cell>
          <cell r="B1647" t="str">
            <v>TUBO COBRE DE 1/2", FLEXÍVEL CLASSE 2</v>
          </cell>
          <cell r="C1647" t="str">
            <v>M</v>
          </cell>
          <cell r="D1647">
            <v>37.299999999999997</v>
          </cell>
        </row>
        <row r="1648">
          <cell r="A1648" t="str">
            <v>I9077</v>
          </cell>
          <cell r="B1648" t="str">
            <v>TUBO COBRE DE 1/4", FLEXÍVEL CLASSE 2</v>
          </cell>
          <cell r="C1648" t="str">
            <v>M</v>
          </cell>
          <cell r="D1648">
            <v>17.88</v>
          </cell>
        </row>
        <row r="1649">
          <cell r="A1649" t="str">
            <v>I2174</v>
          </cell>
          <cell r="B1649" t="str">
            <v>TUBO COBRE DE 104MM CLASSE E</v>
          </cell>
          <cell r="C1649" t="str">
            <v>M</v>
          </cell>
          <cell r="D1649">
            <v>533.78</v>
          </cell>
        </row>
        <row r="1650">
          <cell r="A1650" t="str">
            <v>I2175</v>
          </cell>
          <cell r="B1650" t="str">
            <v>TUBO COBRE DE 15MM CLASSE E</v>
          </cell>
          <cell r="C1650" t="str">
            <v>M</v>
          </cell>
          <cell r="D1650">
            <v>28.31</v>
          </cell>
        </row>
        <row r="1651">
          <cell r="A1651" t="str">
            <v>I9080</v>
          </cell>
          <cell r="B1651" t="str">
            <v>TUBO COBRE DE 22,22MM CLASSE A</v>
          </cell>
          <cell r="C1651" t="str">
            <v>M</v>
          </cell>
          <cell r="D1651">
            <v>70.92</v>
          </cell>
        </row>
        <row r="1652">
          <cell r="A1652" t="str">
            <v>I2176</v>
          </cell>
          <cell r="B1652" t="str">
            <v>TUBO COBRE DE 22MM CLASSE E</v>
          </cell>
          <cell r="C1652" t="str">
            <v>M</v>
          </cell>
          <cell r="D1652">
            <v>48.7</v>
          </cell>
        </row>
        <row r="1653">
          <cell r="A1653" t="str">
            <v>I9084</v>
          </cell>
          <cell r="B1653" t="str">
            <v>TUBO COBRE DE 28MM CLASSE A</v>
          </cell>
          <cell r="C1653" t="str">
            <v>M</v>
          </cell>
          <cell r="D1653">
            <v>90.22</v>
          </cell>
        </row>
        <row r="1654">
          <cell r="A1654" t="str">
            <v>I2177</v>
          </cell>
          <cell r="B1654" t="str">
            <v>TUBO COBRE DE 28MM CLASSE E</v>
          </cell>
          <cell r="C1654" t="str">
            <v>M</v>
          </cell>
          <cell r="D1654">
            <v>61.8</v>
          </cell>
        </row>
        <row r="1655">
          <cell r="A1655" t="str">
            <v>I9083</v>
          </cell>
          <cell r="B1655" t="str">
            <v>TUBO COBRE DE 3/4", FLEXÍVEL CLASSE 2</v>
          </cell>
          <cell r="C1655" t="str">
            <v>M</v>
          </cell>
          <cell r="D1655">
            <v>56.11</v>
          </cell>
        </row>
        <row r="1656">
          <cell r="A1656" t="str">
            <v>I9078</v>
          </cell>
          <cell r="B1656" t="str">
            <v>TUBO COBRE DE 3/8", FLEXÍVEL CLASSE 2</v>
          </cell>
          <cell r="C1656" t="str">
            <v>M</v>
          </cell>
          <cell r="D1656">
            <v>27.5</v>
          </cell>
        </row>
        <row r="1657">
          <cell r="A1657" t="str">
            <v>I9086</v>
          </cell>
          <cell r="B1657" t="str">
            <v>TUBO COBRE DE 35MM CLASSE A</v>
          </cell>
          <cell r="C1657" t="str">
            <v>M</v>
          </cell>
          <cell r="D1657">
            <v>136.26</v>
          </cell>
        </row>
        <row r="1658">
          <cell r="A1658" t="str">
            <v>I2178</v>
          </cell>
          <cell r="B1658" t="str">
            <v>TUBO COBRE DE 35MM CLASSE E</v>
          </cell>
          <cell r="C1658" t="str">
            <v>M</v>
          </cell>
          <cell r="D1658">
            <v>89.75</v>
          </cell>
        </row>
        <row r="1659">
          <cell r="A1659" t="str">
            <v>I9088</v>
          </cell>
          <cell r="B1659" t="str">
            <v>TUBO COBRE DE 42MM CLASSE A</v>
          </cell>
          <cell r="C1659" t="str">
            <v>M</v>
          </cell>
          <cell r="D1659">
            <v>163.94</v>
          </cell>
        </row>
        <row r="1660">
          <cell r="A1660" t="str">
            <v>I2179</v>
          </cell>
          <cell r="B1660" t="str">
            <v>TUBO COBRE DE 42MM CLASSE E</v>
          </cell>
          <cell r="C1660" t="str">
            <v>M</v>
          </cell>
          <cell r="D1660">
            <v>121.2</v>
          </cell>
        </row>
        <row r="1661">
          <cell r="A1661" t="str">
            <v>I9079</v>
          </cell>
          <cell r="B1661" t="str">
            <v>TUBO COBRE DE 5/8", FLEXÍVEL CLASSE 2</v>
          </cell>
          <cell r="C1661" t="str">
            <v>M</v>
          </cell>
          <cell r="D1661">
            <v>46.39</v>
          </cell>
        </row>
        <row r="1662">
          <cell r="A1662" t="str">
            <v>I2180</v>
          </cell>
          <cell r="B1662" t="str">
            <v>TUBO COBRE DE 54MM CLASSE E</v>
          </cell>
          <cell r="C1662" t="str">
            <v>M</v>
          </cell>
          <cell r="D1662">
            <v>175.77</v>
          </cell>
        </row>
        <row r="1663">
          <cell r="A1663" t="str">
            <v>I2181</v>
          </cell>
          <cell r="B1663" t="str">
            <v>TUBO COBRE DE 66MM CLASSE E</v>
          </cell>
          <cell r="C1663" t="str">
            <v>M</v>
          </cell>
          <cell r="D1663">
            <v>247.63</v>
          </cell>
        </row>
        <row r="1664">
          <cell r="A1664" t="str">
            <v>I2182</v>
          </cell>
          <cell r="B1664" t="str">
            <v>TUBO COBRE DE 79MM CLASSE E</v>
          </cell>
          <cell r="C1664" t="str">
            <v>M</v>
          </cell>
          <cell r="D1664">
            <v>362</v>
          </cell>
        </row>
        <row r="1665">
          <cell r="A1665" t="str">
            <v>I2451</v>
          </cell>
          <cell r="B1665" t="str">
            <v>TUBO CONCRETO ARMADO D=600MM, L=400MM, CA2</v>
          </cell>
          <cell r="C1665" t="str">
            <v>UN</v>
          </cell>
          <cell r="D1665">
            <v>85.97</v>
          </cell>
        </row>
        <row r="1666">
          <cell r="A1666" t="str">
            <v>I2186</v>
          </cell>
          <cell r="B1666" t="str">
            <v>TUBO CONCRETO ARMADO, CLASSE PA-1, DN= 600MM (NBR 8890:2018)</v>
          </cell>
          <cell r="C1666" t="str">
            <v>M</v>
          </cell>
          <cell r="D1666">
            <v>214.93</v>
          </cell>
        </row>
        <row r="1667">
          <cell r="A1667" t="str">
            <v>I9538</v>
          </cell>
          <cell r="B1667" t="str">
            <v>TUBO CONCRETO ARMADO, CLASSE PA-1, DN= 700MM (NBR 8890:2018)</v>
          </cell>
          <cell r="C1667" t="str">
            <v>M</v>
          </cell>
          <cell r="D1667">
            <v>292.95</v>
          </cell>
        </row>
        <row r="1668">
          <cell r="A1668" t="str">
            <v>I2187</v>
          </cell>
          <cell r="B1668" t="str">
            <v>TUBO CONCRETO ARMADO, CLASSE PA-1, DN= 800MM (NBR 8890:2018)</v>
          </cell>
          <cell r="C1668" t="str">
            <v>M</v>
          </cell>
          <cell r="D1668">
            <v>357.61</v>
          </cell>
        </row>
        <row r="1669">
          <cell r="A1669" t="str">
            <v>I9539</v>
          </cell>
          <cell r="B1669" t="str">
            <v>TUBO CONCRETO ARMADO, CLASSE PA-1, DN= 900MM (NBR 8890:2018)</v>
          </cell>
          <cell r="C1669" t="str">
            <v>M</v>
          </cell>
          <cell r="D1669">
            <v>410.89</v>
          </cell>
        </row>
        <row r="1670">
          <cell r="A1670" t="str">
            <v>I2183</v>
          </cell>
          <cell r="B1670" t="str">
            <v>TUBO CONCRETO ARMADO, CLASSE PA-1, DN=1000MM (NBR 8890:2018)</v>
          </cell>
          <cell r="C1670" t="str">
            <v>M</v>
          </cell>
          <cell r="D1670">
            <v>419.02</v>
          </cell>
        </row>
        <row r="1671">
          <cell r="A1671" t="str">
            <v>I9540</v>
          </cell>
          <cell r="B1671" t="str">
            <v>TUBO CONCRETO ARMADO, CLASSE PA-1, DN=1100MM (NBR 8890:2018)</v>
          </cell>
          <cell r="C1671" t="str">
            <v>M</v>
          </cell>
          <cell r="D1671">
            <v>586.99</v>
          </cell>
        </row>
        <row r="1672">
          <cell r="A1672" t="str">
            <v>I2184</v>
          </cell>
          <cell r="B1672" t="str">
            <v>TUBO CONCRETO ARMADO, CLASSE PA-1, DN=1200MM (NBR 8890:2018)</v>
          </cell>
          <cell r="C1672" t="str">
            <v>M</v>
          </cell>
          <cell r="D1672">
            <v>625.82000000000005</v>
          </cell>
        </row>
        <row r="1673">
          <cell r="A1673" t="str">
            <v>I2185</v>
          </cell>
          <cell r="B1673" t="str">
            <v>TUBO CONCRETO ARMADO, CLASSE PA-1, DN=1500MM (NBR 8890:2018)</v>
          </cell>
          <cell r="C1673" t="str">
            <v>M</v>
          </cell>
          <cell r="D1673">
            <v>906.67</v>
          </cell>
        </row>
        <row r="1674">
          <cell r="A1674" t="str">
            <v>I2452</v>
          </cell>
          <cell r="B1674" t="str">
            <v>TUBO CONCRETO SIMPLES POROSO D=15cm</v>
          </cell>
          <cell r="C1674" t="str">
            <v>M</v>
          </cell>
          <cell r="D1674">
            <v>20.75</v>
          </cell>
        </row>
        <row r="1675">
          <cell r="A1675" t="str">
            <v>I2453</v>
          </cell>
          <cell r="B1675" t="str">
            <v>TUBO CONCRETO SIMPLES POROSO D=20cm</v>
          </cell>
          <cell r="C1675" t="str">
            <v>M</v>
          </cell>
          <cell r="D1675">
            <v>37.29</v>
          </cell>
        </row>
        <row r="1676">
          <cell r="A1676" t="str">
            <v>I2454</v>
          </cell>
          <cell r="B1676" t="str">
            <v>TUBO CONCRETO SIMPLES POROSO D=30cm</v>
          </cell>
          <cell r="C1676" t="str">
            <v>M</v>
          </cell>
          <cell r="D1676">
            <v>48.64</v>
          </cell>
        </row>
        <row r="1677">
          <cell r="A1677" t="str">
            <v>I9541</v>
          </cell>
          <cell r="B1677" t="str">
            <v>TUBO CONCRETO SIMPLES, CLASSE PS-1, DN=200MM (NBR 8890:2018)</v>
          </cell>
          <cell r="C1677" t="str">
            <v>M</v>
          </cell>
          <cell r="D1677">
            <v>35.67</v>
          </cell>
        </row>
        <row r="1678">
          <cell r="A1678" t="str">
            <v>I2188</v>
          </cell>
          <cell r="B1678" t="str">
            <v>TUBO CONCRETO SIMPLES, CLASSE PS-1, DN=300MM (NBR 8890:2018)</v>
          </cell>
          <cell r="C1678" t="str">
            <v>M</v>
          </cell>
          <cell r="D1678">
            <v>49.94</v>
          </cell>
        </row>
        <row r="1679">
          <cell r="A1679" t="str">
            <v>I2189</v>
          </cell>
          <cell r="B1679" t="str">
            <v>TUBO CONCRETO SIMPLES, CLASSE PS-1, DN=400MM (NBR 8890:2018)</v>
          </cell>
          <cell r="C1679" t="str">
            <v>M</v>
          </cell>
          <cell r="D1679">
            <v>69.72</v>
          </cell>
        </row>
        <row r="1680">
          <cell r="A1680" t="str">
            <v>I9542</v>
          </cell>
          <cell r="B1680" t="str">
            <v>TUBO CONCRETO SIMPLES, CLASSE PS-1, DN=500MM (NBR 8890:2018)</v>
          </cell>
          <cell r="C1680" t="str">
            <v>M</v>
          </cell>
          <cell r="D1680">
            <v>101.35</v>
          </cell>
        </row>
        <row r="1681">
          <cell r="A1681" t="str">
            <v>I9543</v>
          </cell>
          <cell r="B1681" t="str">
            <v>TUBO CONCRETO SIMPLES, CLASSE PS-1, DN=600MM (NBR 8890:2018)</v>
          </cell>
          <cell r="C1681" t="str">
            <v>M</v>
          </cell>
          <cell r="D1681">
            <v>116.71</v>
          </cell>
        </row>
        <row r="1682">
          <cell r="A1682" t="str">
            <v>I2211</v>
          </cell>
          <cell r="B1682" t="str">
            <v>TUBO PVC CORRUGADO PERFURADO D=10cm</v>
          </cell>
          <cell r="C1682" t="str">
            <v>M</v>
          </cell>
          <cell r="D1682">
            <v>18.05</v>
          </cell>
        </row>
        <row r="1683">
          <cell r="A1683" t="str">
            <v>I2212</v>
          </cell>
          <cell r="B1683" t="str">
            <v>TUBO PVC CORRUGADO PERFURADO D=15cm</v>
          </cell>
          <cell r="C1683" t="str">
            <v>M</v>
          </cell>
          <cell r="D1683">
            <v>62.51</v>
          </cell>
        </row>
        <row r="1684">
          <cell r="A1684" t="str">
            <v>I2213</v>
          </cell>
          <cell r="B1684" t="str">
            <v>TUBO PVC CORRUGADO PERFURADO D=20cm</v>
          </cell>
          <cell r="C1684" t="str">
            <v>M</v>
          </cell>
          <cell r="D1684">
            <v>77.150000000000006</v>
          </cell>
        </row>
        <row r="1685">
          <cell r="A1685" t="str">
            <v>I2208</v>
          </cell>
          <cell r="B1685" t="str">
            <v xml:space="preserve">TUBO PVC ESGOTO BRANCO RÍGIDO D=200MM (8') - (NBR 7362)
</v>
          </cell>
          <cell r="C1685" t="str">
            <v>M</v>
          </cell>
          <cell r="D1685">
            <v>95.34</v>
          </cell>
        </row>
        <row r="1686">
          <cell r="A1686" t="str">
            <v>I2209</v>
          </cell>
          <cell r="B1686" t="str">
            <v>TUBO PVC ESGOTO BRANCO RÍGIDO D=250MM (10') - (NBR 7362)</v>
          </cell>
          <cell r="C1686" t="str">
            <v>M</v>
          </cell>
          <cell r="D1686">
            <v>107.5</v>
          </cell>
        </row>
        <row r="1687">
          <cell r="A1687" t="str">
            <v>I2210</v>
          </cell>
          <cell r="B1687" t="str">
            <v>TUBO PVC ESGOTO BRANCO RÍGIDO D=300MM (12') - (NBR 7362)</v>
          </cell>
          <cell r="C1687" t="str">
            <v>M</v>
          </cell>
          <cell r="D1687">
            <v>160.05000000000001</v>
          </cell>
        </row>
        <row r="1688">
          <cell r="A1688" t="str">
            <v>I2214</v>
          </cell>
          <cell r="B1688" t="str">
            <v xml:space="preserve">TUBO PVC ESGOTO CINZA RÍGIDO D=150MM (6')
</v>
          </cell>
          <cell r="C1688" t="str">
            <v>M</v>
          </cell>
          <cell r="D1688">
            <v>92.42</v>
          </cell>
        </row>
        <row r="1689">
          <cell r="A1689" t="str">
            <v>I2193</v>
          </cell>
          <cell r="B1689" t="str">
            <v>TUBO PVC ESGOTO DE 100MM (4') - (NBR 5688)</v>
          </cell>
          <cell r="C1689" t="str">
            <v>M</v>
          </cell>
          <cell r="D1689">
            <v>15.82</v>
          </cell>
        </row>
        <row r="1690">
          <cell r="A1690" t="str">
            <v>I2197</v>
          </cell>
          <cell r="B1690" t="str">
            <v>TUBO PVC ESGOTO DE 150MM (6') - (NBR 5688)</v>
          </cell>
          <cell r="C1690" t="str">
            <v>M</v>
          </cell>
          <cell r="D1690">
            <v>41.35</v>
          </cell>
        </row>
        <row r="1691">
          <cell r="A1691" t="str">
            <v>I2194</v>
          </cell>
          <cell r="B1691" t="str">
            <v>TUBO PVC ESGOTO DE 40MM (1 1/2') - (NBR 5688)</v>
          </cell>
          <cell r="C1691" t="str">
            <v>M</v>
          </cell>
          <cell r="D1691">
            <v>6.91</v>
          </cell>
        </row>
        <row r="1692">
          <cell r="A1692" t="str">
            <v>I2195</v>
          </cell>
          <cell r="B1692" t="str">
            <v>TUBO PVC ESGOTO DE 50MM (2') - (NBR 5688)</v>
          </cell>
          <cell r="C1692" t="str">
            <v>M</v>
          </cell>
          <cell r="D1692">
            <v>10.75</v>
          </cell>
        </row>
        <row r="1693">
          <cell r="A1693" t="str">
            <v>I2196</v>
          </cell>
          <cell r="B1693" t="str">
            <v>TUBO PVC ESGOTO DE 75MM (3') - (NBR 5688)</v>
          </cell>
          <cell r="C1693" t="str">
            <v>M</v>
          </cell>
          <cell r="D1693">
            <v>14.98</v>
          </cell>
        </row>
        <row r="1694">
          <cell r="A1694" t="str">
            <v>I2456</v>
          </cell>
          <cell r="B1694" t="str">
            <v>TUBO PVC ESGOTO PRIMÁRIO DE 100 - (NBR 5688)</v>
          </cell>
          <cell r="C1694" t="str">
            <v>M</v>
          </cell>
          <cell r="D1694">
            <v>15.82</v>
          </cell>
        </row>
        <row r="1695">
          <cell r="A1695" t="str">
            <v>I2458</v>
          </cell>
          <cell r="B1695" t="str">
            <v>TUBO PVC ESGOTO PRIMÁRIO DE 40MM - (NBR 5688)</v>
          </cell>
          <cell r="C1695" t="str">
            <v>M</v>
          </cell>
          <cell r="D1695">
            <v>6.91</v>
          </cell>
        </row>
        <row r="1696">
          <cell r="A1696" t="str">
            <v>I2457</v>
          </cell>
          <cell r="B1696" t="str">
            <v>TUBO PVC ESGOTO PRIMÁRIO DE 50MM - (NBR 5688)</v>
          </cell>
          <cell r="C1696" t="str">
            <v>M</v>
          </cell>
          <cell r="D1696">
            <v>10.75</v>
          </cell>
        </row>
        <row r="1697">
          <cell r="A1697" t="str">
            <v>I2459</v>
          </cell>
          <cell r="B1697" t="str">
            <v>TUBO PVC RÍGIDO LEVES DN 150</v>
          </cell>
          <cell r="C1697" t="str">
            <v>M</v>
          </cell>
          <cell r="D1697">
            <v>47.42</v>
          </cell>
        </row>
        <row r="1698">
          <cell r="A1698" t="str">
            <v>I2460</v>
          </cell>
          <cell r="B1698" t="str">
            <v>TUBO PVC RÍGIDO LEVES DN 300</v>
          </cell>
          <cell r="C1698" t="str">
            <v>M</v>
          </cell>
          <cell r="D1698">
            <v>96.76</v>
          </cell>
        </row>
        <row r="1699">
          <cell r="A1699" t="str">
            <v>I2215</v>
          </cell>
          <cell r="B1699" t="str">
            <v>TUBO PVC RÍGIDO P/PROTEÇÃO CORDOALHA 2'X3M</v>
          </cell>
          <cell r="C1699" t="str">
            <v>UN</v>
          </cell>
          <cell r="D1699">
            <v>126.69</v>
          </cell>
        </row>
        <row r="1700">
          <cell r="A1700" t="str">
            <v>I8203</v>
          </cell>
          <cell r="B1700" t="str">
            <v>TUBO PVC RÍGIDO PBA DEFoFo, INCL. CONEXÕES EM FoFo - DN 100</v>
          </cell>
          <cell r="C1700" t="str">
            <v>M</v>
          </cell>
          <cell r="D1700">
            <v>38.409999999999997</v>
          </cell>
        </row>
        <row r="1701">
          <cell r="A1701" t="str">
            <v>I8204</v>
          </cell>
          <cell r="B1701" t="str">
            <v>TUBO PVC RÍGIDO PBA DEFoFo, INCL. CONEXÕES EM FoFo - DN 150</v>
          </cell>
          <cell r="C1701" t="str">
            <v>M</v>
          </cell>
          <cell r="D1701">
            <v>103.38</v>
          </cell>
        </row>
        <row r="1702">
          <cell r="A1702" t="str">
            <v>I2219</v>
          </cell>
          <cell r="B1702" t="str">
            <v>TUBO PVC RÍGIDO ROSCÁVEL DE  1/2"</v>
          </cell>
          <cell r="C1702" t="str">
            <v>M</v>
          </cell>
          <cell r="D1702">
            <v>7.26</v>
          </cell>
        </row>
        <row r="1703">
          <cell r="A1703" t="str">
            <v>I2223</v>
          </cell>
          <cell r="B1703" t="str">
            <v>TUBO PVC RÍGIDO ROSCÁVEL DE  3/4"</v>
          </cell>
          <cell r="C1703" t="str">
            <v>M</v>
          </cell>
          <cell r="D1703">
            <v>11.11</v>
          </cell>
        </row>
        <row r="1704">
          <cell r="A1704" t="str">
            <v>I2216</v>
          </cell>
          <cell r="B1704" t="str">
            <v>TUBO PVC RÍGIDO ROSCÁVEL DE 1 1/2"</v>
          </cell>
          <cell r="C1704" t="str">
            <v>M</v>
          </cell>
          <cell r="D1704">
            <v>34.25</v>
          </cell>
        </row>
        <row r="1705">
          <cell r="A1705" t="str">
            <v>I2217</v>
          </cell>
          <cell r="B1705" t="str">
            <v>TUBO PVC RÍGIDO ROSCÁVEL DE 1 1/4"</v>
          </cell>
          <cell r="C1705" t="str">
            <v>M</v>
          </cell>
          <cell r="D1705">
            <v>26.9</v>
          </cell>
        </row>
        <row r="1706">
          <cell r="A1706" t="str">
            <v>I2218</v>
          </cell>
          <cell r="B1706" t="str">
            <v>TUBO PVC RÍGIDO ROSCÁVEL DE 1"</v>
          </cell>
          <cell r="C1706" t="str">
            <v>M</v>
          </cell>
          <cell r="D1706">
            <v>19.95</v>
          </cell>
        </row>
        <row r="1707">
          <cell r="A1707" t="str">
            <v>I2220</v>
          </cell>
          <cell r="B1707" t="str">
            <v>TUBO PVC RÍGIDO ROSCÁVEL DE 2 1/2"</v>
          </cell>
          <cell r="C1707" t="str">
            <v>M</v>
          </cell>
          <cell r="D1707">
            <v>67.16</v>
          </cell>
        </row>
        <row r="1708">
          <cell r="A1708" t="str">
            <v>I2221</v>
          </cell>
          <cell r="B1708" t="str">
            <v>TUBO PVC RÍGIDO ROSCÁVEL DE 2"</v>
          </cell>
          <cell r="C1708" t="str">
            <v>M</v>
          </cell>
          <cell r="D1708">
            <v>49.02</v>
          </cell>
        </row>
        <row r="1709">
          <cell r="A1709" t="str">
            <v>I2222</v>
          </cell>
          <cell r="B1709" t="str">
            <v>TUBO PVC RÍGIDO ROSCÁVEL DE 3"</v>
          </cell>
          <cell r="C1709" t="str">
            <v>M</v>
          </cell>
          <cell r="D1709">
            <v>95.98</v>
          </cell>
        </row>
        <row r="1710">
          <cell r="A1710" t="str">
            <v>I2224</v>
          </cell>
          <cell r="B1710" t="str">
            <v>TUBO PVC RÍGIDO ROSCÁVEL DE 4"</v>
          </cell>
          <cell r="C1710" t="str">
            <v>M</v>
          </cell>
          <cell r="D1710">
            <v>115.88</v>
          </cell>
        </row>
        <row r="1711">
          <cell r="A1711" t="str">
            <v>I2461</v>
          </cell>
          <cell r="B1711" t="str">
            <v>TUBO PVC RÍGIDO VINILFORT JE DN 100 (NBR-7362)</v>
          </cell>
          <cell r="C1711" t="str">
            <v>M</v>
          </cell>
          <cell r="D1711">
            <v>38.06</v>
          </cell>
        </row>
        <row r="1712">
          <cell r="A1712" t="str">
            <v>I2198</v>
          </cell>
          <cell r="B1712" t="str">
            <v>TUBO PVC SOLDÁVEL DE 110MM (4')</v>
          </cell>
          <cell r="C1712" t="str">
            <v>M</v>
          </cell>
          <cell r="D1712">
            <v>80.92</v>
          </cell>
        </row>
        <row r="1713">
          <cell r="A1713" t="str">
            <v>I2199</v>
          </cell>
          <cell r="B1713" t="str">
            <v>TUBO PVC SOLDÁVEL DE 20MM (1/2')</v>
          </cell>
          <cell r="C1713" t="str">
            <v>M</v>
          </cell>
          <cell r="D1713">
            <v>3.1</v>
          </cell>
        </row>
        <row r="1714">
          <cell r="A1714" t="str">
            <v>I2200</v>
          </cell>
          <cell r="B1714" t="str">
            <v>TUBO PVC SOLDÁVEL DE 25MM (3/4')</v>
          </cell>
          <cell r="C1714" t="str">
            <v>M</v>
          </cell>
          <cell r="D1714">
            <v>4.33</v>
          </cell>
        </row>
        <row r="1715">
          <cell r="A1715" t="str">
            <v>I2201</v>
          </cell>
          <cell r="B1715" t="str">
            <v>TUBO PVC SOLDÁVEL DE 32MM (1')</v>
          </cell>
          <cell r="C1715" t="str">
            <v>M</v>
          </cell>
          <cell r="D1715">
            <v>8.56</v>
          </cell>
        </row>
        <row r="1716">
          <cell r="A1716" t="str">
            <v>I2202</v>
          </cell>
          <cell r="B1716" t="str">
            <v>TUBO PVC SOLDÁVEL DE 40MM (1 1/4')</v>
          </cell>
          <cell r="C1716" t="str">
            <v>M</v>
          </cell>
          <cell r="D1716">
            <v>12.46</v>
          </cell>
        </row>
        <row r="1717">
          <cell r="A1717" t="str">
            <v>I2203</v>
          </cell>
          <cell r="B1717" t="str">
            <v>TUBO PVC SOLDÁVEL DE 50MM (1 1/2')</v>
          </cell>
          <cell r="C1717" t="str">
            <v>M</v>
          </cell>
          <cell r="D1717">
            <v>14.28</v>
          </cell>
        </row>
        <row r="1718">
          <cell r="A1718" t="str">
            <v>I2204</v>
          </cell>
          <cell r="B1718" t="str">
            <v>TUBO PVC SOLDÁVEL DE 60MM (2')</v>
          </cell>
          <cell r="C1718" t="str">
            <v>M</v>
          </cell>
          <cell r="D1718">
            <v>24.1</v>
          </cell>
        </row>
        <row r="1719">
          <cell r="A1719" t="str">
            <v>I2205</v>
          </cell>
          <cell r="B1719" t="str">
            <v>TUBO PVC SOLDÁVEL DE 75MM (2 1/2')</v>
          </cell>
          <cell r="C1719" t="str">
            <v>M</v>
          </cell>
          <cell r="D1719">
            <v>40.369999999999997</v>
          </cell>
        </row>
        <row r="1720">
          <cell r="A1720" t="str">
            <v>I2206</v>
          </cell>
          <cell r="B1720" t="str">
            <v>TUBO PVC SOLDÁVEL DE 85MM (3')</v>
          </cell>
          <cell r="C1720" t="str">
            <v>M</v>
          </cell>
          <cell r="D1720">
            <v>50.45</v>
          </cell>
        </row>
        <row r="1721">
          <cell r="A1721" t="str">
            <v>I2227</v>
          </cell>
          <cell r="B1721" t="str">
            <v>UNIÃO DE PVC ROSCÁVEL DE  1/2"</v>
          </cell>
          <cell r="C1721" t="str">
            <v>UN</v>
          </cell>
          <cell r="D1721">
            <v>7.37</v>
          </cell>
        </row>
        <row r="1722">
          <cell r="A1722" t="str">
            <v>I2228</v>
          </cell>
          <cell r="B1722" t="str">
            <v>UNIÃO DE PVC SOLDÁVEL DE 110MM</v>
          </cell>
          <cell r="C1722" t="str">
            <v>UN</v>
          </cell>
          <cell r="D1722">
            <v>416.38</v>
          </cell>
        </row>
        <row r="1723">
          <cell r="A1723" t="str">
            <v>I2229</v>
          </cell>
          <cell r="B1723" t="str">
            <v>UNIÃO DE PVC SOLDÁVEL DE 20MM</v>
          </cell>
          <cell r="C1723" t="str">
            <v>UN</v>
          </cell>
          <cell r="D1723">
            <v>7.24</v>
          </cell>
        </row>
        <row r="1724">
          <cell r="A1724" t="str">
            <v>I2230</v>
          </cell>
          <cell r="B1724" t="str">
            <v>UNIÃO DE PVC SOLDÁVEL DE 25MM</v>
          </cell>
          <cell r="C1724" t="str">
            <v>UN</v>
          </cell>
          <cell r="D1724">
            <v>8.73</v>
          </cell>
        </row>
        <row r="1725">
          <cell r="A1725" t="str">
            <v>I2231</v>
          </cell>
          <cell r="B1725" t="str">
            <v>UNIÃO DE PVC SOLDÁVEL DE 32MM</v>
          </cell>
          <cell r="C1725" t="str">
            <v>UN</v>
          </cell>
          <cell r="D1725">
            <v>14.71</v>
          </cell>
        </row>
        <row r="1726">
          <cell r="A1726" t="str">
            <v>I2232</v>
          </cell>
          <cell r="B1726" t="str">
            <v>UNIÃO DE PVC SOLDÁVEL DE 40MM</v>
          </cell>
          <cell r="C1726" t="str">
            <v>UN</v>
          </cell>
          <cell r="D1726">
            <v>28.29</v>
          </cell>
        </row>
        <row r="1727">
          <cell r="A1727" t="str">
            <v>I2233</v>
          </cell>
          <cell r="B1727" t="str">
            <v>UNIÃO DE PVC SOLDÁVEL DE 50MM</v>
          </cell>
          <cell r="C1727" t="str">
            <v>UN</v>
          </cell>
          <cell r="D1727">
            <v>30.21</v>
          </cell>
        </row>
        <row r="1728">
          <cell r="A1728" t="str">
            <v>I2234</v>
          </cell>
          <cell r="B1728" t="str">
            <v>UNIÃO DE PVC SOLDÁVEL DE 60MM</v>
          </cell>
          <cell r="C1728" t="str">
            <v>UN</v>
          </cell>
          <cell r="D1728">
            <v>78.599999999999994</v>
          </cell>
        </row>
        <row r="1729">
          <cell r="A1729" t="str">
            <v>I2235</v>
          </cell>
          <cell r="B1729" t="str">
            <v>UNIÃO DE PVC SOLDÁVEL DE 75MM</v>
          </cell>
          <cell r="C1729" t="str">
            <v>UN</v>
          </cell>
          <cell r="D1729">
            <v>160.07</v>
          </cell>
        </row>
        <row r="1730">
          <cell r="A1730" t="str">
            <v>I2236</v>
          </cell>
          <cell r="B1730" t="str">
            <v>UNIÃO DE PVC SOLDÁVEL DE 85MM</v>
          </cell>
          <cell r="C1730" t="str">
            <v>UN</v>
          </cell>
          <cell r="D1730">
            <v>188.99</v>
          </cell>
        </row>
        <row r="1731">
          <cell r="A1731" t="str">
            <v>I2243</v>
          </cell>
          <cell r="B1731" t="str">
            <v>UNIÃO PVC ROSCÁVEL DE   3/4"</v>
          </cell>
          <cell r="C1731" t="str">
            <v>UN</v>
          </cell>
          <cell r="D1731">
            <v>9.26</v>
          </cell>
        </row>
        <row r="1732">
          <cell r="A1732" t="str">
            <v>I2239</v>
          </cell>
          <cell r="B1732" t="str">
            <v>UNIÃO PVC ROSCÁVEL DE  1"</v>
          </cell>
          <cell r="C1732" t="str">
            <v>UN</v>
          </cell>
          <cell r="D1732">
            <v>20.65</v>
          </cell>
        </row>
        <row r="1733">
          <cell r="A1733" t="str">
            <v>I2237</v>
          </cell>
          <cell r="B1733" t="str">
            <v>UNIÃO PVC ROSCÁVEL DE 1 1/2"</v>
          </cell>
          <cell r="C1733" t="str">
            <v>UN</v>
          </cell>
          <cell r="D1733">
            <v>35.65</v>
          </cell>
        </row>
        <row r="1734">
          <cell r="A1734" t="str">
            <v>I2238</v>
          </cell>
          <cell r="B1734" t="str">
            <v>UNIÃO PVC ROSCÁVEL DE 1 1/4"</v>
          </cell>
          <cell r="C1734" t="str">
            <v>UN</v>
          </cell>
          <cell r="D1734">
            <v>35.200000000000003</v>
          </cell>
        </row>
        <row r="1735">
          <cell r="A1735" t="str">
            <v>I2240</v>
          </cell>
          <cell r="B1735" t="str">
            <v>UNIÃO PVC ROSCÁVEL DE 2 1/2"</v>
          </cell>
          <cell r="C1735" t="str">
            <v>UN</v>
          </cell>
          <cell r="D1735">
            <v>181</v>
          </cell>
        </row>
        <row r="1736">
          <cell r="A1736" t="str">
            <v>I2241</v>
          </cell>
          <cell r="B1736" t="str">
            <v>UNIÃO PVC ROSCÁVEL DE 2"</v>
          </cell>
          <cell r="C1736" t="str">
            <v>UN</v>
          </cell>
          <cell r="D1736">
            <v>88.02</v>
          </cell>
        </row>
        <row r="1737">
          <cell r="A1737" t="str">
            <v>I2242</v>
          </cell>
          <cell r="B1737" t="str">
            <v>UNIÃO PVC ROSCÁVEL DE 3"</v>
          </cell>
          <cell r="C1737" t="str">
            <v>UN</v>
          </cell>
          <cell r="D1737">
            <v>229.21</v>
          </cell>
        </row>
        <row r="1738">
          <cell r="A1738" t="str">
            <v>I2244</v>
          </cell>
          <cell r="B1738" t="str">
            <v>UNIÃO PVC ROSCÁVEL DE 4"</v>
          </cell>
          <cell r="C1738" t="str">
            <v>UN</v>
          </cell>
          <cell r="D1738">
            <v>351.79</v>
          </cell>
        </row>
        <row r="1739">
          <cell r="A1739" t="str">
            <v>I7539</v>
          </cell>
          <cell r="B1739" t="str">
            <v>VASO DE EQUALIZAÇÃO DE 400 L</v>
          </cell>
          <cell r="C1739" t="str">
            <v>UN</v>
          </cell>
          <cell r="D1739">
            <v>2909.07</v>
          </cell>
        </row>
        <row r="1740">
          <cell r="A1740" t="str">
            <v>I2464</v>
          </cell>
          <cell r="B1740" t="str">
            <v>VERTEDOURO TRIANGULAR EM FIBRA 45 X 26 cm, C.PROJ.</v>
          </cell>
          <cell r="C1740" t="str">
            <v>M2</v>
          </cell>
          <cell r="D1740">
            <v>277.58</v>
          </cell>
        </row>
        <row r="1741">
          <cell r="A1741" t="str">
            <v>I2269</v>
          </cell>
          <cell r="B1741" t="str">
            <v>VÁLVULA DE FLUXO EM AÇO GALV.  (2 1/2")</v>
          </cell>
          <cell r="C1741" t="str">
            <v>UN</v>
          </cell>
          <cell r="D1741">
            <v>410.54</v>
          </cell>
        </row>
        <row r="1742">
          <cell r="A1742" t="str">
            <v>I9076</v>
          </cell>
          <cell r="B1742" t="str">
            <v>VÁLVULA DE RETENÇÃO PVC P/ ESGOTO D=150MM</v>
          </cell>
          <cell r="C1742" t="str">
            <v>UN</v>
          </cell>
          <cell r="D1742">
            <v>242.27</v>
          </cell>
        </row>
        <row r="1743">
          <cell r="A1743" t="str">
            <v>I6783</v>
          </cell>
          <cell r="B1743" t="str">
            <v>VÁLVULA MOTORIZADA DE 2 VIAS ROSCÁVEL DE 1"</v>
          </cell>
          <cell r="C1743" t="str">
            <v>UN</v>
          </cell>
          <cell r="D1743">
            <v>304.92</v>
          </cell>
        </row>
        <row r="1744">
          <cell r="A1744" t="str">
            <v>I6782</v>
          </cell>
          <cell r="B1744" t="str">
            <v>VÁLVULA MOTORIZADA DE 2 VIAS ROSCÁVEL DE 3/4"</v>
          </cell>
          <cell r="C1744" t="str">
            <v>UN</v>
          </cell>
          <cell r="D1744">
            <v>287.06</v>
          </cell>
        </row>
        <row r="1745">
          <cell r="A1745" t="str">
            <v>I7499</v>
          </cell>
          <cell r="B1745" t="str">
            <v>VÁLVULA P/ MICTÓRIO ELETRONICA CROMADA</v>
          </cell>
          <cell r="C1745" t="str">
            <v>UN</v>
          </cell>
          <cell r="D1745">
            <v>281.95999999999998</v>
          </cell>
        </row>
        <row r="1746">
          <cell r="A1746" t="str">
            <v>I2275</v>
          </cell>
          <cell r="B1746" t="str">
            <v>VÁLVULA RETENÇÃO HORIZONTAL - 100MM (4')</v>
          </cell>
          <cell r="C1746" t="str">
            <v>UN</v>
          </cell>
          <cell r="D1746">
            <v>833.27</v>
          </cell>
        </row>
        <row r="1747">
          <cell r="A1747" t="str">
            <v>I2276</v>
          </cell>
          <cell r="B1747" t="str">
            <v>VÁLVULA RETENÇÃO HORIZONTAL - 15MM (1/2')</v>
          </cell>
          <cell r="C1747" t="str">
            <v>UN</v>
          </cell>
          <cell r="D1747">
            <v>46.52</v>
          </cell>
        </row>
        <row r="1748">
          <cell r="A1748" t="str">
            <v>I2277</v>
          </cell>
          <cell r="B1748" t="str">
            <v>VÁLVULA RETENÇÃO HORIZONTAL - 20MM (3/4')</v>
          </cell>
          <cell r="C1748" t="str">
            <v>UN</v>
          </cell>
          <cell r="D1748">
            <v>61.87</v>
          </cell>
        </row>
        <row r="1749">
          <cell r="A1749" t="str">
            <v>I2278</v>
          </cell>
          <cell r="B1749" t="str">
            <v>VÁLVULA RETENÇÃO HORIZONTAL - 25MM (1')</v>
          </cell>
          <cell r="C1749" t="str">
            <v>UN</v>
          </cell>
          <cell r="D1749">
            <v>84.8</v>
          </cell>
        </row>
        <row r="1750">
          <cell r="A1750" t="str">
            <v>I2279</v>
          </cell>
          <cell r="B1750" t="str">
            <v>VÁLVULA RETENÇÃO HORIZONTAL - 32MM (1 1/4')</v>
          </cell>
          <cell r="C1750" t="str">
            <v>UN</v>
          </cell>
          <cell r="D1750">
            <v>131.9</v>
          </cell>
        </row>
        <row r="1751">
          <cell r="A1751" t="str">
            <v>I2280</v>
          </cell>
          <cell r="B1751" t="str">
            <v>VÁLVULA RETENÇÃO HORIZONTAL - 40MM (1 1/2')</v>
          </cell>
          <cell r="C1751" t="str">
            <v>UN</v>
          </cell>
          <cell r="D1751">
            <v>179.06</v>
          </cell>
        </row>
        <row r="1752">
          <cell r="A1752" t="str">
            <v>I2281</v>
          </cell>
          <cell r="B1752" t="str">
            <v>VÁLVULA RETENÇÃO HORIZONTAL - 50MM (2')</v>
          </cell>
          <cell r="C1752" t="str">
            <v>UN</v>
          </cell>
          <cell r="D1752">
            <v>240.54</v>
          </cell>
        </row>
        <row r="1753">
          <cell r="A1753" t="str">
            <v>I2282</v>
          </cell>
          <cell r="B1753" t="str">
            <v>VÁLVULA RETENÇÃO HORIZONTAL - 65MM (2 1/2')</v>
          </cell>
          <cell r="C1753" t="str">
            <v>UN</v>
          </cell>
          <cell r="D1753">
            <v>388.95</v>
          </cell>
        </row>
        <row r="1754">
          <cell r="A1754" t="str">
            <v>I2283</v>
          </cell>
          <cell r="B1754" t="str">
            <v>VÁLVULA RETENÇÃO HORIZONTAL - 80MM (3')</v>
          </cell>
          <cell r="C1754" t="str">
            <v>UN</v>
          </cell>
          <cell r="D1754">
            <v>547.66999999999996</v>
          </cell>
        </row>
        <row r="1755">
          <cell r="A1755" t="str">
            <v>I2284</v>
          </cell>
          <cell r="B1755" t="str">
            <v>VÁLVULA RETENÇÃO. PE C/CRIVO - 25MM (1')</v>
          </cell>
          <cell r="C1755" t="str">
            <v>UN</v>
          </cell>
          <cell r="D1755">
            <v>65.83</v>
          </cell>
        </row>
        <row r="1756">
          <cell r="A1756" t="str">
            <v>I2285</v>
          </cell>
          <cell r="B1756" t="str">
            <v>VÁLVULA RETENÇÃO. PÉ C/CRIVO - 100MM (4')</v>
          </cell>
          <cell r="C1756" t="str">
            <v>UN</v>
          </cell>
          <cell r="D1756">
            <v>728.44</v>
          </cell>
        </row>
        <row r="1757">
          <cell r="A1757" t="str">
            <v>I2286</v>
          </cell>
          <cell r="B1757" t="str">
            <v>VÁLVULA RETENÇÃO. PÉ C/CRIVO - 20MM (3/4')</v>
          </cell>
          <cell r="C1757" t="str">
            <v>UN</v>
          </cell>
          <cell r="D1757">
            <v>59.54</v>
          </cell>
        </row>
        <row r="1758">
          <cell r="A1758" t="str">
            <v>I2287</v>
          </cell>
          <cell r="B1758" t="str">
            <v>VÁLVULA RETENÇÃO. PÉ C/CRIVO - 32MM (1 1/14')</v>
          </cell>
          <cell r="C1758" t="str">
            <v>UN</v>
          </cell>
          <cell r="D1758">
            <v>104.52</v>
          </cell>
        </row>
        <row r="1759">
          <cell r="A1759" t="str">
            <v>I2288</v>
          </cell>
          <cell r="B1759" t="str">
            <v>VÁLVULA RETENÇÃO. PÉ C/CRIVO - 40MM (1 1/2')</v>
          </cell>
          <cell r="C1759" t="str">
            <v>UN</v>
          </cell>
          <cell r="D1759">
            <v>111.54</v>
          </cell>
        </row>
        <row r="1760">
          <cell r="A1760" t="str">
            <v>I2289</v>
          </cell>
          <cell r="B1760" t="str">
            <v>VÁLVULA RETENÇÃO. PÉ C/CRIVO - 50MM (2')</v>
          </cell>
          <cell r="C1760" t="str">
            <v>UN</v>
          </cell>
          <cell r="D1760">
            <v>168.94</v>
          </cell>
        </row>
        <row r="1761">
          <cell r="A1761" t="str">
            <v>I2290</v>
          </cell>
          <cell r="B1761" t="str">
            <v>VÁLVULA RETENÇÃO. PÉ C/CRIVO - 80MM (3')</v>
          </cell>
          <cell r="C1761" t="str">
            <v>UN</v>
          </cell>
          <cell r="D1761">
            <v>413.9</v>
          </cell>
        </row>
        <row r="1762">
          <cell r="A1762" t="str">
            <v>I2291</v>
          </cell>
          <cell r="B1762" t="str">
            <v>VÁLVULA RETENÇÃO. PÉ C/CRIVO -65MM (2 1/2')</v>
          </cell>
          <cell r="C1762" t="str">
            <v>UN</v>
          </cell>
          <cell r="D1762">
            <v>301.92</v>
          </cell>
        </row>
        <row r="1763">
          <cell r="A1763" t="str">
            <v>I2274</v>
          </cell>
          <cell r="B1763" t="str">
            <v>VÁLVULA RETENÇÃO. PÉ C/CRIVO 15MM (1/2")</v>
          </cell>
          <cell r="C1763" t="str">
            <v>UN</v>
          </cell>
          <cell r="D1763">
            <v>52.25</v>
          </cell>
        </row>
        <row r="1764">
          <cell r="A1764" t="str">
            <v>COTAÇÃO / INSTALAÇÕES ELÉTRICAS/TELEFÔNICA/INFORMÁTICA</v>
          </cell>
        </row>
        <row r="1765">
          <cell r="A1765" t="str">
            <v>Insumo</v>
          </cell>
          <cell r="B1765" t="str">
            <v>Descrição</v>
          </cell>
          <cell r="C1765" t="str">
            <v>Unidade</v>
          </cell>
          <cell r="D1765" t="str">
            <v>Valor (R$)</v>
          </cell>
        </row>
        <row r="1766">
          <cell r="A1766" t="str">
            <v>I7501</v>
          </cell>
          <cell r="B1766" t="str">
            <v>10 SLOTS CHASSIS MODULAR HARDWARE STYLE , MOD. 1746-A10AB</v>
          </cell>
          <cell r="C1766" t="str">
            <v>UN</v>
          </cell>
          <cell r="D1766">
            <v>1537.41</v>
          </cell>
        </row>
        <row r="1767">
          <cell r="A1767" t="str">
            <v>I7447</v>
          </cell>
          <cell r="B1767" t="str">
            <v>5/03 RS-232 ROGRAMMER CABLE 3m, MOD. 1747-CP3 AB</v>
          </cell>
          <cell r="C1767" t="str">
            <v>UN</v>
          </cell>
          <cell r="D1767">
            <v>67.260000000000005</v>
          </cell>
        </row>
        <row r="1768">
          <cell r="A1768" t="str">
            <v>I7443</v>
          </cell>
          <cell r="B1768" t="str">
            <v>AC INPUT MODULE FOR PLC, MOD. 1746-IA16 AB WITH16 CHANNELS</v>
          </cell>
          <cell r="C1768" t="str">
            <v>UN</v>
          </cell>
          <cell r="D1768">
            <v>916.71</v>
          </cell>
        </row>
        <row r="1769">
          <cell r="A1769" t="str">
            <v>I7452</v>
          </cell>
          <cell r="B1769" t="str">
            <v>ALARME SONORO/VISUAL, SIRENE 120 dB, COM ACIONADOR MANUAL, ALIMENTAÇÃO 220 VAC</v>
          </cell>
          <cell r="C1769" t="str">
            <v>UN</v>
          </cell>
          <cell r="D1769">
            <v>224.4</v>
          </cell>
        </row>
        <row r="1770">
          <cell r="A1770" t="str">
            <v>I0053</v>
          </cell>
          <cell r="B1770" t="str">
            <v>AMPERIMETRO ( 72 X 72 )MM - ESC. 0 - 250A</v>
          </cell>
          <cell r="C1770" t="str">
            <v>UN</v>
          </cell>
          <cell r="D1770">
            <v>117.69</v>
          </cell>
        </row>
        <row r="1771">
          <cell r="A1771" t="str">
            <v>I0054</v>
          </cell>
          <cell r="B1771" t="str">
            <v>AMPERIMETRO (144 X 144)MM - ESC. 0 - 1000A</v>
          </cell>
          <cell r="C1771" t="str">
            <v>UN</v>
          </cell>
          <cell r="D1771">
            <v>243.42</v>
          </cell>
        </row>
        <row r="1772">
          <cell r="A1772" t="str">
            <v>I0055</v>
          </cell>
          <cell r="B1772" t="str">
            <v>AMPERIMETRO (96 X 96)MM - ESC. 0 A 500A</v>
          </cell>
          <cell r="C1772" t="str">
            <v>UN</v>
          </cell>
          <cell r="D1772">
            <v>130.13</v>
          </cell>
        </row>
        <row r="1773">
          <cell r="A1773" t="str">
            <v>I7448</v>
          </cell>
          <cell r="B1773" t="str">
            <v>ANALOG INPUT 4 CHANNEL CARD FOR PLC, MOD. 1746-N14 AB</v>
          </cell>
          <cell r="C1773" t="str">
            <v>UN</v>
          </cell>
          <cell r="D1773">
            <v>1876.42</v>
          </cell>
        </row>
        <row r="1774">
          <cell r="A1774" t="str">
            <v>I7412</v>
          </cell>
          <cell r="B1774" t="str">
            <v>ANEL(DE PROTEÇÃO) PARA BASE DE FUSÍVEL DIAZED</v>
          </cell>
          <cell r="C1774" t="str">
            <v>UN</v>
          </cell>
          <cell r="D1774">
            <v>6.38</v>
          </cell>
        </row>
        <row r="1775">
          <cell r="A1775" t="str">
            <v>I0090</v>
          </cell>
          <cell r="B1775" t="str">
            <v>APARELHO SINALIZADOR OBSTACULOS</v>
          </cell>
          <cell r="C1775" t="str">
            <v>UN</v>
          </cell>
          <cell r="D1775">
            <v>86.9</v>
          </cell>
        </row>
        <row r="1776">
          <cell r="A1776" t="str">
            <v>I8223</v>
          </cell>
          <cell r="B1776" t="str">
            <v>ARANDELA BLINDADA, EM ALUMÍNIO FUNDIDO COM PINTURA ELETROSTÁTICA A PÓ, COM GRADE DE PROTEÇÃO E SUPORTE ARTICULADO, GLOBO EM VIDRO E SOQUETE E-27</v>
          </cell>
          <cell r="C1776" t="str">
            <v>UN</v>
          </cell>
          <cell r="D1776">
            <v>327</v>
          </cell>
        </row>
        <row r="1777">
          <cell r="A1777" t="str">
            <v>I9451</v>
          </cell>
          <cell r="B1777" t="str">
            <v>ARANDELA COM SOQUETE E-27, CORPO E GRADE FRONTAL DE PROTEÇÃO EM ALUMÍNIO, DIFUSOR EM VIDRO TRANSPARENTE PARA UMA LÂMPADA ELETRÔNICA FLUORESCENTE COMPACTA ATÉ 15W</v>
          </cell>
          <cell r="C1777" t="str">
            <v>UN</v>
          </cell>
          <cell r="D1777">
            <v>45.93</v>
          </cell>
        </row>
        <row r="1778">
          <cell r="A1778" t="str">
            <v>I9428</v>
          </cell>
          <cell r="B1778" t="str">
            <v>ARANDELA DE SOBREPOR  CORPO EM ALUMINIO, SOQUETE E-27, DIFUSOR EM VIDRO TEMPERADO FOSCO, COM UMA LAMPADA ELETRÔNICA COMPACTA DE 20W COMPLETA</v>
          </cell>
          <cell r="C1778" t="str">
            <v>UN</v>
          </cell>
          <cell r="D1778">
            <v>37.64</v>
          </cell>
        </row>
        <row r="1779">
          <cell r="A1779" t="str">
            <v>I9450</v>
          </cell>
          <cell r="B1779" t="str">
            <v>ARANDELA DE SOBREPOR CORPO EM ALUMINIO, SOQUETE E-27, DIFUSOR EM VIDRO TEMPERADO FOSCO, COM DUAS LÂMPADAS ELETRÔNICAS COMPACTAS DE 20W COMPLETA</v>
          </cell>
          <cell r="C1779" t="str">
            <v>UN</v>
          </cell>
          <cell r="D1779">
            <v>45.8</v>
          </cell>
        </row>
        <row r="1780">
          <cell r="A1780" t="str">
            <v>I7927</v>
          </cell>
          <cell r="B1780" t="str">
            <v>ARANDELA PARA FLUORESCENTE COMPACTA 18W EM ALUMÍNIO ANODIZADO E PINTADO POR PROCESSO ELETROSTÁTICO COM DOIS VISORES EM VIDRO FOSCO</v>
          </cell>
          <cell r="C1780" t="str">
            <v>UN</v>
          </cell>
          <cell r="D1780">
            <v>208.68</v>
          </cell>
        </row>
        <row r="1781">
          <cell r="A1781" t="str">
            <v>I7926</v>
          </cell>
          <cell r="B1781" t="str">
            <v>ARANDELA PARA FLUORESCENTE COMPACTA 18W EM ALUMÍNIO ANODIZADO E PINTADO POR PROCESSO ELETROSTÁTICO COM UM VISOR EM VIDRO FOSCO</v>
          </cell>
          <cell r="C1781" t="str">
            <v>UN</v>
          </cell>
          <cell r="D1781">
            <v>175.65</v>
          </cell>
        </row>
        <row r="1782">
          <cell r="A1782" t="str">
            <v>I7928</v>
          </cell>
          <cell r="B1782" t="str">
            <v>ARANDELA PARA LÂMPADA INCANDESCENTE 60W EM ALUMÍNIO ANODIZADO E PINTADO POR PROCESSO ELETROSTÁTICO COM REFLETOR EM ALUMÍNIO ANODIZADO ALTO BRILHO</v>
          </cell>
          <cell r="C1782" t="str">
            <v>UN</v>
          </cell>
          <cell r="D1782">
            <v>113.51</v>
          </cell>
        </row>
        <row r="1783">
          <cell r="A1783" t="str">
            <v>I0125</v>
          </cell>
          <cell r="B1783" t="str">
            <v>ARMAÇÃO REX TRIFASICA COM ROLDANA</v>
          </cell>
          <cell r="C1783" t="str">
            <v>UN</v>
          </cell>
          <cell r="D1783">
            <v>81.86</v>
          </cell>
        </row>
        <row r="1784">
          <cell r="A1784" t="str">
            <v>I0126</v>
          </cell>
          <cell r="B1784" t="str">
            <v>ARRUELA DE FERRO GALVANIZADO 1 1/2''</v>
          </cell>
          <cell r="C1784" t="str">
            <v>UN</v>
          </cell>
          <cell r="D1784">
            <v>1.1499999999999999</v>
          </cell>
        </row>
        <row r="1785">
          <cell r="A1785" t="str">
            <v>I0127</v>
          </cell>
          <cell r="B1785" t="str">
            <v>ARRUELA DE FERRO GALVANIZADO 1 1/4''</v>
          </cell>
          <cell r="C1785" t="str">
            <v>UN</v>
          </cell>
          <cell r="D1785">
            <v>1.08</v>
          </cell>
        </row>
        <row r="1786">
          <cell r="A1786" t="str">
            <v>I0128</v>
          </cell>
          <cell r="B1786" t="str">
            <v>ARRUELA DE FERRO GALVANIZADO 1''</v>
          </cell>
          <cell r="C1786" t="str">
            <v>UN</v>
          </cell>
          <cell r="D1786">
            <v>0.73</v>
          </cell>
        </row>
        <row r="1787">
          <cell r="A1787" t="str">
            <v>I0129</v>
          </cell>
          <cell r="B1787" t="str">
            <v>ARRUELA DE FERRO GALVANIZADO 1/2''</v>
          </cell>
          <cell r="C1787" t="str">
            <v>UN</v>
          </cell>
          <cell r="D1787">
            <v>0.26</v>
          </cell>
        </row>
        <row r="1788">
          <cell r="A1788" t="str">
            <v>I0130</v>
          </cell>
          <cell r="B1788" t="str">
            <v>ARRUELA DE FERRO GALVANIZADO 2 1/2''</v>
          </cell>
          <cell r="C1788" t="str">
            <v>UN</v>
          </cell>
          <cell r="D1788">
            <v>2.6</v>
          </cell>
        </row>
        <row r="1789">
          <cell r="A1789" t="str">
            <v>I0131</v>
          </cell>
          <cell r="B1789" t="str">
            <v>ARRUELA DE FERRO GALVANIZADO 2''</v>
          </cell>
          <cell r="C1789" t="str">
            <v>UN</v>
          </cell>
          <cell r="D1789">
            <v>1.34</v>
          </cell>
        </row>
        <row r="1790">
          <cell r="A1790" t="str">
            <v>I0132</v>
          </cell>
          <cell r="B1790" t="str">
            <v>ARRUELA DE FERRO GALVANIZADO 3 1/2''</v>
          </cell>
          <cell r="C1790" t="str">
            <v>UN</v>
          </cell>
          <cell r="D1790">
            <v>4.3099999999999996</v>
          </cell>
        </row>
        <row r="1791">
          <cell r="A1791" t="str">
            <v>I0133</v>
          </cell>
          <cell r="B1791" t="str">
            <v>ARRUELA DE FERRO GALVANIZADO 3''</v>
          </cell>
          <cell r="C1791" t="str">
            <v>UN</v>
          </cell>
          <cell r="D1791">
            <v>3.85</v>
          </cell>
        </row>
        <row r="1792">
          <cell r="A1792" t="str">
            <v>I0134</v>
          </cell>
          <cell r="B1792" t="str">
            <v>ARRUELA DE FERRO GALVANIZADO 3/4''</v>
          </cell>
          <cell r="C1792" t="str">
            <v>UN</v>
          </cell>
          <cell r="D1792">
            <v>0.55000000000000004</v>
          </cell>
        </row>
        <row r="1793">
          <cell r="A1793" t="str">
            <v>I0135</v>
          </cell>
          <cell r="B1793" t="str">
            <v>ARRUELA DE FERRO GALVANIZADO 4''</v>
          </cell>
          <cell r="C1793" t="str">
            <v>UN</v>
          </cell>
          <cell r="D1793">
            <v>4.66</v>
          </cell>
        </row>
        <row r="1794">
          <cell r="A1794" t="str">
            <v>I7396</v>
          </cell>
          <cell r="B1794" t="str">
            <v>ARRUELA LISA EM AÇO INOX 3/8"</v>
          </cell>
          <cell r="C1794" t="str">
            <v>UN</v>
          </cell>
          <cell r="D1794">
            <v>0.6</v>
          </cell>
        </row>
        <row r="1795">
          <cell r="A1795" t="str">
            <v>I0148</v>
          </cell>
          <cell r="B1795" t="str">
            <v>AUTOMATICO DE BOIA</v>
          </cell>
          <cell r="C1795" t="str">
            <v>UN</v>
          </cell>
          <cell r="D1795">
            <v>40.880000000000003</v>
          </cell>
        </row>
        <row r="1796">
          <cell r="A1796" t="str">
            <v>I9122</v>
          </cell>
          <cell r="B1796" t="str">
            <v>BALIZADOR DE SOBREPOR TIPO TARTARUGA, CORPO EM ALUMÍNIO E GRADE DE PROTEÇÃO, PARA UMA LÂMPADA LED, SOQUETE E27, POTÊNCIA 7W FATOR DE POTÊNCIA MÍNIMO 0,92</v>
          </cell>
          <cell r="C1796" t="str">
            <v>UN</v>
          </cell>
          <cell r="D1796">
            <v>172.23</v>
          </cell>
        </row>
        <row r="1797">
          <cell r="A1797" t="str">
            <v>I9123</v>
          </cell>
          <cell r="B1797" t="str">
            <v>BALIZADOR DE SOBREPOR/EMBUTIR, CORPO EM ALUMÍNIO E GRADE DE PROTEÇÃO, PARA UMA LÂMPADA 9LED, SOQUETE E27, POTÊNCIA 1W FATOR DE POTÊNCIA MÍNIMO 0,93</v>
          </cell>
          <cell r="C1797" t="str">
            <v>UN</v>
          </cell>
          <cell r="D1797">
            <v>318.95</v>
          </cell>
        </row>
        <row r="1798">
          <cell r="A1798" t="str">
            <v>I9116</v>
          </cell>
          <cell r="B1798" t="str">
            <v>BALIZADOR, CORPO DE ALUMÍNIO INJETADO, BORRACHA DE VEDAÇÃO, DIFUSOR EM VIDRO PRENSADO, GRADE FRONTAL DE PROTEÇÃO, COM LAMP. FL. COMP. 15W 220V 6500K TWIST E27</v>
          </cell>
          <cell r="C1798" t="str">
            <v>UN</v>
          </cell>
          <cell r="D1798">
            <v>58.88</v>
          </cell>
        </row>
        <row r="1799">
          <cell r="A1799" t="str">
            <v>I8447</v>
          </cell>
          <cell r="B1799" t="str">
            <v>BANDEJA MÓVEL, PADRÃO 19"</v>
          </cell>
          <cell r="C1799" t="str">
            <v>UN</v>
          </cell>
          <cell r="D1799">
            <v>36.369999999999997</v>
          </cell>
        </row>
        <row r="1800">
          <cell r="A1800" t="str">
            <v>I0192</v>
          </cell>
          <cell r="B1800" t="str">
            <v>BARRAMENTO DE COBRE 3/8''</v>
          </cell>
          <cell r="C1800" t="str">
            <v>M</v>
          </cell>
          <cell r="D1800">
            <v>49.63</v>
          </cell>
        </row>
        <row r="1801">
          <cell r="A1801" t="str">
            <v>I7416</v>
          </cell>
          <cell r="B1801" t="str">
            <v>BARRAMENTO DE COBRE NÚ 3/4"x 1/4"</v>
          </cell>
          <cell r="C1801" t="str">
            <v>M</v>
          </cell>
          <cell r="D1801">
            <v>102.28</v>
          </cell>
        </row>
        <row r="1802">
          <cell r="A1802" t="str">
            <v>I7478</v>
          </cell>
          <cell r="B1802" t="str">
            <v>BARRAMENTO DE MÉDIA TENSÃO - FASE - 13,8 kV</v>
          </cell>
          <cell r="C1802" t="str">
            <v>UN</v>
          </cell>
          <cell r="D1802">
            <v>37.14</v>
          </cell>
        </row>
        <row r="1803">
          <cell r="A1803" t="str">
            <v>I7479</v>
          </cell>
          <cell r="B1803" t="str">
            <v>BARRAMENTO DE MÉDIA TENSÃO - NEUTRO - 13,8 kV</v>
          </cell>
          <cell r="C1803" t="str">
            <v>UN</v>
          </cell>
          <cell r="D1803">
            <v>37.270000000000003</v>
          </cell>
        </row>
        <row r="1804">
          <cell r="A1804" t="str">
            <v>I0193</v>
          </cell>
          <cell r="B1804" t="str">
            <v>BARRAMENTO NEUTRO P/ BAIXA TENSÃO</v>
          </cell>
          <cell r="C1804" t="str">
            <v>UN</v>
          </cell>
          <cell r="D1804">
            <v>41.32</v>
          </cell>
        </row>
        <row r="1805">
          <cell r="A1805" t="str">
            <v>I0194</v>
          </cell>
          <cell r="B1805" t="str">
            <v>BARRAMENTO PRINCIPAL P/ BAIXA TENSÃO</v>
          </cell>
          <cell r="C1805" t="str">
            <v>UN</v>
          </cell>
          <cell r="D1805">
            <v>40.65</v>
          </cell>
        </row>
        <row r="1806">
          <cell r="A1806" t="str">
            <v>I0195</v>
          </cell>
          <cell r="B1806" t="str">
            <v>BARRAMENTO TERRA P/ BAIXA TENSÃO</v>
          </cell>
          <cell r="C1806" t="str">
            <v>UN</v>
          </cell>
          <cell r="D1806">
            <v>33.6</v>
          </cell>
        </row>
        <row r="1807">
          <cell r="A1807" t="str">
            <v>I0199</v>
          </cell>
          <cell r="B1807" t="str">
            <v>BASE FUSIVEL DIAZED 25A. COMPLETA</v>
          </cell>
          <cell r="C1807" t="str">
            <v>UN</v>
          </cell>
          <cell r="D1807">
            <v>40.17</v>
          </cell>
        </row>
        <row r="1808">
          <cell r="A1808" t="str">
            <v>I0200</v>
          </cell>
          <cell r="B1808" t="str">
            <v>BASE FUSIVEL DIAZED 63A. COMPLETA</v>
          </cell>
          <cell r="C1808" t="str">
            <v>UN</v>
          </cell>
          <cell r="D1808">
            <v>54.16</v>
          </cell>
        </row>
        <row r="1809">
          <cell r="A1809" t="str">
            <v>I0201</v>
          </cell>
          <cell r="B1809" t="str">
            <v>BASE FUSIVEL NH 00 - 125A</v>
          </cell>
          <cell r="C1809" t="str">
            <v>UN</v>
          </cell>
          <cell r="D1809">
            <v>24.41</v>
          </cell>
        </row>
        <row r="1810">
          <cell r="A1810" t="str">
            <v>I0202</v>
          </cell>
          <cell r="B1810" t="str">
            <v>BASE FUSIVEL NH 1 - 250A</v>
          </cell>
          <cell r="C1810" t="str">
            <v>UN</v>
          </cell>
          <cell r="D1810">
            <v>125.44</v>
          </cell>
        </row>
        <row r="1811">
          <cell r="A1811" t="str">
            <v>I0203</v>
          </cell>
          <cell r="B1811" t="str">
            <v>BASE FUSIVEL NH 2 - 400A</v>
          </cell>
          <cell r="C1811" t="str">
            <v>UN</v>
          </cell>
          <cell r="D1811">
            <v>125.44</v>
          </cell>
        </row>
        <row r="1812">
          <cell r="A1812" t="str">
            <v>I0204</v>
          </cell>
          <cell r="B1812" t="str">
            <v>BASE FUSIVEL NH 3 - 630A</v>
          </cell>
          <cell r="C1812" t="str">
            <v>UN</v>
          </cell>
          <cell r="D1812">
            <v>173.24</v>
          </cell>
        </row>
        <row r="1813">
          <cell r="A1813" t="str">
            <v>I0205</v>
          </cell>
          <cell r="B1813" t="str">
            <v>BASE FUSIVEL NH 4 - 1250A</v>
          </cell>
          <cell r="C1813" t="str">
            <v>UN</v>
          </cell>
          <cell r="D1813">
            <v>410.95</v>
          </cell>
        </row>
        <row r="1814">
          <cell r="A1814" t="str">
            <v>I6367</v>
          </cell>
          <cell r="B1814" t="str">
            <v>BASE ISOLADORA PARA DETECTOR</v>
          </cell>
          <cell r="C1814" t="str">
            <v>UN</v>
          </cell>
          <cell r="D1814">
            <v>54.72</v>
          </cell>
        </row>
        <row r="1815">
          <cell r="A1815" t="str">
            <v>I7374</v>
          </cell>
          <cell r="B1815" t="str">
            <v>BASE METÁLICA P/ LUMINÁRIA ELEVADA SN-05</v>
          </cell>
          <cell r="C1815" t="str">
            <v>UN</v>
          </cell>
          <cell r="D1815">
            <v>296</v>
          </cell>
        </row>
        <row r="1816">
          <cell r="A1816" t="str">
            <v>I0206</v>
          </cell>
          <cell r="B1816" t="str">
            <v>BASE PARA MASTRO DE PARA-RAIOS DE 1 1/2" DE 1 1/2"</v>
          </cell>
          <cell r="C1816" t="str">
            <v>UN</v>
          </cell>
          <cell r="D1816">
            <v>56.58</v>
          </cell>
        </row>
        <row r="1817">
          <cell r="A1817" t="str">
            <v>I0214</v>
          </cell>
          <cell r="B1817" t="str">
            <v>BATERIA SELADA 12V/7,5AH, P/ LUMIN.AUTOMAS</v>
          </cell>
          <cell r="C1817" t="str">
            <v>UN</v>
          </cell>
          <cell r="D1817">
            <v>147.87</v>
          </cell>
        </row>
        <row r="1818">
          <cell r="A1818" t="str">
            <v>I0222</v>
          </cell>
          <cell r="B1818" t="str">
            <v>BLOC.LUMINOSO AUTONOMO, INDIC.DE SETA, MOD.UNITRON</v>
          </cell>
          <cell r="C1818" t="str">
            <v>UN</v>
          </cell>
          <cell r="D1818">
            <v>306.06</v>
          </cell>
        </row>
        <row r="1819">
          <cell r="A1819" t="str">
            <v>I0237</v>
          </cell>
          <cell r="B1819" t="str">
            <v>BLOCO DE LIGAÇÃO INTERNO BLI - 10</v>
          </cell>
          <cell r="C1819" t="str">
            <v>UN</v>
          </cell>
          <cell r="D1819">
            <v>4.8099999999999996</v>
          </cell>
        </row>
        <row r="1820">
          <cell r="A1820" t="str">
            <v>I8446</v>
          </cell>
          <cell r="B1820" t="str">
            <v>BLOCO IDC-100 PARES INTERNO, IDC-IDC, PADRÃO 19"</v>
          </cell>
          <cell r="C1820" t="str">
            <v>UN</v>
          </cell>
          <cell r="D1820">
            <v>312.7</v>
          </cell>
        </row>
        <row r="1821">
          <cell r="A1821" t="str">
            <v>I0268</v>
          </cell>
          <cell r="B1821" t="str">
            <v>BOTOEIRA EM ALUMINIO FUNDIDO ' LIGA-DESLIGA'</v>
          </cell>
          <cell r="C1821" t="str">
            <v>UN</v>
          </cell>
          <cell r="D1821">
            <v>157.83000000000001</v>
          </cell>
        </row>
        <row r="1822">
          <cell r="A1822" t="str">
            <v>I7408</v>
          </cell>
          <cell r="B1822" t="str">
            <v>BOTÃO DE COMANDO DN 22,5mm 2 CONTATOS</v>
          </cell>
          <cell r="C1822" t="str">
            <v>UN</v>
          </cell>
          <cell r="D1822">
            <v>37.869999999999997</v>
          </cell>
        </row>
        <row r="1823">
          <cell r="A1823" t="str">
            <v>I6133</v>
          </cell>
          <cell r="B1823" t="str">
            <v>BOX RETO DE  D=1 1/4"</v>
          </cell>
          <cell r="C1823" t="str">
            <v>UN</v>
          </cell>
          <cell r="D1823">
            <v>7.28</v>
          </cell>
        </row>
        <row r="1824">
          <cell r="A1824" t="str">
            <v>I6132</v>
          </cell>
          <cell r="B1824" t="str">
            <v>BOX RETO DE  D=2"</v>
          </cell>
          <cell r="C1824" t="str">
            <v>UN</v>
          </cell>
          <cell r="D1824">
            <v>14.42</v>
          </cell>
        </row>
        <row r="1825">
          <cell r="A1825" t="str">
            <v>I0270</v>
          </cell>
          <cell r="B1825" t="str">
            <v>BRAQUETE COM 3 ISOLADORES COM PARAFUSOS</v>
          </cell>
          <cell r="C1825" t="str">
            <v>UN</v>
          </cell>
          <cell r="D1825">
            <v>34.450000000000003</v>
          </cell>
        </row>
        <row r="1826">
          <cell r="A1826" t="str">
            <v>I0271</v>
          </cell>
          <cell r="B1826" t="str">
            <v>BRAÇADEIRA C/ISOLADOR P/TELEFONE</v>
          </cell>
          <cell r="C1826" t="str">
            <v>UN</v>
          </cell>
          <cell r="D1826">
            <v>10.97</v>
          </cell>
        </row>
        <row r="1827">
          <cell r="A1827" t="str">
            <v>I0272</v>
          </cell>
          <cell r="B1827" t="str">
            <v>BRAÇADEIRA P/FIXACAO APARELHO SINALIZADOR</v>
          </cell>
          <cell r="C1827" t="str">
            <v>UN</v>
          </cell>
          <cell r="D1827">
            <v>2.67</v>
          </cell>
        </row>
        <row r="1828">
          <cell r="A1828" t="str">
            <v>I0273</v>
          </cell>
          <cell r="B1828" t="str">
            <v>BRAÇADEIRA TIPO "D" , METALICA DE 1"</v>
          </cell>
          <cell r="C1828" t="str">
            <v>UN</v>
          </cell>
          <cell r="D1828">
            <v>1.44</v>
          </cell>
        </row>
        <row r="1829">
          <cell r="A1829" t="str">
            <v>I0274</v>
          </cell>
          <cell r="B1829" t="str">
            <v>BRAÇADEIRA TIPO "D" , METALICA DE 3"</v>
          </cell>
          <cell r="C1829" t="str">
            <v>UN</v>
          </cell>
          <cell r="D1829">
            <v>4.09</v>
          </cell>
        </row>
        <row r="1830">
          <cell r="A1830" t="str">
            <v>I0275</v>
          </cell>
          <cell r="B1830" t="str">
            <v>BRAÇADEIRA TIPO "D", METALICA DE 2"</v>
          </cell>
          <cell r="C1830" t="str">
            <v>UN</v>
          </cell>
          <cell r="D1830">
            <v>2.59</v>
          </cell>
        </row>
        <row r="1831">
          <cell r="A1831" t="str">
            <v>I0276</v>
          </cell>
          <cell r="B1831" t="str">
            <v>BRAÇADEIRA TIPO "D", METALICA DE 4''</v>
          </cell>
          <cell r="C1831" t="str">
            <v>UN</v>
          </cell>
          <cell r="D1831">
            <v>5.25</v>
          </cell>
        </row>
        <row r="1832">
          <cell r="A1832" t="str">
            <v>I0277</v>
          </cell>
          <cell r="B1832" t="str">
            <v>BRAÇO METALICO DE 3/4", P/ POSTE DE CONCRETO</v>
          </cell>
          <cell r="C1832" t="str">
            <v>UN</v>
          </cell>
          <cell r="D1832">
            <v>41.05</v>
          </cell>
        </row>
        <row r="1833">
          <cell r="A1833" t="str">
            <v>I0278</v>
          </cell>
          <cell r="B1833" t="str">
            <v>BRAÇO METALICO P/ LUMINARIA</v>
          </cell>
          <cell r="C1833" t="str">
            <v>UN</v>
          </cell>
          <cell r="D1833">
            <v>41.05</v>
          </cell>
        </row>
        <row r="1834">
          <cell r="A1834" t="str">
            <v>I0288</v>
          </cell>
          <cell r="B1834" t="str">
            <v>BUCHA DE FERRO GALVANIZADO  1/2"</v>
          </cell>
          <cell r="C1834" t="str">
            <v>UN</v>
          </cell>
          <cell r="D1834">
            <v>0.88</v>
          </cell>
        </row>
        <row r="1835">
          <cell r="A1835" t="str">
            <v>I0293</v>
          </cell>
          <cell r="B1835" t="str">
            <v>BUCHA DE FERRO GALVANIZADO  3/4"</v>
          </cell>
          <cell r="C1835" t="str">
            <v>UN</v>
          </cell>
          <cell r="D1835">
            <v>0.74</v>
          </cell>
        </row>
        <row r="1836">
          <cell r="A1836" t="str">
            <v>I0285</v>
          </cell>
          <cell r="B1836" t="str">
            <v>BUCHA DE FERRO GALVANIZADO 1 1/2''</v>
          </cell>
          <cell r="C1836" t="str">
            <v>UN</v>
          </cell>
          <cell r="D1836">
            <v>1.35</v>
          </cell>
        </row>
        <row r="1837">
          <cell r="A1837" t="str">
            <v>I0286</v>
          </cell>
          <cell r="B1837" t="str">
            <v>BUCHA DE FERRO GALVANIZADO 1 1/4''</v>
          </cell>
          <cell r="C1837" t="str">
            <v>UN</v>
          </cell>
          <cell r="D1837">
            <v>1</v>
          </cell>
        </row>
        <row r="1838">
          <cell r="A1838" t="str">
            <v>I0287</v>
          </cell>
          <cell r="B1838" t="str">
            <v>BUCHA DE FERRO GALVANIZADO 1''</v>
          </cell>
          <cell r="C1838" t="str">
            <v>UN</v>
          </cell>
          <cell r="D1838">
            <v>0.84</v>
          </cell>
        </row>
        <row r="1839">
          <cell r="A1839" t="str">
            <v>I0289</v>
          </cell>
          <cell r="B1839" t="str">
            <v>BUCHA DE FERRO GALVANIZADO 2 1/2''</v>
          </cell>
          <cell r="C1839" t="str">
            <v>UN</v>
          </cell>
          <cell r="D1839">
            <v>3.33</v>
          </cell>
        </row>
        <row r="1840">
          <cell r="A1840" t="str">
            <v>I0290</v>
          </cell>
          <cell r="B1840" t="str">
            <v>BUCHA DE FERRO GALVANIZADO 2''</v>
          </cell>
          <cell r="C1840" t="str">
            <v>UN</v>
          </cell>
          <cell r="D1840">
            <v>2.74</v>
          </cell>
        </row>
        <row r="1841">
          <cell r="A1841" t="str">
            <v>I0291</v>
          </cell>
          <cell r="B1841" t="str">
            <v>BUCHA DE FERRO GALVANIZADO 3 1/2''</v>
          </cell>
          <cell r="C1841" t="str">
            <v>UN</v>
          </cell>
          <cell r="D1841">
            <v>10.9</v>
          </cell>
        </row>
        <row r="1842">
          <cell r="A1842" t="str">
            <v>I0292</v>
          </cell>
          <cell r="B1842" t="str">
            <v>BUCHA DE FERRO GALVANIZADO 3''</v>
          </cell>
          <cell r="C1842" t="str">
            <v>UN</v>
          </cell>
          <cell r="D1842">
            <v>6.4</v>
          </cell>
        </row>
        <row r="1843">
          <cell r="A1843" t="str">
            <v>I0294</v>
          </cell>
          <cell r="B1843" t="str">
            <v>BUCHA DE FERRO GALVANIZADO 4''</v>
          </cell>
          <cell r="C1843" t="str">
            <v>UN</v>
          </cell>
          <cell r="D1843">
            <v>6.53</v>
          </cell>
        </row>
        <row r="1844">
          <cell r="A1844" t="str">
            <v>I0332</v>
          </cell>
          <cell r="B1844" t="str">
            <v>CABEÇOTE DE ALUMINIO P/TELEFONE</v>
          </cell>
          <cell r="C1844" t="str">
            <v>UN</v>
          </cell>
          <cell r="D1844">
            <v>6.98</v>
          </cell>
        </row>
        <row r="1845">
          <cell r="A1845" t="str">
            <v>I6399</v>
          </cell>
          <cell r="B1845" t="str">
            <v>CABO BLINDADO 2x18 AWG</v>
          </cell>
          <cell r="C1845" t="str">
            <v>M</v>
          </cell>
          <cell r="D1845">
            <v>4.53</v>
          </cell>
        </row>
        <row r="1846">
          <cell r="A1846" t="str">
            <v>I0461</v>
          </cell>
          <cell r="B1846" t="str">
            <v>CABO COBRE NU  50MM2</v>
          </cell>
          <cell r="C1846" t="str">
            <v>M</v>
          </cell>
          <cell r="D1846">
            <v>49.74</v>
          </cell>
        </row>
        <row r="1847">
          <cell r="A1847" t="str">
            <v>I0336</v>
          </cell>
          <cell r="B1847" t="str">
            <v>CABO COBRE NU 10MM2</v>
          </cell>
          <cell r="C1847" t="str">
            <v>M</v>
          </cell>
          <cell r="D1847">
            <v>9.94</v>
          </cell>
        </row>
        <row r="1848">
          <cell r="A1848" t="str">
            <v>I0337</v>
          </cell>
          <cell r="B1848" t="str">
            <v>CABO COBRE NU 120MM2</v>
          </cell>
          <cell r="C1848" t="str">
            <v>M</v>
          </cell>
          <cell r="D1848">
            <v>126.35</v>
          </cell>
        </row>
        <row r="1849">
          <cell r="A1849" t="str">
            <v>I0365</v>
          </cell>
          <cell r="B1849" t="str">
            <v>CABO COBRE NU 16MM2</v>
          </cell>
          <cell r="C1849" t="str">
            <v>M</v>
          </cell>
          <cell r="D1849">
            <v>16.63</v>
          </cell>
        </row>
        <row r="1850">
          <cell r="A1850" t="str">
            <v>I0338</v>
          </cell>
          <cell r="B1850" t="str">
            <v>CABO COBRE NU 25MM2</v>
          </cell>
          <cell r="C1850" t="str">
            <v>M</v>
          </cell>
          <cell r="D1850">
            <v>23.71</v>
          </cell>
        </row>
        <row r="1851">
          <cell r="A1851" t="str">
            <v>I0339</v>
          </cell>
          <cell r="B1851" t="str">
            <v>CABO COBRE NU 35MM2</v>
          </cell>
          <cell r="C1851" t="str">
            <v>M</v>
          </cell>
          <cell r="D1851">
            <v>34.909999999999997</v>
          </cell>
        </row>
        <row r="1852">
          <cell r="A1852" t="str">
            <v>I0340</v>
          </cell>
          <cell r="B1852" t="str">
            <v>CABO COBRE NU 6MM2</v>
          </cell>
          <cell r="C1852" t="str">
            <v>M</v>
          </cell>
          <cell r="D1852">
            <v>7.5</v>
          </cell>
        </row>
        <row r="1853">
          <cell r="A1853" t="str">
            <v>I0341</v>
          </cell>
          <cell r="B1853" t="str">
            <v>CABO COBRE NU 70MM2</v>
          </cell>
          <cell r="C1853" t="str">
            <v>M</v>
          </cell>
          <cell r="D1853">
            <v>65.7</v>
          </cell>
        </row>
        <row r="1854">
          <cell r="A1854" t="str">
            <v>I8438</v>
          </cell>
          <cell r="B1854" t="str">
            <v>CABO CORDPLAST (CABO PP) 3 x 2,50 mm²</v>
          </cell>
          <cell r="C1854" t="str">
            <v>M</v>
          </cell>
          <cell r="D1854">
            <v>5.04</v>
          </cell>
        </row>
        <row r="1855">
          <cell r="A1855" t="str">
            <v>I7375</v>
          </cell>
          <cell r="B1855" t="str">
            <v>CABO DE COBRE NU, FORMAÇÃO 7 FIOS, 10mm²</v>
          </cell>
          <cell r="C1855" t="str">
            <v>M</v>
          </cell>
          <cell r="D1855">
            <v>7.59</v>
          </cell>
        </row>
        <row r="1856">
          <cell r="A1856" t="str">
            <v>I9415</v>
          </cell>
          <cell r="B1856" t="str">
            <v xml:space="preserve">CABO DE COBRE, FLEXIVEL, CLASSE 4 OU 5, ISOLACAO EM PVC/A, ANTICHAMA BWF-B, COBERTURA PVC-ST1, ANTICHAMA BWF-B, 1 CONDUTOR, 0,6/1 KV, SECAO NOMINAL 400 MM2
</v>
          </cell>
          <cell r="C1856" t="str">
            <v>M</v>
          </cell>
          <cell r="D1856">
            <v>268.16000000000003</v>
          </cell>
        </row>
        <row r="1857">
          <cell r="A1857" t="str">
            <v>I6816</v>
          </cell>
          <cell r="B1857" t="str">
            <v>CABO DE FIBRA ÓTICA, 01 PAR</v>
          </cell>
          <cell r="C1857" t="str">
            <v>M</v>
          </cell>
          <cell r="D1857">
            <v>3.84</v>
          </cell>
        </row>
        <row r="1858">
          <cell r="A1858" t="str">
            <v>I6817</v>
          </cell>
          <cell r="B1858" t="str">
            <v>CABO DE FIBRA ÓTICA, 02 PARES</v>
          </cell>
          <cell r="C1858" t="str">
            <v>M</v>
          </cell>
          <cell r="D1858">
            <v>5.04</v>
          </cell>
        </row>
        <row r="1859">
          <cell r="A1859" t="str">
            <v>I6818</v>
          </cell>
          <cell r="B1859" t="str">
            <v>CABO DE FIBRA ÓTICA, 03 PARES</v>
          </cell>
          <cell r="C1859" t="str">
            <v>M</v>
          </cell>
          <cell r="D1859">
            <v>5.3</v>
          </cell>
        </row>
        <row r="1860">
          <cell r="A1860" t="str">
            <v>I6819</v>
          </cell>
          <cell r="B1860" t="str">
            <v>CABO DE FIBRA ÓTICA, 04 PARES</v>
          </cell>
          <cell r="C1860" t="str">
            <v>M</v>
          </cell>
          <cell r="D1860">
            <v>5.71</v>
          </cell>
        </row>
        <row r="1861">
          <cell r="A1861" t="str">
            <v>I0366</v>
          </cell>
          <cell r="B1861" t="str">
            <v>CABO EM PVC 1000V 10MM2</v>
          </cell>
          <cell r="C1861" t="str">
            <v>M</v>
          </cell>
          <cell r="D1861">
            <v>7.46</v>
          </cell>
        </row>
        <row r="1862">
          <cell r="A1862" t="str">
            <v>I0367</v>
          </cell>
          <cell r="B1862" t="str">
            <v>CABO EM PVC 1000V 120MM2</v>
          </cell>
          <cell r="C1862" t="str">
            <v>M</v>
          </cell>
          <cell r="D1862">
            <v>82.12</v>
          </cell>
        </row>
        <row r="1863">
          <cell r="A1863" t="str">
            <v>I0368</v>
          </cell>
          <cell r="B1863" t="str">
            <v>CABO EM PVC 1000V 150MM2</v>
          </cell>
          <cell r="C1863" t="str">
            <v>M</v>
          </cell>
          <cell r="D1863">
            <v>101.75</v>
          </cell>
        </row>
        <row r="1864">
          <cell r="A1864" t="str">
            <v>I0369</v>
          </cell>
          <cell r="B1864" t="str">
            <v>CABO EM PVC 1000V 16MM2</v>
          </cell>
          <cell r="C1864" t="str">
            <v>M</v>
          </cell>
          <cell r="D1864">
            <v>11.47</v>
          </cell>
        </row>
        <row r="1865">
          <cell r="A1865" t="str">
            <v>I0370</v>
          </cell>
          <cell r="B1865" t="str">
            <v>CABO EM PVC 1000V 185MM2</v>
          </cell>
          <cell r="C1865" t="str">
            <v>M</v>
          </cell>
          <cell r="D1865">
            <v>124.73</v>
          </cell>
        </row>
        <row r="1866">
          <cell r="A1866" t="str">
            <v>I8229</v>
          </cell>
          <cell r="B1866" t="str">
            <v>CABO EM PVC 1000V 2,5MM2</v>
          </cell>
          <cell r="C1866" t="str">
            <v>M</v>
          </cell>
          <cell r="D1866">
            <v>2.37</v>
          </cell>
        </row>
        <row r="1867">
          <cell r="A1867" t="str">
            <v>I0371</v>
          </cell>
          <cell r="B1867" t="str">
            <v>CABO EM PVC 1000V 240MM2</v>
          </cell>
          <cell r="C1867" t="str">
            <v>M</v>
          </cell>
          <cell r="D1867">
            <v>164.26</v>
          </cell>
        </row>
        <row r="1868">
          <cell r="A1868" t="str">
            <v>I0372</v>
          </cell>
          <cell r="B1868" t="str">
            <v>CABO EM PVC 1000V 25MM2</v>
          </cell>
          <cell r="C1868" t="str">
            <v>M</v>
          </cell>
          <cell r="D1868">
            <v>17.440000000000001</v>
          </cell>
        </row>
        <row r="1869">
          <cell r="A1869" t="str">
            <v>I9074</v>
          </cell>
          <cell r="B1869" t="str">
            <v>CABO EM PVC 1000V 300MM2</v>
          </cell>
          <cell r="C1869" t="str">
            <v>M</v>
          </cell>
          <cell r="D1869">
            <v>205.56</v>
          </cell>
        </row>
        <row r="1870">
          <cell r="A1870" t="str">
            <v>I0373</v>
          </cell>
          <cell r="B1870" t="str">
            <v>CABO EM PVC 1000V 35MM2</v>
          </cell>
          <cell r="C1870" t="str">
            <v>M</v>
          </cell>
          <cell r="D1870">
            <v>24.05</v>
          </cell>
        </row>
        <row r="1871">
          <cell r="A1871" t="str">
            <v>I0374</v>
          </cell>
          <cell r="B1871" t="str">
            <v>CABO EM PVC 1000V 4MM2</v>
          </cell>
          <cell r="C1871" t="str">
            <v>M</v>
          </cell>
          <cell r="D1871">
            <v>3.41</v>
          </cell>
        </row>
        <row r="1872">
          <cell r="A1872" t="str">
            <v>I0331</v>
          </cell>
          <cell r="B1872" t="str">
            <v>CABO EM PVC 1000V 50MM2</v>
          </cell>
          <cell r="C1872" t="str">
            <v>M</v>
          </cell>
          <cell r="D1872">
            <v>34.28</v>
          </cell>
        </row>
        <row r="1873">
          <cell r="A1873" t="str">
            <v>I0375</v>
          </cell>
          <cell r="B1873" t="str">
            <v>CABO EM PVC 1000V 6MM2</v>
          </cell>
          <cell r="C1873" t="str">
            <v>M</v>
          </cell>
          <cell r="D1873">
            <v>4.66</v>
          </cell>
        </row>
        <row r="1874">
          <cell r="A1874" t="str">
            <v>I0376</v>
          </cell>
          <cell r="B1874" t="str">
            <v>CABO EM PVC 1000V 70MM2</v>
          </cell>
          <cell r="C1874" t="str">
            <v>M</v>
          </cell>
          <cell r="D1874">
            <v>47.49</v>
          </cell>
        </row>
        <row r="1875">
          <cell r="A1875" t="str">
            <v>I0377</v>
          </cell>
          <cell r="B1875" t="str">
            <v>CABO EM PVC 1000V 95MM2</v>
          </cell>
          <cell r="C1875" t="str">
            <v>M</v>
          </cell>
          <cell r="D1875">
            <v>63.09</v>
          </cell>
        </row>
        <row r="1876">
          <cell r="A1876" t="str">
            <v>I8374</v>
          </cell>
          <cell r="B1876" t="str">
            <v>CABO ISOLADO 15KV 120MM2</v>
          </cell>
          <cell r="C1876" t="str">
            <v>M</v>
          </cell>
          <cell r="D1876">
            <v>121.58</v>
          </cell>
        </row>
        <row r="1877">
          <cell r="A1877" t="str">
            <v>I6178</v>
          </cell>
          <cell r="B1877" t="str">
            <v>CABO ISOLADO 15KV 240MM2</v>
          </cell>
          <cell r="C1877" t="str">
            <v>M</v>
          </cell>
          <cell r="D1877">
            <v>192.17</v>
          </cell>
        </row>
        <row r="1878">
          <cell r="A1878" t="str">
            <v>I7429</v>
          </cell>
          <cell r="B1878" t="str">
            <v>CABO ISOLADO 15KV 25MM2</v>
          </cell>
          <cell r="C1878" t="str">
            <v>M</v>
          </cell>
          <cell r="D1878">
            <v>50.83</v>
          </cell>
        </row>
        <row r="1879">
          <cell r="A1879" t="str">
            <v>I8373</v>
          </cell>
          <cell r="B1879" t="str">
            <v>CABO ISOLADO 15KV 35MM2</v>
          </cell>
          <cell r="C1879" t="str">
            <v>M</v>
          </cell>
          <cell r="D1879">
            <v>52.6</v>
          </cell>
        </row>
        <row r="1880">
          <cell r="A1880" t="str">
            <v>I6162</v>
          </cell>
          <cell r="B1880" t="str">
            <v>CABO ISOLADO 15KV 70MM2</v>
          </cell>
          <cell r="C1880" t="str">
            <v>M</v>
          </cell>
          <cell r="D1880">
            <v>73.260000000000005</v>
          </cell>
        </row>
        <row r="1881">
          <cell r="A1881" t="str">
            <v>I0342</v>
          </cell>
          <cell r="B1881" t="str">
            <v>CABO ISOLADO EM PVC  16MM2 - 750V</v>
          </cell>
          <cell r="C1881" t="str">
            <v>M</v>
          </cell>
          <cell r="D1881">
            <v>11.37</v>
          </cell>
        </row>
        <row r="1882">
          <cell r="A1882" t="str">
            <v>I0347</v>
          </cell>
          <cell r="B1882" t="str">
            <v>CABO ISOLADO EM PVC  25MM2 - 750V</v>
          </cell>
          <cell r="C1882" t="str">
            <v>M</v>
          </cell>
          <cell r="D1882">
            <v>17.38</v>
          </cell>
        </row>
        <row r="1883">
          <cell r="A1883" t="str">
            <v>I0349</v>
          </cell>
          <cell r="B1883" t="str">
            <v>CABO ISOLADO EM PVC  35MM2 - 750V</v>
          </cell>
          <cell r="C1883" t="str">
            <v>M</v>
          </cell>
          <cell r="D1883">
            <v>23.62</v>
          </cell>
        </row>
        <row r="1884">
          <cell r="A1884" t="str">
            <v>I0343</v>
          </cell>
          <cell r="B1884" t="str">
            <v>CABO ISOLADO EM PVC 120MM2 - 750V</v>
          </cell>
          <cell r="C1884" t="str">
            <v>M</v>
          </cell>
          <cell r="D1884">
            <v>79.72</v>
          </cell>
        </row>
        <row r="1885">
          <cell r="A1885" t="str">
            <v>I0344</v>
          </cell>
          <cell r="B1885" t="str">
            <v>CABO ISOLADO EM PVC 150MM2 - 750V</v>
          </cell>
          <cell r="C1885" t="str">
            <v>M</v>
          </cell>
          <cell r="D1885">
            <v>99.49</v>
          </cell>
        </row>
        <row r="1886">
          <cell r="A1886" t="str">
            <v>I0345</v>
          </cell>
          <cell r="B1886" t="str">
            <v>CABO ISOLADO EM PVC 185MM2 - 750V</v>
          </cell>
          <cell r="C1886" t="str">
            <v>M</v>
          </cell>
          <cell r="D1886">
            <v>122.11</v>
          </cell>
        </row>
        <row r="1887">
          <cell r="A1887" t="str">
            <v>I0346</v>
          </cell>
          <cell r="B1887" t="str">
            <v>CABO ISOLADO EM PVC 240MM2 - 750V</v>
          </cell>
          <cell r="C1887" t="str">
            <v>M</v>
          </cell>
          <cell r="D1887">
            <v>161.35</v>
          </cell>
        </row>
        <row r="1888">
          <cell r="A1888" t="str">
            <v>I0348</v>
          </cell>
          <cell r="B1888" t="str">
            <v>CABO ISOLADO EM PVC 300MM2 - 750V</v>
          </cell>
          <cell r="C1888" t="str">
            <v>M</v>
          </cell>
          <cell r="D1888">
            <v>199.69</v>
          </cell>
        </row>
        <row r="1889">
          <cell r="A1889" t="str">
            <v>I0350</v>
          </cell>
          <cell r="B1889" t="str">
            <v>CABO ISOLADO EM PVC 400MM2 - 750V</v>
          </cell>
          <cell r="C1889" t="str">
            <v>M</v>
          </cell>
          <cell r="D1889">
            <v>258.36</v>
          </cell>
        </row>
        <row r="1890">
          <cell r="A1890" t="str">
            <v>I0351</v>
          </cell>
          <cell r="B1890" t="str">
            <v>CABO ISOLADO EM PVC 500MM2 - 750V</v>
          </cell>
          <cell r="C1890" t="str">
            <v>M</v>
          </cell>
          <cell r="D1890">
            <v>320.12</v>
          </cell>
        </row>
        <row r="1891">
          <cell r="A1891" t="str">
            <v>I0352</v>
          </cell>
          <cell r="B1891" t="str">
            <v>CABO ISOLADO EM PVC 50MM2 - 750V</v>
          </cell>
          <cell r="C1891" t="str">
            <v>M</v>
          </cell>
          <cell r="D1891">
            <v>33.5</v>
          </cell>
        </row>
        <row r="1892">
          <cell r="A1892" t="str">
            <v>I0353</v>
          </cell>
          <cell r="B1892" t="str">
            <v>CABO ISOLADO EM PVC 70MM2 - 750V</v>
          </cell>
          <cell r="C1892" t="str">
            <v>M</v>
          </cell>
          <cell r="D1892">
            <v>46.27</v>
          </cell>
        </row>
        <row r="1893">
          <cell r="A1893" t="str">
            <v>I0354</v>
          </cell>
          <cell r="B1893" t="str">
            <v>CABO ISOLADO EM PVC 95MM2 - 750V</v>
          </cell>
          <cell r="C1893" t="str">
            <v>M</v>
          </cell>
          <cell r="D1893">
            <v>62.69</v>
          </cell>
        </row>
        <row r="1894">
          <cell r="A1894" t="str">
            <v>I0355</v>
          </cell>
          <cell r="B1894" t="str">
            <v>CABO ISOLADO PVC 750V 10MM2</v>
          </cell>
          <cell r="C1894" t="str">
            <v>M</v>
          </cell>
          <cell r="D1894">
            <v>9.33</v>
          </cell>
        </row>
        <row r="1895">
          <cell r="A1895" t="str">
            <v>I0356</v>
          </cell>
          <cell r="B1895" t="str">
            <v>CABO ISOLADO PVC 750V 2,5 MM2</v>
          </cell>
          <cell r="C1895" t="str">
            <v>M</v>
          </cell>
          <cell r="D1895">
            <v>2.11</v>
          </cell>
        </row>
        <row r="1896">
          <cell r="A1896" t="str">
            <v>I0357</v>
          </cell>
          <cell r="B1896" t="str">
            <v>CABO ISOLADO PVC 750V 4MM2</v>
          </cell>
          <cell r="C1896" t="str">
            <v>M</v>
          </cell>
          <cell r="D1896">
            <v>3.5</v>
          </cell>
        </row>
        <row r="1897">
          <cell r="A1897" t="str">
            <v>I0358</v>
          </cell>
          <cell r="B1897" t="str">
            <v>CABO ISOLADO PVC 750V 6MM2</v>
          </cell>
          <cell r="C1897" t="str">
            <v>M</v>
          </cell>
          <cell r="D1897">
            <v>4.16</v>
          </cell>
        </row>
        <row r="1898">
          <cell r="A1898" t="str">
            <v>I0359</v>
          </cell>
          <cell r="B1898" t="str">
            <v>CABO LOGICO 4 PARES, CAT. 3 - UTP (10 MBPS)</v>
          </cell>
          <cell r="C1898" t="str">
            <v>M</v>
          </cell>
          <cell r="D1898">
            <v>1.53</v>
          </cell>
        </row>
        <row r="1899">
          <cell r="A1899" t="str">
            <v>I0360</v>
          </cell>
          <cell r="B1899" t="str">
            <v>CABO LOGICO 4 PARES, CAT. 4 - UTP (20 MBPS)</v>
          </cell>
          <cell r="C1899" t="str">
            <v>M</v>
          </cell>
          <cell r="D1899">
            <v>1.91</v>
          </cell>
        </row>
        <row r="1900">
          <cell r="A1900" t="str">
            <v>I0361</v>
          </cell>
          <cell r="B1900" t="str">
            <v>CABO LOGICO 4 PARES, CAT.5 - UTP (100 MBPS)</v>
          </cell>
          <cell r="C1900" t="str">
            <v>M</v>
          </cell>
          <cell r="D1900">
            <v>2.37</v>
          </cell>
        </row>
        <row r="1901">
          <cell r="A1901" t="str">
            <v>I0362</v>
          </cell>
          <cell r="B1901" t="str">
            <v>CABO LOGICO/VIDEO COAXIAL 50 (OHMS)</v>
          </cell>
          <cell r="C1901" t="str">
            <v>M</v>
          </cell>
          <cell r="D1901">
            <v>1.79</v>
          </cell>
        </row>
        <row r="1902">
          <cell r="A1902" t="str">
            <v>I0363</v>
          </cell>
          <cell r="B1902" t="str">
            <v>CABO LOGICO/VIDEO COAXIAL 75 (OHMS)</v>
          </cell>
          <cell r="C1902" t="str">
            <v>M</v>
          </cell>
          <cell r="D1902">
            <v>1.81</v>
          </cell>
        </row>
        <row r="1903">
          <cell r="A1903" t="str">
            <v>I0364</v>
          </cell>
          <cell r="B1903" t="str">
            <v>CABO LOGICO/VIDEO COAXIAL 95 (OHMS)</v>
          </cell>
          <cell r="C1903" t="str">
            <v>M</v>
          </cell>
          <cell r="D1903">
            <v>2.5</v>
          </cell>
        </row>
        <row r="1904">
          <cell r="A1904" t="str">
            <v>I8368</v>
          </cell>
          <cell r="B1904" t="str">
            <v>CABO LÓGICO 4 PARES, CAT. 6 - UTP</v>
          </cell>
          <cell r="C1904" t="str">
            <v>M</v>
          </cell>
          <cell r="D1904">
            <v>3.05</v>
          </cell>
        </row>
        <row r="1905">
          <cell r="A1905" t="str">
            <v>I8369</v>
          </cell>
          <cell r="B1905" t="str">
            <v>CABO LÓGICO CTP APL-100 - 50</v>
          </cell>
          <cell r="C1905" t="str">
            <v>M</v>
          </cell>
          <cell r="D1905">
            <v>71.55</v>
          </cell>
        </row>
        <row r="1906">
          <cell r="A1906" t="str">
            <v>I6796</v>
          </cell>
          <cell r="B1906" t="str">
            <v>CABO POLIFÁSICO - 4 X 2,5MM</v>
          </cell>
          <cell r="C1906" t="str">
            <v>M</v>
          </cell>
          <cell r="D1906">
            <v>8.68</v>
          </cell>
        </row>
        <row r="1907">
          <cell r="A1907" t="str">
            <v>I0379</v>
          </cell>
          <cell r="B1907" t="str">
            <v>CABO TELEFONICO CCE - 2</v>
          </cell>
          <cell r="C1907" t="str">
            <v>M</v>
          </cell>
          <cell r="D1907">
            <v>4.21</v>
          </cell>
        </row>
        <row r="1908">
          <cell r="A1908" t="str">
            <v>I0380</v>
          </cell>
          <cell r="B1908" t="str">
            <v>CABO TELEFONICO CCE - 3</v>
          </cell>
          <cell r="C1908" t="str">
            <v>M</v>
          </cell>
          <cell r="D1908">
            <v>4.8499999999999996</v>
          </cell>
        </row>
        <row r="1909">
          <cell r="A1909" t="str">
            <v>I0381</v>
          </cell>
          <cell r="B1909" t="str">
            <v>CABO TELEFONICO CCI-1</v>
          </cell>
          <cell r="C1909" t="str">
            <v>M</v>
          </cell>
          <cell r="D1909">
            <v>0.73</v>
          </cell>
        </row>
        <row r="1910">
          <cell r="A1910" t="str">
            <v>I0382</v>
          </cell>
          <cell r="B1910" t="str">
            <v>CABO TELEFONICO CCI-2</v>
          </cell>
          <cell r="C1910" t="str">
            <v>M</v>
          </cell>
          <cell r="D1910">
            <v>1.4</v>
          </cell>
        </row>
        <row r="1911">
          <cell r="A1911" t="str">
            <v>I0383</v>
          </cell>
          <cell r="B1911" t="str">
            <v>CABO TELEFONICO CCI-3</v>
          </cell>
          <cell r="C1911" t="str">
            <v>M</v>
          </cell>
          <cell r="D1911">
            <v>1.48</v>
          </cell>
        </row>
        <row r="1912">
          <cell r="A1912" t="str">
            <v>I0384</v>
          </cell>
          <cell r="B1912" t="str">
            <v>CABO TELEFONICO CCI-4</v>
          </cell>
          <cell r="C1912" t="str">
            <v>M</v>
          </cell>
          <cell r="D1912">
            <v>2.25</v>
          </cell>
        </row>
        <row r="1913">
          <cell r="A1913" t="str">
            <v>I0385</v>
          </cell>
          <cell r="B1913" t="str">
            <v>CABO TELEFONICO CCI-5</v>
          </cell>
          <cell r="C1913" t="str">
            <v>M</v>
          </cell>
          <cell r="D1913">
            <v>2.74</v>
          </cell>
        </row>
        <row r="1914">
          <cell r="A1914" t="str">
            <v>I0386</v>
          </cell>
          <cell r="B1914" t="str">
            <v>CABO TELEFONICO CCI-6</v>
          </cell>
          <cell r="C1914" t="str">
            <v>M</v>
          </cell>
          <cell r="D1914">
            <v>3.49</v>
          </cell>
        </row>
        <row r="1915">
          <cell r="A1915" t="str">
            <v>I0387</v>
          </cell>
          <cell r="B1915" t="str">
            <v>CABO TELEFONICO CI 50-10</v>
          </cell>
          <cell r="C1915" t="str">
            <v>M</v>
          </cell>
          <cell r="D1915">
            <v>6.4</v>
          </cell>
        </row>
        <row r="1916">
          <cell r="A1916" t="str">
            <v>I0388</v>
          </cell>
          <cell r="B1916" t="str">
            <v>CABO TELEFONICO CI 50-100</v>
          </cell>
          <cell r="C1916" t="str">
            <v>M</v>
          </cell>
          <cell r="D1916">
            <v>42.1</v>
          </cell>
        </row>
        <row r="1917">
          <cell r="A1917" t="str">
            <v>I0389</v>
          </cell>
          <cell r="B1917" t="str">
            <v>CABO TELEFONICO CI 50-20</v>
          </cell>
          <cell r="C1917" t="str">
            <v>M</v>
          </cell>
          <cell r="D1917">
            <v>12.15</v>
          </cell>
        </row>
        <row r="1918">
          <cell r="A1918" t="str">
            <v>I0390</v>
          </cell>
          <cell r="B1918" t="str">
            <v>CABO TELEFONICO CI 50-200</v>
          </cell>
          <cell r="C1918" t="str">
            <v>M</v>
          </cell>
          <cell r="D1918">
            <v>102.04</v>
          </cell>
        </row>
        <row r="1919">
          <cell r="A1919" t="str">
            <v>I0391</v>
          </cell>
          <cell r="B1919" t="str">
            <v>CABO TELEFONICO CI 50-30</v>
          </cell>
          <cell r="C1919" t="str">
            <v>M</v>
          </cell>
          <cell r="D1919">
            <v>17.78</v>
          </cell>
        </row>
        <row r="1920">
          <cell r="A1920" t="str">
            <v>I0392</v>
          </cell>
          <cell r="B1920" t="str">
            <v>CABO TELEFONICO CI 50-50</v>
          </cell>
          <cell r="C1920" t="str">
            <v>M</v>
          </cell>
          <cell r="D1920">
            <v>28.76</v>
          </cell>
        </row>
        <row r="1921">
          <cell r="A1921" t="str">
            <v>I0393</v>
          </cell>
          <cell r="B1921" t="str">
            <v>CABO TELEFONICO CTP-APL 10</v>
          </cell>
          <cell r="C1921" t="str">
            <v>M</v>
          </cell>
          <cell r="D1921">
            <v>8.75</v>
          </cell>
        </row>
        <row r="1922">
          <cell r="A1922" t="str">
            <v>I0394</v>
          </cell>
          <cell r="B1922" t="str">
            <v>CABO TELEFONICO CTP-APL 100</v>
          </cell>
          <cell r="C1922" t="str">
            <v>M</v>
          </cell>
          <cell r="D1922">
            <v>63.07</v>
          </cell>
        </row>
        <row r="1923">
          <cell r="A1923" t="str">
            <v>I0395</v>
          </cell>
          <cell r="B1923" t="str">
            <v>CABO TELEFONICO CTP-APL 20</v>
          </cell>
          <cell r="C1923" t="str">
            <v>M</v>
          </cell>
          <cell r="D1923">
            <v>15.42</v>
          </cell>
        </row>
        <row r="1924">
          <cell r="A1924" t="str">
            <v>I0396</v>
          </cell>
          <cell r="B1924" t="str">
            <v>CABO TELEFONICO CTP-APL 200</v>
          </cell>
          <cell r="C1924" t="str">
            <v>M</v>
          </cell>
          <cell r="D1924">
            <v>72.98</v>
          </cell>
        </row>
        <row r="1925">
          <cell r="A1925" t="str">
            <v>I0397</v>
          </cell>
          <cell r="B1925" t="str">
            <v>CABO TELEFONICO CTP-APL 30</v>
          </cell>
          <cell r="C1925" t="str">
            <v>M</v>
          </cell>
          <cell r="D1925">
            <v>18.29</v>
          </cell>
        </row>
        <row r="1926">
          <cell r="A1926" t="str">
            <v>I0398</v>
          </cell>
          <cell r="B1926" t="str">
            <v>CABO TELEFONICO CTP-APL 50</v>
          </cell>
          <cell r="C1926" t="str">
            <v>M</v>
          </cell>
          <cell r="D1926">
            <v>28.76</v>
          </cell>
        </row>
        <row r="1927">
          <cell r="A1927" t="str">
            <v>I7376</v>
          </cell>
          <cell r="B1927" t="str">
            <v>CABO UNIPOLAR ISOLADO EM EPR 3,6/6kV, 10mm²</v>
          </cell>
          <cell r="C1927" t="str">
            <v>M</v>
          </cell>
          <cell r="D1927">
            <v>29.56</v>
          </cell>
        </row>
        <row r="1928">
          <cell r="A1928" t="str">
            <v>I0407</v>
          </cell>
          <cell r="B1928" t="str">
            <v>CAIXA AQUATIC PVC RIGIDO REF. 921.07 COM ENCAIXE</v>
          </cell>
          <cell r="C1928" t="str">
            <v>UN</v>
          </cell>
          <cell r="D1928">
            <v>85.24</v>
          </cell>
        </row>
        <row r="1929">
          <cell r="A1929" t="str">
            <v>I0408</v>
          </cell>
          <cell r="B1929" t="str">
            <v>CAIXA AQUATIC PVC RIGIDO REF.921.06 SEM ENCAIXE</v>
          </cell>
          <cell r="C1929" t="str">
            <v>UN</v>
          </cell>
          <cell r="D1929">
            <v>74.83</v>
          </cell>
        </row>
        <row r="1930">
          <cell r="A1930" t="str">
            <v>I6431</v>
          </cell>
          <cell r="B1930" t="str">
            <v>CAIXA DE EMBUTIR PVC - 3X3 OCTOGONAL</v>
          </cell>
          <cell r="C1930" t="str">
            <v>UN</v>
          </cell>
          <cell r="D1930">
            <v>4.22</v>
          </cell>
        </row>
        <row r="1931">
          <cell r="A1931" t="str">
            <v>I6432</v>
          </cell>
          <cell r="B1931" t="str">
            <v>CAIXA DE EMBUTIR PVC - 4X2 RETANGULAR</v>
          </cell>
          <cell r="C1931" t="str">
            <v>UN</v>
          </cell>
          <cell r="D1931">
            <v>2.36</v>
          </cell>
        </row>
        <row r="1932">
          <cell r="A1932" t="str">
            <v>I9446</v>
          </cell>
          <cell r="B1932" t="str">
            <v>CAIXA DE EMBUTIR PVC - 4X4 OCTOGONAL</v>
          </cell>
          <cell r="C1932" t="str">
            <v>UN</v>
          </cell>
          <cell r="D1932">
            <v>4.49</v>
          </cell>
        </row>
        <row r="1933">
          <cell r="A1933" t="str">
            <v>I6433</v>
          </cell>
          <cell r="B1933" t="str">
            <v>CAIXA DE EMBUTIR PVC - 4X4 QUADRADA</v>
          </cell>
          <cell r="C1933" t="str">
            <v>UN</v>
          </cell>
          <cell r="D1933">
            <v>4.6900000000000004</v>
          </cell>
        </row>
        <row r="1934">
          <cell r="A1934" t="str">
            <v>I0417</v>
          </cell>
          <cell r="B1934" t="str">
            <v>CAIXA DE LIGAÇÃO PLASTICA, DE SOBREPOR SISTEMA "X"</v>
          </cell>
          <cell r="C1934" t="str">
            <v>UN</v>
          </cell>
          <cell r="D1934">
            <v>6.61</v>
          </cell>
        </row>
        <row r="1935">
          <cell r="A1935" t="str">
            <v>I10250</v>
          </cell>
          <cell r="B1935" t="str">
            <v>CAIXA DE PISO 4"X2", EM ALUMÍNIO</v>
          </cell>
          <cell r="C1935" t="str">
            <v>UN</v>
          </cell>
          <cell r="D1935">
            <v>19</v>
          </cell>
        </row>
        <row r="1936">
          <cell r="A1936" t="str">
            <v>I10251</v>
          </cell>
          <cell r="B1936" t="str">
            <v>CAIXA DE PISO 4"X4", EM ALUMÍNIO</v>
          </cell>
          <cell r="C1936" t="str">
            <v>UN</v>
          </cell>
          <cell r="D1936">
            <v>23.96</v>
          </cell>
        </row>
        <row r="1937">
          <cell r="A1937" t="str">
            <v>I0418</v>
          </cell>
          <cell r="B1937" t="str">
            <v>CAIXA DERIVACAO 300X300MM</v>
          </cell>
          <cell r="C1937" t="str">
            <v>UN</v>
          </cell>
          <cell r="D1937">
            <v>47.7</v>
          </cell>
        </row>
        <row r="1938">
          <cell r="A1938" t="str">
            <v>I0419</v>
          </cell>
          <cell r="B1938" t="str">
            <v>CAIXA ESTAMPADA 3"X3", 4''X2'', 4"X4" - CHAPA 18</v>
          </cell>
          <cell r="C1938" t="str">
            <v>UN</v>
          </cell>
          <cell r="D1938">
            <v>1.93</v>
          </cell>
        </row>
        <row r="1939">
          <cell r="A1939" t="str">
            <v>I0420</v>
          </cell>
          <cell r="B1939" t="str">
            <v>CAIXA ESTAMPADA 4''X6'' - CHAPA 18</v>
          </cell>
          <cell r="C1939" t="str">
            <v>UN</v>
          </cell>
          <cell r="D1939">
            <v>5.42</v>
          </cell>
        </row>
        <row r="1940">
          <cell r="A1940" t="str">
            <v>I0421</v>
          </cell>
          <cell r="B1940" t="str">
            <v>CAIXA INSPEÇÃO DO TERRA</v>
          </cell>
          <cell r="C1940" t="str">
            <v>UN</v>
          </cell>
          <cell r="D1940">
            <v>65.87</v>
          </cell>
        </row>
        <row r="1941">
          <cell r="A1941" t="str">
            <v>I0422</v>
          </cell>
          <cell r="B1941" t="str">
            <v>CAIXA LIGAÇÃO 240X180MM</v>
          </cell>
          <cell r="C1941" t="str">
            <v>UN</v>
          </cell>
          <cell r="D1941">
            <v>26.26</v>
          </cell>
        </row>
        <row r="1942">
          <cell r="A1942" t="str">
            <v>I0423</v>
          </cell>
          <cell r="B1942" t="str">
            <v>CAIXA LIGAÇÃO 250X250MM</v>
          </cell>
          <cell r="C1942" t="str">
            <v>UN</v>
          </cell>
          <cell r="D1942">
            <v>30.48</v>
          </cell>
        </row>
        <row r="1943">
          <cell r="A1943" t="str">
            <v>I0424</v>
          </cell>
          <cell r="B1943" t="str">
            <v>CAIXA LIGAÇÃO DIAM. 90MM</v>
          </cell>
          <cell r="C1943" t="str">
            <v>UN</v>
          </cell>
          <cell r="D1943">
            <v>37.56</v>
          </cell>
        </row>
        <row r="1944">
          <cell r="A1944" t="str">
            <v>I0425</v>
          </cell>
          <cell r="B1944" t="str">
            <v>CAIXA MEDIÇÃO ENERGIA ATIVA/REATIVA 60X70X25CM</v>
          </cell>
          <cell r="C1944" t="str">
            <v>UN</v>
          </cell>
          <cell r="D1944">
            <v>86.32</v>
          </cell>
        </row>
        <row r="1945">
          <cell r="A1945" t="str">
            <v>I0427</v>
          </cell>
          <cell r="B1945" t="str">
            <v>CAIXA PARA CALHA FIBERGLASS</v>
          </cell>
          <cell r="C1945" t="str">
            <v>UN</v>
          </cell>
          <cell r="D1945">
            <v>54.32</v>
          </cell>
        </row>
        <row r="1946">
          <cell r="A1946" t="str">
            <v>I0428</v>
          </cell>
          <cell r="B1946" t="str">
            <v>CAIXA PASSAG. CHAPA C/TAMPA PARAF. 100X100X80MM</v>
          </cell>
          <cell r="C1946" t="str">
            <v>UN</v>
          </cell>
          <cell r="D1946">
            <v>11.2</v>
          </cell>
        </row>
        <row r="1947">
          <cell r="A1947" t="str">
            <v>I0429</v>
          </cell>
          <cell r="B1947" t="str">
            <v>CAIXA PASSAG. CHAPA C/TAMPA PARAF. 150X150X800MM</v>
          </cell>
          <cell r="C1947" t="str">
            <v>UN</v>
          </cell>
          <cell r="D1947">
            <v>20.22</v>
          </cell>
        </row>
        <row r="1948">
          <cell r="A1948" t="str">
            <v>I0430</v>
          </cell>
          <cell r="B1948" t="str">
            <v>CAIXA PASSAG. CHAPA C/TAMPA PARAF. 200X200X100MM</v>
          </cell>
          <cell r="C1948" t="str">
            <v>UN</v>
          </cell>
          <cell r="D1948">
            <v>28.84</v>
          </cell>
        </row>
        <row r="1949">
          <cell r="A1949" t="str">
            <v>I0431</v>
          </cell>
          <cell r="B1949" t="str">
            <v>CAIXA PASSAG. CHAPA C/TAMPA PARAF. 400X400X150MM</v>
          </cell>
          <cell r="C1949" t="str">
            <v>UN</v>
          </cell>
          <cell r="D1949">
            <v>91.12</v>
          </cell>
        </row>
        <row r="1950">
          <cell r="A1950" t="str">
            <v>I0432</v>
          </cell>
          <cell r="B1950" t="str">
            <v>CAIXA PASSAG. CHAPA C/TAMPA PARAF. 500X500X150MM</v>
          </cell>
          <cell r="C1950" t="str">
            <v>UN</v>
          </cell>
          <cell r="D1950">
            <v>136.29</v>
          </cell>
        </row>
        <row r="1951">
          <cell r="A1951" t="str">
            <v>I0436</v>
          </cell>
          <cell r="B1951" t="str">
            <v>CAIXA TIPO 'J' 50X60X27CM</v>
          </cell>
          <cell r="C1951" t="str">
            <v>UN</v>
          </cell>
          <cell r="D1951">
            <v>89.88</v>
          </cell>
        </row>
        <row r="1952">
          <cell r="A1952" t="str">
            <v>I0456</v>
          </cell>
          <cell r="B1952" t="str">
            <v>CAMPAINHA TIPO SIRENE ESCOLAR</v>
          </cell>
          <cell r="C1952" t="str">
            <v>UN</v>
          </cell>
          <cell r="D1952">
            <v>162.06</v>
          </cell>
        </row>
        <row r="1953">
          <cell r="A1953" t="str">
            <v>I0457</v>
          </cell>
          <cell r="B1953" t="str">
            <v>CANALETA 25X30MM PARA CABOS</v>
          </cell>
          <cell r="C1953" t="str">
            <v>M</v>
          </cell>
          <cell r="D1953">
            <v>10.87</v>
          </cell>
        </row>
        <row r="1954">
          <cell r="A1954" t="str">
            <v>I0458</v>
          </cell>
          <cell r="B1954" t="str">
            <v>CANALETA PLASTICA (110 X 20)MM, SISTEMA "X"</v>
          </cell>
          <cell r="C1954" t="str">
            <v>M</v>
          </cell>
          <cell r="D1954">
            <v>74.38</v>
          </cell>
        </row>
        <row r="1955">
          <cell r="A1955" t="str">
            <v>I0459</v>
          </cell>
          <cell r="B1955" t="str">
            <v>CANALETA PLASTICA (20 X 10)MM, SISTEMA "X"</v>
          </cell>
          <cell r="C1955" t="str">
            <v>M</v>
          </cell>
          <cell r="D1955">
            <v>3.47</v>
          </cell>
        </row>
        <row r="1956">
          <cell r="A1956" t="str">
            <v>I0460</v>
          </cell>
          <cell r="B1956" t="str">
            <v>CANALETA PLASTICA (50 X 20)MM, SISTEMA "X"</v>
          </cell>
          <cell r="C1956" t="str">
            <v>M</v>
          </cell>
          <cell r="D1956">
            <v>23</v>
          </cell>
        </row>
        <row r="1957">
          <cell r="A1957" t="str">
            <v>I6173</v>
          </cell>
          <cell r="B1957" t="str">
            <v>CANALETA SISTEMA DLP 60MM X 50MM</v>
          </cell>
          <cell r="C1957" t="str">
            <v>M</v>
          </cell>
          <cell r="D1957">
            <v>78.33</v>
          </cell>
        </row>
        <row r="1958">
          <cell r="A1958" t="str">
            <v>I6376</v>
          </cell>
          <cell r="B1958" t="str">
            <v>CANCELA AUTOMÁTICA COM GABINETE EM AÇO GALVANIZADO COM TRATAMENTO ANTICORROSIVO E PINTURA ELETROSTÁTICA, TIPO ARTICULADA (BARREIRA DE ALUMÍNIO)</v>
          </cell>
          <cell r="C1958" t="str">
            <v>UN</v>
          </cell>
          <cell r="D1958">
            <v>4607.37</v>
          </cell>
        </row>
        <row r="1959">
          <cell r="A1959" t="str">
            <v>I0469</v>
          </cell>
          <cell r="B1959" t="str">
            <v>CANTONEIRA DE SEPARAÇÃO</v>
          </cell>
          <cell r="C1959" t="str">
            <v>UN</v>
          </cell>
          <cell r="D1959">
            <v>4.4800000000000004</v>
          </cell>
        </row>
        <row r="1960">
          <cell r="A1960" t="str">
            <v>I0330</v>
          </cell>
          <cell r="B1960" t="str">
            <v>CAPTOR FRANKLIN - 4 PONTAS</v>
          </cell>
          <cell r="C1960" t="str">
            <v>UN</v>
          </cell>
          <cell r="D1960">
            <v>92.43</v>
          </cell>
        </row>
        <row r="1961">
          <cell r="A1961" t="str">
            <v>I6248</v>
          </cell>
          <cell r="B1961" t="str">
            <v>CARTÃO DI COM 32 CANAIS</v>
          </cell>
          <cell r="C1961" t="str">
            <v>UN</v>
          </cell>
          <cell r="D1961">
            <v>4795.8599999999997</v>
          </cell>
        </row>
        <row r="1962">
          <cell r="A1962" t="str">
            <v>I6272</v>
          </cell>
          <cell r="B1962" t="str">
            <v>CARTÃO DO COM 32 CANAIS</v>
          </cell>
          <cell r="C1962" t="str">
            <v>UN</v>
          </cell>
          <cell r="D1962">
            <v>4795.8599999999997</v>
          </cell>
        </row>
        <row r="1963">
          <cell r="A1963" t="str">
            <v>I0502</v>
          </cell>
          <cell r="B1963" t="str">
            <v>CELULA FOTOELETRICA P/ LAMPADA 1000W, C/ SUPORTE</v>
          </cell>
          <cell r="C1963" t="str">
            <v>UN</v>
          </cell>
          <cell r="D1963">
            <v>44.53</v>
          </cell>
        </row>
        <row r="1964">
          <cell r="A1964" t="str">
            <v>I0503</v>
          </cell>
          <cell r="B1964" t="str">
            <v>CELULA FOTOELETRICA P/ LAMPADA 250W, C/ SUPORTE</v>
          </cell>
          <cell r="C1964" t="str">
            <v>UN</v>
          </cell>
          <cell r="D1964">
            <v>44.53</v>
          </cell>
        </row>
        <row r="1965">
          <cell r="A1965" t="str">
            <v>I0501</v>
          </cell>
          <cell r="B1965" t="str">
            <v>CELULA FOTOELÉTRICA P/ LÂMPADA 400W, C/ SUPORTE</v>
          </cell>
          <cell r="C1965" t="str">
            <v>UN</v>
          </cell>
          <cell r="D1965">
            <v>44.53</v>
          </cell>
        </row>
        <row r="1966">
          <cell r="A1966" t="str">
            <v>I0505</v>
          </cell>
          <cell r="B1966" t="str">
            <v>CENTRAL ALARME P/12 LAÇOS SUPERV., MOD. FIRE-LITE</v>
          </cell>
          <cell r="C1966" t="str">
            <v>UN</v>
          </cell>
          <cell r="D1966">
            <v>15211.74</v>
          </cell>
        </row>
        <row r="1967">
          <cell r="A1967" t="str">
            <v>I0506</v>
          </cell>
          <cell r="B1967" t="str">
            <v>CENTRAL ALARME P/18 LAÇOS SUPERV., MOD. FIRE-LITE</v>
          </cell>
          <cell r="C1967" t="str">
            <v>UN</v>
          </cell>
          <cell r="D1967">
            <v>22817.62</v>
          </cell>
        </row>
        <row r="1968">
          <cell r="A1968" t="str">
            <v>I0507</v>
          </cell>
          <cell r="B1968" t="str">
            <v>CENTRAL ALARME P/6 LAÇOS SUPERVIS., MOD.FIRE-LITE</v>
          </cell>
          <cell r="C1968" t="str">
            <v>UN</v>
          </cell>
          <cell r="D1968">
            <v>7606.87</v>
          </cell>
        </row>
        <row r="1969">
          <cell r="A1969" t="str">
            <v>I7538</v>
          </cell>
          <cell r="B1969" t="str">
            <v>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v>
          </cell>
          <cell r="C1969" t="str">
            <v>UN</v>
          </cell>
          <cell r="D1969">
            <v>3843.53</v>
          </cell>
        </row>
        <row r="1970">
          <cell r="A1970" t="str">
            <v>I0546</v>
          </cell>
          <cell r="B1970" t="str">
            <v>CHAVE COMUTADORA P/ AMPERIMETRO/VOLTIMETRO</v>
          </cell>
          <cell r="C1970" t="str">
            <v>UN</v>
          </cell>
          <cell r="D1970">
            <v>94.74</v>
          </cell>
        </row>
        <row r="1971">
          <cell r="A1971" t="str">
            <v>I0547</v>
          </cell>
          <cell r="B1971" t="str">
            <v>CHAVE FACA 3X200A CLASSE 15KV</v>
          </cell>
          <cell r="C1971" t="str">
            <v>UN</v>
          </cell>
          <cell r="D1971">
            <v>990.02</v>
          </cell>
        </row>
        <row r="1972">
          <cell r="A1972" t="str">
            <v>I0549</v>
          </cell>
          <cell r="B1972" t="str">
            <v>CHAVE FUSIVEL INDICADORA 15KV/50A-RUPTURA 1200A</v>
          </cell>
          <cell r="C1972" t="str">
            <v>UN</v>
          </cell>
          <cell r="D1972">
            <v>357.28</v>
          </cell>
        </row>
        <row r="1973">
          <cell r="A1973" t="str">
            <v>I0551</v>
          </cell>
          <cell r="B1973" t="str">
            <v>CHAVE GERAL 3X200A-BASE DE MARMORE</v>
          </cell>
          <cell r="C1973" t="str">
            <v>UN</v>
          </cell>
          <cell r="D1973">
            <v>444.07</v>
          </cell>
        </row>
        <row r="1974">
          <cell r="A1974" t="str">
            <v>I7537</v>
          </cell>
          <cell r="B1974" t="str">
            <v>CHAVE PRESSOSTÁTICA 2"</v>
          </cell>
          <cell r="C1974" t="str">
            <v>UN</v>
          </cell>
          <cell r="D1974">
            <v>549.97</v>
          </cell>
        </row>
        <row r="1975">
          <cell r="A1975" t="str">
            <v>I9072</v>
          </cell>
          <cell r="B1975" t="str">
            <v>CHAVE REVERSORA TRIPOLAR SOB CARGA 630A</v>
          </cell>
          <cell r="C1975" t="str">
            <v>UN</v>
          </cell>
          <cell r="D1975">
            <v>5470.63</v>
          </cell>
        </row>
        <row r="1976">
          <cell r="A1976" t="str">
            <v>I0552</v>
          </cell>
          <cell r="B1976" t="str">
            <v>CHAVE SECCIONADORA ACION. ALAVANCA 1X40A</v>
          </cell>
          <cell r="C1976" t="str">
            <v>UN</v>
          </cell>
          <cell r="D1976">
            <v>185.11</v>
          </cell>
        </row>
        <row r="1977">
          <cell r="A1977" t="str">
            <v>I0553</v>
          </cell>
          <cell r="B1977" t="str">
            <v>CHAVE SECCIONADORA ACION. ALAVANCA 3X100A</v>
          </cell>
          <cell r="C1977" t="str">
            <v>UN</v>
          </cell>
          <cell r="D1977">
            <v>450.01</v>
          </cell>
        </row>
        <row r="1978">
          <cell r="A1978" t="str">
            <v>I0554</v>
          </cell>
          <cell r="B1978" t="str">
            <v>CHAVE SECCIONADORA ACION. ALAVANCA 3X40A</v>
          </cell>
          <cell r="C1978" t="str">
            <v>UN</v>
          </cell>
          <cell r="D1978">
            <v>207.15</v>
          </cell>
        </row>
        <row r="1979">
          <cell r="A1979" t="str">
            <v>I0555</v>
          </cell>
          <cell r="B1979" t="str">
            <v>CHAVE SECCIONADORA ACION. ALAVANCA 3X63A</v>
          </cell>
          <cell r="C1979" t="str">
            <v>UN</v>
          </cell>
          <cell r="D1979">
            <v>356</v>
          </cell>
        </row>
        <row r="1980">
          <cell r="A1980" t="str">
            <v>I7431</v>
          </cell>
          <cell r="B1980" t="str">
            <v>CHAVE SECCIONADORA C/ FUSÍVEL, ABERTURA SOB CARGA, 15 kV, 160 A</v>
          </cell>
          <cell r="C1980" t="str">
            <v>UN</v>
          </cell>
          <cell r="D1980">
            <v>944.16</v>
          </cell>
        </row>
        <row r="1981">
          <cell r="A1981" t="str">
            <v>I0556</v>
          </cell>
          <cell r="B1981" t="str">
            <v>CHAVE SECCIONADORA ROTATIVA 3X100A</v>
          </cell>
          <cell r="C1981" t="str">
            <v>UN</v>
          </cell>
          <cell r="D1981">
            <v>450.16</v>
          </cell>
        </row>
        <row r="1982">
          <cell r="A1982" t="str">
            <v>I0557</v>
          </cell>
          <cell r="B1982" t="str">
            <v>CHAVE SECCIONADORA ROTATIVA 3X125A</v>
          </cell>
          <cell r="C1982" t="str">
            <v>UN</v>
          </cell>
          <cell r="D1982">
            <v>454.17</v>
          </cell>
        </row>
        <row r="1983">
          <cell r="A1983" t="str">
            <v>I0558</v>
          </cell>
          <cell r="B1983" t="str">
            <v>CHAVE SECCIONADORA ROTATIVA 3X16A</v>
          </cell>
          <cell r="C1983" t="str">
            <v>UN</v>
          </cell>
          <cell r="D1983">
            <v>123.78</v>
          </cell>
        </row>
        <row r="1984">
          <cell r="A1984" t="str">
            <v>I0559</v>
          </cell>
          <cell r="B1984" t="str">
            <v>CHAVE SECCIONADORA ROTATIVA 3X200A</v>
          </cell>
          <cell r="C1984" t="str">
            <v>UN</v>
          </cell>
          <cell r="D1984">
            <v>456.35</v>
          </cell>
        </row>
        <row r="1985">
          <cell r="A1985" t="str">
            <v>I0560</v>
          </cell>
          <cell r="B1985" t="str">
            <v>CHAVE SECCIONADORA ROTATIVA 3X250A</v>
          </cell>
          <cell r="C1985" t="str">
            <v>UN</v>
          </cell>
          <cell r="D1985">
            <v>609.08000000000004</v>
          </cell>
        </row>
        <row r="1986">
          <cell r="A1986" t="str">
            <v>I0561</v>
          </cell>
          <cell r="B1986" t="str">
            <v>CHAVE SECCIONADORA ROTATIVA 3X25A</v>
          </cell>
          <cell r="C1986" t="str">
            <v>UN</v>
          </cell>
          <cell r="D1986">
            <v>170.89</v>
          </cell>
        </row>
        <row r="1987">
          <cell r="A1987" t="str">
            <v>I0562</v>
          </cell>
          <cell r="B1987" t="str">
            <v>CHAVE SECCIONADORA ROTATIVA 3X40A</v>
          </cell>
          <cell r="C1987" t="str">
            <v>UN</v>
          </cell>
          <cell r="D1987">
            <v>208.87</v>
          </cell>
        </row>
        <row r="1988">
          <cell r="A1988" t="str">
            <v>I0563</v>
          </cell>
          <cell r="B1988" t="str">
            <v>CHAVE SECCIONADORA ROTATIVA 3X63A</v>
          </cell>
          <cell r="C1988" t="str">
            <v>UN</v>
          </cell>
          <cell r="D1988">
            <v>356</v>
          </cell>
        </row>
        <row r="1989">
          <cell r="A1989" t="str">
            <v>I0806</v>
          </cell>
          <cell r="B1989" t="str">
            <v>CINTA DE AÇO GALVANIZADO COM PARAFUSOS E PORCAS</v>
          </cell>
          <cell r="C1989" t="str">
            <v>UN</v>
          </cell>
          <cell r="D1989">
            <v>26.2</v>
          </cell>
        </row>
        <row r="1990">
          <cell r="A1990" t="str">
            <v>I7925</v>
          </cell>
          <cell r="B1990" t="str">
            <v>CLARABÓIA ARTIFICIAL 60X200CM COM DIFUSOR APOIADO NO FORRO E LUMINÁRIA MAIS REATOR ELETRÔNICO APLICADOS NA LAJE PARA 2 FLUORESCENTES 32W COR QUENTE</v>
          </cell>
          <cell r="C1990" t="str">
            <v>UN</v>
          </cell>
          <cell r="D1990">
            <v>120.86</v>
          </cell>
        </row>
        <row r="1991">
          <cell r="A1991" t="str">
            <v>I0808</v>
          </cell>
          <cell r="B1991" t="str">
            <v>CLEATS P/LIGACAO APARENTE</v>
          </cell>
          <cell r="C1991" t="str">
            <v>UN</v>
          </cell>
          <cell r="D1991">
            <v>0.52</v>
          </cell>
        </row>
        <row r="1992">
          <cell r="A1992" t="str">
            <v>I7453</v>
          </cell>
          <cell r="B1992" t="str">
            <v>COMPUTADOR PENTIUM 4 , 2,80 GHz, 512 K CACHE, HD 40 GB, 128 MB DDR SDRAM, INCLUINDO PLACA</v>
          </cell>
          <cell r="C1992" t="str">
            <v>UN</v>
          </cell>
          <cell r="D1992">
            <v>2771.72</v>
          </cell>
        </row>
        <row r="1993">
          <cell r="A1993" t="str">
            <v>I0837</v>
          </cell>
          <cell r="B1993" t="str">
            <v>CONDULETE DE PVC DE 1", TIPO C - E - LL - LR</v>
          </cell>
          <cell r="C1993" t="str">
            <v>UN</v>
          </cell>
          <cell r="D1993">
            <v>12.72</v>
          </cell>
        </row>
        <row r="1994">
          <cell r="A1994" t="str">
            <v>I0838</v>
          </cell>
          <cell r="B1994" t="str">
            <v>CONDULETE DE PVC DE 1/2" TIPO C - E - LL - LR</v>
          </cell>
          <cell r="C1994" t="str">
            <v>UN</v>
          </cell>
          <cell r="D1994">
            <v>10.91</v>
          </cell>
        </row>
        <row r="1995">
          <cell r="A1995" t="str">
            <v>I0839</v>
          </cell>
          <cell r="B1995" t="str">
            <v>CONDULETE DE PVC DE 3/4"TIPO C  - E - LL - LR</v>
          </cell>
          <cell r="C1995" t="str">
            <v>UN</v>
          </cell>
          <cell r="D1995">
            <v>10.93</v>
          </cell>
        </row>
        <row r="1996">
          <cell r="A1996" t="str">
            <v>I7382</v>
          </cell>
          <cell r="B1996" t="str">
            <v>CONECTOR DE ATERRAMENTO TIPO K2C17-10mm BURDY</v>
          </cell>
          <cell r="C1996" t="str">
            <v>UN</v>
          </cell>
          <cell r="D1996">
            <v>10.95</v>
          </cell>
        </row>
        <row r="1997">
          <cell r="A1997" t="str">
            <v>I7414</v>
          </cell>
          <cell r="B1997" t="str">
            <v>CONECTOR DE COMPRESSÃO P/25mm²</v>
          </cell>
          <cell r="C1997" t="str">
            <v>UN</v>
          </cell>
          <cell r="D1997">
            <v>7.46</v>
          </cell>
        </row>
        <row r="1998">
          <cell r="A1998" t="str">
            <v>I0841</v>
          </cell>
          <cell r="B1998" t="str">
            <v>CONECTOR PARA HASTE TERRA</v>
          </cell>
          <cell r="C1998" t="str">
            <v>UN</v>
          </cell>
          <cell r="D1998">
            <v>2.83</v>
          </cell>
        </row>
        <row r="1999">
          <cell r="A1999" t="str">
            <v>I0844</v>
          </cell>
          <cell r="B1999" t="str">
            <v>CONECTOR SPLIT-BOLT P/ CABO 120MM2</v>
          </cell>
          <cell r="C1999" t="str">
            <v>UN</v>
          </cell>
          <cell r="D1999">
            <v>31.68</v>
          </cell>
        </row>
        <row r="2000">
          <cell r="A2000" t="str">
            <v>I0845</v>
          </cell>
          <cell r="B2000" t="str">
            <v>CONECTOR SPLIT-BOLT P/ CABO 500MM2</v>
          </cell>
          <cell r="C2000" t="str">
            <v>UN</v>
          </cell>
          <cell r="D2000">
            <v>82.45</v>
          </cell>
        </row>
        <row r="2001">
          <cell r="A2001" t="str">
            <v>I0840</v>
          </cell>
          <cell r="B2001" t="str">
            <v>CONECTOR SPLIT-BOLT P/CABO 10MM2</v>
          </cell>
          <cell r="C2001" t="str">
            <v>UN</v>
          </cell>
          <cell r="D2001">
            <v>6.02</v>
          </cell>
        </row>
        <row r="2002">
          <cell r="A2002" t="str">
            <v>I0846</v>
          </cell>
          <cell r="B2002" t="str">
            <v>CONECTOR SPLIT-BOLT P/CABO 16MM2</v>
          </cell>
          <cell r="C2002" t="str">
            <v>UN</v>
          </cell>
          <cell r="D2002">
            <v>7.07</v>
          </cell>
        </row>
        <row r="2003">
          <cell r="A2003" t="str">
            <v>I0847</v>
          </cell>
          <cell r="B2003" t="str">
            <v>CONECTOR SPLIT-BOLT P/CABO 35MM2</v>
          </cell>
          <cell r="C2003" t="str">
            <v>UN</v>
          </cell>
          <cell r="D2003">
            <v>9.32</v>
          </cell>
        </row>
        <row r="2004">
          <cell r="A2004" t="str">
            <v>I0850</v>
          </cell>
          <cell r="B2004" t="str">
            <v>CONJUNTO DE ESTAIAMENTO PARA PARA-RAIOS</v>
          </cell>
          <cell r="C2004" t="str">
            <v>UN</v>
          </cell>
          <cell r="D2004">
            <v>111.43</v>
          </cell>
        </row>
        <row r="2005">
          <cell r="A2005" t="str">
            <v>I7436</v>
          </cell>
          <cell r="B2005" t="str">
            <v>CONTACTOR  65A</v>
          </cell>
          <cell r="C2005" t="str">
            <v>UN</v>
          </cell>
          <cell r="D2005">
            <v>727.6</v>
          </cell>
        </row>
        <row r="2006">
          <cell r="A2006" t="str">
            <v>I6005</v>
          </cell>
          <cell r="B2006" t="str">
            <v>CONTACTOR 250A, 30Ø, 1KV</v>
          </cell>
          <cell r="C2006" t="str">
            <v>UN</v>
          </cell>
          <cell r="D2006">
            <v>4463.3599999999997</v>
          </cell>
        </row>
        <row r="2007">
          <cell r="A2007" t="str">
            <v>I0648</v>
          </cell>
          <cell r="B2007" t="str">
            <v>CONTACTOR AUXILIAR 2NA + 2NF</v>
          </cell>
          <cell r="C2007" t="str">
            <v>UN</v>
          </cell>
          <cell r="D2007">
            <v>144.41</v>
          </cell>
        </row>
        <row r="2008">
          <cell r="A2008" t="str">
            <v>I7405</v>
          </cell>
          <cell r="B2008" t="str">
            <v>CONTATOR DE POTÊNCIA 3TF46 45A 2NA+2NF 220V</v>
          </cell>
          <cell r="C2008" t="str">
            <v>UN</v>
          </cell>
          <cell r="D2008">
            <v>358.82</v>
          </cell>
        </row>
        <row r="2009">
          <cell r="A2009" t="str">
            <v>I6175</v>
          </cell>
          <cell r="B2009" t="str">
            <v>COTOVELO 90 INTERNO SISTEMA DLP PARA CANALETA 60MM X 34/50MM</v>
          </cell>
          <cell r="C2009" t="str">
            <v>UN</v>
          </cell>
          <cell r="D2009">
            <v>46.57</v>
          </cell>
        </row>
        <row r="2010">
          <cell r="A2010" t="str">
            <v>I6174</v>
          </cell>
          <cell r="B2010" t="str">
            <v>COTOVELO 90 VARIAVEL SISTEMA DLP P/CANALETA 60MM X 34/50MM</v>
          </cell>
          <cell r="C2010" t="str">
            <v>UN</v>
          </cell>
          <cell r="D2010">
            <v>44.14</v>
          </cell>
        </row>
        <row r="2011">
          <cell r="A2011" t="str">
            <v>I0914</v>
          </cell>
          <cell r="B2011" t="str">
            <v>CRUZETA EM CONCRETO ARMADO-PADRÃO COELCE</v>
          </cell>
          <cell r="C2011" t="str">
            <v>UN</v>
          </cell>
          <cell r="D2011">
            <v>80.010000000000005</v>
          </cell>
        </row>
        <row r="2012">
          <cell r="A2012" t="str">
            <v>I0943</v>
          </cell>
          <cell r="B2012" t="str">
            <v>CURVA DE FERRO PARA ELETRODUTO DE 1 1/2''</v>
          </cell>
          <cell r="C2012" t="str">
            <v>UN</v>
          </cell>
          <cell r="D2012">
            <v>18.75</v>
          </cell>
        </row>
        <row r="2013">
          <cell r="A2013" t="str">
            <v>I0944</v>
          </cell>
          <cell r="B2013" t="str">
            <v>CURVA DE FERRO PARA ELETRODUTO DE 1 1/4''</v>
          </cell>
          <cell r="C2013" t="str">
            <v>UN</v>
          </cell>
          <cell r="D2013">
            <v>15.37</v>
          </cell>
        </row>
        <row r="2014">
          <cell r="A2014" t="str">
            <v>I0945</v>
          </cell>
          <cell r="B2014" t="str">
            <v>CURVA DE FERRO PARA ELETRODUTO DE 1''</v>
          </cell>
          <cell r="C2014" t="str">
            <v>UN</v>
          </cell>
          <cell r="D2014">
            <v>6.75</v>
          </cell>
        </row>
        <row r="2015">
          <cell r="A2015" t="str">
            <v>I0946</v>
          </cell>
          <cell r="B2015" t="str">
            <v>CURVA DE FERRO PARA ELETRODUTO DE 2 1/2''</v>
          </cell>
          <cell r="C2015" t="str">
            <v>UN</v>
          </cell>
          <cell r="D2015">
            <v>69.72</v>
          </cell>
        </row>
        <row r="2016">
          <cell r="A2016" t="str">
            <v>I0947</v>
          </cell>
          <cell r="B2016" t="str">
            <v>CURVA DE FERRO PARA ELETRODUTO DE 2''</v>
          </cell>
          <cell r="C2016" t="str">
            <v>UN</v>
          </cell>
          <cell r="D2016">
            <v>27.53</v>
          </cell>
        </row>
        <row r="2017">
          <cell r="A2017" t="str">
            <v>I0949</v>
          </cell>
          <cell r="B2017" t="str">
            <v>CURVA DE FERRO PARA ELETRODUTO DE 3/4''</v>
          </cell>
          <cell r="C2017" t="str">
            <v>UN</v>
          </cell>
          <cell r="D2017">
            <v>4.97</v>
          </cell>
        </row>
        <row r="2018">
          <cell r="A2018" t="str">
            <v>I0950</v>
          </cell>
          <cell r="B2018" t="str">
            <v>CURVA DE PVC RIGIDO PARA ELETRODUTO DE 1 1/2''</v>
          </cell>
          <cell r="C2018" t="str">
            <v>UN</v>
          </cell>
          <cell r="D2018">
            <v>5.66</v>
          </cell>
        </row>
        <row r="2019">
          <cell r="A2019" t="str">
            <v>I0951</v>
          </cell>
          <cell r="B2019" t="str">
            <v>CURVA DE PVC RIGIDO PARA ELETRODUTO DE 1 1/4''</v>
          </cell>
          <cell r="C2019" t="str">
            <v>UN</v>
          </cell>
          <cell r="D2019">
            <v>4.67</v>
          </cell>
        </row>
        <row r="2020">
          <cell r="A2020" t="str">
            <v>I0952</v>
          </cell>
          <cell r="B2020" t="str">
            <v>CURVA DE PVC RIGIDO PARA ELETRODUTO DE 1''</v>
          </cell>
          <cell r="C2020" t="str">
            <v>UN</v>
          </cell>
          <cell r="D2020">
            <v>4.1399999999999997</v>
          </cell>
        </row>
        <row r="2021">
          <cell r="A2021" t="str">
            <v>I0953</v>
          </cell>
          <cell r="B2021" t="str">
            <v>CURVA DE PVC RIGIDO PARA ELETRODUTO DE 1/2''</v>
          </cell>
          <cell r="C2021" t="str">
            <v>UN</v>
          </cell>
          <cell r="D2021">
            <v>2.7</v>
          </cell>
        </row>
        <row r="2022">
          <cell r="A2022" t="str">
            <v>I0954</v>
          </cell>
          <cell r="B2022" t="str">
            <v>CURVA DE PVC RIGIDO PARA ELETRODUTO DE 2 1/2''</v>
          </cell>
          <cell r="C2022" t="str">
            <v>UN</v>
          </cell>
          <cell r="D2022">
            <v>23.47</v>
          </cell>
        </row>
        <row r="2023">
          <cell r="A2023" t="str">
            <v>I0955</v>
          </cell>
          <cell r="B2023" t="str">
            <v>CURVA DE PVC RIGIDO PARA ELETRODUTO DE 2''</v>
          </cell>
          <cell r="C2023" t="str">
            <v>UN</v>
          </cell>
          <cell r="D2023">
            <v>9.1999999999999993</v>
          </cell>
        </row>
        <row r="2024">
          <cell r="A2024" t="str">
            <v>I0956</v>
          </cell>
          <cell r="B2024" t="str">
            <v>CURVA DE PVC RIGIDO PARA ELETRODUTO DE 3''</v>
          </cell>
          <cell r="C2024" t="str">
            <v>UN</v>
          </cell>
          <cell r="D2024">
            <v>23.5</v>
          </cell>
        </row>
        <row r="2025">
          <cell r="A2025" t="str">
            <v>I0957</v>
          </cell>
          <cell r="B2025" t="str">
            <v>CURVA DE PVC RIGIDO PARA ELETRODUTO DE 3/4''</v>
          </cell>
          <cell r="C2025" t="str">
            <v>UN</v>
          </cell>
          <cell r="D2025">
            <v>2.73</v>
          </cell>
        </row>
        <row r="2026">
          <cell r="A2026" t="str">
            <v>I0958</v>
          </cell>
          <cell r="B2026" t="str">
            <v>CURVA DE PVC RIGIDO PARA ELETRODUTO DE 4''</v>
          </cell>
          <cell r="C2026" t="str">
            <v>UN</v>
          </cell>
          <cell r="D2026">
            <v>47.23</v>
          </cell>
        </row>
        <row r="2027">
          <cell r="A2027" t="str">
            <v>I0961</v>
          </cell>
          <cell r="B2027" t="str">
            <v xml:space="preserve">CX. ALUMINIO FUND. (40X40X15)CM, C/ TAMPA CEGA
</v>
          </cell>
          <cell r="C2027" t="str">
            <v>UN</v>
          </cell>
          <cell r="D2027">
            <v>304.24</v>
          </cell>
        </row>
        <row r="2028">
          <cell r="A2028" t="str">
            <v>I6179</v>
          </cell>
          <cell r="B2028" t="str">
            <v>DERIVAÇÃO SISTEMA DLP 60MM X 50MM</v>
          </cell>
          <cell r="C2028" t="str">
            <v>UN</v>
          </cell>
          <cell r="D2028">
            <v>49.76</v>
          </cell>
        </row>
        <row r="2029">
          <cell r="A2029" t="str">
            <v>I7451</v>
          </cell>
          <cell r="B2029" t="str">
            <v>DETETOR IÔNICO DE FUMAÇA, MONTAGEM DE TETO, C/ BASE ALIMENTAÇÃO 220VAC, UMA SAÍDA DIGITAL</v>
          </cell>
          <cell r="C2029" t="str">
            <v>UN</v>
          </cell>
          <cell r="D2029">
            <v>230.9</v>
          </cell>
        </row>
        <row r="2030">
          <cell r="A2030" t="str">
            <v>I0969</v>
          </cell>
          <cell r="B2030" t="str">
            <v>DISJUNTOR BIPOLAR 10A</v>
          </cell>
          <cell r="C2030" t="str">
            <v>UN</v>
          </cell>
          <cell r="D2030">
            <v>51.13</v>
          </cell>
        </row>
        <row r="2031">
          <cell r="A2031" t="str">
            <v>I0970</v>
          </cell>
          <cell r="B2031" t="str">
            <v>DISJUNTOR BIPOLAR 16A</v>
          </cell>
          <cell r="C2031" t="str">
            <v>UN</v>
          </cell>
          <cell r="D2031">
            <v>51.13</v>
          </cell>
        </row>
        <row r="2032">
          <cell r="A2032" t="str">
            <v>I0972</v>
          </cell>
          <cell r="B2032" t="str">
            <v>DISJUNTOR BIPOLAR 20A</v>
          </cell>
          <cell r="C2032" t="str">
            <v>UN</v>
          </cell>
          <cell r="D2032">
            <v>51.13</v>
          </cell>
        </row>
        <row r="2033">
          <cell r="A2033" t="str">
            <v>I0973</v>
          </cell>
          <cell r="B2033" t="str">
            <v>DISJUNTOR BIPOLAR 25A</v>
          </cell>
          <cell r="C2033" t="str">
            <v>UN</v>
          </cell>
          <cell r="D2033">
            <v>51.13</v>
          </cell>
        </row>
        <row r="2034">
          <cell r="A2034" t="str">
            <v>I0975</v>
          </cell>
          <cell r="B2034" t="str">
            <v>DISJUNTOR BIPOLAR 32A</v>
          </cell>
          <cell r="C2034" t="str">
            <v>UN</v>
          </cell>
          <cell r="D2034">
            <v>51.96</v>
          </cell>
        </row>
        <row r="2035">
          <cell r="A2035" t="str">
            <v>I0976</v>
          </cell>
          <cell r="B2035" t="str">
            <v>DISJUNTOR BIPOLAR 40A</v>
          </cell>
          <cell r="C2035" t="str">
            <v>UN</v>
          </cell>
          <cell r="D2035">
            <v>52.2</v>
          </cell>
        </row>
        <row r="2036">
          <cell r="A2036" t="str">
            <v>I0978</v>
          </cell>
          <cell r="B2036" t="str">
            <v>DISJUNTOR BIPOLAR 50A</v>
          </cell>
          <cell r="C2036" t="str">
            <v>UN</v>
          </cell>
          <cell r="D2036">
            <v>55.25</v>
          </cell>
        </row>
        <row r="2037">
          <cell r="A2037" t="str">
            <v>I8365</v>
          </cell>
          <cell r="B2037" t="str">
            <v>DISJUNTOR DIFERENCIAL DR-16A - 40A, 30mA</v>
          </cell>
          <cell r="C2037" t="str">
            <v>UN</v>
          </cell>
          <cell r="D2037">
            <v>134.19</v>
          </cell>
        </row>
        <row r="2038">
          <cell r="A2038" t="str">
            <v>I8366</v>
          </cell>
          <cell r="B2038" t="str">
            <v>DISJUNTOR DIFERENCIAL DR-80A, 30mA</v>
          </cell>
          <cell r="C2038" t="str">
            <v>UN</v>
          </cell>
          <cell r="D2038">
            <v>244.7</v>
          </cell>
        </row>
        <row r="2039">
          <cell r="A2039" t="str">
            <v>I0980</v>
          </cell>
          <cell r="B2039" t="str">
            <v>DISJUNTOR MONOPOLAR 10A</v>
          </cell>
          <cell r="C2039" t="str">
            <v>UN</v>
          </cell>
          <cell r="D2039">
            <v>11.09</v>
          </cell>
        </row>
        <row r="2040">
          <cell r="A2040" t="str">
            <v>I0981</v>
          </cell>
          <cell r="B2040" t="str">
            <v>DISJUNTOR MONOPOLAR 16A</v>
          </cell>
          <cell r="C2040" t="str">
            <v>UN</v>
          </cell>
          <cell r="D2040">
            <v>11.09</v>
          </cell>
        </row>
        <row r="2041">
          <cell r="A2041" t="str">
            <v>I0983</v>
          </cell>
          <cell r="B2041" t="str">
            <v>DISJUNTOR MONOPOLAR 20A</v>
          </cell>
          <cell r="C2041" t="str">
            <v>UN</v>
          </cell>
          <cell r="D2041">
            <v>11.09</v>
          </cell>
        </row>
        <row r="2042">
          <cell r="A2042" t="str">
            <v>I0984</v>
          </cell>
          <cell r="B2042" t="str">
            <v>DISJUNTOR MONOPOLAR 25A</v>
          </cell>
          <cell r="C2042" t="str">
            <v>UN</v>
          </cell>
          <cell r="D2042">
            <v>11.09</v>
          </cell>
        </row>
        <row r="2043">
          <cell r="A2043" t="str">
            <v>I0986</v>
          </cell>
          <cell r="B2043" t="str">
            <v>DISJUNTOR MONOPOLAR 32A</v>
          </cell>
          <cell r="C2043" t="str">
            <v>UN</v>
          </cell>
          <cell r="D2043">
            <v>18.600000000000001</v>
          </cell>
        </row>
        <row r="2044">
          <cell r="A2044" t="str">
            <v>I0987</v>
          </cell>
          <cell r="B2044" t="str">
            <v>DISJUNTOR MONOPOLAR 40A</v>
          </cell>
          <cell r="C2044" t="str">
            <v>UN</v>
          </cell>
          <cell r="D2044">
            <v>18.600000000000001</v>
          </cell>
        </row>
        <row r="2045">
          <cell r="A2045" t="str">
            <v>I0989</v>
          </cell>
          <cell r="B2045" t="str">
            <v>DISJUNTOR MONOPOLAR 50A</v>
          </cell>
          <cell r="C2045" t="str">
            <v>UN</v>
          </cell>
          <cell r="D2045">
            <v>18.600000000000001</v>
          </cell>
        </row>
        <row r="2046">
          <cell r="A2046" t="str">
            <v>I9416</v>
          </cell>
          <cell r="B2046" t="str">
            <v xml:space="preserve">DISJUNTOR TERMICO E MAGNETICO AJUSTAVEIS, TRIPOLAR DE 300 ATE 400A, CAPACIDADE DE INTERRUPCAO DE 35KA
</v>
          </cell>
          <cell r="C2046" t="str">
            <v>UN</v>
          </cell>
          <cell r="D2046">
            <v>1726.23</v>
          </cell>
        </row>
        <row r="2047">
          <cell r="A2047" t="str">
            <v>I9417</v>
          </cell>
          <cell r="B2047" t="str">
            <v>DISJUNTOR TERMOMAGNÉTICO TRIPOLAR 125 A COM CAIXA MOLDADA 10 KA</v>
          </cell>
          <cell r="C2047" t="str">
            <v>UN</v>
          </cell>
          <cell r="D2047">
            <v>328.01</v>
          </cell>
        </row>
        <row r="2048">
          <cell r="A2048" t="str">
            <v>I9418</v>
          </cell>
          <cell r="B2048" t="str">
            <v>DISJUNTOR TERMOMAGNÉTICO TRIPOLAR 175 A COM CAIXA MOLDADA 10 KA</v>
          </cell>
          <cell r="C2048" t="str">
            <v>UN</v>
          </cell>
          <cell r="D2048">
            <v>522.24</v>
          </cell>
        </row>
        <row r="2049">
          <cell r="A2049" t="str">
            <v>I9419</v>
          </cell>
          <cell r="B2049" t="str">
            <v>DISJUNTOR TERMOMAGNÉTICO TRIPOLAR 250 A COM CAIXA MOLDADA 10 KA</v>
          </cell>
          <cell r="C2049" t="str">
            <v>UN</v>
          </cell>
          <cell r="D2049">
            <v>874.55</v>
          </cell>
        </row>
        <row r="2050">
          <cell r="A2050" t="str">
            <v>I0993</v>
          </cell>
          <cell r="B2050" t="str">
            <v>DISJUNTOR TIPO COMPACTO 3X 16A</v>
          </cell>
          <cell r="C2050" t="str">
            <v>UN</v>
          </cell>
          <cell r="D2050">
            <v>60.42</v>
          </cell>
        </row>
        <row r="2051">
          <cell r="A2051" t="str">
            <v>I0995</v>
          </cell>
          <cell r="B2051" t="str">
            <v>DISJUNTOR TIPO COMPACTO 3X 32A</v>
          </cell>
          <cell r="C2051" t="str">
            <v>UN</v>
          </cell>
          <cell r="D2051">
            <v>60.42</v>
          </cell>
        </row>
        <row r="2052">
          <cell r="A2052" t="str">
            <v>I0997</v>
          </cell>
          <cell r="B2052" t="str">
            <v>DISJUNTOR TIPO COMPACTO 3X 63A</v>
          </cell>
          <cell r="C2052" t="str">
            <v>UN</v>
          </cell>
          <cell r="D2052">
            <v>71.819999999999993</v>
          </cell>
        </row>
        <row r="2053">
          <cell r="A2053" t="str">
            <v>I0991</v>
          </cell>
          <cell r="B2053" t="str">
            <v>DISJUNTOR TIPO COMPACTO 3X100A</v>
          </cell>
          <cell r="C2053" t="str">
            <v>UN</v>
          </cell>
          <cell r="D2053">
            <v>161.93</v>
          </cell>
        </row>
        <row r="2054">
          <cell r="A2054" t="str">
            <v>I0992</v>
          </cell>
          <cell r="B2054" t="str">
            <v>DISJUNTOR TIPO COMPACTO 3X160A</v>
          </cell>
          <cell r="C2054" t="str">
            <v>UN</v>
          </cell>
          <cell r="D2054">
            <v>222.1</v>
          </cell>
        </row>
        <row r="2055">
          <cell r="A2055" t="str">
            <v>I1015</v>
          </cell>
          <cell r="B2055" t="str">
            <v>DISJUNTOR TIPO COMPACTO 3X175A</v>
          </cell>
          <cell r="C2055" t="str">
            <v>UN</v>
          </cell>
          <cell r="D2055">
            <v>222.1</v>
          </cell>
        </row>
        <row r="2056">
          <cell r="A2056" t="str">
            <v>I0994</v>
          </cell>
          <cell r="B2056" t="str">
            <v>DISJUNTOR TIPO COMPACTO E ABERTO 3X 250A</v>
          </cell>
          <cell r="C2056" t="str">
            <v>UN</v>
          </cell>
          <cell r="D2056">
            <v>2279.1799999999998</v>
          </cell>
        </row>
        <row r="2057">
          <cell r="A2057" t="str">
            <v>I0996</v>
          </cell>
          <cell r="B2057" t="str">
            <v>DISJUNTOR TIPO COMPACTO E ABERTO 3X 400A</v>
          </cell>
          <cell r="C2057" t="str">
            <v>UN</v>
          </cell>
          <cell r="D2057">
            <v>2534.8200000000002</v>
          </cell>
        </row>
        <row r="2058">
          <cell r="A2058" t="str">
            <v>I1003</v>
          </cell>
          <cell r="B2058" t="str">
            <v>DISJUNTOR TIPO COMPACTO E ABERTO 3X 630A</v>
          </cell>
          <cell r="C2058" t="str">
            <v>UN</v>
          </cell>
          <cell r="D2058">
            <v>3370.85</v>
          </cell>
        </row>
        <row r="2059">
          <cell r="A2059" t="str">
            <v>I0998</v>
          </cell>
          <cell r="B2059" t="str">
            <v>DISJUNTOR TIPO COMPACTO E ABERTO 3X1000A</v>
          </cell>
          <cell r="C2059" t="str">
            <v>UN</v>
          </cell>
          <cell r="D2059">
            <v>15201.49</v>
          </cell>
        </row>
        <row r="2060">
          <cell r="A2060" t="str">
            <v>I0999</v>
          </cell>
          <cell r="B2060" t="str">
            <v>DISJUNTOR TIPO COMPACTO E ABERTO 3X1250A</v>
          </cell>
          <cell r="C2060" t="str">
            <v>UN</v>
          </cell>
          <cell r="D2060">
            <v>15201.49</v>
          </cell>
        </row>
        <row r="2061">
          <cell r="A2061" t="str">
            <v>I1000</v>
          </cell>
          <cell r="B2061" t="str">
            <v>DISJUNTOR TIPO COMPACTO E ABERTO 3X1600A</v>
          </cell>
          <cell r="C2061" t="str">
            <v>UN</v>
          </cell>
          <cell r="D2061">
            <v>18512.05</v>
          </cell>
        </row>
        <row r="2062">
          <cell r="A2062" t="str">
            <v>I1001</v>
          </cell>
          <cell r="B2062" t="str">
            <v>DISJUNTOR TIPO COMPACTO E ABERTO 3X2500A</v>
          </cell>
          <cell r="C2062" t="str">
            <v>UN</v>
          </cell>
          <cell r="D2062">
            <v>34115.56</v>
          </cell>
        </row>
        <row r="2063">
          <cell r="A2063" t="str">
            <v>I1002</v>
          </cell>
          <cell r="B2063" t="str">
            <v>DISJUNTOR TIPO COMPACTO E ABERTO 3X3150A</v>
          </cell>
          <cell r="C2063" t="str">
            <v>UN</v>
          </cell>
          <cell r="D2063">
            <v>34445.730000000003</v>
          </cell>
        </row>
        <row r="2064">
          <cell r="A2064" t="str">
            <v>I1004</v>
          </cell>
          <cell r="B2064" t="str">
            <v>DISJUNTOR TRIPOLAR 10A</v>
          </cell>
          <cell r="C2064" t="str">
            <v>UN</v>
          </cell>
          <cell r="D2064">
            <v>60.13</v>
          </cell>
        </row>
        <row r="2065">
          <cell r="A2065" t="str">
            <v>I1005</v>
          </cell>
          <cell r="B2065" t="str">
            <v>DISJUNTOR TRIPOLAR 16A</v>
          </cell>
          <cell r="C2065" t="str">
            <v>UN</v>
          </cell>
          <cell r="D2065">
            <v>60.13</v>
          </cell>
        </row>
        <row r="2066">
          <cell r="A2066" t="str">
            <v>I1007</v>
          </cell>
          <cell r="B2066" t="str">
            <v>DISJUNTOR TRIPOLAR 20A</v>
          </cell>
          <cell r="C2066" t="str">
            <v>UN</v>
          </cell>
          <cell r="D2066">
            <v>60.13</v>
          </cell>
        </row>
        <row r="2067">
          <cell r="A2067" t="str">
            <v>I1008</v>
          </cell>
          <cell r="B2067" t="str">
            <v>DISJUNTOR TRIPOLAR 25A</v>
          </cell>
          <cell r="C2067" t="str">
            <v>UN</v>
          </cell>
          <cell r="D2067">
            <v>60.13</v>
          </cell>
        </row>
        <row r="2068">
          <cell r="A2068" t="str">
            <v>I1010</v>
          </cell>
          <cell r="B2068" t="str">
            <v>DISJUNTOR TRIPOLAR 32A</v>
          </cell>
          <cell r="C2068" t="str">
            <v>UN</v>
          </cell>
          <cell r="D2068">
            <v>60.13</v>
          </cell>
        </row>
        <row r="2069">
          <cell r="A2069" t="str">
            <v>I7404</v>
          </cell>
          <cell r="B2069" t="str">
            <v>DISJUNTOR TRIPOLAR 35kA ED63B060</v>
          </cell>
          <cell r="C2069" t="str">
            <v>UN</v>
          </cell>
          <cell r="D2069">
            <v>874.81</v>
          </cell>
        </row>
        <row r="2070">
          <cell r="A2070" t="str">
            <v>I7400</v>
          </cell>
          <cell r="B2070" t="str">
            <v>DISJUNTOR TRIPOLAR 35kA FXD63B150</v>
          </cell>
          <cell r="C2070" t="str">
            <v>UN</v>
          </cell>
          <cell r="D2070">
            <v>1114.9000000000001</v>
          </cell>
        </row>
        <row r="2071">
          <cell r="A2071" t="str">
            <v>I1011</v>
          </cell>
          <cell r="B2071" t="str">
            <v>DISJUNTOR TRIPOLAR 40A</v>
          </cell>
          <cell r="C2071" t="str">
            <v>UN</v>
          </cell>
          <cell r="D2071">
            <v>60.13</v>
          </cell>
        </row>
        <row r="2072">
          <cell r="A2072" t="str">
            <v>I1013</v>
          </cell>
          <cell r="B2072" t="str">
            <v>DISJUNTOR TRIPOLAR 50A</v>
          </cell>
          <cell r="C2072" t="str">
            <v>UN</v>
          </cell>
          <cell r="D2072">
            <v>60.13</v>
          </cell>
        </row>
        <row r="2073">
          <cell r="A2073" t="str">
            <v>I9075</v>
          </cell>
          <cell r="B2073" t="str">
            <v>DISJUNTOR TRIPOLAR 800A</v>
          </cell>
          <cell r="C2073" t="str">
            <v>UN</v>
          </cell>
          <cell r="D2073">
            <v>4229.8100000000004</v>
          </cell>
        </row>
        <row r="2074">
          <cell r="A2074" t="str">
            <v>I1016</v>
          </cell>
          <cell r="B2074" t="str">
            <v>DISJUNTOR TRIPOLAR DE 100A</v>
          </cell>
          <cell r="C2074" t="str">
            <v>UN</v>
          </cell>
          <cell r="D2074">
            <v>104.88</v>
          </cell>
        </row>
        <row r="2075">
          <cell r="A2075" t="str">
            <v>I1017</v>
          </cell>
          <cell r="B2075" t="str">
            <v>DISJUNTOR TRIPOLAR DE 60A</v>
          </cell>
          <cell r="C2075" t="str">
            <v>UN</v>
          </cell>
          <cell r="D2075">
            <v>71.819999999999993</v>
          </cell>
        </row>
        <row r="2076">
          <cell r="A2076" t="str">
            <v>I1018</v>
          </cell>
          <cell r="B2076" t="str">
            <v>DISJUNTOR TRIPOLAR DE 70A</v>
          </cell>
          <cell r="C2076" t="str">
            <v>UN</v>
          </cell>
          <cell r="D2076">
            <v>104.88</v>
          </cell>
        </row>
        <row r="2077">
          <cell r="A2077" t="str">
            <v>I1019</v>
          </cell>
          <cell r="B2077" t="str">
            <v>DISJUNTOR TRIPOLAR DE 90A</v>
          </cell>
          <cell r="C2077" t="str">
            <v>UN</v>
          </cell>
          <cell r="D2077">
            <v>104.88</v>
          </cell>
        </row>
        <row r="2078">
          <cell r="A2078" t="str">
            <v>I9065</v>
          </cell>
          <cell r="B2078" t="str">
            <v>DISJUNTOR TÉRMICO E MAGNÉTICO AJUSTÁVEIS,TRIPOLAR DE 450 ATÉ 600A, CAPACIDADE DE INTERRUPÇÃO DE 35KA</v>
          </cell>
          <cell r="C2078" t="str">
            <v>UN</v>
          </cell>
          <cell r="D2078">
            <v>4033</v>
          </cell>
        </row>
        <row r="2079">
          <cell r="A2079" t="str">
            <v>I8442</v>
          </cell>
          <cell r="B2079" t="str">
            <v>DISPOSITIVO DE PROTEÇÃO CONTRA SURTOS DE TENSÃO - DPS's - 40 KA/440V - FORNECIMENTO E INSTALAÇÃO</v>
          </cell>
          <cell r="C2079" t="str">
            <v>UN</v>
          </cell>
          <cell r="D2079">
            <v>133.83000000000001</v>
          </cell>
        </row>
        <row r="2080">
          <cell r="A2080" t="str">
            <v>I8444</v>
          </cell>
          <cell r="B2080" t="str">
            <v>DISTRIBUIDOR INTERNO ÓPTICO - D.I.O. PARA 12 FIBRAS MONO-MODO, COM CONCETORES ST, PADRÃO 19"</v>
          </cell>
          <cell r="C2080" t="str">
            <v>UN</v>
          </cell>
          <cell r="D2080">
            <v>412.44</v>
          </cell>
        </row>
        <row r="2081">
          <cell r="A2081" t="str">
            <v>I8445</v>
          </cell>
          <cell r="B2081" t="str">
            <v>DISTRIBUIDOR INTERNO ÓPTICO - D.I.O. PARA 24 FIBRAS MONOMODO/MULTIMODO, COM CONECTORES SC/LC DUPLEX/ST/E2000, PADRÃO 19"</v>
          </cell>
          <cell r="C2081" t="str">
            <v>UN</v>
          </cell>
          <cell r="D2081">
            <v>699</v>
          </cell>
        </row>
        <row r="2082">
          <cell r="A2082" t="str">
            <v>I6829</v>
          </cell>
          <cell r="B2082" t="str">
            <v>DISTRIBUIDOR INTERNO ÓPTICO PARA 24 FIBRAS</v>
          </cell>
          <cell r="C2082" t="str">
            <v>UN</v>
          </cell>
          <cell r="D2082">
            <v>699</v>
          </cell>
        </row>
        <row r="2083">
          <cell r="A2083" t="str">
            <v>I1043</v>
          </cell>
          <cell r="B2083" t="str">
            <v>DUTO DE ALONGAMENTO P/EXAUSTOR EOLICO</v>
          </cell>
          <cell r="C2083" t="str">
            <v>M</v>
          </cell>
          <cell r="D2083">
            <v>120.79</v>
          </cell>
        </row>
        <row r="2084">
          <cell r="A2084" t="str">
            <v>I6690</v>
          </cell>
          <cell r="B2084" t="str">
            <v>DUTO FLEXIVEL EM PEAD - D=110mm (4"), C/CONEXÕES</v>
          </cell>
          <cell r="C2084" t="str">
            <v>M</v>
          </cell>
          <cell r="D2084">
            <v>13.18</v>
          </cell>
        </row>
        <row r="2085">
          <cell r="A2085" t="str">
            <v>I6692</v>
          </cell>
          <cell r="B2085" t="str">
            <v>DUTO FLEXIVEL EM PEAD - D=140mm (5"), C/CONEXÕES</v>
          </cell>
          <cell r="C2085" t="str">
            <v>M</v>
          </cell>
          <cell r="D2085">
            <v>32.57</v>
          </cell>
        </row>
        <row r="2086">
          <cell r="A2086" t="str">
            <v>I6693</v>
          </cell>
          <cell r="B2086" t="str">
            <v>DUTO FLEXIVEL EM PEAD - D=160mm (6"), C/CONEXÕES</v>
          </cell>
          <cell r="C2086" t="str">
            <v>M</v>
          </cell>
          <cell r="D2086">
            <v>33</v>
          </cell>
        </row>
        <row r="2087">
          <cell r="A2087" t="str">
            <v>I6686</v>
          </cell>
          <cell r="B2087" t="str">
            <v>DUTO FLEXIVEL EM PEAD - D=40mm (1 1/4"), C/CONEXÕES</v>
          </cell>
          <cell r="C2087" t="str">
            <v>M</v>
          </cell>
          <cell r="D2087">
            <v>4.0999999999999996</v>
          </cell>
        </row>
        <row r="2088">
          <cell r="A2088" t="str">
            <v>I6687</v>
          </cell>
          <cell r="B2088" t="str">
            <v>DUTO FLEXIVEL EM PEAD - D=50mm (1 1/2"), C/CONEXÕES</v>
          </cell>
          <cell r="C2088" t="str">
            <v>M</v>
          </cell>
          <cell r="D2088">
            <v>4.7</v>
          </cell>
        </row>
        <row r="2089">
          <cell r="A2089" t="str">
            <v>I6688</v>
          </cell>
          <cell r="B2089" t="str">
            <v>DUTO FLEXIVEL EM PEAD - D=63mm (2"), C/CONEXÕES</v>
          </cell>
          <cell r="C2089" t="str">
            <v>M</v>
          </cell>
          <cell r="D2089">
            <v>6.75</v>
          </cell>
        </row>
        <row r="2090">
          <cell r="A2090" t="str">
            <v>I6689</v>
          </cell>
          <cell r="B2090" t="str">
            <v>DUTO FLEXIVEL EM PEAD - D=90mm (3"), C/CONEXÕES</v>
          </cell>
          <cell r="C2090" t="str">
            <v>M</v>
          </cell>
          <cell r="D2090">
            <v>9.4499999999999993</v>
          </cell>
        </row>
        <row r="2091">
          <cell r="A2091" t="str">
            <v>I1044</v>
          </cell>
          <cell r="B2091" t="str">
            <v>DUTO PERFURADO-ELETROCALHA CHAPA DE AÇO (100X100)MM</v>
          </cell>
          <cell r="C2091" t="str">
            <v>M</v>
          </cell>
          <cell r="D2091">
            <v>28.38</v>
          </cell>
        </row>
        <row r="2092">
          <cell r="A2092" t="str">
            <v>I1045</v>
          </cell>
          <cell r="B2092" t="str">
            <v>DUTO PERFURADO-ELETROCALHA CHAPA DE AÇO (100X200)MM</v>
          </cell>
          <cell r="C2092" t="str">
            <v>M</v>
          </cell>
          <cell r="D2092">
            <v>37.9</v>
          </cell>
        </row>
        <row r="2093">
          <cell r="A2093" t="str">
            <v>I8370</v>
          </cell>
          <cell r="B2093" t="str">
            <v>DUTO PERFURADO-ELETROCALHA CHAPA DE AÇO (100X300)MM</v>
          </cell>
          <cell r="C2093" t="str">
            <v>M</v>
          </cell>
          <cell r="D2093">
            <v>91.99</v>
          </cell>
        </row>
        <row r="2094">
          <cell r="A2094" t="str">
            <v>I1046</v>
          </cell>
          <cell r="B2094" t="str">
            <v>DUTO PERFURADO-ELETROCALHA CHAPA DE AÇO (25X50)MM</v>
          </cell>
          <cell r="C2094" t="str">
            <v>M</v>
          </cell>
          <cell r="D2094">
            <v>9.06</v>
          </cell>
        </row>
        <row r="2095">
          <cell r="A2095" t="str">
            <v>I1047</v>
          </cell>
          <cell r="B2095" t="str">
            <v>DUTO PERFURADO-ELETROCALHA CHAPA DE AÇO (25X75)MM</v>
          </cell>
          <cell r="C2095" t="str">
            <v>M</v>
          </cell>
          <cell r="D2095">
            <v>13.51</v>
          </cell>
        </row>
        <row r="2096">
          <cell r="A2096" t="str">
            <v>I1048</v>
          </cell>
          <cell r="B2096" t="str">
            <v>DUTO PERFURADO-ELETROCALHA CHAPA DE AÇO (50X100)MM</v>
          </cell>
          <cell r="C2096" t="str">
            <v>M</v>
          </cell>
          <cell r="D2096">
            <v>18.82</v>
          </cell>
        </row>
        <row r="2097">
          <cell r="A2097" t="str">
            <v>I1049</v>
          </cell>
          <cell r="B2097" t="str">
            <v>DUTO PERFURADO-ELETROCALHA CHAPA DE AÇO (50X50)MM</v>
          </cell>
          <cell r="C2097" t="str">
            <v>M</v>
          </cell>
          <cell r="D2097">
            <v>15.05</v>
          </cell>
        </row>
        <row r="2098">
          <cell r="A2098" t="str">
            <v>I1050</v>
          </cell>
          <cell r="B2098" t="str">
            <v>DUTO PERFURADO-ELETROCALHA CHAPA DE AÇO (50X75)MM</v>
          </cell>
          <cell r="C2098" t="str">
            <v>M</v>
          </cell>
          <cell r="D2098">
            <v>15.95</v>
          </cell>
        </row>
        <row r="2099">
          <cell r="A2099" t="str">
            <v>I1051</v>
          </cell>
          <cell r="B2099" t="str">
            <v>DUTO PERFURADO-ELETROCALHA CHAPA DE AÇO (75X75)MM</v>
          </cell>
          <cell r="C2099" t="str">
            <v>M</v>
          </cell>
          <cell r="D2099">
            <v>15.9</v>
          </cell>
        </row>
        <row r="2100">
          <cell r="A2100" t="str">
            <v>I1052</v>
          </cell>
          <cell r="B2100" t="str">
            <v>DUTO PERFURADO-PERFILADOS CHAPA DE AÇO (15 X 35)MM</v>
          </cell>
          <cell r="C2100" t="str">
            <v>M</v>
          </cell>
          <cell r="D2100">
            <v>6.17</v>
          </cell>
        </row>
        <row r="2101">
          <cell r="A2101" t="str">
            <v>I1053</v>
          </cell>
          <cell r="B2101" t="str">
            <v>DUTO PERFURADO-PERFILADOS CHAPA DE AÇO (19 X 39)MM</v>
          </cell>
          <cell r="C2101" t="str">
            <v>M</v>
          </cell>
          <cell r="D2101">
            <v>6.45</v>
          </cell>
        </row>
        <row r="2102">
          <cell r="A2102" t="str">
            <v>I1054</v>
          </cell>
          <cell r="B2102" t="str">
            <v>DUTO PERFURADO-PERFILADOS CHAPA DE AÇO (25 X 25)MM</v>
          </cell>
          <cell r="C2102" t="str">
            <v>M</v>
          </cell>
          <cell r="D2102">
            <v>10.039999999999999</v>
          </cell>
        </row>
        <row r="2103">
          <cell r="A2103" t="str">
            <v>I1055</v>
          </cell>
          <cell r="B2103" t="str">
            <v>DUTO PERFURADO-PERFILADOS CHAPA DE AÇO (35 X 35)MM</v>
          </cell>
          <cell r="C2103" t="str">
            <v>M</v>
          </cell>
          <cell r="D2103">
            <v>10.47</v>
          </cell>
        </row>
        <row r="2104">
          <cell r="A2104" t="str">
            <v>I1056</v>
          </cell>
          <cell r="B2104" t="str">
            <v>DUTO PERFURADO-PERFILADOS CHAPA DE AÇO (38 X 38)MM</v>
          </cell>
          <cell r="C2104" t="str">
            <v>M</v>
          </cell>
          <cell r="D2104">
            <v>11.74</v>
          </cell>
        </row>
        <row r="2105">
          <cell r="A2105" t="str">
            <v>I1062</v>
          </cell>
          <cell r="B2105" t="str">
            <v>ELETRODUTO DE ALUMINIO DE 1 1/2"</v>
          </cell>
          <cell r="C2105" t="str">
            <v>M</v>
          </cell>
          <cell r="D2105">
            <v>24.11</v>
          </cell>
        </row>
        <row r="2106">
          <cell r="A2106" t="str">
            <v>I1063</v>
          </cell>
          <cell r="B2106" t="str">
            <v>ELETRODUTO DE ALUMINIO DE 1 1/4"</v>
          </cell>
          <cell r="C2106" t="str">
            <v>M</v>
          </cell>
          <cell r="D2106">
            <v>20.29</v>
          </cell>
        </row>
        <row r="2107">
          <cell r="A2107" t="str">
            <v>I1064</v>
          </cell>
          <cell r="B2107" t="str">
            <v>ELETRODUTO DE ALUMINIO DE 1"</v>
          </cell>
          <cell r="C2107" t="str">
            <v>M</v>
          </cell>
          <cell r="D2107">
            <v>16.010000000000002</v>
          </cell>
        </row>
        <row r="2108">
          <cell r="A2108" t="str">
            <v>I1065</v>
          </cell>
          <cell r="B2108" t="str">
            <v>ELETRODUTO DE ALUMINIO DE 2 1/2"</v>
          </cell>
          <cell r="C2108" t="str">
            <v>M</v>
          </cell>
          <cell r="D2108">
            <v>44.56</v>
          </cell>
        </row>
        <row r="2109">
          <cell r="A2109" t="str">
            <v>I1066</v>
          </cell>
          <cell r="B2109" t="str">
            <v>ELETRODUTO DE ALUMINIO DE 2"</v>
          </cell>
          <cell r="C2109" t="str">
            <v>M</v>
          </cell>
          <cell r="D2109">
            <v>37.28</v>
          </cell>
        </row>
        <row r="2110">
          <cell r="A2110" t="str">
            <v>I1067</v>
          </cell>
          <cell r="B2110" t="str">
            <v>ELETRODUTO DE ALUMINIO DE 3/4"</v>
          </cell>
          <cell r="C2110" t="str">
            <v>M</v>
          </cell>
          <cell r="D2110">
            <v>13.27</v>
          </cell>
        </row>
        <row r="2111">
          <cell r="A2111" t="str">
            <v>I8371</v>
          </cell>
          <cell r="B2111" t="str">
            <v>ELETRODUTO DE ALUMÍNIO, INCLUSIVE CONEXÕES 3"</v>
          </cell>
          <cell r="C2111" t="str">
            <v>M</v>
          </cell>
          <cell r="D2111">
            <v>70.260000000000005</v>
          </cell>
        </row>
        <row r="2112">
          <cell r="A2112" t="str">
            <v>I1071</v>
          </cell>
          <cell r="B2112" t="str">
            <v>ELETRODUTO DE PVC RIGIDO   1/2''</v>
          </cell>
          <cell r="C2112" t="str">
            <v>M</v>
          </cell>
          <cell r="D2112">
            <v>3.67</v>
          </cell>
        </row>
        <row r="2113">
          <cell r="A2113" t="str">
            <v>I1075</v>
          </cell>
          <cell r="B2113" t="str">
            <v>ELETRODUTO DE PVC RIGIDO   3/4''</v>
          </cell>
          <cell r="C2113" t="str">
            <v>M</v>
          </cell>
          <cell r="D2113">
            <v>4.57</v>
          </cell>
        </row>
        <row r="2114">
          <cell r="A2114" t="str">
            <v>I1068</v>
          </cell>
          <cell r="B2114" t="str">
            <v>ELETRODUTO DE PVC RIGIDO 1 1/2''</v>
          </cell>
          <cell r="C2114" t="str">
            <v>M</v>
          </cell>
          <cell r="D2114">
            <v>10.45</v>
          </cell>
        </row>
        <row r="2115">
          <cell r="A2115" t="str">
            <v>I1069</v>
          </cell>
          <cell r="B2115" t="str">
            <v>ELETRODUTO DE PVC RIGIDO 1 1/4''</v>
          </cell>
          <cell r="C2115" t="str">
            <v>M</v>
          </cell>
          <cell r="D2115">
            <v>9.51</v>
          </cell>
        </row>
        <row r="2116">
          <cell r="A2116" t="str">
            <v>I1070</v>
          </cell>
          <cell r="B2116" t="str">
            <v>ELETRODUTO DE PVC RIGIDO 1''</v>
          </cell>
          <cell r="C2116" t="str">
            <v>M</v>
          </cell>
          <cell r="D2116">
            <v>7.14</v>
          </cell>
        </row>
        <row r="2117">
          <cell r="A2117" t="str">
            <v>I1072</v>
          </cell>
          <cell r="B2117" t="str">
            <v>ELETRODUTO DE PVC RIGIDO 2 1/2''</v>
          </cell>
          <cell r="C2117" t="str">
            <v>M</v>
          </cell>
          <cell r="D2117">
            <v>24.91</v>
          </cell>
        </row>
        <row r="2118">
          <cell r="A2118" t="str">
            <v>I1073</v>
          </cell>
          <cell r="B2118" t="str">
            <v>ELETRODUTO DE PVC RIGIDO 2''</v>
          </cell>
          <cell r="C2118" t="str">
            <v>M</v>
          </cell>
          <cell r="D2118">
            <v>17.079999999999998</v>
          </cell>
        </row>
        <row r="2119">
          <cell r="A2119" t="str">
            <v>I1074</v>
          </cell>
          <cell r="B2119" t="str">
            <v>ELETRODUTO DE PVC RIGIDO 3''</v>
          </cell>
          <cell r="C2119" t="str">
            <v>M</v>
          </cell>
          <cell r="D2119">
            <v>31.24</v>
          </cell>
        </row>
        <row r="2120">
          <cell r="A2120" t="str">
            <v>I1076</v>
          </cell>
          <cell r="B2120" t="str">
            <v>ELETRODUTO DE PVC RIGIDO 4''</v>
          </cell>
          <cell r="C2120" t="str">
            <v>M</v>
          </cell>
          <cell r="D2120">
            <v>49.23</v>
          </cell>
        </row>
        <row r="2121">
          <cell r="A2121" t="str">
            <v>I1077</v>
          </cell>
          <cell r="B2121" t="str">
            <v>ELETRODUTO FERRO CLASSE LI ESMALTADO 1 1/2''</v>
          </cell>
          <cell r="C2121" t="str">
            <v>M</v>
          </cell>
          <cell r="D2121">
            <v>22.22</v>
          </cell>
        </row>
        <row r="2122">
          <cell r="A2122" t="str">
            <v>I1078</v>
          </cell>
          <cell r="B2122" t="str">
            <v>ELETRODUTO FERRO CLASSE LI ESMALTADO 1 1/4''</v>
          </cell>
          <cell r="C2122" t="str">
            <v>M</v>
          </cell>
          <cell r="D2122">
            <v>18.079999999999998</v>
          </cell>
        </row>
        <row r="2123">
          <cell r="A2123" t="str">
            <v>I1079</v>
          </cell>
          <cell r="B2123" t="str">
            <v>ELETRODUTO FERRO CLASSE LI ESMALTADO 1''</v>
          </cell>
          <cell r="C2123" t="str">
            <v>M</v>
          </cell>
          <cell r="D2123">
            <v>12.38</v>
          </cell>
        </row>
        <row r="2124">
          <cell r="A2124" t="str">
            <v>I1080</v>
          </cell>
          <cell r="B2124" t="str">
            <v>ELETRODUTO FERRO CLASSE LI ESMALTADO 1/2''</v>
          </cell>
          <cell r="C2124" t="str">
            <v>M</v>
          </cell>
          <cell r="D2124">
            <v>7.78</v>
          </cell>
        </row>
        <row r="2125">
          <cell r="A2125" t="str">
            <v>I1081</v>
          </cell>
          <cell r="B2125" t="str">
            <v>ELETRODUTO FERRO CLASSE LI ESMALTADO 2''</v>
          </cell>
          <cell r="C2125" t="str">
            <v>M</v>
          </cell>
          <cell r="D2125">
            <v>37.090000000000003</v>
          </cell>
        </row>
        <row r="2126">
          <cell r="A2126" t="str">
            <v>I1083</v>
          </cell>
          <cell r="B2126" t="str">
            <v>ELETRODUTO FERRO CLASSE LI ESMALTADO 3/4''</v>
          </cell>
          <cell r="C2126" t="str">
            <v>M</v>
          </cell>
          <cell r="D2126">
            <v>9.1</v>
          </cell>
        </row>
        <row r="2127">
          <cell r="A2127" t="str">
            <v>I1084</v>
          </cell>
          <cell r="B2127" t="str">
            <v>ELETRODUTO FLEXIVEL TIPO GARGANTA</v>
          </cell>
          <cell r="C2127" t="str">
            <v>M</v>
          </cell>
          <cell r="D2127">
            <v>2.2200000000000002</v>
          </cell>
        </row>
        <row r="2128">
          <cell r="A2128" t="str">
            <v>I1085</v>
          </cell>
          <cell r="B2128" t="str">
            <v>ELETRODUTO TIPO CONDULETE DE PVC DE 1"</v>
          </cell>
          <cell r="C2128" t="str">
            <v>M</v>
          </cell>
          <cell r="D2128">
            <v>19.5</v>
          </cell>
        </row>
        <row r="2129">
          <cell r="A2129" t="str">
            <v>I1086</v>
          </cell>
          <cell r="B2129" t="str">
            <v>ELETRODUTO TIPO CONDULETE DE PVC DE 1/2"</v>
          </cell>
          <cell r="C2129" t="str">
            <v>M</v>
          </cell>
          <cell r="D2129">
            <v>10.54</v>
          </cell>
        </row>
        <row r="2130">
          <cell r="A2130" t="str">
            <v>I1087</v>
          </cell>
          <cell r="B2130" t="str">
            <v>ELETRODUTO TIPO CONDULETE DE PVC DE 3/4"</v>
          </cell>
          <cell r="C2130" t="str">
            <v>M</v>
          </cell>
          <cell r="D2130">
            <v>13.43</v>
          </cell>
        </row>
        <row r="2131">
          <cell r="A2131" t="str">
            <v>I9066</v>
          </cell>
          <cell r="B2131" t="str">
            <v xml:space="preserve">ELO FUSIVEL
</v>
          </cell>
          <cell r="C2131" t="str">
            <v>UN</v>
          </cell>
          <cell r="D2131">
            <v>2.82</v>
          </cell>
        </row>
        <row r="2132">
          <cell r="A2132" t="str">
            <v>I2313</v>
          </cell>
          <cell r="B2132" t="str">
            <v>ELO FUSIVEL 1H</v>
          </cell>
          <cell r="C2132" t="str">
            <v>UN</v>
          </cell>
          <cell r="D2132">
            <v>2.82</v>
          </cell>
        </row>
        <row r="2133">
          <cell r="A2133" t="str">
            <v>I2315</v>
          </cell>
          <cell r="B2133" t="str">
            <v>ELO FUSIVEL 3H</v>
          </cell>
          <cell r="C2133" t="str">
            <v>UN</v>
          </cell>
          <cell r="D2133">
            <v>2.82</v>
          </cell>
        </row>
        <row r="2134">
          <cell r="A2134" t="str">
            <v>I6020</v>
          </cell>
          <cell r="B2134" t="str">
            <v>EMENDA PARA LEITO ABA 100mm C/ PARAFUSOS EM INOX</v>
          </cell>
          <cell r="C2134" t="str">
            <v>UN</v>
          </cell>
          <cell r="D2134">
            <v>50.65</v>
          </cell>
        </row>
        <row r="2135">
          <cell r="A2135" t="str">
            <v>I2321</v>
          </cell>
          <cell r="B2135" t="str">
            <v>ENERGIA ELETRICA</v>
          </cell>
          <cell r="C2135" t="str">
            <v>KWH</v>
          </cell>
          <cell r="D2135">
            <v>0.98</v>
          </cell>
        </row>
        <row r="2136">
          <cell r="A2136" t="str">
            <v>I1105</v>
          </cell>
          <cell r="B2136" t="str">
            <v>ESPELHO 4''X2'' OU 3"X3"</v>
          </cell>
          <cell r="C2136" t="str">
            <v>UN</v>
          </cell>
          <cell r="D2136">
            <v>2.9</v>
          </cell>
        </row>
        <row r="2137">
          <cell r="A2137" t="str">
            <v>I1106</v>
          </cell>
          <cell r="B2137" t="str">
            <v>ESPELHO 4''X4''</v>
          </cell>
          <cell r="C2137" t="str">
            <v>UN</v>
          </cell>
          <cell r="D2137">
            <v>6.14</v>
          </cell>
        </row>
        <row r="2138">
          <cell r="A2138" t="str">
            <v>I9106</v>
          </cell>
          <cell r="B2138" t="str">
            <v>ESPELHO/PLACA DE 3 POSTOS 4"X2" PARA INSTALAÇÃO DE TOMADAS E INTERRUPTORES</v>
          </cell>
          <cell r="C2138" t="str">
            <v>UN</v>
          </cell>
          <cell r="D2138">
            <v>3.48</v>
          </cell>
        </row>
        <row r="2139">
          <cell r="A2139" t="str">
            <v>I1109</v>
          </cell>
          <cell r="B2139" t="str">
            <v>ESTABILIZADOR DE TENSÃO/CORRENTE DE 10KVA</v>
          </cell>
          <cell r="C2139" t="str">
            <v>UN</v>
          </cell>
          <cell r="D2139">
            <v>2605.75</v>
          </cell>
        </row>
        <row r="2140">
          <cell r="A2140" t="str">
            <v>I1110</v>
          </cell>
          <cell r="B2140" t="str">
            <v>ESTABILIZADOR DE TENSÃO/CORRENTE DE 1KV</v>
          </cell>
          <cell r="C2140" t="str">
            <v>UN</v>
          </cell>
          <cell r="D2140">
            <v>267</v>
          </cell>
        </row>
        <row r="2141">
          <cell r="A2141" t="str">
            <v>I1111</v>
          </cell>
          <cell r="B2141" t="str">
            <v>ESTABILIZADOR DE TENSÃO/CORRENTE DE 3KV</v>
          </cell>
          <cell r="C2141" t="str">
            <v>UN</v>
          </cell>
          <cell r="D2141">
            <v>647.99</v>
          </cell>
        </row>
        <row r="2142">
          <cell r="A2142" t="str">
            <v>I1112</v>
          </cell>
          <cell r="B2142" t="str">
            <v>ESTABILIZADOR DE TENSÃO/CORRENTE DE 5KV</v>
          </cell>
          <cell r="C2142" t="str">
            <v>UN</v>
          </cell>
          <cell r="D2142">
            <v>963.02</v>
          </cell>
        </row>
        <row r="2143">
          <cell r="A2143" t="str">
            <v>I1113</v>
          </cell>
          <cell r="B2143" t="str">
            <v>ESTABILIZADOR DE TENSÃO/CORRENTE DE 7.5 KVA</v>
          </cell>
          <cell r="C2143" t="str">
            <v>UN</v>
          </cell>
          <cell r="D2143">
            <v>1129.3599999999999</v>
          </cell>
        </row>
        <row r="2144">
          <cell r="A2144" t="str">
            <v>I2340</v>
          </cell>
          <cell r="B2144" t="str">
            <v>FIO DE COBRE ANTICHAMA 2.5MM2</v>
          </cell>
          <cell r="C2144" t="str">
            <v>M</v>
          </cell>
          <cell r="D2144">
            <v>1.74</v>
          </cell>
        </row>
        <row r="2145">
          <cell r="A2145" t="str">
            <v>I1167</v>
          </cell>
          <cell r="B2145" t="str">
            <v>FIO ISOLADO EM PVC 0.50MM2 - 750V</v>
          </cell>
          <cell r="C2145" t="str">
            <v>M</v>
          </cell>
          <cell r="D2145">
            <v>0.64</v>
          </cell>
        </row>
        <row r="2146">
          <cell r="A2146" t="str">
            <v>I1168</v>
          </cell>
          <cell r="B2146" t="str">
            <v>FIO ISOLADO EM PVC 0.75MM2 - 750V</v>
          </cell>
          <cell r="C2146" t="str">
            <v>M</v>
          </cell>
          <cell r="D2146">
            <v>0.85</v>
          </cell>
        </row>
        <row r="2147">
          <cell r="A2147" t="str">
            <v>I1169</v>
          </cell>
          <cell r="B2147" t="str">
            <v>FIO ISOLADO EM PVC 1.00MM2 - 750V</v>
          </cell>
          <cell r="C2147" t="str">
            <v>M</v>
          </cell>
          <cell r="D2147">
            <v>0.89</v>
          </cell>
        </row>
        <row r="2148">
          <cell r="A2148" t="str">
            <v>I1170</v>
          </cell>
          <cell r="B2148" t="str">
            <v>FIO ISOLADO EM PVC 1.50MM2 - 750V</v>
          </cell>
          <cell r="C2148" t="str">
            <v>M</v>
          </cell>
          <cell r="D2148">
            <v>1.08</v>
          </cell>
        </row>
        <row r="2149">
          <cell r="A2149" t="str">
            <v>I1171</v>
          </cell>
          <cell r="B2149" t="str">
            <v>FIO ISOLADO EM PVC 10.0 MM2 - 750V</v>
          </cell>
          <cell r="C2149" t="str">
            <v>M</v>
          </cell>
          <cell r="D2149">
            <v>6.7</v>
          </cell>
        </row>
        <row r="2150">
          <cell r="A2150" t="str">
            <v>I1172</v>
          </cell>
          <cell r="B2150" t="str">
            <v>FIO ISOLADO EM PVC 2.50MM2 - 750V</v>
          </cell>
          <cell r="C2150" t="str">
            <v>M</v>
          </cell>
          <cell r="D2150">
            <v>1.74</v>
          </cell>
        </row>
        <row r="2151">
          <cell r="A2151" t="str">
            <v>I1173</v>
          </cell>
          <cell r="B2151" t="str">
            <v>FIO ISOLADO EM PVC 4.00MM2 - 750V</v>
          </cell>
          <cell r="C2151" t="str">
            <v>M</v>
          </cell>
          <cell r="D2151">
            <v>2.96</v>
          </cell>
        </row>
        <row r="2152">
          <cell r="A2152" t="str">
            <v>I1174</v>
          </cell>
          <cell r="B2152" t="str">
            <v>FIO ISOLADO EM PVC 6.00MM2 - 750V</v>
          </cell>
          <cell r="C2152" t="str">
            <v>M</v>
          </cell>
          <cell r="D2152">
            <v>4.0999999999999996</v>
          </cell>
        </row>
        <row r="2153">
          <cell r="A2153" t="str">
            <v>I1175</v>
          </cell>
          <cell r="B2153" t="str">
            <v>FIO PARALELO ISOLADO, ( 2 X 0,75 )MM2</v>
          </cell>
          <cell r="C2153" t="str">
            <v>M</v>
          </cell>
          <cell r="D2153">
            <v>1.45</v>
          </cell>
        </row>
        <row r="2154">
          <cell r="A2154" t="str">
            <v>I1176</v>
          </cell>
          <cell r="B2154" t="str">
            <v>FIO PARALELO ISOLADO, ( 2 X 1,00 )MM2</v>
          </cell>
          <cell r="C2154" t="str">
            <v>M</v>
          </cell>
          <cell r="D2154">
            <v>1.68</v>
          </cell>
        </row>
        <row r="2155">
          <cell r="A2155" t="str">
            <v>I1177</v>
          </cell>
          <cell r="B2155" t="str">
            <v>FIO PARALELO ISOLADO, ( 2 X 1,50 )MM2</v>
          </cell>
          <cell r="C2155" t="str">
            <v>M</v>
          </cell>
          <cell r="D2155">
            <v>2.2200000000000002</v>
          </cell>
        </row>
        <row r="2156">
          <cell r="A2156" t="str">
            <v>I9144</v>
          </cell>
          <cell r="B2156" t="str">
            <v>FITA ADESIVA ANTICORROSIVA DE PVC FLEXIVEL, COR PRETA, PARA PROTECAO TUBULACAO, 50MM X 30M (L X C), E= 25MM</v>
          </cell>
          <cell r="C2156" t="str">
            <v>M</v>
          </cell>
          <cell r="D2156">
            <v>7.79</v>
          </cell>
        </row>
        <row r="2157">
          <cell r="A2157" t="str">
            <v>I1181</v>
          </cell>
          <cell r="B2157" t="str">
            <v>FITA ISOLANTE</v>
          </cell>
          <cell r="C2157" t="str">
            <v>M</v>
          </cell>
          <cell r="D2157">
            <v>0.75</v>
          </cell>
        </row>
        <row r="2158">
          <cell r="A2158" t="str">
            <v>I7392</v>
          </cell>
          <cell r="B2158" t="str">
            <v>FITA ISOLANTE COMUM N.º33</v>
          </cell>
          <cell r="C2158" t="str">
            <v>UN</v>
          </cell>
          <cell r="D2158">
            <v>10.220000000000001</v>
          </cell>
        </row>
        <row r="2159">
          <cell r="A2159" t="str">
            <v>I7391</v>
          </cell>
          <cell r="B2159" t="str">
            <v>FITA ISOLANTE DE AUTO-FUSÃO N.º23</v>
          </cell>
          <cell r="C2159" t="str">
            <v>UN</v>
          </cell>
          <cell r="D2159">
            <v>6.7</v>
          </cell>
        </row>
        <row r="2160">
          <cell r="A2160" t="str">
            <v>I7418</v>
          </cell>
          <cell r="B2160" t="str">
            <v>FLANGE P/ BASE METÁLICA DN 330mm FUROS 3/8"</v>
          </cell>
          <cell r="C2160" t="str">
            <v>UN</v>
          </cell>
          <cell r="D2160">
            <v>167.8</v>
          </cell>
        </row>
        <row r="2161">
          <cell r="A2161" t="str">
            <v>I7442</v>
          </cell>
          <cell r="B2161" t="str">
            <v>FUSE MDL 1.32 AMP FOR AC FIXED HARDWARE PWR SUPPLY, MOD. 1746-F4-AHGB</v>
          </cell>
          <cell r="C2161" t="str">
            <v>UN</v>
          </cell>
          <cell r="D2161">
            <v>3.19</v>
          </cell>
        </row>
        <row r="2162">
          <cell r="A2162" t="str">
            <v>I1204</v>
          </cell>
          <cell r="B2162" t="str">
            <v>FUSIVEL DIAZED 25A</v>
          </cell>
          <cell r="C2162" t="str">
            <v>UN</v>
          </cell>
          <cell r="D2162">
            <v>2.2000000000000002</v>
          </cell>
        </row>
        <row r="2163">
          <cell r="A2163" t="str">
            <v>I1205</v>
          </cell>
          <cell r="B2163" t="str">
            <v>FUSIVEL DIAZED 63A</v>
          </cell>
          <cell r="C2163" t="str">
            <v>UN</v>
          </cell>
          <cell r="D2163">
            <v>4.7699999999999996</v>
          </cell>
        </row>
        <row r="2164">
          <cell r="A2164" t="str">
            <v>I1206</v>
          </cell>
          <cell r="B2164" t="str">
            <v>FUSIVEL NH 00 - 125A</v>
          </cell>
          <cell r="C2164" t="str">
            <v>UN</v>
          </cell>
          <cell r="D2164">
            <v>24.23</v>
          </cell>
        </row>
        <row r="2165">
          <cell r="A2165" t="str">
            <v>I1207</v>
          </cell>
          <cell r="B2165" t="str">
            <v>FUSIVEL NH 1 - 250A</v>
          </cell>
          <cell r="C2165" t="str">
            <v>UN</v>
          </cell>
          <cell r="D2165">
            <v>54.16</v>
          </cell>
        </row>
        <row r="2166">
          <cell r="A2166" t="str">
            <v>I1208</v>
          </cell>
          <cell r="B2166" t="str">
            <v>FUSIVEL NH 2 - 400A</v>
          </cell>
          <cell r="C2166" t="str">
            <v>UN</v>
          </cell>
          <cell r="D2166">
            <v>57.72</v>
          </cell>
        </row>
        <row r="2167">
          <cell r="A2167" t="str">
            <v>I1209</v>
          </cell>
          <cell r="B2167" t="str">
            <v>FUSIVEL NH 3 - 630A</v>
          </cell>
          <cell r="C2167" t="str">
            <v>UN</v>
          </cell>
          <cell r="D2167">
            <v>73.23</v>
          </cell>
        </row>
        <row r="2168">
          <cell r="A2168" t="str">
            <v>I1210</v>
          </cell>
          <cell r="B2168" t="str">
            <v>FUSIVEL NH 4 - 1250A</v>
          </cell>
          <cell r="C2168" t="str">
            <v>UN</v>
          </cell>
          <cell r="D2168">
            <v>739.15</v>
          </cell>
        </row>
        <row r="2169">
          <cell r="A2169" t="str">
            <v>I7409</v>
          </cell>
          <cell r="B2169" t="str">
            <v>FUSÍVEL DIAZED RETARDADO 2A, C/ BASE</v>
          </cell>
          <cell r="C2169" t="str">
            <v>UN</v>
          </cell>
          <cell r="D2169">
            <v>27.83</v>
          </cell>
        </row>
        <row r="2170">
          <cell r="A2170" t="str">
            <v>I7435</v>
          </cell>
          <cell r="B2170" t="str">
            <v>FUSÍVEL NH 100A</v>
          </cell>
          <cell r="C2170" t="str">
            <v>UN</v>
          </cell>
          <cell r="D2170">
            <v>22.7</v>
          </cell>
        </row>
        <row r="2171">
          <cell r="A2171" t="str">
            <v>I1217</v>
          </cell>
          <cell r="B2171" t="str">
            <v>GANCHO OLHAL</v>
          </cell>
          <cell r="C2171" t="str">
            <v>UN</v>
          </cell>
          <cell r="D2171">
            <v>11.67</v>
          </cell>
        </row>
        <row r="2172">
          <cell r="A2172" t="str">
            <v>I7387</v>
          </cell>
          <cell r="B2172" t="str">
            <v>GLOBO CLARO / ÂMBAR P/ LUMINÁRIA SN-05 (30W)</v>
          </cell>
          <cell r="C2172" t="str">
            <v>UN</v>
          </cell>
          <cell r="D2172">
            <v>377.8</v>
          </cell>
        </row>
        <row r="2173">
          <cell r="A2173" t="str">
            <v>I7386</v>
          </cell>
          <cell r="B2173" t="str">
            <v>GLOBO CLARO PARA LUMINÁRIA SN-05 (30W)</v>
          </cell>
          <cell r="C2173" t="str">
            <v>UN</v>
          </cell>
          <cell r="D2173">
            <v>224.8</v>
          </cell>
        </row>
        <row r="2174">
          <cell r="A2174" t="str">
            <v>I7385</v>
          </cell>
          <cell r="B2174" t="str">
            <v>GLOBO PRISMÁTICO AZUL PARA LUMINÁRIA SN-05 (45W)</v>
          </cell>
          <cell r="C2174" t="str">
            <v>UN</v>
          </cell>
          <cell r="D2174">
            <v>284.10000000000002</v>
          </cell>
        </row>
        <row r="2175">
          <cell r="A2175" t="str">
            <v>I7381</v>
          </cell>
          <cell r="B2175" t="str">
            <v>GRAMPO DE ATERRAMENTO GKP</v>
          </cell>
          <cell r="C2175" t="str">
            <v>UN</v>
          </cell>
          <cell r="D2175">
            <v>7.27</v>
          </cell>
        </row>
        <row r="2176">
          <cell r="A2176" t="str">
            <v>I6177</v>
          </cell>
          <cell r="B2176" t="str">
            <v>GRAMPO DE SUSTENTAÇÃO DLP</v>
          </cell>
          <cell r="C2176" t="str">
            <v>UN</v>
          </cell>
          <cell r="D2176">
            <v>4.47</v>
          </cell>
        </row>
        <row r="2177">
          <cell r="A2177" t="str">
            <v>I7464</v>
          </cell>
          <cell r="B2177" t="str">
            <v>GRAVADOR DE VÍDEO, TIPO TIME HOPSE, 960 HORAS</v>
          </cell>
          <cell r="C2177" t="str">
            <v>UN</v>
          </cell>
          <cell r="D2177">
            <v>1628.3</v>
          </cell>
        </row>
        <row r="2178">
          <cell r="A2178" t="str">
            <v>I7380</v>
          </cell>
          <cell r="B2178" t="str">
            <v>HASTE DE ATERRAMENTO 5/8" x 3,00m GCW 19L30 BURDY</v>
          </cell>
          <cell r="C2178" t="str">
            <v>UN</v>
          </cell>
          <cell r="D2178">
            <v>74.599999999999994</v>
          </cell>
        </row>
        <row r="2179">
          <cell r="A2179" t="str">
            <v>I2352</v>
          </cell>
          <cell r="B2179" t="str">
            <v>HASTE DE ATERRAMENTO COPERWELD 5/8" x 2.40M</v>
          </cell>
          <cell r="C2179" t="str">
            <v>UN</v>
          </cell>
          <cell r="D2179">
            <v>53.28</v>
          </cell>
        </row>
        <row r="2180">
          <cell r="A2180" t="str">
            <v>I1243</v>
          </cell>
          <cell r="B2180" t="str">
            <v>HASTE DE ATERRAMENTO COPPERWELD 3/4'' x 3M</v>
          </cell>
          <cell r="C2180" t="str">
            <v>UN</v>
          </cell>
          <cell r="D2180">
            <v>131.87</v>
          </cell>
        </row>
        <row r="2181">
          <cell r="A2181" t="str">
            <v>I1244</v>
          </cell>
          <cell r="B2181" t="str">
            <v>HASTE DE ATERRAMENTO COPPERWELD DE 3/4'' x 2.40M</v>
          </cell>
          <cell r="C2181" t="str">
            <v>UN</v>
          </cell>
          <cell r="D2181">
            <v>82</v>
          </cell>
        </row>
        <row r="2182">
          <cell r="A2182" t="str">
            <v>I6824</v>
          </cell>
          <cell r="B2182" t="str">
            <v>HUB TIPO 24 PORTAS</v>
          </cell>
          <cell r="C2182" t="str">
            <v>UN</v>
          </cell>
          <cell r="D2182">
            <v>1510.55</v>
          </cell>
        </row>
        <row r="2183">
          <cell r="A2183" t="str">
            <v>I1253</v>
          </cell>
          <cell r="B2183" t="str">
            <v>INTERRUPTOR 1 TECLA PARALELO</v>
          </cell>
          <cell r="C2183" t="str">
            <v>UN</v>
          </cell>
          <cell r="D2183">
            <v>11.48</v>
          </cell>
        </row>
        <row r="2184">
          <cell r="A2184" t="str">
            <v>I1254</v>
          </cell>
          <cell r="B2184" t="str">
            <v>INTERRUPTOR 1 TECLA PARALELO 1 TOMADA 2POLOS UNIV.</v>
          </cell>
          <cell r="C2184" t="str">
            <v>UN</v>
          </cell>
          <cell r="D2184">
            <v>19.71</v>
          </cell>
        </row>
        <row r="2185">
          <cell r="A2185" t="str">
            <v>I1252</v>
          </cell>
          <cell r="B2185" t="str">
            <v>INTERRUPTOR 1 TECLA PARALELO BIPOLAR</v>
          </cell>
          <cell r="C2185" t="str">
            <v>UN</v>
          </cell>
          <cell r="D2185">
            <v>11.48</v>
          </cell>
        </row>
        <row r="2186">
          <cell r="A2186" t="str">
            <v>I1255</v>
          </cell>
          <cell r="B2186" t="str">
            <v>INTERRUPTOR 1 TECLA SIMPLES</v>
          </cell>
          <cell r="C2186" t="str">
            <v>UN</v>
          </cell>
          <cell r="D2186">
            <v>8.44</v>
          </cell>
        </row>
        <row r="2187">
          <cell r="A2187" t="str">
            <v>I1256</v>
          </cell>
          <cell r="B2187" t="str">
            <v>INTERRUPTOR 1 TECLA SIMPLES 1 CAMPAINHA</v>
          </cell>
          <cell r="C2187" t="str">
            <v>UN</v>
          </cell>
          <cell r="D2187">
            <v>11.36</v>
          </cell>
        </row>
        <row r="2188">
          <cell r="A2188" t="str">
            <v>I1257</v>
          </cell>
          <cell r="B2188" t="str">
            <v>INTERRUPTOR 1 TECLA SIMPLES 1 PARALELO</v>
          </cell>
          <cell r="C2188" t="str">
            <v>UN</v>
          </cell>
          <cell r="D2188">
            <v>18.72</v>
          </cell>
        </row>
        <row r="2189">
          <cell r="A2189" t="str">
            <v>I1258</v>
          </cell>
          <cell r="B2189" t="str">
            <v>INTERRUPTOR 1 TECLA SIMPLES 1 PARALELO 1TOM. 2POLO</v>
          </cell>
          <cell r="C2189" t="str">
            <v>UN</v>
          </cell>
          <cell r="D2189">
            <v>34.22</v>
          </cell>
        </row>
        <row r="2190">
          <cell r="A2190" t="str">
            <v>I1259</v>
          </cell>
          <cell r="B2190" t="str">
            <v>INTERRUPTOR 1 TECLA SIMPLES 1 TOMADA 2POLOS UNIV.</v>
          </cell>
          <cell r="C2190" t="str">
            <v>UN</v>
          </cell>
          <cell r="D2190">
            <v>18.29</v>
          </cell>
        </row>
        <row r="2191">
          <cell r="A2191" t="str">
            <v>I1260</v>
          </cell>
          <cell r="B2191" t="str">
            <v>INTERRUPTOR 1 TECLA SIMPLES 2 PARALELO</v>
          </cell>
          <cell r="C2191" t="str">
            <v>UN</v>
          </cell>
          <cell r="D2191">
            <v>27.87</v>
          </cell>
        </row>
        <row r="2192">
          <cell r="A2192" t="str">
            <v>I1261</v>
          </cell>
          <cell r="B2192" t="str">
            <v>INTERRUPTOR 2 TECLAS PARALELO</v>
          </cell>
          <cell r="C2192" t="str">
            <v>UN</v>
          </cell>
          <cell r="D2192">
            <v>21.19</v>
          </cell>
        </row>
        <row r="2193">
          <cell r="A2193" t="str">
            <v>I1262</v>
          </cell>
          <cell r="B2193" t="str">
            <v>INTERRUPTOR 2 TECLAS PARALELO 1 TOMADA 2POLOS</v>
          </cell>
          <cell r="C2193" t="str">
            <v>UN</v>
          </cell>
          <cell r="D2193">
            <v>24.74</v>
          </cell>
        </row>
        <row r="2194">
          <cell r="A2194" t="str">
            <v>I1263</v>
          </cell>
          <cell r="B2194" t="str">
            <v>INTERRUPTOR 2 TECLAS SIMPLES</v>
          </cell>
          <cell r="C2194" t="str">
            <v>UN</v>
          </cell>
          <cell r="D2194">
            <v>14.9</v>
          </cell>
        </row>
        <row r="2195">
          <cell r="A2195" t="str">
            <v>I1264</v>
          </cell>
          <cell r="B2195" t="str">
            <v>INTERRUPTOR 2 TECLAS SIMPLES 1 PARALELO</v>
          </cell>
          <cell r="C2195" t="str">
            <v>UN</v>
          </cell>
          <cell r="D2195">
            <v>25.09</v>
          </cell>
        </row>
        <row r="2196">
          <cell r="A2196" t="str">
            <v>I1265</v>
          </cell>
          <cell r="B2196" t="str">
            <v>INTERRUPTOR 2 TECLAS SIMPLES 1TOMADA 2POLOS</v>
          </cell>
          <cell r="C2196" t="str">
            <v>UN</v>
          </cell>
          <cell r="D2196">
            <v>26.11</v>
          </cell>
        </row>
        <row r="2197">
          <cell r="A2197" t="str">
            <v>I1266</v>
          </cell>
          <cell r="B2197" t="str">
            <v>INTERRUPTOR 3 TECLAS PARALELOS</v>
          </cell>
          <cell r="C2197" t="str">
            <v>UN</v>
          </cell>
          <cell r="D2197">
            <v>30.42</v>
          </cell>
        </row>
        <row r="2198">
          <cell r="A2198" t="str">
            <v>I1267</v>
          </cell>
          <cell r="B2198" t="str">
            <v>INTERRUPTOR 3 TECLAS SIMPLES</v>
          </cell>
          <cell r="C2198" t="str">
            <v>UN</v>
          </cell>
          <cell r="D2198">
            <v>20.71</v>
          </cell>
        </row>
        <row r="2199">
          <cell r="A2199" t="str">
            <v>I2357</v>
          </cell>
          <cell r="B2199" t="str">
            <v>INTERRUPTOR DE SOBREPOR 1 SEÇÃO</v>
          </cell>
          <cell r="C2199" t="str">
            <v>UN</v>
          </cell>
          <cell r="D2199">
            <v>11.28</v>
          </cell>
        </row>
        <row r="2200">
          <cell r="A2200" t="str">
            <v>I1268</v>
          </cell>
          <cell r="B2200" t="str">
            <v>INTERRUPTOR DUAS TECLAS 10A - 250V, SISTEMA "X"</v>
          </cell>
          <cell r="C2200" t="str">
            <v>UN</v>
          </cell>
          <cell r="D2200">
            <v>15.66</v>
          </cell>
        </row>
        <row r="2201">
          <cell r="A2201" t="str">
            <v>I1269</v>
          </cell>
          <cell r="B2201" t="str">
            <v>INTERRUPTOR PULSADOR CAMPAINHA</v>
          </cell>
          <cell r="C2201" t="str">
            <v>UN</v>
          </cell>
          <cell r="D2201">
            <v>12.13</v>
          </cell>
        </row>
        <row r="2202">
          <cell r="A2202" t="str">
            <v>I1270</v>
          </cell>
          <cell r="B2202" t="str">
            <v>INTERRUPTOR UMA TECLA 10A - 250V, SISTEMA "X"</v>
          </cell>
          <cell r="C2202" t="str">
            <v>UN</v>
          </cell>
          <cell r="D2202">
            <v>10.67</v>
          </cell>
        </row>
        <row r="2203">
          <cell r="A2203" t="str">
            <v>I7415</v>
          </cell>
          <cell r="B2203" t="str">
            <v>ISOLADOR EPÓXI 1kV - 25mm</v>
          </cell>
          <cell r="C2203" t="str">
            <v>UN</v>
          </cell>
          <cell r="D2203">
            <v>8.68</v>
          </cell>
        </row>
        <row r="2204">
          <cell r="A2204" t="str">
            <v>I1272</v>
          </cell>
          <cell r="B2204" t="str">
            <v>ISOLADOR PORCELANA TIPO DISCO 175MM DE VIDRO</v>
          </cell>
          <cell r="C2204" t="str">
            <v>UN</v>
          </cell>
          <cell r="D2204">
            <v>96.54</v>
          </cell>
        </row>
        <row r="2205">
          <cell r="A2205" t="str">
            <v>I1271</v>
          </cell>
          <cell r="B2205" t="str">
            <v>ISOLADOR PORCELANA TIPO PEDESTAL CLASSE 15KV</v>
          </cell>
          <cell r="C2205" t="str">
            <v>UN</v>
          </cell>
          <cell r="D2205">
            <v>102.61</v>
          </cell>
        </row>
        <row r="2206">
          <cell r="A2206" t="str">
            <v>I9067</v>
          </cell>
          <cell r="B2206" t="str">
            <v>ISOLADOR PORCELANA TIPO PINO PARA DISTRIBUIÇÃO 15KV</v>
          </cell>
          <cell r="C2206" t="str">
            <v>UN</v>
          </cell>
          <cell r="D2206">
            <v>29.55</v>
          </cell>
        </row>
        <row r="2207">
          <cell r="A2207" t="str">
            <v>I0300</v>
          </cell>
          <cell r="B2207" t="str">
            <v>ISOLADOR TIPO BUCHA PASSAGEM INTERNA/EXTERNA PORCEL. 15KV</v>
          </cell>
          <cell r="C2207" t="str">
            <v>UN</v>
          </cell>
          <cell r="D2207">
            <v>509.6</v>
          </cell>
        </row>
        <row r="2208">
          <cell r="A2208" t="str">
            <v>I7394</v>
          </cell>
          <cell r="B2208" t="str">
            <v>JUNTA DE BORRACHA TAMANHO GRANDE</v>
          </cell>
          <cell r="C2208" t="str">
            <v>UN</v>
          </cell>
          <cell r="D2208">
            <v>30.28</v>
          </cell>
        </row>
        <row r="2209">
          <cell r="A2209" t="str">
            <v>I7397</v>
          </cell>
          <cell r="B2209" t="str">
            <v>KIT CONECTOR SN-10, 5kV-20A, CABO 10mm²</v>
          </cell>
          <cell r="C2209" t="str">
            <v>UN</v>
          </cell>
          <cell r="D2209">
            <v>53.4</v>
          </cell>
        </row>
        <row r="2210">
          <cell r="A2210" t="str">
            <v>I6191</v>
          </cell>
          <cell r="B2210" t="str">
            <v>KIT P/ TERMINAL TERMOCONTRÁTIL P/ CABO 8,7 - 15 kV - Ø 240 mm²</v>
          </cell>
          <cell r="C2210" t="str">
            <v>UN</v>
          </cell>
          <cell r="D2210">
            <v>715.71</v>
          </cell>
        </row>
        <row r="2211">
          <cell r="A2211" t="str">
            <v>I6199</v>
          </cell>
          <cell r="B2211" t="str">
            <v>KIT P/ TERMINAL TERMOCONTRÁTIL P/ CABO 8,7 - 15 kV - Ø 25 mm²</v>
          </cell>
          <cell r="C2211" t="str">
            <v>UN</v>
          </cell>
          <cell r="D2211">
            <v>272.66000000000003</v>
          </cell>
        </row>
        <row r="2212">
          <cell r="A2212" t="str">
            <v>I6180</v>
          </cell>
          <cell r="B2212" t="str">
            <v>KIT P/ TERMINAL TERMOCONTRÁTIL P/ CABO 8,7 - 15 kV - Ø 35 mm²</v>
          </cell>
          <cell r="C2212" t="str">
            <v>UN</v>
          </cell>
          <cell r="D2212">
            <v>273.76</v>
          </cell>
        </row>
        <row r="2213">
          <cell r="A2213" t="str">
            <v>I6200</v>
          </cell>
          <cell r="B2213" t="str">
            <v>KIT P/ TERMINAL TERMOCONTRÁTIL P/ CABO 8,7 - 15 kV - Ø 50 mm²</v>
          </cell>
          <cell r="C2213" t="str">
            <v>UN</v>
          </cell>
          <cell r="D2213">
            <v>377.91</v>
          </cell>
        </row>
        <row r="2214">
          <cell r="A2214" t="str">
            <v>I6181</v>
          </cell>
          <cell r="B2214" t="str">
            <v>KIT P/ TERMINAL TERMOCONTRÁTIL P/ CABO 8,7 - 15 kV - Ø 70 mm²</v>
          </cell>
          <cell r="C2214" t="str">
            <v>UN</v>
          </cell>
          <cell r="D2214">
            <v>428.04</v>
          </cell>
        </row>
        <row r="2215">
          <cell r="A2215" t="str">
            <v>I1354</v>
          </cell>
          <cell r="B2215" t="str">
            <v>LUMINARIA A PROVA DE TEMPO, VAPOR, ETC</v>
          </cell>
          <cell r="C2215" t="str">
            <v>UN</v>
          </cell>
          <cell r="D2215">
            <v>157.55000000000001</v>
          </cell>
        </row>
        <row r="2216">
          <cell r="A2216" t="str">
            <v>I6697</v>
          </cell>
          <cell r="B2216" t="str">
            <v>LUMINARIA ALTO RENDIMENTO, CORPO EM ALUMINIO FUNDIDO MOD. TP-295 VP-40 FAB.TROPICO OU SUMILAR</v>
          </cell>
          <cell r="C2216" t="str">
            <v>UN</v>
          </cell>
          <cell r="D2216">
            <v>345.38</v>
          </cell>
        </row>
        <row r="2217">
          <cell r="A2217" t="str">
            <v>I6698</v>
          </cell>
          <cell r="B2217" t="str">
            <v>LUMINARIA DECORATIVA, CORPO EM ALUMINIO FUNDIDO MOD.TPD-288 VP-40 FAB.TROPICO OU SUMILAR</v>
          </cell>
          <cell r="C2217" t="str">
            <v>UN</v>
          </cell>
          <cell r="D2217">
            <v>286.33</v>
          </cell>
        </row>
        <row r="2218">
          <cell r="A2218" t="str">
            <v>I1358</v>
          </cell>
          <cell r="B2218" t="str">
            <v>LUMINARIA FECHADA C/ LENTE DE VIDRO</v>
          </cell>
          <cell r="C2218" t="str">
            <v>UN</v>
          </cell>
          <cell r="D2218">
            <v>151.72</v>
          </cell>
        </row>
        <row r="2219">
          <cell r="A2219" t="str">
            <v>I2371</v>
          </cell>
          <cell r="B2219" t="str">
            <v>LUMINARIA FECHADA DO TIPO INCORPA LP 14/2</v>
          </cell>
          <cell r="C2219" t="str">
            <v>UN</v>
          </cell>
          <cell r="D2219">
            <v>111.52</v>
          </cell>
        </row>
        <row r="2220">
          <cell r="A2220" t="str">
            <v>I1359</v>
          </cell>
          <cell r="B2220" t="str">
            <v>LUMINARIA FECHADA P/MURO C/LAMPADA,TIPO"TROPICOS"</v>
          </cell>
          <cell r="C2220" t="str">
            <v>UN</v>
          </cell>
          <cell r="D2220">
            <v>45.97</v>
          </cell>
        </row>
        <row r="2221">
          <cell r="A2221" t="str">
            <v>I1360</v>
          </cell>
          <cell r="B2221" t="str">
            <v>LUMINARIA FLUOR. 1X20W COMPLETA C/ LAMPADA</v>
          </cell>
          <cell r="C2221" t="str">
            <v>UN</v>
          </cell>
          <cell r="D2221">
            <v>51.34</v>
          </cell>
        </row>
        <row r="2222">
          <cell r="A2222" t="str">
            <v>I1361</v>
          </cell>
          <cell r="B2222" t="str">
            <v>LUMINARIA FLUOR. 1X40W COMPLETA C/ LAMPADA</v>
          </cell>
          <cell r="C2222" t="str">
            <v>UN</v>
          </cell>
          <cell r="D2222">
            <v>52.58</v>
          </cell>
        </row>
        <row r="2223">
          <cell r="A2223" t="str">
            <v>I1362</v>
          </cell>
          <cell r="B2223" t="str">
            <v>LUMINARIA FLUOR. 3X40 W COMPLETA C/ LAMPADA</v>
          </cell>
          <cell r="C2223" t="str">
            <v>UN</v>
          </cell>
          <cell r="D2223">
            <v>100.25</v>
          </cell>
        </row>
        <row r="2224">
          <cell r="A2224" t="str">
            <v>I1363</v>
          </cell>
          <cell r="B2224" t="str">
            <v>LUMINARIA FLUORESCENTE 2X20W COMPLETA COM LAMPADA</v>
          </cell>
          <cell r="C2224" t="str">
            <v>UN</v>
          </cell>
          <cell r="D2224">
            <v>64.709999999999994</v>
          </cell>
        </row>
        <row r="2225">
          <cell r="A2225" t="str">
            <v>I1364</v>
          </cell>
          <cell r="B2225" t="str">
            <v>LUMINARIA FLUORESCENTE 2X40W COMPLETA COM LAMPADA</v>
          </cell>
          <cell r="C2225" t="str">
            <v>UN</v>
          </cell>
          <cell r="D2225">
            <v>81.260000000000005</v>
          </cell>
        </row>
        <row r="2226">
          <cell r="A2226" t="str">
            <v>I1365</v>
          </cell>
          <cell r="B2226" t="str">
            <v>LUMINARIA FLUORESCENTE 2X65W COMPLETA COM LAMPADA</v>
          </cell>
          <cell r="C2226" t="str">
            <v>UN</v>
          </cell>
          <cell r="D2226">
            <v>100.25</v>
          </cell>
        </row>
        <row r="2227">
          <cell r="A2227" t="str">
            <v>I1366</v>
          </cell>
          <cell r="B2227" t="str">
            <v>LUMINARIA FLUORESCENTE 4X20W COMPLETA COM LAMPADA</v>
          </cell>
          <cell r="C2227" t="str">
            <v>UN</v>
          </cell>
          <cell r="D2227">
            <v>122.83</v>
          </cell>
        </row>
        <row r="2228">
          <cell r="A2228" t="str">
            <v>I1367</v>
          </cell>
          <cell r="B2228" t="str">
            <v>LUMINARIA FLUORESCENTE 4X40W COMPLETA COM LAMPADA</v>
          </cell>
          <cell r="C2228" t="str">
            <v>UN</v>
          </cell>
          <cell r="D2228">
            <v>168.89</v>
          </cell>
        </row>
        <row r="2229">
          <cell r="A2229" t="str">
            <v>I1368</v>
          </cell>
          <cell r="B2229" t="str">
            <v>LUMINARIA FLUORESCENTE COMPLETA ( 1 X 16 )W</v>
          </cell>
          <cell r="C2229" t="str">
            <v>UN</v>
          </cell>
          <cell r="D2229">
            <v>51.34</v>
          </cell>
        </row>
        <row r="2230">
          <cell r="A2230" t="str">
            <v>I1369</v>
          </cell>
          <cell r="B2230" t="str">
            <v>LUMINARIA FLUORESCENTE COMPLETA ( 1 X 32 )W</v>
          </cell>
          <cell r="C2230" t="str">
            <v>UN</v>
          </cell>
          <cell r="D2230">
            <v>52.58</v>
          </cell>
        </row>
        <row r="2231">
          <cell r="A2231" t="str">
            <v>I1370</v>
          </cell>
          <cell r="B2231" t="str">
            <v>LUMINARIA FLUORESCENTE COMPLETA ( 2 X 16 )W</v>
          </cell>
          <cell r="C2231" t="str">
            <v>UN</v>
          </cell>
          <cell r="D2231">
            <v>64.709999999999994</v>
          </cell>
        </row>
        <row r="2232">
          <cell r="A2232" t="str">
            <v>I1371</v>
          </cell>
          <cell r="B2232" t="str">
            <v>LUMINARIA FLUORESCENTE COMPLETA ( 2 X 32 )W</v>
          </cell>
          <cell r="C2232" t="str">
            <v>UN</v>
          </cell>
          <cell r="D2232">
            <v>81.260000000000005</v>
          </cell>
        </row>
        <row r="2233">
          <cell r="A2233" t="str">
            <v>I1372</v>
          </cell>
          <cell r="B2233" t="str">
            <v>LUMINARIA FLUORESCENTE COMPLETA ( 4 X 16 )W</v>
          </cell>
          <cell r="C2233" t="str">
            <v>UN</v>
          </cell>
          <cell r="D2233">
            <v>122.83</v>
          </cell>
        </row>
        <row r="2234">
          <cell r="A2234" t="str">
            <v>I1373</v>
          </cell>
          <cell r="B2234" t="str">
            <v>LUMINARIA FLUORESCENTE COMPLETA ( 4 X 32 )W</v>
          </cell>
          <cell r="C2234" t="str">
            <v>UN</v>
          </cell>
          <cell r="D2234">
            <v>168.89</v>
          </cell>
        </row>
        <row r="2235">
          <cell r="A2235" t="str">
            <v>I1374</v>
          </cell>
          <cell r="B2235" t="str">
            <v>LUMINARIA PAREDE, TIPO ARANDELA</v>
          </cell>
          <cell r="C2235" t="str">
            <v>UN</v>
          </cell>
          <cell r="D2235">
            <v>37.56</v>
          </cell>
        </row>
        <row r="2236">
          <cell r="A2236" t="str">
            <v>I1353</v>
          </cell>
          <cell r="B2236" t="str">
            <v>LUMINARIA REFLETORA C/LAMP. DICROICA 50W</v>
          </cell>
          <cell r="C2236" t="str">
            <v>UN</v>
          </cell>
          <cell r="D2236">
            <v>31.97</v>
          </cell>
        </row>
        <row r="2237">
          <cell r="A2237" t="str">
            <v>I1352</v>
          </cell>
          <cell r="B2237" t="str">
            <v>LUMINARIA REFLETORA C/LAMP. DICROICA 75W</v>
          </cell>
          <cell r="C2237" t="str">
            <v>UN</v>
          </cell>
          <cell r="D2237">
            <v>58.65</v>
          </cell>
        </row>
        <row r="2238">
          <cell r="A2238" t="str">
            <v>I1376</v>
          </cell>
          <cell r="B2238" t="str">
            <v>LUMINARIA REFLETORA SIMPLES COM VIDRO</v>
          </cell>
          <cell r="C2238" t="str">
            <v>UN</v>
          </cell>
          <cell r="D2238">
            <v>62.31</v>
          </cell>
        </row>
        <row r="2239">
          <cell r="A2239" t="str">
            <v>I1377</v>
          </cell>
          <cell r="B2239" t="str">
            <v>LUMINARIA SPOT DIRECIONAL C/BRACO</v>
          </cell>
          <cell r="C2239" t="str">
            <v>UN</v>
          </cell>
          <cell r="D2239">
            <v>52.32</v>
          </cell>
        </row>
        <row r="2240">
          <cell r="A2240" t="str">
            <v>I1378</v>
          </cell>
          <cell r="B2240" t="str">
            <v xml:space="preserve">LUMINARIA TIPO GLOBO DE VIDRO, COM BASE, SEM LÂMPADA
</v>
          </cell>
          <cell r="C2240" t="str">
            <v>UN</v>
          </cell>
          <cell r="D2240">
            <v>69.45</v>
          </cell>
        </row>
        <row r="2241">
          <cell r="A2241" t="str">
            <v>I1379</v>
          </cell>
          <cell r="B2241" t="str">
            <v xml:space="preserve">LUMINARIA TIPO GLOBO PLASTICO, COM BASE, SEM LÂMPADA
</v>
          </cell>
          <cell r="C2241" t="str">
            <v>UN</v>
          </cell>
          <cell r="D2241">
            <v>35.020000000000003</v>
          </cell>
        </row>
        <row r="2242">
          <cell r="A2242" t="str">
            <v>I1380</v>
          </cell>
          <cell r="B2242" t="str">
            <v>LUMINARIA TIPO SPOT SIMPLES</v>
          </cell>
          <cell r="C2242" t="str">
            <v>UN</v>
          </cell>
          <cell r="D2242">
            <v>15.62</v>
          </cell>
        </row>
        <row r="2243">
          <cell r="A2243" t="str">
            <v>I7932</v>
          </cell>
          <cell r="B2243" t="str">
            <v>LUMINÁRIA APLICADA NAS LATERAIS DAS PAREDES EXPOSITORAS EM CHAPA DE AÇO PINTADA COM REFLETOR DE ALUMÍNIO ANODIZADO ALTO BRILHO E DIFUSOR EM VIDRO TRANSPARENTE TEMPERADO COM PONTO DE LUZ DE 300W A 2M DO PISO</v>
          </cell>
          <cell r="C2243" t="str">
            <v>UN</v>
          </cell>
          <cell r="D2243">
            <v>271.93</v>
          </cell>
        </row>
        <row r="2244">
          <cell r="A2244" t="str">
            <v>I7921</v>
          </cell>
          <cell r="B2244" t="str">
            <v>LUMINÁRIA CILÍNDRICA DE EMBUTIR COM ANEL DE ARREMATE EM ALUMÍNIO ANODIZADO E PINTADO POR PROCESSO ELETROSTÁTICO COM REFLETOR EM ALUMÍNIO ANODIZADO ALTO BRILHO COM CONTROLE ANTIOFUSCAMENTO PARA LÂMPADA FLUORESCENTE COMPACTA DE 23W</v>
          </cell>
          <cell r="C2244" t="str">
            <v>UN</v>
          </cell>
          <cell r="D2244">
            <v>144.56</v>
          </cell>
        </row>
        <row r="2245">
          <cell r="A2245" t="str">
            <v>I9114</v>
          </cell>
          <cell r="B2245" t="str">
            <v>LUMINÁRIA CILÍNDRICA DE EMBUTIR COM CORPO EM CHAPA DE AÇO FOSFATIZADA E PINTADA ELETROSTATICAMENTE E REFLETOR REPUXADO EM ALUMÍNIO ANODIZADO, COM VIDRO JATEADO CENTRAL PARA DUAS LÂMPADAS FLUORESCENTES COMPACTAS 20W, COMPLETA</v>
          </cell>
          <cell r="C2245" t="str">
            <v>UN</v>
          </cell>
          <cell r="D2245">
            <v>103.48</v>
          </cell>
        </row>
        <row r="2246">
          <cell r="A2246" t="str">
            <v>I9128</v>
          </cell>
          <cell r="B2246" t="str">
            <v>LUMINÁRIA CILÍNDRICA DE EMBUTIR COM CORPO EM CHAPA DE AÇO FOSFATIZADA E PINTADA ELETROSTÁTICAMENTE E REFLETOR REPUXADO EM ALUMÍNIO ANODIZADO, COM VIDRO JATEADO CENTRAL PARA UMA LÂMPADA FLUORESCENTE COMPACTA 20W, COMPLETA</v>
          </cell>
          <cell r="C2246" t="str">
            <v>UN</v>
          </cell>
          <cell r="D2246">
            <v>72.599999999999994</v>
          </cell>
        </row>
        <row r="2247">
          <cell r="A2247" t="str">
            <v>I9424</v>
          </cell>
          <cell r="B2247"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2247" t="str">
            <v>UN</v>
          </cell>
          <cell r="D2247">
            <v>40.68</v>
          </cell>
        </row>
        <row r="2248">
          <cell r="A2248" t="str">
            <v>I9115</v>
          </cell>
          <cell r="B2248" t="str">
            <v>LUMINÁRIA CILÍNDRICA DE SOBREPOR COM CORPO EM CHAPA DE AÇO FOSFATIZADA E PINTADA ELETROSTATICAMENTE E REFLETOR REPUXADO EM ALUMÍNIO ANODIZADO, COM VIDRO JATEADO CENTRAL PARA DUAS LÂMPADAS FLUORESCENTES COMPACTAS 20W, COMPLETA</v>
          </cell>
          <cell r="C2248" t="str">
            <v>UN</v>
          </cell>
          <cell r="D2248">
            <v>68.06</v>
          </cell>
        </row>
        <row r="2249">
          <cell r="A2249" t="str">
            <v>I9425</v>
          </cell>
          <cell r="B2249" t="str">
            <v>LUMINÁRIA CILÍNDRICA DE SOBREPOR COM SOQUETE E-27, ANEL DE ARREMATE EM ALUMÍNIO ANODIZADO E PINTADO POR PROCESSO ELETROSTÁTICO, COM REFLETOR EM ALUMÍNIO ANODIZADO ALTO BRILHO, CONTROLE ANTIOFUSCAMENTO E LÂMPADA FLUORESCENTE ELETRÔNICA COMPACTA 1 X 15W - COMPLETA</v>
          </cell>
          <cell r="C2249" t="str">
            <v>UN</v>
          </cell>
          <cell r="D2249">
            <v>28.55</v>
          </cell>
        </row>
        <row r="2250">
          <cell r="A2250" t="str">
            <v>I7930</v>
          </cell>
          <cell r="B2250" t="str">
            <v>LUMINÁRIA DE APLICAR EM CHAPA DE AÇO TRATADA E PINTADA EM EPÓXI BRANCO COM REFLETOR PARABÓLICO EM CHAPA DE ALUMÍNIO ANODIZADO ALTO BRILHO PARA LÂMPADA FLUORESCENTE 1X32W COR QUENTE MAIS REATOR AFP-PR</v>
          </cell>
          <cell r="C2250" t="str">
            <v>UN</v>
          </cell>
          <cell r="D2250">
            <v>120.86</v>
          </cell>
        </row>
        <row r="2251">
          <cell r="A2251" t="str">
            <v>I9112</v>
          </cell>
          <cell r="B2251" t="str">
            <v>LUMINÁRIA DE EMBUTIR COM 2 LAMPADAS T8 DE 16W ALETAS PLANAS EM CHAPA DE AÇO PINTADA ELETROSTATICAMENTE REFLETOR EM ALUMÍNIO COMPLETA</v>
          </cell>
          <cell r="C2251" t="str">
            <v>UN</v>
          </cell>
          <cell r="D2251">
            <v>101.75</v>
          </cell>
        </row>
        <row r="2252">
          <cell r="A2252" t="str">
            <v>I7922</v>
          </cell>
          <cell r="B2252" t="str">
            <v>LUMINÁRIA DE EMBUTIR COM ANEL DE ARREMATE EM ALUMÍNIO ANODIZADO E PINTADO POR PROCESSO ELETROSTÁTICO COM REFLETOR EM ALUMÍNIO ANODIZADO ALTO BRILHO COM CONTROLE ANTIOFUSCAMENTO PARA LÂMPADA FLUORESCENTE COMPACTA DE 26W</v>
          </cell>
          <cell r="C2252" t="str">
            <v>UN</v>
          </cell>
          <cell r="D2252">
            <v>113.31</v>
          </cell>
        </row>
        <row r="2253">
          <cell r="A2253" t="str">
            <v>I7923</v>
          </cell>
          <cell r="B2253" t="str">
            <v>LUMINÁRIA DE EMBUTIR COM ANEL DE ARREMATE EM ALUMÍNIO ANODIZADO E PINTADO POR PROCESSO ELETROSTÁTICO PARA LÂMPADA DICRÓICA DE 50W</v>
          </cell>
          <cell r="C2253" t="str">
            <v>UN</v>
          </cell>
          <cell r="D2253">
            <v>94.52</v>
          </cell>
        </row>
        <row r="2254">
          <cell r="A2254" t="str">
            <v>I9423</v>
          </cell>
          <cell r="B2254" t="str">
            <v>LUMINÁRIA DE EMBUTIR COM CORPO EM CHAPA DE AÇO FOSFATIZADA E PINTADA ELETROSTATICAMENTE, COM REFLETOR E ALETAS PARABÓLICAS EM ALUMÍNIO ANODIZADO, COM 04 LÂMPADAS FLUORESCENTES TUBULARES DE 16W, MONTADA C/02 REATORES ELETRÔNICOS DUPLOS 2X16W - COMPLETA</v>
          </cell>
          <cell r="C2254" t="str">
            <v>UN</v>
          </cell>
          <cell r="D2254">
            <v>213.38</v>
          </cell>
        </row>
        <row r="2255">
          <cell r="A2255" t="str">
            <v>I8394</v>
          </cell>
          <cell r="B2255" t="str">
            <v>LUMINÁRIA DE EMBUTIR CORPO E GRADE DE PROTEÇÃO EM LIGA DE ALUMÍNIO FUNDIDO, REFLETOR EM CHAPA DE ALUMÍNIO ANODIZADO</v>
          </cell>
          <cell r="C2255" t="str">
            <v>UN</v>
          </cell>
          <cell r="D2255">
            <v>119.27</v>
          </cell>
        </row>
        <row r="2256">
          <cell r="A2256" t="str">
            <v>I8353</v>
          </cell>
          <cell r="B2256" t="str">
            <v>LUMINÁRIA DE EMBUTIR EM TETO, CIRCULAR, CORPO EM ALUM. ANOD. C/ LÂMPADA HQI DE 70W</v>
          </cell>
          <cell r="C2256" t="str">
            <v>UN</v>
          </cell>
          <cell r="D2256">
            <v>44.18</v>
          </cell>
        </row>
        <row r="2257">
          <cell r="A2257" t="str">
            <v>I9110</v>
          </cell>
          <cell r="B2257"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2257" t="str">
            <v>UN</v>
          </cell>
          <cell r="D2257">
            <v>221.33</v>
          </cell>
        </row>
        <row r="2258">
          <cell r="A2258" t="str">
            <v>I9111</v>
          </cell>
          <cell r="B2258" t="str">
            <v>LUMINÁRIA DE EMBUTIR PARA QUATRO LÂMPADAS FLUORESCENTES TUBULARES T8 DE 16W, CORPO EM CHAPA DE AÇO TRATADA E PINTADA NA COR BRANCA, REFLETOR COM ACABAMENTO ESPECULAR DE ALTO BRILHO, REATOR ELETRÔNICO 2X(2X16)W, FATOR DE POTÊNCIA 0,98, COMPLETA</v>
          </cell>
          <cell r="C2258" t="str">
            <v>UN</v>
          </cell>
          <cell r="D2258">
            <v>213.89</v>
          </cell>
        </row>
        <row r="2259">
          <cell r="A2259" t="str">
            <v>I9124</v>
          </cell>
          <cell r="B2259" t="str">
            <v>LUMINÁRIA DE EMBUTIR, EM LED, CORPO EM ALUMÍNIO E REFLETOR EM ALUMÍNIO ANODIZADO DE ALTO BRILHO, POTÊNCIA MINIMA 40W E MAXIMA DE 50W</v>
          </cell>
          <cell r="C2259" t="str">
            <v>UN</v>
          </cell>
          <cell r="D2259">
            <v>368</v>
          </cell>
        </row>
        <row r="2260">
          <cell r="A2260" t="str">
            <v>I9119</v>
          </cell>
          <cell r="B2260" t="str">
            <v xml:space="preserve">LUMINÁRIA DE EMBUTIR/SOBREPOR RETANGULAR  CORPO EM CHAPA DE AÇO, PINTURA  EPÓXI BRANCA COM REFLETOR EM ALUMÍNIO ESPELHO, PARA 2 LED'S TUBULAR T5 DE 10W, TONALIDADE 5000K, COR BRANCA, GRAU DE PROTEÇÃO IP20 E 1 LED DRIVER - COMPLETA
</v>
          </cell>
          <cell r="C2260" t="str">
            <v>UN</v>
          </cell>
          <cell r="D2260">
            <v>435</v>
          </cell>
        </row>
        <row r="2261">
          <cell r="A2261" t="str">
            <v>I9118</v>
          </cell>
          <cell r="B2261" t="str">
            <v>LUMINÁRIA DE EMBUTIR/SOBREPOR RETANGULAR CORPO EM CHAPA DE AÇO, PINTURA EPÓXI BRANCA COM REFLETOR EM ALUMÍNIO ESPELHO, PARA 4 LED'S TUBULARES T5 DE 10W, TONALIDADE 5000K, COR BRANCA, GRAU DE PROTEÇÃO IP20 E 1 LED DRIVER - COMPLETA</v>
          </cell>
          <cell r="C2261" t="str">
            <v>UN</v>
          </cell>
          <cell r="D2261">
            <v>435</v>
          </cell>
        </row>
        <row r="2262">
          <cell r="A2262" t="str">
            <v>I8246</v>
          </cell>
          <cell r="B2262" t="str">
            <v>LUMINÁRIA DE EMERGÊNCIA</v>
          </cell>
          <cell r="C2262" t="str">
            <v>UN</v>
          </cell>
          <cell r="D2262">
            <v>239.7</v>
          </cell>
        </row>
        <row r="2263">
          <cell r="A2263" t="str">
            <v>I8350</v>
          </cell>
          <cell r="B2263" t="str">
            <v>LUMINÁRIA DE PISO MÓVEL, CORPO EM ALUMÍNIO, REFLETOR EM ALUM. ANOD. C/ PROTETOR DE VIDRO EM GRADE DE ALUMÍNIO</v>
          </cell>
          <cell r="C2263" t="str">
            <v>UN</v>
          </cell>
          <cell r="D2263">
            <v>68.36</v>
          </cell>
        </row>
        <row r="2264">
          <cell r="A2264" t="str">
            <v>I9113</v>
          </cell>
          <cell r="B2264" t="str">
            <v>LUMINÁRIA DE SOBREPOR COM CORPO EM CHAPA DE AÇO TRATADA E PINTADA NA COR BRANCA, REFLETOR C/ ACABAMENTO ESPECULAR DE ALTO BRILHO, C/ DUAS LÃMPADAS FLUORESCENTES TUBULARES T8 DE 16W, REATOR ELETRÔNICO P/2X16W, FP DO CJ. 33W E FATOR DE POTÊNCIA 0,98, COMPLETA</v>
          </cell>
          <cell r="C2264" t="str">
            <v>UN</v>
          </cell>
          <cell r="D2264">
            <v>78.28</v>
          </cell>
        </row>
        <row r="2265">
          <cell r="A2265" t="str">
            <v>I9426</v>
          </cell>
          <cell r="B2265"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2265" t="str">
            <v>UN</v>
          </cell>
          <cell r="D2265">
            <v>124.91</v>
          </cell>
        </row>
        <row r="2266">
          <cell r="A2266" t="str">
            <v>I10273</v>
          </cell>
          <cell r="B2266" t="str">
            <v>LUMINÁRIA DE SOBREPOR EM CHAPA DE AÇO TRATADA E PINTADA COR BRANCO, SEM ALETAS, REFLETOR DE ALTO BRILHO P/ DUAS LÂMPADAS FLUORESCENTES DE 32W</v>
          </cell>
          <cell r="C2266" t="str">
            <v>UN</v>
          </cell>
          <cell r="D2266">
            <v>43.08</v>
          </cell>
        </row>
        <row r="2267">
          <cell r="A2267" t="str">
            <v>I9117</v>
          </cell>
          <cell r="B2267" t="str">
            <v>LUMINÁRIA DE SOBREPOR RETANGULAR EM PA(POLYAMIDE) COM REFLETOR EM PMMA OPTICO PARA 2 LED'S TUBULARES T5 DE 20W, TONALIDADE 5000K, COR BRANCA, GRAU DE PROTEÇÃO IP20 E 1 LED DRIVER - COMPLETA</v>
          </cell>
          <cell r="C2267" t="str">
            <v>UN</v>
          </cell>
          <cell r="D2267">
            <v>435</v>
          </cell>
        </row>
        <row r="2268">
          <cell r="A2268" t="str">
            <v>I7399</v>
          </cell>
          <cell r="B2268" t="str">
            <v>LUMINÁRIA ELEVADA MÉDIA INTENSIDADE SN-05</v>
          </cell>
          <cell r="C2268" t="str">
            <v>UN</v>
          </cell>
          <cell r="D2268">
            <v>257.41000000000003</v>
          </cell>
        </row>
        <row r="2269">
          <cell r="A2269" t="str">
            <v>I9427</v>
          </cell>
          <cell r="B2269"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2269" t="str">
            <v>UN</v>
          </cell>
          <cell r="D2269">
            <v>192.9</v>
          </cell>
        </row>
        <row r="2270">
          <cell r="A2270" t="str">
            <v>I9121</v>
          </cell>
          <cell r="B2270" t="str">
            <v>LUMINÁRIA PENDENTE EM LED, CORPO EM ALUMÍNIO POTÊNCIA, MÍNIMA 200W E MÁXIMA 210W</v>
          </cell>
          <cell r="C2270" t="str">
            <v>UN</v>
          </cell>
          <cell r="D2270">
            <v>690</v>
          </cell>
        </row>
        <row r="2271">
          <cell r="A2271" t="str">
            <v>I9120</v>
          </cell>
          <cell r="B2271" t="str">
            <v>LUMINÁRIA PENDENTE EM LED, FACHO DE LUZ FECHADO (&lt;60°), CORPO EM ALUMÍNIO E REFLETOR EM ALUMÍNIO ANODIZADO DE ALTO BRILHO, POTENCIA MÍNIMA 90W E MÁXIMA 100W - COMPLETA</v>
          </cell>
          <cell r="C2271" t="str">
            <v>UN</v>
          </cell>
          <cell r="D2271">
            <v>430</v>
          </cell>
        </row>
        <row r="2272">
          <cell r="A2272" t="str">
            <v>I9453</v>
          </cell>
          <cell r="B2272" t="str">
            <v>LUMINÁRIA PENDENTE PARA FACHO ABERTO, COM PORTA-LÂMPADA EM CERÂMICA, DIFUSOR EM VIDRO TEMPERADO, COM UMA LÂMPADA MULTIVAPOR METÁLICO 150W, COM REATOR E IGNITOR, COMPLETA</v>
          </cell>
          <cell r="C2272" t="str">
            <v>UN</v>
          </cell>
          <cell r="D2272">
            <v>149.83000000000001</v>
          </cell>
        </row>
        <row r="2273">
          <cell r="A2273" t="str">
            <v>I7929</v>
          </cell>
          <cell r="B2273" t="str">
            <v>LUMINÁRIA QUADRADA EMBUTIDA NA PAREDE PARA LÂMPADA FLUORESCENTE COMPACTA 2X26W EM ALUMÍNIO FUNDIDO E PINTADO POR PROCESSO ELETROSTÁTICO COM REFLETOR EM ALUMÍNIO ANODIZADO ALTO BRILHO E DIFUSOR EM VIDRO TRANSPARENTE PRISMÁTICO</v>
          </cell>
          <cell r="C2273" t="str">
            <v>UN</v>
          </cell>
          <cell r="D2273">
            <v>390.51</v>
          </cell>
        </row>
        <row r="2274">
          <cell r="A2274" t="str">
            <v>I9454</v>
          </cell>
          <cell r="B2274" t="str">
            <v>LUMINÁRIA TIPO BALIZADOR DE EMBUTIR COM SOQUETE E-27 PARA LÂMPADA FLOURESCENTE ELETRÔNICA COMPACTA DEC 9W</v>
          </cell>
          <cell r="C2274" t="str">
            <v>UN</v>
          </cell>
          <cell r="D2274">
            <v>12.73</v>
          </cell>
        </row>
        <row r="2275">
          <cell r="A2275" t="str">
            <v>I6793</v>
          </cell>
          <cell r="B2275" t="str">
            <v>LUMINÁRIA TIPO PÉTALA FAB.REEME REF.: ZE-157 OU SIMILAR</v>
          </cell>
          <cell r="C2275" t="str">
            <v>UN</v>
          </cell>
          <cell r="D2275">
            <v>255.9</v>
          </cell>
        </row>
        <row r="2276">
          <cell r="A2276" t="str">
            <v>I1404</v>
          </cell>
          <cell r="B2276" t="str">
            <v>LUVA DE PVC RIGIDO PARA ELETRODUTO 1 1/2''</v>
          </cell>
          <cell r="C2276" t="str">
            <v>UN</v>
          </cell>
          <cell r="D2276">
            <v>3.53</v>
          </cell>
        </row>
        <row r="2277">
          <cell r="A2277" t="str">
            <v>I1405</v>
          </cell>
          <cell r="B2277" t="str">
            <v>LUVA DE PVC RIGIDO PARA ELETRODUTO 1 1/4''</v>
          </cell>
          <cell r="C2277" t="str">
            <v>UN</v>
          </cell>
          <cell r="D2277">
            <v>2.57</v>
          </cell>
        </row>
        <row r="2278">
          <cell r="A2278" t="str">
            <v>I1406</v>
          </cell>
          <cell r="B2278" t="str">
            <v>LUVA DE PVC RIGIDO PARA ELETRODUTO 1''</v>
          </cell>
          <cell r="C2278" t="str">
            <v>UN</v>
          </cell>
          <cell r="D2278">
            <v>1.65</v>
          </cell>
        </row>
        <row r="2279">
          <cell r="A2279" t="str">
            <v>I1407</v>
          </cell>
          <cell r="B2279" t="str">
            <v>LUVA DE PVC RIGIDO PARA ELETRODUTO 1/2''</v>
          </cell>
          <cell r="C2279" t="str">
            <v>UN</v>
          </cell>
          <cell r="D2279">
            <v>0.8</v>
          </cell>
        </row>
        <row r="2280">
          <cell r="A2280" t="str">
            <v>I1408</v>
          </cell>
          <cell r="B2280" t="str">
            <v>LUVA DE PVC RIGIDO PARA ELETRODUTO 2''</v>
          </cell>
          <cell r="C2280" t="str">
            <v>UN</v>
          </cell>
          <cell r="D2280">
            <v>5.1100000000000003</v>
          </cell>
        </row>
        <row r="2281">
          <cell r="A2281" t="str">
            <v>I1409</v>
          </cell>
          <cell r="B2281" t="str">
            <v>LUVA DE PVC RIGIDO PARA ELETRODUTO 3/4''</v>
          </cell>
          <cell r="C2281" t="str">
            <v>UN</v>
          </cell>
          <cell r="D2281">
            <v>1.18</v>
          </cell>
        </row>
        <row r="2282">
          <cell r="A2282" t="str">
            <v>I1401</v>
          </cell>
          <cell r="B2282" t="str">
            <v>LUVA DE PVC RÍGIDO PARA ELETRODUTO 2 1/2''</v>
          </cell>
          <cell r="C2282" t="str">
            <v>UN</v>
          </cell>
          <cell r="D2282">
            <v>11.37</v>
          </cell>
        </row>
        <row r="2283">
          <cell r="A2283" t="str">
            <v>I1402</v>
          </cell>
          <cell r="B2283" t="str">
            <v>LUVA DE PVC RÍGIDO PARA ELETRODUTO 3"</v>
          </cell>
          <cell r="C2283" t="str">
            <v>UN</v>
          </cell>
          <cell r="D2283">
            <v>15.27</v>
          </cell>
        </row>
        <row r="2284">
          <cell r="A2284" t="str">
            <v>I1403</v>
          </cell>
          <cell r="B2284" t="str">
            <v>LUVA DE PVC RÍGIDO PARA ELETRODUTO 4"</v>
          </cell>
          <cell r="C2284" t="str">
            <v>UN</v>
          </cell>
          <cell r="D2284">
            <v>26.84</v>
          </cell>
        </row>
        <row r="2285">
          <cell r="A2285" t="str">
            <v>I6176</v>
          </cell>
          <cell r="B2285" t="str">
            <v>LUVA PARA CANALETA SISTEMA DLP 60MM X 50MM</v>
          </cell>
          <cell r="C2285" t="str">
            <v>UN</v>
          </cell>
          <cell r="D2285">
            <v>12.73</v>
          </cell>
        </row>
        <row r="2286">
          <cell r="A2286" t="str">
            <v>I7388</v>
          </cell>
          <cell r="B2286" t="str">
            <v>LÂMPADA 30W-6.6A, BASE MÉDIUM PREFOCUS</v>
          </cell>
          <cell r="C2286" t="str">
            <v>UN</v>
          </cell>
          <cell r="D2286">
            <v>113.9</v>
          </cell>
        </row>
        <row r="2287">
          <cell r="A2287" t="str">
            <v>I7389</v>
          </cell>
          <cell r="B2287" t="str">
            <v>LÂMPADA 45W-6.6A, BASE MÉDIUM PREFOCUS</v>
          </cell>
          <cell r="C2287" t="str">
            <v>UN</v>
          </cell>
          <cell r="D2287">
            <v>113.9</v>
          </cell>
        </row>
        <row r="2288">
          <cell r="A2288" t="str">
            <v>I9452</v>
          </cell>
          <cell r="B2288" t="str">
            <v>LÂMPADA ELETRÔNICA FLUORESCENTE COMPACTA ATÉ 15W</v>
          </cell>
          <cell r="C2288" t="str">
            <v>UN</v>
          </cell>
          <cell r="D2288">
            <v>11.38</v>
          </cell>
        </row>
        <row r="2289">
          <cell r="A2289" t="str">
            <v>I7924</v>
          </cell>
          <cell r="B2289" t="str">
            <v>LÂMPADA FLUORESCENTE 32W/3000K MAIS REATOR ELETRÔNICO FIXADOS SOBRE LANÇA</v>
          </cell>
          <cell r="C2289" t="str">
            <v>UN</v>
          </cell>
          <cell r="D2289">
            <v>30.25</v>
          </cell>
        </row>
        <row r="2290">
          <cell r="A2290" t="str">
            <v>I1463</v>
          </cell>
          <cell r="B2290" t="str">
            <v>LÂMPADA FLUORESCENTE DE 16W</v>
          </cell>
          <cell r="C2290" t="str">
            <v>UN</v>
          </cell>
          <cell r="D2290">
            <v>8.8800000000000008</v>
          </cell>
        </row>
        <row r="2291">
          <cell r="A2291" t="str">
            <v>I1464</v>
          </cell>
          <cell r="B2291" t="str">
            <v>LÂMPADA FLUORESCENTE DE 32W</v>
          </cell>
          <cell r="C2291" t="str">
            <v>UN</v>
          </cell>
          <cell r="D2291">
            <v>9.41</v>
          </cell>
        </row>
        <row r="2292">
          <cell r="A2292" t="str">
            <v>I1467</v>
          </cell>
          <cell r="B2292" t="str">
            <v>LÂMPADA FLUORESCENTE PL -  9W</v>
          </cell>
          <cell r="C2292" t="str">
            <v>UN</v>
          </cell>
          <cell r="D2292">
            <v>14.52</v>
          </cell>
        </row>
        <row r="2293">
          <cell r="A2293" t="str">
            <v>I1465</v>
          </cell>
          <cell r="B2293" t="str">
            <v>LÂMPADA FLUORESCENTE PL - 13W</v>
          </cell>
          <cell r="C2293" t="str">
            <v>UN</v>
          </cell>
          <cell r="D2293">
            <v>14.52</v>
          </cell>
        </row>
        <row r="2294">
          <cell r="A2294" t="str">
            <v>I1466</v>
          </cell>
          <cell r="B2294" t="str">
            <v>LÂMPADA FLUORESCENTE PL - 15W</v>
          </cell>
          <cell r="C2294" t="str">
            <v>UN</v>
          </cell>
          <cell r="D2294">
            <v>14.89</v>
          </cell>
        </row>
        <row r="2295">
          <cell r="A2295" t="str">
            <v>I1468</v>
          </cell>
          <cell r="B2295" t="str">
            <v>LÂMPADA FLUORESCENTE PL - 18W</v>
          </cell>
          <cell r="C2295" t="str">
            <v>UN</v>
          </cell>
          <cell r="D2295">
            <v>14.89</v>
          </cell>
        </row>
        <row r="2296">
          <cell r="A2296" t="str">
            <v>I1470</v>
          </cell>
          <cell r="B2296" t="str">
            <v>LÂMPADA HALOGENA, DUPLO ENVELOPE DE 500W</v>
          </cell>
          <cell r="C2296" t="str">
            <v>UN</v>
          </cell>
          <cell r="D2296">
            <v>46.4</v>
          </cell>
        </row>
        <row r="2297">
          <cell r="A2297" t="str">
            <v>I2373</v>
          </cell>
          <cell r="B2297" t="str">
            <v>LÂMPADA INCANDECENTE DE 100W</v>
          </cell>
          <cell r="C2297" t="str">
            <v>UN</v>
          </cell>
          <cell r="D2297">
            <v>3.89</v>
          </cell>
        </row>
        <row r="2298">
          <cell r="A2298" t="str">
            <v>I1471</v>
          </cell>
          <cell r="B2298" t="str">
            <v>LÂMPADA INCANDESCENTE DE  25 ATÉ 100W</v>
          </cell>
          <cell r="C2298" t="str">
            <v>UN</v>
          </cell>
          <cell r="D2298">
            <v>3.89</v>
          </cell>
        </row>
        <row r="2299">
          <cell r="A2299" t="str">
            <v>I1472</v>
          </cell>
          <cell r="B2299" t="str">
            <v>LÂMPADA INCANDESCENTE DE  60W</v>
          </cell>
          <cell r="C2299" t="str">
            <v>UN</v>
          </cell>
          <cell r="D2299">
            <v>3.89</v>
          </cell>
        </row>
        <row r="2300">
          <cell r="A2300" t="str">
            <v>I1474</v>
          </cell>
          <cell r="B2300" t="str">
            <v>LÂMPADA MISTA DE 160W</v>
          </cell>
          <cell r="C2300" t="str">
            <v>UN</v>
          </cell>
          <cell r="D2300">
            <v>26.86</v>
          </cell>
        </row>
        <row r="2301">
          <cell r="A2301" t="str">
            <v>I1473</v>
          </cell>
          <cell r="B2301" t="str">
            <v>LÂMPADA MISTA DE 500W</v>
          </cell>
          <cell r="C2301" t="str">
            <v>UN</v>
          </cell>
          <cell r="D2301">
            <v>67.5</v>
          </cell>
        </row>
        <row r="2302">
          <cell r="A2302" t="str">
            <v>I1476</v>
          </cell>
          <cell r="B2302" t="str">
            <v>LÂMPADA SINALIZADORAS ATE 5W</v>
          </cell>
          <cell r="C2302" t="str">
            <v>UN</v>
          </cell>
          <cell r="D2302">
            <v>10.220000000000001</v>
          </cell>
        </row>
        <row r="2303">
          <cell r="A2303" t="str">
            <v>I1477</v>
          </cell>
          <cell r="B2303" t="str">
            <v>LÂMPADA VAPOR DE MERCURIO 250W/220V</v>
          </cell>
          <cell r="C2303" t="str">
            <v>UN</v>
          </cell>
          <cell r="D2303">
            <v>42.7</v>
          </cell>
        </row>
        <row r="2304">
          <cell r="A2304" t="str">
            <v>I1478</v>
          </cell>
          <cell r="B2304" t="str">
            <v>LÂMPADA VAPOR DE MERCURIO 400W/220V</v>
          </cell>
          <cell r="C2304" t="str">
            <v>UN</v>
          </cell>
          <cell r="D2304">
            <v>58.27</v>
          </cell>
        </row>
        <row r="2305">
          <cell r="A2305" t="str">
            <v>I1481</v>
          </cell>
          <cell r="B2305" t="str">
            <v>LÂMPADA VAPOR DE SÓDIO  70W</v>
          </cell>
          <cell r="C2305" t="str">
            <v>UN</v>
          </cell>
          <cell r="D2305">
            <v>39.42</v>
          </cell>
        </row>
        <row r="2306">
          <cell r="A2306" t="str">
            <v>I1479</v>
          </cell>
          <cell r="B2306" t="str">
            <v>LÂMPADA VAPOR DE SÓDIO 220W</v>
          </cell>
          <cell r="C2306" t="str">
            <v>UN</v>
          </cell>
          <cell r="D2306">
            <v>60</v>
          </cell>
        </row>
        <row r="2307">
          <cell r="A2307" t="str">
            <v>I1480</v>
          </cell>
          <cell r="B2307" t="str">
            <v>LÂMPADA VAPOR DE SÓDIO 360W</v>
          </cell>
          <cell r="C2307" t="str">
            <v>UN</v>
          </cell>
          <cell r="D2307">
            <v>69.959999999999994</v>
          </cell>
        </row>
        <row r="2308">
          <cell r="A2308" t="str">
            <v>I8351</v>
          </cell>
          <cell r="B2308" t="str">
            <v>LÂMPADA VAPOR METÁLICO DE   70W/220V</v>
          </cell>
          <cell r="C2308" t="str">
            <v>UN</v>
          </cell>
          <cell r="D2308">
            <v>45.98</v>
          </cell>
        </row>
        <row r="2309">
          <cell r="A2309" t="str">
            <v>I1484</v>
          </cell>
          <cell r="B2309" t="str">
            <v>LÂMPADA VAPOR METÁLICO DE  150W/220V</v>
          </cell>
          <cell r="C2309" t="str">
            <v>UN</v>
          </cell>
          <cell r="D2309">
            <v>49.12</v>
          </cell>
        </row>
        <row r="2310">
          <cell r="A2310" t="str">
            <v>I1486</v>
          </cell>
          <cell r="B2310" t="str">
            <v>LÂMPADA VAPOR METÁLICO DE  250W/220V</v>
          </cell>
          <cell r="C2310" t="str">
            <v>UN</v>
          </cell>
          <cell r="D2310">
            <v>77.680000000000007</v>
          </cell>
        </row>
        <row r="2311">
          <cell r="A2311" t="str">
            <v>I1487</v>
          </cell>
          <cell r="B2311" t="str">
            <v>LÂMPADA VAPOR METÁLICO DE  400W/220V</v>
          </cell>
          <cell r="C2311" t="str">
            <v>UN</v>
          </cell>
          <cell r="D2311">
            <v>96.13</v>
          </cell>
        </row>
        <row r="2312">
          <cell r="A2312" t="str">
            <v>I1483</v>
          </cell>
          <cell r="B2312" t="str">
            <v>LÂMPADA VAPOR METÁLICO DE 1000W/220V</v>
          </cell>
          <cell r="C2312" t="str">
            <v>UN</v>
          </cell>
          <cell r="D2312">
            <v>274.3</v>
          </cell>
        </row>
        <row r="2313">
          <cell r="A2313" t="str">
            <v>I1485</v>
          </cell>
          <cell r="B2313" t="str">
            <v>LÂMPADA VAPOR METÁLICO DE 2000W/220V</v>
          </cell>
          <cell r="C2313" t="str">
            <v>UN</v>
          </cell>
          <cell r="D2313">
            <v>472.05</v>
          </cell>
        </row>
        <row r="2314">
          <cell r="A2314" t="str">
            <v>I2379</v>
          </cell>
          <cell r="B2314" t="str">
            <v>MINI POSTE F.G. 1 1/14" C/2.00M E REX MONOFASICO</v>
          </cell>
          <cell r="C2314" t="str">
            <v>UN</v>
          </cell>
          <cell r="D2314">
            <v>67.459999999999994</v>
          </cell>
        </row>
        <row r="2315">
          <cell r="A2315" t="str">
            <v>I7503</v>
          </cell>
          <cell r="B2315" t="str">
            <v>MODULAR CARD SLOT FILLER FOR PLC MOD. 1746 - N2 AB</v>
          </cell>
          <cell r="C2315" t="str">
            <v>UN</v>
          </cell>
          <cell r="D2315">
            <v>24.71</v>
          </cell>
        </row>
        <row r="2316">
          <cell r="A2316" t="str">
            <v>I7462</v>
          </cell>
          <cell r="B2316" t="str">
            <v>MONITOR INDUSTRIAL DE VÍDEO COLORIDO, DIGITAL, TELA 19", PORTA PARALELA</v>
          </cell>
          <cell r="C2316" t="str">
            <v>UN</v>
          </cell>
          <cell r="D2316">
            <v>1430.46</v>
          </cell>
        </row>
        <row r="2317">
          <cell r="A2317" t="str">
            <v>I7463</v>
          </cell>
          <cell r="B2317" t="str">
            <v>MONITOR INDUSTRIAL DE VÍDEO COLORIDO, VÍDEO COMPOSTO, 2 CANAIS DE ENTRADA E 1 DE SAÍDA, DIMENSÕES 14"</v>
          </cell>
          <cell r="C2317" t="str">
            <v>UN</v>
          </cell>
          <cell r="D2317">
            <v>816.76</v>
          </cell>
        </row>
        <row r="2318">
          <cell r="A2318" t="str">
            <v>I1535</v>
          </cell>
          <cell r="B2318" t="str">
            <v>MUFLA INTERNA/EXTERNA 15KV</v>
          </cell>
          <cell r="C2318" t="str">
            <v>UN</v>
          </cell>
          <cell r="D2318">
            <v>272.02</v>
          </cell>
        </row>
        <row r="2319">
          <cell r="A2319" t="str">
            <v>I9414</v>
          </cell>
          <cell r="B2319" t="str">
            <v>MÓDULO  RJ45, 8 FIOS, CAT. 6E</v>
          </cell>
          <cell r="C2319" t="str">
            <v>UN</v>
          </cell>
          <cell r="D2319">
            <v>35.22</v>
          </cell>
        </row>
        <row r="2320">
          <cell r="A2320" t="str">
            <v>I6368</v>
          </cell>
          <cell r="B2320" t="str">
            <v>MÓDULO DE CONTROLE DE SIRENE</v>
          </cell>
          <cell r="C2320" t="str">
            <v>UN</v>
          </cell>
          <cell r="D2320">
            <v>70.05</v>
          </cell>
        </row>
        <row r="2321">
          <cell r="A2321" t="str">
            <v>I8441</v>
          </cell>
          <cell r="B2321" t="str">
            <v>MÓDULO DE EMERGÊNCIA PARA LUMINÁRIA COMUM - FORNECIMENTO E INSTALAÇÃO</v>
          </cell>
          <cell r="C2321" t="str">
            <v>UN</v>
          </cell>
          <cell r="D2321">
            <v>112.39</v>
          </cell>
        </row>
        <row r="2322">
          <cell r="A2322" t="str">
            <v>I6369</v>
          </cell>
          <cell r="B2322" t="str">
            <v>MÓDULO DE SINALIZAÇÃO DE DETECTORES</v>
          </cell>
          <cell r="C2322" t="str">
            <v>UN</v>
          </cell>
          <cell r="D2322">
            <v>87.57</v>
          </cell>
        </row>
        <row r="2323">
          <cell r="A2323" t="str">
            <v>I7506</v>
          </cell>
          <cell r="B2323" t="str">
            <v>NET CONVERTER USB/DH 485 MODULAR, MOD. 1747 - UIC</v>
          </cell>
          <cell r="C2323" t="str">
            <v>UN</v>
          </cell>
          <cell r="D2323">
            <v>504.53</v>
          </cell>
        </row>
        <row r="2324">
          <cell r="A2324" t="str">
            <v>I7432</v>
          </cell>
          <cell r="B2324" t="str">
            <v>NO-BREAK 3Ø, 380/380 VAC-LL, 60 Hz, 2000VA, BATERIAS INCORPORADAS, AUTO-PORTANTE EM GABINETE IP-44</v>
          </cell>
          <cell r="C2324" t="str">
            <v>CJ</v>
          </cell>
          <cell r="D2324">
            <v>2887.62</v>
          </cell>
        </row>
        <row r="2325">
          <cell r="A2325" t="str">
            <v>I2383</v>
          </cell>
          <cell r="B2325" t="str">
            <v>NOFUSE DE 70 A.</v>
          </cell>
          <cell r="C2325" t="str">
            <v>UN</v>
          </cell>
          <cell r="D2325">
            <v>29.15</v>
          </cell>
        </row>
        <row r="2326">
          <cell r="A2326" t="str">
            <v>I6794</v>
          </cell>
          <cell r="B2326" t="str">
            <v>NÚCLEO P/01 LUMINÁRIA   FAB. REEME REF.:ZE-157 OU SIMILAR</v>
          </cell>
          <cell r="C2326" t="str">
            <v>UN</v>
          </cell>
          <cell r="D2326">
            <v>57.7</v>
          </cell>
        </row>
        <row r="2327">
          <cell r="A2327" t="str">
            <v>I6797</v>
          </cell>
          <cell r="B2327" t="str">
            <v>NÚCLEO P/02 LUMINÁRIAS FAB. REEME REF.:ZE-157 OU SIMILAR</v>
          </cell>
          <cell r="C2327" t="str">
            <v>UN</v>
          </cell>
          <cell r="D2327">
            <v>72</v>
          </cell>
        </row>
        <row r="2328">
          <cell r="A2328" t="str">
            <v>I6798</v>
          </cell>
          <cell r="B2328" t="str">
            <v>NÚCLEO P/03 LUMINÁRIAS FAB. REEME REF.:ZE-157 OU SIMILAR</v>
          </cell>
          <cell r="C2328" t="str">
            <v>UN</v>
          </cell>
          <cell r="D2328">
            <v>94.7</v>
          </cell>
        </row>
        <row r="2329">
          <cell r="A2329" t="str">
            <v>I6799</v>
          </cell>
          <cell r="B2329" t="str">
            <v>NÚCLEO P/04 LUMINÁRIAS FAB. REEME REF.:ZE-157 OU SIMILAR</v>
          </cell>
          <cell r="C2329" t="str">
            <v>UN</v>
          </cell>
          <cell r="D2329">
            <v>129.91999999999999</v>
          </cell>
        </row>
        <row r="2330">
          <cell r="A2330" t="str">
            <v>I1549</v>
          </cell>
          <cell r="B2330" t="str">
            <v>OLHAL PARA PARAFUSO DE 5/8''</v>
          </cell>
          <cell r="C2330" t="str">
            <v>UN</v>
          </cell>
          <cell r="D2330">
            <v>12.41</v>
          </cell>
        </row>
        <row r="2331">
          <cell r="A2331" t="str">
            <v>I8448</v>
          </cell>
          <cell r="B2331" t="str">
            <v>ORGANIZADOR DE CABOS HORIZONTAL, ABERTO, PADRÃO RACK 19"</v>
          </cell>
          <cell r="C2331" t="str">
            <v>UN</v>
          </cell>
          <cell r="D2331">
            <v>34.9</v>
          </cell>
        </row>
        <row r="2332">
          <cell r="A2332" t="str">
            <v>I6197</v>
          </cell>
          <cell r="B2332" t="str">
            <v>PAINEL DE CORRENTE CONTÍNUA 125VCC</v>
          </cell>
          <cell r="C2332" t="str">
            <v>UN</v>
          </cell>
          <cell r="D2332">
            <v>2740.48</v>
          </cell>
        </row>
        <row r="2333">
          <cell r="A2333" t="str">
            <v>I1563</v>
          </cell>
          <cell r="B2333" t="str">
            <v>PARA-RAIOS TIPO CRISTAL VALVER</v>
          </cell>
          <cell r="C2333" t="str">
            <v>UN</v>
          </cell>
          <cell r="D2333">
            <v>192.51</v>
          </cell>
        </row>
        <row r="2334">
          <cell r="A2334" t="str">
            <v>I1564</v>
          </cell>
          <cell r="B2334" t="str">
            <v>PARA-RAIOS TIPO VALVULA - 15KV</v>
          </cell>
          <cell r="C2334" t="str">
            <v>UN</v>
          </cell>
          <cell r="D2334">
            <v>192.51</v>
          </cell>
        </row>
        <row r="2335">
          <cell r="A2335" t="str">
            <v>I7411</v>
          </cell>
          <cell r="B2335" t="str">
            <v>PARAFUSO DE AJUSTE 16A</v>
          </cell>
          <cell r="C2335" t="str">
            <v>UN</v>
          </cell>
          <cell r="D2335">
            <v>4.6399999999999997</v>
          </cell>
        </row>
        <row r="2336">
          <cell r="A2336" t="str">
            <v>I7395</v>
          </cell>
          <cell r="B2336" t="str">
            <v>PARAFUSO EM AÇO INOX 3/8" x 3/4" ROSCA 16NC-2</v>
          </cell>
          <cell r="C2336" t="str">
            <v>UN</v>
          </cell>
          <cell r="D2336">
            <v>8.2899999999999991</v>
          </cell>
        </row>
        <row r="2337">
          <cell r="A2337" t="str">
            <v>I8361</v>
          </cell>
          <cell r="B2337" t="str">
            <v>PATCH CABLE EXTRA-FLEXÍVEL RJ-45/RJ-45 - 2,50m</v>
          </cell>
          <cell r="C2337" t="str">
            <v>UN</v>
          </cell>
          <cell r="D2337">
            <v>14.68</v>
          </cell>
        </row>
        <row r="2338">
          <cell r="A2338" t="str">
            <v>I6834</v>
          </cell>
          <cell r="B2338" t="str">
            <v>PATCH CABLE EXTRA-FLEXÍVEL RJ-45/RJ-45 DE 1,50m</v>
          </cell>
          <cell r="C2338" t="str">
            <v>UN</v>
          </cell>
          <cell r="D2338">
            <v>13.51</v>
          </cell>
        </row>
        <row r="2339">
          <cell r="A2339" t="str">
            <v>I8367</v>
          </cell>
          <cell r="B2339" t="str">
            <v>PATCH CORD, CATEGORIA 6, EXTENSAO DE 2,50 M</v>
          </cell>
          <cell r="C2339" t="str">
            <v>UN</v>
          </cell>
          <cell r="D2339">
            <v>34.78</v>
          </cell>
        </row>
        <row r="2340">
          <cell r="A2340" t="str">
            <v>I10269</v>
          </cell>
          <cell r="B2340" t="str">
            <v>PATCH PANEL 24 PORTAS, CATEGORIA 6, COM RACKS DE 19" E 1U DE ALTURA</v>
          </cell>
          <cell r="C2340" t="str">
            <v>UN</v>
          </cell>
          <cell r="D2340">
            <v>788.69</v>
          </cell>
        </row>
        <row r="2341">
          <cell r="A2341" t="str">
            <v>I10270</v>
          </cell>
          <cell r="B2341" t="str">
            <v>PATCH PANEL 48 PORTAS, CATEGORIA 6, COM RACKS DE 19" E 2U DE ALTURA</v>
          </cell>
          <cell r="C2341" t="str">
            <v>UN</v>
          </cell>
          <cell r="D2341">
            <v>2779.76</v>
          </cell>
        </row>
        <row r="2342">
          <cell r="A2342" t="str">
            <v>I1638</v>
          </cell>
          <cell r="B2342" t="str">
            <v>PETROLET ALUMÍNIO DE  1/2", TIPO T- X - L</v>
          </cell>
          <cell r="C2342" t="str">
            <v>UN</v>
          </cell>
          <cell r="D2342">
            <v>10.210000000000001</v>
          </cell>
        </row>
        <row r="2343">
          <cell r="A2343" t="str">
            <v>I1642</v>
          </cell>
          <cell r="B2343" t="str">
            <v>PETROLET ALUMÍNIO DE  3/4", TIPO T- X - L</v>
          </cell>
          <cell r="C2343" t="str">
            <v>UN</v>
          </cell>
          <cell r="D2343">
            <v>12.54</v>
          </cell>
        </row>
        <row r="2344">
          <cell r="A2344" t="str">
            <v>I1635</v>
          </cell>
          <cell r="B2344" t="str">
            <v>PETROLET ALUMÍNIO DE 1 1/2", TIPO T- X - L</v>
          </cell>
          <cell r="C2344" t="str">
            <v>UN</v>
          </cell>
          <cell r="D2344">
            <v>35.380000000000003</v>
          </cell>
        </row>
        <row r="2345">
          <cell r="A2345" t="str">
            <v>I1636</v>
          </cell>
          <cell r="B2345" t="str">
            <v>PETROLET ALUMÍNIO DE 1 1/4", TIPO T- X- L</v>
          </cell>
          <cell r="C2345" t="str">
            <v>UN</v>
          </cell>
          <cell r="D2345">
            <v>29</v>
          </cell>
        </row>
        <row r="2346">
          <cell r="A2346" t="str">
            <v>I1637</v>
          </cell>
          <cell r="B2346" t="str">
            <v>PETROLET ALUMÍNIO DE 1", TIPO T- X- L</v>
          </cell>
          <cell r="C2346" t="str">
            <v>UN</v>
          </cell>
          <cell r="D2346">
            <v>17.350000000000001</v>
          </cell>
        </row>
        <row r="2347">
          <cell r="A2347" t="str">
            <v>I1639</v>
          </cell>
          <cell r="B2347" t="str">
            <v>PETROLET ALUMÍNIO DE 2 1/2", TIPO T- X - L</v>
          </cell>
          <cell r="C2347" t="str">
            <v>UN</v>
          </cell>
          <cell r="D2347">
            <v>89.62</v>
          </cell>
        </row>
        <row r="2348">
          <cell r="A2348" t="str">
            <v>I1634</v>
          </cell>
          <cell r="B2348" t="str">
            <v>PETROLET ALUMÍNIO DE 2", TIPO T- X - L</v>
          </cell>
          <cell r="C2348" t="str">
            <v>UN</v>
          </cell>
          <cell r="D2348">
            <v>56.01</v>
          </cell>
        </row>
        <row r="2349">
          <cell r="A2349" t="str">
            <v>I1640</v>
          </cell>
          <cell r="B2349" t="str">
            <v>PETROLET ALUMÍNIO DE 3 1/2", TIPO T- X - L</v>
          </cell>
          <cell r="C2349" t="str">
            <v>UN</v>
          </cell>
          <cell r="D2349">
            <v>122.86</v>
          </cell>
        </row>
        <row r="2350">
          <cell r="A2350" t="str">
            <v>I1641</v>
          </cell>
          <cell r="B2350" t="str">
            <v>PETROLET ALUMÍNIO DE 3", TIPO T- X - L</v>
          </cell>
          <cell r="C2350" t="str">
            <v>UN</v>
          </cell>
          <cell r="D2350">
            <v>115.38</v>
          </cell>
        </row>
        <row r="2351">
          <cell r="A2351" t="str">
            <v>I1643</v>
          </cell>
          <cell r="B2351" t="str">
            <v>PETROLET ALUMÍNIO DE 4", TIPO T- X - L</v>
          </cell>
          <cell r="C2351" t="str">
            <v>UN</v>
          </cell>
          <cell r="D2351">
            <v>232.36</v>
          </cell>
        </row>
        <row r="2352">
          <cell r="A2352" t="str">
            <v>I1664</v>
          </cell>
          <cell r="B2352" t="str">
            <v>PLACA 30X20CM 'NÃO MANOBRAR CHAVE EM CARGA'</v>
          </cell>
          <cell r="C2352" t="str">
            <v>UN</v>
          </cell>
          <cell r="D2352">
            <v>29.85</v>
          </cell>
        </row>
        <row r="2353">
          <cell r="A2353" t="str">
            <v>I1665</v>
          </cell>
          <cell r="B2353" t="str">
            <v>PLACA 30X20CM 'PERIGO DE MORTE - AT'</v>
          </cell>
          <cell r="C2353" t="str">
            <v>UN</v>
          </cell>
          <cell r="D2353">
            <v>29.85</v>
          </cell>
        </row>
        <row r="2354">
          <cell r="A2354" t="str">
            <v>I10272</v>
          </cell>
          <cell r="B2354" t="str">
            <v>PLACA E SUPORTE 4" X 2" PARA TOMADA RJ45 CAT. 6 - PARA 2 MÓDULOS</v>
          </cell>
          <cell r="C2354" t="str">
            <v>UN</v>
          </cell>
          <cell r="D2354">
            <v>6.29</v>
          </cell>
        </row>
        <row r="2355">
          <cell r="A2355" t="str">
            <v>I6699</v>
          </cell>
          <cell r="B2355" t="str">
            <v>PLACA EM CHAPA GALV. C/ESTRUT. INT. METALON, PINT.ESMALTE SINT. E IMPRESSÃO EM VINIL 02 FACES</v>
          </cell>
          <cell r="C2355" t="str">
            <v>M2</v>
          </cell>
          <cell r="D2355">
            <v>423.82</v>
          </cell>
        </row>
        <row r="2356">
          <cell r="A2356" t="str">
            <v>I7393</v>
          </cell>
          <cell r="B2356" t="str">
            <v>PLACA SUPORTE P/ LUMINÁRIA SN-05</v>
          </cell>
          <cell r="C2356" t="str">
            <v>UN</v>
          </cell>
          <cell r="D2356">
            <v>83.78</v>
          </cell>
        </row>
        <row r="2357">
          <cell r="A2357" t="str">
            <v>I9413</v>
          </cell>
          <cell r="B2357" t="str">
            <v xml:space="preserve">PLACA/TAMPA PARA 2 TOMADAS DE PISO 4"X4" EM INOX OU LATÃO
</v>
          </cell>
          <cell r="C2357" t="str">
            <v>UN</v>
          </cell>
          <cell r="D2357">
            <v>27.39</v>
          </cell>
        </row>
        <row r="2358">
          <cell r="A2358" t="str">
            <v>I9412</v>
          </cell>
          <cell r="B2358" t="str">
            <v>PLACA/TAMPA PARA TOMADA DE PISO 4"X2" EM INOX OU LATÃO</v>
          </cell>
          <cell r="C2358" t="str">
            <v>UN</v>
          </cell>
          <cell r="D2358">
            <v>16.829999999999998</v>
          </cell>
        </row>
        <row r="2359">
          <cell r="A2359" t="str">
            <v>I1674</v>
          </cell>
          <cell r="B2359" t="str">
            <v>PLAFONIER COM GLOBO LEITOSO 9'X4' TIPO BRASIL</v>
          </cell>
          <cell r="C2359" t="str">
            <v>UN</v>
          </cell>
          <cell r="D2359">
            <v>15.48</v>
          </cell>
        </row>
        <row r="2360">
          <cell r="A2360" t="str">
            <v>I7413</v>
          </cell>
          <cell r="B2360" t="str">
            <v>PLAQUETA DE IDENTIFICAÇÀO ALUM. 2,5x5,0</v>
          </cell>
          <cell r="C2360" t="str">
            <v>UN</v>
          </cell>
          <cell r="D2360">
            <v>8.08</v>
          </cell>
        </row>
        <row r="2361">
          <cell r="A2361" t="str">
            <v>I1683</v>
          </cell>
          <cell r="B2361" t="str">
            <v>PLUG TRIPOLAR ( 3P+T ) - 32A / 380V</v>
          </cell>
          <cell r="C2361" t="str">
            <v>UN</v>
          </cell>
          <cell r="D2361">
            <v>47.59</v>
          </cell>
        </row>
        <row r="2362">
          <cell r="A2362" t="str">
            <v>I1688</v>
          </cell>
          <cell r="B2362" t="str">
            <v>PONTA PLÁSTICA</v>
          </cell>
          <cell r="C2362" t="str">
            <v>UN</v>
          </cell>
          <cell r="D2362">
            <v>3.28</v>
          </cell>
        </row>
        <row r="2363">
          <cell r="A2363" t="str">
            <v>I1692</v>
          </cell>
          <cell r="B2363" t="str">
            <v>PONTE DE CRUZAMENTO EM CAIXAS DERIVAÇÃO/LIGACÃO</v>
          </cell>
          <cell r="C2363" t="str">
            <v>UN</v>
          </cell>
          <cell r="D2363">
            <v>11.51</v>
          </cell>
        </row>
        <row r="2364">
          <cell r="A2364" t="str">
            <v>I1718</v>
          </cell>
          <cell r="B2364" t="str">
            <v>POSTE DE ACO - 6MX4 1/2'</v>
          </cell>
          <cell r="C2364" t="str">
            <v>UN</v>
          </cell>
          <cell r="D2364">
            <v>206.82</v>
          </cell>
        </row>
        <row r="2365">
          <cell r="A2365" t="str">
            <v>I1721</v>
          </cell>
          <cell r="B2365" t="str">
            <v>POSTE DE FERRO, H= 2,80M C/GLOBO DE VIDRO</v>
          </cell>
          <cell r="C2365" t="str">
            <v>UN</v>
          </cell>
          <cell r="D2365">
            <v>236.5</v>
          </cell>
        </row>
        <row r="2366">
          <cell r="A2366" t="str">
            <v>I6694</v>
          </cell>
          <cell r="B2366" t="str">
            <v>POSTE METALICO CONICO RETO H=10.0m,  MOD. LP-531.B/100.GJ  - FAB.TROPICO OU SIMILAR</v>
          </cell>
          <cell r="C2366" t="str">
            <v>UN</v>
          </cell>
          <cell r="D2366">
            <v>631.5</v>
          </cell>
        </row>
        <row r="2367">
          <cell r="A2367" t="str">
            <v>I6696</v>
          </cell>
          <cell r="B2367" t="str">
            <v>POSTE METALICO DECORATIVO H=4.0m , MOD. LP-588.B/140.GJ - FAB.TROPICO OU SIMILAR</v>
          </cell>
          <cell r="C2367" t="str">
            <v>UN</v>
          </cell>
          <cell r="D2367">
            <v>414.64</v>
          </cell>
        </row>
        <row r="2368">
          <cell r="A2368" t="str">
            <v>I7504</v>
          </cell>
          <cell r="B2368" t="str">
            <v>POWER SUPLLY RACK MOUNT, 5 AMP FOR MODULAR PLC MOD. 1746 - P4 AB</v>
          </cell>
          <cell r="C2368" t="str">
            <v>UN</v>
          </cell>
          <cell r="D2368">
            <v>1964.74</v>
          </cell>
        </row>
        <row r="2369">
          <cell r="A2369" t="str">
            <v>I7936</v>
          </cell>
          <cell r="B2369" t="str">
            <v>PROJETOR EM ALUMÍNIO POLIDO COM REFLETOR EM ALUMÍNIO ANODIZADO E DIFUSOR EM VIDRO PLANO TEMPERADO TRANSPARENTE DIÂMETRO= 40CM PARA LÂMPADA VAPOR METÁLICO 400W MAIS REATOR E IGNITOR</v>
          </cell>
          <cell r="C2369" t="str">
            <v>UN</v>
          </cell>
          <cell r="D2369">
            <v>631.5</v>
          </cell>
        </row>
        <row r="2370">
          <cell r="A2370" t="str">
            <v>I9486</v>
          </cell>
          <cell r="B2370" t="str">
            <v>PROJETOR EM ALUMÍNIO, LONGO ALCANCE, P/LÂMPADA ATÉ 125W</v>
          </cell>
          <cell r="C2370" t="str">
            <v>UN</v>
          </cell>
          <cell r="D2370">
            <v>59.59</v>
          </cell>
        </row>
        <row r="2371">
          <cell r="A2371" t="str">
            <v>I9487</v>
          </cell>
          <cell r="B2371" t="str">
            <v>PROJETOR EM ALUMÍNIO, LONGO ALCANCE, P/LÂMPADA DE 150W ATÉ 400W</v>
          </cell>
          <cell r="C2371" t="str">
            <v>UN</v>
          </cell>
          <cell r="D2371">
            <v>94.6</v>
          </cell>
        </row>
        <row r="2372">
          <cell r="A2372" t="str">
            <v>I9485</v>
          </cell>
          <cell r="B2372" t="str">
            <v>PROJETOR EM ALUMÍNIO, LONGO ALCANCE, P/LÂMPADA DE 500W ATÉ 1.000W</v>
          </cell>
          <cell r="C2372" t="str">
            <v>UN</v>
          </cell>
          <cell r="D2372">
            <v>210.51</v>
          </cell>
        </row>
        <row r="2373">
          <cell r="A2373" t="str">
            <v>I7933</v>
          </cell>
          <cell r="B2373" t="str">
            <v>PROJETOR EMBUTIDO NO FORRO EM CHAPA DE AÇO PINTADA COM REFLETOR DE ALUMÍNIO ANODIZADO ALTO BRILHO E DIFUSOR EM VIDRO TRANSPARENTE TEMPERADO PARA LÂMPADA VAPOR METÁLICO 400W MAIS REATOR E IGNITOR</v>
          </cell>
          <cell r="C2373" t="str">
            <v>UN</v>
          </cell>
          <cell r="D2373">
            <v>456.03</v>
          </cell>
        </row>
        <row r="2374">
          <cell r="A2374" t="str">
            <v>I1738</v>
          </cell>
          <cell r="B2374" t="str">
            <v>PROJETOR EXTERNO COM ÂNGULO ELEV REGULÁVEL P/LÂMPADA ATÉ 400W</v>
          </cell>
          <cell r="C2374" t="str">
            <v>UN</v>
          </cell>
          <cell r="D2374">
            <v>94.6</v>
          </cell>
        </row>
        <row r="2375">
          <cell r="A2375" t="str">
            <v>I9484</v>
          </cell>
          <cell r="B2375" t="str">
            <v>PROJETOR EXTERNO COM ÂNGULO ELEV REGULÁVEL P/LÂMPADA DE 500W ATÉ 1.000W</v>
          </cell>
          <cell r="C2375" t="str">
            <v>UN</v>
          </cell>
          <cell r="D2375">
            <v>143.58000000000001</v>
          </cell>
        </row>
        <row r="2376">
          <cell r="A2376" t="str">
            <v>I9125</v>
          </cell>
          <cell r="B2376" t="str">
            <v>PROJETOR, EM LED (TEMPERATURA DE COR 4000K), CORPO EM ALUMÍNIO, LENTE EM ACRÍLICO E VEDAÇÃO EM SILICONE, GRAU DE PROTEÇÃO IP65, POTÊNCIA MÍNIMA 60W E MÁXIMA 70W, FLUXO LUMINOSO MÍNIMO 5.000LM, FATOR DE POTÊNCIA MÍNIMO 0,92</v>
          </cell>
          <cell r="C2376" t="str">
            <v>UN</v>
          </cell>
          <cell r="D2376">
            <v>433.77</v>
          </cell>
        </row>
        <row r="2377">
          <cell r="A2377" t="str">
            <v>I2412</v>
          </cell>
          <cell r="B2377" t="str">
            <v>QUADRO DE DISTRIBUIÇÃO PARA 6 CIRCUITOS</v>
          </cell>
          <cell r="C2377" t="str">
            <v>UN</v>
          </cell>
          <cell r="D2377">
            <v>47.04</v>
          </cell>
        </row>
        <row r="2378">
          <cell r="A2378" t="str">
            <v>I1747</v>
          </cell>
          <cell r="B2378" t="str">
            <v>QUADRO DE DISTRIBUIÇÃO SOBREPOR ATÉ 6 DIVISÕES</v>
          </cell>
          <cell r="C2378" t="str">
            <v>UN</v>
          </cell>
          <cell r="D2378">
            <v>47.04</v>
          </cell>
        </row>
        <row r="2379">
          <cell r="A2379" t="str">
            <v>I1751</v>
          </cell>
          <cell r="B2379" t="str">
            <v>QUADRO DE FORÇA  (0,90 X 1,90 X 0,60)M</v>
          </cell>
          <cell r="C2379" t="str">
            <v>UN</v>
          </cell>
          <cell r="D2379">
            <v>2262</v>
          </cell>
        </row>
        <row r="2380">
          <cell r="A2380" t="str">
            <v>I1752</v>
          </cell>
          <cell r="B2380" t="str">
            <v>QUADRO DE FORÇA  (1,80 X 1,90 X 0,60)M</v>
          </cell>
          <cell r="C2380" t="str">
            <v>UN</v>
          </cell>
          <cell r="D2380">
            <v>4900.1000000000004</v>
          </cell>
        </row>
        <row r="2381">
          <cell r="A2381" t="str">
            <v>I2413</v>
          </cell>
          <cell r="B2381" t="str">
            <v>QUADRO DE MEDIÇÃO TRIFASICA EM POSTE</v>
          </cell>
          <cell r="C2381" t="str">
            <v>UN</v>
          </cell>
          <cell r="D2381">
            <v>272.39999999999998</v>
          </cell>
        </row>
        <row r="2382">
          <cell r="A2382" t="str">
            <v>I1753</v>
          </cell>
          <cell r="B2382" t="str">
            <v>QUADRO DISTRIBUIÇÃO EMBUTIR, C/3 DIVISÕES</v>
          </cell>
          <cell r="C2382" t="str">
            <v>UN</v>
          </cell>
          <cell r="D2382">
            <v>31.03</v>
          </cell>
        </row>
        <row r="2383">
          <cell r="A2383" t="str">
            <v>I1754</v>
          </cell>
          <cell r="B2383" t="str">
            <v>QUADRO DISTRIBUIÇÃO LUZ 207X332X95MM</v>
          </cell>
          <cell r="C2383" t="str">
            <v>UN</v>
          </cell>
          <cell r="D2383">
            <v>112.24</v>
          </cell>
        </row>
        <row r="2384">
          <cell r="A2384" t="str">
            <v>I1755</v>
          </cell>
          <cell r="B2384" t="str">
            <v>QUADRO DISTRIBUIÇÃO LUZ 255X315X135MM</v>
          </cell>
          <cell r="C2384" t="str">
            <v>UN</v>
          </cell>
          <cell r="D2384">
            <v>133.18</v>
          </cell>
        </row>
        <row r="2385">
          <cell r="A2385" t="str">
            <v>I1756</v>
          </cell>
          <cell r="B2385" t="str">
            <v>QUADRO DISTRIBUIÇÃO LUZ 332X332X95MM</v>
          </cell>
          <cell r="C2385" t="str">
            <v>UN</v>
          </cell>
          <cell r="D2385">
            <v>136.84</v>
          </cell>
        </row>
        <row r="2386">
          <cell r="A2386" t="str">
            <v>I1757</v>
          </cell>
          <cell r="B2386" t="str">
            <v>QUADRO DISTRIBUIÇÃO LUZ 450X315X135MM</v>
          </cell>
          <cell r="C2386" t="str">
            <v>UN</v>
          </cell>
          <cell r="D2386">
            <v>201.41</v>
          </cell>
        </row>
        <row r="2387">
          <cell r="A2387" t="str">
            <v>I1758</v>
          </cell>
          <cell r="B2387" t="str">
            <v>QUADRO DISTRIBUIÇÃO LUZ 457X332X95MM</v>
          </cell>
          <cell r="C2387" t="str">
            <v>UN</v>
          </cell>
          <cell r="D2387">
            <v>176.11</v>
          </cell>
        </row>
        <row r="2388">
          <cell r="A2388" t="str">
            <v>I1760</v>
          </cell>
          <cell r="B2388" t="str">
            <v>QUADRO DISTRIBUIÇÃO LUZ 457X646X150MM</v>
          </cell>
          <cell r="C2388" t="str">
            <v>UN</v>
          </cell>
          <cell r="D2388">
            <v>435.67</v>
          </cell>
        </row>
        <row r="2389">
          <cell r="A2389" t="str">
            <v>I1759</v>
          </cell>
          <cell r="B2389" t="str">
            <v>QUADRO DISTRIBUIÇÃO LUZ 457X646X95MM</v>
          </cell>
          <cell r="C2389" t="str">
            <v>UN</v>
          </cell>
          <cell r="D2389">
            <v>399.07</v>
          </cell>
        </row>
        <row r="2390">
          <cell r="A2390" t="str">
            <v>I1761</v>
          </cell>
          <cell r="B2390" t="str">
            <v>QUADRO DISTRIBUIÇÃO LUZ 650X440X205MM</v>
          </cell>
          <cell r="C2390" t="str">
            <v>UN</v>
          </cell>
          <cell r="D2390">
            <v>435.67</v>
          </cell>
        </row>
        <row r="2391">
          <cell r="A2391" t="str">
            <v>I1762</v>
          </cell>
          <cell r="B2391" t="str">
            <v>QUADRO DISTRIBUIÇÃO LUZ 650X875X205MM</v>
          </cell>
          <cell r="C2391" t="str">
            <v>UN</v>
          </cell>
          <cell r="D2391">
            <v>582.58000000000004</v>
          </cell>
        </row>
        <row r="2392">
          <cell r="A2392" t="str">
            <v>I1746</v>
          </cell>
          <cell r="B2392" t="str">
            <v>QUADRO EM CHAPA 'TELEBRAS' 1200X1000X150MM</v>
          </cell>
          <cell r="C2392" t="str">
            <v>UN</v>
          </cell>
          <cell r="D2392">
            <v>422.54</v>
          </cell>
        </row>
        <row r="2393">
          <cell r="A2393" t="str">
            <v>I1748</v>
          </cell>
          <cell r="B2393" t="str">
            <v>QUADRO EM CHAPA 'TELEBRAS' 1200X1200X150MM</v>
          </cell>
          <cell r="C2393" t="str">
            <v>UN</v>
          </cell>
          <cell r="D2393">
            <v>481.23</v>
          </cell>
        </row>
        <row r="2394">
          <cell r="A2394" t="str">
            <v>I1749</v>
          </cell>
          <cell r="B2394" t="str">
            <v>QUADRO EM CHAPA 'TELEBRAS' 1200X1500X150MM</v>
          </cell>
          <cell r="C2394" t="str">
            <v>UN</v>
          </cell>
          <cell r="D2394">
            <v>532.71</v>
          </cell>
        </row>
        <row r="2395">
          <cell r="A2395" t="str">
            <v>I1750</v>
          </cell>
          <cell r="B2395" t="str">
            <v>QUADRO EM CHAPA 'TELEBRAS' 1200X1700X150MM</v>
          </cell>
          <cell r="C2395" t="str">
            <v>UN</v>
          </cell>
          <cell r="D2395">
            <v>894.28</v>
          </cell>
        </row>
        <row r="2396">
          <cell r="A2396" t="str">
            <v>I1763</v>
          </cell>
          <cell r="B2396" t="str">
            <v>QUADRO EM CHAPA 'TELEBRAS' 200X200X120MM</v>
          </cell>
          <cell r="C2396" t="str">
            <v>UN</v>
          </cell>
          <cell r="D2396">
            <v>31.53</v>
          </cell>
        </row>
        <row r="2397">
          <cell r="A2397" t="str">
            <v>I1764</v>
          </cell>
          <cell r="B2397" t="str">
            <v>QUADRO EM CHAPA 'TELEBRAS' 400X400X120MM</v>
          </cell>
          <cell r="C2397" t="str">
            <v>UN</v>
          </cell>
          <cell r="D2397">
            <v>73.650000000000006</v>
          </cell>
        </row>
        <row r="2398">
          <cell r="A2398" t="str">
            <v>I1765</v>
          </cell>
          <cell r="B2398" t="str">
            <v>QUADRO EM CHAPA 'TELEBRAS' 600X600X120MM</v>
          </cell>
          <cell r="C2398" t="str">
            <v>UN</v>
          </cell>
          <cell r="D2398">
            <v>129.51</v>
          </cell>
        </row>
        <row r="2399">
          <cell r="A2399" t="str">
            <v>I1766</v>
          </cell>
          <cell r="B2399" t="str">
            <v>QUADRO EM CHAPA 'TELEBRAS' 800X800X120MM</v>
          </cell>
          <cell r="C2399" t="str">
            <v>UN</v>
          </cell>
          <cell r="D2399">
            <v>242.96</v>
          </cell>
        </row>
        <row r="2400">
          <cell r="A2400" t="str">
            <v>I7477</v>
          </cell>
          <cell r="B2400" t="str">
            <v>QUADRO METÁLICO (600 x 400 x 400)mm INSTALADO</v>
          </cell>
          <cell r="C2400" t="str">
            <v>UN</v>
          </cell>
          <cell r="D2400">
            <v>1324.15</v>
          </cell>
        </row>
        <row r="2401">
          <cell r="A2401" t="str">
            <v>I7383</v>
          </cell>
          <cell r="B2401" t="str">
            <v>QUADRO METÁLICO 800x1054x360mm INSTALADO</v>
          </cell>
          <cell r="C2401" t="str">
            <v>UN</v>
          </cell>
          <cell r="D2401">
            <v>1934.98</v>
          </cell>
        </row>
        <row r="2402">
          <cell r="A2402" t="str">
            <v>I1767</v>
          </cell>
          <cell r="B2402" t="str">
            <v>QUADRO METÁLICO P/QGBT (1,90 X 0,90 X 0,60)M</v>
          </cell>
          <cell r="C2402" t="str">
            <v>UN</v>
          </cell>
          <cell r="D2402">
            <v>1216.69</v>
          </cell>
        </row>
        <row r="2403">
          <cell r="A2403" t="str">
            <v>I1768</v>
          </cell>
          <cell r="B2403" t="str">
            <v>QUADRO P/ MEDIÇÃO PRIMÁRIA 15KV</v>
          </cell>
          <cell r="C2403" t="str">
            <v>UN</v>
          </cell>
          <cell r="D2403">
            <v>805.03</v>
          </cell>
        </row>
        <row r="2404">
          <cell r="A2404" t="str">
            <v>I1769</v>
          </cell>
          <cell r="B2404" t="str">
            <v>QUADRO P/MEDIÇÃO PRIMÁRIA 15KV HORO-SAZONAL</v>
          </cell>
          <cell r="C2404" t="str">
            <v>UN</v>
          </cell>
          <cell r="D2404">
            <v>805.03</v>
          </cell>
        </row>
        <row r="2405">
          <cell r="A2405" t="str">
            <v>I6828</v>
          </cell>
          <cell r="B2405" t="str">
            <v>RACK FECHADO 24 U's, 670mm PROFUNDIDADE PADRÃO 19"</v>
          </cell>
          <cell r="C2405" t="str">
            <v>UN</v>
          </cell>
          <cell r="D2405">
            <v>1787.52</v>
          </cell>
        </row>
        <row r="2406">
          <cell r="A2406" t="str">
            <v>I6827</v>
          </cell>
          <cell r="B2406" t="str">
            <v>RACK FECHADO 36 U's, 670mm PROFUNDIDADE PADRÃO 19"</v>
          </cell>
          <cell r="C2406" t="str">
            <v>UN</v>
          </cell>
          <cell r="D2406">
            <v>1915.36</v>
          </cell>
        </row>
        <row r="2407">
          <cell r="A2407" t="str">
            <v>I6826</v>
          </cell>
          <cell r="B2407" t="str">
            <v>RACK FECHADO 44 U's, 670mm PROFUNDIDADE PADRÃO 19"</v>
          </cell>
          <cell r="C2407" t="str">
            <v>UN</v>
          </cell>
          <cell r="D2407">
            <v>2285.63</v>
          </cell>
        </row>
        <row r="2408">
          <cell r="A2408" t="str">
            <v>I8352</v>
          </cell>
          <cell r="B2408" t="str">
            <v>REATOR / IGNITOR</v>
          </cell>
          <cell r="C2408" t="str">
            <v>UN</v>
          </cell>
          <cell r="D2408">
            <v>38.01</v>
          </cell>
        </row>
        <row r="2409">
          <cell r="A2409" t="str">
            <v>I1779</v>
          </cell>
          <cell r="B2409" t="str">
            <v>REATOR AFP DUPLO P/LÂMP. FLUORESCENTE</v>
          </cell>
          <cell r="C2409" t="str">
            <v>UN</v>
          </cell>
          <cell r="D2409">
            <v>38.22</v>
          </cell>
        </row>
        <row r="2410">
          <cell r="A2410" t="str">
            <v>I1780</v>
          </cell>
          <cell r="B2410" t="str">
            <v>REATOR AFP P/ LÂMP. FLORESCENTE</v>
          </cell>
          <cell r="C2410" t="str">
            <v>UN</v>
          </cell>
          <cell r="D2410">
            <v>27.62</v>
          </cell>
        </row>
        <row r="2411">
          <cell r="A2411" t="str">
            <v>I1773</v>
          </cell>
          <cell r="B2411" t="str">
            <v>REATOR AFP P/ LÂMP. FLUORESCENTE COMPACTA</v>
          </cell>
          <cell r="C2411" t="str">
            <v>UN</v>
          </cell>
          <cell r="D2411">
            <v>27.62</v>
          </cell>
        </row>
        <row r="2412">
          <cell r="A2412" t="str">
            <v>I1781</v>
          </cell>
          <cell r="B2412" t="str">
            <v>REATOR AFP P/ LÂMP. V. MERCÚRIO  250 W</v>
          </cell>
          <cell r="C2412" t="str">
            <v>UN</v>
          </cell>
          <cell r="D2412">
            <v>107.82</v>
          </cell>
        </row>
        <row r="2413">
          <cell r="A2413" t="str">
            <v>I1775</v>
          </cell>
          <cell r="B2413" t="str">
            <v>REATOR AFP P/ LÂMP. V. MERCÚRIO  400W</v>
          </cell>
          <cell r="C2413" t="str">
            <v>UN</v>
          </cell>
          <cell r="D2413">
            <v>124.21</v>
          </cell>
        </row>
        <row r="2414">
          <cell r="A2414" t="str">
            <v>I1777</v>
          </cell>
          <cell r="B2414" t="str">
            <v>REATOR AFP P/ LÂMP. V. METÁLICO 1000W</v>
          </cell>
          <cell r="C2414" t="str">
            <v>UN</v>
          </cell>
          <cell r="D2414">
            <v>356.32</v>
          </cell>
        </row>
        <row r="2415">
          <cell r="A2415" t="str">
            <v>I1776</v>
          </cell>
          <cell r="B2415" t="str">
            <v>REATOR AFP P/ LÂMP. V. SODIO  70W</v>
          </cell>
          <cell r="C2415" t="str">
            <v>UN</v>
          </cell>
          <cell r="D2415">
            <v>66.3</v>
          </cell>
        </row>
        <row r="2416">
          <cell r="A2416" t="str">
            <v>I1782</v>
          </cell>
          <cell r="B2416" t="str">
            <v>REATOR AFP P/ LÂMP. V. SÓDIO 360W</v>
          </cell>
          <cell r="C2416" t="str">
            <v>UN</v>
          </cell>
          <cell r="D2416">
            <v>197.28</v>
          </cell>
        </row>
        <row r="2417">
          <cell r="A2417" t="str">
            <v>I9493</v>
          </cell>
          <cell r="B2417" t="str">
            <v>REATOR AFP P/LÂMP. V.MERCÚRIO 1000W</v>
          </cell>
          <cell r="C2417" t="str">
            <v>UN</v>
          </cell>
          <cell r="D2417">
            <v>229.64</v>
          </cell>
        </row>
        <row r="2418">
          <cell r="A2418" t="str">
            <v>I9474</v>
          </cell>
          <cell r="B2418" t="str">
            <v>REATOR PARA LÂMPADA VAPOR METÁLICO/VAPOR DE MERCÚRIO, COM CAPACITOR/IGNITOR DE 125 ATÉ 150W</v>
          </cell>
          <cell r="C2418" t="str">
            <v>UN</v>
          </cell>
          <cell r="D2418">
            <v>68.69</v>
          </cell>
        </row>
        <row r="2419">
          <cell r="A2419" t="str">
            <v>I9475</v>
          </cell>
          <cell r="B2419" t="str">
            <v>REATOR PARA LÂMPADA VAPOR METÁLICO/VAPOR DE MERCÚRIO, COM CAPACITOR/IGNITOR DE 250W</v>
          </cell>
          <cell r="C2419" t="str">
            <v>UN</v>
          </cell>
          <cell r="D2419">
            <v>99.99</v>
          </cell>
        </row>
        <row r="2420">
          <cell r="A2420" t="str">
            <v>I1778</v>
          </cell>
          <cell r="B2420" t="str">
            <v>REATOR PARA LÂMPADA VAPOR METÁLICO/VAPOR DE MERCÚRIO, COM CAPACITOR/IGNITOR DE 400W</v>
          </cell>
          <cell r="C2420" t="str">
            <v>UN</v>
          </cell>
          <cell r="D2420">
            <v>114.88</v>
          </cell>
        </row>
        <row r="2421">
          <cell r="A2421" t="str">
            <v>I7417</v>
          </cell>
          <cell r="B2421" t="str">
            <v>RELÉ BIMETÁLICO SOBRECARGA 3UA52 P/ 3TF42/43</v>
          </cell>
          <cell r="C2421" t="str">
            <v>UN</v>
          </cell>
          <cell r="D2421">
            <v>108.6</v>
          </cell>
        </row>
        <row r="2422">
          <cell r="A2422" t="str">
            <v>I8443</v>
          </cell>
          <cell r="B2422" t="str">
            <v>ROTEADOR AUTO-GERENCIÁVEL P/ COMUNICAÇÃO DE DADOS, PARA FIBRA ÓPTICA MONO-MODO, COM CONECTORES ST - PADRÃO RACK 19" - FORNECIMENTO E INSTALAÇÃO</v>
          </cell>
          <cell r="C2422" t="str">
            <v>UN</v>
          </cell>
          <cell r="D2422">
            <v>5451.74</v>
          </cell>
        </row>
        <row r="2423">
          <cell r="A2423" t="str">
            <v>I8449</v>
          </cell>
          <cell r="B2423" t="str">
            <v>RÉGUA DE TOMADAS ELÉTRICAS, COM 08 TOMADAS, PADRÃO RACK 19"</v>
          </cell>
          <cell r="C2423" t="str">
            <v>UN</v>
          </cell>
          <cell r="D2423">
            <v>123.75</v>
          </cell>
        </row>
        <row r="2424">
          <cell r="A2424" t="str">
            <v>I2419</v>
          </cell>
          <cell r="B2424" t="str">
            <v>SAL GROSSO PARA ATERRAMENTO</v>
          </cell>
          <cell r="C2424" t="str">
            <v>KG</v>
          </cell>
          <cell r="D2424">
            <v>5.49</v>
          </cell>
        </row>
        <row r="2425">
          <cell r="A2425" t="str">
            <v>I1848</v>
          </cell>
          <cell r="B2425" t="str">
            <v>SECCIONADOR FUSÍVEL DIAZED 1X25A</v>
          </cell>
          <cell r="C2425" t="str">
            <v>UN</v>
          </cell>
          <cell r="D2425">
            <v>68.38</v>
          </cell>
        </row>
        <row r="2426">
          <cell r="A2426" t="str">
            <v>I1849</v>
          </cell>
          <cell r="B2426" t="str">
            <v>SECCIONADOR FUSÍVEL DIAZED 1X63A</v>
          </cell>
          <cell r="C2426" t="str">
            <v>UN</v>
          </cell>
          <cell r="D2426">
            <v>120.44</v>
          </cell>
        </row>
        <row r="2427">
          <cell r="A2427" t="str">
            <v>I1850</v>
          </cell>
          <cell r="B2427" t="str">
            <v>SECCIONADOR FUSÍVEL NH 3X125A</v>
          </cell>
          <cell r="C2427" t="str">
            <v>UN</v>
          </cell>
          <cell r="D2427">
            <v>215.23</v>
          </cell>
        </row>
        <row r="2428">
          <cell r="A2428" t="str">
            <v>I1851</v>
          </cell>
          <cell r="B2428" t="str">
            <v>SECCIONADOR FUSÍVEL NH 3X250A</v>
          </cell>
          <cell r="C2428" t="str">
            <v>UN</v>
          </cell>
          <cell r="D2428">
            <v>431.63</v>
          </cell>
        </row>
        <row r="2429">
          <cell r="A2429" t="str">
            <v>I1852</v>
          </cell>
          <cell r="B2429" t="str">
            <v>SECCIONADOR FUSÍVEL NH 3X400A</v>
          </cell>
          <cell r="C2429" t="str">
            <v>UN</v>
          </cell>
          <cell r="D2429">
            <v>684.72</v>
          </cell>
        </row>
        <row r="2430">
          <cell r="A2430" t="str">
            <v>I1853</v>
          </cell>
          <cell r="B2430" t="str">
            <v>SECCIONADOR FUSÍVEL NH 3X630A</v>
          </cell>
          <cell r="C2430" t="str">
            <v>UN</v>
          </cell>
          <cell r="D2430">
            <v>862.19</v>
          </cell>
        </row>
        <row r="2431">
          <cell r="A2431" t="str">
            <v>I7454</v>
          </cell>
          <cell r="B2431" t="str">
            <v>SENSOR DE INTRUSÃO MICRO-PROCESSADOR, TIPO MULTIFEIXES, MONTAGEM DE PAREDE, ALIMENTAÇÃO 220 VAC, UMA</v>
          </cell>
          <cell r="C2431" t="str">
            <v>UN</v>
          </cell>
          <cell r="D2431">
            <v>145.38</v>
          </cell>
        </row>
        <row r="2432">
          <cell r="A2432" t="str">
            <v>I7535</v>
          </cell>
          <cell r="B2432" t="str">
            <v>SENSOR INFRA-VERMELHO ATIVO/PASSIVO FEIXE DUPLO DISTÂNCIA MÁXIMA 100m</v>
          </cell>
          <cell r="C2432" t="str">
            <v>UN</v>
          </cell>
          <cell r="D2432">
            <v>787.99</v>
          </cell>
        </row>
        <row r="2433">
          <cell r="A2433" t="str">
            <v>I1867</v>
          </cell>
          <cell r="B2433" t="str">
            <v>SINALIZADOR AUDIO-VISUAL, SIRENE BITONAL E STROBO</v>
          </cell>
          <cell r="C2433" t="str">
            <v>UN</v>
          </cell>
          <cell r="D2433">
            <v>228.48</v>
          </cell>
        </row>
        <row r="2434">
          <cell r="A2434" t="str">
            <v>I7407</v>
          </cell>
          <cell r="B2434" t="str">
            <v>SINALIZADOR DE COMANDO VERMELHO 220V</v>
          </cell>
          <cell r="C2434" t="str">
            <v>UN</v>
          </cell>
          <cell r="D2434">
            <v>60.65</v>
          </cell>
        </row>
        <row r="2435">
          <cell r="A2435" t="str">
            <v>I1868</v>
          </cell>
          <cell r="B2435" t="str">
            <v>SINALIZADOR ROTATIVO PISCA-PISCA PARA VEICULOS</v>
          </cell>
          <cell r="C2435" t="str">
            <v>UN</v>
          </cell>
          <cell r="D2435">
            <v>270.72000000000003</v>
          </cell>
        </row>
        <row r="2436">
          <cell r="A2436" t="str">
            <v>I7931</v>
          </cell>
          <cell r="B2436" t="str">
            <v>SISTEMA DE ILUMINAÇÃO COM LED BRANCO PARA FIXAÇÃO LATERAL EM LINHA COM DISPERSÃO A 90 GRAUS E SUPORTE DE ALUMÍNIO. ALIMENTAÇÃO POR DRIVER REMOTO EM CC.</v>
          </cell>
          <cell r="C2436" t="str">
            <v>M</v>
          </cell>
          <cell r="D2436">
            <v>699.27</v>
          </cell>
        </row>
        <row r="2437">
          <cell r="A2437" t="str">
            <v>I7505</v>
          </cell>
          <cell r="B2437" t="str">
            <v>SLC 5/04 PROGRAMABLE CONTROLLER, 32 K MEMORY, MOD. 1747 - L542 AB</v>
          </cell>
          <cell r="C2437" t="str">
            <v>UN</v>
          </cell>
          <cell r="D2437">
            <v>6269.08</v>
          </cell>
        </row>
        <row r="2438">
          <cell r="A2438" t="str">
            <v>I8250</v>
          </cell>
          <cell r="B2438" t="str">
            <v>SOFTWARE DE GERENCIAMENTO DE PESAGEM</v>
          </cell>
          <cell r="C2438" t="str">
            <v>UN</v>
          </cell>
          <cell r="D2438">
            <v>2740.48</v>
          </cell>
        </row>
        <row r="2439">
          <cell r="A2439" t="str">
            <v>I7508</v>
          </cell>
          <cell r="B2439" t="str">
            <v>SOFTWARE DE PROGRAMAÇÃO DE PLCs RSLOGIX 500, CD</v>
          </cell>
          <cell r="C2439" t="str">
            <v>UN</v>
          </cell>
          <cell r="D2439">
            <v>4795.8599999999997</v>
          </cell>
        </row>
        <row r="2440">
          <cell r="A2440" t="str">
            <v>I7450</v>
          </cell>
          <cell r="B2440" t="str">
            <v>SOFTWARE SUPERVISÓRIO RS VIEW 32 VERSÃO RUN TIME 150 WITH GERENCIADOR DE COMUNICAÇÕES RSLINX</v>
          </cell>
          <cell r="C2440" t="str">
            <v>UN</v>
          </cell>
          <cell r="D2440">
            <v>4316.2700000000004</v>
          </cell>
        </row>
        <row r="2441">
          <cell r="A2441" t="str">
            <v>I2427</v>
          </cell>
          <cell r="B2441" t="str">
            <v>SOQUETE DE RABICHO SEM CHAVE</v>
          </cell>
          <cell r="C2441" t="str">
            <v>UN</v>
          </cell>
          <cell r="D2441">
            <v>2.91</v>
          </cell>
        </row>
        <row r="2442">
          <cell r="A2442" t="str">
            <v>I7934</v>
          </cell>
          <cell r="B2442" t="str">
            <v>SPOT ORIENTÁVEL PARA PLUG DE GUITARRA. PARA LÂMPADAS DICRÓICAS DIVERSAS</v>
          </cell>
          <cell r="C2442" t="str">
            <v>UN</v>
          </cell>
          <cell r="D2442">
            <v>129.52000000000001</v>
          </cell>
        </row>
        <row r="2443">
          <cell r="A2443" t="str">
            <v>I6168</v>
          </cell>
          <cell r="B2443" t="str">
            <v>SUPORTE DE EQUIPAMENTOS</v>
          </cell>
          <cell r="C2443" t="str">
            <v>UN</v>
          </cell>
          <cell r="D2443">
            <v>18.09</v>
          </cell>
        </row>
        <row r="2444">
          <cell r="A2444" t="str">
            <v>I9107</v>
          </cell>
          <cell r="B2444" t="str">
            <v>SUPORTE DE FIXAÇÃO PARA ESPELHO/PLACA 4"X2" P/ 3 MÓDULOS, INSTALAÇÕES DE TOMADAS E INTERRUPTORES</v>
          </cell>
          <cell r="C2444" t="str">
            <v>UN</v>
          </cell>
          <cell r="D2444">
            <v>1.3</v>
          </cell>
        </row>
        <row r="2445">
          <cell r="A2445" t="str">
            <v>I1910</v>
          </cell>
          <cell r="B2445" t="str">
            <v>SUPORTE ISOLADOR SIMPLES COM ROLDANA PARA DESCIDA DE ATERRAMENTO DE PARA-RAIO EM EDIFICAÇÕES</v>
          </cell>
          <cell r="C2445" t="str">
            <v>UN</v>
          </cell>
          <cell r="D2445">
            <v>8.8000000000000007</v>
          </cell>
        </row>
        <row r="2446">
          <cell r="A2446" t="str">
            <v>I1898</v>
          </cell>
          <cell r="B2446" t="str">
            <v>SUPORTE ISOLADOR SIMPLES COM ROLDANA PARA MASTRO DE PARA-RAIO COM 1 DESCIDA</v>
          </cell>
          <cell r="C2446" t="str">
            <v>UN</v>
          </cell>
          <cell r="D2446">
            <v>17.61</v>
          </cell>
        </row>
        <row r="2447">
          <cell r="A2447" t="str">
            <v>I1904</v>
          </cell>
          <cell r="B2447" t="str">
            <v>SUPORTE ISOLADOR SIMPLES COM ROLDANA PARA MASTRO DE PARA-RAIO COM 1 DESCIDA</v>
          </cell>
          <cell r="C2447" t="str">
            <v>UN</v>
          </cell>
          <cell r="D2447">
            <v>8.8000000000000007</v>
          </cell>
        </row>
        <row r="2448">
          <cell r="A2448" t="str">
            <v>I6695</v>
          </cell>
          <cell r="B2448" t="str">
            <v>SUPORTE METÁLICO CENTRAL P/LUMINARIA MOD.TPC.295/1" FAB.TROPICO OU SIMILAR</v>
          </cell>
          <cell r="C2448" t="str">
            <v>UN</v>
          </cell>
          <cell r="D2448">
            <v>135.38999999999999</v>
          </cell>
        </row>
        <row r="2449">
          <cell r="A2449" t="str">
            <v>I1901</v>
          </cell>
          <cell r="B2449" t="str">
            <v>SUPORTE P/APAR. C/1 TOMADA 2POLOS E TERRA</v>
          </cell>
          <cell r="C2449" t="str">
            <v>UN</v>
          </cell>
          <cell r="D2449">
            <v>25.01</v>
          </cell>
        </row>
        <row r="2450">
          <cell r="A2450" t="str">
            <v>I1902</v>
          </cell>
          <cell r="B2450" t="str">
            <v>SUPORTE P/APAR. C/1 TOMADA TELEF.</v>
          </cell>
          <cell r="C2450" t="str">
            <v>UN</v>
          </cell>
          <cell r="D2450">
            <v>22.71</v>
          </cell>
        </row>
        <row r="2451">
          <cell r="A2451" t="str">
            <v>I1903</v>
          </cell>
          <cell r="B2451" t="str">
            <v>SUPORTE P/APAR. C/2 TOMADAS UNIV. E 2 TELEF.</v>
          </cell>
          <cell r="C2451" t="str">
            <v>UN</v>
          </cell>
          <cell r="D2451">
            <v>51.03</v>
          </cell>
        </row>
        <row r="2452">
          <cell r="A2452" t="str">
            <v>I6370</v>
          </cell>
          <cell r="B2452" t="str">
            <v>SUPORTES PARA SENSORES ATIVOS C/ DUPLO FEIXE</v>
          </cell>
          <cell r="C2452" t="str">
            <v>UN</v>
          </cell>
          <cell r="D2452">
            <v>49.22</v>
          </cell>
        </row>
        <row r="2453">
          <cell r="A2453" t="str">
            <v>I1921</v>
          </cell>
          <cell r="B2453" t="str">
            <v>TAMPA CEGA PLASTICA, SISTEMA "X"</v>
          </cell>
          <cell r="C2453" t="str">
            <v>UN</v>
          </cell>
          <cell r="D2453">
            <v>7.65</v>
          </cell>
        </row>
        <row r="2454">
          <cell r="A2454" t="str">
            <v>I1922</v>
          </cell>
          <cell r="B2454" t="str">
            <v>TAMPA NORMAL P/ DUTO PERFURADO, ATE (100X200)MM</v>
          </cell>
          <cell r="C2454" t="str">
            <v>M</v>
          </cell>
          <cell r="D2454">
            <v>57.79</v>
          </cell>
        </row>
        <row r="2455">
          <cell r="A2455" t="str">
            <v>I8372</v>
          </cell>
          <cell r="B2455" t="str">
            <v>TAMPA NORMAL P/ DUTO PERFURADO, ATÉ (100 X 300)MM</v>
          </cell>
          <cell r="C2455" t="str">
            <v>M</v>
          </cell>
          <cell r="D2455">
            <v>86.73</v>
          </cell>
        </row>
        <row r="2456">
          <cell r="A2456" t="str">
            <v>I1923</v>
          </cell>
          <cell r="B2456" t="str">
            <v>TAMPA NORMAL P/DUTO PERFURADO,ATE (100X100)MM</v>
          </cell>
          <cell r="C2456" t="str">
            <v>M</v>
          </cell>
          <cell r="D2456">
            <v>46.35</v>
          </cell>
        </row>
        <row r="2457">
          <cell r="A2457" t="str">
            <v>I1924</v>
          </cell>
          <cell r="B2457" t="str">
            <v>TAMPA PADRÃO COELCE</v>
          </cell>
          <cell r="C2457" t="str">
            <v>UN</v>
          </cell>
          <cell r="D2457">
            <v>232.96</v>
          </cell>
        </row>
        <row r="2458">
          <cell r="A2458" t="str">
            <v>I7449</v>
          </cell>
          <cell r="B2458" t="str">
            <v>TERMINAL BLOCK FOR PLC, 16 CHANNEL, MOD. 1746-NRC AB</v>
          </cell>
          <cell r="C2458" t="str">
            <v>UN</v>
          </cell>
          <cell r="D2458">
            <v>191.83</v>
          </cell>
        </row>
        <row r="2459">
          <cell r="A2459" t="str">
            <v>I6160</v>
          </cell>
          <cell r="B2459" t="str">
            <v>TERMINAL OLHAL PARA CABO DE 1,50mm2  A  2,50mm2</v>
          </cell>
          <cell r="C2459" t="str">
            <v>UN</v>
          </cell>
          <cell r="D2459">
            <v>4.3099999999999996</v>
          </cell>
        </row>
        <row r="2460">
          <cell r="A2460" t="str">
            <v>I6161</v>
          </cell>
          <cell r="B2460" t="str">
            <v>TERMINAL OLHAL PARA CABO DE 4,00mm2  A  6,00mm2</v>
          </cell>
          <cell r="C2460" t="str">
            <v>UN</v>
          </cell>
          <cell r="D2460">
            <v>4.3099999999999996</v>
          </cell>
        </row>
        <row r="2461">
          <cell r="A2461" t="str">
            <v>I2072</v>
          </cell>
          <cell r="B2461" t="str">
            <v>TERMINAL PARA VERGALHÃO DE COBRE 3/8'</v>
          </cell>
          <cell r="C2461" t="str">
            <v>UN</v>
          </cell>
          <cell r="D2461">
            <v>22.05</v>
          </cell>
        </row>
        <row r="2462">
          <cell r="A2462" t="str">
            <v>I2074</v>
          </cell>
          <cell r="B2462" t="str">
            <v>TERMINAL PRESSÃO P/CABO  16MM2</v>
          </cell>
          <cell r="C2462" t="str">
            <v>UN</v>
          </cell>
          <cell r="D2462">
            <v>4.24</v>
          </cell>
        </row>
        <row r="2463">
          <cell r="A2463" t="str">
            <v>I2076</v>
          </cell>
          <cell r="B2463" t="str">
            <v>TERMINAL PRESSÃO P/CABO  35MM2</v>
          </cell>
          <cell r="C2463" t="str">
            <v>UN</v>
          </cell>
          <cell r="D2463">
            <v>5.47</v>
          </cell>
        </row>
        <row r="2464">
          <cell r="A2464" t="str">
            <v>I2073</v>
          </cell>
          <cell r="B2464" t="str">
            <v>TERMINAL PRESSÃO P/CABO 120MM2</v>
          </cell>
          <cell r="C2464" t="str">
            <v>UN</v>
          </cell>
          <cell r="D2464">
            <v>20.2</v>
          </cell>
        </row>
        <row r="2465">
          <cell r="A2465" t="str">
            <v>I2075</v>
          </cell>
          <cell r="B2465" t="str">
            <v>TERMINAL PRESSÃO P/CABO 240MM2</v>
          </cell>
          <cell r="C2465" t="str">
            <v>UN</v>
          </cell>
          <cell r="D2465">
            <v>29.74</v>
          </cell>
        </row>
        <row r="2466">
          <cell r="A2466" t="str">
            <v>I2071</v>
          </cell>
          <cell r="B2466" t="str">
            <v>TERMINAL PRESSÃO P/CABO 500 MM2</v>
          </cell>
          <cell r="C2466" t="str">
            <v>UN</v>
          </cell>
          <cell r="D2466">
            <v>71.13</v>
          </cell>
        </row>
        <row r="2467">
          <cell r="A2467" t="str">
            <v>I2106</v>
          </cell>
          <cell r="B2467" t="str">
            <v>TOMADA 2 POLOS, MAIS TERRA 20A - 250V, SISTEMA "X"</v>
          </cell>
          <cell r="C2467" t="str">
            <v>UN</v>
          </cell>
          <cell r="D2467">
            <v>14.72</v>
          </cell>
        </row>
        <row r="2468">
          <cell r="A2468" t="str">
            <v>I9108</v>
          </cell>
          <cell r="B2468" t="str">
            <v>TOMADA 2P+T 10A, 250V (APENAS MÓDULO)</v>
          </cell>
          <cell r="C2468" t="str">
            <v>UN</v>
          </cell>
          <cell r="D2468">
            <v>5.59</v>
          </cell>
        </row>
        <row r="2469">
          <cell r="A2469" t="str">
            <v>I2107</v>
          </cell>
          <cell r="B2469" t="str">
            <v xml:space="preserve">TOMADA 2P+T 20A, 250V (APENAS MÓDULO)
</v>
          </cell>
          <cell r="C2469" t="str">
            <v>UN</v>
          </cell>
          <cell r="D2469">
            <v>10.74</v>
          </cell>
        </row>
        <row r="2470">
          <cell r="A2470" t="str">
            <v>I2108</v>
          </cell>
          <cell r="B2470" t="str">
            <v>TOMADA C/TRAVA MECÂNICA E PLUG, EMBUTIR 30A/250V</v>
          </cell>
          <cell r="C2470" t="str">
            <v>UN</v>
          </cell>
          <cell r="D2470">
            <v>55.35</v>
          </cell>
        </row>
        <row r="2471">
          <cell r="A2471" t="str">
            <v>I2109</v>
          </cell>
          <cell r="B2471" t="str">
            <v>TOMADA C/TRAVA MECÂNICA E PLUG, SOBREPOR 30A/250V</v>
          </cell>
          <cell r="C2471" t="str">
            <v>UN</v>
          </cell>
          <cell r="D2471">
            <v>55.35</v>
          </cell>
        </row>
        <row r="2472">
          <cell r="A2472" t="str">
            <v>I6164</v>
          </cell>
          <cell r="B2472" t="str">
            <v>TOMADA DE PISO FÊMEA PARA RJ-11(TELEFÔNICA)</v>
          </cell>
          <cell r="C2472" t="str">
            <v>UN</v>
          </cell>
          <cell r="D2472">
            <v>49.28</v>
          </cell>
        </row>
        <row r="2473">
          <cell r="A2473" t="str">
            <v>I7938</v>
          </cell>
          <cell r="B2473" t="str">
            <v>TOMADA ENERGIZADA TIPO PLUG DE GUITARRA PARA SPOT ORIENTÁVEL DE 50W. EMBUTIDA NO FORRO DE GESSO. DEMANDA TOTAL 60%</v>
          </cell>
          <cell r="C2473" t="str">
            <v>UN</v>
          </cell>
          <cell r="D2473">
            <v>5.79</v>
          </cell>
        </row>
        <row r="2474">
          <cell r="A2474" t="str">
            <v>I2111</v>
          </cell>
          <cell r="B2474" t="str">
            <v>TOMADA P/TELEFONE 4 POLOS, SISTEMA "X"</v>
          </cell>
          <cell r="C2474" t="str">
            <v>UN</v>
          </cell>
          <cell r="D2474">
            <v>20.58</v>
          </cell>
        </row>
        <row r="2475">
          <cell r="A2475" t="str">
            <v>I2112</v>
          </cell>
          <cell r="B2475" t="str">
            <v>TOMADA PARA COMPUTADOR, SISTEMA "X"</v>
          </cell>
          <cell r="C2475" t="str">
            <v>UN</v>
          </cell>
          <cell r="D2475">
            <v>20.58</v>
          </cell>
        </row>
        <row r="2476">
          <cell r="A2476" t="str">
            <v>I9398</v>
          </cell>
          <cell r="B2476" t="str">
            <v>TOMADA PARA LÓGICA RJ45, 8 FIOS, CAT-5E, COMPLETA (ESPELHO 4"x2" C/ SUPORTE + 1 CONECTOR, EXCETO CAIXA 4"X2")</v>
          </cell>
          <cell r="C2476" t="str">
            <v>UN</v>
          </cell>
          <cell r="D2476">
            <v>36.74</v>
          </cell>
        </row>
        <row r="2477">
          <cell r="A2477" t="str">
            <v>I9109</v>
          </cell>
          <cell r="B2477" t="str">
            <v>TOMADA PARA LÓGICA RJ45, 8 FIOS, CAT-5E, COMPLETA (ESPELHO 4"x2" C/ SUPORTE + 2 CONECTORES, EXCETO CAIXA 4"X2")</v>
          </cell>
          <cell r="C2477" t="str">
            <v>UN</v>
          </cell>
          <cell r="D2477">
            <v>45.2</v>
          </cell>
        </row>
        <row r="2478">
          <cell r="A2478" t="str">
            <v>I7982</v>
          </cell>
          <cell r="B2478" t="str">
            <v>TOMADA PARA LÓGICA RJ45, 8 FIOS, CAT-5E, COMPLETA (ESPELHO 4"x4" C/ SUPORTE + 1 CONECTOR, EXCETO CAIXA 4"X4")</v>
          </cell>
          <cell r="C2478" t="str">
            <v>UN</v>
          </cell>
          <cell r="D2478">
            <v>42.75</v>
          </cell>
        </row>
        <row r="2479">
          <cell r="A2479" t="str">
            <v>I9397</v>
          </cell>
          <cell r="B2479" t="str">
            <v>TOMADA PARA LÓGICA RJ45, 8 FIOS, CAT-5E, COMPLETA (ESPELHO 4"x4" C/ SUPORTE + 2 CONECTORES, EXCETO CAIXA 4"X4")</v>
          </cell>
          <cell r="C2479" t="str">
            <v>UN</v>
          </cell>
          <cell r="D2479">
            <v>62.5</v>
          </cell>
        </row>
        <row r="2480">
          <cell r="A2480" t="str">
            <v>I10271</v>
          </cell>
          <cell r="B2480" t="str">
            <v>TOMADA PARA LÓGICA RJ45, 8 FIOS, CAT. 6, COMPLETA (ESPELHO 4"x2" C/ SUPORTE E 1 CONECTOR, EXCETO CAIXA 4"X2")</v>
          </cell>
          <cell r="C2480" t="str">
            <v>UN</v>
          </cell>
          <cell r="D2480">
            <v>30.39</v>
          </cell>
        </row>
        <row r="2481">
          <cell r="A2481" t="str">
            <v>I2113</v>
          </cell>
          <cell r="B2481" t="str">
            <v>TOMADA TELEFONE 4 POLOS 'TELEBRAS'</v>
          </cell>
          <cell r="C2481" t="str">
            <v>UN</v>
          </cell>
          <cell r="D2481">
            <v>17.010000000000002</v>
          </cell>
        </row>
        <row r="2482">
          <cell r="A2482" t="str">
            <v>I2114</v>
          </cell>
          <cell r="B2482" t="str">
            <v>TOMADA TELEFONE P/PINO JACK 1/4</v>
          </cell>
          <cell r="C2482" t="str">
            <v>UN</v>
          </cell>
          <cell r="D2482">
            <v>14.94</v>
          </cell>
        </row>
        <row r="2483">
          <cell r="A2483" t="str">
            <v>I2115</v>
          </cell>
          <cell r="B2483" t="str">
            <v>TOMADA TRIPOLAR ( 3P+T ) - 32A / 380V</v>
          </cell>
          <cell r="C2483" t="str">
            <v>UN</v>
          </cell>
          <cell r="D2483">
            <v>45.15</v>
          </cell>
        </row>
        <row r="2484">
          <cell r="A2484" t="str">
            <v>I2116</v>
          </cell>
          <cell r="B2484" t="str">
            <v>TOMADA TRIPOLAR, MAIS TERRA - 25A / 250V</v>
          </cell>
          <cell r="C2484" t="str">
            <v>UN</v>
          </cell>
          <cell r="D2484">
            <v>40.01</v>
          </cell>
        </row>
        <row r="2485">
          <cell r="A2485" t="str">
            <v>I2117</v>
          </cell>
          <cell r="B2485" t="str">
            <v>TOMADA TRIPOLAR, MAIS TERRA - 30A / 250V</v>
          </cell>
          <cell r="C2485" t="str">
            <v>UN</v>
          </cell>
          <cell r="D2485">
            <v>54.11</v>
          </cell>
        </row>
        <row r="2486">
          <cell r="A2486" t="str">
            <v>I2118</v>
          </cell>
          <cell r="B2486" t="str">
            <v>TOMADA UNIVERSAL 10A - 250V, SISTEMA "X"</v>
          </cell>
          <cell r="C2486" t="str">
            <v>UN</v>
          </cell>
          <cell r="D2486">
            <v>16.760000000000002</v>
          </cell>
        </row>
        <row r="2487">
          <cell r="A2487" t="str">
            <v>I2119</v>
          </cell>
          <cell r="B2487" t="str">
            <v>TOMADA UNIVERSAL 2POLOS</v>
          </cell>
          <cell r="C2487" t="str">
            <v>UN</v>
          </cell>
          <cell r="D2487">
            <v>9.35</v>
          </cell>
        </row>
        <row r="2488">
          <cell r="A2488" t="str">
            <v>I2444</v>
          </cell>
          <cell r="B2488" t="str">
            <v>TOMADA UNIVERSAL DE SOBREPOR (COMPLETA INCLUSIVE CAIXA)</v>
          </cell>
          <cell r="C2488" t="str">
            <v>UN</v>
          </cell>
          <cell r="D2488">
            <v>16.760000000000002</v>
          </cell>
        </row>
        <row r="2489">
          <cell r="A2489" t="str">
            <v>I2120</v>
          </cell>
          <cell r="B2489" t="str">
            <v>TOMADA VOLTAMP - 30A (MACHO/FEMEA)</v>
          </cell>
          <cell r="C2489" t="str">
            <v>UN</v>
          </cell>
          <cell r="D2489">
            <v>53.36</v>
          </cell>
        </row>
        <row r="2490">
          <cell r="A2490" t="str">
            <v>I2121</v>
          </cell>
          <cell r="B2490" t="str">
            <v>TOMADA VOLTAMP - 60A ( MACHO/FEMEA)</v>
          </cell>
          <cell r="C2490" t="str">
            <v>UN</v>
          </cell>
          <cell r="D2490">
            <v>115.79</v>
          </cell>
        </row>
        <row r="2491">
          <cell r="A2491" t="str">
            <v>I2156</v>
          </cell>
          <cell r="B2491" t="str">
            <v>TRANSFORMADOR CORRENTE EM QD DE  0 - 100A</v>
          </cell>
          <cell r="C2491" t="str">
            <v>UN</v>
          </cell>
          <cell r="D2491">
            <v>125.99</v>
          </cell>
        </row>
        <row r="2492">
          <cell r="A2492" t="str">
            <v>I2152</v>
          </cell>
          <cell r="B2492" t="str">
            <v>TRANSFORMADOR CORRENTE EM QD DE 100 - 250/5A</v>
          </cell>
          <cell r="C2492" t="str">
            <v>UN</v>
          </cell>
          <cell r="D2492">
            <v>149.13999999999999</v>
          </cell>
        </row>
        <row r="2493">
          <cell r="A2493" t="str">
            <v>I2153</v>
          </cell>
          <cell r="B2493" t="str">
            <v>TRANSFORMADOR CORRENTE EM QD DE 250 - 400/5A</v>
          </cell>
          <cell r="C2493" t="str">
            <v>UN</v>
          </cell>
          <cell r="D2493">
            <v>152.01</v>
          </cell>
        </row>
        <row r="2494">
          <cell r="A2494" t="str">
            <v>I2154</v>
          </cell>
          <cell r="B2494" t="str">
            <v>TRANSFORMADOR CORRENTE EM QD DE 400 - 500/5A</v>
          </cell>
          <cell r="C2494" t="str">
            <v>UN</v>
          </cell>
          <cell r="D2494">
            <v>161.57</v>
          </cell>
        </row>
        <row r="2495">
          <cell r="A2495" t="str">
            <v>I2155</v>
          </cell>
          <cell r="B2495" t="str">
            <v>TRANSFORMADOR CORRENTE EM QD DE 500 - 800/5A</v>
          </cell>
          <cell r="C2495" t="str">
            <v>UN</v>
          </cell>
          <cell r="D2495">
            <v>186.36</v>
          </cell>
        </row>
        <row r="2496">
          <cell r="A2496" t="str">
            <v>I7542</v>
          </cell>
          <cell r="B2496" t="str">
            <v>TRANSFORMADOR DE CORRENTE 15 KV</v>
          </cell>
          <cell r="C2496" t="str">
            <v>UN</v>
          </cell>
          <cell r="D2496">
            <v>1175.25</v>
          </cell>
        </row>
        <row r="2497">
          <cell r="A2497" t="str">
            <v>I2471</v>
          </cell>
          <cell r="B2497" t="str">
            <v>TRANSFORMADOR DE POTENCIAL 115 VAC 400 VA</v>
          </cell>
          <cell r="C2497" t="str">
            <v>UN</v>
          </cell>
          <cell r="D2497">
            <v>1091.32</v>
          </cell>
        </row>
        <row r="2498">
          <cell r="A2498" t="str">
            <v>I7543</v>
          </cell>
          <cell r="B2498" t="str">
            <v>TRANSFORMADOR DE POTÊNCIA 15 KV</v>
          </cell>
          <cell r="C2498" t="str">
            <v>UN</v>
          </cell>
          <cell r="D2498">
            <v>1633.6</v>
          </cell>
        </row>
        <row r="2499">
          <cell r="A2499" t="str">
            <v>I2147</v>
          </cell>
          <cell r="B2499" t="str">
            <v>TRANSFORMADOR MONOFÁSICO 2KVA, 220/110</v>
          </cell>
          <cell r="C2499" t="str">
            <v>UN</v>
          </cell>
          <cell r="D2499">
            <v>306.55</v>
          </cell>
        </row>
        <row r="2500">
          <cell r="A2500" t="str">
            <v>I7937</v>
          </cell>
          <cell r="B2500" t="str">
            <v>TRANSFORMADOR PARA LEDS</v>
          </cell>
          <cell r="C2500" t="str">
            <v>UN</v>
          </cell>
          <cell r="D2500">
            <v>38.619999999999997</v>
          </cell>
        </row>
        <row r="2501">
          <cell r="A2501" t="str">
            <v>I7536</v>
          </cell>
          <cell r="B2501" t="str">
            <v>TRANSMISSOR ELETRÔNICO DE PRESSÃO TIPO INSERÇÃO, COM INDICADOR INCORPORADO, GERAÇÃO DE SINAL PROPORCIONAL 4-20 Ma, RANGE 0-12 Kgf/cm²</v>
          </cell>
          <cell r="C2501" t="str">
            <v>UN</v>
          </cell>
          <cell r="D2501">
            <v>2632.56</v>
          </cell>
        </row>
        <row r="2502">
          <cell r="A2502" t="str">
            <v>I7502</v>
          </cell>
          <cell r="B2502" t="str">
            <v>TRIAL CARD 120/240 VAC, 16 OUTPUT CHANNELS, MOD. 1746 - OA16 AB</v>
          </cell>
          <cell r="C2502" t="str">
            <v>UN</v>
          </cell>
          <cell r="D2502">
            <v>1838.11</v>
          </cell>
        </row>
        <row r="2503">
          <cell r="A2503" t="str">
            <v>I7410</v>
          </cell>
          <cell r="B2503" t="str">
            <v>TRILHO SUPORTE P/ FIXAÇÃO RÁPIDA DIN</v>
          </cell>
          <cell r="C2503" t="str">
            <v>M</v>
          </cell>
          <cell r="D2503">
            <v>11.56</v>
          </cell>
        </row>
        <row r="2504">
          <cell r="A2504" t="str">
            <v>I2261</v>
          </cell>
          <cell r="B2504" t="str">
            <v>VOLTÍMETRO ( 144 X 144 )MM - ESC. 0 - 500V</v>
          </cell>
          <cell r="C2504" t="str">
            <v>UN</v>
          </cell>
          <cell r="D2504">
            <v>181.66</v>
          </cell>
        </row>
        <row r="2505">
          <cell r="A2505" t="str">
            <v>I2262</v>
          </cell>
          <cell r="B2505" t="str">
            <v>VOLTÍMETRO (72 X 72)MM - ESC. 0 - 500V</v>
          </cell>
          <cell r="C2505" t="str">
            <v>UN</v>
          </cell>
          <cell r="D2505">
            <v>117.45</v>
          </cell>
        </row>
        <row r="2506">
          <cell r="A2506" t="str">
            <v>I2263</v>
          </cell>
          <cell r="B2506" t="str">
            <v>VOLTÍMETRO (96 X 96)MM - ESC. 0 A 500V</v>
          </cell>
          <cell r="C2506" t="str">
            <v>UN</v>
          </cell>
          <cell r="D2506">
            <v>144.25</v>
          </cell>
        </row>
        <row r="2507">
          <cell r="A2507" t="str">
            <v>COTAÇÃO / JUNTAS ESTRUTURA</v>
          </cell>
        </row>
        <row r="2508">
          <cell r="A2508" t="str">
            <v>Insumo</v>
          </cell>
          <cell r="B2508" t="str">
            <v>Descrição</v>
          </cell>
          <cell r="C2508" t="str">
            <v>Unidade</v>
          </cell>
          <cell r="D2508" t="str">
            <v>Valor (R$)</v>
          </cell>
        </row>
        <row r="2509">
          <cell r="A2509" t="str">
            <v>I9479</v>
          </cell>
          <cell r="B2509" t="str">
            <v>FUNGENBAND PARA JUNTA DE DILATAÇÃO, O-12, ATÉ  5MCA</v>
          </cell>
          <cell r="C2509" t="str">
            <v>M</v>
          </cell>
          <cell r="D2509">
            <v>86.56</v>
          </cell>
        </row>
        <row r="2510">
          <cell r="A2510" t="str">
            <v>I9480</v>
          </cell>
          <cell r="B2510" t="str">
            <v>FUNGENBAND PARA JUNTA DE DILATAÇÃO, O-22, ATÉ 30MCA</v>
          </cell>
          <cell r="C2510" t="str">
            <v>M</v>
          </cell>
          <cell r="D2510">
            <v>128.78</v>
          </cell>
        </row>
        <row r="2511">
          <cell r="A2511" t="str">
            <v>I9481</v>
          </cell>
          <cell r="B2511" t="str">
            <v>FUNGENBAND PARA JUNTA DE DILATAÇÃO, O-35/06, ATÉ 100MCA</v>
          </cell>
          <cell r="C2511" t="str">
            <v>M</v>
          </cell>
          <cell r="D2511">
            <v>218.21</v>
          </cell>
        </row>
        <row r="2512">
          <cell r="A2512" t="str">
            <v>I9482</v>
          </cell>
          <cell r="B2512" t="str">
            <v>FUNGENBAND PARA JUNTA DE DILATAÇÃO, O-35/10, ATÉ 100MCA</v>
          </cell>
          <cell r="C2512" t="str">
            <v>M</v>
          </cell>
          <cell r="D2512">
            <v>289.33</v>
          </cell>
        </row>
        <row r="2513">
          <cell r="A2513" t="str">
            <v>I9497</v>
          </cell>
          <cell r="B2513" t="str">
            <v>JUNTA DE MOVIMENTAÇÃO PARA ESTRUTURA DE CONCRETO DE 20 X 40 MM (TIPO JUNTA JEENE 20/30 VV OU SIMILAR)</v>
          </cell>
          <cell r="C2513" t="str">
            <v>M</v>
          </cell>
          <cell r="D2513">
            <v>345.72</v>
          </cell>
        </row>
        <row r="2514">
          <cell r="A2514" t="str">
            <v>I9496</v>
          </cell>
          <cell r="B2514" t="str">
            <v xml:space="preserve">JUNTA DE MOVIMENTAÇÃO PARA ESTRUTURA DE CONCRETO DE 25 X 50 MM (TIPO JUNTA JEENE 25/40 VV OU SIMILAR)
</v>
          </cell>
          <cell r="C2514" t="str">
            <v>M</v>
          </cell>
          <cell r="D2514">
            <v>452.28</v>
          </cell>
        </row>
        <row r="2515">
          <cell r="A2515" t="str">
            <v>I9494</v>
          </cell>
          <cell r="B2515" t="str">
            <v xml:space="preserve">JUNTA DE MOVIMENTAÇÃO PARA ESTRUTURA DE CONCRETO DE 35 X 60 MM (TIPO JUNTA JEENE 35/50 VV OU SIMILAR)
</v>
          </cell>
          <cell r="C2515" t="str">
            <v>M</v>
          </cell>
          <cell r="D2515">
            <v>553.34</v>
          </cell>
        </row>
        <row r="2516">
          <cell r="A2516" t="str">
            <v>I9498</v>
          </cell>
          <cell r="B2516" t="str">
            <v xml:space="preserve">JUNTA DE MOVIMENTAÇÃO PARA ESTRUTURA DE CONCRETO DE 50 X 80 MM (TIPO JUNTA JEENE 50/70 VV OU SIMILAR)
</v>
          </cell>
          <cell r="C2516" t="str">
            <v>M</v>
          </cell>
          <cell r="D2516">
            <v>648.20000000000005</v>
          </cell>
        </row>
        <row r="2517">
          <cell r="A2517" t="str">
            <v>COTAÇÃO / LOUÇAS, METAIS E ACESSORIOS</v>
          </cell>
        </row>
        <row r="2518">
          <cell r="A2518" t="str">
            <v>Insumo</v>
          </cell>
          <cell r="B2518" t="str">
            <v>Descrição</v>
          </cell>
          <cell r="C2518" t="str">
            <v>Unidade</v>
          </cell>
          <cell r="D2518" t="str">
            <v>Valor (R$)</v>
          </cell>
        </row>
        <row r="2519">
          <cell r="A2519" t="str">
            <v>I0087</v>
          </cell>
          <cell r="B2519" t="str">
            <v>APARELHO MISTURADOR DE MESA PARA PIA</v>
          </cell>
          <cell r="C2519" t="str">
            <v>UN</v>
          </cell>
          <cell r="D2519">
            <v>225.48</v>
          </cell>
        </row>
        <row r="2520">
          <cell r="A2520" t="str">
            <v>I0088</v>
          </cell>
          <cell r="B2520" t="str">
            <v>APARELHO MISTURADOR DE PAREDE PARA PIA</v>
          </cell>
          <cell r="C2520" t="str">
            <v>UN</v>
          </cell>
          <cell r="D2520">
            <v>262.14999999999998</v>
          </cell>
        </row>
        <row r="2521">
          <cell r="A2521" t="str">
            <v>I0089</v>
          </cell>
          <cell r="B2521" t="str">
            <v>APARELHO MISTURADOR PARA LAVATORIO</v>
          </cell>
          <cell r="C2521" t="str">
            <v>UN</v>
          </cell>
          <cell r="D2521">
            <v>239.43</v>
          </cell>
        </row>
        <row r="2522">
          <cell r="A2522" t="str">
            <v>I0124</v>
          </cell>
          <cell r="B2522" t="str">
            <v>ARMARIO PLASTICO DE EMBUTIR 45X60CM</v>
          </cell>
          <cell r="C2522" t="str">
            <v>UN</v>
          </cell>
          <cell r="D2522">
            <v>70.819999999999993</v>
          </cell>
        </row>
        <row r="2523">
          <cell r="A2523" t="str">
            <v>I8641</v>
          </cell>
          <cell r="B2523" t="str">
            <v>ASSENTO / BANCO - ARTICULÁVEL PARA BANHO DE DEFICIENTE</v>
          </cell>
          <cell r="C2523" t="str">
            <v>UN</v>
          </cell>
          <cell r="D2523">
            <v>683.65</v>
          </cell>
        </row>
        <row r="2524">
          <cell r="A2524" t="str">
            <v>I8636</v>
          </cell>
          <cell r="B2524" t="str">
            <v>ASSENTO SANITÁRIO COM ABERTURA FRONTAL (PADRÃO ALTO)</v>
          </cell>
          <cell r="C2524" t="str">
            <v>UN</v>
          </cell>
          <cell r="D2524">
            <v>317.47000000000003</v>
          </cell>
        </row>
        <row r="2525">
          <cell r="A2525" t="str">
            <v>I8651</v>
          </cell>
          <cell r="B2525" t="str">
            <v>BACIA LOUÇA BRANCA COM CAIXA ACOPLADA PARA DEFICIENTE (SEM ASSENTO)</v>
          </cell>
          <cell r="C2525" t="str">
            <v>UN</v>
          </cell>
          <cell r="D2525">
            <v>701.56</v>
          </cell>
        </row>
        <row r="2526">
          <cell r="A2526" t="str">
            <v>I0170</v>
          </cell>
          <cell r="B2526" t="str">
            <v>BACIA LOUÇA BRANCA COM SAÍDA HORIZONTAL</v>
          </cell>
          <cell r="C2526" t="str">
            <v>UN</v>
          </cell>
          <cell r="D2526">
            <v>223</v>
          </cell>
        </row>
        <row r="2527">
          <cell r="A2527" t="str">
            <v>I0171</v>
          </cell>
          <cell r="B2527" t="str">
            <v>BACIA LOUÇA BRANCA PARA CAIXA ACOPLADA</v>
          </cell>
          <cell r="C2527" t="str">
            <v>UN</v>
          </cell>
          <cell r="D2527">
            <v>237.24</v>
          </cell>
        </row>
        <row r="2528">
          <cell r="A2528" t="str">
            <v>I0174</v>
          </cell>
          <cell r="B2528" t="str">
            <v>BACIA SIFONADA DE LOUÇA BRANCA</v>
          </cell>
          <cell r="C2528" t="str">
            <v>UN</v>
          </cell>
          <cell r="D2528">
            <v>223</v>
          </cell>
        </row>
        <row r="2529">
          <cell r="A2529" t="str">
            <v>I0176</v>
          </cell>
          <cell r="B2529" t="str">
            <v>BACIA SINFONADA P/ CRIANCA</v>
          </cell>
          <cell r="C2529" t="str">
            <v>UN</v>
          </cell>
          <cell r="D2529">
            <v>469.8</v>
          </cell>
        </row>
        <row r="2530">
          <cell r="A2530" t="str">
            <v>I0177</v>
          </cell>
          <cell r="B2530" t="str">
            <v>BACIA TURCA DE LOUÇA COM SIFÃO INTEGRADO</v>
          </cell>
          <cell r="C2530" t="str">
            <v>UN</v>
          </cell>
          <cell r="D2530">
            <v>650.72</v>
          </cell>
        </row>
        <row r="2531">
          <cell r="A2531" t="str">
            <v>I0184</v>
          </cell>
          <cell r="B2531" t="str">
            <v>BANCADA DE GRANITO C/ L=0,60m E E=0,03m</v>
          </cell>
          <cell r="C2531" t="str">
            <v>M2</v>
          </cell>
          <cell r="D2531">
            <v>370.44</v>
          </cell>
        </row>
        <row r="2532">
          <cell r="A2532" t="str">
            <v>I0185</v>
          </cell>
          <cell r="B2532" t="str">
            <v>BANCADA DE GRANITO PRETO C/BOLEAMENTO DUPLO</v>
          </cell>
          <cell r="C2532" t="str">
            <v>M2</v>
          </cell>
          <cell r="D2532">
            <v>833.49</v>
          </cell>
        </row>
        <row r="2533">
          <cell r="A2533" t="str">
            <v>I6738</v>
          </cell>
          <cell r="B2533" t="str">
            <v>BANHEIRA HOSPITAL C/TAMPO E CUBA DE AÇO INOX DIMENSÃO 1800 X600MM</v>
          </cell>
          <cell r="C2533" t="str">
            <v>UN</v>
          </cell>
          <cell r="D2533">
            <v>1750.55</v>
          </cell>
        </row>
        <row r="2534">
          <cell r="A2534" t="str">
            <v>I0245</v>
          </cell>
          <cell r="B2534" t="str">
            <v>BOLSA DE BORRACHA DE 1 1/2'' PARA BACIA</v>
          </cell>
          <cell r="C2534" t="str">
            <v>UN</v>
          </cell>
          <cell r="D2534">
            <v>3.48</v>
          </cell>
        </row>
        <row r="2535">
          <cell r="A2535" t="str">
            <v>I0333</v>
          </cell>
          <cell r="B2535" t="str">
            <v>CABIDE DE LOUÇA BRANCA COM 2 GANCHOS</v>
          </cell>
          <cell r="C2535" t="str">
            <v>UN</v>
          </cell>
          <cell r="D2535">
            <v>10.17</v>
          </cell>
        </row>
        <row r="2536">
          <cell r="A2536" t="str">
            <v>I0334</v>
          </cell>
          <cell r="B2536" t="str">
            <v>CABIDE DE LOUÇA DE 1 GANCHO</v>
          </cell>
          <cell r="C2536" t="str">
            <v>UN</v>
          </cell>
          <cell r="D2536">
            <v>14.28</v>
          </cell>
        </row>
        <row r="2537">
          <cell r="A2537" t="str">
            <v>I0406</v>
          </cell>
          <cell r="B2537" t="str">
            <v>CAIXA ACOPLADA DE LOUÇA BRANCA PARA BACIA</v>
          </cell>
          <cell r="C2537" t="str">
            <v>UN</v>
          </cell>
          <cell r="D2537">
            <v>260.63</v>
          </cell>
        </row>
        <row r="2538">
          <cell r="A2538" t="str">
            <v>I0416</v>
          </cell>
          <cell r="B2538" t="str">
            <v>CAIXA DE DESCARGA PLASTICA DE SOBREPOR</v>
          </cell>
          <cell r="C2538" t="str">
            <v>UN</v>
          </cell>
          <cell r="D2538">
            <v>40</v>
          </cell>
        </row>
        <row r="2539">
          <cell r="A2539" t="str">
            <v>I0414</v>
          </cell>
          <cell r="B2539" t="str">
            <v>CAIXA DE DESCARGA PLÁSTICA DE SOBREPOR COMPLETA</v>
          </cell>
          <cell r="C2539" t="str">
            <v>UN</v>
          </cell>
          <cell r="D2539">
            <v>81.53</v>
          </cell>
        </row>
        <row r="2540">
          <cell r="A2540" t="str">
            <v>I6167</v>
          </cell>
          <cell r="B2540" t="str">
            <v>CHUVEIRO COM ARTICULAÇÃO CROMADO 1/2"</v>
          </cell>
          <cell r="C2540" t="str">
            <v>UN</v>
          </cell>
          <cell r="D2540">
            <v>84.1</v>
          </cell>
        </row>
        <row r="2541">
          <cell r="A2541" t="str">
            <v>I0796</v>
          </cell>
          <cell r="B2541" t="str">
            <v>CHUVEIRO PLASTICO</v>
          </cell>
          <cell r="C2541" t="str">
            <v>UN</v>
          </cell>
          <cell r="D2541">
            <v>7.22</v>
          </cell>
        </row>
        <row r="2542">
          <cell r="A2542" t="str">
            <v>I0797</v>
          </cell>
          <cell r="B2542" t="str">
            <v>CHUVEIRO-DUCHA CROMADO 1/2''</v>
          </cell>
          <cell r="C2542" t="str">
            <v>UN</v>
          </cell>
          <cell r="D2542">
            <v>51.41</v>
          </cell>
        </row>
        <row r="2543">
          <cell r="A2543" t="str">
            <v>I6739</v>
          </cell>
          <cell r="B2543" t="str">
            <v>CONE PARA EXPURGO EM AÇO INOX COM TAMPA E GRELHA - L=500MM X C=500MM, ALTURA ATÉ 300MM E SAÍDA D=100MM</v>
          </cell>
          <cell r="C2543" t="str">
            <v>UN</v>
          </cell>
          <cell r="D2543">
            <v>1064.03</v>
          </cell>
        </row>
        <row r="2544">
          <cell r="A2544" t="str">
            <v>I0848</v>
          </cell>
          <cell r="B2544" t="str">
            <v>CONEXÃO 4''X48MM PARA BACIA C/SAÍDA HORIZONTAL</v>
          </cell>
          <cell r="C2544" t="str">
            <v>UN</v>
          </cell>
          <cell r="D2544">
            <v>31.83</v>
          </cell>
        </row>
        <row r="2545">
          <cell r="A2545" t="str">
            <v>I0851</v>
          </cell>
          <cell r="B2545" t="str">
            <v>CONJUNTO FIXAÇÃO P/TANQUE</v>
          </cell>
          <cell r="C2545" t="str">
            <v>UN</v>
          </cell>
          <cell r="D2545">
            <v>30.43</v>
          </cell>
        </row>
        <row r="2546">
          <cell r="A2546" t="str">
            <v>I0853</v>
          </cell>
          <cell r="B2546" t="str">
            <v>CONJUNTO VEDAÇÃO ELASTICA</v>
          </cell>
          <cell r="C2546" t="str">
            <v>UN</v>
          </cell>
          <cell r="D2546">
            <v>0.55000000000000004</v>
          </cell>
        </row>
        <row r="2547">
          <cell r="A2547" t="str">
            <v>I0915</v>
          </cell>
          <cell r="B2547" t="str">
            <v>CUBA DE AÇO INOX</v>
          </cell>
          <cell r="C2547" t="str">
            <v>UN</v>
          </cell>
          <cell r="D2547">
            <v>175.41</v>
          </cell>
        </row>
        <row r="2548">
          <cell r="A2548" t="str">
            <v>I0916</v>
          </cell>
          <cell r="B2548" t="str">
            <v>CUBA DE LOUÇA BRANCA DE EMBUTIR</v>
          </cell>
          <cell r="C2548" t="str">
            <v>UN</v>
          </cell>
          <cell r="D2548">
            <v>94.06</v>
          </cell>
        </row>
        <row r="2549">
          <cell r="A2549" t="str">
            <v>I9073</v>
          </cell>
          <cell r="B2549" t="str">
            <v>CUBA DE LOUÇA BRANCA DE SOBREPOR D=41CM, PROFUNDIDADE=8CM, COM VÁLVULA</v>
          </cell>
          <cell r="C2549" t="str">
            <v>UN</v>
          </cell>
          <cell r="D2549">
            <v>229</v>
          </cell>
        </row>
        <row r="2550">
          <cell r="A2550" t="str">
            <v>I1091</v>
          </cell>
          <cell r="B2550" t="str">
            <v>ENGATE CROMADO</v>
          </cell>
          <cell r="C2550" t="str">
            <v>UN</v>
          </cell>
          <cell r="D2550">
            <v>22.59</v>
          </cell>
        </row>
        <row r="2551">
          <cell r="A2551" t="str">
            <v>I1092</v>
          </cell>
          <cell r="B2551" t="str">
            <v>ENGATE DE PVC</v>
          </cell>
          <cell r="C2551" t="str">
            <v>UN</v>
          </cell>
          <cell r="D2551">
            <v>8.15</v>
          </cell>
        </row>
        <row r="2552">
          <cell r="A2552" t="str">
            <v>I1103</v>
          </cell>
          <cell r="B2552" t="str">
            <v>ESPARGIDOR PARA MICTORIO</v>
          </cell>
          <cell r="C2552" t="str">
            <v>UN</v>
          </cell>
          <cell r="D2552">
            <v>38.4</v>
          </cell>
        </row>
        <row r="2553">
          <cell r="A2553" t="str">
            <v>I1315</v>
          </cell>
          <cell r="B2553" t="str">
            <v>JOGO METAIS PARA MICTORIO</v>
          </cell>
          <cell r="C2553" t="str">
            <v>UN</v>
          </cell>
          <cell r="D2553">
            <v>44.63</v>
          </cell>
        </row>
        <row r="2554">
          <cell r="A2554" t="str">
            <v>I6737</v>
          </cell>
          <cell r="B2554" t="str">
            <v>LAVA OLHOS DE EMERGÊNCIA C/ CUBA FLEXÍVEL E CHUVEIRO P/ LABORATÓRIO</v>
          </cell>
          <cell r="C2554" t="str">
            <v>UN</v>
          </cell>
          <cell r="D2554">
            <v>766.8</v>
          </cell>
        </row>
        <row r="2555">
          <cell r="A2555" t="str">
            <v>I8637</v>
          </cell>
          <cell r="B2555" t="str">
            <v>LAVATÓRIO COM COLUNA SUSPENSA</v>
          </cell>
          <cell r="C2555" t="str">
            <v>UN</v>
          </cell>
          <cell r="D2555">
            <v>178.61</v>
          </cell>
        </row>
        <row r="2556">
          <cell r="A2556" t="str">
            <v>I1343</v>
          </cell>
          <cell r="B2556" t="str">
            <v>LAVATÓRIO DE LOUÇA BRANCA COM COLUNA</v>
          </cell>
          <cell r="C2556" t="str">
            <v>UN</v>
          </cell>
          <cell r="D2556">
            <v>199.01</v>
          </cell>
        </row>
        <row r="2557">
          <cell r="A2557" t="str">
            <v>I1344</v>
          </cell>
          <cell r="B2557" t="str">
            <v>LAVATÓRIO DE LOUÇA BRANCA SEM COLUNA</v>
          </cell>
          <cell r="C2557" t="str">
            <v>UN</v>
          </cell>
          <cell r="D2557">
            <v>100.96</v>
          </cell>
        </row>
        <row r="2558">
          <cell r="A2558" t="str">
            <v>I1523</v>
          </cell>
          <cell r="B2558" t="str">
            <v>MICTORIO COLETIVO DE AÇO INOXIDAVEL</v>
          </cell>
          <cell r="C2558" t="str">
            <v>M</v>
          </cell>
          <cell r="D2558">
            <v>731.08</v>
          </cell>
        </row>
        <row r="2559">
          <cell r="A2559" t="str">
            <v>I1524</v>
          </cell>
          <cell r="B2559" t="str">
            <v>MICTORIO DE LOUÇA BRANCA COM ACESSÓRIOS</v>
          </cell>
          <cell r="C2559" t="str">
            <v>UN</v>
          </cell>
          <cell r="D2559">
            <v>449.13</v>
          </cell>
        </row>
        <row r="2560">
          <cell r="A2560" t="str">
            <v>I1646</v>
          </cell>
          <cell r="B2560" t="str">
            <v>PEÇAS DE APOIO DEFICIENTE C/TUBO INOX EM WC'S</v>
          </cell>
          <cell r="C2560" t="str">
            <v>M</v>
          </cell>
          <cell r="D2560">
            <v>159.07</v>
          </cell>
        </row>
        <row r="2561">
          <cell r="A2561" t="str">
            <v>I2486</v>
          </cell>
          <cell r="B2561" t="str">
            <v>PIA DE MARMORITE (1,00x0,50)m  C/CUBA (0,45x0,36x0,15)m  (PADRÃO POPULAR)</v>
          </cell>
          <cell r="C2561" t="str">
            <v>UN</v>
          </cell>
          <cell r="D2561">
            <v>102.06</v>
          </cell>
        </row>
        <row r="2562">
          <cell r="A2562" t="str">
            <v>I2491</v>
          </cell>
          <cell r="B2562" t="str">
            <v>PIA EM INOX 3,00x0,60 C/ 1 CUBA - C18/A304</v>
          </cell>
          <cell r="C2562" t="str">
            <v>UN</v>
          </cell>
          <cell r="D2562">
            <v>1355.35</v>
          </cell>
        </row>
        <row r="2563">
          <cell r="A2563" t="str">
            <v>I2487</v>
          </cell>
          <cell r="B2563" t="str">
            <v>PIA EM INOX C/ 1 CUBA  1,20x0,60 - C18/A304</v>
          </cell>
          <cell r="C2563" t="str">
            <v>UN</v>
          </cell>
          <cell r="D2563">
            <v>219.9</v>
          </cell>
        </row>
        <row r="2564">
          <cell r="A2564" t="str">
            <v>I1649</v>
          </cell>
          <cell r="B2564" t="str">
            <v>PIA EM INOX C/ 1 CUBA  1.50x0,58</v>
          </cell>
          <cell r="C2564" t="str">
            <v>UN</v>
          </cell>
          <cell r="D2564">
            <v>269.08999999999997</v>
          </cell>
        </row>
        <row r="2565">
          <cell r="A2565" t="str">
            <v>I2490</v>
          </cell>
          <cell r="B2565" t="str">
            <v>PIA EM INOX C/ 1 CUBA  2,20x0,60 - C18/A304</v>
          </cell>
          <cell r="C2565" t="str">
            <v>UN</v>
          </cell>
          <cell r="D2565">
            <v>547.99</v>
          </cell>
        </row>
        <row r="2566">
          <cell r="A2566" t="str">
            <v>I1648</v>
          </cell>
          <cell r="B2566" t="str">
            <v>PIA EM INOX C/ 2 CUBAS 2.00x0.58</v>
          </cell>
          <cell r="C2566" t="str">
            <v>UN</v>
          </cell>
          <cell r="D2566">
            <v>597.30999999999995</v>
          </cell>
        </row>
        <row r="2567">
          <cell r="A2567" t="str">
            <v>I2492</v>
          </cell>
          <cell r="B2567" t="str">
            <v>PIA EM INOX C/ 2 CUBAS 4,20x0,60</v>
          </cell>
          <cell r="C2567" t="str">
            <v>UN</v>
          </cell>
          <cell r="D2567">
            <v>1635.16</v>
          </cell>
        </row>
        <row r="2568">
          <cell r="A2568" t="str">
            <v>I1711</v>
          </cell>
          <cell r="B2568" t="str">
            <v>PORTA PAPEL DE LOUÇA BRANCA 15X15CM</v>
          </cell>
          <cell r="C2568" t="str">
            <v>UN</v>
          </cell>
          <cell r="D2568">
            <v>29.97</v>
          </cell>
        </row>
        <row r="2569">
          <cell r="A2569" t="str">
            <v>I8670</v>
          </cell>
          <cell r="B2569" t="str">
            <v>PORTA PAPEL METÁLICO</v>
          </cell>
          <cell r="C2569" t="str">
            <v>UN</v>
          </cell>
          <cell r="D2569">
            <v>22.18</v>
          </cell>
        </row>
        <row r="2570">
          <cell r="A2570" t="str">
            <v>I1712</v>
          </cell>
          <cell r="B2570" t="str">
            <v>PORTA SABÃO LÍQUIDO DE VIDRO</v>
          </cell>
          <cell r="C2570" t="str">
            <v>UN</v>
          </cell>
          <cell r="D2570">
            <v>41.28</v>
          </cell>
        </row>
        <row r="2571">
          <cell r="A2571" t="str">
            <v>I1716</v>
          </cell>
          <cell r="B2571" t="str">
            <v>PORTA TOALHA DE LOUÇA BRANCA</v>
          </cell>
          <cell r="C2571" t="str">
            <v>UN</v>
          </cell>
          <cell r="D2571">
            <v>23.49</v>
          </cell>
        </row>
        <row r="2572">
          <cell r="A2572" t="str">
            <v>I1717</v>
          </cell>
          <cell r="B2572" t="str">
            <v>PORTA TOALHA DE PAPEL - METÁLICO</v>
          </cell>
          <cell r="C2572" t="str">
            <v>UN</v>
          </cell>
          <cell r="D2572">
            <v>43.89</v>
          </cell>
        </row>
        <row r="2573">
          <cell r="A2573" t="str">
            <v>I1839</v>
          </cell>
          <cell r="B2573" t="str">
            <v>SABONETEIRA DE LOUÇA BRANCA 7.5X15CM</v>
          </cell>
          <cell r="C2573" t="str">
            <v>UN</v>
          </cell>
          <cell r="D2573">
            <v>29.39</v>
          </cell>
        </row>
        <row r="2574">
          <cell r="A2574" t="str">
            <v>I1840</v>
          </cell>
          <cell r="B2574" t="str">
            <v>SABONETEIRA DE LOUÇA BRANCA SEM ALÇA 15X15CM</v>
          </cell>
          <cell r="C2574" t="str">
            <v>UN</v>
          </cell>
          <cell r="D2574">
            <v>33.76</v>
          </cell>
        </row>
        <row r="2575">
          <cell r="A2575" t="str">
            <v>I8671</v>
          </cell>
          <cell r="B2575" t="str">
            <v>SABONETEIRA METÁLICA</v>
          </cell>
          <cell r="C2575" t="str">
            <v>UN</v>
          </cell>
          <cell r="D2575">
            <v>32.44</v>
          </cell>
        </row>
        <row r="2576">
          <cell r="A2576" t="str">
            <v>I1861</v>
          </cell>
          <cell r="B2576" t="str">
            <v>SIFÃO CROMADO 1 1/4"X1 1/2"</v>
          </cell>
          <cell r="C2576" t="str">
            <v>UN</v>
          </cell>
          <cell r="D2576">
            <v>174.3</v>
          </cell>
        </row>
        <row r="2577">
          <cell r="A2577" t="str">
            <v>I1862</v>
          </cell>
          <cell r="B2577" t="str">
            <v>SIFÃO CROMADO 1 1/4"X2"</v>
          </cell>
          <cell r="C2577" t="str">
            <v>UN</v>
          </cell>
          <cell r="D2577">
            <v>134.07</v>
          </cell>
        </row>
        <row r="2578">
          <cell r="A2578" t="str">
            <v>I1863</v>
          </cell>
          <cell r="B2578" t="str">
            <v>SIFÃO CROMADO 2"</v>
          </cell>
          <cell r="C2578" t="str">
            <v>UN</v>
          </cell>
          <cell r="D2578">
            <v>209.37</v>
          </cell>
        </row>
        <row r="2579">
          <cell r="A2579" t="str">
            <v>I1864</v>
          </cell>
          <cell r="B2579" t="str">
            <v>SIFÃO METALICO TIPO COPO DN 1"X1 1/2"</v>
          </cell>
          <cell r="C2579" t="str">
            <v>UN</v>
          </cell>
          <cell r="D2579">
            <v>164.58</v>
          </cell>
        </row>
        <row r="2580">
          <cell r="A2580" t="str">
            <v>I2420</v>
          </cell>
          <cell r="B2580" t="str">
            <v>SIFÃO PVC 1.1/2" PARA LAVATORIO</v>
          </cell>
          <cell r="C2580" t="str">
            <v>UN</v>
          </cell>
          <cell r="D2580">
            <v>14.38</v>
          </cell>
        </row>
        <row r="2581">
          <cell r="A2581" t="str">
            <v>I7603</v>
          </cell>
          <cell r="B2581" t="str">
            <v>SIFÃO PVC MULTI-USO (PIAS/TANQUES/LAVATÓRIO)</v>
          </cell>
          <cell r="C2581" t="str">
            <v>UN</v>
          </cell>
          <cell r="D2581">
            <v>17.75</v>
          </cell>
        </row>
        <row r="2582">
          <cell r="A2582" t="str">
            <v>I1865</v>
          </cell>
          <cell r="B2582" t="str">
            <v>SIFÃO PVC RIGIDO TIPO COPO DN 2"X2"</v>
          </cell>
          <cell r="C2582" t="str">
            <v>UN</v>
          </cell>
          <cell r="D2582">
            <v>13.78</v>
          </cell>
        </row>
        <row r="2583">
          <cell r="A2583" t="str">
            <v>I1925</v>
          </cell>
          <cell r="B2583" t="str">
            <v>TAMPA PLASTICA PARA BACIA</v>
          </cell>
          <cell r="C2583" t="str">
            <v>UN</v>
          </cell>
          <cell r="D2583">
            <v>36.93</v>
          </cell>
        </row>
        <row r="2584">
          <cell r="A2584" t="str">
            <v>I7336</v>
          </cell>
          <cell r="B2584" t="str">
            <v>TAMPA PLÁSTICA PARA BACIA - CRIANÇA</v>
          </cell>
          <cell r="C2584" t="str">
            <v>UN</v>
          </cell>
          <cell r="D2584">
            <v>78.59</v>
          </cell>
        </row>
        <row r="2585">
          <cell r="A2585" t="str">
            <v>I1926</v>
          </cell>
          <cell r="B2585" t="str">
            <v>TAMPO DE AÇO INOX P/ BANCADAS</v>
          </cell>
          <cell r="C2585" t="str">
            <v>M2</v>
          </cell>
          <cell r="D2585">
            <v>911.05</v>
          </cell>
        </row>
        <row r="2586">
          <cell r="A2586" t="str">
            <v>I1935</v>
          </cell>
          <cell r="B2586" t="str">
            <v>TANQUE DE AÇO INOXIDÁVEL</v>
          </cell>
          <cell r="C2586" t="str">
            <v>UN</v>
          </cell>
          <cell r="D2586">
            <v>420.04</v>
          </cell>
        </row>
        <row r="2587">
          <cell r="A2587" t="str">
            <v>I1936</v>
          </cell>
          <cell r="B2587" t="str">
            <v>TANQUE DE CONCRETO 80X70CM</v>
          </cell>
          <cell r="C2587" t="str">
            <v>UN</v>
          </cell>
          <cell r="D2587">
            <v>108.16</v>
          </cell>
        </row>
        <row r="2588">
          <cell r="A2588" t="str">
            <v>I2497</v>
          </cell>
          <cell r="B2588" t="str">
            <v>TANQUE DE LAVAR CIMENTO (1,00x0,50)m C/TANQUE (0,45x0,45x0,25)m  (PADRÃO POPULAR)</v>
          </cell>
          <cell r="C2588" t="str">
            <v>UN</v>
          </cell>
          <cell r="D2588">
            <v>91.42</v>
          </cell>
        </row>
        <row r="2589">
          <cell r="A2589" t="str">
            <v>I6236</v>
          </cell>
          <cell r="B2589" t="str">
            <v xml:space="preserve">TANQUE DE LAVAR EM CONCRETO C/ SUPORTE DE APOIO (PADRÃO MUTIRÃO)
</v>
          </cell>
          <cell r="C2589" t="str">
            <v>UN</v>
          </cell>
          <cell r="D2589">
            <v>91.42</v>
          </cell>
        </row>
        <row r="2590">
          <cell r="A2590" t="str">
            <v>I1937</v>
          </cell>
          <cell r="B2590" t="str">
            <v>TANQUE DE LOUÇA BRANCA COM COLUNA</v>
          </cell>
          <cell r="C2590" t="str">
            <v>UN</v>
          </cell>
          <cell r="D2590">
            <v>414.94</v>
          </cell>
        </row>
        <row r="2591">
          <cell r="A2591" t="str">
            <v>I6749</v>
          </cell>
          <cell r="B2591" t="str">
            <v>TANQUE LAVANDERIA DE AÇO INOX C/ CUBA E ESFREGADOR DIMENSÃO 1200X600X200MM</v>
          </cell>
          <cell r="C2591" t="str">
            <v>UN</v>
          </cell>
          <cell r="D2591">
            <v>1071.42</v>
          </cell>
        </row>
        <row r="2592">
          <cell r="A2592" t="str">
            <v>I9139</v>
          </cell>
          <cell r="B2592" t="str">
            <v>TOALHEIRO PLASTICO TIPO DISPENSER PARA PAPEL TOALHA INTERFOLHADO</v>
          </cell>
          <cell r="C2592" t="str">
            <v>UN</v>
          </cell>
          <cell r="D2592">
            <v>54.25</v>
          </cell>
        </row>
        <row r="2593">
          <cell r="A2593" t="str">
            <v>I2446</v>
          </cell>
          <cell r="B2593" t="str">
            <v>TORNEIRA BOIA EM PVC Ø 3/4"</v>
          </cell>
          <cell r="C2593" t="str">
            <v>UN</v>
          </cell>
          <cell r="D2593">
            <v>14.03</v>
          </cell>
        </row>
        <row r="2594">
          <cell r="A2594" t="str">
            <v>I2125</v>
          </cell>
          <cell r="B2594" t="str">
            <v>TORNEIRA CIRÚRGICA</v>
          </cell>
          <cell r="C2594" t="str">
            <v>UN</v>
          </cell>
          <cell r="D2594">
            <v>136.74</v>
          </cell>
        </row>
        <row r="2595">
          <cell r="A2595" t="str">
            <v>I9100</v>
          </cell>
          <cell r="B2595" t="str">
            <v>TORNEIRA CROMADA DE PAREDE PARA COZINHA BICA MOVEL COM AREJADOR 1/2 " OU 3/4 " (REF 1168)</v>
          </cell>
          <cell r="C2595" t="str">
            <v>UN</v>
          </cell>
          <cell r="D2595">
            <v>97.47</v>
          </cell>
        </row>
        <row r="2596">
          <cell r="A2596" t="str">
            <v>I2126</v>
          </cell>
          <cell r="B2596" t="str">
            <v>TORNEIRA DE BOIA EM LATÃO (BOIA PLAST) DN 2'</v>
          </cell>
          <cell r="C2596" t="str">
            <v>UN</v>
          </cell>
          <cell r="D2596">
            <v>115.89</v>
          </cell>
        </row>
        <row r="2597">
          <cell r="A2597" t="str">
            <v>I2127</v>
          </cell>
          <cell r="B2597" t="str">
            <v>TORNEIRA DE BOIA EM LATÃO (BOIA PLAST) DN 20MM (3/4)</v>
          </cell>
          <cell r="C2597" t="str">
            <v>UN</v>
          </cell>
          <cell r="D2597">
            <v>33.159999999999997</v>
          </cell>
        </row>
        <row r="2598">
          <cell r="A2598" t="str">
            <v>I2122</v>
          </cell>
          <cell r="B2598" t="str">
            <v>TORNEIRA DE BOIA EM LATÃO (BOIA PLAST) DN 25MM (1')</v>
          </cell>
          <cell r="C2598" t="str">
            <v>UN</v>
          </cell>
          <cell r="D2598">
            <v>43.77</v>
          </cell>
        </row>
        <row r="2599">
          <cell r="A2599" t="str">
            <v>I2123</v>
          </cell>
          <cell r="B2599" t="str">
            <v>TORNEIRA DE BOIA EM LATÃO (BOIA PLAST) DN 32MM (1 1/4')</v>
          </cell>
          <cell r="C2599" t="str">
            <v>UN</v>
          </cell>
          <cell r="D2599">
            <v>69.819999999999993</v>
          </cell>
        </row>
        <row r="2600">
          <cell r="A2600" t="str">
            <v>I2124</v>
          </cell>
          <cell r="B2600" t="str">
            <v>TORNEIRA DE BOIA EM LATÃO (BOIA PLAST) DN 40MM (1 1/2')</v>
          </cell>
          <cell r="C2600" t="str">
            <v>UN</v>
          </cell>
          <cell r="D2600">
            <v>65.37</v>
          </cell>
        </row>
        <row r="2601">
          <cell r="A2601" t="str">
            <v>I2128</v>
          </cell>
          <cell r="B2601" t="str">
            <v>TORNEIRA DE FECHAMENTO AUTOMÁTICO</v>
          </cell>
          <cell r="C2601" t="str">
            <v>UN</v>
          </cell>
          <cell r="D2601">
            <v>180.58</v>
          </cell>
        </row>
        <row r="2602">
          <cell r="A2602" t="str">
            <v>I2129</v>
          </cell>
          <cell r="B2602" t="str">
            <v>TORNEIRA DE FOTO SENSOR, A BATERIA</v>
          </cell>
          <cell r="C2602" t="str">
            <v>UN</v>
          </cell>
          <cell r="D2602">
            <v>743.7</v>
          </cell>
        </row>
        <row r="2603">
          <cell r="A2603" t="str">
            <v>I2501</v>
          </cell>
          <cell r="B2603" t="str">
            <v>TORNEIRA DE METAL AMARELO 3/4", CANO LONGO (PADRÃO POPULAR)</v>
          </cell>
          <cell r="C2603" t="str">
            <v>UN</v>
          </cell>
          <cell r="D2603">
            <v>35.49</v>
          </cell>
        </row>
        <row r="2604">
          <cell r="A2604" t="str">
            <v>I2447</v>
          </cell>
          <cell r="B2604" t="str">
            <v>TORNEIRA DE METAL AMARELO Ø 3/4" CANO CURTO (PADRÃO POPULAR)</v>
          </cell>
          <cell r="C2604" t="str">
            <v>UN</v>
          </cell>
          <cell r="D2604">
            <v>17.989999999999998</v>
          </cell>
        </row>
        <row r="2605">
          <cell r="A2605" t="str">
            <v>I2502</v>
          </cell>
          <cell r="B2605" t="str">
            <v>TORNEIRA DE METAL BRANCO 1/2", CANO CURTO (PADRÃO POPULAR)</v>
          </cell>
          <cell r="C2605" t="str">
            <v>UN</v>
          </cell>
          <cell r="D2605">
            <v>57.35</v>
          </cell>
        </row>
        <row r="2606">
          <cell r="A2606" t="str">
            <v>I2503</v>
          </cell>
          <cell r="B2606" t="str">
            <v>TORNEIRA DE METAL BRANCO 3/4", CANO LONGO (PADRÃO POPULAR)</v>
          </cell>
          <cell r="C2606" t="str">
            <v>UN</v>
          </cell>
          <cell r="D2606">
            <v>47.49</v>
          </cell>
        </row>
        <row r="2607">
          <cell r="A2607" t="str">
            <v>I2130</v>
          </cell>
          <cell r="B2607" t="str">
            <v>TORNEIRA DE PRESSÃO CROMADA DE USO GERAL 1/2'</v>
          </cell>
          <cell r="C2607" t="str">
            <v>UN</v>
          </cell>
          <cell r="D2607">
            <v>41.9</v>
          </cell>
        </row>
        <row r="2608">
          <cell r="A2608" t="str">
            <v>I2131</v>
          </cell>
          <cell r="B2608" t="str">
            <v>TORNEIRA DE PRESSÃO CROMADA LONGA P/PIA 3/4'</v>
          </cell>
          <cell r="C2608" t="str">
            <v>UN</v>
          </cell>
          <cell r="D2608">
            <v>110.38</v>
          </cell>
        </row>
        <row r="2609">
          <cell r="A2609" t="str">
            <v>I2132</v>
          </cell>
          <cell r="B2609" t="str">
            <v>TORNEIRA DE PRESSÃO CROMADA P/LAVATORIO 1/2'</v>
          </cell>
          <cell r="C2609" t="str">
            <v>UN</v>
          </cell>
          <cell r="D2609">
            <v>98.66</v>
          </cell>
        </row>
        <row r="2610">
          <cell r="A2610" t="str">
            <v>I2133</v>
          </cell>
          <cell r="B2610" t="str">
            <v>TORNEIRA DE PRESSÃO P/ JARDIM DE 3/4"</v>
          </cell>
          <cell r="C2610" t="str">
            <v>UN</v>
          </cell>
          <cell r="D2610">
            <v>17.989999999999998</v>
          </cell>
        </row>
        <row r="2611">
          <cell r="A2611" t="str">
            <v>I2134</v>
          </cell>
          <cell r="B2611" t="str">
            <v>TORNEIRA ELETRICA AUOM. 220V-2500W</v>
          </cell>
          <cell r="C2611" t="str">
            <v>UN</v>
          </cell>
          <cell r="D2611">
            <v>179.54</v>
          </cell>
        </row>
        <row r="2612">
          <cell r="A2612" t="str">
            <v>I2190</v>
          </cell>
          <cell r="B2612" t="str">
            <v>TUBO DE LIGAÇÃO CROMADO COM CANOPLA - AJUSTÁVEL</v>
          </cell>
          <cell r="C2612" t="str">
            <v>UN</v>
          </cell>
          <cell r="D2612">
            <v>65.34</v>
          </cell>
        </row>
        <row r="2613">
          <cell r="A2613" t="str">
            <v>I2191</v>
          </cell>
          <cell r="B2613" t="str">
            <v>TUBO DE LIGAÇÃO CROMADO COM CANOPLA 1/2' P/CHUV</v>
          </cell>
          <cell r="C2613" t="str">
            <v>UN</v>
          </cell>
          <cell r="D2613">
            <v>42.28</v>
          </cell>
        </row>
        <row r="2614">
          <cell r="A2614" t="str">
            <v>I2192</v>
          </cell>
          <cell r="B2614" t="str">
            <v>TUBO DE PVC DE 1 1/2' PARA DESCARGA</v>
          </cell>
          <cell r="C2614" t="str">
            <v>UN</v>
          </cell>
          <cell r="D2614">
            <v>20.9</v>
          </cell>
        </row>
        <row r="2615">
          <cell r="A2615" t="str">
            <v>I2265</v>
          </cell>
          <cell r="B2615" t="str">
            <v>VÁLVULA AMERICANA P/ PIA 1 1/2"X 3/4"</v>
          </cell>
          <cell r="C2615" t="str">
            <v>UN</v>
          </cell>
          <cell r="D2615">
            <v>38</v>
          </cell>
        </row>
        <row r="2616">
          <cell r="A2616" t="str">
            <v>I2264</v>
          </cell>
          <cell r="B2616" t="str">
            <v>VÁLVULA AMERICANA P/PIA 3 1/2"</v>
          </cell>
          <cell r="C2616" t="str">
            <v>UN</v>
          </cell>
          <cell r="D2616">
            <v>56.2</v>
          </cell>
        </row>
        <row r="2617">
          <cell r="A2617" t="str">
            <v>I2469</v>
          </cell>
          <cell r="B2617" t="str">
            <v>VÁLVULA DE DERIVAÇÃO DE 1"</v>
          </cell>
          <cell r="C2617" t="str">
            <v>UN</v>
          </cell>
          <cell r="D2617">
            <v>516.21</v>
          </cell>
        </row>
        <row r="2618">
          <cell r="A2618" t="str">
            <v>I2266</v>
          </cell>
          <cell r="B2618" t="str">
            <v>VÁLVULA DE DESCARGA COM REGISTRO 1 1/2"</v>
          </cell>
          <cell r="C2618" t="str">
            <v>UN</v>
          </cell>
          <cell r="D2618">
            <v>276.77999999999997</v>
          </cell>
        </row>
        <row r="2619">
          <cell r="A2619" t="str">
            <v>I2267</v>
          </cell>
          <cell r="B2619" t="str">
            <v>VÁLVULA DE DESCARGA COMUM 1 1/2"</v>
          </cell>
          <cell r="C2619" t="str">
            <v>UN</v>
          </cell>
          <cell r="D2619">
            <v>148.44</v>
          </cell>
        </row>
        <row r="2620">
          <cell r="A2620" t="str">
            <v>I2268</v>
          </cell>
          <cell r="B2620" t="str">
            <v>VÁLVULA DE DESCARGA DE PVC S/REG. 1 1/2"</v>
          </cell>
          <cell r="C2620" t="str">
            <v>UN</v>
          </cell>
          <cell r="D2620">
            <v>136.38999999999999</v>
          </cell>
        </row>
        <row r="2621">
          <cell r="A2621" t="str">
            <v>I2270</v>
          </cell>
          <cell r="B2621" t="str">
            <v>VÁLVULA DE METAL 1 1/2"</v>
          </cell>
          <cell r="C2621" t="str">
            <v>UN</v>
          </cell>
          <cell r="D2621">
            <v>48.67</v>
          </cell>
        </row>
        <row r="2622">
          <cell r="A2622" t="str">
            <v>I2271</v>
          </cell>
          <cell r="B2622" t="str">
            <v>VÁLVULA DE METAL 1 1/4"</v>
          </cell>
          <cell r="C2622" t="str">
            <v>UN</v>
          </cell>
          <cell r="D2622">
            <v>31.89</v>
          </cell>
        </row>
        <row r="2623">
          <cell r="A2623" t="str">
            <v>I2272</v>
          </cell>
          <cell r="B2623" t="str">
            <v>VÁLVULA DE METAL 1"</v>
          </cell>
          <cell r="C2623" t="str">
            <v>UN</v>
          </cell>
          <cell r="D2623">
            <v>19.12</v>
          </cell>
        </row>
        <row r="2624">
          <cell r="A2624" t="str">
            <v>I2273</v>
          </cell>
          <cell r="B2624" t="str">
            <v>VÁLVULA DE PVC 2"</v>
          </cell>
          <cell r="C2624" t="str">
            <v>UN</v>
          </cell>
          <cell r="D2624">
            <v>28.22</v>
          </cell>
        </row>
        <row r="2625">
          <cell r="A2625" t="str">
            <v>I8286</v>
          </cell>
          <cell r="B2625" t="str">
            <v>VÁLVULA PVC P/ COZINHA</v>
          </cell>
          <cell r="C2625" t="str">
            <v>UN</v>
          </cell>
          <cell r="D2625">
            <v>6.61</v>
          </cell>
        </row>
        <row r="2626">
          <cell r="A2626" t="str">
            <v>I7981</v>
          </cell>
          <cell r="B2626" t="str">
            <v>VÁLVULA PVC P/ TANQUE</v>
          </cell>
          <cell r="C2626" t="str">
            <v>UN</v>
          </cell>
          <cell r="D2626">
            <v>4.84</v>
          </cell>
        </row>
        <row r="2627">
          <cell r="A2627" t="str">
            <v>COTAÇÃO / MADEIRA</v>
          </cell>
        </row>
        <row r="2628">
          <cell r="A2628" t="str">
            <v>Insumo</v>
          </cell>
          <cell r="B2628" t="str">
            <v>Descrição</v>
          </cell>
          <cell r="C2628" t="str">
            <v>Unidade</v>
          </cell>
          <cell r="D2628" t="str">
            <v>Valor (R$)</v>
          </cell>
        </row>
        <row r="2629">
          <cell r="A2629" t="str">
            <v>I8268</v>
          </cell>
          <cell r="B2629" t="str">
            <v>ALIZAR DE MADEIRA L = 5 cm</v>
          </cell>
          <cell r="C2629" t="str">
            <v>M</v>
          </cell>
          <cell r="D2629">
            <v>5.79</v>
          </cell>
        </row>
        <row r="2630">
          <cell r="A2630" t="str">
            <v>I6166</v>
          </cell>
          <cell r="B2630" t="str">
            <v>ASSOALHO DE PEROBA (MADEIRA DE 1A QUALIDADE) DE 10CM</v>
          </cell>
          <cell r="C2630" t="str">
            <v>M2</v>
          </cell>
          <cell r="D2630">
            <v>260.06</v>
          </cell>
        </row>
        <row r="2631">
          <cell r="A2631" t="str">
            <v>I0196</v>
          </cell>
          <cell r="B2631" t="str">
            <v>BARROTE DE 2 1/2"x2 1/2"</v>
          </cell>
          <cell r="C2631" t="str">
            <v>M</v>
          </cell>
          <cell r="D2631">
            <v>11.11</v>
          </cell>
        </row>
        <row r="2632">
          <cell r="A2632" t="str">
            <v>I0197</v>
          </cell>
          <cell r="B2632" t="str">
            <v>BARROTE DE 2"x2"</v>
          </cell>
          <cell r="C2632" t="str">
            <v>M</v>
          </cell>
          <cell r="D2632">
            <v>6.89</v>
          </cell>
        </row>
        <row r="2633">
          <cell r="A2633" t="str">
            <v>I6520</v>
          </cell>
          <cell r="B2633" t="str">
            <v>BARROTE DE MASSARANDUBA 2" x 2"</v>
          </cell>
          <cell r="C2633" t="str">
            <v>M</v>
          </cell>
          <cell r="D2633">
            <v>9.33</v>
          </cell>
        </row>
        <row r="2634">
          <cell r="A2634" t="str">
            <v>I0209</v>
          </cell>
          <cell r="B2634" t="str">
            <v>BATENTE DE PEROBA (MADEIRA DE 1A QUALIDADE) PARA PORTA 1FL.</v>
          </cell>
          <cell r="C2634" t="str">
            <v>UN</v>
          </cell>
          <cell r="D2634">
            <v>227.9</v>
          </cell>
        </row>
        <row r="2635">
          <cell r="A2635" t="str">
            <v>I0210</v>
          </cell>
          <cell r="B2635" t="str">
            <v>BATENTE DE PEROBA (MADEIRA DE 1A QUALIDADE) PARA PORTA 2FL.</v>
          </cell>
          <cell r="C2635" t="str">
            <v>UN</v>
          </cell>
          <cell r="D2635">
            <v>178.74</v>
          </cell>
        </row>
        <row r="2636">
          <cell r="A2636" t="str">
            <v>I6522</v>
          </cell>
          <cell r="B2636" t="str">
            <v>BEIRAL DE MASSARANDUBA 1,2 x 10 CM ( 1/2" x 4" )</v>
          </cell>
          <cell r="C2636" t="str">
            <v>M</v>
          </cell>
          <cell r="D2636">
            <v>8.5</v>
          </cell>
        </row>
        <row r="2637">
          <cell r="A2637" t="str">
            <v>I0284</v>
          </cell>
          <cell r="B2637" t="str">
            <v xml:space="preserve">BRUMASA, PINUS OU EQUIVALENTE DE 10MM (2,2 X 1,6M)
</v>
          </cell>
          <cell r="C2637" t="str">
            <v>UN</v>
          </cell>
          <cell r="D2637">
            <v>114.38</v>
          </cell>
        </row>
        <row r="2638">
          <cell r="A2638" t="str">
            <v>I0405</v>
          </cell>
          <cell r="B2638" t="str">
            <v>CAIBRO DE 2"x1"</v>
          </cell>
          <cell r="C2638" t="str">
            <v>M</v>
          </cell>
          <cell r="D2638">
            <v>6.4</v>
          </cell>
        </row>
        <row r="2639">
          <cell r="A2639" t="str">
            <v>I0491</v>
          </cell>
          <cell r="B2639" t="str">
            <v>CAPEADO DE CEREJEIRA</v>
          </cell>
          <cell r="C2639" t="str">
            <v>M2</v>
          </cell>
          <cell r="D2639">
            <v>12.73</v>
          </cell>
        </row>
        <row r="2640">
          <cell r="A2640" t="str">
            <v>I0492</v>
          </cell>
          <cell r="B2640" t="str">
            <v>CAPEADO DE MOGNO</v>
          </cell>
          <cell r="C2640" t="str">
            <v>M2</v>
          </cell>
          <cell r="D2640">
            <v>16.25</v>
          </cell>
        </row>
        <row r="2641">
          <cell r="A2641" t="str">
            <v>I0493</v>
          </cell>
          <cell r="B2641" t="str">
            <v>CAPEADO DE PAU-MARFIM</v>
          </cell>
          <cell r="C2641" t="str">
            <v>M2</v>
          </cell>
          <cell r="D2641">
            <v>15.46</v>
          </cell>
        </row>
        <row r="2642">
          <cell r="A2642" t="str">
            <v>I0524</v>
          </cell>
          <cell r="B2642" t="str">
            <v>CHAPA COMPENSADA PLASTIFICADA 18MM (1.22 X 2.44M)</v>
          </cell>
          <cell r="C2642" t="str">
            <v>M2</v>
          </cell>
          <cell r="D2642">
            <v>83.15</v>
          </cell>
        </row>
        <row r="2643">
          <cell r="A2643" t="str">
            <v>I0526</v>
          </cell>
          <cell r="B2643" t="str">
            <v>CHAPA COMPENSADO PLASTIFICADO 12MM (1.22 X 2.44M)</v>
          </cell>
          <cell r="C2643" t="str">
            <v>M2</v>
          </cell>
          <cell r="D2643">
            <v>69.64</v>
          </cell>
        </row>
        <row r="2644">
          <cell r="A2644" t="str">
            <v>I0527</v>
          </cell>
          <cell r="B2644" t="str">
            <v>CHAPA COMPENSADO RESINAD0 6MM (1.10 X 2.20M)</v>
          </cell>
          <cell r="C2644" t="str">
            <v>M2</v>
          </cell>
          <cell r="D2644">
            <v>21.7</v>
          </cell>
        </row>
        <row r="2645">
          <cell r="A2645" t="str">
            <v>I0528</v>
          </cell>
          <cell r="B2645" t="str">
            <v>CHAPA COMPENSADO RESINADO 10MM (1.10 X 2.20M)</v>
          </cell>
          <cell r="C2645" t="str">
            <v>M2</v>
          </cell>
          <cell r="D2645">
            <v>35.950000000000003</v>
          </cell>
        </row>
        <row r="2646">
          <cell r="A2646" t="str">
            <v>I0529</v>
          </cell>
          <cell r="B2646" t="str">
            <v>CHAPA COMPENSADO RESINADO 12MM (1.10 X 2.20M)</v>
          </cell>
          <cell r="C2646" t="str">
            <v>M2</v>
          </cell>
          <cell r="D2646">
            <v>35.950000000000003</v>
          </cell>
        </row>
        <row r="2647">
          <cell r="A2647" t="str">
            <v>I0541</v>
          </cell>
          <cell r="B2647" t="str">
            <v>CHAPA MADEIRA MINERALIZADA, TIPO CELOTEX</v>
          </cell>
          <cell r="C2647" t="str">
            <v>M2</v>
          </cell>
          <cell r="D2647">
            <v>56.38</v>
          </cell>
        </row>
        <row r="2648">
          <cell r="A2648" t="str">
            <v>I0816</v>
          </cell>
          <cell r="B2648" t="str">
            <v>COLA FORMICA</v>
          </cell>
          <cell r="C2648" t="str">
            <v>KG</v>
          </cell>
          <cell r="D2648">
            <v>43.11</v>
          </cell>
        </row>
        <row r="2649">
          <cell r="A2649" t="str">
            <v>I0862</v>
          </cell>
          <cell r="B2649" t="str">
            <v>CORDÃO DE PEROBA (MADEIRA DE 1A QUALIDADE) P/ RODAPE</v>
          </cell>
          <cell r="C2649" t="str">
            <v>M</v>
          </cell>
          <cell r="D2649">
            <v>14.25</v>
          </cell>
        </row>
        <row r="2650">
          <cell r="A2650" t="str">
            <v>I1094</v>
          </cell>
          <cell r="B2650" t="str">
            <v>ESCORA DE 20CM</v>
          </cell>
          <cell r="C2650" t="str">
            <v>M</v>
          </cell>
          <cell r="D2650">
            <v>11.25</v>
          </cell>
        </row>
        <row r="2651">
          <cell r="A2651" t="str">
            <v>I1114</v>
          </cell>
          <cell r="B2651" t="str">
            <v>ESTACA DE MADEIRA  D=22 CM P/ 6 ATÉ 8 TON</v>
          </cell>
          <cell r="C2651" t="str">
            <v>M</v>
          </cell>
          <cell r="D2651">
            <v>48.9</v>
          </cell>
        </row>
        <row r="2652">
          <cell r="A2652" t="str">
            <v>I1115</v>
          </cell>
          <cell r="B2652" t="str">
            <v>ESTACA DE MADEIRA  D=25 CM P/ 8 ATÉ 10 TON</v>
          </cell>
          <cell r="C2652" t="str">
            <v>M</v>
          </cell>
          <cell r="D2652">
            <v>75.22</v>
          </cell>
        </row>
        <row r="2653">
          <cell r="A2653" t="str">
            <v>I2330</v>
          </cell>
          <cell r="B2653" t="str">
            <v>ESTRONCA EM MADEIRA ROLIÇA</v>
          </cell>
          <cell r="C2653" t="str">
            <v>M</v>
          </cell>
          <cell r="D2653">
            <v>2.74</v>
          </cell>
        </row>
        <row r="2654">
          <cell r="A2654" t="str">
            <v>I1192</v>
          </cell>
          <cell r="B2654" t="str">
            <v>FOLHA P/PORTA ARM. EMB.C/BAT. E GUARNIÇÃO</v>
          </cell>
          <cell r="C2654" t="str">
            <v>M2</v>
          </cell>
          <cell r="D2654">
            <v>50.52</v>
          </cell>
        </row>
        <row r="2655">
          <cell r="A2655" t="str">
            <v>I2345</v>
          </cell>
          <cell r="B2655" t="str">
            <v>FORMICA LISA FOSCA</v>
          </cell>
          <cell r="C2655" t="str">
            <v>UN</v>
          </cell>
          <cell r="D2655">
            <v>204.94</v>
          </cell>
        </row>
        <row r="2656">
          <cell r="A2656" t="str">
            <v>I1193</v>
          </cell>
          <cell r="B2656" t="str">
            <v>FORMICA P/REVESTIMENTO</v>
          </cell>
          <cell r="C2656" t="str">
            <v>M2</v>
          </cell>
          <cell r="D2656">
            <v>57.89</v>
          </cell>
        </row>
        <row r="2657">
          <cell r="A2657" t="str">
            <v>I8269</v>
          </cell>
          <cell r="B2657" t="str">
            <v>FORRAMENTO DE MADEIRA L = 15 cm</v>
          </cell>
          <cell r="C2657" t="str">
            <v>M</v>
          </cell>
          <cell r="D2657">
            <v>50.28</v>
          </cell>
        </row>
        <row r="2658">
          <cell r="A2658" t="str">
            <v>I8270</v>
          </cell>
          <cell r="B2658" t="str">
            <v>FORRAMENTO DE MADEIRA L= 15 cm</v>
          </cell>
          <cell r="C2658" t="str">
            <v>CJ</v>
          </cell>
          <cell r="D2658">
            <v>256.43</v>
          </cell>
        </row>
        <row r="2659">
          <cell r="A2659" t="str">
            <v>I8274</v>
          </cell>
          <cell r="B2659" t="str">
            <v>FORRAMENTO OU BATENTE DE MADEIRA, L = 15 cm</v>
          </cell>
          <cell r="C2659" t="str">
            <v>CJ</v>
          </cell>
          <cell r="D2659">
            <v>256.43</v>
          </cell>
        </row>
        <row r="2660">
          <cell r="A2660" t="str">
            <v>I2478</v>
          </cell>
          <cell r="B2660" t="str">
            <v>GRADE PINTADA P/ ARVORE DE 1,50 a 2,00m</v>
          </cell>
          <cell r="C2660" t="str">
            <v>UN</v>
          </cell>
          <cell r="D2660">
            <v>47.71</v>
          </cell>
        </row>
        <row r="2661">
          <cell r="A2661" t="str">
            <v>I1240</v>
          </cell>
          <cell r="B2661" t="str">
            <v>GUARNIÇÃO PEROBA (MADEIRA DE 1A QUALIDADE) 5CM PARA PORTA 1FL.</v>
          </cell>
          <cell r="C2661" t="str">
            <v>UN</v>
          </cell>
          <cell r="D2661">
            <v>71.2</v>
          </cell>
        </row>
        <row r="2662">
          <cell r="A2662" t="str">
            <v>I1241</v>
          </cell>
          <cell r="B2662" t="str">
            <v>GUARNIÇÃO PEROBA (MADEIRA DE 1A QUALIDADE) 5CM PARA PORTA 2FL.</v>
          </cell>
          <cell r="C2662" t="str">
            <v>UN</v>
          </cell>
          <cell r="D2662">
            <v>71.2</v>
          </cell>
        </row>
        <row r="2663">
          <cell r="A2663" t="str">
            <v>I1276</v>
          </cell>
          <cell r="B2663" t="str">
            <v>JANELA VENEZIANA MOVEL</v>
          </cell>
          <cell r="C2663" t="str">
            <v>M2</v>
          </cell>
          <cell r="D2663">
            <v>207.74</v>
          </cell>
        </row>
        <row r="2664">
          <cell r="A2664" t="str">
            <v>I2367</v>
          </cell>
          <cell r="B2664" t="str">
            <v>LINHA DE MADEIRA DE LEI DE 6"x3"</v>
          </cell>
          <cell r="C2664" t="str">
            <v>M</v>
          </cell>
          <cell r="D2664">
            <v>34.54</v>
          </cell>
        </row>
        <row r="2665">
          <cell r="A2665" t="str">
            <v>I6519</v>
          </cell>
          <cell r="B2665" t="str">
            <v>LINHA DE MASSARANDUBA 12 x 6 CM ( 5" x 2 1/2")</v>
          </cell>
          <cell r="C2665" t="str">
            <v>M</v>
          </cell>
          <cell r="D2665">
            <v>26.09</v>
          </cell>
        </row>
        <row r="2666">
          <cell r="A2666" t="str">
            <v>I6509</v>
          </cell>
          <cell r="B2666" t="str">
            <v>LINHA DE MASSARANDUBA 14 x 7 CM ( 6" x 3")</v>
          </cell>
          <cell r="C2666" t="str">
            <v>M</v>
          </cell>
          <cell r="D2666">
            <v>34.54</v>
          </cell>
        </row>
        <row r="2667">
          <cell r="A2667" t="str">
            <v>I2369</v>
          </cell>
          <cell r="B2667" t="str">
            <v>LINHA EM MADEIRA DE LEI DE 4"x2"</v>
          </cell>
          <cell r="C2667" t="str">
            <v>M</v>
          </cell>
          <cell r="D2667">
            <v>15.18</v>
          </cell>
        </row>
        <row r="2668">
          <cell r="A2668" t="str">
            <v>I2370</v>
          </cell>
          <cell r="B2668" t="str">
            <v>LINHA EM MADEIRA DE LEI DE 5"x2.1/2"</v>
          </cell>
          <cell r="C2668" t="str">
            <v>M</v>
          </cell>
          <cell r="D2668">
            <v>23.13</v>
          </cell>
        </row>
        <row r="2669">
          <cell r="A2669" t="str">
            <v>I1495</v>
          </cell>
          <cell r="B2669" t="str">
            <v>MADEIRA (PEROBA)</v>
          </cell>
          <cell r="C2669" t="str">
            <v>M3</v>
          </cell>
          <cell r="D2669">
            <v>3162.71</v>
          </cell>
        </row>
        <row r="2670">
          <cell r="A2670" t="str">
            <v>I1496</v>
          </cell>
          <cell r="B2670" t="str">
            <v>MADEIRA (PINHO) DE 1A.</v>
          </cell>
          <cell r="C2670" t="str">
            <v>M3</v>
          </cell>
          <cell r="D2670">
            <v>2488.15</v>
          </cell>
        </row>
        <row r="2671">
          <cell r="A2671" t="str">
            <v>I1497</v>
          </cell>
          <cell r="B2671" t="str">
            <v>MADEIRA DE SUCUPIRA</v>
          </cell>
          <cell r="C2671" t="str">
            <v>M3</v>
          </cell>
          <cell r="D2671">
            <v>2488.15</v>
          </cell>
        </row>
        <row r="2672">
          <cell r="A2672" t="str">
            <v>I1498</v>
          </cell>
          <cell r="B2672" t="str">
            <v>MADEIRA TRABALHADA P/ CORRIMÃO</v>
          </cell>
          <cell r="C2672" t="str">
            <v>M</v>
          </cell>
          <cell r="D2672">
            <v>36.869999999999997</v>
          </cell>
        </row>
        <row r="2673">
          <cell r="A2673" t="str">
            <v>I1527</v>
          </cell>
          <cell r="B2673" t="str">
            <v>MOLDURA 110X110MM P/CAIXA LIGAÇÃO</v>
          </cell>
          <cell r="C2673" t="str">
            <v>UN</v>
          </cell>
          <cell r="D2673">
            <v>29.25</v>
          </cell>
        </row>
        <row r="2674">
          <cell r="A2674" t="str">
            <v>I1594</v>
          </cell>
          <cell r="B2674" t="str">
            <v>PARQUETE DE PEROBA (MADEIRA DE 1A QUALIDADE) DE 12X12CM</v>
          </cell>
          <cell r="C2674" t="str">
            <v>M2</v>
          </cell>
          <cell r="D2674">
            <v>67.31</v>
          </cell>
        </row>
        <row r="2675">
          <cell r="A2675" t="str">
            <v>I9052</v>
          </cell>
          <cell r="B2675" t="str">
            <v>PEÇA DE MADEIRA ROLIÇA (EUCALIPTO OU REGIONAL EQUIVALENTE) D = 10CM (DE 7 ATÉ 11CM), H = 2,20M</v>
          </cell>
          <cell r="C2675" t="str">
            <v>UN</v>
          </cell>
          <cell r="D2675">
            <v>7.04</v>
          </cell>
        </row>
        <row r="2676">
          <cell r="A2676" t="str">
            <v>I9053</v>
          </cell>
          <cell r="B2676" t="str">
            <v>PEÇA DE MADEIRA ROLIÇA (EUCALIPTO OU REGIONAL EQUIVALENTE) D = 12CM (DE 10 ATÉ 15CM), H = 2,20M</v>
          </cell>
          <cell r="C2676" t="str">
            <v>UN</v>
          </cell>
          <cell r="D2676">
            <v>7.68</v>
          </cell>
        </row>
        <row r="2677">
          <cell r="A2677" t="str">
            <v>I6617</v>
          </cell>
          <cell r="B2677" t="str">
            <v>PILAR EM MADEIRA LIMPA DE 1A QUALIDADE  20x20cm</v>
          </cell>
          <cell r="C2677" t="str">
            <v>M</v>
          </cell>
          <cell r="D2677">
            <v>110.23</v>
          </cell>
        </row>
        <row r="2678">
          <cell r="A2678" t="str">
            <v>I1652</v>
          </cell>
          <cell r="B2678" t="str">
            <v>PIQUETE DE PEROBA (MADEIRA DE 1A QUALIDADE)</v>
          </cell>
          <cell r="C2678" t="str">
            <v>M</v>
          </cell>
          <cell r="D2678">
            <v>2.08</v>
          </cell>
        </row>
        <row r="2679">
          <cell r="A2679" t="str">
            <v>I1691</v>
          </cell>
          <cell r="B2679" t="str">
            <v>PONTALETE / BARROTE DE 3"x3"</v>
          </cell>
          <cell r="C2679" t="str">
            <v>M</v>
          </cell>
          <cell r="D2679">
            <v>16.09</v>
          </cell>
        </row>
        <row r="2680">
          <cell r="A2680" t="str">
            <v>I0198</v>
          </cell>
          <cell r="B2680" t="str">
            <v>PONTALETE / BARROTE DE 3"x3" - APARELHADO</v>
          </cell>
          <cell r="C2680" t="str">
            <v>M</v>
          </cell>
          <cell r="D2680">
            <v>22.11</v>
          </cell>
        </row>
        <row r="2681">
          <cell r="A2681" t="str">
            <v>I1705</v>
          </cell>
          <cell r="B2681" t="str">
            <v>PORTA DE FICHA EMBUTIDA</v>
          </cell>
          <cell r="C2681" t="str">
            <v>M2</v>
          </cell>
          <cell r="D2681">
            <v>342.91</v>
          </cell>
        </row>
        <row r="2682">
          <cell r="A2682" t="str">
            <v>I8577</v>
          </cell>
          <cell r="B2682" t="str">
            <v>PORTA DE MUIRACATIARA 0,60x2,10x0,03</v>
          </cell>
          <cell r="C2682" t="str">
            <v>UN</v>
          </cell>
          <cell r="D2682">
            <v>461.23</v>
          </cell>
        </row>
        <row r="2683">
          <cell r="A2683" t="str">
            <v>I1706</v>
          </cell>
          <cell r="B2683" t="str">
            <v>PORTA LISA DE CEDRO 0.60X2.10M</v>
          </cell>
          <cell r="C2683" t="str">
            <v>UN</v>
          </cell>
          <cell r="D2683">
            <v>200.82</v>
          </cell>
        </row>
        <row r="2684">
          <cell r="A2684" t="str">
            <v>I1707</v>
          </cell>
          <cell r="B2684" t="str">
            <v>PORTA LISA DE CEDRO 0.70X2.10M</v>
          </cell>
          <cell r="C2684" t="str">
            <v>UN</v>
          </cell>
          <cell r="D2684">
            <v>225</v>
          </cell>
        </row>
        <row r="2685">
          <cell r="A2685" t="str">
            <v>I1708</v>
          </cell>
          <cell r="B2685" t="str">
            <v>PORTA LISA DE CEDRO 0.80X2.10M</v>
          </cell>
          <cell r="C2685" t="str">
            <v>UN</v>
          </cell>
          <cell r="D2685">
            <v>268.91000000000003</v>
          </cell>
        </row>
        <row r="2686">
          <cell r="A2686" t="str">
            <v>I1709</v>
          </cell>
          <cell r="B2686" t="str">
            <v>PORTA LISA DE CEDRO 0.90X2.10M</v>
          </cell>
          <cell r="C2686" t="str">
            <v>UN</v>
          </cell>
          <cell r="D2686">
            <v>318.99</v>
          </cell>
        </row>
        <row r="2687">
          <cell r="A2687" t="str">
            <v>I1710</v>
          </cell>
          <cell r="B2687" t="str">
            <v>PORTA LISA DE CEDRO 1.00X2.10M</v>
          </cell>
          <cell r="C2687" t="str">
            <v>UN</v>
          </cell>
          <cell r="D2687">
            <v>341.68</v>
          </cell>
        </row>
        <row r="2688">
          <cell r="A2688" t="str">
            <v>I8271</v>
          </cell>
          <cell r="B2688" t="str">
            <v>PORTA PARANÁ (0,60 x 2,10 m)</v>
          </cell>
          <cell r="C2688" t="str">
            <v>UN</v>
          </cell>
          <cell r="D2688">
            <v>143.78</v>
          </cell>
        </row>
        <row r="2689">
          <cell r="A2689" t="str">
            <v>I8272</v>
          </cell>
          <cell r="B2689" t="str">
            <v>PORTA PARANÁ (0,70 x 2,10 m)</v>
          </cell>
          <cell r="C2689" t="str">
            <v>UN</v>
          </cell>
          <cell r="D2689">
            <v>155.16</v>
          </cell>
        </row>
        <row r="2690">
          <cell r="A2690" t="str">
            <v>I8273</v>
          </cell>
          <cell r="B2690" t="str">
            <v>PORTA PARANÁ (0,80 x 2,10 m)</v>
          </cell>
          <cell r="C2690" t="str">
            <v>UN</v>
          </cell>
          <cell r="D2690">
            <v>165.99</v>
          </cell>
        </row>
        <row r="2691">
          <cell r="A2691" t="str">
            <v>I1714</v>
          </cell>
          <cell r="B2691" t="str">
            <v>PORTA TIPO EUCATEX - PADRÃO</v>
          </cell>
          <cell r="C2691" t="str">
            <v>UN</v>
          </cell>
          <cell r="D2691">
            <v>198.63</v>
          </cell>
        </row>
        <row r="2692">
          <cell r="A2692" t="str">
            <v>I1715</v>
          </cell>
          <cell r="B2692" t="str">
            <v>PORTA TIPO PARANÁ</v>
          </cell>
          <cell r="C2692" t="str">
            <v>M2</v>
          </cell>
          <cell r="D2692">
            <v>98.8</v>
          </cell>
        </row>
        <row r="2693">
          <cell r="A2693" t="str">
            <v>I1723</v>
          </cell>
          <cell r="B2693" t="str">
            <v>PRANCHA 3 X 16 CM</v>
          </cell>
          <cell r="C2693" t="str">
            <v>M</v>
          </cell>
          <cell r="D2693">
            <v>21.93</v>
          </cell>
        </row>
        <row r="2694">
          <cell r="A2694" t="str">
            <v>I1349</v>
          </cell>
          <cell r="B2694" t="str">
            <v>PRANCHA 6 X 16 CM</v>
          </cell>
          <cell r="C2694" t="str">
            <v>M</v>
          </cell>
          <cell r="D2694">
            <v>34.840000000000003</v>
          </cell>
        </row>
        <row r="2695">
          <cell r="A2695" t="str">
            <v>I6682</v>
          </cell>
          <cell r="B2695" t="str">
            <v>PRANCHA DE MADEIRA MAÇARANDUBA (2,15X0,20X0,05)m</v>
          </cell>
          <cell r="C2695" t="str">
            <v>UN</v>
          </cell>
          <cell r="D2695">
            <v>143.53</v>
          </cell>
        </row>
        <row r="2696">
          <cell r="A2696" t="str">
            <v>I6681</v>
          </cell>
          <cell r="B2696" t="str">
            <v>PRANCHA DE MADEIRA MAÇARANDUBA (2,15X0,25X0,05)m</v>
          </cell>
          <cell r="C2696" t="str">
            <v>UN</v>
          </cell>
          <cell r="D2696">
            <v>182.54</v>
          </cell>
        </row>
        <row r="2697">
          <cell r="A2697" t="str">
            <v>I2407</v>
          </cell>
          <cell r="B2697" t="str">
            <v>PRANCHA EM MADEIRA DE LEI</v>
          </cell>
          <cell r="C2697" t="str">
            <v>M3</v>
          </cell>
          <cell r="D2697">
            <v>2336.92</v>
          </cell>
        </row>
        <row r="2698">
          <cell r="A2698" t="str">
            <v>I2532</v>
          </cell>
          <cell r="B2698" t="str">
            <v>PRANCHÃO DE 50MM X 300MM</v>
          </cell>
          <cell r="C2698" t="str">
            <v>M</v>
          </cell>
          <cell r="D2698">
            <v>41.34</v>
          </cell>
        </row>
        <row r="2699">
          <cell r="A2699" t="str">
            <v>I6232</v>
          </cell>
          <cell r="B2699" t="str">
            <v>REGUA DE MADEIRA  (1X10)CM</v>
          </cell>
          <cell r="C2699" t="str">
            <v>M</v>
          </cell>
          <cell r="D2699">
            <v>8.64</v>
          </cell>
        </row>
        <row r="2700">
          <cell r="A2700" t="str">
            <v>I1824</v>
          </cell>
          <cell r="B2700" t="str">
            <v>RIPA DE PEROBA (MADEIRA DE 1A QUALIDADE) DE 1X5CM</v>
          </cell>
          <cell r="C2700" t="str">
            <v>M</v>
          </cell>
          <cell r="D2700">
            <v>1.72</v>
          </cell>
        </row>
        <row r="2701">
          <cell r="A2701" t="str">
            <v>I1825</v>
          </cell>
          <cell r="B2701" t="str">
            <v>RIPA DE PEROBA (MADEIRA DE 1A QUALIDADE) DE 1X7CM</v>
          </cell>
          <cell r="C2701" t="str">
            <v>M</v>
          </cell>
          <cell r="D2701">
            <v>2.83</v>
          </cell>
        </row>
        <row r="2702">
          <cell r="A2702" t="str">
            <v>I1826</v>
          </cell>
          <cell r="B2702" t="str">
            <v>RIPA DE PEROBA (MADEIRA DE 1A QUALIDADE) DE 2X8CM</v>
          </cell>
          <cell r="C2702" t="str">
            <v>M</v>
          </cell>
          <cell r="D2702">
            <v>4.53</v>
          </cell>
        </row>
        <row r="2703">
          <cell r="A2703" t="str">
            <v>I1829</v>
          </cell>
          <cell r="B2703" t="str">
            <v>RODAPÉ DE PEROBA (MADEIRA DE 1A QUALIDADE) DE 1.5X7CM</v>
          </cell>
          <cell r="C2703" t="str">
            <v>M</v>
          </cell>
          <cell r="D2703">
            <v>14.25</v>
          </cell>
        </row>
        <row r="2704">
          <cell r="A2704" t="str">
            <v>I1847</v>
          </cell>
          <cell r="B2704" t="str">
            <v>SARRAFO DE 1" - L = 8cm</v>
          </cell>
          <cell r="C2704" t="str">
            <v>M</v>
          </cell>
          <cell r="D2704">
            <v>6.54</v>
          </cell>
        </row>
        <row r="2705">
          <cell r="A2705" t="str">
            <v>I2517</v>
          </cell>
          <cell r="B2705" t="str">
            <v>SARRAFO DE 1" x 6"</v>
          </cell>
          <cell r="C2705" t="str">
            <v>M</v>
          </cell>
          <cell r="D2705">
            <v>4.78</v>
          </cell>
        </row>
        <row r="2706">
          <cell r="A2706" t="str">
            <v>I1846</v>
          </cell>
          <cell r="B2706" t="str">
            <v>SARRAFO DE 1"X4"</v>
          </cell>
          <cell r="C2706" t="str">
            <v>M</v>
          </cell>
          <cell r="D2706">
            <v>6.05</v>
          </cell>
        </row>
        <row r="2707">
          <cell r="A2707" t="str">
            <v>I1845</v>
          </cell>
          <cell r="B2707" t="str">
            <v>SARRAFO DE 1"X4" APARELHADO</v>
          </cell>
          <cell r="C2707" t="str">
            <v>M</v>
          </cell>
          <cell r="D2707">
            <v>8.64</v>
          </cell>
        </row>
        <row r="2708">
          <cell r="A2708" t="str">
            <v>I1917</v>
          </cell>
          <cell r="B2708" t="str">
            <v>TABUA DE 1" - L = 12cm</v>
          </cell>
          <cell r="C2708" t="str">
            <v>M</v>
          </cell>
          <cell r="D2708">
            <v>7.35</v>
          </cell>
        </row>
        <row r="2709">
          <cell r="A2709" t="str">
            <v>I1916</v>
          </cell>
          <cell r="B2709" t="str">
            <v>TABUA DE 1" DE 3A. - L = 30cm</v>
          </cell>
          <cell r="C2709" t="str">
            <v>M</v>
          </cell>
          <cell r="D2709">
            <v>12.77</v>
          </cell>
        </row>
        <row r="2710">
          <cell r="A2710" t="str">
            <v>I1912</v>
          </cell>
          <cell r="B2710" t="str">
            <v>TABUA DE 1"X12" DE 1A.</v>
          </cell>
          <cell r="C2710" t="str">
            <v>M2</v>
          </cell>
          <cell r="D2710">
            <v>89.31</v>
          </cell>
        </row>
        <row r="2711">
          <cell r="A2711" t="str">
            <v>I1915</v>
          </cell>
          <cell r="B2711" t="str">
            <v>TABUA DE 1"X12" DE 2A.</v>
          </cell>
          <cell r="C2711" t="str">
            <v>M2</v>
          </cell>
          <cell r="D2711">
            <v>38.590000000000003</v>
          </cell>
        </row>
        <row r="2712">
          <cell r="A2712" t="str">
            <v>I2429</v>
          </cell>
          <cell r="B2712" t="str">
            <v>TABUA DE VIROLA DE 12"x 1"</v>
          </cell>
          <cell r="C2712" t="str">
            <v>M2</v>
          </cell>
          <cell r="D2712">
            <v>36.64</v>
          </cell>
        </row>
        <row r="2713">
          <cell r="A2713" t="str">
            <v>I2430</v>
          </cell>
          <cell r="B2713" t="str">
            <v>TABUA EM MADEIRA TAIPA</v>
          </cell>
          <cell r="C2713" t="str">
            <v>M2</v>
          </cell>
          <cell r="D2713">
            <v>32.58</v>
          </cell>
        </row>
        <row r="2714">
          <cell r="A2714" t="str">
            <v>I1918</v>
          </cell>
          <cell r="B2714" t="str">
            <v>TACO DE PEROBA (MADEIRA DE 1A QUALIDADE) 7X21CM</v>
          </cell>
          <cell r="C2714" t="str">
            <v>M2</v>
          </cell>
          <cell r="D2714">
            <v>162.91</v>
          </cell>
        </row>
        <row r="2715">
          <cell r="A2715" t="str">
            <v>I1919</v>
          </cell>
          <cell r="B2715" t="str">
            <v>TACO PARA FIXAÇÃO DE BATENTE/RODAPÉ</v>
          </cell>
          <cell r="C2715" t="str">
            <v>UN</v>
          </cell>
          <cell r="D2715">
            <v>1.76</v>
          </cell>
        </row>
        <row r="2716">
          <cell r="A2716" t="str">
            <v>I2542</v>
          </cell>
          <cell r="B2716" t="str">
            <v>TRAVESSA DE MADEIRA C/SECAO DE 3"X1 1/2"</v>
          </cell>
          <cell r="C2716" t="str">
            <v>M</v>
          </cell>
          <cell r="D2716">
            <v>10.49</v>
          </cell>
        </row>
        <row r="2717">
          <cell r="A2717" t="str">
            <v>I2462</v>
          </cell>
          <cell r="B2717" t="str">
            <v>TÁBUA EM MADEIRA MUIRACATIARA PLAINADA DE 32mm</v>
          </cell>
          <cell r="C2717" t="str">
            <v>M2</v>
          </cell>
          <cell r="D2717">
            <v>112.07</v>
          </cell>
        </row>
        <row r="2718">
          <cell r="A2718" t="str">
            <v>I6792</v>
          </cell>
          <cell r="B2718" t="str">
            <v>VIGA DE MADEIRA EM MASSARANDUBA 10"x 4"</v>
          </cell>
          <cell r="C2718" t="str">
            <v>M</v>
          </cell>
          <cell r="D2718">
            <v>93.22</v>
          </cell>
        </row>
        <row r="2719">
          <cell r="A2719" t="str">
            <v>I2260</v>
          </cell>
          <cell r="B2719" t="str">
            <v>VIGA DE PEROBA (MADEIRA DE 1A QUALIDADE) DE 6X12CM</v>
          </cell>
          <cell r="C2719" t="str">
            <v>M</v>
          </cell>
          <cell r="D2719">
            <v>23.13</v>
          </cell>
        </row>
        <row r="2720">
          <cell r="A2720" t="str">
            <v>COTAÇÃO / MANTAS ASFÁLTICAS E AFINS</v>
          </cell>
        </row>
        <row r="2721">
          <cell r="A2721" t="str">
            <v>Insumo</v>
          </cell>
          <cell r="B2721" t="str">
            <v>Descrição</v>
          </cell>
          <cell r="C2721" t="str">
            <v>Unidade</v>
          </cell>
          <cell r="D2721" t="str">
            <v>Valor (R$)</v>
          </cell>
        </row>
        <row r="2722">
          <cell r="A2722" t="str">
            <v>I9510</v>
          </cell>
          <cell r="B2722" t="str">
            <v>FILME DE POLIETILENO, 20 A 25 MICRAS (CAMADA SEPARADORA)</v>
          </cell>
          <cell r="C2722" t="str">
            <v>M2</v>
          </cell>
          <cell r="D2722">
            <v>1.95</v>
          </cell>
        </row>
        <row r="2723">
          <cell r="A2723" t="str">
            <v>I9499</v>
          </cell>
          <cell r="B2723" t="str">
            <v>MANTA ASFÁLTICA COM POLÍMEROS E ELASTÔMEROS, CLASSE B, ESTRUTURADA COM POLIESTER NÃO TECIDO, FACE EXPOSTA EM ALUMÍNIO, TIPO II, E=3MM (NBR 9952:2014)</v>
          </cell>
          <cell r="C2723" t="str">
            <v>M2</v>
          </cell>
          <cell r="D2723">
            <v>33.74</v>
          </cell>
        </row>
        <row r="2724">
          <cell r="A2724" t="str">
            <v>I9500</v>
          </cell>
          <cell r="B2724" t="str">
            <v>MANTA ASFÁLTICA COM POLÍMEROS E ELASTÔMEROS, CLASSE B, ESTRUTURADA COM POLIESTER NÃO TECIDO, FACE EXPOSTA EM ALUMÍNIO, TIPO II, E=4MM (NBR 9952:2014)</v>
          </cell>
          <cell r="C2724" t="str">
            <v>M2</v>
          </cell>
          <cell r="D2724">
            <v>39.770000000000003</v>
          </cell>
        </row>
        <row r="2725">
          <cell r="A2725" t="str">
            <v>I9501</v>
          </cell>
          <cell r="B2725" t="str">
            <v>MANTA ASFÁLTICA COM POLÍMEROS E ELASTÔMEROS, CLASSE B, ESTRUTURADA COM POLIESTER NÃO TECIDO, FACE EXPOSTA EM ALUMÍNIO, TIPO III, E=3MM (NBR 9952:2014)</v>
          </cell>
          <cell r="C2725" t="str">
            <v>M2</v>
          </cell>
          <cell r="D2725">
            <v>39.72</v>
          </cell>
        </row>
        <row r="2726">
          <cell r="A2726" t="str">
            <v>I9502</v>
          </cell>
          <cell r="B2726" t="str">
            <v>MANTA ASFÁLTICA COM POLÍMEROS E ELASTÔMEROS, CLASSE B, ESTRUTURADA COM POLIESTER NÃO TECIDO, FACE EXPOSTA EM ALUMÍNIO, TIPO III, E=4MM (NBR 9952:2014)</v>
          </cell>
          <cell r="C2726" t="str">
            <v>M2</v>
          </cell>
          <cell r="D2726">
            <v>43.38</v>
          </cell>
        </row>
        <row r="2727">
          <cell r="A2727" t="str">
            <v>I9503</v>
          </cell>
          <cell r="B2727" t="str">
            <v>MANTA ASFÁLTICA COM POLÍMEROS E ELASTÔMEROS, CLASSE B, ESTRUTURADA COM POLIESTER NÃO TECIDO, FACES EM POLIETILENO, TIPO II, E=3MM (NBR 9952:2014)</v>
          </cell>
          <cell r="C2727" t="str">
            <v>M2</v>
          </cell>
          <cell r="D2727">
            <v>31.33</v>
          </cell>
        </row>
        <row r="2728">
          <cell r="A2728" t="str">
            <v>I9504</v>
          </cell>
          <cell r="B2728" t="str">
            <v>MANTA ASFÁLTICA COM POLÍMEROS E ELASTÔMEROS, CLASSE B, ESTRUTURADA COM POLIESTER NÃO TECIDO, FACES EM POLIETILENO, TIPO II, E=4MM (NBR 9952:2014)</v>
          </cell>
          <cell r="C2728" t="str">
            <v>M2</v>
          </cell>
          <cell r="D2728">
            <v>33.1</v>
          </cell>
        </row>
        <row r="2729">
          <cell r="A2729" t="str">
            <v>I9505</v>
          </cell>
          <cell r="B2729" t="str">
            <v>MANTA ASFÁLTICA COM POLÍMEROS E ELASTÔMEROS, CLASSE B, ESTRUTURADA COM POLIESTER NÃO TECIDO, FACES EM POLIETILENO, TIPO III, E=3MM (NBR 9952:2014)</v>
          </cell>
          <cell r="C2729" t="str">
            <v>M2</v>
          </cell>
          <cell r="D2729">
            <v>34.950000000000003</v>
          </cell>
        </row>
        <row r="2730">
          <cell r="A2730" t="str">
            <v>I9506</v>
          </cell>
          <cell r="B2730" t="str">
            <v>MANTA ASFÁLTICA COM POLÍMEROS E ELASTÔMEROS, CLASSE B, ESTRUTURADA COM POLIESTER NÃO TECIDO, FACES EM POLIETILENO, TIPO III, E=4MM (NBR 9952:2014)</v>
          </cell>
          <cell r="C2730" t="str">
            <v>M2</v>
          </cell>
          <cell r="D2730">
            <v>36.78</v>
          </cell>
        </row>
        <row r="2731">
          <cell r="A2731" t="str">
            <v>I9507</v>
          </cell>
          <cell r="B2731" t="str">
            <v>MANTA ASFÁLTICA COM POLÍMEROS E ELASTÔMEROS, CLASSE B, ESTRUTURADA COM POLIESTER NÃO TECIDO, FACES EM POLIETILENO, TIPO IV, E=3MM (NBR 9952:2014)</v>
          </cell>
          <cell r="C2731" t="str">
            <v>M2</v>
          </cell>
          <cell r="D2731">
            <v>40.25</v>
          </cell>
        </row>
        <row r="2732">
          <cell r="A2732" t="str">
            <v>I9508</v>
          </cell>
          <cell r="B2732" t="str">
            <v>MANTA ASFÁLTICA COM POLÍMEROS E ELASTÔMEROS, CLASSE B, ESTRUTURADA COM POLIESTER NÃO TECIDO, FACES EM POLIETILENO, TIPO IV, E=4MM (NBR 9952:2014)</v>
          </cell>
          <cell r="C2732" t="str">
            <v>M2</v>
          </cell>
          <cell r="D2732">
            <v>44.57</v>
          </cell>
        </row>
        <row r="2733">
          <cell r="A2733" t="str">
            <v>I9509</v>
          </cell>
          <cell r="B2733" t="str">
            <v>PRIMER, EMULSÃO ASFÁLTICA À BASE DE ÁGUA, PARA COLAGEM DE MANTAS E OU FITAS ASFÁLTICAS (DENSIDADE: 1KG/L)</v>
          </cell>
          <cell r="C2733" t="str">
            <v>L</v>
          </cell>
          <cell r="D2733">
            <v>9.91</v>
          </cell>
        </row>
        <row r="2734">
          <cell r="A2734" t="str">
            <v>COTAÇÃO / MAO DE OBRA (C/ ENCARGOS)</v>
          </cell>
        </row>
        <row r="2735">
          <cell r="A2735" t="str">
            <v>Insumo</v>
          </cell>
          <cell r="B2735" t="str">
            <v>Descrição</v>
          </cell>
          <cell r="C2735" t="str">
            <v>Unidade</v>
          </cell>
          <cell r="D2735" t="str">
            <v>Valor (R$)</v>
          </cell>
        </row>
        <row r="2736">
          <cell r="A2736" t="str">
            <v>I0037</v>
          </cell>
          <cell r="B2736" t="str">
            <v>AJUDANTE</v>
          </cell>
          <cell r="C2736" t="str">
            <v>H</v>
          </cell>
          <cell r="D2736">
            <v>21.1</v>
          </cell>
        </row>
        <row r="2737">
          <cell r="A2737" t="str">
            <v>I0039</v>
          </cell>
          <cell r="B2737" t="str">
            <v>AJUDANTE DE APLICADOR DE IMPERMEABILIZAÇÃO</v>
          </cell>
          <cell r="C2737" t="str">
            <v>H</v>
          </cell>
          <cell r="D2737">
            <v>21.1</v>
          </cell>
        </row>
        <row r="2738">
          <cell r="A2738" t="str">
            <v>I0040</v>
          </cell>
          <cell r="B2738" t="str">
            <v>AJUDANTE DE ARMADOR/FERREIRO</v>
          </cell>
          <cell r="C2738" t="str">
            <v>H</v>
          </cell>
          <cell r="D2738">
            <v>21.1</v>
          </cell>
        </row>
        <row r="2739">
          <cell r="A2739" t="str">
            <v>I0041</v>
          </cell>
          <cell r="B2739" t="str">
            <v>AJUDANTE DE CARPINTEIRO</v>
          </cell>
          <cell r="C2739" t="str">
            <v>H</v>
          </cell>
          <cell r="D2739">
            <v>21.1</v>
          </cell>
        </row>
        <row r="2740">
          <cell r="A2740" t="str">
            <v>I0042</v>
          </cell>
          <cell r="B2740" t="str">
            <v>AJUDANTE DE ELETRICISTA</v>
          </cell>
          <cell r="C2740" t="str">
            <v>H</v>
          </cell>
          <cell r="D2740">
            <v>21.1</v>
          </cell>
        </row>
        <row r="2741">
          <cell r="A2741" t="str">
            <v>G0867</v>
          </cell>
          <cell r="B2741" t="str">
            <v>AJUDANTE DE ELETRICISTA DE OBRAS E SERVIÇOS DE GASODUTOS EM OPERAÇÃO (30% DE PERICULOSIDADE INCLUSO)</v>
          </cell>
          <cell r="C2741" t="str">
            <v>H</v>
          </cell>
          <cell r="D2741">
            <v>23.43</v>
          </cell>
        </row>
        <row r="2742">
          <cell r="A2742" t="str">
            <v>I0043</v>
          </cell>
          <cell r="B2742" t="str">
            <v>AJUDANTE DE ENCANADOR</v>
          </cell>
          <cell r="C2742" t="str">
            <v>H</v>
          </cell>
          <cell r="D2742">
            <v>21.1</v>
          </cell>
        </row>
        <row r="2743">
          <cell r="A2743" t="str">
            <v>I0044</v>
          </cell>
          <cell r="B2743" t="str">
            <v>AJUDANTE DE GRANITEIRO/MARMORISTA</v>
          </cell>
          <cell r="C2743" t="str">
            <v>H</v>
          </cell>
          <cell r="D2743">
            <v>21.1</v>
          </cell>
        </row>
        <row r="2744">
          <cell r="A2744" t="str">
            <v>G0850</v>
          </cell>
          <cell r="B2744" t="str">
            <v>AJUDANTE DE OBRAS E SERVIÇOS DE GASODUTOS EM OPERAÇÃO (30% DE PERICULOSIDADE INCLUSO)</v>
          </cell>
          <cell r="C2744" t="str">
            <v>H</v>
          </cell>
          <cell r="D2744">
            <v>23.43</v>
          </cell>
        </row>
        <row r="2745">
          <cell r="A2745" t="str">
            <v>I0045</v>
          </cell>
          <cell r="B2745" t="str">
            <v>AJUDANTE DE PINTOR</v>
          </cell>
          <cell r="C2745" t="str">
            <v>H</v>
          </cell>
          <cell r="D2745">
            <v>21.1</v>
          </cell>
        </row>
        <row r="2746">
          <cell r="A2746" t="str">
            <v>G0857</v>
          </cell>
          <cell r="B2746" t="str">
            <v>AJUDANTE DE PINTOR DE OBRAS E SERVIÇOS DE GASODUTOS EM OPERAÇÃO (30% DE PERICULOSIDADE INCLUSO)</v>
          </cell>
          <cell r="C2746" t="str">
            <v>H</v>
          </cell>
          <cell r="D2746">
            <v>23.43</v>
          </cell>
        </row>
        <row r="2747">
          <cell r="A2747" t="str">
            <v>I0046</v>
          </cell>
          <cell r="B2747" t="str">
            <v>AJUDANTE DE SERRALHEIRO</v>
          </cell>
          <cell r="C2747" t="str">
            <v>H</v>
          </cell>
          <cell r="D2747">
            <v>21.1</v>
          </cell>
        </row>
        <row r="2748">
          <cell r="A2748" t="str">
            <v>I0047</v>
          </cell>
          <cell r="B2748" t="str">
            <v>AJUDANTE DE TELHADISTA</v>
          </cell>
          <cell r="C2748" t="str">
            <v>H</v>
          </cell>
          <cell r="D2748">
            <v>21.1</v>
          </cell>
        </row>
        <row r="2749">
          <cell r="A2749" t="str">
            <v>I0048</v>
          </cell>
          <cell r="B2749" t="str">
            <v>ALFANGISTA</v>
          </cell>
          <cell r="C2749" t="str">
            <v>H</v>
          </cell>
          <cell r="D2749">
            <v>20.260000000000002</v>
          </cell>
        </row>
        <row r="2750">
          <cell r="A2750" t="str">
            <v>G0855</v>
          </cell>
          <cell r="B2750" t="str">
            <v>ANALISTA DE PLANEJAMENTO</v>
          </cell>
          <cell r="C2750" t="str">
            <v>H</v>
          </cell>
          <cell r="D2750">
            <v>113.34</v>
          </cell>
        </row>
        <row r="2751">
          <cell r="A2751" t="str">
            <v>G0862</v>
          </cell>
          <cell r="B2751" t="str">
            <v>APLICADOR DE REVESTIMENTO DE OBRAS E SERVIÇOS DE GASODUTOS EM OPERAÇÃO (30% DE PERICULOSIDADE INCLUSO)</v>
          </cell>
          <cell r="C2751" t="str">
            <v>H</v>
          </cell>
          <cell r="D2751">
            <v>30.01</v>
          </cell>
        </row>
        <row r="2752">
          <cell r="A2752" t="str">
            <v>I0091</v>
          </cell>
          <cell r="B2752" t="str">
            <v>APLICADOR IMPERMEABILIZAÇÃO</v>
          </cell>
          <cell r="C2752" t="str">
            <v>H</v>
          </cell>
          <cell r="D2752">
            <v>26.86</v>
          </cell>
        </row>
        <row r="2753">
          <cell r="A2753" t="str">
            <v>I0092</v>
          </cell>
          <cell r="B2753" t="str">
            <v>APLICADOR REVESTIMENTO</v>
          </cell>
          <cell r="C2753" t="str">
            <v>H</v>
          </cell>
          <cell r="D2753">
            <v>26.86</v>
          </cell>
        </row>
        <row r="2754">
          <cell r="A2754" t="str">
            <v>I0121</v>
          </cell>
          <cell r="B2754" t="str">
            <v>ARMADOR/FERREIRO</v>
          </cell>
          <cell r="C2754" t="str">
            <v>H</v>
          </cell>
          <cell r="D2754">
            <v>26.86</v>
          </cell>
        </row>
        <row r="2755">
          <cell r="A2755" t="str">
            <v>I0150</v>
          </cell>
          <cell r="B2755" t="str">
            <v>AUX. DE OPERAÇÃO INIC. CAGECE</v>
          </cell>
          <cell r="C2755" t="str">
            <v>H</v>
          </cell>
          <cell r="D2755">
            <v>25.23</v>
          </cell>
        </row>
        <row r="2756">
          <cell r="A2756" t="str">
            <v>I0151</v>
          </cell>
          <cell r="B2756" t="str">
            <v>AUX. TÉCNICO INICIAL CAGECE</v>
          </cell>
          <cell r="C2756" t="str">
            <v>H</v>
          </cell>
          <cell r="D2756">
            <v>37.979999999999997</v>
          </cell>
        </row>
        <row r="2757">
          <cell r="A2757" t="str">
            <v>I0149</v>
          </cell>
          <cell r="B2757" t="str">
            <v>AUXILIAR ADMINISTRATIVO</v>
          </cell>
          <cell r="C2757" t="str">
            <v>H</v>
          </cell>
          <cell r="D2757">
            <v>20.59</v>
          </cell>
        </row>
        <row r="2758">
          <cell r="A2758" t="str">
            <v>I9136</v>
          </cell>
          <cell r="B2758" t="str">
            <v>AUXILIAR DE TOPOGRAFIA</v>
          </cell>
          <cell r="C2758" t="str">
            <v>H</v>
          </cell>
          <cell r="D2758">
            <v>20.59</v>
          </cell>
        </row>
        <row r="2759">
          <cell r="A2759" t="str">
            <v>I0152</v>
          </cell>
          <cell r="B2759" t="str">
            <v>AZULEJISTA</v>
          </cell>
          <cell r="C2759" t="str">
            <v>H</v>
          </cell>
          <cell r="D2759">
            <v>26.86</v>
          </cell>
        </row>
        <row r="2760">
          <cell r="A2760" t="str">
            <v>I0221</v>
          </cell>
          <cell r="B2760" t="str">
            <v>BLASTER</v>
          </cell>
          <cell r="C2760" t="str">
            <v>H</v>
          </cell>
          <cell r="D2760">
            <v>26.73</v>
          </cell>
        </row>
        <row r="2761">
          <cell r="A2761" t="str">
            <v>I6033</v>
          </cell>
          <cell r="B2761" t="str">
            <v>CADASTRADOR</v>
          </cell>
          <cell r="C2761" t="str">
            <v>H</v>
          </cell>
          <cell r="D2761">
            <v>20.59</v>
          </cell>
        </row>
        <row r="2762">
          <cell r="A2762" t="str">
            <v>I0443</v>
          </cell>
          <cell r="B2762" t="str">
            <v>CALAFETADOR</v>
          </cell>
          <cell r="C2762" t="str">
            <v>H</v>
          </cell>
          <cell r="D2762">
            <v>26.86</v>
          </cell>
        </row>
        <row r="2763">
          <cell r="A2763" t="str">
            <v>I0445</v>
          </cell>
          <cell r="B2763" t="str">
            <v>CALCETEIRO</v>
          </cell>
          <cell r="C2763" t="str">
            <v>H</v>
          </cell>
          <cell r="D2763">
            <v>26.86</v>
          </cell>
        </row>
        <row r="2764">
          <cell r="A2764" t="str">
            <v>I0490</v>
          </cell>
          <cell r="B2764" t="str">
            <v>CAPATAZ DE AR COMPRIMIDO</v>
          </cell>
          <cell r="C2764" t="str">
            <v>H</v>
          </cell>
          <cell r="D2764">
            <v>38.270000000000003</v>
          </cell>
        </row>
        <row r="2765">
          <cell r="A2765" t="str">
            <v>I0498</v>
          </cell>
          <cell r="B2765" t="str">
            <v>CARPINTEIRO</v>
          </cell>
          <cell r="C2765" t="str">
            <v>H</v>
          </cell>
          <cell r="D2765">
            <v>26.86</v>
          </cell>
        </row>
        <row r="2766">
          <cell r="A2766" t="str">
            <v>I0500</v>
          </cell>
          <cell r="B2766" t="str">
            <v>CAVOUQUEIRO</v>
          </cell>
          <cell r="C2766" t="str">
            <v>H</v>
          </cell>
          <cell r="D2766">
            <v>20.260000000000002</v>
          </cell>
        </row>
        <row r="2767">
          <cell r="A2767" t="str">
            <v>I0855</v>
          </cell>
          <cell r="B2767" t="str">
            <v>CONSULTOR DE ENGENHARIA</v>
          </cell>
          <cell r="C2767" t="str">
            <v>H</v>
          </cell>
          <cell r="D2767">
            <v>207.89</v>
          </cell>
        </row>
        <row r="2768">
          <cell r="A2768" t="str">
            <v>I2299</v>
          </cell>
          <cell r="B2768" t="str">
            <v>DESENHISTA (EM CAD /CAGECE)</v>
          </cell>
          <cell r="C2768" t="str">
            <v>H</v>
          </cell>
          <cell r="D2768">
            <v>32.97</v>
          </cell>
        </row>
        <row r="2769">
          <cell r="A2769" t="str">
            <v>I2300</v>
          </cell>
          <cell r="B2769" t="str">
            <v>DESENHISTA COPISTA</v>
          </cell>
          <cell r="C2769" t="str">
            <v>H</v>
          </cell>
          <cell r="D2769">
            <v>25.52</v>
          </cell>
        </row>
        <row r="2770">
          <cell r="A2770" t="str">
            <v>I6034</v>
          </cell>
          <cell r="B2770" t="str">
            <v>DIGITADOR</v>
          </cell>
          <cell r="C2770" t="str">
            <v>H</v>
          </cell>
          <cell r="D2770">
            <v>20.59</v>
          </cell>
        </row>
        <row r="2771">
          <cell r="A2771" t="str">
            <v>I2312</v>
          </cell>
          <cell r="B2771" t="str">
            <v>ELETRICISTA</v>
          </cell>
          <cell r="C2771" t="str">
            <v>H</v>
          </cell>
          <cell r="D2771">
            <v>26.85</v>
          </cell>
        </row>
        <row r="2772">
          <cell r="A2772" t="str">
            <v>G0868</v>
          </cell>
          <cell r="B2772" t="str">
            <v>ELETRICISTA DE DE OBRAS E SERVIÇOS DE GASODUTOS EM OPERAÇÃO (30% DE PERICULOSIDADE INCLUSO)</v>
          </cell>
          <cell r="C2772" t="str">
            <v>H</v>
          </cell>
          <cell r="D2772">
            <v>30</v>
          </cell>
        </row>
        <row r="2773">
          <cell r="A2773" t="str">
            <v>I1088</v>
          </cell>
          <cell r="B2773" t="str">
            <v>ELETROTECNICO MONTADOR</v>
          </cell>
          <cell r="C2773" t="str">
            <v>H</v>
          </cell>
          <cell r="D2773">
            <v>32.54</v>
          </cell>
        </row>
        <row r="2774">
          <cell r="A2774" t="str">
            <v>G0869</v>
          </cell>
          <cell r="B2774" t="str">
            <v>ELETROTÉCNICO MONTADOR DE OBRAS E SERVIÇOS DE GASODUTOS EM OPERAÇÃO (30% DE PERICULOSIDADE INCLUSO)</v>
          </cell>
          <cell r="C2774" t="str">
            <v>H</v>
          </cell>
          <cell r="D2774">
            <v>36.61</v>
          </cell>
        </row>
        <row r="2775">
          <cell r="A2775" t="str">
            <v>I2320</v>
          </cell>
          <cell r="B2775" t="str">
            <v>ENCANADOR</v>
          </cell>
          <cell r="C2775" t="str">
            <v>H</v>
          </cell>
          <cell r="D2775">
            <v>26.18</v>
          </cell>
        </row>
        <row r="2776">
          <cell r="A2776" t="str">
            <v>G0863</v>
          </cell>
          <cell r="B2776" t="str">
            <v>ENCARREGADO DE OBRAS E SERVIÇOS DE GASODUTOS EM OPERAÇÃO (30% DE PERICULOSIDADE INCLUSO)</v>
          </cell>
          <cell r="C2776" t="str">
            <v>H</v>
          </cell>
          <cell r="D2776">
            <v>36.96</v>
          </cell>
        </row>
        <row r="2777">
          <cell r="A2777" t="str">
            <v>I2510</v>
          </cell>
          <cell r="B2777" t="str">
            <v>ENCARREGADO DE SERVIÇOS</v>
          </cell>
          <cell r="C2777" t="str">
            <v>H</v>
          </cell>
          <cell r="D2777">
            <v>32.75</v>
          </cell>
        </row>
        <row r="2778">
          <cell r="A2778" t="str">
            <v>I6815</v>
          </cell>
          <cell r="B2778" t="str">
            <v>ENCARREGADO DE TURMA / FEITOR</v>
          </cell>
          <cell r="C2778" t="str">
            <v>H</v>
          </cell>
          <cell r="D2778">
            <v>32.75</v>
          </cell>
        </row>
        <row r="2779">
          <cell r="A2779" t="str">
            <v>I2322</v>
          </cell>
          <cell r="B2779" t="str">
            <v>ENGENHEIRO</v>
          </cell>
          <cell r="C2779" t="str">
            <v>H</v>
          </cell>
          <cell r="D2779">
            <v>113.34</v>
          </cell>
        </row>
        <row r="2780">
          <cell r="A2780" t="str">
            <v>I2325</v>
          </cell>
          <cell r="B2780" t="str">
            <v>ESMERILHADOR</v>
          </cell>
          <cell r="C2780" t="str">
            <v>H</v>
          </cell>
          <cell r="D2780">
            <v>26.86</v>
          </cell>
        </row>
        <row r="2781">
          <cell r="A2781" t="str">
            <v>I1142</v>
          </cell>
          <cell r="B2781" t="str">
            <v>ESTUCADOR</v>
          </cell>
          <cell r="C2781" t="str">
            <v>H</v>
          </cell>
          <cell r="D2781">
            <v>26.86</v>
          </cell>
        </row>
        <row r="2782">
          <cell r="A2782" t="str">
            <v>I1220</v>
          </cell>
          <cell r="B2782" t="str">
            <v>GESSEIRO</v>
          </cell>
          <cell r="C2782" t="str">
            <v>H</v>
          </cell>
          <cell r="D2782">
            <v>26.86</v>
          </cell>
        </row>
        <row r="2783">
          <cell r="A2783" t="str">
            <v>I1227</v>
          </cell>
          <cell r="B2783" t="str">
            <v>GRANITEIRO/MAMORISTA</v>
          </cell>
          <cell r="C2783" t="str">
            <v>H</v>
          </cell>
          <cell r="D2783">
            <v>26.86</v>
          </cell>
        </row>
        <row r="2784">
          <cell r="A2784" t="str">
            <v>G0467</v>
          </cell>
          <cell r="B2784" t="str">
            <v>INSPETOR DE LÍQUIDO PENETRANTE N LP-N2-G-SNQC/END (CEGÁS)</v>
          </cell>
          <cell r="C2784" t="str">
            <v>H</v>
          </cell>
          <cell r="D2784">
            <v>42.35</v>
          </cell>
        </row>
        <row r="2785">
          <cell r="A2785" t="str">
            <v>G0859</v>
          </cell>
          <cell r="B2785" t="str">
            <v>INSPETOR DE LÍQUIDO PENETRANTE N LP-N2-G-SNQC/END, DE OBRAS E SERVIÇOS DE GASODUTOS EM OPERAÇÃO (30% DE PERICULOSIDADE INCLUSO) (CEGÁS)</v>
          </cell>
          <cell r="C2785" t="str">
            <v>H</v>
          </cell>
          <cell r="D2785">
            <v>47.87</v>
          </cell>
        </row>
        <row r="2786">
          <cell r="A2786" t="str">
            <v>G0405</v>
          </cell>
          <cell r="B2786" t="str">
            <v>INSPETOR DE SOLDA N1/EV-N2-S-SNQC (CEGÁS)</v>
          </cell>
          <cell r="C2786" t="str">
            <v>H</v>
          </cell>
          <cell r="D2786">
            <v>42.35</v>
          </cell>
        </row>
        <row r="2787">
          <cell r="A2787" t="str">
            <v>G0861</v>
          </cell>
          <cell r="B2787" t="str">
            <v>INSPETOR DE SOLDA N1/EV-N2-S-SNQC, DE OBRAS E SERVIÇOS DE GASODUTOS EM OPERAÇÃO (30% DE PERICULOSIDADE INCLUSO) (CEGÁS)</v>
          </cell>
          <cell r="C2787" t="str">
            <v>H</v>
          </cell>
          <cell r="D2787">
            <v>47.87</v>
          </cell>
        </row>
        <row r="2788">
          <cell r="A2788" t="str">
            <v>G0407</v>
          </cell>
          <cell r="B2788" t="str">
            <v>INSPETOR DE ULTRA-SOM US-N2-S2.1-SNQC/END (CEGÁS)</v>
          </cell>
          <cell r="C2788" t="str">
            <v>H</v>
          </cell>
          <cell r="D2788">
            <v>115.48</v>
          </cell>
        </row>
        <row r="2789">
          <cell r="A2789" t="str">
            <v>G0860</v>
          </cell>
          <cell r="B2789" t="str">
            <v>INSPETOR DE ULTRA-SOM US-N2-S2.1-SNQC/END, DE OBRAS E SERVIÇOS DE GASODUTOS EM OPERAÇÃO (30% DE PERICULOSIDADE INCLUSO) (CEGÁS)</v>
          </cell>
          <cell r="C2789" t="str">
            <v>H</v>
          </cell>
          <cell r="D2789">
            <v>131.09</v>
          </cell>
        </row>
        <row r="2790">
          <cell r="A2790" t="str">
            <v>I1277</v>
          </cell>
          <cell r="B2790" t="str">
            <v>JARDINEIRO</v>
          </cell>
          <cell r="C2790" t="str">
            <v>H</v>
          </cell>
          <cell r="D2790">
            <v>23.03</v>
          </cell>
        </row>
        <row r="2791">
          <cell r="A2791" t="str">
            <v>I1278</v>
          </cell>
          <cell r="B2791" t="str">
            <v>JATISTA</v>
          </cell>
          <cell r="C2791" t="str">
            <v>H</v>
          </cell>
          <cell r="D2791">
            <v>26.86</v>
          </cell>
        </row>
        <row r="2792">
          <cell r="A2792" t="str">
            <v>G0870</v>
          </cell>
          <cell r="B2792" t="str">
            <v>JATISTA DE OBRAS E SERVIÇOS DE GASODUTOS EM OPERAÇÃO (30% DE PERICULOSIDADE INCLUSO)</v>
          </cell>
          <cell r="C2792" t="str">
            <v>H</v>
          </cell>
          <cell r="D2792">
            <v>30.01</v>
          </cell>
        </row>
        <row r="2793">
          <cell r="A2793" t="str">
            <v>I1328</v>
          </cell>
          <cell r="B2793" t="str">
            <v>LADRILHISTA</v>
          </cell>
          <cell r="C2793" t="str">
            <v>H</v>
          </cell>
          <cell r="D2793">
            <v>26.86</v>
          </cell>
        </row>
        <row r="2794">
          <cell r="A2794" t="str">
            <v>I1508</v>
          </cell>
          <cell r="B2794" t="str">
            <v>MAQUINISTA ELEVADOR</v>
          </cell>
          <cell r="C2794" t="str">
            <v>H</v>
          </cell>
          <cell r="D2794">
            <v>20.59</v>
          </cell>
        </row>
        <row r="2795">
          <cell r="A2795" t="str">
            <v>G0852</v>
          </cell>
          <cell r="B2795" t="str">
            <v>MECANICO DE OBRAS E SERVIÇOS DE GASODUTOS EM OPERAÇÃO (30% DE PERICULOSIDADE INCLUSO)</v>
          </cell>
          <cell r="C2795" t="str">
            <v>H</v>
          </cell>
          <cell r="D2795">
            <v>35.54</v>
          </cell>
        </row>
        <row r="2796">
          <cell r="A2796" t="str">
            <v>I2378</v>
          </cell>
          <cell r="B2796" t="str">
            <v>MECANICO HIDROMETRO INIC. CAGE</v>
          </cell>
          <cell r="C2796" t="str">
            <v>H</v>
          </cell>
          <cell r="D2796">
            <v>26.2</v>
          </cell>
        </row>
        <row r="2797">
          <cell r="A2797" t="str">
            <v>G0851</v>
          </cell>
          <cell r="B2797" t="str">
            <v>MECANICO INDUSTRIAL</v>
          </cell>
          <cell r="C2797" t="str">
            <v>H</v>
          </cell>
          <cell r="D2797">
            <v>31.72</v>
          </cell>
        </row>
        <row r="2798">
          <cell r="A2798" t="str">
            <v>I7961</v>
          </cell>
          <cell r="B2798" t="str">
            <v>MERGULHADOR (30% DE PERICULOSIDADE INCLUSO)</v>
          </cell>
          <cell r="C2798" t="str">
            <v>H</v>
          </cell>
          <cell r="D2798">
            <v>28</v>
          </cell>
        </row>
        <row r="2799">
          <cell r="A2799" t="str">
            <v>I7989</v>
          </cell>
          <cell r="B2799" t="str">
            <v>MESTRE DE LINHA</v>
          </cell>
          <cell r="C2799" t="str">
            <v>H</v>
          </cell>
          <cell r="D2799">
            <v>32.75</v>
          </cell>
        </row>
        <row r="2800">
          <cell r="A2800" t="str">
            <v>I1530</v>
          </cell>
          <cell r="B2800" t="str">
            <v>MONTADOR</v>
          </cell>
          <cell r="C2800" t="str">
            <v>H</v>
          </cell>
          <cell r="D2800">
            <v>26.86</v>
          </cell>
        </row>
        <row r="2801">
          <cell r="A2801" t="str">
            <v>G0856</v>
          </cell>
          <cell r="B2801" t="str">
            <v>MONTADOR DE OBRAS E SERVIÇOS DE GASODUTOS EM OPERAÇÃO (30% DE PERICULOSIDADE INCLUSO)</v>
          </cell>
          <cell r="C2801" t="str">
            <v>H</v>
          </cell>
          <cell r="D2801">
            <v>30.01</v>
          </cell>
        </row>
        <row r="2802">
          <cell r="A2802" t="str">
            <v>I8978</v>
          </cell>
          <cell r="B2802" t="str">
            <v>MOTOQUEIRO/ENCANADOR (30% DE PERICULOSIDADE INCLUSO)</v>
          </cell>
          <cell r="C2802" t="str">
            <v>H</v>
          </cell>
          <cell r="D2802">
            <v>23.66</v>
          </cell>
        </row>
        <row r="2803">
          <cell r="A2803" t="str">
            <v>I2380</v>
          </cell>
          <cell r="B2803" t="str">
            <v>MOTORISTA</v>
          </cell>
          <cell r="C2803" t="str">
            <v>H</v>
          </cell>
          <cell r="D2803">
            <v>20.86</v>
          </cell>
        </row>
        <row r="2804">
          <cell r="A2804" t="str">
            <v>I2545</v>
          </cell>
          <cell r="B2804" t="str">
            <v>MOTORISTA DE CAMINHÃO</v>
          </cell>
          <cell r="C2804" t="str">
            <v>H</v>
          </cell>
          <cell r="D2804">
            <v>27.46</v>
          </cell>
        </row>
        <row r="2805">
          <cell r="A2805" t="str">
            <v>G0408</v>
          </cell>
          <cell r="B2805" t="str">
            <v>NAVEGADOR DE FURO DIRECIONAL (CEGÁS)</v>
          </cell>
          <cell r="C2805" t="str">
            <v>H</v>
          </cell>
          <cell r="D2805">
            <v>36.64</v>
          </cell>
        </row>
        <row r="2806">
          <cell r="A2806" t="str">
            <v>I2382</v>
          </cell>
          <cell r="B2806" t="str">
            <v>NIVELADOR</v>
          </cell>
          <cell r="C2806" t="str">
            <v>H</v>
          </cell>
          <cell r="D2806">
            <v>29.64</v>
          </cell>
        </row>
        <row r="2807">
          <cell r="A2807" t="str">
            <v>I2546</v>
          </cell>
          <cell r="B2807" t="str">
            <v>OPERADOR DE AQUECEDOR DE FLUIDO TERMICO</v>
          </cell>
          <cell r="C2807" t="str">
            <v>H</v>
          </cell>
          <cell r="D2807">
            <v>23.71</v>
          </cell>
        </row>
        <row r="2808">
          <cell r="A2808" t="str">
            <v>I2547</v>
          </cell>
          <cell r="B2808" t="str">
            <v>OPERADOR DE BATE ESTACA</v>
          </cell>
          <cell r="C2808" t="str">
            <v>H</v>
          </cell>
          <cell r="D2808">
            <v>32.450000000000003</v>
          </cell>
        </row>
        <row r="2809">
          <cell r="A2809" t="str">
            <v>I2548</v>
          </cell>
          <cell r="B2809" t="str">
            <v>OPERADOR DE BETONEIRA</v>
          </cell>
          <cell r="C2809" t="str">
            <v>H</v>
          </cell>
          <cell r="D2809">
            <v>23.71</v>
          </cell>
        </row>
        <row r="2810">
          <cell r="A2810" t="str">
            <v>I1551</v>
          </cell>
          <cell r="B2810" t="str">
            <v>OPERADOR DE BOMBA A JATO</v>
          </cell>
          <cell r="C2810" t="str">
            <v>H</v>
          </cell>
          <cell r="D2810">
            <v>23.71</v>
          </cell>
        </row>
        <row r="2811">
          <cell r="A2811" t="str">
            <v>I1550</v>
          </cell>
          <cell r="B2811" t="str">
            <v>OPERADOR DE BOMBA DE CONCRETO</v>
          </cell>
          <cell r="C2811" t="str">
            <v>H</v>
          </cell>
          <cell r="D2811">
            <v>23.71</v>
          </cell>
        </row>
        <row r="2812">
          <cell r="A2812" t="str">
            <v>I2549</v>
          </cell>
          <cell r="B2812" t="str">
            <v>OPERADOR DE CALDEIRA ESPARGIDORA DE ASFALTO</v>
          </cell>
          <cell r="C2812" t="str">
            <v>H</v>
          </cell>
          <cell r="D2812">
            <v>32.450000000000003</v>
          </cell>
        </row>
        <row r="2813">
          <cell r="A2813" t="str">
            <v>I2550</v>
          </cell>
          <cell r="B2813" t="str">
            <v>OPERADOR DE CARREGADEIRA</v>
          </cell>
          <cell r="C2813" t="str">
            <v>H</v>
          </cell>
          <cell r="D2813">
            <v>32.450000000000003</v>
          </cell>
        </row>
        <row r="2814">
          <cell r="A2814" t="str">
            <v>I2551</v>
          </cell>
          <cell r="B2814" t="str">
            <v>OPERADOR DE COMPACTADOR AUTO PROPELIDO</v>
          </cell>
          <cell r="C2814" t="str">
            <v>H</v>
          </cell>
          <cell r="D2814">
            <v>32.450000000000003</v>
          </cell>
        </row>
        <row r="2815">
          <cell r="A2815" t="str">
            <v>I2552</v>
          </cell>
          <cell r="B2815" t="str">
            <v>OPERADOR DE COMPACTADOR DE PLACA VIBRATORIA</v>
          </cell>
          <cell r="C2815" t="str">
            <v>H</v>
          </cell>
          <cell r="D2815">
            <v>23.71</v>
          </cell>
        </row>
        <row r="2816">
          <cell r="A2816" t="str">
            <v>I2553</v>
          </cell>
          <cell r="B2816" t="str">
            <v>OPERADOR DE COMPRESSOR DE AR</v>
          </cell>
          <cell r="C2816" t="str">
            <v>H</v>
          </cell>
          <cell r="D2816">
            <v>23.71</v>
          </cell>
        </row>
        <row r="2817">
          <cell r="A2817" t="str">
            <v>I2384</v>
          </cell>
          <cell r="B2817" t="str">
            <v>OPERADOR DE COMPUTADOR</v>
          </cell>
          <cell r="C2817" t="str">
            <v>H</v>
          </cell>
          <cell r="D2817">
            <v>26.2</v>
          </cell>
        </row>
        <row r="2818">
          <cell r="A2818" t="str">
            <v>I2554</v>
          </cell>
          <cell r="B2818" t="str">
            <v>OPERADOR DE CONJUNTO DE BRITAGEM</v>
          </cell>
          <cell r="C2818" t="str">
            <v>H</v>
          </cell>
          <cell r="D2818">
            <v>32.450000000000003</v>
          </cell>
        </row>
        <row r="2819">
          <cell r="A2819" t="str">
            <v>I1009</v>
          </cell>
          <cell r="B2819" t="str">
            <v>OPERADOR DE EQUIPAMENTO LEVE</v>
          </cell>
          <cell r="C2819" t="str">
            <v>H</v>
          </cell>
          <cell r="D2819">
            <v>23.71</v>
          </cell>
        </row>
        <row r="2820">
          <cell r="A2820" t="str">
            <v>I9137</v>
          </cell>
          <cell r="B2820" t="str">
            <v>OPERADOR DE ESTAÇÃO TOTAL</v>
          </cell>
          <cell r="C2820" t="str">
            <v>H</v>
          </cell>
          <cell r="D2820">
            <v>35.6</v>
          </cell>
        </row>
        <row r="2821">
          <cell r="A2821" t="str">
            <v>I2555</v>
          </cell>
          <cell r="B2821" t="str">
            <v>OPERADOR DE GRUPO GERADOR</v>
          </cell>
          <cell r="C2821" t="str">
            <v>H</v>
          </cell>
          <cell r="D2821">
            <v>23.71</v>
          </cell>
        </row>
        <row r="2822">
          <cell r="A2822" t="str">
            <v>I1552</v>
          </cell>
          <cell r="B2822" t="str">
            <v>OPERADOR DE GUINCHO</v>
          </cell>
          <cell r="C2822" t="str">
            <v>H</v>
          </cell>
          <cell r="D2822">
            <v>23.71</v>
          </cell>
        </row>
        <row r="2823">
          <cell r="A2823" t="str">
            <v>I2556</v>
          </cell>
          <cell r="B2823" t="str">
            <v>OPERADOR DE MAQUINA DE CONCRETO PROJETADO</v>
          </cell>
          <cell r="C2823" t="str">
            <v>H</v>
          </cell>
          <cell r="D2823">
            <v>23.71</v>
          </cell>
        </row>
        <row r="2824">
          <cell r="A2824" t="str">
            <v>I2557</v>
          </cell>
          <cell r="B2824" t="str">
            <v>OPERADOR DE MAQUINA DE PINTAR FAIXAS</v>
          </cell>
          <cell r="C2824" t="str">
            <v>H</v>
          </cell>
          <cell r="D2824">
            <v>23.71</v>
          </cell>
        </row>
        <row r="2825">
          <cell r="A2825" t="str">
            <v>I2559</v>
          </cell>
          <cell r="B2825" t="str">
            <v>OPERADOR DE MOTO ESCAVO TRASPORTADOR</v>
          </cell>
          <cell r="C2825" t="str">
            <v>H</v>
          </cell>
          <cell r="D2825">
            <v>37.07</v>
          </cell>
        </row>
        <row r="2826">
          <cell r="A2826" t="str">
            <v>I2560</v>
          </cell>
          <cell r="B2826" t="str">
            <v>OPERADOR DE MOTONIVELADORA</v>
          </cell>
          <cell r="C2826" t="str">
            <v>H</v>
          </cell>
          <cell r="D2826">
            <v>37.07</v>
          </cell>
        </row>
        <row r="2827">
          <cell r="A2827" t="str">
            <v>G0411</v>
          </cell>
          <cell r="B2827" t="str">
            <v>OPERADOR DE MÁQUINA DE FURO DIRECIONAL (CEGÁS)</v>
          </cell>
          <cell r="C2827" t="str">
            <v>H</v>
          </cell>
          <cell r="D2827">
            <v>33.97</v>
          </cell>
        </row>
        <row r="2828">
          <cell r="A2828" t="str">
            <v>I2523</v>
          </cell>
          <cell r="B2828" t="str">
            <v>OPERADOR DE PERFURATRIZ/ROMPEDOR PNEUMATICO</v>
          </cell>
          <cell r="C2828" t="str">
            <v>H</v>
          </cell>
          <cell r="D2828">
            <v>23.71</v>
          </cell>
        </row>
        <row r="2829">
          <cell r="A2829" t="str">
            <v>I7422</v>
          </cell>
          <cell r="B2829" t="str">
            <v>OPERADOR DE RECICLADORA E FREZADORA</v>
          </cell>
          <cell r="C2829" t="str">
            <v>H</v>
          </cell>
          <cell r="D2829">
            <v>37.07</v>
          </cell>
        </row>
        <row r="2830">
          <cell r="A2830" t="str">
            <v>I2561</v>
          </cell>
          <cell r="B2830" t="str">
            <v>OPERADOR DE RETRO ESCAVADEIRA</v>
          </cell>
          <cell r="C2830" t="str">
            <v>H</v>
          </cell>
          <cell r="D2830">
            <v>32.450000000000003</v>
          </cell>
        </row>
        <row r="2831">
          <cell r="A2831" t="str">
            <v>I2562</v>
          </cell>
          <cell r="B2831" t="str">
            <v>OPERADOR DE TRATOR DE ESTEIRAS</v>
          </cell>
          <cell r="C2831" t="str">
            <v>H</v>
          </cell>
          <cell r="D2831">
            <v>32.450000000000003</v>
          </cell>
        </row>
        <row r="2832">
          <cell r="A2832" t="str">
            <v>I2563</v>
          </cell>
          <cell r="B2832" t="str">
            <v>OPERADOR DE TRATOR DE PNEUS</v>
          </cell>
          <cell r="C2832" t="str">
            <v>H</v>
          </cell>
          <cell r="D2832">
            <v>23.71</v>
          </cell>
        </row>
        <row r="2833">
          <cell r="A2833" t="str">
            <v>I2564</v>
          </cell>
          <cell r="B2833" t="str">
            <v>OPERADOR DE USINA DE MISTURA BETUMINOSA</v>
          </cell>
          <cell r="C2833" t="str">
            <v>H</v>
          </cell>
          <cell r="D2833">
            <v>32.450000000000003</v>
          </cell>
        </row>
        <row r="2834">
          <cell r="A2834" t="str">
            <v>I2524</v>
          </cell>
          <cell r="B2834" t="str">
            <v>OPERADOR DE USINA MISTURADORA DE SOLOS E AGREGADOS</v>
          </cell>
          <cell r="C2834" t="str">
            <v>H</v>
          </cell>
          <cell r="D2834">
            <v>32.450000000000003</v>
          </cell>
        </row>
        <row r="2835">
          <cell r="A2835" t="str">
            <v>I2565</v>
          </cell>
          <cell r="B2835" t="str">
            <v>OPERADOR DE VIBRADOR DE IMERSAO</v>
          </cell>
          <cell r="C2835" t="str">
            <v>H</v>
          </cell>
          <cell r="D2835">
            <v>23.71</v>
          </cell>
        </row>
        <row r="2836">
          <cell r="A2836" t="str">
            <v>I2566</v>
          </cell>
          <cell r="B2836" t="str">
            <v>OPERADOR DE VIBRO ACABADORA DE MISTURAS BETUMINOSAS</v>
          </cell>
          <cell r="C2836" t="str">
            <v>H</v>
          </cell>
          <cell r="D2836">
            <v>32.450000000000003</v>
          </cell>
        </row>
        <row r="2837">
          <cell r="A2837" t="str">
            <v>I1599</v>
          </cell>
          <cell r="B2837" t="str">
            <v>PASTILHEIRO</v>
          </cell>
          <cell r="C2837" t="str">
            <v>H</v>
          </cell>
          <cell r="D2837">
            <v>26.86</v>
          </cell>
        </row>
        <row r="2838">
          <cell r="A2838" t="str">
            <v>I2391</v>
          </cell>
          <cell r="B2838" t="str">
            <v>PEDREIRO</v>
          </cell>
          <cell r="C2838" t="str">
            <v>H</v>
          </cell>
          <cell r="D2838">
            <v>26.86</v>
          </cell>
        </row>
        <row r="2839">
          <cell r="A2839" t="str">
            <v>G0865</v>
          </cell>
          <cell r="B2839" t="str">
            <v>PEDREIRO DE OBRAS E SERVIÇOS DE GASODUTOS EM OPERAÇÃO (30% DE PERICULOSIDADE INCLUSO)</v>
          </cell>
          <cell r="C2839" t="str">
            <v>H</v>
          </cell>
          <cell r="D2839">
            <v>30.01</v>
          </cell>
        </row>
        <row r="2840">
          <cell r="A2840" t="str">
            <v>I2395</v>
          </cell>
          <cell r="B2840" t="str">
            <v>PINTOR</v>
          </cell>
          <cell r="C2840" t="str">
            <v>H</v>
          </cell>
          <cell r="D2840">
            <v>26.86</v>
          </cell>
        </row>
        <row r="2841">
          <cell r="A2841" t="str">
            <v>G0858</v>
          </cell>
          <cell r="B2841" t="str">
            <v>PINTOR DE OBRAS E SERVIÇOS DE GASODUTOS EM OPERAÇÃO (30% DE PERICULOSIDADE INCLUSO)</v>
          </cell>
          <cell r="C2841" t="str">
            <v>H</v>
          </cell>
          <cell r="D2841">
            <v>30.85</v>
          </cell>
        </row>
        <row r="2842">
          <cell r="A2842" t="str">
            <v>I1685</v>
          </cell>
          <cell r="B2842" t="str">
            <v>POCEIRO</v>
          </cell>
          <cell r="C2842" t="str">
            <v>H</v>
          </cell>
          <cell r="D2842">
            <v>26.86</v>
          </cell>
        </row>
        <row r="2843">
          <cell r="A2843" t="str">
            <v>I1772</v>
          </cell>
          <cell r="B2843" t="str">
            <v>RASPADOR</v>
          </cell>
          <cell r="C2843" t="str">
            <v>H</v>
          </cell>
          <cell r="D2843">
            <v>26.86</v>
          </cell>
        </row>
        <row r="2844">
          <cell r="A2844" t="str">
            <v>I8409</v>
          </cell>
          <cell r="B2844" t="str">
            <v>RASTELEIRO</v>
          </cell>
          <cell r="C2844" t="str">
            <v>H</v>
          </cell>
          <cell r="D2844">
            <v>21.1</v>
          </cell>
        </row>
        <row r="2845">
          <cell r="A2845" t="str">
            <v>I1858</v>
          </cell>
          <cell r="B2845" t="str">
            <v>SERRALHEIRO</v>
          </cell>
          <cell r="C2845" t="str">
            <v>H</v>
          </cell>
          <cell r="D2845">
            <v>26.86</v>
          </cell>
        </row>
        <row r="2846">
          <cell r="A2846" t="str">
            <v>I2543</v>
          </cell>
          <cell r="B2846" t="str">
            <v>SERVENTE</v>
          </cell>
          <cell r="C2846" t="str">
            <v>H</v>
          </cell>
          <cell r="D2846">
            <v>20.260000000000002</v>
          </cell>
        </row>
        <row r="2847">
          <cell r="A2847" t="str">
            <v>G0866</v>
          </cell>
          <cell r="B2847" t="str">
            <v>SERVENTE DE OBRAS E SERVIÇOS DE GASODUTOS EM OPERAÇÃO (30% DE PERICULOSIDADE INCLUSO)</v>
          </cell>
          <cell r="C2847" t="str">
            <v>H</v>
          </cell>
          <cell r="D2847">
            <v>22.36</v>
          </cell>
        </row>
        <row r="2848">
          <cell r="A2848" t="str">
            <v>I2578</v>
          </cell>
          <cell r="B2848" t="str">
            <v>SINALEIRO</v>
          </cell>
          <cell r="C2848" t="str">
            <v>H</v>
          </cell>
          <cell r="D2848">
            <v>26.86</v>
          </cell>
        </row>
        <row r="2849">
          <cell r="A2849" t="str">
            <v>I1879</v>
          </cell>
          <cell r="B2849" t="str">
            <v>SOLDADOR</v>
          </cell>
          <cell r="C2849" t="str">
            <v>H</v>
          </cell>
          <cell r="D2849">
            <v>27.7</v>
          </cell>
        </row>
        <row r="2850">
          <cell r="A2850" t="str">
            <v>G0412</v>
          </cell>
          <cell r="B2850" t="str">
            <v>SOLDADOR DE PEAD (CEGÁS)</v>
          </cell>
          <cell r="C2850" t="str">
            <v>H</v>
          </cell>
          <cell r="D2850">
            <v>27.68</v>
          </cell>
        </row>
        <row r="2851">
          <cell r="A2851" t="str">
            <v>G0466</v>
          </cell>
          <cell r="B2851" t="str">
            <v>SOLDADOR DE PEAD C/ 30% DE PERICULOSIDADE INCLUSO (CEGÁS)</v>
          </cell>
          <cell r="C2851" t="str">
            <v>H</v>
          </cell>
          <cell r="D2851">
            <v>30.85</v>
          </cell>
        </row>
        <row r="2852">
          <cell r="A2852" t="str">
            <v>I2424</v>
          </cell>
          <cell r="B2852" t="str">
            <v>SOLDADOR RAIO X</v>
          </cell>
          <cell r="C2852" t="str">
            <v>H</v>
          </cell>
          <cell r="D2852">
            <v>31.83</v>
          </cell>
        </row>
        <row r="2853">
          <cell r="A2853" t="str">
            <v>G0849</v>
          </cell>
          <cell r="B2853" t="str">
            <v>SOLDADOR RAIO X DE OBRAS E SERVIÇOS DE GASODUTOS EM OPERAÇÃO (30% DE PERICULOSIDADE INCLUSO)</v>
          </cell>
          <cell r="C2853" t="str">
            <v>H</v>
          </cell>
          <cell r="D2853">
            <v>35.64</v>
          </cell>
        </row>
        <row r="2854">
          <cell r="A2854" t="str">
            <v>I6035</v>
          </cell>
          <cell r="B2854" t="str">
            <v>SUPERVISOR DE CADASTRO</v>
          </cell>
          <cell r="C2854" t="str">
            <v>H</v>
          </cell>
          <cell r="D2854">
            <v>26.86</v>
          </cell>
        </row>
        <row r="2855">
          <cell r="A2855" t="str">
            <v>G0410</v>
          </cell>
          <cell r="B2855" t="str">
            <v>SUPERVISOR PEAD (CEGÁS)</v>
          </cell>
          <cell r="C2855" t="str">
            <v>H</v>
          </cell>
          <cell r="D2855">
            <v>33.26</v>
          </cell>
        </row>
        <row r="2856">
          <cell r="A2856" t="str">
            <v>G0465</v>
          </cell>
          <cell r="B2856" t="str">
            <v>SUPERVISOR PEAD C/ 30% DE PERICULOSIDADE INCLUSO (CEGÁS)</v>
          </cell>
          <cell r="C2856" t="str">
            <v>H</v>
          </cell>
          <cell r="D2856">
            <v>38.53</v>
          </cell>
        </row>
        <row r="2857">
          <cell r="A2857" t="str">
            <v>I1940</v>
          </cell>
          <cell r="B2857" t="str">
            <v>TAQUEIRO</v>
          </cell>
          <cell r="C2857" t="str">
            <v>H</v>
          </cell>
          <cell r="D2857">
            <v>26.86</v>
          </cell>
        </row>
        <row r="2858">
          <cell r="A2858" t="str">
            <v>G0853</v>
          </cell>
          <cell r="B2858" t="str">
            <v>TECNICO DE INSTRUMENTACAO / AUTOMAÇÃO</v>
          </cell>
          <cell r="C2858" t="str">
            <v>H</v>
          </cell>
          <cell r="D2858">
            <v>36.15</v>
          </cell>
        </row>
        <row r="2859">
          <cell r="A2859" t="str">
            <v>G0854</v>
          </cell>
          <cell r="B2859" t="str">
            <v>TECNICO DE INSTRUMENTACAO / AUTOMAÇÃO DE OBRAS E SERVIÇOS DE GASODUTOS EM OPERAÇÃO (30% DE PERICULOSIDADE INCLUSO)</v>
          </cell>
          <cell r="C2859" t="str">
            <v>H</v>
          </cell>
          <cell r="D2859">
            <v>41.14</v>
          </cell>
        </row>
        <row r="2860">
          <cell r="A2860" t="str">
            <v>I8679</v>
          </cell>
          <cell r="B2860" t="str">
            <v>TECNICO DE SONDAGEM</v>
          </cell>
          <cell r="C2860" t="str">
            <v>H</v>
          </cell>
          <cell r="D2860">
            <v>32.090000000000003</v>
          </cell>
        </row>
        <row r="2861">
          <cell r="A2861" t="str">
            <v>I2434</v>
          </cell>
          <cell r="B2861" t="str">
            <v>TECNICO INDUSTRIAL</v>
          </cell>
          <cell r="C2861" t="str">
            <v>H</v>
          </cell>
          <cell r="D2861">
            <v>29.62</v>
          </cell>
        </row>
        <row r="2862">
          <cell r="A2862" t="str">
            <v>I2435</v>
          </cell>
          <cell r="B2862" t="str">
            <v>TECNICO INDUSTRIAL INIC. CAGECE</v>
          </cell>
          <cell r="C2862" t="str">
            <v>H</v>
          </cell>
          <cell r="D2862">
            <v>41.94</v>
          </cell>
        </row>
        <row r="2863">
          <cell r="A2863" t="str">
            <v>I2567</v>
          </cell>
          <cell r="B2863" t="str">
            <v>TECNICO PRE MARCADOR</v>
          </cell>
          <cell r="C2863" t="str">
            <v>H</v>
          </cell>
          <cell r="D2863">
            <v>32.99</v>
          </cell>
        </row>
        <row r="2864">
          <cell r="A2864" t="str">
            <v>I2070</v>
          </cell>
          <cell r="B2864" t="str">
            <v>TELHADISTA</v>
          </cell>
          <cell r="C2864" t="str">
            <v>H</v>
          </cell>
          <cell r="D2864">
            <v>26.86</v>
          </cell>
        </row>
        <row r="2865">
          <cell r="A2865" t="str">
            <v>I2445</v>
          </cell>
          <cell r="B2865" t="str">
            <v>TOPOGRAFO</v>
          </cell>
          <cell r="C2865" t="str">
            <v>H</v>
          </cell>
          <cell r="D2865">
            <v>35.6</v>
          </cell>
        </row>
        <row r="2866">
          <cell r="A2866" t="str">
            <v>I2136</v>
          </cell>
          <cell r="B2866" t="str">
            <v>TRABALHADOR AR COMPRIMIDO</v>
          </cell>
          <cell r="C2866" t="str">
            <v>H</v>
          </cell>
          <cell r="D2866">
            <v>26.86</v>
          </cell>
        </row>
        <row r="2867">
          <cell r="A2867" t="str">
            <v>I6238</v>
          </cell>
          <cell r="B2867" t="str">
            <v>TRABALHO PROFISSIONAL ENG. CALCULISTA (RESERV. APOIADO, ELEVATÓRIA E CAIXA DE AREIA)</v>
          </cell>
          <cell r="C2867" t="str">
            <v>M2</v>
          </cell>
          <cell r="D2867">
            <v>20.64</v>
          </cell>
        </row>
        <row r="2868">
          <cell r="A2868" t="str">
            <v>I6237</v>
          </cell>
          <cell r="B2868" t="str">
            <v>TRABALHO PROFISSIONAL ENG. CALCULISTA (RESERVATÓRIO ELEVADO)</v>
          </cell>
          <cell r="C2868" t="str">
            <v>M2</v>
          </cell>
          <cell r="D2868">
            <v>33.299999999999997</v>
          </cell>
        </row>
        <row r="2869">
          <cell r="A2869" t="str">
            <v>G0864</v>
          </cell>
          <cell r="B2869" t="str">
            <v>TÉCNICO DE SEGURANÇA DO TRABALHO DE OBRAS E SERVIÇOS DE GASODUTOS EM OPERAÇÃO (30% DE PERICULOSIDADE INCLUSO)</v>
          </cell>
          <cell r="C2869" t="str">
            <v>H</v>
          </cell>
          <cell r="D2869">
            <v>38.869999999999997</v>
          </cell>
        </row>
        <row r="2870">
          <cell r="A2870" t="str">
            <v>I2466</v>
          </cell>
          <cell r="B2870" t="str">
            <v>VIGIA</v>
          </cell>
          <cell r="C2870" t="str">
            <v>H</v>
          </cell>
          <cell r="D2870">
            <v>20.51</v>
          </cell>
        </row>
        <row r="2871">
          <cell r="A2871" t="str">
            <v>COTAÇÃO / MATERIAIS FERROVIÁRIOS</v>
          </cell>
        </row>
        <row r="2872">
          <cell r="A2872" t="str">
            <v>Insumo</v>
          </cell>
          <cell r="B2872" t="str">
            <v>Descrição</v>
          </cell>
          <cell r="C2872" t="str">
            <v>Unidade</v>
          </cell>
          <cell r="D2872" t="str">
            <v>Valor (R$)</v>
          </cell>
        </row>
        <row r="2873">
          <cell r="A2873" t="str">
            <v>I8087</v>
          </cell>
          <cell r="B2873" t="str">
            <v>APARELHO DE MUDANÇA DE VIA TR 45, TIPO 1:10, COMPLETO, INCLUINDO TODAS AS FIXAÇÕES E A DORMENTAÇÃO ESPECIAL (MADEIRA)</v>
          </cell>
          <cell r="C2873" t="str">
            <v>UN</v>
          </cell>
          <cell r="D2873">
            <v>252623.08</v>
          </cell>
        </row>
        <row r="2874">
          <cell r="A2874" t="str">
            <v>I8088</v>
          </cell>
          <cell r="B2874" t="str">
            <v>APARELHO DE MUDANÇA DE VIA TR 45, TIPO 1:12, COMPLETO, INCLUINDO TODAS AS FIXAÇÕES E A DORMENTAÇÃO ESPECIAL (MADEIRA)</v>
          </cell>
          <cell r="C2874" t="str">
            <v>UN</v>
          </cell>
          <cell r="D2874">
            <v>276710.21999999997</v>
          </cell>
        </row>
        <row r="2875">
          <cell r="A2875" t="str">
            <v>I8089</v>
          </cell>
          <cell r="B2875" t="str">
            <v>APARELHO DE MUDANÇA DE VIA TR 45, TIPO 1:14, COMPLETO, INCLUINDO TODAS AS FIXAÇÕES E A DORMENTAÇÃO ESPECIAL (MADEIRA)</v>
          </cell>
          <cell r="C2875" t="str">
            <v>UN</v>
          </cell>
          <cell r="D2875">
            <v>303205.82</v>
          </cell>
        </row>
        <row r="2876">
          <cell r="A2876" t="str">
            <v>I8086</v>
          </cell>
          <cell r="B2876" t="str">
            <v>APARELHO DE MUDANÇA DE VIA TR 45, TIPO 1:8, COMPLETO, INCLUINDO TODAS AS FIXAÇÕES E A DORMENTAÇÃO ESPECIAL (MADEIRA)</v>
          </cell>
          <cell r="C2876" t="str">
            <v>UN</v>
          </cell>
          <cell r="D2876">
            <v>263523.05</v>
          </cell>
        </row>
        <row r="2877">
          <cell r="A2877" t="str">
            <v>I13313</v>
          </cell>
          <cell r="B2877" t="str">
            <v>BLOCO VBV - LVT (UNIDADE)</v>
          </cell>
          <cell r="C2877" t="str">
            <v>UN</v>
          </cell>
          <cell r="D2877">
            <v>419.79</v>
          </cell>
        </row>
        <row r="2878">
          <cell r="A2878" t="str">
            <v>I13315</v>
          </cell>
          <cell r="B2878" t="str">
            <v>CONJUNTO PARA SOLDA ALUMINOTÉRMICA DE TR45 - PORÇÃO, FÔRMAS, ACENDEDOR, PASTA DE VEDAÇÃO E CADINHO DESCARTÁVEL</v>
          </cell>
          <cell r="C2878" t="str">
            <v>UN</v>
          </cell>
          <cell r="D2878">
            <v>1297.54</v>
          </cell>
        </row>
        <row r="2879">
          <cell r="A2879" t="str">
            <v>I8093</v>
          </cell>
          <cell r="B2879" t="str">
            <v>DORMENTE DE CONCRETO BIBLOCO PARA BITOLA MÉTRICA</v>
          </cell>
          <cell r="C2879" t="str">
            <v>UN</v>
          </cell>
          <cell r="D2879">
            <v>272.2</v>
          </cell>
        </row>
        <row r="2880">
          <cell r="A2880" t="str">
            <v>I8092</v>
          </cell>
          <cell r="B2880" t="str">
            <v>DORMENTE DE CONCRETO MONOBLOCO PARA BITOLA MÉTRICA</v>
          </cell>
          <cell r="C2880" t="str">
            <v>UN</v>
          </cell>
          <cell r="D2880">
            <v>458.13</v>
          </cell>
        </row>
        <row r="2881">
          <cell r="A2881" t="str">
            <v>I8091</v>
          </cell>
          <cell r="B2881" t="str">
            <v>DORMENTE DE MADEIRA 2,00 x 0,22 x 0,16 m PARA BITOLA MÉTRICA</v>
          </cell>
          <cell r="C2881" t="str">
            <v>UN</v>
          </cell>
          <cell r="D2881">
            <v>290.27999999999997</v>
          </cell>
        </row>
        <row r="2882">
          <cell r="A2882" t="str">
            <v>I13316</v>
          </cell>
          <cell r="B2882" t="str">
            <v>DORMENTES DE MADEIRA PARA AMV</v>
          </cell>
          <cell r="C2882" t="str">
            <v>M3</v>
          </cell>
          <cell r="D2882">
            <v>4152.5200000000004</v>
          </cell>
        </row>
        <row r="2883">
          <cell r="A2883" t="str">
            <v>I8105</v>
          </cell>
          <cell r="B2883" t="str">
            <v>FITA ADESIVA INELÁSTICA PARA FIXAÇÃO DAS GALOCHAS E PALMILHAS AO BLOCO LBV (54,8m x 48mm)</v>
          </cell>
          <cell r="C2883" t="str">
            <v>RL</v>
          </cell>
          <cell r="D2883">
            <v>128.97</v>
          </cell>
        </row>
        <row r="2884">
          <cell r="A2884" t="str">
            <v>I8097</v>
          </cell>
          <cell r="B2884" t="str">
            <v>FIXAÇÃO PARA DORMENTE DE CONCRETO BIBLOCO (S-75)</v>
          </cell>
          <cell r="C2884" t="str">
            <v>CJ</v>
          </cell>
          <cell r="D2884">
            <v>176.14</v>
          </cell>
        </row>
        <row r="2885">
          <cell r="A2885" t="str">
            <v>I8096</v>
          </cell>
          <cell r="B2885" t="str">
            <v>FIXAÇÃO PARA DORMENTE DE CONCRETO MONOBLOCO, PLACA AMORTECEDORA E PINO ISOLANTE</v>
          </cell>
          <cell r="C2885" t="str">
            <v>CJ</v>
          </cell>
          <cell r="D2885">
            <v>189.14</v>
          </cell>
        </row>
        <row r="2886">
          <cell r="A2886" t="str">
            <v>I8102</v>
          </cell>
          <cell r="B2886" t="str">
            <v>FIXAÇÃO RÍGIDA (DORMENTE DE MADEIRA) - TIREFOND</v>
          </cell>
          <cell r="C2886" t="str">
            <v>UN</v>
          </cell>
          <cell r="D2886">
            <v>6.53</v>
          </cell>
        </row>
        <row r="2887">
          <cell r="A2887" t="str">
            <v>I13314</v>
          </cell>
          <cell r="B2887" t="str">
            <v>FIXAÇÃO S-75 PARA BLOCO LVT (02 LÂMINAS 100MM, 02 LÂMINAS 70MM, 02 PARAFUSOS S75, 02 CALÇOS ISOLANTES + PALMILHA S75 PARA TR-45)</v>
          </cell>
          <cell r="C2887" t="str">
            <v>CJ</v>
          </cell>
          <cell r="D2887">
            <v>176.14</v>
          </cell>
        </row>
        <row r="2888">
          <cell r="A2888" t="str">
            <v>I13312</v>
          </cell>
          <cell r="B2888" t="str">
            <v>GALOCHA DE BORRACHA E PALMILHA MICROCELULAR PARA UMA UNIDADE DE BLOCO VBV - LVT</v>
          </cell>
          <cell r="C2888" t="str">
            <v>UN</v>
          </cell>
          <cell r="D2888">
            <v>434.04</v>
          </cell>
        </row>
        <row r="2889">
          <cell r="A2889" t="str">
            <v>I8090</v>
          </cell>
          <cell r="B2889" t="str">
            <v>GLIFOSATO NA</v>
          </cell>
          <cell r="C2889" t="str">
            <v>L</v>
          </cell>
          <cell r="D2889">
            <v>24.66</v>
          </cell>
        </row>
        <row r="2890">
          <cell r="A2890" t="str">
            <v>I8100</v>
          </cell>
          <cell r="B2890" t="str">
            <v>PARAFUSO COM PORCA E ARRUELA TR 45</v>
          </cell>
          <cell r="C2890" t="str">
            <v>UN</v>
          </cell>
          <cell r="D2890">
            <v>21.11</v>
          </cell>
        </row>
        <row r="2891">
          <cell r="A2891" t="str">
            <v>I8101</v>
          </cell>
          <cell r="B2891" t="str">
            <v>PLACA DE APOIO EM AÇO LAMINADO PARA TR 45, FIXAÇÃO RÍGIDA</v>
          </cell>
          <cell r="C2891" t="str">
            <v>UN</v>
          </cell>
          <cell r="D2891">
            <v>58.42</v>
          </cell>
        </row>
        <row r="2892">
          <cell r="A2892" t="str">
            <v>I10253</v>
          </cell>
          <cell r="B2892" t="str">
            <v>TALA DE JUNÇÃO TR 45 NÃO ISOLADA COM 6 FUROS</v>
          </cell>
          <cell r="C2892" t="str">
            <v>PAR</v>
          </cell>
          <cell r="D2892">
            <v>496.85</v>
          </cell>
        </row>
        <row r="2893">
          <cell r="A2893" t="str">
            <v>I8098</v>
          </cell>
          <cell r="B2893" t="str">
            <v xml:space="preserve">TRILHO TR 45 DE AÇO CARBONO, COMPRIMENTO ATÉ 24M
</v>
          </cell>
          <cell r="C2893" t="str">
            <v>T</v>
          </cell>
          <cell r="D2893">
            <v>5491.5</v>
          </cell>
        </row>
        <row r="2894">
          <cell r="A2894" t="str">
            <v>COTAÇÃO / MATERIAIS FORNECIDOS</v>
          </cell>
        </row>
        <row r="2895">
          <cell r="A2895" t="str">
            <v>Insumo</v>
          </cell>
          <cell r="B2895" t="str">
            <v>Descrição</v>
          </cell>
          <cell r="C2895" t="str">
            <v>Unidade</v>
          </cell>
          <cell r="D2895" t="str">
            <v>Valor (R$)</v>
          </cell>
        </row>
        <row r="2896">
          <cell r="A2896" t="str">
            <v>I9544</v>
          </cell>
          <cell r="B2896" t="str">
            <v>ABRAÇADEIRA DE NYLON 50 CM</v>
          </cell>
          <cell r="C2896" t="str">
            <v>CJ</v>
          </cell>
          <cell r="D2896">
            <v>3.2</v>
          </cell>
        </row>
        <row r="2897">
          <cell r="A2897" t="str">
            <v>I9546</v>
          </cell>
          <cell r="B2897" t="str">
            <v>ABRAÇADEIRA DE NYLON PRETO -  REF 200X2,5MM (TAMANHO DE 20CM)</v>
          </cell>
          <cell r="C2897" t="str">
            <v>UN</v>
          </cell>
          <cell r="D2897">
            <v>0.09</v>
          </cell>
        </row>
        <row r="2898">
          <cell r="A2898" t="str">
            <v>I9545</v>
          </cell>
          <cell r="B2898" t="str">
            <v>ABRAÇADEIRA DE PLÁSTICO REF 200X4,8MM, PRETA</v>
          </cell>
          <cell r="C2898" t="str">
            <v>UN</v>
          </cell>
          <cell r="D2898">
            <v>0.17</v>
          </cell>
        </row>
        <row r="2899">
          <cell r="A2899" t="str">
            <v>I9547</v>
          </cell>
          <cell r="B2899" t="str">
            <v>ABRAÇADEIRA P/ ELETRODUTO 1" TIPO "D" EM PVC</v>
          </cell>
          <cell r="C2899" t="str">
            <v>UN</v>
          </cell>
          <cell r="D2899">
            <v>3.7</v>
          </cell>
        </row>
        <row r="2900">
          <cell r="A2900" t="str">
            <v>I9548</v>
          </cell>
          <cell r="B2900" t="str">
            <v>ABRAÇADEIRA P/ ELETRODUTO 3/4" TIPO "D" EM PVC</v>
          </cell>
          <cell r="C2900" t="str">
            <v>UN</v>
          </cell>
          <cell r="D2900">
            <v>3.32</v>
          </cell>
        </row>
        <row r="2901">
          <cell r="A2901" t="str">
            <v>I6472</v>
          </cell>
          <cell r="B2901" t="str">
            <v>ABRAÇADEIRA PARA POSTE DE CONCRETO DUPLO "T"</v>
          </cell>
          <cell r="C2901" t="str">
            <v>UN</v>
          </cell>
          <cell r="D2901">
            <v>8.25</v>
          </cell>
        </row>
        <row r="2902">
          <cell r="A2902" t="str">
            <v>I9549</v>
          </cell>
          <cell r="B2902" t="str">
            <v>ABRAÇADEIRA TIPO "D" 1/2" AÇO CARBONO</v>
          </cell>
          <cell r="C2902" t="str">
            <v>UN</v>
          </cell>
          <cell r="D2902">
            <v>0.65</v>
          </cell>
        </row>
        <row r="2903">
          <cell r="A2903" t="str">
            <v>I9550</v>
          </cell>
          <cell r="B2903" t="str">
            <v>ADAPTADOR BOLSA ROSCA MACHO DN 50 X 2"</v>
          </cell>
          <cell r="C2903" t="str">
            <v>UN</v>
          </cell>
          <cell r="D2903">
            <v>3.62</v>
          </cell>
        </row>
        <row r="2904">
          <cell r="A2904" t="str">
            <v>I2898</v>
          </cell>
          <cell r="B2904" t="str">
            <v>ADAPTADOR PARA POLIETILENO 20 x 1/2"</v>
          </cell>
          <cell r="C2904" t="str">
            <v>UN</v>
          </cell>
          <cell r="D2904">
            <v>2.57</v>
          </cell>
        </row>
        <row r="2905">
          <cell r="A2905" t="str">
            <v>I2899</v>
          </cell>
          <cell r="B2905" t="str">
            <v>ADAPTADOR PARA POLIETILENO 20 x 3/4"</v>
          </cell>
          <cell r="C2905" t="str">
            <v>UN</v>
          </cell>
          <cell r="D2905">
            <v>2.66</v>
          </cell>
        </row>
        <row r="2906">
          <cell r="A2906" t="str">
            <v>I2900</v>
          </cell>
          <cell r="B2906" t="str">
            <v>ADAPTADOR PARA POLIETILENO 32 x 1"</v>
          </cell>
          <cell r="C2906" t="str">
            <v>UN</v>
          </cell>
          <cell r="D2906">
            <v>4.42</v>
          </cell>
        </row>
        <row r="2907">
          <cell r="A2907" t="str">
            <v>I9551</v>
          </cell>
          <cell r="B2907" t="str">
            <v>ADAPTADOR PB FOFO X PVC DN 200</v>
          </cell>
          <cell r="C2907" t="str">
            <v>UN</v>
          </cell>
          <cell r="D2907">
            <v>315.35000000000002</v>
          </cell>
        </row>
        <row r="2908">
          <cell r="A2908" t="str">
            <v>I3078</v>
          </cell>
          <cell r="B2908" t="str">
            <v xml:space="preserve">ADAPTADOR PBA BOLSA/ROSCA DN   50
</v>
          </cell>
          <cell r="C2908" t="str">
            <v>UN</v>
          </cell>
          <cell r="D2908">
            <v>30.09</v>
          </cell>
        </row>
        <row r="2909">
          <cell r="A2909" t="str">
            <v>I3079</v>
          </cell>
          <cell r="B2909" t="str">
            <v xml:space="preserve">ADAPTADOR PBA BOLSA/ROSCA DN   75
</v>
          </cell>
          <cell r="C2909" t="str">
            <v>UN</v>
          </cell>
          <cell r="D2909">
            <v>76.86</v>
          </cell>
        </row>
        <row r="2910">
          <cell r="A2910" t="str">
            <v>I3080</v>
          </cell>
          <cell r="B2910" t="str">
            <v xml:space="preserve">ADAPTADOR PBA BOLSA/ROSCA DN 100
</v>
          </cell>
          <cell r="C2910" t="str">
            <v>UN</v>
          </cell>
          <cell r="D2910">
            <v>126.53</v>
          </cell>
        </row>
        <row r="2911">
          <cell r="A2911" t="str">
            <v>I3081</v>
          </cell>
          <cell r="B2911" t="str">
            <v>ADAPTADOR PBA PONTA / ROSCA DN 50</v>
          </cell>
          <cell r="C2911" t="str">
            <v>UN</v>
          </cell>
          <cell r="D2911">
            <v>8.16</v>
          </cell>
        </row>
        <row r="2912">
          <cell r="A2912" t="str">
            <v>I3082</v>
          </cell>
          <cell r="B2912" t="str">
            <v>ADAPTADOR PBA PONTA / ROSCA DN 75</v>
          </cell>
          <cell r="C2912" t="str">
            <v>UN</v>
          </cell>
          <cell r="D2912">
            <v>6</v>
          </cell>
        </row>
        <row r="2913">
          <cell r="A2913" t="str">
            <v>I3083</v>
          </cell>
          <cell r="B2913" t="str">
            <v xml:space="preserve">ADAPTADOR PBA/BOLSA DEFoFo JE DN   50
</v>
          </cell>
          <cell r="C2913" t="str">
            <v>UN</v>
          </cell>
          <cell r="D2913">
            <v>30.09</v>
          </cell>
        </row>
        <row r="2914">
          <cell r="A2914" t="str">
            <v>I3084</v>
          </cell>
          <cell r="B2914" t="str">
            <v xml:space="preserve">ADAPTADOR PBA/BOLSA DEFoFo JE DN   75
</v>
          </cell>
          <cell r="C2914" t="str">
            <v>UN</v>
          </cell>
          <cell r="D2914">
            <v>76.86</v>
          </cell>
        </row>
        <row r="2915">
          <cell r="A2915" t="str">
            <v>I3085</v>
          </cell>
          <cell r="B2915" t="str">
            <v xml:space="preserve">ADAPTADOR PBA/BOLSA DEFoFo JE DN 100
</v>
          </cell>
          <cell r="C2915" t="str">
            <v>UN</v>
          </cell>
          <cell r="D2915">
            <v>126.53</v>
          </cell>
        </row>
        <row r="2916">
          <cell r="A2916" t="str">
            <v>I3086</v>
          </cell>
          <cell r="B2916" t="str">
            <v xml:space="preserve">ADAPTADOR PBA/LUVA DE FIBROCIMENTO DN   50
</v>
          </cell>
          <cell r="C2916" t="str">
            <v>UN</v>
          </cell>
          <cell r="D2916">
            <v>13.06</v>
          </cell>
        </row>
        <row r="2917">
          <cell r="A2917" t="str">
            <v>I3087</v>
          </cell>
          <cell r="B2917" t="str">
            <v xml:space="preserve">ADAPTADOR PBA/LUVA DE FIBROCIMENTO DN   75
</v>
          </cell>
          <cell r="C2917" t="str">
            <v>UN</v>
          </cell>
          <cell r="D2917">
            <v>14.83</v>
          </cell>
        </row>
        <row r="2918">
          <cell r="A2918" t="str">
            <v>I3088</v>
          </cell>
          <cell r="B2918" t="str">
            <v xml:space="preserve">ADAPTADOR PBA/LUVA DE FIBROCIMENTO DN 100
</v>
          </cell>
          <cell r="C2918" t="str">
            <v>UN</v>
          </cell>
          <cell r="D2918">
            <v>21.92</v>
          </cell>
        </row>
        <row r="2919">
          <cell r="A2919" t="str">
            <v>I6846</v>
          </cell>
          <cell r="B2919" t="str">
            <v>ADAPTADOR PBS BOLSA ROSCA 150mm x 6'</v>
          </cell>
          <cell r="C2919" t="str">
            <v>UN</v>
          </cell>
          <cell r="D2919">
            <v>146.77000000000001</v>
          </cell>
        </row>
        <row r="2920">
          <cell r="A2920" t="str">
            <v>I9552</v>
          </cell>
          <cell r="B2920" t="str">
            <v>ADAPTADOR PONTA X FLANGE DN 80 PN 10</v>
          </cell>
          <cell r="C2920" t="str">
            <v>UN</v>
          </cell>
          <cell r="D2920">
            <v>1219.26</v>
          </cell>
        </row>
        <row r="2921">
          <cell r="A2921" t="str">
            <v>I9553</v>
          </cell>
          <cell r="B2921" t="str">
            <v>ADAPTADOR PVC SOLDAVEL CURTO LR P/REG. 50X1"</v>
          </cell>
          <cell r="C2921" t="str">
            <v>UN</v>
          </cell>
          <cell r="D2921">
            <v>3.23</v>
          </cell>
        </row>
        <row r="2922">
          <cell r="A2922" t="str">
            <v>I6267</v>
          </cell>
          <cell r="B2922" t="str">
            <v>ADAPTADOR SOLDÁVEL BOLSA/ROSCA DN 60mmX2"</v>
          </cell>
          <cell r="C2922" t="str">
            <v>UN</v>
          </cell>
          <cell r="D2922">
            <v>16.920000000000002</v>
          </cell>
        </row>
        <row r="2923">
          <cell r="A2923" t="str">
            <v>I9556</v>
          </cell>
          <cell r="B2923" t="str">
            <v>ADAPTADOR TUBO FLEXIVEL 25MM X TUBO PVC RIGIDO 25MM</v>
          </cell>
          <cell r="C2923" t="str">
            <v>UN</v>
          </cell>
          <cell r="D2923">
            <v>0.87</v>
          </cell>
        </row>
        <row r="2924">
          <cell r="A2924" t="str">
            <v>I9554</v>
          </cell>
          <cell r="B2924" t="str">
            <v>ADAPTADORPVC SOLD. COM ANEL P/CX. D'ÁGUA 32MM (1")</v>
          </cell>
          <cell r="C2924" t="str">
            <v>UN</v>
          </cell>
          <cell r="D2924">
            <v>11.94</v>
          </cell>
        </row>
        <row r="2925">
          <cell r="A2925" t="str">
            <v>I9555</v>
          </cell>
          <cell r="B2925" t="str">
            <v>ADAPTADORPVC SOLD. COM ANEL P/CX. D'ÁGUA 40MM (1 1/4")</v>
          </cell>
          <cell r="C2925" t="str">
            <v>UN</v>
          </cell>
          <cell r="D2925">
            <v>22.15</v>
          </cell>
        </row>
        <row r="2926">
          <cell r="A2926" t="str">
            <v>I9799</v>
          </cell>
          <cell r="B2926" t="str">
            <v>ADITIVO DE IMPERMEABILIZAÇÃO E PROTEÇÃO DE CONCRETO (DOSAGEM DE 1% DO CONSUMO DE CIMENTO DO TRAÇO DE CONCRETO)</v>
          </cell>
          <cell r="C2926" t="str">
            <v>M2</v>
          </cell>
          <cell r="D2926">
            <v>24.92</v>
          </cell>
        </row>
        <row r="2927">
          <cell r="A2927" t="str">
            <v>I6310</v>
          </cell>
          <cell r="B2927" t="str">
            <v>AERADOR DE BANDEJAS EM FYBERGLASS CAPACIDADE DE 11,1 à 19,0 l/s</v>
          </cell>
          <cell r="C2927" t="str">
            <v>UN</v>
          </cell>
          <cell r="D2927">
            <v>145059.79999999999</v>
          </cell>
        </row>
        <row r="2928">
          <cell r="A2928" t="str">
            <v>I6311</v>
          </cell>
          <cell r="B2928" t="str">
            <v>AERADOR DE BANDEJAS EM FYBERGLASS CAPACIDADE DE 19,1 à 32,0 l/s</v>
          </cell>
          <cell r="C2928" t="str">
            <v>UN</v>
          </cell>
          <cell r="D2928">
            <v>206408</v>
          </cell>
        </row>
        <row r="2929">
          <cell r="A2929" t="str">
            <v>I6312</v>
          </cell>
          <cell r="B2929" t="str">
            <v>AERADOR DE BANDEJAS EM FYBERGLASS CAPACIDADE DE 32,1 à 50,0 l/s</v>
          </cell>
          <cell r="C2929" t="str">
            <v>UN</v>
          </cell>
          <cell r="D2929">
            <v>277124.65000000002</v>
          </cell>
        </row>
        <row r="2930">
          <cell r="A2930" t="str">
            <v>I6309</v>
          </cell>
          <cell r="B2930" t="str">
            <v>AERADOR DE BANDEJAS EM FYBERGLASS CAPACIDADE DE 5,1 à 11,0 l/s</v>
          </cell>
          <cell r="C2930" t="str">
            <v>UN</v>
          </cell>
          <cell r="D2930">
            <v>112119.14</v>
          </cell>
        </row>
        <row r="2931">
          <cell r="A2931" t="str">
            <v>I6313</v>
          </cell>
          <cell r="B2931" t="str">
            <v>AERADOR DE BANDEJAS EM FYBERGLASS CAPACIDADE DE 50,10 à 72,0 l/s</v>
          </cell>
          <cell r="C2931" t="str">
            <v>UN</v>
          </cell>
          <cell r="D2931">
            <v>330011.03000000003</v>
          </cell>
        </row>
        <row r="2932">
          <cell r="A2932" t="str">
            <v>I6308</v>
          </cell>
          <cell r="B2932" t="str">
            <v>AERADOR DE BANDEJAS EM FYBERGLASS CAPACIDADE DE ATÉ 5,0 l/s</v>
          </cell>
          <cell r="C2932" t="str">
            <v>UN</v>
          </cell>
          <cell r="D2932">
            <v>85524.84</v>
          </cell>
        </row>
        <row r="2933">
          <cell r="A2933" t="str">
            <v>I8973</v>
          </cell>
          <cell r="B2933" t="str">
            <v>ALUGUEL DE EQUIPAMENTO PARA COLETA DE DADOS, DO TIPO "TABLET", COM SISTEMA OPERACIONAL ANDROID 4.2 OU VERSÃO SUPERIOR</v>
          </cell>
          <cell r="C2933" t="str">
            <v>H</v>
          </cell>
          <cell r="D2933">
            <v>0.61</v>
          </cell>
        </row>
        <row r="2934">
          <cell r="A2934" t="str">
            <v>I8212</v>
          </cell>
          <cell r="B2934" t="str">
            <v>ALÇA PREFORMADA DE DISTRIBUIÇÃO PARA CONDUTOR DE ALUMÍNIO 2,0 AWG</v>
          </cell>
          <cell r="C2934" t="str">
            <v>UN</v>
          </cell>
          <cell r="D2934">
            <v>5.42</v>
          </cell>
        </row>
        <row r="2935">
          <cell r="A2935" t="str">
            <v>I8213</v>
          </cell>
          <cell r="B2935" t="str">
            <v>ALÇA PREFORMADA DE DISTRIBUIÇÃO PARA CONDUTOR DE COBRE 2,0 AWG</v>
          </cell>
          <cell r="C2935" t="str">
            <v>UN</v>
          </cell>
          <cell r="D2935">
            <v>29.47</v>
          </cell>
        </row>
        <row r="2936">
          <cell r="A2936" t="str">
            <v>I4159</v>
          </cell>
          <cell r="B2936" t="str">
            <v>ANEL BORRACHA P/ FoFo JUNTA ELÁSTICA DN 100 P/ ESGOTO</v>
          </cell>
          <cell r="C2936" t="str">
            <v>UN</v>
          </cell>
          <cell r="D2936">
            <v>67.53</v>
          </cell>
        </row>
        <row r="2937">
          <cell r="A2937" t="str">
            <v>I8216</v>
          </cell>
          <cell r="B2937" t="str">
            <v>ANEL BORRACHA P/ FoFo JUNTA ELÁSTICA DN 100 P/ ÁGUA</v>
          </cell>
          <cell r="C2937" t="str">
            <v>UN</v>
          </cell>
          <cell r="D2937">
            <v>61.39</v>
          </cell>
        </row>
        <row r="2938">
          <cell r="A2938" t="str">
            <v>I4172</v>
          </cell>
          <cell r="B2938" t="str">
            <v>ANEL BORRACHA P/ FoFo JUNTA ELÁSTICA DN 1000 P/ ESGOTO</v>
          </cell>
          <cell r="C2938" t="str">
            <v>UN</v>
          </cell>
          <cell r="D2938">
            <v>3107.36</v>
          </cell>
        </row>
        <row r="2939">
          <cell r="A2939" t="str">
            <v>I6409</v>
          </cell>
          <cell r="B2939" t="str">
            <v>ANEL BORRACHA P/ FoFo JUNTA ELÁSTICA DN 1000 P/ ÁGUA</v>
          </cell>
          <cell r="C2939" t="str">
            <v>UN</v>
          </cell>
          <cell r="D2939">
            <v>2824.88</v>
          </cell>
        </row>
        <row r="2940">
          <cell r="A2940" t="str">
            <v>I4173</v>
          </cell>
          <cell r="B2940" t="str">
            <v>ANEL BORRACHA P/ FoFo JUNTA ELÁSTICA DN 1200 P/ ESGOTO</v>
          </cell>
          <cell r="C2940" t="str">
            <v>UN</v>
          </cell>
          <cell r="D2940">
            <v>5051.75</v>
          </cell>
        </row>
        <row r="2941">
          <cell r="A2941" t="str">
            <v>I6417</v>
          </cell>
          <cell r="B2941" t="str">
            <v>ANEL BORRACHA P/ FoFo JUNTA ELÁSTICA DN 1200 P/ ÁGUA</v>
          </cell>
          <cell r="C2941" t="str">
            <v>UN</v>
          </cell>
          <cell r="D2941">
            <v>4592.5</v>
          </cell>
        </row>
        <row r="2942">
          <cell r="A2942" t="str">
            <v>I4160</v>
          </cell>
          <cell r="B2942" t="str">
            <v>ANEL BORRACHA P/ FoFo JUNTA ELÁSTICA DN 150 P/ ESGOTO</v>
          </cell>
          <cell r="C2942" t="str">
            <v>UN</v>
          </cell>
          <cell r="D2942">
            <v>164.17</v>
          </cell>
        </row>
        <row r="2943">
          <cell r="A2943" t="str">
            <v>I8217</v>
          </cell>
          <cell r="B2943" t="str">
            <v>ANEL BORRACHA P/ FoFo JUNTA ELÁSTICA DN 150 P/ ÁGUA</v>
          </cell>
          <cell r="C2943" t="str">
            <v>UN</v>
          </cell>
          <cell r="D2943">
            <v>149.24</v>
          </cell>
        </row>
        <row r="2944">
          <cell r="A2944" t="str">
            <v>I4161</v>
          </cell>
          <cell r="B2944" t="str">
            <v>ANEL BORRACHA P/ FoFo JUNTA ELÁSTICA DN 200 P/ ESGOTO</v>
          </cell>
          <cell r="C2944" t="str">
            <v>UN</v>
          </cell>
          <cell r="D2944">
            <v>193.08</v>
          </cell>
        </row>
        <row r="2945">
          <cell r="A2945" t="str">
            <v>I8218</v>
          </cell>
          <cell r="B2945" t="str">
            <v>ANEL BORRACHA P/ FoFo JUNTA ELÁSTICA DN 200 P/ ÁGUA</v>
          </cell>
          <cell r="C2945" t="str">
            <v>UN</v>
          </cell>
          <cell r="D2945">
            <v>175.52</v>
          </cell>
        </row>
        <row r="2946">
          <cell r="A2946" t="str">
            <v>I4162</v>
          </cell>
          <cell r="B2946" t="str">
            <v>ANEL BORRACHA P/ FoFo JUNTA ELÁSTICA DN 250 P/ ESGOTO</v>
          </cell>
          <cell r="C2946" t="str">
            <v>UN</v>
          </cell>
          <cell r="D2946">
            <v>241.33</v>
          </cell>
        </row>
        <row r="2947">
          <cell r="A2947" t="str">
            <v>I8219</v>
          </cell>
          <cell r="B2947" t="str">
            <v>ANEL BORRACHA P/ FoFo JUNTA ELÁSTICA DN 250 P/ ÁGUA</v>
          </cell>
          <cell r="C2947" t="str">
            <v>UN</v>
          </cell>
          <cell r="D2947">
            <v>219.39</v>
          </cell>
        </row>
        <row r="2948">
          <cell r="A2948" t="str">
            <v>I4163</v>
          </cell>
          <cell r="B2948" t="str">
            <v>ANEL BORRACHA P/ FoFo JUNTA ELÁSTICA DN 300 P/ ESGOTO</v>
          </cell>
          <cell r="C2948" t="str">
            <v>UN</v>
          </cell>
          <cell r="D2948">
            <v>289.72000000000003</v>
          </cell>
        </row>
        <row r="2949">
          <cell r="A2949" t="str">
            <v>I8220</v>
          </cell>
          <cell r="B2949" t="str">
            <v>ANEL BORRACHA P/ FoFo JUNTA ELÁSTICA DN 300 P/ ÁGUA</v>
          </cell>
          <cell r="C2949" t="str">
            <v>UN</v>
          </cell>
          <cell r="D2949">
            <v>263.38</v>
          </cell>
        </row>
        <row r="2950">
          <cell r="A2950" t="str">
            <v>I4164</v>
          </cell>
          <cell r="B2950" t="str">
            <v>ANEL BORRACHA P/ FoFo JUNTA ELÁSTICA DN 350 P/ ESGOTO</v>
          </cell>
          <cell r="C2950" t="str">
            <v>UN</v>
          </cell>
          <cell r="D2950">
            <v>366.87</v>
          </cell>
        </row>
        <row r="2951">
          <cell r="A2951" t="str">
            <v>I8221</v>
          </cell>
          <cell r="B2951" t="str">
            <v>ANEL BORRACHA P/ FoFo JUNTA ELÁSTICA DN 350 P/ ÁGUA</v>
          </cell>
          <cell r="C2951" t="str">
            <v>UN</v>
          </cell>
          <cell r="D2951">
            <v>333.52</v>
          </cell>
        </row>
        <row r="2952">
          <cell r="A2952" t="str">
            <v>I4165</v>
          </cell>
          <cell r="B2952" t="str">
            <v>ANEL BORRACHA P/ FoFo JUNTA ELÁSTICA DN 400 P/ ESGOTO</v>
          </cell>
          <cell r="C2952" t="str">
            <v>UN</v>
          </cell>
          <cell r="D2952">
            <v>405.52</v>
          </cell>
        </row>
        <row r="2953">
          <cell r="A2953" t="str">
            <v>I6400</v>
          </cell>
          <cell r="B2953" t="str">
            <v>ANEL BORRACHA P/ FoFo JUNTA ELÁSTICA DN 400 P/ ÁGUA</v>
          </cell>
          <cell r="C2953" t="str">
            <v>UN</v>
          </cell>
          <cell r="D2953">
            <v>368.65</v>
          </cell>
        </row>
        <row r="2954">
          <cell r="A2954" t="str">
            <v>I4166</v>
          </cell>
          <cell r="B2954" t="str">
            <v>ANEL BORRACHA P/ FoFo JUNTA ELÁSTICA DN 450 P/ ESGOTO</v>
          </cell>
          <cell r="C2954" t="str">
            <v>UN</v>
          </cell>
          <cell r="D2954">
            <v>540.91</v>
          </cell>
        </row>
        <row r="2955">
          <cell r="A2955" t="str">
            <v>I6402</v>
          </cell>
          <cell r="B2955" t="str">
            <v>ANEL BORRACHA P/ FoFo JUNTA ELÁSTICA DN 450 P/ ÁGUA</v>
          </cell>
          <cell r="C2955" t="str">
            <v>UN</v>
          </cell>
          <cell r="D2955">
            <v>491.74</v>
          </cell>
        </row>
        <row r="2956">
          <cell r="A2956" t="str">
            <v>I4157</v>
          </cell>
          <cell r="B2956" t="str">
            <v>ANEL BORRACHA P/ FoFo JUNTA ELÁSTICA DN 50 P/ ESGOTO</v>
          </cell>
          <cell r="C2956" t="str">
            <v>UN</v>
          </cell>
          <cell r="D2956">
            <v>35.130000000000003</v>
          </cell>
        </row>
        <row r="2957">
          <cell r="A2957" t="str">
            <v>I4167</v>
          </cell>
          <cell r="B2957" t="str">
            <v>ANEL BORRACHA P/ FoFo JUNTA ELÁSTICA DN 500 P/ ESGOTO</v>
          </cell>
          <cell r="C2957" t="str">
            <v>UN</v>
          </cell>
          <cell r="D2957">
            <v>598.57000000000005</v>
          </cell>
        </row>
        <row r="2958">
          <cell r="A2958" t="str">
            <v>I6403</v>
          </cell>
          <cell r="B2958" t="str">
            <v>ANEL BORRACHA P/ FoFo JUNTA ELÁSTICA DN 500 P/ ÁGUA</v>
          </cell>
          <cell r="C2958" t="str">
            <v>UN</v>
          </cell>
          <cell r="D2958">
            <v>544.16</v>
          </cell>
        </row>
        <row r="2959">
          <cell r="A2959" t="str">
            <v>I10484</v>
          </cell>
          <cell r="B2959" t="str">
            <v>ANEL BORRACHA P/ FoFo JUNTA ELÁSTICA DN 550 P/ ESGOTO</v>
          </cell>
          <cell r="C2959" t="str">
            <v>UN</v>
          </cell>
          <cell r="D2959">
            <v>618.07000000000005</v>
          </cell>
        </row>
        <row r="2960">
          <cell r="A2960" t="str">
            <v>I10483</v>
          </cell>
          <cell r="B2960" t="str">
            <v>ANEL BORRACHA P/ FoFo JUNTA ELÁSTICA DN 550 P/ ÁGUA</v>
          </cell>
          <cell r="C2960" t="str">
            <v>UN</v>
          </cell>
          <cell r="D2960">
            <v>561.88</v>
          </cell>
        </row>
        <row r="2961">
          <cell r="A2961" t="str">
            <v>I4168</v>
          </cell>
          <cell r="B2961" t="str">
            <v>ANEL BORRACHA P/ FoFo JUNTA ELÁSTICA DN 600 P/ ESGOTO</v>
          </cell>
          <cell r="C2961" t="str">
            <v>UN</v>
          </cell>
          <cell r="D2961">
            <v>645.08000000000004</v>
          </cell>
        </row>
        <row r="2962">
          <cell r="A2962" t="str">
            <v>I6404</v>
          </cell>
          <cell r="B2962" t="str">
            <v>ANEL BORRACHA P/ FoFo JUNTA ELÁSTICA DN 600 P/ ÁGUA</v>
          </cell>
          <cell r="C2962" t="str">
            <v>UN</v>
          </cell>
          <cell r="D2962">
            <v>586.44000000000005</v>
          </cell>
        </row>
        <row r="2963">
          <cell r="A2963" t="str">
            <v>I4169</v>
          </cell>
          <cell r="B2963" t="str">
            <v>ANEL BORRACHA P/ FoFo JUNTA ELÁSTICA DN 700 P/ ESGOTO</v>
          </cell>
          <cell r="C2963" t="str">
            <v>UN</v>
          </cell>
          <cell r="D2963">
            <v>733.86</v>
          </cell>
        </row>
        <row r="2964">
          <cell r="A2964" t="str">
            <v>I6405</v>
          </cell>
          <cell r="B2964" t="str">
            <v>ANEL BORRACHA P/ FoFo JUNTA ELÁSTICA DN 700 P/ ÁGUA</v>
          </cell>
          <cell r="C2964" t="str">
            <v>UN</v>
          </cell>
          <cell r="D2964">
            <v>667.14</v>
          </cell>
        </row>
        <row r="2965">
          <cell r="A2965" t="str">
            <v>I7095</v>
          </cell>
          <cell r="B2965" t="str">
            <v>ANEL BORRACHA P/ FoFo JUNTA ELÁSTICA DN 80 P/ ESGOTO</v>
          </cell>
          <cell r="C2965" t="str">
            <v>UN</v>
          </cell>
          <cell r="D2965">
            <v>58.01</v>
          </cell>
        </row>
        <row r="2966">
          <cell r="A2966" t="str">
            <v>I8215</v>
          </cell>
          <cell r="B2966" t="str">
            <v>ANEL BORRACHA P/ FoFo JUNTA ELÁSTICA DN 80 P/ ÁGUA</v>
          </cell>
          <cell r="C2966" t="str">
            <v>UN</v>
          </cell>
          <cell r="D2966">
            <v>52.73</v>
          </cell>
        </row>
        <row r="2967">
          <cell r="A2967" t="str">
            <v>I4170</v>
          </cell>
          <cell r="B2967" t="str">
            <v>ANEL BORRACHA P/ FoFo JUNTA ELÁSTICA DN 800 P/ ESGOTO</v>
          </cell>
          <cell r="C2967" t="str">
            <v>UN</v>
          </cell>
          <cell r="D2967">
            <v>2221.89</v>
          </cell>
        </row>
        <row r="2968">
          <cell r="A2968" t="str">
            <v>I6406</v>
          </cell>
          <cell r="B2968" t="str">
            <v>ANEL BORRACHA P/ FoFo JUNTA ELÁSTICA DN 800 P/ ÁGUA</v>
          </cell>
          <cell r="C2968" t="str">
            <v>UN</v>
          </cell>
          <cell r="D2968">
            <v>2019.9</v>
          </cell>
        </row>
        <row r="2969">
          <cell r="A2969" t="str">
            <v>I4171</v>
          </cell>
          <cell r="B2969" t="str">
            <v>ANEL BORRACHA P/ FoFo JUNTA ELÁSTICA DN 900 P/ ESGOTO</v>
          </cell>
          <cell r="C2969" t="str">
            <v>UN</v>
          </cell>
          <cell r="D2969">
            <v>2535.6799999999998</v>
          </cell>
        </row>
        <row r="2970">
          <cell r="A2970" t="str">
            <v>I6407</v>
          </cell>
          <cell r="B2970" t="str">
            <v>ANEL BORRACHA P/ FoFo JUNTA ELÁSTICA DN 900 P/ ÁGUA</v>
          </cell>
          <cell r="C2970" t="str">
            <v>UN</v>
          </cell>
          <cell r="D2970">
            <v>2305.17</v>
          </cell>
        </row>
        <row r="2971">
          <cell r="A2971" t="str">
            <v>I2965</v>
          </cell>
          <cell r="B2971" t="str">
            <v>ANEL DE BORRACHA OCRE DN 100</v>
          </cell>
          <cell r="C2971" t="str">
            <v>UN</v>
          </cell>
          <cell r="D2971">
            <v>4.1500000000000004</v>
          </cell>
        </row>
        <row r="2972">
          <cell r="A2972" t="str">
            <v>I2966</v>
          </cell>
          <cell r="B2972" t="str">
            <v>ANEL DE BORRACHA OCRE DN 125</v>
          </cell>
          <cell r="C2972" t="str">
            <v>UN</v>
          </cell>
          <cell r="D2972">
            <v>11.81</v>
          </cell>
        </row>
        <row r="2973">
          <cell r="A2973" t="str">
            <v>I2967</v>
          </cell>
          <cell r="B2973" t="str">
            <v>ANEL DE BORRACHA OCRE DN 150</v>
          </cell>
          <cell r="C2973" t="str">
            <v>UN</v>
          </cell>
          <cell r="D2973">
            <v>13.07</v>
          </cell>
        </row>
        <row r="2974">
          <cell r="A2974" t="str">
            <v>I2968</v>
          </cell>
          <cell r="B2974" t="str">
            <v>ANEL DE BORRACHA OCRE DN 200</v>
          </cell>
          <cell r="C2974" t="str">
            <v>UN</v>
          </cell>
          <cell r="D2974">
            <v>19.82</v>
          </cell>
        </row>
        <row r="2975">
          <cell r="A2975" t="str">
            <v>I2969</v>
          </cell>
          <cell r="B2975" t="str">
            <v>ANEL DE BORRACHA OCRE DN 250</v>
          </cell>
          <cell r="C2975" t="str">
            <v>UN</v>
          </cell>
          <cell r="D2975">
            <v>42.94</v>
          </cell>
        </row>
        <row r="2976">
          <cell r="A2976" t="str">
            <v>I2970</v>
          </cell>
          <cell r="B2976" t="str">
            <v>ANEL DE BORRACHA OCRE DN 300</v>
          </cell>
          <cell r="C2976" t="str">
            <v>UN</v>
          </cell>
          <cell r="D2976">
            <v>132.08000000000001</v>
          </cell>
        </row>
        <row r="2977">
          <cell r="A2977" t="str">
            <v>I2971</v>
          </cell>
          <cell r="B2977" t="str">
            <v>ANEL DE BORRACHA OCRE DN 350</v>
          </cell>
          <cell r="C2977" t="str">
            <v>UN</v>
          </cell>
          <cell r="D2977">
            <v>118.04</v>
          </cell>
        </row>
        <row r="2978">
          <cell r="A2978" t="str">
            <v>I2972</v>
          </cell>
          <cell r="B2978" t="str">
            <v>ANEL DE BORRACHA OCRE DN 400</v>
          </cell>
          <cell r="C2978" t="str">
            <v>UN</v>
          </cell>
          <cell r="D2978">
            <v>128.49</v>
          </cell>
        </row>
        <row r="2979">
          <cell r="A2979" t="str">
            <v>I3094</v>
          </cell>
          <cell r="B2979" t="str">
            <v>ANEL DE BORRACHA P/ TUBO DE FoFo 1MPa DN 100</v>
          </cell>
          <cell r="C2979" t="str">
            <v>UN</v>
          </cell>
          <cell r="D2979">
            <v>8.32</v>
          </cell>
        </row>
        <row r="2980">
          <cell r="A2980" t="str">
            <v>I3095</v>
          </cell>
          <cell r="B2980" t="str">
            <v>ANEL DE BORRACHA P/ TUBO DE FoFo 1MPa DN 150</v>
          </cell>
          <cell r="C2980" t="str">
            <v>UN</v>
          </cell>
          <cell r="D2980">
            <v>11.19</v>
          </cell>
        </row>
        <row r="2981">
          <cell r="A2981" t="str">
            <v>I3096</v>
          </cell>
          <cell r="B2981" t="str">
            <v>ANEL DE BORRACHA P/ TUBO DE FoFo 1MPa DN 200</v>
          </cell>
          <cell r="C2981" t="str">
            <v>UN</v>
          </cell>
          <cell r="D2981">
            <v>21.18</v>
          </cell>
        </row>
        <row r="2982">
          <cell r="A2982" t="str">
            <v>I3097</v>
          </cell>
          <cell r="B2982" t="str">
            <v>ANEL DE BORRACHA P/ TUBO DE FoFo 1MPa DN 250</v>
          </cell>
          <cell r="C2982" t="str">
            <v>UN</v>
          </cell>
          <cell r="D2982">
            <v>67.37</v>
          </cell>
        </row>
        <row r="2983">
          <cell r="A2983" t="str">
            <v>I3098</v>
          </cell>
          <cell r="B2983" t="str">
            <v>ANEL DE BORRACHA P/ TUBO DE FoFo 1MPa DN 300</v>
          </cell>
          <cell r="C2983" t="str">
            <v>UN</v>
          </cell>
          <cell r="D2983">
            <v>88.34</v>
          </cell>
        </row>
        <row r="2984">
          <cell r="A2984" t="str">
            <v>I3091</v>
          </cell>
          <cell r="B2984" t="str">
            <v>ANEL DE BORRACHA P/ TUBO PBA DN 100</v>
          </cell>
          <cell r="C2984" t="str">
            <v>UN</v>
          </cell>
          <cell r="D2984">
            <v>12.19</v>
          </cell>
        </row>
        <row r="2985">
          <cell r="A2985" t="str">
            <v>I3089</v>
          </cell>
          <cell r="B2985" t="str">
            <v>ANEL DE BORRACHA P/ TUBO PBA DN 50</v>
          </cell>
          <cell r="C2985" t="str">
            <v>UN</v>
          </cell>
          <cell r="D2985">
            <v>2.95</v>
          </cell>
        </row>
        <row r="2986">
          <cell r="A2986" t="str">
            <v>I3090</v>
          </cell>
          <cell r="B2986" t="str">
            <v>ANEL DE BORRACHA P/ TUBO PBA DN 75</v>
          </cell>
          <cell r="C2986" t="str">
            <v>UN</v>
          </cell>
          <cell r="D2986">
            <v>8.31</v>
          </cell>
        </row>
        <row r="2987">
          <cell r="A2987" t="str">
            <v>I2964</v>
          </cell>
          <cell r="B2987" t="str">
            <v>ANEL DE BORRACHA P/TUBO VFORT.PAREDE DUPLA DN 150</v>
          </cell>
          <cell r="C2987" t="str">
            <v>UN</v>
          </cell>
          <cell r="D2987">
            <v>14.32</v>
          </cell>
        </row>
        <row r="2988">
          <cell r="A2988" t="str">
            <v>I6847</v>
          </cell>
          <cell r="B2988" t="str">
            <v>ANEL DE BORRACHA TIL REDE 150</v>
          </cell>
          <cell r="C2988" t="str">
            <v>UN</v>
          </cell>
          <cell r="D2988">
            <v>49.41</v>
          </cell>
        </row>
        <row r="2989">
          <cell r="A2989" t="str">
            <v>I6848</v>
          </cell>
          <cell r="B2989" t="str">
            <v>ANEL DE BORRACHA TIL REDE 300</v>
          </cell>
          <cell r="C2989" t="str">
            <v>UN</v>
          </cell>
          <cell r="D2989">
            <v>150.01</v>
          </cell>
        </row>
        <row r="2990">
          <cell r="A2990" t="str">
            <v>I9557</v>
          </cell>
          <cell r="B2990" t="str">
            <v>ANEL DE VEDAÇÃO CHULA DN 16</v>
          </cell>
          <cell r="C2990" t="str">
            <v>UN</v>
          </cell>
          <cell r="D2990">
            <v>0.87</v>
          </cell>
        </row>
        <row r="2991">
          <cell r="A2991" t="str">
            <v>I9558</v>
          </cell>
          <cell r="B2991" t="str">
            <v>ANEL DE VEDAÇÃO CHULA DN 25</v>
          </cell>
          <cell r="C2991" t="str">
            <v>UN</v>
          </cell>
          <cell r="D2991">
            <v>2</v>
          </cell>
        </row>
        <row r="2992">
          <cell r="A2992" t="str">
            <v>I5803</v>
          </cell>
          <cell r="B2992" t="str">
            <v>ANEL EDUTOR O-RING DN 40</v>
          </cell>
          <cell r="C2992" t="str">
            <v>UN</v>
          </cell>
          <cell r="D2992">
            <v>0.65</v>
          </cell>
        </row>
        <row r="2993">
          <cell r="A2993" t="str">
            <v>I5804</v>
          </cell>
          <cell r="B2993" t="str">
            <v>ANEL EDUTOR O-RING DN 50</v>
          </cell>
          <cell r="C2993" t="str">
            <v>UN</v>
          </cell>
          <cell r="D2993">
            <v>1.2</v>
          </cell>
        </row>
        <row r="2994">
          <cell r="A2994" t="str">
            <v>I5805</v>
          </cell>
          <cell r="B2994" t="str">
            <v>ANEL EDUTOR O-RING DN 65</v>
          </cell>
          <cell r="C2994" t="str">
            <v>UN</v>
          </cell>
          <cell r="D2994">
            <v>1.94</v>
          </cell>
        </row>
        <row r="2995">
          <cell r="A2995" t="str">
            <v>I6063</v>
          </cell>
          <cell r="B2995" t="str">
            <v>ANEL PRE-MOLDADO DE CONCRETO, D = 0,60M (LIGA. PREDIAL)</v>
          </cell>
          <cell r="C2995" t="str">
            <v>UN</v>
          </cell>
          <cell r="D2995">
            <v>48.7</v>
          </cell>
        </row>
        <row r="2996">
          <cell r="A2996" t="str">
            <v>I6061</v>
          </cell>
          <cell r="B2996" t="str">
            <v>ANEL PRE-MOLDADO DE CONCRETO, D = 0,60M, H = 0,50M</v>
          </cell>
          <cell r="C2996" t="str">
            <v>UN</v>
          </cell>
          <cell r="D2996">
            <v>55.98</v>
          </cell>
        </row>
        <row r="2997">
          <cell r="A2997" t="str">
            <v>I6062</v>
          </cell>
          <cell r="B2997" t="str">
            <v>ANEL PRE-MOLDADO DE CONCRETO, D = 0,60M, H = 0,70M</v>
          </cell>
          <cell r="C2997" t="str">
            <v>UN</v>
          </cell>
          <cell r="D2997">
            <v>56.44</v>
          </cell>
        </row>
        <row r="2998">
          <cell r="A2998" t="str">
            <v>I6064</v>
          </cell>
          <cell r="B2998" t="str">
            <v>ANEL PRE-MOLDADO DE CONCRETO, D = 0,60M, H = 1,00M</v>
          </cell>
          <cell r="C2998" t="str">
            <v>UN</v>
          </cell>
          <cell r="D2998">
            <v>145.97999999999999</v>
          </cell>
        </row>
        <row r="2999">
          <cell r="A2999" t="str">
            <v>I6065</v>
          </cell>
          <cell r="B2999" t="str">
            <v>ANEL PRE-MOLDADO DE CONCRETO, D = 1,00M, H = 0,50M</v>
          </cell>
          <cell r="C2999" t="str">
            <v>UN</v>
          </cell>
          <cell r="D2999">
            <v>84.21</v>
          </cell>
        </row>
        <row r="3000">
          <cell r="A3000" t="str">
            <v>I6244</v>
          </cell>
          <cell r="B3000" t="str">
            <v>ANEL PRE-MOLDADO DE CONCRETO, D = 1,50M, H = 0,50M</v>
          </cell>
          <cell r="C3000" t="str">
            <v>UN</v>
          </cell>
          <cell r="D3000">
            <v>186.62</v>
          </cell>
        </row>
        <row r="3001">
          <cell r="A3001" t="str">
            <v>I6066</v>
          </cell>
          <cell r="B3001" t="str">
            <v>ANEL PRE-MOLDADO DE CONCRETO, D = 2,00M, H = 0,50M</v>
          </cell>
          <cell r="C3001" t="str">
            <v>UN</v>
          </cell>
          <cell r="D3001">
            <v>375.22</v>
          </cell>
        </row>
        <row r="3002">
          <cell r="A3002" t="str">
            <v>I6067</v>
          </cell>
          <cell r="B3002" t="str">
            <v>ANEL PRE-MOLDADO DE CONCRETO, D = 2,50M, H = 0,50M</v>
          </cell>
          <cell r="C3002" t="str">
            <v>UN</v>
          </cell>
          <cell r="D3002">
            <v>521.23</v>
          </cell>
        </row>
        <row r="3003">
          <cell r="A3003" t="str">
            <v>I6068</v>
          </cell>
          <cell r="B3003" t="str">
            <v>ANEL PRE-MOLDADO DE CONCRETO, D = 3,00M, H = 0,50M</v>
          </cell>
          <cell r="C3003" t="str">
            <v>UN</v>
          </cell>
          <cell r="D3003">
            <v>670.97</v>
          </cell>
        </row>
        <row r="3004">
          <cell r="A3004" t="str">
            <v>I6069</v>
          </cell>
          <cell r="B3004" t="str">
            <v>ANEL PRE-MOLDADO DE CONCRETO, D = 3,50M, H = 0,50M</v>
          </cell>
          <cell r="C3004" t="str">
            <v>UN</v>
          </cell>
          <cell r="D3004">
            <v>659.05</v>
          </cell>
        </row>
        <row r="3005">
          <cell r="A3005" t="str">
            <v>I6410</v>
          </cell>
          <cell r="B3005" t="str">
            <v>ANEL PRE-MOLDADO DE CONCRETO, D = 4,00M, ESP=12CM</v>
          </cell>
          <cell r="C3005" t="str">
            <v>UN</v>
          </cell>
          <cell r="D3005">
            <v>694.87</v>
          </cell>
        </row>
        <row r="3006">
          <cell r="A3006" t="str">
            <v>I6411</v>
          </cell>
          <cell r="B3006" t="str">
            <v>ANEL PRE-MOLDADO DE CONCRETO, D = 5,00M, ESP=15CM</v>
          </cell>
          <cell r="C3006" t="str">
            <v>UN</v>
          </cell>
          <cell r="D3006">
            <v>1086.8699999999999</v>
          </cell>
        </row>
        <row r="3007">
          <cell r="A3007" t="str">
            <v>I9559</v>
          </cell>
          <cell r="B3007" t="str">
            <v>ANILHAS PARA IDENTIFICAÇÃO (KIT COM 100 UNID)</v>
          </cell>
          <cell r="C3007" t="str">
            <v>UN</v>
          </cell>
          <cell r="D3007">
            <v>28.5</v>
          </cell>
        </row>
        <row r="3008">
          <cell r="A3008" t="str">
            <v>I9560</v>
          </cell>
          <cell r="B3008" t="str">
            <v>ANTENA OMNI 8 DBI - 902-928 MHZ</v>
          </cell>
          <cell r="C3008" t="str">
            <v>UN</v>
          </cell>
          <cell r="D3008">
            <v>4449.7700000000004</v>
          </cell>
        </row>
        <row r="3009">
          <cell r="A3009" t="str">
            <v>I9561</v>
          </cell>
          <cell r="B3009" t="str">
            <v>ANTENA OMNI 9 DBI - 902-928 MHZ</v>
          </cell>
          <cell r="C3009" t="str">
            <v>UN</v>
          </cell>
          <cell r="D3009">
            <v>4672.26</v>
          </cell>
        </row>
        <row r="3010">
          <cell r="A3010" t="str">
            <v>I9562</v>
          </cell>
          <cell r="B3010" t="str">
            <v>ANTENA YAGI 10,3 DBI - 902 A 928 MHZ</v>
          </cell>
          <cell r="C3010" t="str">
            <v>UN</v>
          </cell>
          <cell r="D3010">
            <v>1051.1500000000001</v>
          </cell>
        </row>
        <row r="3011">
          <cell r="A3011" t="str">
            <v>I9563</v>
          </cell>
          <cell r="B3011" t="str">
            <v>ANTENA YAGI 17 DBI - 902 A 928 MHZ</v>
          </cell>
          <cell r="C3011" t="str">
            <v>UN</v>
          </cell>
          <cell r="D3011">
            <v>715.75</v>
          </cell>
        </row>
        <row r="3012">
          <cell r="A3012" t="str">
            <v>I10467</v>
          </cell>
          <cell r="B3012" t="str">
            <v>AREIA PARA LEITO DE FILTRO (TAMANHO EFETIVO = 0,41 mm; 0,30mm &lt;= TAMANHO DOS GRÃOS &lt;= 1,41 mm; COEFICIENTE DE DESUNIFORMIDADES; 1,65 A 1,70 COEFICIENTE DE ESFERICIDADE: 0,75 A 0,80 ; POROSIDADE =0,42 a 0,47 E MASSA ESPECÍFICA APARENTE=2,650 kg/m³)</v>
          </cell>
          <cell r="C3012" t="str">
            <v>M³</v>
          </cell>
          <cell r="D3012">
            <v>1219.49</v>
          </cell>
        </row>
        <row r="3013">
          <cell r="A3013" t="str">
            <v>I10464</v>
          </cell>
          <cell r="B3013" t="str">
            <v>AREIA PARA LEITO DE FILTRO (TAMANHO EFETIVO = 0,72mm; 0,59mm &lt;= TAMANHO DOS GRÃOS &lt;= 1,41 mm; COEFICIENTE DE DESUNIFORMIDADES; 1,50 A 1,70 COEFICIENTE DE ESFERICIDADE: 0,65 A 0,75 ; POROSIDADE =0,42 a 0,47 E MASSA ESPECÍFICA APARENTE=2,650 kg/m³)</v>
          </cell>
          <cell r="C3013" t="str">
            <v>M³</v>
          </cell>
          <cell r="D3013">
            <v>1219.49</v>
          </cell>
        </row>
        <row r="3014">
          <cell r="A3014" t="str">
            <v>I10465</v>
          </cell>
          <cell r="B3014" t="str">
            <v>AREIA PARA LEITO DE FILTRO (TAMANHO EFETIVO = 0,85mm; 0,59mm &lt;= TAMANHO DOS GRÃOS &lt;= 2,00 mm; COEFICIENTE DE DESUNIFORMIDADES; 1,50 A 1,70 COEFICIENTE DE ESFERICIDADE: 0,75 A 0,85 ; POROSIDADE =0,42 a 0,47 E MASSA ESPECÍFICA APARENTE=2,650 kg/m³)</v>
          </cell>
          <cell r="C3014" t="str">
            <v>M³</v>
          </cell>
          <cell r="D3014">
            <v>1219.49</v>
          </cell>
        </row>
        <row r="3015">
          <cell r="A3015" t="str">
            <v>I10466</v>
          </cell>
          <cell r="B3015" t="str">
            <v>AREIA PARA LEITO DE FILTRO (TAMANHO EFETIVO = 1,41 mm; 1,19mm &lt;= TAMANHO DOS GRÃOS &lt;= 3,36 mm; COEFICIENTE DE DESUNIFORMIDADES; 1,40 A 1,45 COEFICIENTE DE ESFERICIDADE: 0,75 A 0,80 ; POROSIDADE =0,42 a 0,47 E MASSA ESPECÍFICA APARENTE=2,650 kg/m³)</v>
          </cell>
          <cell r="C3015" t="str">
            <v>M³</v>
          </cell>
          <cell r="D3015">
            <v>1219.49</v>
          </cell>
        </row>
        <row r="3016">
          <cell r="A3016" t="str">
            <v>I6049</v>
          </cell>
          <cell r="B3016" t="str">
            <v>AREIA SILTOSA, GRANULAÇÃO ESPECÍFICA, PARA LEITO FILTRANTE, T.E. = 0,45 A 0,50; C.U. = 1,4 a 1,6</v>
          </cell>
          <cell r="C3016" t="str">
            <v>M3</v>
          </cell>
          <cell r="D3016">
            <v>1320.02</v>
          </cell>
        </row>
        <row r="3017">
          <cell r="A3017" t="str">
            <v>I8980</v>
          </cell>
          <cell r="B3017" t="str">
            <v>ARGAMASSA POLIMÉRICA</v>
          </cell>
          <cell r="C3017" t="str">
            <v>KG</v>
          </cell>
          <cell r="D3017">
            <v>2.1800000000000002</v>
          </cell>
        </row>
        <row r="3018">
          <cell r="A3018" t="str">
            <v>I6470</v>
          </cell>
          <cell r="B3018" t="str">
            <v>ARMAÇÃO SECUNDÁRIA COM ISOLADOR TIPO ROLDANA</v>
          </cell>
          <cell r="C3018" t="str">
            <v>UN</v>
          </cell>
          <cell r="D3018">
            <v>26.02</v>
          </cell>
        </row>
        <row r="3019">
          <cell r="A3019" t="str">
            <v>I4142</v>
          </cell>
          <cell r="B3019" t="str">
            <v>ARRUELA BORRACHA P/ FLANGES DN 100 PN10 P/ ESGOTO</v>
          </cell>
          <cell r="C3019" t="str">
            <v>UN</v>
          </cell>
          <cell r="D3019">
            <v>18.32</v>
          </cell>
        </row>
        <row r="3020">
          <cell r="A3020" t="str">
            <v>I6428</v>
          </cell>
          <cell r="B3020" t="str">
            <v>ARRUELA BORRACHA P/ FLANGES DN 100 PN10 P/ ÁGUA</v>
          </cell>
          <cell r="C3020" t="str">
            <v>UN</v>
          </cell>
          <cell r="D3020">
            <v>16.649999999999999</v>
          </cell>
        </row>
        <row r="3021">
          <cell r="A3021" t="str">
            <v>I4155</v>
          </cell>
          <cell r="B3021" t="str">
            <v>ARRUELA BORRACHA P/ FLANGES DN 1000 PN10 P/ ESGOTO</v>
          </cell>
          <cell r="C3021" t="str">
            <v>UN</v>
          </cell>
          <cell r="D3021">
            <v>2734.85</v>
          </cell>
        </row>
        <row r="3022">
          <cell r="A3022" t="str">
            <v>I6446</v>
          </cell>
          <cell r="B3022" t="str">
            <v>ARRUELA BORRACHA P/ FLANGES DN 1000 PN10 P/ ÁGUA</v>
          </cell>
          <cell r="C3022" t="str">
            <v>UN</v>
          </cell>
          <cell r="D3022">
            <v>2486.23</v>
          </cell>
        </row>
        <row r="3023">
          <cell r="A3023" t="str">
            <v>I4156</v>
          </cell>
          <cell r="B3023" t="str">
            <v>ARRUELA BORRACHA P/ FLANGES DN 1200 PN10 P/ ESGOTO</v>
          </cell>
          <cell r="C3023" t="str">
            <v>UN</v>
          </cell>
          <cell r="D3023">
            <v>3241.36</v>
          </cell>
        </row>
        <row r="3024">
          <cell r="A3024" t="str">
            <v>I6447</v>
          </cell>
          <cell r="B3024" t="str">
            <v>ARRUELA BORRACHA P/ FLANGES DN 1200 PN10 P/ ÁGUA</v>
          </cell>
          <cell r="C3024" t="str">
            <v>UN</v>
          </cell>
          <cell r="D3024">
            <v>2946.69</v>
          </cell>
        </row>
        <row r="3025">
          <cell r="A3025" t="str">
            <v>I4143</v>
          </cell>
          <cell r="B3025" t="str">
            <v>ARRUELA BORRACHA P/ FLANGES DN 150 PN10 P/ ESGOTO</v>
          </cell>
          <cell r="C3025" t="str">
            <v>UN</v>
          </cell>
          <cell r="D3025">
            <v>36.76</v>
          </cell>
        </row>
        <row r="3026">
          <cell r="A3026" t="str">
            <v>I6429</v>
          </cell>
          <cell r="B3026" t="str">
            <v>ARRUELA BORRACHA P/ FLANGES DN 150 PN10 P/ ÁGUA</v>
          </cell>
          <cell r="C3026" t="str">
            <v>UN</v>
          </cell>
          <cell r="D3026">
            <v>33.409999999999997</v>
          </cell>
        </row>
        <row r="3027">
          <cell r="A3027" t="str">
            <v>I4144</v>
          </cell>
          <cell r="B3027" t="str">
            <v>ARRUELA BORRACHA P/ FLANGES DN 200 PN10 P/ ESGOTO</v>
          </cell>
          <cell r="C3027" t="str">
            <v>UN</v>
          </cell>
          <cell r="D3027">
            <v>51.21</v>
          </cell>
        </row>
        <row r="3028">
          <cell r="A3028" t="str">
            <v>I6430</v>
          </cell>
          <cell r="B3028" t="str">
            <v>ARRUELA BORRACHA P/ FLANGES DN 200 PN10 P/ ÁGUA</v>
          </cell>
          <cell r="C3028" t="str">
            <v>UN</v>
          </cell>
          <cell r="D3028">
            <v>46.54</v>
          </cell>
        </row>
        <row r="3029">
          <cell r="A3029" t="str">
            <v>I4145</v>
          </cell>
          <cell r="B3029" t="str">
            <v>ARRUELA BORRACHA P/ FLANGES DN 250 PN10 P/ ESGOTO</v>
          </cell>
          <cell r="C3029" t="str">
            <v>UN</v>
          </cell>
          <cell r="D3029">
            <v>59.88</v>
          </cell>
        </row>
        <row r="3030">
          <cell r="A3030" t="str">
            <v>I6436</v>
          </cell>
          <cell r="B3030" t="str">
            <v>ARRUELA BORRACHA P/ FLANGES DN 250 PN10 P/ ÁGUA</v>
          </cell>
          <cell r="C3030" t="str">
            <v>UN</v>
          </cell>
          <cell r="D3030">
            <v>54.45</v>
          </cell>
        </row>
        <row r="3031">
          <cell r="A3031" t="str">
            <v>I4146</v>
          </cell>
          <cell r="B3031" t="str">
            <v>ARRUELA BORRACHA P/ FLANGES DN 300 PN10 P/ ESGOTO</v>
          </cell>
          <cell r="C3031" t="str">
            <v>UN</v>
          </cell>
          <cell r="D3031">
            <v>77.16</v>
          </cell>
        </row>
        <row r="3032">
          <cell r="A3032" t="str">
            <v>I6437</v>
          </cell>
          <cell r="B3032" t="str">
            <v>ARRUELA BORRACHA P/ FLANGES DN 300 PN10 P/ ÁGUA</v>
          </cell>
          <cell r="C3032" t="str">
            <v>UN</v>
          </cell>
          <cell r="D3032">
            <v>70.150000000000006</v>
          </cell>
        </row>
        <row r="3033">
          <cell r="A3033" t="str">
            <v>I4147</v>
          </cell>
          <cell r="B3033" t="str">
            <v>ARRUELA BORRACHA P/ FLANGES DN 350 PN10 P/ ESGOTO</v>
          </cell>
          <cell r="C3033" t="str">
            <v>UN</v>
          </cell>
          <cell r="D3033">
            <v>86.9</v>
          </cell>
        </row>
        <row r="3034">
          <cell r="A3034" t="str">
            <v>I6438</v>
          </cell>
          <cell r="B3034" t="str">
            <v>ARRUELA BORRACHA P/ FLANGES DN 350 PN10 P/ ÁGUA</v>
          </cell>
          <cell r="C3034" t="str">
            <v>UN</v>
          </cell>
          <cell r="D3034">
            <v>79</v>
          </cell>
        </row>
        <row r="3035">
          <cell r="A3035" t="str">
            <v>I4148</v>
          </cell>
          <cell r="B3035" t="str">
            <v>ARRUELA BORRACHA P/ FLANGES DN 400 PN10 P/ ESGOTO</v>
          </cell>
          <cell r="C3035" t="str">
            <v>UN</v>
          </cell>
          <cell r="D3035">
            <v>162.54</v>
          </cell>
        </row>
        <row r="3036">
          <cell r="A3036" t="str">
            <v>I6439</v>
          </cell>
          <cell r="B3036" t="str">
            <v>ARRUELA BORRACHA P/ FLANGES DN 400 PN10 P/ ÁGUA</v>
          </cell>
          <cell r="C3036" t="str">
            <v>UN</v>
          </cell>
          <cell r="D3036">
            <v>147.76</v>
          </cell>
        </row>
        <row r="3037">
          <cell r="A3037" t="str">
            <v>I9564</v>
          </cell>
          <cell r="B3037" t="str">
            <v>ARRUELA BORRACHA P/ FLANGES DN 400 PN16 P/ ÁGUA</v>
          </cell>
          <cell r="C3037" t="str">
            <v>UN</v>
          </cell>
          <cell r="D3037">
            <v>162.54</v>
          </cell>
        </row>
        <row r="3038">
          <cell r="A3038" t="str">
            <v>I4149</v>
          </cell>
          <cell r="B3038" t="str">
            <v>ARRUELA BORRACHA P/ FLANGES DN 450 PN10 P/ ESGOTO</v>
          </cell>
          <cell r="C3038" t="str">
            <v>UN</v>
          </cell>
          <cell r="D3038">
            <v>192.13</v>
          </cell>
        </row>
        <row r="3039">
          <cell r="A3039" t="str">
            <v>I6440</v>
          </cell>
          <cell r="B3039" t="str">
            <v>ARRUELA BORRACHA P/ FLANGES DN 450 PN10 P/ ÁGUA</v>
          </cell>
          <cell r="C3039" t="str">
            <v>UN</v>
          </cell>
          <cell r="D3039">
            <v>174.66</v>
          </cell>
        </row>
        <row r="3040">
          <cell r="A3040" t="str">
            <v>I4140</v>
          </cell>
          <cell r="B3040" t="str">
            <v>ARRUELA BORRACHA P/ FLANGES DN 50 PN10 P/ ESGOTO</v>
          </cell>
          <cell r="C3040" t="str">
            <v>UN</v>
          </cell>
          <cell r="D3040">
            <v>11.63</v>
          </cell>
        </row>
        <row r="3041">
          <cell r="A3041" t="str">
            <v>I6418</v>
          </cell>
          <cell r="B3041" t="str">
            <v>ARRUELA BORRACHA P/ FLANGES DN 50 PN10 P/ ÁGUA</v>
          </cell>
          <cell r="C3041" t="str">
            <v>UN</v>
          </cell>
          <cell r="D3041">
            <v>10.57</v>
          </cell>
        </row>
        <row r="3042">
          <cell r="A3042" t="str">
            <v>I4150</v>
          </cell>
          <cell r="B3042" t="str">
            <v>ARRUELA BORRACHA P/ FLANGES DN 500 PN10 P/ ESGOTO</v>
          </cell>
          <cell r="C3042" t="str">
            <v>UN</v>
          </cell>
          <cell r="D3042">
            <v>289.72000000000003</v>
          </cell>
        </row>
        <row r="3043">
          <cell r="A3043" t="str">
            <v>I6441</v>
          </cell>
          <cell r="B3043" t="str">
            <v>ARRUELA BORRACHA P/ FLANGES DN 500 PN10 P/ ÁGUA</v>
          </cell>
          <cell r="C3043" t="str">
            <v>UN</v>
          </cell>
          <cell r="D3043">
            <v>263.38</v>
          </cell>
        </row>
        <row r="3044">
          <cell r="A3044" t="str">
            <v>I4151</v>
          </cell>
          <cell r="B3044" t="str">
            <v>ARRUELA BORRACHA P/ FLANGES DN 600 PN10 P/ ESGOTO</v>
          </cell>
          <cell r="C3044" t="str">
            <v>UN</v>
          </cell>
          <cell r="D3044">
            <v>567.22</v>
          </cell>
        </row>
        <row r="3045">
          <cell r="A3045" t="str">
            <v>I6442</v>
          </cell>
          <cell r="B3045" t="str">
            <v>ARRUELA BORRACHA P/ FLANGES DN 600 PN10 P/ ÁGUA</v>
          </cell>
          <cell r="C3045" t="str">
            <v>UN</v>
          </cell>
          <cell r="D3045">
            <v>515.65</v>
          </cell>
        </row>
        <row r="3046">
          <cell r="A3046" t="str">
            <v>I4152</v>
          </cell>
          <cell r="B3046" t="str">
            <v>ARRUELA BORRACHA P/ FLANGES DN 700 PN10 P/ ESGOTO</v>
          </cell>
          <cell r="C3046" t="str">
            <v>UN</v>
          </cell>
          <cell r="D3046">
            <v>668.44</v>
          </cell>
        </row>
        <row r="3047">
          <cell r="A3047" t="str">
            <v>I6443</v>
          </cell>
          <cell r="B3047" t="str">
            <v>ARRUELA BORRACHA P/ FLANGES DN 700 PN10 P/ ÁGUA</v>
          </cell>
          <cell r="C3047" t="str">
            <v>UN</v>
          </cell>
          <cell r="D3047">
            <v>607.66999999999996</v>
          </cell>
        </row>
        <row r="3048">
          <cell r="A3048" t="str">
            <v>I4141</v>
          </cell>
          <cell r="B3048" t="str">
            <v>ARRUELA BORRACHA P/ FLANGES DN 75 PN10 P/ ESGOTO</v>
          </cell>
          <cell r="C3048" t="str">
            <v>UN</v>
          </cell>
          <cell r="D3048">
            <v>14.56</v>
          </cell>
        </row>
        <row r="3049">
          <cell r="A3049" t="str">
            <v>I6419</v>
          </cell>
          <cell r="B3049" t="str">
            <v>ARRUELA BORRACHA P/ FLANGES DN 75 PN10 P/ ÁGUA</v>
          </cell>
          <cell r="C3049" t="str">
            <v>UN</v>
          </cell>
          <cell r="D3049">
            <v>13.24</v>
          </cell>
        </row>
        <row r="3050">
          <cell r="A3050" t="str">
            <v>I7096</v>
          </cell>
          <cell r="B3050" t="str">
            <v>ARRUELA BORRACHA P/ FLANGES DN 80 PN10 P/ ESGOTO</v>
          </cell>
          <cell r="C3050" t="str">
            <v>UN</v>
          </cell>
          <cell r="D3050">
            <v>15.27</v>
          </cell>
        </row>
        <row r="3051">
          <cell r="A3051" t="str">
            <v>I6420</v>
          </cell>
          <cell r="B3051" t="str">
            <v>ARRUELA BORRACHA P/ FLANGES DN 80 PN10 P/ ÁGUA</v>
          </cell>
          <cell r="C3051" t="str">
            <v>UN</v>
          </cell>
          <cell r="D3051">
            <v>13.88</v>
          </cell>
        </row>
        <row r="3052">
          <cell r="A3052" t="str">
            <v>I4153</v>
          </cell>
          <cell r="B3052" t="str">
            <v>ARRUELA BORRACHA P/ FLANGES DN 800 PN10 P/ ESGOTO</v>
          </cell>
          <cell r="C3052" t="str">
            <v>UN</v>
          </cell>
          <cell r="D3052">
            <v>1620.73</v>
          </cell>
        </row>
        <row r="3053">
          <cell r="A3053" t="str">
            <v>I6444</v>
          </cell>
          <cell r="B3053" t="str">
            <v>ARRUELA BORRACHA P/ FLANGES DN 800 PN10 P/ ÁGUA</v>
          </cell>
          <cell r="C3053" t="str">
            <v>UN</v>
          </cell>
          <cell r="D3053">
            <v>1473.39</v>
          </cell>
        </row>
        <row r="3054">
          <cell r="A3054" t="str">
            <v>I4154</v>
          </cell>
          <cell r="B3054" t="str">
            <v>ARRUELA BORRACHA P/ FLANGES DN 900 PN10 P/ ESGOTO</v>
          </cell>
          <cell r="C3054" t="str">
            <v>UN</v>
          </cell>
          <cell r="D3054">
            <v>1823.19</v>
          </cell>
        </row>
        <row r="3055">
          <cell r="A3055" t="str">
            <v>I6445</v>
          </cell>
          <cell r="B3055" t="str">
            <v>ARRUELA BORRACHA P/ FLANGES DN 900 PN10 P/ ÁGUA</v>
          </cell>
          <cell r="C3055" t="str">
            <v>UN</v>
          </cell>
          <cell r="D3055">
            <v>1657.44</v>
          </cell>
        </row>
        <row r="3056">
          <cell r="A3056" t="str">
            <v>I9565</v>
          </cell>
          <cell r="B3056" t="str">
            <v>ARRUELA BORRACHA P/ FLANGES DN 900 PN16 P/ ÁGUA</v>
          </cell>
          <cell r="C3056" t="str">
            <v>UN</v>
          </cell>
          <cell r="D3056">
            <v>1823.19</v>
          </cell>
        </row>
        <row r="3057">
          <cell r="A3057" t="str">
            <v>I6467</v>
          </cell>
          <cell r="B3057" t="str">
            <v>ARRUELA DE ALUMÍNIO PARA ELETRODUTO DN 1  1/2"</v>
          </cell>
          <cell r="C3057" t="str">
            <v>UN</v>
          </cell>
          <cell r="D3057">
            <v>0.83</v>
          </cell>
        </row>
        <row r="3058">
          <cell r="A3058" t="str">
            <v>I9566</v>
          </cell>
          <cell r="B3058" t="str">
            <v>ARRUELA DE PRESSÃO 3/8" AÇO CARBONO</v>
          </cell>
          <cell r="C3058" t="str">
            <v>UN</v>
          </cell>
          <cell r="D3058">
            <v>0.1</v>
          </cell>
        </row>
        <row r="3059">
          <cell r="A3059" t="str">
            <v>I9567</v>
          </cell>
          <cell r="B3059" t="str">
            <v>ARRUELA LISA 3/8" AÇO CARBONO</v>
          </cell>
          <cell r="C3059" t="str">
            <v>UN</v>
          </cell>
          <cell r="D3059">
            <v>7.0000000000000007E-2</v>
          </cell>
        </row>
        <row r="3060">
          <cell r="A3060" t="str">
            <v>I8070</v>
          </cell>
          <cell r="B3060" t="str">
            <v>ARRUELA QUADRADA 50 x 3mm COM FURO DE 15mm</v>
          </cell>
          <cell r="C3060" t="str">
            <v>UN</v>
          </cell>
          <cell r="D3060">
            <v>0.99</v>
          </cell>
        </row>
        <row r="3061">
          <cell r="A3061" t="str">
            <v>I8071</v>
          </cell>
          <cell r="B3061" t="str">
            <v>ARRUELA REDONDA 32 x 3mm COM FURO DE 18mm</v>
          </cell>
          <cell r="C3061" t="str">
            <v>UN</v>
          </cell>
          <cell r="D3061">
            <v>0.68</v>
          </cell>
        </row>
        <row r="3062">
          <cell r="A3062" t="str">
            <v>I7556</v>
          </cell>
          <cell r="B3062" t="str">
            <v>ASFALTO OXIDADO (PESO ESPECÍFICO 1,02 g/cm3)</v>
          </cell>
          <cell r="C3062" t="str">
            <v>KG</v>
          </cell>
          <cell r="D3062">
            <v>6.12</v>
          </cell>
        </row>
        <row r="3063">
          <cell r="A3063" t="str">
            <v>I9568</v>
          </cell>
          <cell r="B3063" t="str">
            <v>ASPERSOR ESCAMOTEÁVEL</v>
          </cell>
          <cell r="C3063" t="str">
            <v>UN</v>
          </cell>
          <cell r="D3063">
            <v>15.99</v>
          </cell>
        </row>
        <row r="3064">
          <cell r="A3064" t="str">
            <v>I9569</v>
          </cell>
          <cell r="B3064" t="str">
            <v>BANCADA DE AÇO INOX (2,20X0.75)M</v>
          </cell>
          <cell r="C3064" t="str">
            <v>UN</v>
          </cell>
          <cell r="D3064">
            <v>1610.72</v>
          </cell>
        </row>
        <row r="3065">
          <cell r="A3065" t="str">
            <v>I9570</v>
          </cell>
          <cell r="B3065" t="str">
            <v>BANCADA DE AÇO INOX (2,85X0.75)M C/ 2 CUBAS E ACESSÓRIOS</v>
          </cell>
          <cell r="C3065" t="str">
            <v>UN</v>
          </cell>
          <cell r="D3065">
            <v>3082.85</v>
          </cell>
        </row>
        <row r="3066">
          <cell r="A3066" t="str">
            <v>I9571</v>
          </cell>
          <cell r="B3066" t="str">
            <v>BANCADA DE AÇO INOX (4,35X0.75)M</v>
          </cell>
          <cell r="C3066" t="str">
            <v>UN</v>
          </cell>
          <cell r="D3066">
            <v>3082.85</v>
          </cell>
        </row>
        <row r="3067">
          <cell r="A3067" t="str">
            <v>I9572</v>
          </cell>
          <cell r="B3067" t="str">
            <v>BANCADA DE AÇO INOX (5,15X0.75)M C/ 2 CUBAS E ACESSÓRIOS</v>
          </cell>
          <cell r="C3067" t="str">
            <v>UN</v>
          </cell>
          <cell r="D3067">
            <v>5075.16</v>
          </cell>
        </row>
        <row r="3068">
          <cell r="A3068" t="str">
            <v>I9574</v>
          </cell>
          <cell r="B3068" t="str">
            <v>BANCO DE CAPACITOR AUTOMÁTICO 120KVAR 440V</v>
          </cell>
          <cell r="C3068" t="str">
            <v>UN</v>
          </cell>
          <cell r="D3068">
            <v>18621.05</v>
          </cell>
        </row>
        <row r="3069">
          <cell r="A3069" t="str">
            <v>I9573</v>
          </cell>
          <cell r="B3069" t="str">
            <v>BANCO DE CAPACITOR AUTOMÁTICO 40KVAR 440V</v>
          </cell>
          <cell r="C3069" t="str">
            <v>UN</v>
          </cell>
          <cell r="D3069">
            <v>7683.78</v>
          </cell>
        </row>
        <row r="3070">
          <cell r="A3070" t="str">
            <v>I7551</v>
          </cell>
          <cell r="B3070" t="str">
            <v>BARRA CHATA ALUM. 1" ESP. 1/4 COM 6m</v>
          </cell>
          <cell r="C3070" t="str">
            <v>UN</v>
          </cell>
          <cell r="D3070">
            <v>73.19</v>
          </cell>
        </row>
        <row r="3071">
          <cell r="A3071" t="str">
            <v>I13163</v>
          </cell>
          <cell r="B3071" t="str">
            <v>BARRA CHATA AÇO INOX 304 1.1/4'' X 1/2"</v>
          </cell>
          <cell r="C3071" t="str">
            <v>M</v>
          </cell>
          <cell r="D3071">
            <v>238.77</v>
          </cell>
        </row>
        <row r="3072">
          <cell r="A3072" t="str">
            <v>I13161</v>
          </cell>
          <cell r="B3072" t="str">
            <v>BARRA CHATA AÇO INOX 304 2'' X 1/4"</v>
          </cell>
          <cell r="C3072" t="str">
            <v>M</v>
          </cell>
          <cell r="D3072">
            <v>185.96</v>
          </cell>
        </row>
        <row r="3073">
          <cell r="A3073" t="str">
            <v>I13164</v>
          </cell>
          <cell r="B3073" t="str">
            <v>BARRA CHATA AÇO INOX 304 2'' x 5/16''</v>
          </cell>
          <cell r="C3073" t="str">
            <v>M</v>
          </cell>
          <cell r="D3073">
            <v>240.35</v>
          </cell>
        </row>
        <row r="3074">
          <cell r="A3074" t="str">
            <v>I13165</v>
          </cell>
          <cell r="B3074" t="str">
            <v>BARRA CHATA AÇO INOX 304 2.1/2" x 5/16"</v>
          </cell>
          <cell r="C3074" t="str">
            <v>M</v>
          </cell>
          <cell r="D3074">
            <v>301.14</v>
          </cell>
        </row>
        <row r="3075">
          <cell r="A3075" t="str">
            <v>I13162</v>
          </cell>
          <cell r="B3075" t="str">
            <v>BARRA CHATA AÇO INOX 304 3'' X 1/4"</v>
          </cell>
          <cell r="C3075" t="str">
            <v>M</v>
          </cell>
          <cell r="D3075">
            <v>288.27</v>
          </cell>
        </row>
        <row r="3076">
          <cell r="A3076" t="str">
            <v>I13157</v>
          </cell>
          <cell r="B3076" t="str">
            <v>BARRA CHATA AÇO INOX 316L 1.1/4'' X 5/16''</v>
          </cell>
          <cell r="C3076" t="str">
            <v>M</v>
          </cell>
          <cell r="D3076">
            <v>187.59</v>
          </cell>
        </row>
        <row r="3077">
          <cell r="A3077" t="str">
            <v>I13159</v>
          </cell>
          <cell r="B3077" t="str">
            <v>BARRA CHATA AÇO INOX 316L 2'' X 1/4"</v>
          </cell>
          <cell r="C3077" t="str">
            <v>M</v>
          </cell>
          <cell r="D3077">
            <v>239.09</v>
          </cell>
        </row>
        <row r="3078">
          <cell r="A3078" t="str">
            <v>I13158</v>
          </cell>
          <cell r="B3078" t="str">
            <v>BARRA CHATA AÇO INOX 316L 2.1/2'' X 5/16"</v>
          </cell>
          <cell r="C3078" t="str">
            <v>M</v>
          </cell>
          <cell r="D3078">
            <v>377.78</v>
          </cell>
        </row>
        <row r="3079">
          <cell r="A3079" t="str">
            <v>I13160</v>
          </cell>
          <cell r="B3079" t="str">
            <v>BARRA CHATA AÇO INOX 316L 3'' X 1/4"</v>
          </cell>
          <cell r="C3079" t="str">
            <v>M</v>
          </cell>
          <cell r="D3079">
            <v>357.31</v>
          </cell>
        </row>
        <row r="3080">
          <cell r="A3080" t="str">
            <v>I13156</v>
          </cell>
          <cell r="B3080" t="str">
            <v>BARRA CHATA AÇO INOX 316L 3/8' X 2''</v>
          </cell>
          <cell r="C3080" t="str">
            <v>M</v>
          </cell>
          <cell r="D3080">
            <v>385.56</v>
          </cell>
        </row>
        <row r="3081">
          <cell r="A3081" t="str">
            <v>I13155</v>
          </cell>
          <cell r="B3081" t="str">
            <v>BARRA CHATA AÇO INOX 316L 3/8'' X 1.1/2''</v>
          </cell>
          <cell r="C3081" t="str">
            <v>M</v>
          </cell>
          <cell r="D3081">
            <v>302.82</v>
          </cell>
        </row>
        <row r="3082">
          <cell r="A3082" t="str">
            <v>I9575</v>
          </cell>
          <cell r="B3082" t="str">
            <v>BASE SECCIONADORA 10 X 38 PARA FUSIVEL CARTUCHO E PORCELANA</v>
          </cell>
          <cell r="C3082" t="str">
            <v>UN</v>
          </cell>
          <cell r="D3082">
            <v>73.569999999999993</v>
          </cell>
        </row>
        <row r="3083">
          <cell r="A3083" t="str">
            <v>I9576</v>
          </cell>
          <cell r="B3083" t="str">
            <v>BATERIA 40 AH</v>
          </cell>
          <cell r="C3083" t="str">
            <v>UN</v>
          </cell>
          <cell r="D3083">
            <v>447.76</v>
          </cell>
        </row>
        <row r="3084">
          <cell r="A3084" t="str">
            <v>I10474</v>
          </cell>
          <cell r="B3084" t="str">
            <v>BLOCO DRENANTE EM POLIPROPILENO P/ LEITO (0,30M x 0,30M x 0,05M)</v>
          </cell>
          <cell r="C3084" t="str">
            <v>UN</v>
          </cell>
          <cell r="D3084">
            <v>41.69</v>
          </cell>
        </row>
        <row r="3085">
          <cell r="A3085" t="str">
            <v>I9346</v>
          </cell>
          <cell r="B3085" t="str">
            <v>BOBINA DE PAPEL P/ IMPRESSORA PORTÁTIL</v>
          </cell>
          <cell r="C3085" t="str">
            <v>UN</v>
          </cell>
          <cell r="D3085">
            <v>7.56</v>
          </cell>
        </row>
        <row r="3086">
          <cell r="A3086" t="str">
            <v>I9347</v>
          </cell>
          <cell r="B3086" t="str">
            <v>BOMBAS PERISTÁLTICAS P/ PAC, POLÍMERO, HIDRÓXIDO DE SÓDIO OU ÁCIDO FLUOSSILICICO, Q = 0,1 a  500 ml/min (0,006 a  30 l/h)</v>
          </cell>
          <cell r="C3086" t="str">
            <v>UN</v>
          </cell>
          <cell r="D3086">
            <v>12140.56</v>
          </cell>
        </row>
        <row r="3087">
          <cell r="A3087" t="str">
            <v>I9348</v>
          </cell>
          <cell r="B3087" t="str">
            <v>BOMBAS PERISTÁLTICAS P/ PAC, POLÍMERO, HIDRÓXIDO DE SÓDIO OU ÁCIDO FLUOSSILICICO, Q = 0,1 a 1000ml/min (0,006 a  60 l/h)</v>
          </cell>
          <cell r="C3087" t="str">
            <v>UN</v>
          </cell>
          <cell r="D3087">
            <v>17980.740000000002</v>
          </cell>
        </row>
        <row r="3088">
          <cell r="A3088" t="str">
            <v>I9349</v>
          </cell>
          <cell r="B3088" t="str">
            <v>BOMBAS PERISTÁLTICAS P/ PAC, POLÍMERO, HIDRÓXIDO DE SÓDIO OU ÁCIDO FLUOSSILICICO, Q = 0,1 a 2000 ml/min (0,006 a 120 l/h)</v>
          </cell>
          <cell r="C3088" t="str">
            <v>UN</v>
          </cell>
          <cell r="D3088">
            <v>19479.75</v>
          </cell>
        </row>
        <row r="3089">
          <cell r="A3089" t="str">
            <v>I9577</v>
          </cell>
          <cell r="B3089" t="str">
            <v>BORNE 2,5MM²</v>
          </cell>
          <cell r="C3089" t="str">
            <v>UN</v>
          </cell>
          <cell r="D3089">
            <v>3.54</v>
          </cell>
        </row>
        <row r="3090">
          <cell r="A3090" t="str">
            <v>I9578</v>
          </cell>
          <cell r="B3090" t="str">
            <v>BORNE 4 MM²</v>
          </cell>
          <cell r="C3090" t="str">
            <v>UN</v>
          </cell>
          <cell r="D3090">
            <v>3.72</v>
          </cell>
        </row>
        <row r="3091">
          <cell r="A3091" t="str">
            <v>I9579</v>
          </cell>
          <cell r="B3091" t="str">
            <v>BORNE SACK FUSIVEL 1-6,3A 8WA1 011-1SF12</v>
          </cell>
          <cell r="C3091" t="str">
            <v>UN</v>
          </cell>
          <cell r="D3091">
            <v>35.17</v>
          </cell>
        </row>
        <row r="3092">
          <cell r="A3092" t="str">
            <v>I9580</v>
          </cell>
          <cell r="B3092" t="str">
            <v>BORNE TERRA 2,5MM²</v>
          </cell>
          <cell r="C3092" t="str">
            <v>UN</v>
          </cell>
          <cell r="D3092">
            <v>7.84</v>
          </cell>
        </row>
        <row r="3093">
          <cell r="A3093" t="str">
            <v>I9581</v>
          </cell>
          <cell r="B3093" t="str">
            <v>BORNE TERRA 4MM²</v>
          </cell>
          <cell r="C3093" t="str">
            <v>UN</v>
          </cell>
          <cell r="D3093">
            <v>9.06</v>
          </cell>
        </row>
        <row r="3094">
          <cell r="A3094" t="str">
            <v>I7554</v>
          </cell>
          <cell r="B3094" t="str">
            <v>BORRACHA LENÇOL SINTÉTICO 4,8mm (8,10/m)</v>
          </cell>
          <cell r="C3094" t="str">
            <v>KG</v>
          </cell>
          <cell r="D3094">
            <v>4.01</v>
          </cell>
        </row>
        <row r="3095">
          <cell r="A3095" t="str">
            <v>I9582</v>
          </cell>
          <cell r="B3095" t="str">
            <v>BOTÃO DE COMANDO VERDE 1NA</v>
          </cell>
          <cell r="C3095" t="str">
            <v>UN</v>
          </cell>
          <cell r="D3095">
            <v>16.05</v>
          </cell>
        </row>
        <row r="3096">
          <cell r="A3096" t="str">
            <v>I9583</v>
          </cell>
          <cell r="B3096" t="str">
            <v>BOTÃO DE COMANDO VERMELHO 1NF</v>
          </cell>
          <cell r="C3096" t="str">
            <v>UN</v>
          </cell>
          <cell r="D3096">
            <v>16.05</v>
          </cell>
        </row>
        <row r="3097">
          <cell r="A3097" t="str">
            <v>I9584</v>
          </cell>
          <cell r="B3097" t="str">
            <v>BOTÃO DE EMERGÊNCIA - COGUMELO</v>
          </cell>
          <cell r="C3097" t="str">
            <v>UN</v>
          </cell>
          <cell r="D3097">
            <v>76.78</v>
          </cell>
        </row>
        <row r="3098">
          <cell r="A3098" t="str">
            <v>I6425</v>
          </cell>
          <cell r="B3098" t="str">
            <v>BOX RETO DE  D=1 1/2"</v>
          </cell>
          <cell r="C3098" t="str">
            <v>UN</v>
          </cell>
          <cell r="D3098">
            <v>6.76</v>
          </cell>
        </row>
        <row r="3099">
          <cell r="A3099" t="str">
            <v>I6426</v>
          </cell>
          <cell r="B3099" t="str">
            <v>BOX RETO DE  D=1"</v>
          </cell>
          <cell r="C3099" t="str">
            <v>UN</v>
          </cell>
          <cell r="D3099">
            <v>3.21</v>
          </cell>
        </row>
        <row r="3100">
          <cell r="A3100" t="str">
            <v>I6427</v>
          </cell>
          <cell r="B3100" t="str">
            <v>BOX RETO DE  D=3/4"</v>
          </cell>
          <cell r="C3100" t="str">
            <v>UN</v>
          </cell>
          <cell r="D3100">
            <v>2.88</v>
          </cell>
        </row>
        <row r="3101">
          <cell r="A3101" t="str">
            <v>I9585</v>
          </cell>
          <cell r="B3101" t="str">
            <v>BUCHA COM REDUÇÃO EM FºGº 1 1/4”X 2 1/2”</v>
          </cell>
          <cell r="C3101" t="str">
            <v>UN</v>
          </cell>
          <cell r="D3101">
            <v>36.340000000000003</v>
          </cell>
        </row>
        <row r="3102">
          <cell r="A3102" t="str">
            <v>I6466</v>
          </cell>
          <cell r="B3102" t="str">
            <v>BUCHA DE ALUMÍNIO PARA ELETRODUTO DN 1 1/2"</v>
          </cell>
          <cell r="C3102" t="str">
            <v>UN</v>
          </cell>
          <cell r="D3102">
            <v>1.07</v>
          </cell>
        </row>
        <row r="3103">
          <cell r="A3103" t="str">
            <v>I9586</v>
          </cell>
          <cell r="B3103" t="str">
            <v>BUCHA REDUÇÃO DE AÇO GALVANIZADO 6"X 4"</v>
          </cell>
          <cell r="C3103" t="str">
            <v>UN</v>
          </cell>
          <cell r="D3103">
            <v>350.98</v>
          </cell>
        </row>
        <row r="3104">
          <cell r="A3104" t="str">
            <v>I9590</v>
          </cell>
          <cell r="B3104" t="str">
            <v>BUCHA REDUÇÃO LONGA PVC SOLDÁVEL DN 50X32MM</v>
          </cell>
          <cell r="C3104" t="str">
            <v>UN</v>
          </cell>
          <cell r="D3104">
            <v>4.21</v>
          </cell>
        </row>
        <row r="3105">
          <cell r="A3105" t="str">
            <v>I9587</v>
          </cell>
          <cell r="B3105" t="str">
            <v>BUCHA REDUÇÃO PVC SOLD. D=1 1/2"X1" (50X32MM)</v>
          </cell>
          <cell r="C3105" t="str">
            <v>UN</v>
          </cell>
          <cell r="D3105">
            <v>4.26</v>
          </cell>
        </row>
        <row r="3106">
          <cell r="A3106" t="str">
            <v>I9588</v>
          </cell>
          <cell r="B3106" t="str">
            <v>BUCHA REDUÇÃO PVC SOLD. D=1 1/4"X1" (40X32MM)</v>
          </cell>
          <cell r="C3106" t="str">
            <v>UN</v>
          </cell>
          <cell r="D3106">
            <v>1.23</v>
          </cell>
        </row>
        <row r="3107">
          <cell r="A3107" t="str">
            <v>I9589</v>
          </cell>
          <cell r="B3107" t="str">
            <v>BUCHA REDUÇÃO PVC SOLD. D=1"X3/4" (32X25MM)</v>
          </cell>
          <cell r="C3107" t="str">
            <v>UN</v>
          </cell>
          <cell r="D3107">
            <v>0.7</v>
          </cell>
        </row>
        <row r="3108">
          <cell r="A3108" t="str">
            <v>I6496</v>
          </cell>
          <cell r="B3108" t="str">
            <v>BÓIA DE NÍVEL PÊRA C/ CONTRAPESO - 10 METROS DE CABO</v>
          </cell>
          <cell r="C3108" t="str">
            <v>UN</v>
          </cell>
          <cell r="D3108">
            <v>315.88</v>
          </cell>
        </row>
        <row r="3109">
          <cell r="A3109" t="str">
            <v>I6493</v>
          </cell>
          <cell r="B3109" t="str">
            <v>BÓIA DE NÍVEL PÊRA C/ CONTRAPESO - 5 METROS DE CABO</v>
          </cell>
          <cell r="C3109" t="str">
            <v>UN</v>
          </cell>
          <cell r="D3109">
            <v>43.88</v>
          </cell>
        </row>
        <row r="3110">
          <cell r="A3110" t="str">
            <v>I8500</v>
          </cell>
          <cell r="B3110" t="str">
            <v>CABO BLINDADO FLEXÍVEL TETRAPOLAR 3 x 10,0 mm² + 10,0 mm²</v>
          </cell>
          <cell r="C3110" t="str">
            <v>M</v>
          </cell>
          <cell r="D3110">
            <v>22.49</v>
          </cell>
        </row>
        <row r="3111">
          <cell r="A3111" t="str">
            <v>I8507</v>
          </cell>
          <cell r="B3111" t="str">
            <v>CABO BLINDADO FLEXÍVEL TETRAPOLAR 3 x 120,0 mm² + 70,0 mm²</v>
          </cell>
          <cell r="C3111" t="str">
            <v>M</v>
          </cell>
          <cell r="D3111">
            <v>194.87</v>
          </cell>
        </row>
        <row r="3112">
          <cell r="A3112" t="str">
            <v>I8508</v>
          </cell>
          <cell r="B3112" t="str">
            <v>CABO BLINDADO FLEXÍVEL TETRAPOLAR 3 x 150,0 mm² + 95,0 mm²</v>
          </cell>
          <cell r="C3112" t="str">
            <v>M</v>
          </cell>
          <cell r="D3112">
            <v>245.9</v>
          </cell>
        </row>
        <row r="3113">
          <cell r="A3113" t="str">
            <v>I8501</v>
          </cell>
          <cell r="B3113" t="str">
            <v>CABO BLINDADO FLEXÍVEL TETRAPOLAR 3 x 16,0 mm² + 16,0 mm²</v>
          </cell>
          <cell r="C3113" t="str">
            <v>M</v>
          </cell>
          <cell r="D3113">
            <v>33.270000000000003</v>
          </cell>
        </row>
        <row r="3114">
          <cell r="A3114" t="str">
            <v>I8509</v>
          </cell>
          <cell r="B3114" t="str">
            <v>CABO BLINDADO FLEXÍVEL TETRAPOLAR 3 x 185,0 mm² + 95,0 mm²</v>
          </cell>
          <cell r="C3114" t="str">
            <v>M</v>
          </cell>
          <cell r="D3114">
            <v>284.73</v>
          </cell>
        </row>
        <row r="3115">
          <cell r="A3115" t="str">
            <v>I8497</v>
          </cell>
          <cell r="B3115" t="str">
            <v>CABO BLINDADO FLEXÍVEL TETRAPOLAR 3 x 2,5 mm² + 2,5 mm²</v>
          </cell>
          <cell r="C3115" t="str">
            <v>M</v>
          </cell>
          <cell r="D3115">
            <v>4.88</v>
          </cell>
        </row>
        <row r="3116">
          <cell r="A3116" t="str">
            <v>I8510</v>
          </cell>
          <cell r="B3116" t="str">
            <v>CABO BLINDADO FLEXÍVEL TETRAPOLAR 3 x 240,0 mm² + 120,0 mm²</v>
          </cell>
          <cell r="C3116" t="str">
            <v>M</v>
          </cell>
          <cell r="D3116">
            <v>346.54</v>
          </cell>
        </row>
        <row r="3117">
          <cell r="A3117" t="str">
            <v>I8502</v>
          </cell>
          <cell r="B3117" t="str">
            <v>CABO BLINDADO FLEXÍVEL TETRAPOLAR 3 x 25,0 mm² + 25,0 mm²</v>
          </cell>
          <cell r="C3117" t="str">
            <v>M</v>
          </cell>
          <cell r="D3117">
            <v>45.28</v>
          </cell>
        </row>
        <row r="3118">
          <cell r="A3118" t="str">
            <v>I8503</v>
          </cell>
          <cell r="B3118" t="str">
            <v>CABO BLINDADO FLEXÍVEL TETRAPOLAR 3 x 35,0 mm² + 16,0 mm²</v>
          </cell>
          <cell r="C3118" t="str">
            <v>M</v>
          </cell>
          <cell r="D3118">
            <v>58.15</v>
          </cell>
        </row>
        <row r="3119">
          <cell r="A3119" t="str">
            <v>I8498</v>
          </cell>
          <cell r="B3119" t="str">
            <v>CABO BLINDADO FLEXÍVEL TETRAPOLAR 3 x 4,0 mm² + 4,0 mm²</v>
          </cell>
          <cell r="C3119" t="str">
            <v>M</v>
          </cell>
          <cell r="D3119">
            <v>11.69</v>
          </cell>
        </row>
        <row r="3120">
          <cell r="A3120" t="str">
            <v>I8504</v>
          </cell>
          <cell r="B3120" t="str">
            <v>CABO BLINDADO FLEXÍVEL TETRAPOLAR 3 x 50,0 mm² + 25,0 mm²</v>
          </cell>
          <cell r="C3120" t="str">
            <v>M</v>
          </cell>
          <cell r="D3120">
            <v>83.24</v>
          </cell>
        </row>
        <row r="3121">
          <cell r="A3121" t="str">
            <v>I8499</v>
          </cell>
          <cell r="B3121" t="str">
            <v>CABO BLINDADO FLEXÍVEL TETRAPOLAR 3 x 6,0 mm² + 6,0 mm²</v>
          </cell>
          <cell r="C3121" t="str">
            <v>M</v>
          </cell>
          <cell r="D3121">
            <v>15.19</v>
          </cell>
        </row>
        <row r="3122">
          <cell r="A3122" t="str">
            <v>I8505</v>
          </cell>
          <cell r="B3122" t="str">
            <v>CABO BLINDADO FLEXÍVEL TETRAPOLAR 3 x 70,0 mm² + 35,0 mm²</v>
          </cell>
          <cell r="C3122" t="str">
            <v>M</v>
          </cell>
          <cell r="D3122">
            <v>119.45</v>
          </cell>
        </row>
        <row r="3123">
          <cell r="A3123" t="str">
            <v>I8506</v>
          </cell>
          <cell r="B3123" t="str">
            <v>CABO BLINDADO FLEXÍVEL TETRAPOLAR 3 x 95,0 mm² + 50,0 mm²</v>
          </cell>
          <cell r="C3123" t="str">
            <v>M</v>
          </cell>
          <cell r="D3123">
            <v>152.18</v>
          </cell>
        </row>
        <row r="3124">
          <cell r="A3124" t="str">
            <v>I6139</v>
          </cell>
          <cell r="B3124" t="str">
            <v>CABO CLASSE 1KV 2 X 1,5MM2</v>
          </cell>
          <cell r="C3124" t="str">
            <v>M</v>
          </cell>
          <cell r="D3124">
            <v>2.12</v>
          </cell>
        </row>
        <row r="3125">
          <cell r="A3125" t="str">
            <v>I6138</v>
          </cell>
          <cell r="B3125" t="str">
            <v>CABO CLASSE 1KV 3 X 1,5MM2</v>
          </cell>
          <cell r="C3125" t="str">
            <v>M</v>
          </cell>
          <cell r="D3125">
            <v>2.98</v>
          </cell>
        </row>
        <row r="3126">
          <cell r="A3126" t="str">
            <v>I6141</v>
          </cell>
          <cell r="B3126" t="str">
            <v>CABO CLASSE 1KV 3 X 2,5MM2</v>
          </cell>
          <cell r="C3126" t="str">
            <v>M</v>
          </cell>
          <cell r="D3126">
            <v>4.45</v>
          </cell>
        </row>
        <row r="3127">
          <cell r="A3127" t="str">
            <v>I6143</v>
          </cell>
          <cell r="B3127" t="str">
            <v>CABO CLASSE 1KV 4 X 10MM2</v>
          </cell>
          <cell r="C3127" t="str">
            <v>M</v>
          </cell>
          <cell r="D3127">
            <v>21.62</v>
          </cell>
        </row>
        <row r="3128">
          <cell r="A3128" t="str">
            <v>I6144</v>
          </cell>
          <cell r="B3128" t="str">
            <v>CABO CLASSE 1KV 4 X 16MM2</v>
          </cell>
          <cell r="C3128" t="str">
            <v>M</v>
          </cell>
          <cell r="D3128">
            <v>33.78</v>
          </cell>
        </row>
        <row r="3129">
          <cell r="A3129" t="str">
            <v>I6140</v>
          </cell>
          <cell r="B3129" t="str">
            <v>CABO CLASSE 1KV 4 X 2,5MM2</v>
          </cell>
          <cell r="C3129" t="str">
            <v>M</v>
          </cell>
          <cell r="D3129">
            <v>5.78</v>
          </cell>
        </row>
        <row r="3130">
          <cell r="A3130" t="str">
            <v>I6145</v>
          </cell>
          <cell r="B3130" t="str">
            <v>CABO CLASSE 1KV 4 X 25MM2</v>
          </cell>
          <cell r="C3130" t="str">
            <v>M</v>
          </cell>
          <cell r="D3130">
            <v>50.19</v>
          </cell>
        </row>
        <row r="3131">
          <cell r="A3131" t="str">
            <v>I6146</v>
          </cell>
          <cell r="B3131" t="str">
            <v>CABO CLASSE 1KV 4 X 35MM2</v>
          </cell>
          <cell r="C3131" t="str">
            <v>M</v>
          </cell>
          <cell r="D3131">
            <v>71.489999999999995</v>
          </cell>
        </row>
        <row r="3132">
          <cell r="A3132" t="str">
            <v>I6142</v>
          </cell>
          <cell r="B3132" t="str">
            <v>CABO CLASSE 1KV 4 X 6MM2</v>
          </cell>
          <cell r="C3132" t="str">
            <v>M</v>
          </cell>
          <cell r="D3132">
            <v>12.84</v>
          </cell>
        </row>
        <row r="3133">
          <cell r="A3133" t="str">
            <v>I6147</v>
          </cell>
          <cell r="B3133" t="str">
            <v>CABO CLASSE 1KV 4 X 70MM2</v>
          </cell>
          <cell r="C3133" t="str">
            <v>M</v>
          </cell>
          <cell r="D3133">
            <v>181.86</v>
          </cell>
        </row>
        <row r="3134">
          <cell r="A3134" t="str">
            <v>I6148</v>
          </cell>
          <cell r="B3134" t="str">
            <v>CABO CLASSE 1KV 4 X 95MM2</v>
          </cell>
          <cell r="C3134" t="str">
            <v>M</v>
          </cell>
          <cell r="D3134">
            <v>250.42</v>
          </cell>
        </row>
        <row r="3135">
          <cell r="A3135" t="str">
            <v>I9591</v>
          </cell>
          <cell r="B3135" t="str">
            <v>CABO COAXIAL RGC 213</v>
          </cell>
          <cell r="C3135" t="str">
            <v>M</v>
          </cell>
          <cell r="D3135">
            <v>15.79</v>
          </cell>
        </row>
        <row r="3136">
          <cell r="A3136" t="str">
            <v>I9592</v>
          </cell>
          <cell r="B3136" t="str">
            <v>CABO COBRE FLEXÍVEL, ISOLADO, 1,0MM2 - 450/750V / 70º</v>
          </cell>
          <cell r="C3136" t="str">
            <v>M</v>
          </cell>
          <cell r="D3136">
            <v>0.79</v>
          </cell>
        </row>
        <row r="3137">
          <cell r="A3137" t="str">
            <v>I8815</v>
          </cell>
          <cell r="B3137" t="str">
            <v>CABO DE ALUMÍNIO ISOLADO XLPE 06/1KV 10MM2</v>
          </cell>
          <cell r="C3137" t="str">
            <v>M</v>
          </cell>
          <cell r="D3137">
            <v>1.95</v>
          </cell>
        </row>
        <row r="3138">
          <cell r="A3138" t="str">
            <v>I8822</v>
          </cell>
          <cell r="B3138" t="str">
            <v>CABO DE ALUMÍNIO ISOLADO XLPE 06/1KV 120MM2</v>
          </cell>
          <cell r="C3138" t="str">
            <v>M</v>
          </cell>
          <cell r="D3138">
            <v>14.53</v>
          </cell>
        </row>
        <row r="3139">
          <cell r="A3139" t="str">
            <v>I8823</v>
          </cell>
          <cell r="B3139" t="str">
            <v>CABO DE ALUMÍNIO ISOLADO XLPE 06/1KV 150MM2</v>
          </cell>
          <cell r="C3139" t="str">
            <v>M</v>
          </cell>
          <cell r="D3139">
            <v>17.3</v>
          </cell>
        </row>
        <row r="3140">
          <cell r="A3140" t="str">
            <v>I8816</v>
          </cell>
          <cell r="B3140" t="str">
            <v>CABO DE ALUMÍNIO ISOLADO XLPE 06/1KV 16MM2</v>
          </cell>
          <cell r="C3140" t="str">
            <v>M</v>
          </cell>
          <cell r="D3140">
            <v>2.5</v>
          </cell>
        </row>
        <row r="3141">
          <cell r="A3141" t="str">
            <v>I8824</v>
          </cell>
          <cell r="B3141" t="str">
            <v>CABO DE ALUMÍNIO ISOLADO XLPE 06/1KV 185MM2</v>
          </cell>
          <cell r="C3141" t="str">
            <v>M</v>
          </cell>
          <cell r="D3141">
            <v>22.38</v>
          </cell>
        </row>
        <row r="3142">
          <cell r="A3142" t="str">
            <v>I8825</v>
          </cell>
          <cell r="B3142" t="str">
            <v>CABO DE ALUMÍNIO ISOLADO XLPE 06/1KV 240MM2</v>
          </cell>
          <cell r="C3142" t="str">
            <v>M</v>
          </cell>
          <cell r="D3142">
            <v>28.59</v>
          </cell>
        </row>
        <row r="3143">
          <cell r="A3143" t="str">
            <v>I8817</v>
          </cell>
          <cell r="B3143" t="str">
            <v>CABO DE ALUMÍNIO ISOLADO XLPE 06/1KV 25MM2</v>
          </cell>
          <cell r="C3143" t="str">
            <v>M</v>
          </cell>
          <cell r="D3143">
            <v>3.72</v>
          </cell>
        </row>
        <row r="3144">
          <cell r="A3144" t="str">
            <v>I8826</v>
          </cell>
          <cell r="B3144" t="str">
            <v>CABO DE ALUMÍNIO ISOLADO XLPE 06/1KV 300MM2</v>
          </cell>
          <cell r="C3144" t="str">
            <v>M</v>
          </cell>
          <cell r="D3144">
            <v>47.71</v>
          </cell>
        </row>
        <row r="3145">
          <cell r="A3145" t="str">
            <v>I8818</v>
          </cell>
          <cell r="B3145" t="str">
            <v>CABO DE ALUMÍNIO ISOLADO XLPE 06/1KV 35MM2</v>
          </cell>
          <cell r="C3145" t="str">
            <v>M</v>
          </cell>
          <cell r="D3145">
            <v>4.54</v>
          </cell>
        </row>
        <row r="3146">
          <cell r="A3146" t="str">
            <v>I8819</v>
          </cell>
          <cell r="B3146" t="str">
            <v>CABO DE ALUMÍNIO ISOLADO XLPE 06/1KV 50MM2</v>
          </cell>
          <cell r="C3146" t="str">
            <v>M</v>
          </cell>
          <cell r="D3146">
            <v>6.27</v>
          </cell>
        </row>
        <row r="3147">
          <cell r="A3147" t="str">
            <v>I8820</v>
          </cell>
          <cell r="B3147" t="str">
            <v>CABO DE ALUMÍNIO ISOLADO XLPE 06/1KV 70MM2</v>
          </cell>
          <cell r="C3147" t="str">
            <v>M</v>
          </cell>
          <cell r="D3147">
            <v>8.73</v>
          </cell>
        </row>
        <row r="3148">
          <cell r="A3148" t="str">
            <v>I8821</v>
          </cell>
          <cell r="B3148" t="str">
            <v>CABO DE ALUMÍNIO ISOLADO XLPE 06/1KV 95MM2</v>
          </cell>
          <cell r="C3148" t="str">
            <v>M</v>
          </cell>
          <cell r="D3148">
            <v>12.45</v>
          </cell>
        </row>
        <row r="3149">
          <cell r="A3149" t="str">
            <v>I8842</v>
          </cell>
          <cell r="B3149" t="str">
            <v>CABO DE ALUMÍNIO MULTIPLEX XLPE 06/1KV 1X1X10+10MM2</v>
          </cell>
          <cell r="C3149" t="str">
            <v>M</v>
          </cell>
          <cell r="D3149">
            <v>2.57</v>
          </cell>
        </row>
        <row r="3150">
          <cell r="A3150" t="str">
            <v>I8843</v>
          </cell>
          <cell r="B3150" t="str">
            <v>CABO DE ALUMÍNIO MULTIPLEX XLPE 06/1KV 1X1X16+16MM2</v>
          </cell>
          <cell r="C3150" t="str">
            <v>M</v>
          </cell>
          <cell r="D3150">
            <v>3.6</v>
          </cell>
        </row>
        <row r="3151">
          <cell r="A3151" t="str">
            <v>I8844</v>
          </cell>
          <cell r="B3151" t="str">
            <v>CABO DE ALUMÍNIO MULTIPLEX XLPE 06/1KV 1X1X25+25MM2</v>
          </cell>
          <cell r="C3151" t="str">
            <v>M</v>
          </cell>
          <cell r="D3151">
            <v>5.51</v>
          </cell>
        </row>
        <row r="3152">
          <cell r="A3152" t="str">
            <v>I8845</v>
          </cell>
          <cell r="B3152" t="str">
            <v>CABO DE ALUMÍNIO MULTIPLEX XLPE 06/1KV 1X1X35+35MM2</v>
          </cell>
          <cell r="C3152" t="str">
            <v>M</v>
          </cell>
          <cell r="D3152">
            <v>8.6999999999999993</v>
          </cell>
        </row>
        <row r="3153">
          <cell r="A3153" t="str">
            <v>I8846</v>
          </cell>
          <cell r="B3153" t="str">
            <v>CABO DE ALUMÍNIO MULTIPLEX XLPE 06/1KV 2X1X10+10MM2</v>
          </cell>
          <cell r="C3153" t="str">
            <v>M</v>
          </cell>
          <cell r="D3153">
            <v>4.0599999999999996</v>
          </cell>
        </row>
        <row r="3154">
          <cell r="A3154" t="str">
            <v>I8847</v>
          </cell>
          <cell r="B3154" t="str">
            <v>CABO DE ALUMÍNIO MULTIPLEX XLPE 06/1KV 2X1X16+16MM2</v>
          </cell>
          <cell r="C3154" t="str">
            <v>M</v>
          </cell>
          <cell r="D3154">
            <v>5.03</v>
          </cell>
        </row>
        <row r="3155">
          <cell r="A3155" t="str">
            <v>I8848</v>
          </cell>
          <cell r="B3155" t="str">
            <v>CABO DE ALUMÍNIO MULTIPLEX XLPE 06/1KV 2X1X25+25MM2</v>
          </cell>
          <cell r="C3155" t="str">
            <v>M</v>
          </cell>
          <cell r="D3155">
            <v>8.49</v>
          </cell>
        </row>
        <row r="3156">
          <cell r="A3156" t="str">
            <v>I8849</v>
          </cell>
          <cell r="B3156" t="str">
            <v>CABO DE ALUMÍNIO MULTIPLEX XLPE 06/1KV 2X1X35+35MM2</v>
          </cell>
          <cell r="C3156" t="str">
            <v>M</v>
          </cell>
          <cell r="D3156">
            <v>12.74</v>
          </cell>
        </row>
        <row r="3157">
          <cell r="A3157" t="str">
            <v>I8850</v>
          </cell>
          <cell r="B3157" t="str">
            <v>CABO DE ALUMÍNIO MULTIPLEX XLPE 06/1KV 2X1X50+50MM2</v>
          </cell>
          <cell r="C3157" t="str">
            <v>M</v>
          </cell>
          <cell r="D3157">
            <v>17.350000000000001</v>
          </cell>
        </row>
        <row r="3158">
          <cell r="A3158" t="str">
            <v>I8851</v>
          </cell>
          <cell r="B3158" t="str">
            <v>CABO DE ALUMÍNIO MULTIPLEX XLPE 06/1KV 2X1X70+70MM2</v>
          </cell>
          <cell r="C3158" t="str">
            <v>M</v>
          </cell>
          <cell r="D3158">
            <v>24.34</v>
          </cell>
        </row>
        <row r="3159">
          <cell r="A3159" t="str">
            <v>I8852</v>
          </cell>
          <cell r="B3159" t="str">
            <v>CABO DE ALUMÍNIO MULTIPLEX XLPE 06/1KV 3X1X10+10MM2</v>
          </cell>
          <cell r="C3159" t="str">
            <v>M</v>
          </cell>
          <cell r="D3159">
            <v>5.56</v>
          </cell>
        </row>
        <row r="3160">
          <cell r="A3160" t="str">
            <v>I8859</v>
          </cell>
          <cell r="B3160" t="str">
            <v>CABO DE ALUMÍNIO MULTIPLEX XLPE 06/1KV 3X1X120+70MM2</v>
          </cell>
          <cell r="C3160" t="str">
            <v>M</v>
          </cell>
          <cell r="D3160">
            <v>48.34</v>
          </cell>
        </row>
        <row r="3161">
          <cell r="A3161" t="str">
            <v>I8853</v>
          </cell>
          <cell r="B3161" t="str">
            <v>CABO DE ALUMÍNIO MULTIPLEX XLPE 06/1KV 3X1X16+16MM2</v>
          </cell>
          <cell r="C3161" t="str">
            <v>M</v>
          </cell>
          <cell r="D3161">
            <v>8.0299999999999994</v>
          </cell>
        </row>
        <row r="3162">
          <cell r="A3162" t="str">
            <v>I8854</v>
          </cell>
          <cell r="B3162" t="str">
            <v>CABO DE ALUMÍNIO MULTIPLEX XLPE 06/1KV 3X1X25+25MM2</v>
          </cell>
          <cell r="C3162" t="str">
            <v>M</v>
          </cell>
          <cell r="D3162">
            <v>11.52</v>
          </cell>
        </row>
        <row r="3163">
          <cell r="A3163" t="str">
            <v>I8855</v>
          </cell>
          <cell r="B3163" t="str">
            <v>CABO DE ALUMÍNIO MULTIPLEX XLPE 06/1KV 3X1X35+35MM2</v>
          </cell>
          <cell r="C3163" t="str">
            <v>M</v>
          </cell>
          <cell r="D3163">
            <v>16.77</v>
          </cell>
        </row>
        <row r="3164">
          <cell r="A3164" t="str">
            <v>I8856</v>
          </cell>
          <cell r="B3164" t="str">
            <v>CABO DE ALUMÍNIO MULTIPLEX XLPE 06/1KV 3X1X50+50MM2</v>
          </cell>
          <cell r="C3164" t="str">
            <v>M</v>
          </cell>
          <cell r="D3164">
            <v>23.07</v>
          </cell>
        </row>
        <row r="3165">
          <cell r="A3165" t="str">
            <v>I8857</v>
          </cell>
          <cell r="B3165" t="str">
            <v>CABO DE ALUMÍNIO MULTIPLEX XLPE 06/1KV 3X1X70+70MM2</v>
          </cell>
          <cell r="C3165" t="str">
            <v>M</v>
          </cell>
          <cell r="D3165">
            <v>32.49</v>
          </cell>
        </row>
        <row r="3166">
          <cell r="A3166" t="str">
            <v>I8858</v>
          </cell>
          <cell r="B3166" t="str">
            <v>CABO DE ALUMÍNIO MULTIPLEX XLPE 06/1KV 3X1X95+70MM2</v>
          </cell>
          <cell r="C3166" t="str">
            <v>M</v>
          </cell>
          <cell r="D3166">
            <v>41.23</v>
          </cell>
        </row>
        <row r="3167">
          <cell r="A3167" t="str">
            <v>I8827</v>
          </cell>
          <cell r="B3167" t="str">
            <v>CABO DE ALUMÍNIO PROTEGIDO 15KV  35MM2</v>
          </cell>
          <cell r="C3167" t="str">
            <v>M</v>
          </cell>
          <cell r="D3167">
            <v>7.61</v>
          </cell>
        </row>
        <row r="3168">
          <cell r="A3168" t="str">
            <v>I8828</v>
          </cell>
          <cell r="B3168" t="str">
            <v>CABO DE ALUMÍNIO PROTEGIDO 15KV  50MM2</v>
          </cell>
          <cell r="C3168" t="str">
            <v>M</v>
          </cell>
          <cell r="D3168">
            <v>8.82</v>
          </cell>
        </row>
        <row r="3169">
          <cell r="A3169" t="str">
            <v>I8831</v>
          </cell>
          <cell r="B3169" t="str">
            <v>CABO DE ALUMÍNIO PROTEGIDO 15KV 120MM2</v>
          </cell>
          <cell r="C3169" t="str">
            <v>M</v>
          </cell>
          <cell r="D3169">
            <v>18.18</v>
          </cell>
        </row>
        <row r="3170">
          <cell r="A3170" t="str">
            <v>I8832</v>
          </cell>
          <cell r="B3170" t="str">
            <v>CABO DE ALUMÍNIO PROTEGIDO 15KV 150MM2</v>
          </cell>
          <cell r="C3170" t="str">
            <v>M</v>
          </cell>
          <cell r="D3170">
            <v>22.04</v>
          </cell>
        </row>
        <row r="3171">
          <cell r="A3171" t="str">
            <v>I8833</v>
          </cell>
          <cell r="B3171" t="str">
            <v>CABO DE ALUMÍNIO PROTEGIDO 15KV 185MM2</v>
          </cell>
          <cell r="C3171" t="str">
            <v>M</v>
          </cell>
          <cell r="D3171">
            <v>25.68</v>
          </cell>
        </row>
        <row r="3172">
          <cell r="A3172" t="str">
            <v>I8834</v>
          </cell>
          <cell r="B3172" t="str">
            <v>CABO DE ALUMÍNIO PROTEGIDO 15KV 240MM2</v>
          </cell>
          <cell r="C3172" t="str">
            <v>M</v>
          </cell>
          <cell r="D3172">
            <v>33.020000000000003</v>
          </cell>
        </row>
        <row r="3173">
          <cell r="A3173" t="str">
            <v>I8835</v>
          </cell>
          <cell r="B3173" t="str">
            <v>CABO DE ALUMÍNIO PROTEGIDO 15KV 300MM2</v>
          </cell>
          <cell r="C3173" t="str">
            <v>M</v>
          </cell>
          <cell r="D3173">
            <v>51.37</v>
          </cell>
        </row>
        <row r="3174">
          <cell r="A3174" t="str">
            <v>I8829</v>
          </cell>
          <cell r="B3174" t="str">
            <v>CABO DE ALUMÍNIO PROTEGIDO 15KV 70MM2</v>
          </cell>
          <cell r="C3174" t="str">
            <v>M</v>
          </cell>
          <cell r="D3174">
            <v>11.49</v>
          </cell>
        </row>
        <row r="3175">
          <cell r="A3175" t="str">
            <v>I8830</v>
          </cell>
          <cell r="B3175" t="str">
            <v>CABO DE ALUMÍNIO PROTEGIDO 15KV 95MM2</v>
          </cell>
          <cell r="C3175" t="str">
            <v>M</v>
          </cell>
          <cell r="D3175">
            <v>14.55</v>
          </cell>
        </row>
        <row r="3176">
          <cell r="A3176" t="str">
            <v>I8840</v>
          </cell>
          <cell r="B3176" t="str">
            <v>CABO DE ALUMÍNIO PROTEGIDO 25KV 150MM2</v>
          </cell>
          <cell r="C3176" t="str">
            <v>M</v>
          </cell>
          <cell r="D3176">
            <v>22.04</v>
          </cell>
        </row>
        <row r="3177">
          <cell r="A3177" t="str">
            <v>I8841</v>
          </cell>
          <cell r="B3177" t="str">
            <v>CABO DE ALUMÍNIO PROTEGIDO 25KV 185MM2</v>
          </cell>
          <cell r="C3177" t="str">
            <v>M</v>
          </cell>
          <cell r="D3177">
            <v>25.68</v>
          </cell>
        </row>
        <row r="3178">
          <cell r="A3178" t="str">
            <v>I8836</v>
          </cell>
          <cell r="B3178" t="str">
            <v>CABO DE ALUMÍNIO PROTEGIDO 25KV 35MM2</v>
          </cell>
          <cell r="C3178" t="str">
            <v>M</v>
          </cell>
          <cell r="D3178">
            <v>11.15</v>
          </cell>
        </row>
        <row r="3179">
          <cell r="A3179" t="str">
            <v>I8837</v>
          </cell>
          <cell r="B3179" t="str">
            <v>CABO DE ALUMÍNIO PROTEGIDO 25KV 50MM2</v>
          </cell>
          <cell r="C3179" t="str">
            <v>M</v>
          </cell>
          <cell r="D3179">
            <v>13.15</v>
          </cell>
        </row>
        <row r="3180">
          <cell r="A3180" t="str">
            <v>I8838</v>
          </cell>
          <cell r="B3180" t="str">
            <v>CABO DE ALUMÍNIO PROTEGIDO 25KV 70MM2</v>
          </cell>
          <cell r="C3180" t="str">
            <v>M</v>
          </cell>
          <cell r="D3180">
            <v>17.149999999999999</v>
          </cell>
        </row>
        <row r="3181">
          <cell r="A3181" t="str">
            <v>I8839</v>
          </cell>
          <cell r="B3181" t="str">
            <v>CABO DE ALUMÍNIO PROTEGIDO 25KV 95MM2</v>
          </cell>
          <cell r="C3181" t="str">
            <v>M</v>
          </cell>
          <cell r="D3181">
            <v>21.12</v>
          </cell>
        </row>
        <row r="3182">
          <cell r="A3182" t="str">
            <v>I6276</v>
          </cell>
          <cell r="B3182" t="str">
            <v>CABO DE COBRE ISOLADO 4x4mm2 / 1KV</v>
          </cell>
          <cell r="C3182" t="str">
            <v>M</v>
          </cell>
          <cell r="D3182">
            <v>7.23</v>
          </cell>
        </row>
        <row r="3183">
          <cell r="A3183" t="str">
            <v>I6149</v>
          </cell>
          <cell r="B3183" t="str">
            <v>CABO DE COBRE ISOLADO 750V MULTIPOLAR 2 X 1,50MM2</v>
          </cell>
          <cell r="C3183" t="str">
            <v>M</v>
          </cell>
          <cell r="D3183">
            <v>2.29</v>
          </cell>
        </row>
        <row r="3184">
          <cell r="A3184" t="str">
            <v>I6495</v>
          </cell>
          <cell r="B3184" t="str">
            <v>CABO DE COBRE NÚ PARA ATERRAMENTO, TÊMPERA MOLE, FORMAÇÃO EM FIOS ENCORDOADOS, CONFORME ESPECIFICAÇÕES DA NBR-5111 - 10 mm2</v>
          </cell>
          <cell r="C3184" t="str">
            <v>M</v>
          </cell>
          <cell r="D3184">
            <v>4.83</v>
          </cell>
        </row>
        <row r="3185">
          <cell r="A3185" t="str">
            <v>I6150</v>
          </cell>
          <cell r="B3185" t="str">
            <v>CABO EPROTENAX 3 X 1.5MM2</v>
          </cell>
          <cell r="C3185" t="str">
            <v>M</v>
          </cell>
          <cell r="D3185">
            <v>2.61</v>
          </cell>
        </row>
        <row r="3186">
          <cell r="A3186" t="str">
            <v>I6152</v>
          </cell>
          <cell r="B3186" t="str">
            <v>CABO EPROTENAX 3 X 35MM2</v>
          </cell>
          <cell r="C3186" t="str">
            <v>M</v>
          </cell>
          <cell r="D3186">
            <v>46.6</v>
          </cell>
        </row>
        <row r="3187">
          <cell r="A3187" t="str">
            <v>I6151</v>
          </cell>
          <cell r="B3187" t="str">
            <v>CABO EPROTENAX 4 X 16MM2</v>
          </cell>
          <cell r="C3187" t="str">
            <v>M</v>
          </cell>
          <cell r="D3187">
            <v>28.36</v>
          </cell>
        </row>
        <row r="3188">
          <cell r="A3188" t="str">
            <v>I8451</v>
          </cell>
          <cell r="B3188" t="str">
            <v>CABO FLEXÍVEL TETRAPOLAR 4 x 1,5 mm²</v>
          </cell>
          <cell r="C3188" t="str">
            <v>M</v>
          </cell>
          <cell r="D3188">
            <v>3.2</v>
          </cell>
        </row>
        <row r="3189">
          <cell r="A3189" t="str">
            <v>I8455</v>
          </cell>
          <cell r="B3189" t="str">
            <v>CABO FLEXÍVEL TETRAPOLAR 4 x 10,0 mm²</v>
          </cell>
          <cell r="C3189" t="str">
            <v>M</v>
          </cell>
          <cell r="D3189">
            <v>15.79</v>
          </cell>
        </row>
        <row r="3190">
          <cell r="A3190" t="str">
            <v>I8462</v>
          </cell>
          <cell r="B3190" t="str">
            <v>CABO FLEXÍVEL TETRAPOLAR 4 x 120,0 mm²</v>
          </cell>
          <cell r="C3190" t="str">
            <v>M</v>
          </cell>
          <cell r="D3190">
            <v>197.06</v>
          </cell>
        </row>
        <row r="3191">
          <cell r="A3191" t="str">
            <v>I8463</v>
          </cell>
          <cell r="B3191" t="str">
            <v>CABO FLEXÍVEL TETRAPOLAR 4 x 150,0 mm²</v>
          </cell>
          <cell r="C3191" t="str">
            <v>M</v>
          </cell>
          <cell r="D3191">
            <v>245.23</v>
          </cell>
        </row>
        <row r="3192">
          <cell r="A3192" t="str">
            <v>I8456</v>
          </cell>
          <cell r="B3192" t="str">
            <v>CABO FLEXÍVEL TETRAPOLAR 4 x 16,0 mm²</v>
          </cell>
          <cell r="C3192" t="str">
            <v>M</v>
          </cell>
          <cell r="D3192">
            <v>25.04</v>
          </cell>
        </row>
        <row r="3193">
          <cell r="A3193" t="str">
            <v>I8464</v>
          </cell>
          <cell r="B3193" t="str">
            <v>CABO FLEXÍVEL TETRAPOLAR 4 x 185,0 mm²</v>
          </cell>
          <cell r="C3193" t="str">
            <v>M</v>
          </cell>
          <cell r="D3193">
            <v>294.48</v>
          </cell>
        </row>
        <row r="3194">
          <cell r="A3194" t="str">
            <v>I8452</v>
          </cell>
          <cell r="B3194" t="str">
            <v>CABO FLEXÍVEL TETRAPOLAR 4 x 2,5 mm²</v>
          </cell>
          <cell r="C3194" t="str">
            <v>M</v>
          </cell>
          <cell r="D3194">
            <v>4.6399999999999997</v>
          </cell>
        </row>
        <row r="3195">
          <cell r="A3195" t="str">
            <v>I8465</v>
          </cell>
          <cell r="B3195" t="str">
            <v>CABO FLEXÍVEL TETRAPOLAR 4 x 240,0 mm²</v>
          </cell>
          <cell r="C3195" t="str">
            <v>M</v>
          </cell>
          <cell r="D3195">
            <v>388.8</v>
          </cell>
        </row>
        <row r="3196">
          <cell r="A3196" t="str">
            <v>I8457</v>
          </cell>
          <cell r="B3196" t="str">
            <v>CABO FLEXÍVEL TETRAPOLAR 4 x 25,0 mm²</v>
          </cell>
          <cell r="C3196" t="str">
            <v>M</v>
          </cell>
          <cell r="D3196">
            <v>38.630000000000003</v>
          </cell>
        </row>
        <row r="3197">
          <cell r="A3197" t="str">
            <v>I8458</v>
          </cell>
          <cell r="B3197" t="str">
            <v>CABO FLEXÍVEL TETRAPOLAR 4 x 35,0 mm²</v>
          </cell>
          <cell r="C3197" t="str">
            <v>M</v>
          </cell>
          <cell r="D3197">
            <v>54.69</v>
          </cell>
        </row>
        <row r="3198">
          <cell r="A3198" t="str">
            <v>I8453</v>
          </cell>
          <cell r="B3198" t="str">
            <v>CABO FLEXÍVEL TETRAPOLAR 4 x 4,0 mm²</v>
          </cell>
          <cell r="C3198" t="str">
            <v>M</v>
          </cell>
          <cell r="D3198">
            <v>7.11</v>
          </cell>
        </row>
        <row r="3199">
          <cell r="A3199" t="str">
            <v>I8459</v>
          </cell>
          <cell r="B3199" t="str">
            <v>CABO FLEXÍVEL TETRAPOLAR 4 x 50,0 mm²</v>
          </cell>
          <cell r="C3199" t="str">
            <v>M</v>
          </cell>
          <cell r="D3199">
            <v>84.18</v>
          </cell>
        </row>
        <row r="3200">
          <cell r="A3200" t="str">
            <v>I8454</v>
          </cell>
          <cell r="B3200" t="str">
            <v>CABO FLEXÍVEL TETRAPOLAR 4 x 6,0 mm²</v>
          </cell>
          <cell r="C3200" t="str">
            <v>M</v>
          </cell>
          <cell r="D3200">
            <v>9.56</v>
          </cell>
        </row>
        <row r="3201">
          <cell r="A3201" t="str">
            <v>I8460</v>
          </cell>
          <cell r="B3201" t="str">
            <v>CABO FLEXÍVEL TETRAPOLAR 4 x 70,0 mm²</v>
          </cell>
          <cell r="C3201" t="str">
            <v>M</v>
          </cell>
          <cell r="D3201">
            <v>112.5</v>
          </cell>
        </row>
        <row r="3202">
          <cell r="A3202" t="str">
            <v>I8461</v>
          </cell>
          <cell r="B3202" t="str">
            <v>CABO FLEXÍVEL TETRAPOLAR 4 x 95,0 mm²</v>
          </cell>
          <cell r="C3202" t="str">
            <v>M</v>
          </cell>
          <cell r="D3202">
            <v>142.91999999999999</v>
          </cell>
        </row>
        <row r="3203">
          <cell r="A3203" t="str">
            <v>I8472</v>
          </cell>
          <cell r="B3203" t="str">
            <v>CABO FLEXÍVEL TETRAPOLAR BLINDADO 12 x 1,0 mm²</v>
          </cell>
          <cell r="C3203" t="str">
            <v>M</v>
          </cell>
          <cell r="D3203">
            <v>8.7100000000000009</v>
          </cell>
        </row>
        <row r="3204">
          <cell r="A3204" t="str">
            <v>I8479</v>
          </cell>
          <cell r="B3204" t="str">
            <v>CABO FLEXÍVEL TETRAPOLAR BLINDADO 12 x 1,5 mm²</v>
          </cell>
          <cell r="C3204" t="str">
            <v>M</v>
          </cell>
          <cell r="D3204">
            <v>14.05</v>
          </cell>
        </row>
        <row r="3205">
          <cell r="A3205" t="str">
            <v>I8486</v>
          </cell>
          <cell r="B3205" t="str">
            <v>CABO FLEXÍVEL TETRAPOLAR BLINDADO 12 x 2,5 mm²</v>
          </cell>
          <cell r="C3205" t="str">
            <v>M</v>
          </cell>
          <cell r="D3205">
            <v>19.03</v>
          </cell>
        </row>
        <row r="3206">
          <cell r="A3206" t="str">
            <v>I8493</v>
          </cell>
          <cell r="B3206" t="str">
            <v>CABO FLEXÍVEL TETRAPOLAR BLINDADO 12 x 4,0 mm²</v>
          </cell>
          <cell r="C3206" t="str">
            <v>M</v>
          </cell>
          <cell r="D3206">
            <v>40.15</v>
          </cell>
        </row>
        <row r="3207">
          <cell r="A3207" t="str">
            <v>I8473</v>
          </cell>
          <cell r="B3207" t="str">
            <v>CABO FLEXÍVEL TETRAPOLAR BLINDADO 15 x 1,0 mm²</v>
          </cell>
          <cell r="C3207" t="str">
            <v>M</v>
          </cell>
          <cell r="D3207">
            <v>16.760000000000002</v>
          </cell>
        </row>
        <row r="3208">
          <cell r="A3208" t="str">
            <v>I8480</v>
          </cell>
          <cell r="B3208" t="str">
            <v>CABO FLEXÍVEL TETRAPOLAR BLINDADO 15 x 1,5 mm²</v>
          </cell>
          <cell r="C3208" t="str">
            <v>M</v>
          </cell>
          <cell r="D3208">
            <v>22.73</v>
          </cell>
        </row>
        <row r="3209">
          <cell r="A3209" t="str">
            <v>I8487</v>
          </cell>
          <cell r="B3209" t="str">
            <v>CABO FLEXÍVEL TETRAPOLAR BLINDADO 15 x 2,5 mm²</v>
          </cell>
          <cell r="C3209" t="str">
            <v>M</v>
          </cell>
          <cell r="D3209">
            <v>33.46</v>
          </cell>
        </row>
        <row r="3210">
          <cell r="A3210" t="str">
            <v>I8494</v>
          </cell>
          <cell r="B3210" t="str">
            <v>CABO FLEXÍVEL TETRAPOLAR BLINDADO 15 x 4,0 mm²</v>
          </cell>
          <cell r="C3210" t="str">
            <v>M</v>
          </cell>
          <cell r="D3210">
            <v>49.15</v>
          </cell>
        </row>
        <row r="3211">
          <cell r="A3211" t="str">
            <v>I8466</v>
          </cell>
          <cell r="B3211" t="str">
            <v>CABO FLEXÍVEL TETRAPOLAR BLINDADO 2 x 1,0 mm²</v>
          </cell>
          <cell r="C3211" t="str">
            <v>M</v>
          </cell>
          <cell r="D3211">
            <v>5.04</v>
          </cell>
        </row>
        <row r="3212">
          <cell r="A3212" t="str">
            <v>I8474</v>
          </cell>
          <cell r="B3212" t="str">
            <v>CABO FLEXÍVEL TETRAPOLAR BLINDADO 20 x 1,0 mm²</v>
          </cell>
          <cell r="C3212" t="str">
            <v>M</v>
          </cell>
          <cell r="D3212">
            <v>20.68</v>
          </cell>
        </row>
        <row r="3213">
          <cell r="A3213" t="str">
            <v>I8481</v>
          </cell>
          <cell r="B3213" t="str">
            <v>CABO FLEXÍVEL TETRAPOLAR BLINDADO 20 x 1,5 mm²</v>
          </cell>
          <cell r="C3213" t="str">
            <v>M</v>
          </cell>
          <cell r="D3213">
            <v>21.91</v>
          </cell>
        </row>
        <row r="3214">
          <cell r="A3214" t="str">
            <v>I8488</v>
          </cell>
          <cell r="B3214" t="str">
            <v>CABO FLEXÍVEL TETRAPOLAR BLINDADO 20 x 2,5 mm²</v>
          </cell>
          <cell r="C3214" t="str">
            <v>M</v>
          </cell>
          <cell r="D3214">
            <v>30.39</v>
          </cell>
        </row>
        <row r="3215">
          <cell r="A3215" t="str">
            <v>I8495</v>
          </cell>
          <cell r="B3215" t="str">
            <v>CABO FLEXÍVEL TETRAPOLAR BLINDADO 20 x 4,0 mm²</v>
          </cell>
          <cell r="C3215" t="str">
            <v>M</v>
          </cell>
          <cell r="D3215">
            <v>62.98</v>
          </cell>
        </row>
        <row r="3216">
          <cell r="A3216" t="str">
            <v>I8475</v>
          </cell>
          <cell r="B3216" t="str">
            <v>CABO FLEXÍVEL TETRAPOLAR BLINDADO 25 x 1,0 mm²</v>
          </cell>
          <cell r="C3216" t="str">
            <v>M</v>
          </cell>
          <cell r="D3216">
            <v>24.82</v>
          </cell>
        </row>
        <row r="3217">
          <cell r="A3217" t="str">
            <v>I8482</v>
          </cell>
          <cell r="B3217" t="str">
            <v>CABO FLEXÍVEL TETRAPOLAR BLINDADO 25 x 1,5 mm²</v>
          </cell>
          <cell r="C3217" t="str">
            <v>M</v>
          </cell>
          <cell r="D3217">
            <v>34.25</v>
          </cell>
        </row>
        <row r="3218">
          <cell r="A3218" t="str">
            <v>I8489</v>
          </cell>
          <cell r="B3218" t="str">
            <v>CABO FLEXÍVEL TETRAPOLAR BLINDADO 25 x 2,5 mm²</v>
          </cell>
          <cell r="C3218" t="str">
            <v>M</v>
          </cell>
          <cell r="D3218">
            <v>37</v>
          </cell>
        </row>
        <row r="3219">
          <cell r="A3219" t="str">
            <v>I8496</v>
          </cell>
          <cell r="B3219" t="str">
            <v>CABO FLEXÍVEL TETRAPOLAR BLINDADO 25 x 4,0 mm²</v>
          </cell>
          <cell r="C3219" t="str">
            <v>M</v>
          </cell>
          <cell r="D3219">
            <v>76.91</v>
          </cell>
        </row>
        <row r="3220">
          <cell r="A3220" t="str">
            <v>I8467</v>
          </cell>
          <cell r="B3220" t="str">
            <v>CABO FLEXÍVEL TETRAPOLAR BLINDADO 3 x 1,0 mm²</v>
          </cell>
          <cell r="C3220" t="str">
            <v>M</v>
          </cell>
          <cell r="D3220">
            <v>5.81</v>
          </cell>
        </row>
        <row r="3221">
          <cell r="A3221" t="str">
            <v>I8468</v>
          </cell>
          <cell r="B3221" t="str">
            <v>CABO FLEXÍVEL TETRAPOLAR BLINDADO 4 x 1,0 mm²</v>
          </cell>
          <cell r="C3221" t="str">
            <v>M</v>
          </cell>
          <cell r="D3221">
            <v>8.58</v>
          </cell>
        </row>
        <row r="3222">
          <cell r="A3222" t="str">
            <v>I8469</v>
          </cell>
          <cell r="B3222" t="str">
            <v>CABO FLEXÍVEL TETRAPOLAR BLINDADO 5 x 1,0 mm²</v>
          </cell>
          <cell r="C3222" t="str">
            <v>M</v>
          </cell>
          <cell r="D3222">
            <v>9.19</v>
          </cell>
        </row>
        <row r="3223">
          <cell r="A3223" t="str">
            <v>I8476</v>
          </cell>
          <cell r="B3223" t="str">
            <v>CABO FLEXÍVEL TETRAPOLAR BLINDADO 5 x 1,5 mm²</v>
          </cell>
          <cell r="C3223" t="str">
            <v>M</v>
          </cell>
          <cell r="D3223">
            <v>7.7</v>
          </cell>
        </row>
        <row r="3224">
          <cell r="A3224" t="str">
            <v>I8483</v>
          </cell>
          <cell r="B3224" t="str">
            <v>CABO FLEXÍVEL TETRAPOLAR BLINDADO 5 x 2,5 mm²</v>
          </cell>
          <cell r="C3224" t="str">
            <v>M</v>
          </cell>
          <cell r="D3224">
            <v>9.48</v>
          </cell>
        </row>
        <row r="3225">
          <cell r="A3225" t="str">
            <v>I8490</v>
          </cell>
          <cell r="B3225" t="str">
            <v>CABO FLEXÍVEL TETRAPOLAR BLINDADO 5 x 4,0 mm²</v>
          </cell>
          <cell r="C3225" t="str">
            <v>M</v>
          </cell>
          <cell r="D3225">
            <v>11.48</v>
          </cell>
        </row>
        <row r="3226">
          <cell r="A3226" t="str">
            <v>I8470</v>
          </cell>
          <cell r="B3226" t="str">
            <v>CABO FLEXÍVEL TETRAPOLAR BLINDADO 7 x 1,0 mm²</v>
          </cell>
          <cell r="C3226" t="str">
            <v>M</v>
          </cell>
          <cell r="D3226">
            <v>5.61</v>
          </cell>
        </row>
        <row r="3227">
          <cell r="A3227" t="str">
            <v>I8477</v>
          </cell>
          <cell r="B3227" t="str">
            <v>CABO FLEXÍVEL TETRAPOLAR BLINDADO 7 x 1,5 mm²</v>
          </cell>
          <cell r="C3227" t="str">
            <v>M</v>
          </cell>
          <cell r="D3227">
            <v>9.2799999999999994</v>
          </cell>
        </row>
        <row r="3228">
          <cell r="A3228" t="str">
            <v>I8484</v>
          </cell>
          <cell r="B3228" t="str">
            <v>CABO FLEXÍVEL TETRAPOLAR BLINDADO 7 x 2,5 mm²</v>
          </cell>
          <cell r="C3228" t="str">
            <v>M</v>
          </cell>
          <cell r="D3228">
            <v>12.27</v>
          </cell>
        </row>
        <row r="3229">
          <cell r="A3229" t="str">
            <v>I8491</v>
          </cell>
          <cell r="B3229" t="str">
            <v>CABO FLEXÍVEL TETRAPOLAR BLINDADO 7 x 4,0 mm²</v>
          </cell>
          <cell r="C3229" t="str">
            <v>M</v>
          </cell>
          <cell r="D3229">
            <v>15.14</v>
          </cell>
        </row>
        <row r="3230">
          <cell r="A3230" t="str">
            <v>I8471</v>
          </cell>
          <cell r="B3230" t="str">
            <v>CABO FLEXÍVEL TETRAPOLAR BLINDADO 9 x 1,0 mm²</v>
          </cell>
          <cell r="C3230" t="str">
            <v>M</v>
          </cell>
          <cell r="D3230">
            <v>6.81</v>
          </cell>
        </row>
        <row r="3231">
          <cell r="A3231" t="str">
            <v>I8478</v>
          </cell>
          <cell r="B3231" t="str">
            <v>CABO FLEXÍVEL TETRAPOLAR BLINDADO 9 x 1,5 mm²</v>
          </cell>
          <cell r="C3231" t="str">
            <v>M</v>
          </cell>
          <cell r="D3231">
            <v>11.55</v>
          </cell>
        </row>
        <row r="3232">
          <cell r="A3232" t="str">
            <v>I8485</v>
          </cell>
          <cell r="B3232" t="str">
            <v>CABO FLEXÍVEL TETRAPOLAR BLINDADO 9 x 2,5 mm²</v>
          </cell>
          <cell r="C3232" t="str">
            <v>M</v>
          </cell>
          <cell r="D3232">
            <v>15.38</v>
          </cell>
        </row>
        <row r="3233">
          <cell r="A3233" t="str">
            <v>I8492</v>
          </cell>
          <cell r="B3233" t="str">
            <v>CABO FLEXÍVEL TETRAPOLAR BLINDADO 9 x 4,0 mm²</v>
          </cell>
          <cell r="C3233" t="str">
            <v>M</v>
          </cell>
          <cell r="D3233">
            <v>33.53</v>
          </cell>
        </row>
        <row r="3234">
          <cell r="A3234" t="str">
            <v>I9593</v>
          </cell>
          <cell r="B3234" t="str">
            <v>CABO PARA IHM (3 METROS)</v>
          </cell>
          <cell r="C3234" t="str">
            <v>UN</v>
          </cell>
          <cell r="D3234">
            <v>121.93</v>
          </cell>
        </row>
        <row r="3235">
          <cell r="A3235" t="str">
            <v>I9594</v>
          </cell>
          <cell r="B3235" t="str">
            <v>CABO PP 3X1,5MM²</v>
          </cell>
          <cell r="C3235" t="str">
            <v>M</v>
          </cell>
          <cell r="D3235">
            <v>4.84</v>
          </cell>
        </row>
        <row r="3236">
          <cell r="A3236" t="str">
            <v>I6249</v>
          </cell>
          <cell r="B3236" t="str">
            <v>CAIXA D'ÁGUA  EM FYBERGLASS CAP. 2000L, COM TAMPA</v>
          </cell>
          <cell r="C3236" t="str">
            <v>UN</v>
          </cell>
          <cell r="D3236">
            <v>1244.3399999999999</v>
          </cell>
        </row>
        <row r="3237">
          <cell r="A3237" t="str">
            <v>I6245</v>
          </cell>
          <cell r="B3237" t="str">
            <v>CAIXA D'ÁGUA  EM FYBERGLASS CAP. 250L, COM TAMPA</v>
          </cell>
          <cell r="C3237" t="str">
            <v>UN</v>
          </cell>
          <cell r="D3237">
            <v>403.55</v>
          </cell>
        </row>
        <row r="3238">
          <cell r="A3238" t="str">
            <v>I6250</v>
          </cell>
          <cell r="B3238" t="str">
            <v>CAIXA D'ÁGUA  EM FYBERGLASS CAP. 5000L, COM TAMPA</v>
          </cell>
          <cell r="C3238" t="str">
            <v>UN</v>
          </cell>
          <cell r="D3238">
            <v>2652.86</v>
          </cell>
        </row>
        <row r="3239">
          <cell r="A3239" t="str">
            <v>I8665</v>
          </cell>
          <cell r="B3239" t="str">
            <v>CAIXA D'ÁGUA EM FYBERGLASS CAP. 1000L, COM TAMPA</v>
          </cell>
          <cell r="C3239" t="str">
            <v>UN</v>
          </cell>
          <cell r="D3239">
            <v>532.80999999999995</v>
          </cell>
        </row>
        <row r="3240">
          <cell r="A3240" t="str">
            <v>I9595</v>
          </cell>
          <cell r="B3240" t="str">
            <v>CAIXA DE AREIA CIRCULAR COM RASPADOR DE FUNDO E REDUTOR ACOPLADO COM DESCARGA NA AREIA POR MEIO DE PARAFUSO CLASSIFICADOR PARA VAZÃO MÁXIMA DE  45,62 L/S  E DIÂMETRO DE  2,40 M. MATERIAL EM AÇO INOX  316</v>
          </cell>
          <cell r="C3240" t="str">
            <v>UN</v>
          </cell>
          <cell r="D3240">
            <v>128022.04</v>
          </cell>
        </row>
        <row r="3241">
          <cell r="A3241" t="str">
            <v>I9597</v>
          </cell>
          <cell r="B3241" t="str">
            <v>CAIXA DE AREIA MECANIZADA CIRCULAR (Ø 5,10M) COM FUNDO CÔNICO DO TIPO PISTA CONSTITUÍDA POR: TANQUE EM AÇO INOX 316, MISTURADOR ACOPLADO A ESTRUTURA, BOMBA CENTRÍFUGA E PAINEL DE CONTROLE ACOPLADO AO EQUIPAMENTO</v>
          </cell>
          <cell r="C3241" t="str">
            <v>UN</v>
          </cell>
          <cell r="D3241">
            <v>230798.33</v>
          </cell>
        </row>
        <row r="3242">
          <cell r="A3242" t="str">
            <v>I9596</v>
          </cell>
          <cell r="B3242" t="str">
            <v>CAIXA DE AREIA MECANIZADA COM FUNDO CÔNICO CONSTITUÍDA POR: TANQUE EM AÇO INOX 316 DIÂMETRO 3,50M, MISTURADOR ACOPLADO A ESTRUTURA, BOMBA CENTRÍFUGA E PAINEL DE CONTROLE ACOPLADO AO EQUIPAMENTO.</v>
          </cell>
          <cell r="C3242" t="str">
            <v>UN</v>
          </cell>
          <cell r="D3242">
            <v>188114.01</v>
          </cell>
        </row>
        <row r="3243">
          <cell r="A3243" t="str">
            <v>I9598</v>
          </cell>
          <cell r="B3243" t="str">
            <v>CAIXA DE AREIA MECANIZADA TIPO PISTA CONSTITUÍDA POR: TANQUE EM AÇO INOX 316 DIÂMETRO 5,30M, MISTURADOR ACOPLADO A ESTRUTURA, BOMBA CENTRÍFUGA E PAINEL DE CONTROLE ACOPLADO AO EQUIPAMENTO.</v>
          </cell>
          <cell r="C3243" t="str">
            <v>UN</v>
          </cell>
          <cell r="D3243">
            <v>245344.48</v>
          </cell>
        </row>
        <row r="3244">
          <cell r="A3244" t="str">
            <v>I8526</v>
          </cell>
          <cell r="B3244" t="str">
            <v>CAIXA DE EQUALIZAÇÃO DE TERRA EMBUTIR COM 9 TERMINAIS</v>
          </cell>
          <cell r="C3244" t="str">
            <v>UN</v>
          </cell>
          <cell r="D3244">
            <v>260.14999999999998</v>
          </cell>
        </row>
        <row r="3245">
          <cell r="A3245" t="str">
            <v>I9160</v>
          </cell>
          <cell r="B3245" t="str">
            <v>CAIXA DE EQUIPOTENCIALIZAÇÃO 40X40X15, COM BARRAMENTO PARA NEUTRO</v>
          </cell>
          <cell r="C3245" t="str">
            <v>UN</v>
          </cell>
          <cell r="D3245">
            <v>479</v>
          </cell>
        </row>
        <row r="3246">
          <cell r="A3246" t="str">
            <v>I9535</v>
          </cell>
          <cell r="B3246" t="str">
            <v>CAIXA DE GORDURA EM PVC, COM CESTO 18L</v>
          </cell>
          <cell r="C3246" t="str">
            <v>UN</v>
          </cell>
          <cell r="D3246">
            <v>324.72000000000003</v>
          </cell>
        </row>
        <row r="3247">
          <cell r="A3247" t="str">
            <v>I8524</v>
          </cell>
          <cell r="B3247" t="str">
            <v>CAIXA DE INSPEÇÃO DE TERRA CILÍNDRICA 300x600mm</v>
          </cell>
          <cell r="C3247" t="str">
            <v>UN</v>
          </cell>
          <cell r="D3247">
            <v>27.55</v>
          </cell>
        </row>
        <row r="3248">
          <cell r="A3248" t="str">
            <v>I6620</v>
          </cell>
          <cell r="B3248" t="str">
            <v>CAIXA DE MEDIÇÃO E PROTEÇÃO, PADRÃO COELCE, FABRICADA EM CHAPA METÁLICA, COM DIM. 340 X 640 X 210mm</v>
          </cell>
          <cell r="C3248" t="str">
            <v>UN</v>
          </cell>
          <cell r="D3248">
            <v>94.89</v>
          </cell>
        </row>
        <row r="3249">
          <cell r="A3249" t="str">
            <v>I9600</v>
          </cell>
          <cell r="B3249" t="str">
            <v>CAIXA DE PASSAGEM METÁLICA COM TAMPA PARAFUSADA 200X200X100MM</v>
          </cell>
          <cell r="C3249" t="str">
            <v>UN</v>
          </cell>
          <cell r="D3249">
            <v>27.34</v>
          </cell>
        </row>
        <row r="3250">
          <cell r="A3250" t="str">
            <v>I6070</v>
          </cell>
          <cell r="B3250" t="str">
            <v>CAIXA D`ÁGUA DE FIBROCIMENTO DE 250 L, COM TAMPA</v>
          </cell>
          <cell r="C3250" t="str">
            <v>UN</v>
          </cell>
          <cell r="D3250">
            <v>191.87</v>
          </cell>
        </row>
        <row r="3251">
          <cell r="A3251" t="str">
            <v>I6071</v>
          </cell>
          <cell r="B3251" t="str">
            <v>CAIXA D`ÁGUA DE FIBROCIMENTO DE 500 L, COM TAMPA</v>
          </cell>
          <cell r="C3251" t="str">
            <v>UN</v>
          </cell>
          <cell r="D3251">
            <v>325.02999999999997</v>
          </cell>
        </row>
        <row r="3252">
          <cell r="A3252" t="str">
            <v>I2942</v>
          </cell>
          <cell r="B3252" t="str">
            <v>CAIXA EM FIBRA OU EM POLIPROPILENO - P.CAGECE-P001</v>
          </cell>
          <cell r="C3252" t="str">
            <v>UN</v>
          </cell>
          <cell r="D3252">
            <v>55.09</v>
          </cell>
        </row>
        <row r="3253">
          <cell r="A3253" t="str">
            <v>I6275</v>
          </cell>
          <cell r="B3253" t="str">
            <v>CAIXA MOLDADA PARA 12 DISJUNTORES COM BARRRAMENTO (PADRÃO COELCE)</v>
          </cell>
          <cell r="C3253" t="str">
            <v>UN</v>
          </cell>
          <cell r="D3253">
            <v>182.02</v>
          </cell>
        </row>
        <row r="3254">
          <cell r="A3254" t="str">
            <v>I6274</v>
          </cell>
          <cell r="B3254" t="str">
            <v>CAIXA MOLDADA PARA 16 DISJUNTORES COM BARRRAMENTO (PADRÃO COELCE)</v>
          </cell>
          <cell r="C3254" t="str">
            <v>UN</v>
          </cell>
          <cell r="D3254">
            <v>182.02</v>
          </cell>
        </row>
        <row r="3255">
          <cell r="A3255" t="str">
            <v>I9601</v>
          </cell>
          <cell r="B3255" t="str">
            <v>CAIXA PARA INSTRUMENTO DE DISPLAY PADRÃO COELCE</v>
          </cell>
          <cell r="C3255" t="str">
            <v>UN</v>
          </cell>
          <cell r="D3255">
            <v>109.94</v>
          </cell>
        </row>
        <row r="3256">
          <cell r="A3256" t="str">
            <v>I9602</v>
          </cell>
          <cell r="B3256" t="str">
            <v>CAIXA REPARTIDORA DE VAZÃO EM FIBRA DE VIDRO P/ 24 TUBOS DE DISTRIBUIÇÃO  - DN 1400; H=1,00M</v>
          </cell>
          <cell r="C3256" t="str">
            <v>UN</v>
          </cell>
          <cell r="D3256">
            <v>3920.6</v>
          </cell>
        </row>
        <row r="3257">
          <cell r="A3257" t="str">
            <v>I2976</v>
          </cell>
          <cell r="B3257" t="str">
            <v>CALHA PARSHALL EM FIBRA DE VIDRO P/ ÁGUA W:12"</v>
          </cell>
          <cell r="C3257" t="str">
            <v>UN</v>
          </cell>
          <cell r="D3257">
            <v>12300</v>
          </cell>
        </row>
        <row r="3258">
          <cell r="A3258" t="str">
            <v>I9603</v>
          </cell>
          <cell r="B3258" t="str">
            <v>CALHA PARSHALL EM FIBRA DE VIDRO PARA ESGOTO W:18" (FORNECIMENTO E INSTALAÇÃO)</v>
          </cell>
          <cell r="C3258" t="str">
            <v>UN</v>
          </cell>
          <cell r="D3258">
            <v>23600</v>
          </cell>
        </row>
        <row r="3259">
          <cell r="A3259" t="str">
            <v>I2973</v>
          </cell>
          <cell r="B3259" t="str">
            <v>CALHA PARSHALL EM FIBRA DE VIDRO W:3"</v>
          </cell>
          <cell r="C3259" t="str">
            <v>UN</v>
          </cell>
          <cell r="D3259">
            <v>1340</v>
          </cell>
        </row>
        <row r="3260">
          <cell r="A3260" t="str">
            <v>I2974</v>
          </cell>
          <cell r="B3260" t="str">
            <v>CALHA PARSHALL EM FIBRA DE VIDRO W:6"</v>
          </cell>
          <cell r="C3260" t="str">
            <v>UN</v>
          </cell>
          <cell r="D3260">
            <v>1870</v>
          </cell>
        </row>
        <row r="3261">
          <cell r="A3261" t="str">
            <v>I2975</v>
          </cell>
          <cell r="B3261" t="str">
            <v>CALHA PARSHALL EM FIBRA DE VIDRO W:9"</v>
          </cell>
          <cell r="C3261" t="str">
            <v>UN</v>
          </cell>
          <cell r="D3261">
            <v>2160</v>
          </cell>
        </row>
        <row r="3262">
          <cell r="A3262" t="str">
            <v>I6415</v>
          </cell>
          <cell r="B3262" t="str">
            <v>CALHA PRÉ-MOLDADA COM VERTEDOURO TRIANGULAR L=4,00m</v>
          </cell>
          <cell r="C3262" t="str">
            <v>UN</v>
          </cell>
          <cell r="D3262">
            <v>342.09</v>
          </cell>
        </row>
        <row r="3263">
          <cell r="A3263" t="str">
            <v>I13176</v>
          </cell>
          <cell r="B3263" t="str">
            <v>CAP AÇO INOX 304 SCH 40 S/COSTURA 10"</v>
          </cell>
          <cell r="C3263" t="str">
            <v>UN</v>
          </cell>
          <cell r="D3263">
            <v>1175.8900000000001</v>
          </cell>
        </row>
        <row r="3264">
          <cell r="A3264" t="str">
            <v>I13177</v>
          </cell>
          <cell r="B3264" t="str">
            <v>CAP AÇO INOX 304 SCH 40 S/COSTURA 12"</v>
          </cell>
          <cell r="C3264" t="str">
            <v>UN</v>
          </cell>
          <cell r="D3264">
            <v>1865.34</v>
          </cell>
        </row>
        <row r="3265">
          <cell r="A3265" t="str">
            <v>I13171</v>
          </cell>
          <cell r="B3265" t="str">
            <v>CAP AÇO INOX 304 SCH 40 S/COSTURA 2"</v>
          </cell>
          <cell r="C3265" t="str">
            <v>UN</v>
          </cell>
          <cell r="D3265">
            <v>64.84</v>
          </cell>
        </row>
        <row r="3266">
          <cell r="A3266" t="str">
            <v>I13172</v>
          </cell>
          <cell r="B3266" t="str">
            <v>CAP AÇO INOX 304 SCH 40 S/COSTURA 3"</v>
          </cell>
          <cell r="C3266" t="str">
            <v>UN</v>
          </cell>
          <cell r="D3266">
            <v>128.63999999999999</v>
          </cell>
        </row>
        <row r="3267">
          <cell r="A3267" t="str">
            <v>I13173</v>
          </cell>
          <cell r="B3267" t="str">
            <v>CAP AÇO INOX 304 SCH 40 S/COSTURA 4"</v>
          </cell>
          <cell r="C3267" t="str">
            <v>UN</v>
          </cell>
          <cell r="D3267">
            <v>205.51</v>
          </cell>
        </row>
        <row r="3268">
          <cell r="A3268" t="str">
            <v>I13174</v>
          </cell>
          <cell r="B3268" t="str">
            <v>CAP AÇO INOX 304 SCH 40 S/COSTURA 6"</v>
          </cell>
          <cell r="C3268" t="str">
            <v>UN</v>
          </cell>
          <cell r="D3268">
            <v>439.02</v>
          </cell>
        </row>
        <row r="3269">
          <cell r="A3269" t="str">
            <v>I13175</v>
          </cell>
          <cell r="B3269" t="str">
            <v>CAP AÇO INOX 304 SCH 40 S/COSTURA 8"</v>
          </cell>
          <cell r="C3269" t="str">
            <v>UN</v>
          </cell>
          <cell r="D3269">
            <v>800.91</v>
          </cell>
        </row>
        <row r="3270">
          <cell r="A3270" t="str">
            <v>I9605</v>
          </cell>
          <cell r="B3270" t="str">
            <v>CAP AÇO SCHEDULE 40 DN 75</v>
          </cell>
          <cell r="C3270" t="str">
            <v>UN</v>
          </cell>
          <cell r="D3270">
            <v>15.88</v>
          </cell>
        </row>
        <row r="3271">
          <cell r="A3271" t="str">
            <v>I9606</v>
          </cell>
          <cell r="B3271" t="str">
            <v>CAP FOFO JTI DN 100</v>
          </cell>
          <cell r="C3271" t="str">
            <v>UN</v>
          </cell>
          <cell r="D3271">
            <v>334.17</v>
          </cell>
        </row>
        <row r="3272">
          <cell r="A3272" t="str">
            <v>I7694</v>
          </cell>
          <cell r="B3272" t="str">
            <v>CAP FoFo JTE DN 300</v>
          </cell>
          <cell r="C3272" t="str">
            <v>UN</v>
          </cell>
          <cell r="D3272">
            <v>3621.57</v>
          </cell>
        </row>
        <row r="3273">
          <cell r="A3273" t="str">
            <v>I7695</v>
          </cell>
          <cell r="B3273" t="str">
            <v>CAP FoFo JTE DN 350</v>
          </cell>
          <cell r="C3273" t="str">
            <v>UN</v>
          </cell>
          <cell r="D3273">
            <v>4157.93</v>
          </cell>
        </row>
        <row r="3274">
          <cell r="A3274" t="str">
            <v>I7696</v>
          </cell>
          <cell r="B3274" t="str">
            <v>CAP FoFo JTE DN 400</v>
          </cell>
          <cell r="C3274" t="str">
            <v>UN</v>
          </cell>
          <cell r="D3274">
            <v>4694.3</v>
          </cell>
        </row>
        <row r="3275">
          <cell r="A3275" t="str">
            <v>I7697</v>
          </cell>
          <cell r="B3275" t="str">
            <v>CAP FoFo JTE DN 500</v>
          </cell>
          <cell r="C3275" t="str">
            <v>UN</v>
          </cell>
          <cell r="D3275">
            <v>6919.7</v>
          </cell>
        </row>
        <row r="3276">
          <cell r="A3276" t="str">
            <v>I7698</v>
          </cell>
          <cell r="B3276" t="str">
            <v>CAP FoFo JTE DN 600</v>
          </cell>
          <cell r="C3276" t="str">
            <v>UN</v>
          </cell>
          <cell r="D3276">
            <v>15999.45</v>
          </cell>
        </row>
        <row r="3277">
          <cell r="A3277" t="str">
            <v>I7097</v>
          </cell>
          <cell r="B3277" t="str">
            <v>CAP FoFo JUNTA ELASTICA DN 450</v>
          </cell>
          <cell r="C3277" t="str">
            <v>UN</v>
          </cell>
          <cell r="D3277">
            <v>2944.8</v>
          </cell>
        </row>
        <row r="3278">
          <cell r="A3278" t="str">
            <v>I7098</v>
          </cell>
          <cell r="B3278" t="str">
            <v>CAP FoFo JUNTA ELASTICA DN 80</v>
          </cell>
          <cell r="C3278" t="str">
            <v>UN</v>
          </cell>
          <cell r="D3278">
            <v>119.9</v>
          </cell>
        </row>
        <row r="3279">
          <cell r="A3279" t="str">
            <v>I4176</v>
          </cell>
          <cell r="B3279" t="str">
            <v>CAP FoFo JUNTA ELÁSTICA DN 100</v>
          </cell>
          <cell r="C3279" t="str">
            <v>UN</v>
          </cell>
          <cell r="D3279">
            <v>240.92</v>
          </cell>
        </row>
        <row r="3280">
          <cell r="A3280" t="str">
            <v>I4177</v>
          </cell>
          <cell r="B3280" t="str">
            <v>CAP FoFo JUNTA ELÁSTICA DN 150</v>
          </cell>
          <cell r="C3280" t="str">
            <v>UN</v>
          </cell>
          <cell r="D3280">
            <v>371.11</v>
          </cell>
        </row>
        <row r="3281">
          <cell r="A3281" t="str">
            <v>I4178</v>
          </cell>
          <cell r="B3281" t="str">
            <v>CAP FoFo JUNTA ELÁSTICA DN 200</v>
          </cell>
          <cell r="C3281" t="str">
            <v>UN</v>
          </cell>
          <cell r="D3281">
            <v>571.19000000000005</v>
          </cell>
        </row>
        <row r="3282">
          <cell r="A3282" t="str">
            <v>I4179</v>
          </cell>
          <cell r="B3282" t="str">
            <v>CAP FoFo JUNTA ELÁSTICA DN 250</v>
          </cell>
          <cell r="C3282" t="str">
            <v>UN</v>
          </cell>
          <cell r="D3282">
            <v>1051.33</v>
          </cell>
        </row>
        <row r="3283">
          <cell r="A3283" t="str">
            <v>I4180</v>
          </cell>
          <cell r="B3283" t="str">
            <v>CAP FoFo JUNTA ELÁSTICA DN 300</v>
          </cell>
          <cell r="C3283" t="str">
            <v>UN</v>
          </cell>
          <cell r="D3283">
            <v>1562.29</v>
          </cell>
        </row>
        <row r="3284">
          <cell r="A3284" t="str">
            <v>I4181</v>
          </cell>
          <cell r="B3284" t="str">
            <v>CAP FoFo JUNTA ELÁSTICA DN 350</v>
          </cell>
          <cell r="C3284" t="str">
            <v>UN</v>
          </cell>
          <cell r="D3284">
            <v>1970.86</v>
          </cell>
        </row>
        <row r="3285">
          <cell r="A3285" t="str">
            <v>I4182</v>
          </cell>
          <cell r="B3285" t="str">
            <v>CAP FoFo JUNTA ELÁSTICA DN 400</v>
          </cell>
          <cell r="C3285" t="str">
            <v>UN</v>
          </cell>
          <cell r="D3285">
            <v>2379.4299999999998</v>
          </cell>
        </row>
        <row r="3286">
          <cell r="A3286" t="str">
            <v>I4183</v>
          </cell>
          <cell r="B3286" t="str">
            <v>CAP FoFo JUNTA ELÁSTICA DN 500</v>
          </cell>
          <cell r="C3286" t="str">
            <v>UN</v>
          </cell>
          <cell r="D3286">
            <v>3510.17</v>
          </cell>
        </row>
        <row r="3287">
          <cell r="A3287" t="str">
            <v>I4184</v>
          </cell>
          <cell r="B3287" t="str">
            <v>CAP FoFo JUNTA ELÁSTICA DN 600</v>
          </cell>
          <cell r="C3287" t="str">
            <v>UN</v>
          </cell>
          <cell r="D3287">
            <v>9833.48</v>
          </cell>
        </row>
        <row r="3288">
          <cell r="A3288" t="str">
            <v>I4175</v>
          </cell>
          <cell r="B3288" t="str">
            <v>CAP FoFo JUNTA ELÁSTICA DN 75</v>
          </cell>
          <cell r="C3288" t="str">
            <v>UN</v>
          </cell>
          <cell r="D3288">
            <v>116.03</v>
          </cell>
        </row>
        <row r="3289">
          <cell r="A3289" t="str">
            <v>I3101</v>
          </cell>
          <cell r="B3289" t="str">
            <v>CAP PBA DN 100</v>
          </cell>
          <cell r="C3289" t="str">
            <v>UN</v>
          </cell>
          <cell r="D3289">
            <v>57.45</v>
          </cell>
        </row>
        <row r="3290">
          <cell r="A3290" t="str">
            <v>I3099</v>
          </cell>
          <cell r="B3290" t="str">
            <v>CAP PBA DN 50</v>
          </cell>
          <cell r="C3290" t="str">
            <v>UN</v>
          </cell>
          <cell r="D3290">
            <v>17.14</v>
          </cell>
        </row>
        <row r="3291">
          <cell r="A3291" t="str">
            <v>I3100</v>
          </cell>
          <cell r="B3291" t="str">
            <v>CAP PBA DN 75</v>
          </cell>
          <cell r="C3291" t="str">
            <v>UN</v>
          </cell>
          <cell r="D3291">
            <v>33.9</v>
          </cell>
        </row>
        <row r="3292">
          <cell r="A3292" t="str">
            <v>I5782</v>
          </cell>
          <cell r="B3292" t="str">
            <v>CAP PVC FEMEA REFORÇADO DN 115</v>
          </cell>
          <cell r="C3292" t="str">
            <v>UN</v>
          </cell>
          <cell r="D3292">
            <v>136.85</v>
          </cell>
        </row>
        <row r="3293">
          <cell r="A3293" t="str">
            <v>I5783</v>
          </cell>
          <cell r="B3293" t="str">
            <v>CAP PVC FEMEA REFORÇADO DN 150</v>
          </cell>
          <cell r="C3293" t="str">
            <v>UN</v>
          </cell>
          <cell r="D3293">
            <v>149.09</v>
          </cell>
        </row>
        <row r="3294">
          <cell r="A3294" t="str">
            <v>I5784</v>
          </cell>
          <cell r="B3294" t="str">
            <v>CAP PVC FEMEA REFORÇADO DN 200</v>
          </cell>
          <cell r="C3294" t="str">
            <v>UN</v>
          </cell>
          <cell r="D3294">
            <v>195.39</v>
          </cell>
        </row>
        <row r="3295">
          <cell r="A3295" t="str">
            <v>I5785</v>
          </cell>
          <cell r="B3295" t="str">
            <v>CAP PVC FEMEA STANDARD DN 100</v>
          </cell>
          <cell r="C3295" t="str">
            <v>UN</v>
          </cell>
          <cell r="D3295">
            <v>98.13</v>
          </cell>
        </row>
        <row r="3296">
          <cell r="A3296" t="str">
            <v>I5786</v>
          </cell>
          <cell r="B3296" t="str">
            <v>CAP PVC FEMEA STANDARD DN 154</v>
          </cell>
          <cell r="C3296" t="str">
            <v>UN</v>
          </cell>
          <cell r="D3296">
            <v>148.28</v>
          </cell>
        </row>
        <row r="3297">
          <cell r="A3297" t="str">
            <v>I5787</v>
          </cell>
          <cell r="B3297" t="str">
            <v>CAP PVC FEMEA STANDARD DN 206</v>
          </cell>
          <cell r="C3297" t="str">
            <v>UN</v>
          </cell>
          <cell r="D3297">
            <v>193.11</v>
          </cell>
        </row>
        <row r="3298">
          <cell r="A3298" t="str">
            <v>I5788</v>
          </cell>
          <cell r="B3298" t="str">
            <v>CAP PVC FEMEA STANDARD DN 250</v>
          </cell>
          <cell r="C3298" t="str">
            <v>UN</v>
          </cell>
          <cell r="D3298">
            <v>254.07</v>
          </cell>
        </row>
        <row r="3299">
          <cell r="A3299" t="str">
            <v>I5789</v>
          </cell>
          <cell r="B3299" t="str">
            <v>CAP PVC FEMEA STANDARD DN 300</v>
          </cell>
          <cell r="C3299" t="str">
            <v>UN</v>
          </cell>
          <cell r="D3299">
            <v>365.53</v>
          </cell>
        </row>
        <row r="3300">
          <cell r="A3300" t="str">
            <v>I5790</v>
          </cell>
          <cell r="B3300" t="str">
            <v>CAP PVC MACHO REFORÇADO DN 115</v>
          </cell>
          <cell r="C3300" t="str">
            <v>UN</v>
          </cell>
          <cell r="D3300">
            <v>79.459999999999994</v>
          </cell>
        </row>
        <row r="3301">
          <cell r="A3301" t="str">
            <v>I5791</v>
          </cell>
          <cell r="B3301" t="str">
            <v>CAP PVC MACHO REFORÇADO DN 150</v>
          </cell>
          <cell r="C3301" t="str">
            <v>UN</v>
          </cell>
          <cell r="D3301">
            <v>88.48</v>
          </cell>
        </row>
        <row r="3302">
          <cell r="A3302" t="str">
            <v>I5792</v>
          </cell>
          <cell r="B3302" t="str">
            <v>CAP PVC MACHO REFORÇADO DN 200</v>
          </cell>
          <cell r="C3302" t="str">
            <v>UN</v>
          </cell>
          <cell r="D3302">
            <v>151.44999999999999</v>
          </cell>
        </row>
        <row r="3303">
          <cell r="A3303" t="str">
            <v>I5793</v>
          </cell>
          <cell r="B3303" t="str">
            <v>CAP PVC MACHO STANDARD DN 100</v>
          </cell>
          <cell r="C3303" t="str">
            <v>UN</v>
          </cell>
          <cell r="D3303">
            <v>49.36</v>
          </cell>
        </row>
        <row r="3304">
          <cell r="A3304" t="str">
            <v>I5794</v>
          </cell>
          <cell r="B3304" t="str">
            <v>CAP PVC MACHO STANDARD DN 154</v>
          </cell>
          <cell r="C3304" t="str">
            <v>UN</v>
          </cell>
          <cell r="D3304">
            <v>86.72</v>
          </cell>
        </row>
        <row r="3305">
          <cell r="A3305" t="str">
            <v>I5795</v>
          </cell>
          <cell r="B3305" t="str">
            <v>CAP PVC MACHO STANDARD DN 206</v>
          </cell>
          <cell r="C3305" t="str">
            <v>UN</v>
          </cell>
          <cell r="D3305">
            <v>135.72</v>
          </cell>
        </row>
        <row r="3306">
          <cell r="A3306" t="str">
            <v>I5796</v>
          </cell>
          <cell r="B3306" t="str">
            <v>CAP PVC MACHO STANDARD DN 250</v>
          </cell>
          <cell r="C3306" t="str">
            <v>UN</v>
          </cell>
          <cell r="D3306">
            <v>175.46</v>
          </cell>
        </row>
        <row r="3307">
          <cell r="A3307" t="str">
            <v>I5797</v>
          </cell>
          <cell r="B3307" t="str">
            <v>CAP PVC MACHO STANDARD DN 300</v>
          </cell>
          <cell r="C3307" t="str">
            <v>UN</v>
          </cell>
          <cell r="D3307">
            <v>239.74</v>
          </cell>
        </row>
        <row r="3308">
          <cell r="A3308" t="str">
            <v>I9607</v>
          </cell>
          <cell r="B3308" t="str">
            <v>CAP PVC P/ TUBO CORRUGADO JUNTA ELÁSTICA DN 150</v>
          </cell>
          <cell r="C3308" t="str">
            <v>UN</v>
          </cell>
          <cell r="D3308">
            <v>45.28</v>
          </cell>
        </row>
        <row r="3309">
          <cell r="A3309" t="str">
            <v>I9608</v>
          </cell>
          <cell r="B3309" t="str">
            <v>CAP PVC PARA ESGOTO DN 150</v>
          </cell>
          <cell r="C3309" t="str">
            <v>UN</v>
          </cell>
          <cell r="D3309">
            <v>15.47</v>
          </cell>
        </row>
        <row r="3310">
          <cell r="A3310" t="str">
            <v>I6849</v>
          </cell>
          <cell r="B3310" t="str">
            <v>CAP PVC PBS DN 150</v>
          </cell>
          <cell r="C3310" t="str">
            <v>UN</v>
          </cell>
          <cell r="D3310">
            <v>342.21</v>
          </cell>
        </row>
        <row r="3311">
          <cell r="A3311" t="str">
            <v>I6158</v>
          </cell>
          <cell r="B3311" t="str">
            <v>CAPACITOR DE 15KVA 380V</v>
          </cell>
          <cell r="C3311" t="str">
            <v>UN</v>
          </cell>
          <cell r="D3311">
            <v>341.49</v>
          </cell>
        </row>
        <row r="3312">
          <cell r="A3312" t="str">
            <v>I8860</v>
          </cell>
          <cell r="B3312" t="str">
            <v>CAPACITOR DE 1KVAr 380V</v>
          </cell>
          <cell r="C3312" t="str">
            <v>UN</v>
          </cell>
          <cell r="D3312">
            <v>90.73</v>
          </cell>
        </row>
        <row r="3313">
          <cell r="A3313" t="str">
            <v>I6155</v>
          </cell>
          <cell r="B3313" t="str">
            <v>CAPACITOR DE 2,5KVA 380V</v>
          </cell>
          <cell r="C3313" t="str">
            <v>UN</v>
          </cell>
          <cell r="D3313">
            <v>110.47</v>
          </cell>
        </row>
        <row r="3314">
          <cell r="A3314" t="str">
            <v>I6159</v>
          </cell>
          <cell r="B3314" t="str">
            <v>CAPACITOR DE 25KVA 380V</v>
          </cell>
          <cell r="C3314" t="str">
            <v>UN</v>
          </cell>
          <cell r="D3314">
            <v>672.42</v>
          </cell>
        </row>
        <row r="3315">
          <cell r="A3315" t="str">
            <v>I6156</v>
          </cell>
          <cell r="B3315" t="str">
            <v>CAPACITOR DE 5KVA 380V</v>
          </cell>
          <cell r="C3315" t="str">
            <v>UN</v>
          </cell>
          <cell r="D3315">
            <v>172.89</v>
          </cell>
        </row>
        <row r="3316">
          <cell r="A3316" t="str">
            <v>I6157</v>
          </cell>
          <cell r="B3316" t="str">
            <v>CAPACITOR DE 7,5KVA 380V</v>
          </cell>
          <cell r="C3316" t="str">
            <v>UN</v>
          </cell>
          <cell r="D3316">
            <v>242.49</v>
          </cell>
        </row>
        <row r="3317">
          <cell r="A3317" t="str">
            <v>I8861</v>
          </cell>
          <cell r="B3317" t="str">
            <v>CAPACITOR DE 9KVAr 380V</v>
          </cell>
          <cell r="C3317" t="str">
            <v>UN</v>
          </cell>
          <cell r="D3317">
            <v>333.05</v>
          </cell>
        </row>
        <row r="3318">
          <cell r="A3318" t="str">
            <v>I8862</v>
          </cell>
          <cell r="B3318" t="str">
            <v>CAPACITOR TRIFÁSICO DE 50KVA 440V</v>
          </cell>
          <cell r="C3318" t="str">
            <v>UN</v>
          </cell>
          <cell r="D3318">
            <v>2520.38</v>
          </cell>
        </row>
        <row r="3319">
          <cell r="A3319" t="str">
            <v>I10487</v>
          </cell>
          <cell r="B3319" t="str">
            <v>CARRETEL COMPLETO DN 100 PN16</v>
          </cell>
          <cell r="C3319" t="str">
            <v>UN</v>
          </cell>
          <cell r="D3319">
            <v>1059.79</v>
          </cell>
        </row>
        <row r="3320">
          <cell r="A3320" t="str">
            <v>I10503</v>
          </cell>
          <cell r="B3320" t="str">
            <v>CARRETEL COMPLETO DN 100 PN25</v>
          </cell>
          <cell r="C3320" t="str">
            <v>UN</v>
          </cell>
          <cell r="D3320">
            <v>1081.6099999999999</v>
          </cell>
        </row>
        <row r="3321">
          <cell r="A3321" t="str">
            <v>I4187</v>
          </cell>
          <cell r="B3321" t="str">
            <v>CARRETEL COMPLETO DN 100 x 250 PN10</v>
          </cell>
          <cell r="C3321" t="str">
            <v>UN</v>
          </cell>
          <cell r="D3321">
            <v>1059.79</v>
          </cell>
        </row>
        <row r="3322">
          <cell r="A3322" t="str">
            <v>I10500</v>
          </cell>
          <cell r="B3322" t="str">
            <v>CARRETEL COMPLETO DN 1000 PN16</v>
          </cell>
          <cell r="C3322" t="str">
            <v>UN</v>
          </cell>
          <cell r="D3322">
            <v>82024.479999999996</v>
          </cell>
        </row>
        <row r="3323">
          <cell r="A3323" t="str">
            <v>I10516</v>
          </cell>
          <cell r="B3323" t="str">
            <v>CARRETEL COMPLETO DN 1000 PN25</v>
          </cell>
          <cell r="C3323" t="str">
            <v>UN</v>
          </cell>
          <cell r="D3323">
            <v>42652.66</v>
          </cell>
        </row>
        <row r="3324">
          <cell r="A3324" t="str">
            <v>I4199</v>
          </cell>
          <cell r="B3324" t="str">
            <v>CARRETEL COMPLETO DN 1000 x 250 PN10</v>
          </cell>
          <cell r="C3324" t="str">
            <v>UN</v>
          </cell>
          <cell r="D3324">
            <v>48157.279999999999</v>
          </cell>
        </row>
        <row r="3325">
          <cell r="A3325" t="str">
            <v>I10501</v>
          </cell>
          <cell r="B3325" t="str">
            <v>CARRETEL COMPLETO DN 1200 PN16</v>
          </cell>
          <cell r="C3325" t="str">
            <v>UN</v>
          </cell>
          <cell r="D3325">
            <v>63225.16</v>
          </cell>
        </row>
        <row r="3326">
          <cell r="A3326" t="str">
            <v>I10517</v>
          </cell>
          <cell r="B3326" t="str">
            <v>CARRETEL COMPLETO DN 1200 PN25</v>
          </cell>
          <cell r="C3326" t="str">
            <v>UN</v>
          </cell>
          <cell r="D3326">
            <v>42010.27</v>
          </cell>
        </row>
        <row r="3327">
          <cell r="A3327" t="str">
            <v>I4200</v>
          </cell>
          <cell r="B3327" t="str">
            <v>CARRETEL COMPLETO DN 1200 x 250 PN10</v>
          </cell>
          <cell r="C3327" t="str">
            <v>UN</v>
          </cell>
          <cell r="D3327">
            <v>54600.34</v>
          </cell>
        </row>
        <row r="3328">
          <cell r="A3328" t="str">
            <v>I10488</v>
          </cell>
          <cell r="B3328" t="str">
            <v>CARRETEL COMPLETO DN 150 PN16</v>
          </cell>
          <cell r="C3328" t="str">
            <v>UN</v>
          </cell>
          <cell r="D3328">
            <v>1484.74</v>
          </cell>
        </row>
        <row r="3329">
          <cell r="A3329" t="str">
            <v>I10504</v>
          </cell>
          <cell r="B3329" t="str">
            <v>CARRETEL COMPLETO DN 150 PN25</v>
          </cell>
          <cell r="C3329" t="str">
            <v>UN</v>
          </cell>
          <cell r="D3329">
            <v>1595.11</v>
          </cell>
        </row>
        <row r="3330">
          <cell r="A3330" t="str">
            <v>I4188</v>
          </cell>
          <cell r="B3330" t="str">
            <v>CARRETEL COMPLETO DN 150 x 250 PN10</v>
          </cell>
          <cell r="C3330" t="str">
            <v>UN</v>
          </cell>
          <cell r="D3330">
            <v>1484.74</v>
          </cell>
        </row>
        <row r="3331">
          <cell r="A3331" t="str">
            <v>I10489</v>
          </cell>
          <cell r="B3331" t="str">
            <v>CARRETEL COMPLETO DN 200 PN16</v>
          </cell>
          <cell r="C3331" t="str">
            <v>UN</v>
          </cell>
          <cell r="D3331">
            <v>2101.9</v>
          </cell>
        </row>
        <row r="3332">
          <cell r="A3332" t="str">
            <v>I10505</v>
          </cell>
          <cell r="B3332" t="str">
            <v>CARRETEL COMPLETO DN 200 PN25</v>
          </cell>
          <cell r="C3332" t="str">
            <v>UN</v>
          </cell>
          <cell r="D3332">
            <v>2393.96</v>
          </cell>
        </row>
        <row r="3333">
          <cell r="A3333" t="str">
            <v>I4189</v>
          </cell>
          <cell r="B3333" t="str">
            <v>CARRETEL COMPLETO DN 200 x 250 PN10</v>
          </cell>
          <cell r="C3333" t="str">
            <v>UN</v>
          </cell>
          <cell r="D3333">
            <v>1867.98</v>
          </cell>
        </row>
        <row r="3334">
          <cell r="A3334" t="str">
            <v>I10490</v>
          </cell>
          <cell r="B3334" t="str">
            <v>CARRETEL COMPLETO DN 250 PN16</v>
          </cell>
          <cell r="C3334" t="str">
            <v>UN</v>
          </cell>
          <cell r="D3334">
            <v>3598.97</v>
          </cell>
        </row>
        <row r="3335">
          <cell r="A3335" t="str">
            <v>I10506</v>
          </cell>
          <cell r="B3335" t="str">
            <v>CARRETEL COMPLETO DN 250 PN25</v>
          </cell>
          <cell r="C3335" t="str">
            <v>UN</v>
          </cell>
          <cell r="D3335">
            <v>4906.22</v>
          </cell>
        </row>
        <row r="3336">
          <cell r="A3336" t="str">
            <v>I4190</v>
          </cell>
          <cell r="B3336" t="str">
            <v>CARRETEL COMPLETO DN 250 x 250 PN10</v>
          </cell>
          <cell r="C3336" t="str">
            <v>UN</v>
          </cell>
          <cell r="D3336">
            <v>3306.94</v>
          </cell>
        </row>
        <row r="3337">
          <cell r="A3337" t="str">
            <v>I10491</v>
          </cell>
          <cell r="B3337" t="str">
            <v>CARRETEL COMPLETO DN 300 PN16</v>
          </cell>
          <cell r="C3337" t="str">
            <v>UN</v>
          </cell>
          <cell r="D3337">
            <v>3828.48</v>
          </cell>
        </row>
        <row r="3338">
          <cell r="A3338" t="str">
            <v>I10507</v>
          </cell>
          <cell r="B3338" t="str">
            <v>CARRETEL COMPLETO DN 300 PN25</v>
          </cell>
          <cell r="C3338" t="str">
            <v>UN</v>
          </cell>
          <cell r="D3338">
            <v>6425.36</v>
          </cell>
        </row>
        <row r="3339">
          <cell r="A3339" t="str">
            <v>I4191</v>
          </cell>
          <cell r="B3339" t="str">
            <v>CARRETEL COMPLETO DN 300 x 250 PN10</v>
          </cell>
          <cell r="C3339" t="str">
            <v>UN</v>
          </cell>
          <cell r="D3339">
            <v>5767.87</v>
          </cell>
        </row>
        <row r="3340">
          <cell r="A3340" t="str">
            <v>I10492</v>
          </cell>
          <cell r="B3340" t="str">
            <v>CARRETEL COMPLETO DN 350 PN16</v>
          </cell>
          <cell r="C3340" t="str">
            <v>UN</v>
          </cell>
          <cell r="D3340">
            <v>5613.52</v>
          </cell>
        </row>
        <row r="3341">
          <cell r="A3341" t="str">
            <v>I10508</v>
          </cell>
          <cell r="B3341" t="str">
            <v>CARRETEL COMPLETO DN 350 PN25</v>
          </cell>
          <cell r="C3341" t="str">
            <v>UN</v>
          </cell>
          <cell r="D3341">
            <v>2939.28</v>
          </cell>
        </row>
        <row r="3342">
          <cell r="A3342" t="str">
            <v>I4192</v>
          </cell>
          <cell r="B3342" t="str">
            <v>CARRETEL COMPLETO DN 350 x 250 PN10</v>
          </cell>
          <cell r="C3342" t="str">
            <v>UN</v>
          </cell>
          <cell r="D3342">
            <v>7949.18</v>
          </cell>
        </row>
        <row r="3343">
          <cell r="A3343" t="str">
            <v>I10493</v>
          </cell>
          <cell r="B3343" t="str">
            <v>CARRETEL COMPLETO DN 400 PN16</v>
          </cell>
          <cell r="C3343" t="str">
            <v>UN</v>
          </cell>
          <cell r="D3343">
            <v>7842.18</v>
          </cell>
        </row>
        <row r="3344">
          <cell r="A3344" t="str">
            <v>I10509</v>
          </cell>
          <cell r="B3344" t="str">
            <v>CARRETEL COMPLETO DN 400 PN25</v>
          </cell>
          <cell r="C3344" t="str">
            <v>UN</v>
          </cell>
          <cell r="D3344">
            <v>10197.549999999999</v>
          </cell>
        </row>
        <row r="3345">
          <cell r="A3345" t="str">
            <v>I4193</v>
          </cell>
          <cell r="B3345" t="str">
            <v>CARRETEL COMPLETO DN 400 x 250 PN10</v>
          </cell>
          <cell r="C3345" t="str">
            <v>UN</v>
          </cell>
          <cell r="D3345">
            <v>5764.25</v>
          </cell>
        </row>
        <row r="3346">
          <cell r="A3346" t="str">
            <v>I10485</v>
          </cell>
          <cell r="B3346" t="str">
            <v>CARRETEL COMPLETO DN 450 PN10</v>
          </cell>
          <cell r="C3346" t="str">
            <v>UN</v>
          </cell>
          <cell r="D3346">
            <v>8626.17</v>
          </cell>
        </row>
        <row r="3347">
          <cell r="A3347" t="str">
            <v>I10494</v>
          </cell>
          <cell r="B3347" t="str">
            <v>CARRETEL COMPLETO DN 450 PN16</v>
          </cell>
          <cell r="C3347" t="str">
            <v>UN</v>
          </cell>
          <cell r="D3347">
            <v>12241.72</v>
          </cell>
        </row>
        <row r="3348">
          <cell r="A3348" t="str">
            <v>I10510</v>
          </cell>
          <cell r="B3348" t="str">
            <v>CARRETEL COMPLETO DN 450 PN25</v>
          </cell>
          <cell r="C3348" t="str">
            <v>UN</v>
          </cell>
          <cell r="D3348">
            <v>14589.72</v>
          </cell>
        </row>
        <row r="3349">
          <cell r="A3349" t="str">
            <v>I10495</v>
          </cell>
          <cell r="B3349" t="str">
            <v>CARRETEL COMPLETO DN 500 PN16</v>
          </cell>
          <cell r="C3349" t="str">
            <v>UN</v>
          </cell>
          <cell r="D3349">
            <v>5634.27</v>
          </cell>
        </row>
        <row r="3350">
          <cell r="A3350" t="str">
            <v>I10511</v>
          </cell>
          <cell r="B3350" t="str">
            <v>CARRETEL COMPLETO DN 500 PN25</v>
          </cell>
          <cell r="C3350" t="str">
            <v>UN</v>
          </cell>
          <cell r="D3350">
            <v>13036.85</v>
          </cell>
        </row>
        <row r="3351">
          <cell r="A3351" t="str">
            <v>I4194</v>
          </cell>
          <cell r="B3351" t="str">
            <v>CARRETEL COMPLETO DN 500 x 250 PN10</v>
          </cell>
          <cell r="C3351" t="str">
            <v>UN</v>
          </cell>
          <cell r="D3351">
            <v>7289.87</v>
          </cell>
        </row>
        <row r="3352">
          <cell r="A3352" t="str">
            <v>I10496</v>
          </cell>
          <cell r="B3352" t="str">
            <v>CARRETEL COMPLETO DN 600 PN16</v>
          </cell>
          <cell r="C3352" t="str">
            <v>UN</v>
          </cell>
          <cell r="D3352">
            <v>21722.36</v>
          </cell>
        </row>
        <row r="3353">
          <cell r="A3353" t="str">
            <v>I10512</v>
          </cell>
          <cell r="B3353" t="str">
            <v>CARRETEL COMPLETO DN 600 PN25</v>
          </cell>
          <cell r="C3353" t="str">
            <v>UN</v>
          </cell>
          <cell r="D3353">
            <v>25659.3</v>
          </cell>
        </row>
        <row r="3354">
          <cell r="A3354" t="str">
            <v>I4195</v>
          </cell>
          <cell r="B3354" t="str">
            <v>CARRETEL COMPLETO DN 600 x 250 PN10</v>
          </cell>
          <cell r="C3354" t="str">
            <v>UN</v>
          </cell>
          <cell r="D3354">
            <v>23030.46</v>
          </cell>
        </row>
        <row r="3355">
          <cell r="A3355" t="str">
            <v>I10497</v>
          </cell>
          <cell r="B3355" t="str">
            <v>CARRETEL COMPLETO DN 700 PN16</v>
          </cell>
          <cell r="C3355" t="str">
            <v>UN</v>
          </cell>
          <cell r="D3355">
            <v>22967.91</v>
          </cell>
        </row>
        <row r="3356">
          <cell r="A3356" t="str">
            <v>I10513</v>
          </cell>
          <cell r="B3356" t="str">
            <v>CARRETEL COMPLETO DN 700 PN25</v>
          </cell>
          <cell r="C3356" t="str">
            <v>UN</v>
          </cell>
          <cell r="D3356">
            <v>51996.93</v>
          </cell>
        </row>
        <row r="3357">
          <cell r="A3357" t="str">
            <v>I4196</v>
          </cell>
          <cell r="B3357" t="str">
            <v>CARRETEL COMPLETO DN 700 x 250 PN10</v>
          </cell>
          <cell r="C3357" t="str">
            <v>UN</v>
          </cell>
          <cell r="D3357">
            <v>24537.62</v>
          </cell>
        </row>
        <row r="3358">
          <cell r="A3358" t="str">
            <v>I4186</v>
          </cell>
          <cell r="B3358" t="str">
            <v>CARRETEL COMPLETO DN 75 x 250 PN10</v>
          </cell>
          <cell r="C3358" t="str">
            <v>UN</v>
          </cell>
          <cell r="D3358">
            <v>959.89</v>
          </cell>
        </row>
        <row r="3359">
          <cell r="A3359" t="str">
            <v>I10486</v>
          </cell>
          <cell r="B3359" t="str">
            <v>CARRETEL COMPLETO DN 80 PN16</v>
          </cell>
          <cell r="C3359" t="str">
            <v>UN</v>
          </cell>
          <cell r="D3359">
            <v>959.89</v>
          </cell>
        </row>
        <row r="3360">
          <cell r="A3360" t="str">
            <v>I10502</v>
          </cell>
          <cell r="B3360" t="str">
            <v>CARRETEL COMPLETO DN 80 PN25</v>
          </cell>
          <cell r="C3360" t="str">
            <v>UN</v>
          </cell>
          <cell r="D3360">
            <v>959.89</v>
          </cell>
        </row>
        <row r="3361">
          <cell r="A3361" t="str">
            <v>I7100</v>
          </cell>
          <cell r="B3361" t="str">
            <v>CARRETEL COMPLETO DN 80 x 250 PN10</v>
          </cell>
          <cell r="C3361" t="str">
            <v>UN</v>
          </cell>
          <cell r="D3361">
            <v>959.89</v>
          </cell>
        </row>
        <row r="3362">
          <cell r="A3362" t="str">
            <v>I10498</v>
          </cell>
          <cell r="B3362" t="str">
            <v>CARRETEL COMPLETO DN 800 PN16</v>
          </cell>
          <cell r="C3362" t="str">
            <v>UN</v>
          </cell>
          <cell r="D3362">
            <v>33108.78</v>
          </cell>
        </row>
        <row r="3363">
          <cell r="A3363" t="str">
            <v>I10514</v>
          </cell>
          <cell r="B3363" t="str">
            <v>CARRETEL COMPLETO DN 800 PN25</v>
          </cell>
          <cell r="C3363" t="str">
            <v>UN</v>
          </cell>
          <cell r="D3363">
            <v>39577.39</v>
          </cell>
        </row>
        <row r="3364">
          <cell r="A3364" t="str">
            <v>I4197</v>
          </cell>
          <cell r="B3364" t="str">
            <v>CARRETEL COMPLETO DN 800 x 250 PN10</v>
          </cell>
          <cell r="C3364" t="str">
            <v>UN</v>
          </cell>
          <cell r="D3364">
            <v>27947.27</v>
          </cell>
        </row>
        <row r="3365">
          <cell r="A3365" t="str">
            <v>I10499</v>
          </cell>
          <cell r="B3365" t="str">
            <v>CARRETEL COMPLETO DN 900 PN16</v>
          </cell>
          <cell r="C3365" t="str">
            <v>UN</v>
          </cell>
          <cell r="D3365">
            <v>35956.230000000003</v>
          </cell>
        </row>
        <row r="3366">
          <cell r="A3366" t="str">
            <v>I10515</v>
          </cell>
          <cell r="B3366" t="str">
            <v>CARRETEL COMPLETO DN 900 PN25</v>
          </cell>
          <cell r="C3366" t="str">
            <v>UN</v>
          </cell>
          <cell r="D3366">
            <v>43502.94</v>
          </cell>
        </row>
        <row r="3367">
          <cell r="A3367" t="str">
            <v>I4198</v>
          </cell>
          <cell r="B3367" t="str">
            <v>CARRETEL COMPLETO DN 900 x 250 PN10</v>
          </cell>
          <cell r="C3367" t="str">
            <v>UN</v>
          </cell>
          <cell r="D3367">
            <v>29934.44</v>
          </cell>
        </row>
        <row r="3368">
          <cell r="A3368" t="str">
            <v>I10520</v>
          </cell>
          <cell r="B3368" t="str">
            <v>CARRETEL SIMPLES DN 100 PN16</v>
          </cell>
          <cell r="C3368" t="str">
            <v>UN</v>
          </cell>
          <cell r="D3368">
            <v>849.66</v>
          </cell>
        </row>
        <row r="3369">
          <cell r="A3369" t="str">
            <v>I10536</v>
          </cell>
          <cell r="B3369" t="str">
            <v>CARRETEL SIMPLES DN 100 PN25</v>
          </cell>
          <cell r="C3369" t="str">
            <v>UN</v>
          </cell>
          <cell r="D3369">
            <v>849.66</v>
          </cell>
        </row>
        <row r="3370">
          <cell r="A3370" t="str">
            <v>I4203</v>
          </cell>
          <cell r="B3370" t="str">
            <v>CARRETEL SIMPLES DN 100 x 250</v>
          </cell>
          <cell r="C3370" t="str">
            <v>UN</v>
          </cell>
          <cell r="D3370">
            <v>548.48</v>
          </cell>
        </row>
        <row r="3371">
          <cell r="A3371" t="str">
            <v>I10533</v>
          </cell>
          <cell r="B3371" t="str">
            <v>CARRETEL SIMPLES DN 1000 PN16</v>
          </cell>
          <cell r="C3371" t="str">
            <v>UN</v>
          </cell>
          <cell r="D3371">
            <v>29454.15</v>
          </cell>
        </row>
        <row r="3372">
          <cell r="A3372" t="str">
            <v>I10549</v>
          </cell>
          <cell r="B3372" t="str">
            <v>CARRETEL SIMPLES DN 1000 PN25</v>
          </cell>
          <cell r="C3372" t="str">
            <v>UN</v>
          </cell>
          <cell r="D3372">
            <v>29454.15</v>
          </cell>
        </row>
        <row r="3373">
          <cell r="A3373" t="str">
            <v>I4215</v>
          </cell>
          <cell r="B3373" t="str">
            <v>CARRETEL SIMPLES DN 1000 x 250</v>
          </cell>
          <cell r="C3373" t="str">
            <v>UN</v>
          </cell>
          <cell r="D3373">
            <v>29515.71</v>
          </cell>
        </row>
        <row r="3374">
          <cell r="A3374" t="str">
            <v>I10534</v>
          </cell>
          <cell r="B3374" t="str">
            <v>CARRETEL SIMPLES DN 1200 PN16</v>
          </cell>
          <cell r="C3374" t="str">
            <v>UN</v>
          </cell>
          <cell r="D3374">
            <v>40489.769999999997</v>
          </cell>
        </row>
        <row r="3375">
          <cell r="A3375" t="str">
            <v>I10550</v>
          </cell>
          <cell r="B3375" t="str">
            <v>CARRETEL SIMPLES DN 1200 PN25</v>
          </cell>
          <cell r="C3375" t="str">
            <v>UN</v>
          </cell>
          <cell r="D3375">
            <v>40489.769999999997</v>
          </cell>
        </row>
        <row r="3376">
          <cell r="A3376" t="str">
            <v>I4216</v>
          </cell>
          <cell r="B3376" t="str">
            <v>CARRETEL SIMPLES DN 1200 x 250</v>
          </cell>
          <cell r="C3376" t="str">
            <v>UN</v>
          </cell>
          <cell r="D3376">
            <v>35595.93</v>
          </cell>
        </row>
        <row r="3377">
          <cell r="A3377" t="str">
            <v>I10521</v>
          </cell>
          <cell r="B3377" t="str">
            <v>CARRETEL SIMPLES DN 150 PN16</v>
          </cell>
          <cell r="C3377" t="str">
            <v>UN</v>
          </cell>
          <cell r="D3377">
            <v>1341.55</v>
          </cell>
        </row>
        <row r="3378">
          <cell r="A3378" t="str">
            <v>I10537</v>
          </cell>
          <cell r="B3378" t="str">
            <v>CARRETEL SIMPLES DN 150 PN25</v>
          </cell>
          <cell r="C3378" t="str">
            <v>UN</v>
          </cell>
          <cell r="D3378">
            <v>1341.55</v>
          </cell>
        </row>
        <row r="3379">
          <cell r="A3379" t="str">
            <v>I4204</v>
          </cell>
          <cell r="B3379" t="str">
            <v>CARRETEL SIMPLES DN 150 x 250</v>
          </cell>
          <cell r="C3379" t="str">
            <v>UN</v>
          </cell>
          <cell r="D3379">
            <v>908.04</v>
          </cell>
        </row>
        <row r="3380">
          <cell r="A3380" t="str">
            <v>I10522</v>
          </cell>
          <cell r="B3380" t="str">
            <v>CARRETEL SIMPLES DN 200 PN16</v>
          </cell>
          <cell r="C3380" t="str">
            <v>UN</v>
          </cell>
          <cell r="D3380">
            <v>1878.18</v>
          </cell>
        </row>
        <row r="3381">
          <cell r="A3381" t="str">
            <v>I10538</v>
          </cell>
          <cell r="B3381" t="str">
            <v>CARRETEL SIMPLES DN 200 PN25</v>
          </cell>
          <cell r="C3381" t="str">
            <v>UN</v>
          </cell>
          <cell r="D3381">
            <v>1878.18</v>
          </cell>
        </row>
        <row r="3382">
          <cell r="A3382" t="str">
            <v>I4205</v>
          </cell>
          <cell r="B3382" t="str">
            <v>CARRETEL SIMPLES DN 200 x 250</v>
          </cell>
          <cell r="C3382" t="str">
            <v>UN</v>
          </cell>
          <cell r="D3382">
            <v>1213.81</v>
          </cell>
        </row>
        <row r="3383">
          <cell r="A3383" t="str">
            <v>I10523</v>
          </cell>
          <cell r="B3383" t="str">
            <v>CARRETEL SIMPLES DN 250 PN16</v>
          </cell>
          <cell r="C3383" t="str">
            <v>UN</v>
          </cell>
          <cell r="D3383">
            <v>2592.46</v>
          </cell>
        </row>
        <row r="3384">
          <cell r="A3384" t="str">
            <v>I10539</v>
          </cell>
          <cell r="B3384" t="str">
            <v>CARRETEL SIMPLES DN 250 PN25</v>
          </cell>
          <cell r="C3384" t="str">
            <v>UN</v>
          </cell>
          <cell r="D3384">
            <v>2592.46</v>
          </cell>
        </row>
        <row r="3385">
          <cell r="A3385" t="str">
            <v>I4206</v>
          </cell>
          <cell r="B3385" t="str">
            <v>CARRETEL SIMPLES DN 250 x 250</v>
          </cell>
          <cell r="C3385" t="str">
            <v>UN</v>
          </cell>
          <cell r="D3385">
            <v>2302.1999999999998</v>
          </cell>
        </row>
        <row r="3386">
          <cell r="A3386" t="str">
            <v>I10524</v>
          </cell>
          <cell r="B3386" t="str">
            <v>CARRETEL SIMPLES DN 300 PN16</v>
          </cell>
          <cell r="C3386" t="str">
            <v>UN</v>
          </cell>
          <cell r="D3386">
            <v>2922.41</v>
          </cell>
        </row>
        <row r="3387">
          <cell r="A3387" t="str">
            <v>I10540</v>
          </cell>
          <cell r="B3387" t="str">
            <v>CARRETEL SIMPLES DN 300 PN25</v>
          </cell>
          <cell r="C3387" t="str">
            <v>UN</v>
          </cell>
          <cell r="D3387">
            <v>2922.41</v>
          </cell>
        </row>
        <row r="3388">
          <cell r="A3388" t="str">
            <v>I4207</v>
          </cell>
          <cell r="B3388" t="str">
            <v>CARRETEL SIMPLES DN 300 x 250</v>
          </cell>
          <cell r="C3388" t="str">
            <v>UN</v>
          </cell>
          <cell r="D3388">
            <v>2773.07</v>
          </cell>
        </row>
        <row r="3389">
          <cell r="A3389" t="str">
            <v>I10525</v>
          </cell>
          <cell r="B3389" t="str">
            <v>CARRETEL SIMPLES DN 350 PN16</v>
          </cell>
          <cell r="C3389" t="str">
            <v>UN</v>
          </cell>
          <cell r="D3389">
            <v>4365.47</v>
          </cell>
        </row>
        <row r="3390">
          <cell r="A3390" t="str">
            <v>I10541</v>
          </cell>
          <cell r="B3390" t="str">
            <v>CARRETEL SIMPLES DN 350 PN25</v>
          </cell>
          <cell r="C3390" t="str">
            <v>UN</v>
          </cell>
          <cell r="D3390">
            <v>4365.47</v>
          </cell>
        </row>
        <row r="3391">
          <cell r="A3391" t="str">
            <v>I4208</v>
          </cell>
          <cell r="B3391" t="str">
            <v>CARRETEL SIMPLES DN 350 x 250</v>
          </cell>
          <cell r="C3391" t="str">
            <v>UN</v>
          </cell>
          <cell r="D3391">
            <v>2854.79</v>
          </cell>
        </row>
        <row r="3392">
          <cell r="A3392" t="str">
            <v>I10526</v>
          </cell>
          <cell r="B3392" t="str">
            <v>CARRETEL SIMPLES DN 400 PN16</v>
          </cell>
          <cell r="C3392" t="str">
            <v>UN</v>
          </cell>
          <cell r="D3392">
            <v>4937.1499999999996</v>
          </cell>
        </row>
        <row r="3393">
          <cell r="A3393" t="str">
            <v>I10542</v>
          </cell>
          <cell r="B3393" t="str">
            <v>CARRETEL SIMPLES DN 400 PN25</v>
          </cell>
          <cell r="C3393" t="str">
            <v>UN</v>
          </cell>
          <cell r="D3393">
            <v>4937.1499999999996</v>
          </cell>
        </row>
        <row r="3394">
          <cell r="A3394" t="str">
            <v>I4209</v>
          </cell>
          <cell r="B3394" t="str">
            <v>CARRETEL SIMPLES DN 400 x 250</v>
          </cell>
          <cell r="C3394" t="str">
            <v>UN</v>
          </cell>
          <cell r="D3394">
            <v>3182.68</v>
          </cell>
        </row>
        <row r="3395">
          <cell r="A3395" t="str">
            <v>I10518</v>
          </cell>
          <cell r="B3395" t="str">
            <v>CARRETEL SIMPLES DN 450 PN10</v>
          </cell>
          <cell r="C3395" t="str">
            <v>UN</v>
          </cell>
          <cell r="D3395">
            <v>8896.2099999999991</v>
          </cell>
        </row>
        <row r="3396">
          <cell r="A3396" t="str">
            <v>I10527</v>
          </cell>
          <cell r="B3396" t="str">
            <v>CARRETEL SIMPLES DN 450 PN16</v>
          </cell>
          <cell r="C3396" t="str">
            <v>UN</v>
          </cell>
          <cell r="D3396">
            <v>5982.6</v>
          </cell>
        </row>
        <row r="3397">
          <cell r="A3397" t="str">
            <v>I10543</v>
          </cell>
          <cell r="B3397" t="str">
            <v>CARRETEL SIMPLES DN 450 PN25</v>
          </cell>
          <cell r="C3397" t="str">
            <v>UN</v>
          </cell>
          <cell r="D3397">
            <v>5982.6</v>
          </cell>
        </row>
        <row r="3398">
          <cell r="A3398" t="str">
            <v>I10528</v>
          </cell>
          <cell r="B3398" t="str">
            <v>CARRETEL SIMPLES DN 500 PN16</v>
          </cell>
          <cell r="C3398" t="str">
            <v>UN</v>
          </cell>
          <cell r="D3398">
            <v>8973.89</v>
          </cell>
        </row>
        <row r="3399">
          <cell r="A3399" t="str">
            <v>I10544</v>
          </cell>
          <cell r="B3399" t="str">
            <v>CARRETEL SIMPLES DN 500 PN25</v>
          </cell>
          <cell r="C3399" t="str">
            <v>UN</v>
          </cell>
          <cell r="D3399">
            <v>8973.89</v>
          </cell>
        </row>
        <row r="3400">
          <cell r="A3400" t="str">
            <v>I4210</v>
          </cell>
          <cell r="B3400" t="str">
            <v>CARRETEL SIMPLES DN 500 x 250</v>
          </cell>
          <cell r="C3400" t="str">
            <v>UN</v>
          </cell>
          <cell r="D3400">
            <v>4274.84</v>
          </cell>
        </row>
        <row r="3401">
          <cell r="A3401" t="str">
            <v>I10529</v>
          </cell>
          <cell r="B3401" t="str">
            <v>CARRETEL SIMPLES DN 600 PN16</v>
          </cell>
          <cell r="C3401" t="str">
            <v>UN</v>
          </cell>
          <cell r="D3401">
            <v>10355.34</v>
          </cell>
        </row>
        <row r="3402">
          <cell r="A3402" t="str">
            <v>I10545</v>
          </cell>
          <cell r="B3402" t="str">
            <v>CARRETEL SIMPLES DN 600 PN25</v>
          </cell>
          <cell r="C3402" t="str">
            <v>UN</v>
          </cell>
          <cell r="D3402">
            <v>10355.34</v>
          </cell>
        </row>
        <row r="3403">
          <cell r="A3403" t="str">
            <v>I4211</v>
          </cell>
          <cell r="B3403" t="str">
            <v>CARRETEL SIMPLES DN 600 x 250</v>
          </cell>
          <cell r="C3403" t="str">
            <v>UN</v>
          </cell>
          <cell r="D3403">
            <v>12717.66</v>
          </cell>
        </row>
        <row r="3404">
          <cell r="A3404" t="str">
            <v>I10530</v>
          </cell>
          <cell r="B3404" t="str">
            <v>CARRETEL SIMPLES DN 700 PN16</v>
          </cell>
          <cell r="C3404" t="str">
            <v>UN</v>
          </cell>
          <cell r="D3404">
            <v>13393.13</v>
          </cell>
        </row>
        <row r="3405">
          <cell r="A3405" t="str">
            <v>I10546</v>
          </cell>
          <cell r="B3405" t="str">
            <v>CARRETEL SIMPLES DN 700 PN25</v>
          </cell>
          <cell r="C3405" t="str">
            <v>UN</v>
          </cell>
          <cell r="D3405">
            <v>13393.13</v>
          </cell>
        </row>
        <row r="3406">
          <cell r="A3406" t="str">
            <v>I4212</v>
          </cell>
          <cell r="B3406" t="str">
            <v>CARRETEL SIMPLES DN 700 x 250</v>
          </cell>
          <cell r="C3406" t="str">
            <v>UN</v>
          </cell>
          <cell r="D3406">
            <v>15758.98</v>
          </cell>
        </row>
        <row r="3407">
          <cell r="A3407" t="str">
            <v>I4202</v>
          </cell>
          <cell r="B3407" t="str">
            <v>CARRETEL SIMPLES DN 75 x 250</v>
          </cell>
          <cell r="C3407" t="str">
            <v>UN</v>
          </cell>
          <cell r="D3407">
            <v>453.68</v>
          </cell>
        </row>
        <row r="3408">
          <cell r="A3408" t="str">
            <v>I10519</v>
          </cell>
          <cell r="B3408" t="str">
            <v>CARRETEL SIMPLES DN 80 PN16</v>
          </cell>
          <cell r="C3408" t="str">
            <v>UN</v>
          </cell>
          <cell r="D3408">
            <v>655.66</v>
          </cell>
        </row>
        <row r="3409">
          <cell r="A3409" t="str">
            <v>I10535</v>
          </cell>
          <cell r="B3409" t="str">
            <v>CARRETEL SIMPLES DN 80 PN25</v>
          </cell>
          <cell r="C3409" t="str">
            <v>UN</v>
          </cell>
          <cell r="D3409">
            <v>655.66</v>
          </cell>
        </row>
        <row r="3410">
          <cell r="A3410" t="str">
            <v>I7102</v>
          </cell>
          <cell r="B3410" t="str">
            <v>CARRETEL SIMPLES DN 80 x 250</v>
          </cell>
          <cell r="C3410" t="str">
            <v>UN</v>
          </cell>
          <cell r="D3410">
            <v>453.68</v>
          </cell>
        </row>
        <row r="3411">
          <cell r="A3411" t="str">
            <v>I10531</v>
          </cell>
          <cell r="B3411" t="str">
            <v>CARRETEL SIMPLES DN 800 PN16</v>
          </cell>
          <cell r="C3411" t="str">
            <v>UN</v>
          </cell>
          <cell r="D3411">
            <v>17833.64</v>
          </cell>
        </row>
        <row r="3412">
          <cell r="A3412" t="str">
            <v>I10547</v>
          </cell>
          <cell r="B3412" t="str">
            <v>CARRETEL SIMPLES DN 800 PN25</v>
          </cell>
          <cell r="C3412" t="str">
            <v>UN</v>
          </cell>
          <cell r="D3412">
            <v>17833.64</v>
          </cell>
        </row>
        <row r="3413">
          <cell r="A3413" t="str">
            <v>I4213</v>
          </cell>
          <cell r="B3413" t="str">
            <v>CARRETEL SIMPLES DN 800 x 250</v>
          </cell>
          <cell r="C3413" t="str">
            <v>UN</v>
          </cell>
          <cell r="D3413">
            <v>17458.86</v>
          </cell>
        </row>
        <row r="3414">
          <cell r="A3414" t="str">
            <v>I10532</v>
          </cell>
          <cell r="B3414" t="str">
            <v>CARRETEL SIMPLES DN 900 PN16</v>
          </cell>
          <cell r="C3414" t="str">
            <v>UN</v>
          </cell>
          <cell r="D3414">
            <v>21569.87</v>
          </cell>
        </row>
        <row r="3415">
          <cell r="A3415" t="str">
            <v>I10548</v>
          </cell>
          <cell r="B3415" t="str">
            <v>CARRETEL SIMPLES DN 900 PN25</v>
          </cell>
          <cell r="C3415" t="str">
            <v>UN</v>
          </cell>
          <cell r="D3415">
            <v>21569.87</v>
          </cell>
        </row>
        <row r="3416">
          <cell r="A3416" t="str">
            <v>I4214</v>
          </cell>
          <cell r="B3416" t="str">
            <v>CARRETEL SIMPLES DN 900 x 250</v>
          </cell>
          <cell r="C3416" t="str">
            <v>UN</v>
          </cell>
          <cell r="D3416">
            <v>20845.86</v>
          </cell>
        </row>
        <row r="3417">
          <cell r="A3417" t="str">
            <v>I6154</v>
          </cell>
          <cell r="B3417" t="str">
            <v>CARTUCHO COM PO P/SOLDA EXOTERMICA PADRAO 115</v>
          </cell>
          <cell r="C3417" t="str">
            <v>UN</v>
          </cell>
          <cell r="D3417">
            <v>13.32</v>
          </cell>
        </row>
        <row r="3418">
          <cell r="A3418" t="str">
            <v>I6153</v>
          </cell>
          <cell r="B3418" t="str">
            <v>CARTUCHO COM PO P/SOLDA EXOTERMICA PADRAO 90</v>
          </cell>
          <cell r="C3418" t="str">
            <v>UN</v>
          </cell>
          <cell r="D3418">
            <v>10.72</v>
          </cell>
        </row>
        <row r="3419">
          <cell r="A3419" t="str">
            <v>I9609</v>
          </cell>
          <cell r="B3419" t="str">
            <v>CARTÃO DE EXPANSÃO - 04 SAÍDAS ANALÓGICAS</v>
          </cell>
          <cell r="C3419" t="str">
            <v>UN</v>
          </cell>
          <cell r="D3419">
            <v>2950.82</v>
          </cell>
        </row>
        <row r="3420">
          <cell r="A3420" t="str">
            <v>I9610</v>
          </cell>
          <cell r="B3420" t="str">
            <v>CARTÃO DE EXPANSÃO - 08 ENTRADAS ANALÓGICAS</v>
          </cell>
          <cell r="C3420" t="str">
            <v>UN</v>
          </cell>
          <cell r="D3420">
            <v>3045.1</v>
          </cell>
        </row>
        <row r="3421">
          <cell r="A3421" t="str">
            <v>I9611</v>
          </cell>
          <cell r="B3421" t="str">
            <v>CARTÃO DE EXPANSÃO - 08 SAIDAS DIGITAIS</v>
          </cell>
          <cell r="C3421" t="str">
            <v>UN</v>
          </cell>
          <cell r="D3421">
            <v>1350.97</v>
          </cell>
        </row>
        <row r="3422">
          <cell r="A3422" t="str">
            <v>I9612</v>
          </cell>
          <cell r="B3422" t="str">
            <v>CARTÃO DE EXPANSÃO - 16 ENTRADAS DIGITAIS</v>
          </cell>
          <cell r="C3422" t="str">
            <v>UN</v>
          </cell>
          <cell r="D3422">
            <v>1771.36</v>
          </cell>
        </row>
        <row r="3423">
          <cell r="A3423" t="str">
            <v>I6050</v>
          </cell>
          <cell r="B3423" t="str">
            <v>CARVÃO ANTRACITO MINERAL, PARA LEITO FILTRANTE, T.E. = 0,9; C.U. = 1,4 A 1,6</v>
          </cell>
          <cell r="C3423" t="str">
            <v>M3</v>
          </cell>
          <cell r="D3423">
            <v>5723.46</v>
          </cell>
        </row>
        <row r="3424">
          <cell r="A3424" t="str">
            <v>I9445</v>
          </cell>
          <cell r="B3424" t="str">
            <v>CAÇAMBA ESTACIONÁRIA PARA ENTULHO C/ CAP. 5M³, INCLUSIVE O FRETE</v>
          </cell>
          <cell r="C3424" t="str">
            <v>UN</v>
          </cell>
          <cell r="D3424">
            <v>6882.75</v>
          </cell>
        </row>
        <row r="3425">
          <cell r="A3425" t="str">
            <v>I9613</v>
          </cell>
          <cell r="B3425" t="str">
            <v>CENTELHADOR COAXIAL</v>
          </cell>
          <cell r="C3425" t="str">
            <v>UN</v>
          </cell>
          <cell r="D3425">
            <v>450.66</v>
          </cell>
        </row>
        <row r="3426">
          <cell r="A3426" t="str">
            <v>I5980</v>
          </cell>
          <cell r="B3426" t="str">
            <v>CENTRAL DE COMAMDO DE MOTORES TIPO CPD1005</v>
          </cell>
          <cell r="C3426" t="str">
            <v>UN</v>
          </cell>
          <cell r="D3426">
            <v>7596.22</v>
          </cell>
        </row>
        <row r="3427">
          <cell r="A3427" t="str">
            <v>I5981</v>
          </cell>
          <cell r="B3427" t="str">
            <v>CENTRAL DE COMANDO DE MOTORES TIPO CPD2005</v>
          </cell>
          <cell r="C3427" t="str">
            <v>UN</v>
          </cell>
          <cell r="D3427">
            <v>8545.75</v>
          </cell>
        </row>
        <row r="3428">
          <cell r="A3428" t="str">
            <v>I8864</v>
          </cell>
          <cell r="B3428" t="str">
            <v>CENTRO DE COMANDO DE MOTORES, COMPOSTO DE 2 CHAVES TIPO SOFT STARTER, PARA MOTORES DE 100CV, TIPO CPD, CONFORME PROJETO PADRÃO CAGECE, INCLUSIVE BANCO DE CAPACITORES TRIFÁSICO 15,0KVAR</v>
          </cell>
          <cell r="C3428" t="str">
            <v>UN</v>
          </cell>
          <cell r="D3428">
            <v>54526.17</v>
          </cell>
        </row>
        <row r="3429">
          <cell r="A3429" t="str">
            <v>I8863</v>
          </cell>
          <cell r="B3429" t="str">
            <v>CENTRO DE COMANDO DE MOTORES, COMPOSTO DE 2 CHAVES TIPO SOFT STARTER, PARA MOTORES DE 25CV, TIPO CPD, CONFORME PROJETO PADRÃO CAGECE, INCLUSIVE BANCO DE CAPACITORES 5,0KVAR</v>
          </cell>
          <cell r="C3429" t="str">
            <v>UN</v>
          </cell>
          <cell r="D3429">
            <v>30732.720000000001</v>
          </cell>
        </row>
        <row r="3430">
          <cell r="A3430" t="str">
            <v>I8865</v>
          </cell>
          <cell r="B3430" t="str">
            <v>CENTRO DE COMANDO DE MOTORES, COMPOSTO DE 3 CHAVES TIPO SOFT STARTER, PARA MOTORES DE 20CV, INCLUSIVE BANCO DE CAPACITORES TRIFÁSICO DE 3,0KVAR</v>
          </cell>
          <cell r="C3430" t="str">
            <v>UN</v>
          </cell>
          <cell r="D3430">
            <v>48792.89</v>
          </cell>
        </row>
        <row r="3431">
          <cell r="A3431" t="str">
            <v>I9614</v>
          </cell>
          <cell r="B3431" t="str">
            <v>CHAVE COMUTADORA 3 POSIÇÕES FIXA 22MM</v>
          </cell>
          <cell r="C3431" t="str">
            <v>UN</v>
          </cell>
          <cell r="D3431">
            <v>48.77</v>
          </cell>
        </row>
        <row r="3432">
          <cell r="A3432" t="str">
            <v>I9615</v>
          </cell>
          <cell r="B3432" t="str">
            <v>CHAVE FIM DE CURSO</v>
          </cell>
          <cell r="C3432" t="str">
            <v>UN</v>
          </cell>
          <cell r="D3432">
            <v>89.15</v>
          </cell>
        </row>
        <row r="3433">
          <cell r="A3433" t="str">
            <v>I9616</v>
          </cell>
          <cell r="B3433" t="str">
            <v>CHAVE FIM DE CURSO PARA PAINEL</v>
          </cell>
          <cell r="C3433" t="str">
            <v>UN</v>
          </cell>
          <cell r="D3433">
            <v>147.12</v>
          </cell>
        </row>
        <row r="3434">
          <cell r="A3434" t="str">
            <v>I8211</v>
          </cell>
          <cell r="B3434" t="str">
            <v>CHAVE FUSÍVEL INDICADORA UNIPOLAR 15KV-300A CORRENTE RUPTURA 2,0 KV</v>
          </cell>
          <cell r="C3434" t="str">
            <v>UN</v>
          </cell>
          <cell r="D3434">
            <v>219.41</v>
          </cell>
        </row>
        <row r="3435">
          <cell r="A3435" t="str">
            <v>I9617</v>
          </cell>
          <cell r="B3435" t="str">
            <v>CHAVE MAGNÉTICA COMPLETA - PADRÃO CAGECE</v>
          </cell>
          <cell r="C3435" t="str">
            <v>UN</v>
          </cell>
          <cell r="D3435">
            <v>82.3</v>
          </cell>
        </row>
        <row r="3436">
          <cell r="A3436" t="str">
            <v>I7552</v>
          </cell>
          <cell r="B3436" t="str">
            <v>CHUMBADOR FISCHER FCB 1/4"</v>
          </cell>
          <cell r="C3436" t="str">
            <v>UN</v>
          </cell>
          <cell r="D3436">
            <v>1.37</v>
          </cell>
        </row>
        <row r="3437">
          <cell r="A3437" t="str">
            <v>I9618</v>
          </cell>
          <cell r="B3437" t="str">
            <v>CHUMBADOR PBA INOX 3/8” X 3”</v>
          </cell>
          <cell r="C3437" t="str">
            <v>UN</v>
          </cell>
          <cell r="D3437">
            <v>14.58</v>
          </cell>
        </row>
        <row r="3438">
          <cell r="A3438" t="str">
            <v>I10477</v>
          </cell>
          <cell r="B3438" t="str">
            <v>CILINDRO PARA GÁS CLORO CAPACIDADE 900kg</v>
          </cell>
          <cell r="C3438" t="str">
            <v>UN</v>
          </cell>
          <cell r="D3438">
            <v>48764.7</v>
          </cell>
        </row>
        <row r="3439">
          <cell r="A3439" t="str">
            <v>I9619</v>
          </cell>
          <cell r="B3439" t="str">
            <v>CLASSIFICADOR EM AÇO INOX 316 COM ROSCA TRANSPORTADORA 9"</v>
          </cell>
          <cell r="C3439" t="str">
            <v>UN</v>
          </cell>
          <cell r="D3439">
            <v>268193.11</v>
          </cell>
        </row>
        <row r="3440">
          <cell r="A3440" t="str">
            <v>I8698</v>
          </cell>
          <cell r="B3440" t="str">
            <v>CLORADOR DE PASTILHA PARA CLORO ORGÂNICO - CAPACIDADE E AUTONOMIA MÍNIMA PARA TRATAR 2.500M3 DE ÁGUA POR CARGA DE CLORO</v>
          </cell>
          <cell r="C3440" t="str">
            <v>UN</v>
          </cell>
          <cell r="D3440">
            <v>3631.99</v>
          </cell>
        </row>
        <row r="3441">
          <cell r="A3441" t="str">
            <v>I6622</v>
          </cell>
          <cell r="B3441" t="str">
            <v>CLORADOR P/ CLORO GASOSO COMPLETO, CAPACIDADE ATÉ 2 Kg/h OU 48 Kg/dia</v>
          </cell>
          <cell r="C3441" t="str">
            <v>UN</v>
          </cell>
          <cell r="D3441">
            <v>2441.1799999999998</v>
          </cell>
        </row>
        <row r="3442">
          <cell r="A3442" t="str">
            <v>I6628</v>
          </cell>
          <cell r="B3442" t="str">
            <v>CLORADOR P/CLORO GASOSO COMPLETO, CAPACIDADE 10Kg/h OU 240 Kg/dia</v>
          </cell>
          <cell r="C3442" t="str">
            <v>UN</v>
          </cell>
          <cell r="D3442">
            <v>3072.04</v>
          </cell>
        </row>
        <row r="3443">
          <cell r="A3443" t="str">
            <v>I6627</v>
          </cell>
          <cell r="B3443" t="str">
            <v>CLORADOR P/CLORO GASOSO COMPLETO,CAPACIDADE 4 Kg/h OU 96 Kg/dia</v>
          </cell>
          <cell r="C3443" t="str">
            <v>UN</v>
          </cell>
          <cell r="D3443">
            <v>2633.18</v>
          </cell>
        </row>
        <row r="3444">
          <cell r="A3444" t="str">
            <v>I9620</v>
          </cell>
          <cell r="B3444" t="str">
            <v>CLP COM 8/8 E/E INTEGRADAS</v>
          </cell>
          <cell r="C3444" t="str">
            <v>UN</v>
          </cell>
          <cell r="D3444">
            <v>4609.41</v>
          </cell>
        </row>
        <row r="3445">
          <cell r="A3445" t="str">
            <v>I9621</v>
          </cell>
          <cell r="B3445" t="str">
            <v>CLP COM 8/8 E/S INTEGRADAS</v>
          </cell>
          <cell r="C3445" t="str">
            <v>UN</v>
          </cell>
          <cell r="D3445">
            <v>4609.41</v>
          </cell>
        </row>
        <row r="3446">
          <cell r="A3446" t="str">
            <v>I9622</v>
          </cell>
          <cell r="B3446" t="str">
            <v>COBERTURA EM FILME PLÁSTICO ESTUFA 150 MICRAS</v>
          </cell>
          <cell r="C3446" t="str">
            <v>M2</v>
          </cell>
          <cell r="D3446">
            <v>5.3</v>
          </cell>
        </row>
        <row r="3447">
          <cell r="A3447" t="str">
            <v>I2911</v>
          </cell>
          <cell r="B3447" t="str">
            <v>COLAR  DE TOMADA SAIDA ROSC. BUCHA LATÃO DN 75 x 1/2"</v>
          </cell>
          <cell r="C3447" t="str">
            <v>UN</v>
          </cell>
          <cell r="D3447">
            <v>33.43</v>
          </cell>
        </row>
        <row r="3448">
          <cell r="A3448" t="str">
            <v>I2915</v>
          </cell>
          <cell r="B3448" t="str">
            <v>COLAR DE TOMADA FoFo P/ TUBOS DE PVC DN 50 x 1"</v>
          </cell>
          <cell r="C3448" t="str">
            <v>UN</v>
          </cell>
          <cell r="D3448">
            <v>37.770000000000003</v>
          </cell>
        </row>
        <row r="3449">
          <cell r="A3449" t="str">
            <v>I2916</v>
          </cell>
          <cell r="B3449" t="str">
            <v>COLAR DE TOMADA FoFo P/ TUBOS DE PVC DN 75 x 1"</v>
          </cell>
          <cell r="C3449" t="str">
            <v>UN</v>
          </cell>
          <cell r="D3449">
            <v>41.85</v>
          </cell>
        </row>
        <row r="3450">
          <cell r="A3450" t="str">
            <v>I2927</v>
          </cell>
          <cell r="B3450" t="str">
            <v>COLAR DE TOMADA FoFo P/TUBOS PVC / DEFoFo DN 100 x 1"</v>
          </cell>
          <cell r="C3450" t="str">
            <v>UN</v>
          </cell>
          <cell r="D3450">
            <v>28.46</v>
          </cell>
        </row>
        <row r="3451">
          <cell r="A3451" t="str">
            <v>I2926</v>
          </cell>
          <cell r="B3451" t="str">
            <v>COLAR DE TOMADA FoFo P/TUBOS PVC / DEFoFo DN 100 x 3/4"</v>
          </cell>
          <cell r="C3451" t="str">
            <v>UN</v>
          </cell>
          <cell r="D3451">
            <v>28.46</v>
          </cell>
        </row>
        <row r="3452">
          <cell r="A3452" t="str">
            <v>I2929</v>
          </cell>
          <cell r="B3452" t="str">
            <v>COLAR DE TOMADA FoFo P/TUBOS PVC / DEFoFo DN 150 x 1"</v>
          </cell>
          <cell r="C3452" t="str">
            <v>UN</v>
          </cell>
          <cell r="D3452">
            <v>35.46</v>
          </cell>
        </row>
        <row r="3453">
          <cell r="A3453" t="str">
            <v>I2928</v>
          </cell>
          <cell r="B3453" t="str">
            <v>COLAR DE TOMADA FoFo P/TUBOS PVC / DEFoFo DN 150 x 3/4"</v>
          </cell>
          <cell r="C3453" t="str">
            <v>UN</v>
          </cell>
          <cell r="D3453">
            <v>30.85</v>
          </cell>
        </row>
        <row r="3454">
          <cell r="A3454" t="str">
            <v>I2931</v>
          </cell>
          <cell r="B3454" t="str">
            <v>COLAR DE TOMADA FoFo P/TUBOS PVC / DEFoFo DN 200 x 1"</v>
          </cell>
          <cell r="C3454" t="str">
            <v>UN</v>
          </cell>
          <cell r="D3454">
            <v>55.72</v>
          </cell>
        </row>
        <row r="3455">
          <cell r="A3455" t="str">
            <v>I2930</v>
          </cell>
          <cell r="B3455" t="str">
            <v>COLAR DE TOMADA FoFo P/TUBOS PVC / DEFoFo DN 200 x 3/4"</v>
          </cell>
          <cell r="C3455" t="str">
            <v>UN</v>
          </cell>
          <cell r="D3455">
            <v>55.72</v>
          </cell>
        </row>
        <row r="3456">
          <cell r="A3456" t="str">
            <v>I2933</v>
          </cell>
          <cell r="B3456" t="str">
            <v>COLAR DE TOMADA FoFo P/TUBOS PVC / DEFoFo DN 250 x 1"</v>
          </cell>
          <cell r="C3456" t="str">
            <v>UN</v>
          </cell>
          <cell r="D3456">
            <v>61.21</v>
          </cell>
        </row>
        <row r="3457">
          <cell r="A3457" t="str">
            <v>I2932</v>
          </cell>
          <cell r="B3457" t="str">
            <v>COLAR DE TOMADA FoFo P/TUBOS PVC / DEFoFo DN 250 x 3/4"</v>
          </cell>
          <cell r="C3457" t="str">
            <v>UN</v>
          </cell>
          <cell r="D3457">
            <v>62.7</v>
          </cell>
        </row>
        <row r="3458">
          <cell r="A3458" t="str">
            <v>I2935</v>
          </cell>
          <cell r="B3458" t="str">
            <v>COLAR DE TOMADA FoFo P/TUBOS PVC / DEFoFo DN 300 x 1"</v>
          </cell>
          <cell r="C3458" t="str">
            <v>UN</v>
          </cell>
          <cell r="D3458">
            <v>69.23</v>
          </cell>
        </row>
        <row r="3459">
          <cell r="A3459" t="str">
            <v>I2934</v>
          </cell>
          <cell r="B3459" t="str">
            <v>COLAR DE TOMADA FoFo P/TUBOS PVC / DEFoFo DN 300 x 3/4"</v>
          </cell>
          <cell r="C3459" t="str">
            <v>UN</v>
          </cell>
          <cell r="D3459">
            <v>78.63</v>
          </cell>
        </row>
        <row r="3460">
          <cell r="A3460" t="str">
            <v>I8392</v>
          </cell>
          <cell r="B3460" t="str">
            <v>COLAR DE TOMADA POLIPROPILENO C/TRAVAS SAÍDA ROSC. DN 100 x 1/2"</v>
          </cell>
          <cell r="C3460" t="str">
            <v>UN</v>
          </cell>
          <cell r="D3460">
            <v>9.8699999999999992</v>
          </cell>
        </row>
        <row r="3461">
          <cell r="A3461" t="str">
            <v>I8393</v>
          </cell>
          <cell r="B3461" t="str">
            <v>COLAR DE TOMADA POLIPROPILENO C/TRAVAS SAÍDA ROSC. DN 100 x 3/4"</v>
          </cell>
          <cell r="C3461" t="str">
            <v>UN</v>
          </cell>
          <cell r="D3461">
            <v>9.7200000000000006</v>
          </cell>
        </row>
        <row r="3462">
          <cell r="A3462" t="str">
            <v>I8386</v>
          </cell>
          <cell r="B3462" t="str">
            <v>COLAR DE TOMADA POLIPROPILENO C/TRAVAS SAÍDA ROSC. DN 32 x 1/2"</v>
          </cell>
          <cell r="C3462" t="str">
            <v>UN</v>
          </cell>
          <cell r="D3462">
            <v>6.81</v>
          </cell>
        </row>
        <row r="3463">
          <cell r="A3463" t="str">
            <v>I8387</v>
          </cell>
          <cell r="B3463" t="str">
            <v>COLAR DE TOMADA POLIPROPILENO C/TRAVAS SAÍDA ROSC. DN 32 x 3/4"</v>
          </cell>
          <cell r="C3463" t="str">
            <v>UN</v>
          </cell>
          <cell r="D3463">
            <v>6.56</v>
          </cell>
        </row>
        <row r="3464">
          <cell r="A3464" t="str">
            <v>I8388</v>
          </cell>
          <cell r="B3464" t="str">
            <v>COLAR DE TOMADA POLIPROPILENO C/TRAVAS SAÍDA ROSC. DN 50 x 1/2"</v>
          </cell>
          <cell r="C3464" t="str">
            <v>UN</v>
          </cell>
          <cell r="D3464">
            <v>4.6399999999999997</v>
          </cell>
        </row>
        <row r="3465">
          <cell r="A3465" t="str">
            <v>I8389</v>
          </cell>
          <cell r="B3465" t="str">
            <v>COLAR DE TOMADA POLIPROPILENO C/TRAVAS SAÍDA ROSC. DN 50 x 3/4"</v>
          </cell>
          <cell r="C3465" t="str">
            <v>UN</v>
          </cell>
          <cell r="D3465">
            <v>4.34</v>
          </cell>
        </row>
        <row r="3466">
          <cell r="A3466" t="str">
            <v>I8390</v>
          </cell>
          <cell r="B3466" t="str">
            <v>COLAR DE TOMADA POLIPROPILENO C/TRAVAS SAÍDA ROSC. DN 75 x 1/2"</v>
          </cell>
          <cell r="C3466" t="str">
            <v>UN</v>
          </cell>
          <cell r="D3466">
            <v>9.02</v>
          </cell>
        </row>
        <row r="3467">
          <cell r="A3467" t="str">
            <v>I8391</v>
          </cell>
          <cell r="B3467" t="str">
            <v>COLAR DE TOMADA POLIPROPILENO C/TRAVAS SAÍDA ROSC. DN 75 x 3/4"</v>
          </cell>
          <cell r="C3467" t="str">
            <v>UN</v>
          </cell>
          <cell r="D3467">
            <v>8.84</v>
          </cell>
        </row>
        <row r="3468">
          <cell r="A3468" t="str">
            <v>I2907</v>
          </cell>
          <cell r="B3468" t="str">
            <v>COLAR DE TOMADA PVC C/TRAVAS SAIDA ROSC. DN 100 x 1/2"</v>
          </cell>
          <cell r="C3468" t="str">
            <v>UN</v>
          </cell>
          <cell r="D3468">
            <v>21.71</v>
          </cell>
        </row>
        <row r="3469">
          <cell r="A3469" t="str">
            <v>I2908</v>
          </cell>
          <cell r="B3469" t="str">
            <v>COLAR DE TOMADA PVC C/TRAVAS SAIDA ROSC. DN 100 x 3/4"</v>
          </cell>
          <cell r="C3469" t="str">
            <v>UN</v>
          </cell>
          <cell r="D3469">
            <v>21.71</v>
          </cell>
        </row>
        <row r="3470">
          <cell r="A3470" t="str">
            <v>I2901</v>
          </cell>
          <cell r="B3470" t="str">
            <v>COLAR DE TOMADA PVC C/TRAVAS SAIDA ROSC. DN 32 x 1/2"</v>
          </cell>
          <cell r="C3470" t="str">
            <v>UN</v>
          </cell>
          <cell r="D3470">
            <v>11.1</v>
          </cell>
        </row>
        <row r="3471">
          <cell r="A3471" t="str">
            <v>I2902</v>
          </cell>
          <cell r="B3471" t="str">
            <v>COLAR DE TOMADA PVC C/TRAVAS SAIDA ROSC. DN 32 x 3/4"</v>
          </cell>
          <cell r="C3471" t="str">
            <v>UN</v>
          </cell>
          <cell r="D3471">
            <v>11.1</v>
          </cell>
        </row>
        <row r="3472">
          <cell r="A3472" t="str">
            <v>I2903</v>
          </cell>
          <cell r="B3472" t="str">
            <v>COLAR DE TOMADA PVC C/TRAVAS SAIDA ROSC. DN 50 x 1/2"</v>
          </cell>
          <cell r="C3472" t="str">
            <v>UN</v>
          </cell>
          <cell r="D3472">
            <v>12.95</v>
          </cell>
        </row>
        <row r="3473">
          <cell r="A3473" t="str">
            <v>I2904</v>
          </cell>
          <cell r="B3473" t="str">
            <v>COLAR DE TOMADA PVC C/TRAVAS SAIDA ROSC. DN 50 x 3/4"</v>
          </cell>
          <cell r="C3473" t="str">
            <v>UN</v>
          </cell>
          <cell r="D3473">
            <v>12.95</v>
          </cell>
        </row>
        <row r="3474">
          <cell r="A3474" t="str">
            <v>I2905</v>
          </cell>
          <cell r="B3474" t="str">
            <v>COLAR DE TOMADA PVC C/TRAVAS SAIDA ROSC. DN 75 x 1/2"</v>
          </cell>
          <cell r="C3474" t="str">
            <v>UN</v>
          </cell>
          <cell r="D3474">
            <v>17.39</v>
          </cell>
        </row>
        <row r="3475">
          <cell r="A3475" t="str">
            <v>I2906</v>
          </cell>
          <cell r="B3475" t="str">
            <v>COLAR DE TOMADA PVC C/TRAVAS SAIDA ROSC. DN 75 x 3/4"</v>
          </cell>
          <cell r="C3475" t="str">
            <v>UN</v>
          </cell>
          <cell r="D3475">
            <v>17.71</v>
          </cell>
        </row>
        <row r="3476">
          <cell r="A3476" t="str">
            <v>I2913</v>
          </cell>
          <cell r="B3476" t="str">
            <v>COLAR DE TOMADA SAIDA ROSC. BUCHA LATÃO DN 100 x 1/2"</v>
          </cell>
          <cell r="C3476" t="str">
            <v>UN</v>
          </cell>
          <cell r="D3476">
            <v>40.479999999999997</v>
          </cell>
        </row>
        <row r="3477">
          <cell r="A3477" t="str">
            <v>I2914</v>
          </cell>
          <cell r="B3477" t="str">
            <v>COLAR DE TOMADA SAIDA ROSC. BUCHA LATÃO DN 100 x 3/4"</v>
          </cell>
          <cell r="C3477" t="str">
            <v>UN</v>
          </cell>
          <cell r="D3477">
            <v>40.479999999999997</v>
          </cell>
        </row>
        <row r="3478">
          <cell r="A3478" t="str">
            <v>I2909</v>
          </cell>
          <cell r="B3478" t="str">
            <v>COLAR DE TOMADA SAIDA ROSC. BUCHA LATÃO DN 50 x 1/2"</v>
          </cell>
          <cell r="C3478" t="str">
            <v>UN</v>
          </cell>
          <cell r="D3478">
            <v>15.85</v>
          </cell>
        </row>
        <row r="3479">
          <cell r="A3479" t="str">
            <v>I2910</v>
          </cell>
          <cell r="B3479" t="str">
            <v>COLAR DE TOMADA SAIDA ROSC. BUCHA LATÃO DN 50 x 3/4"</v>
          </cell>
          <cell r="C3479" t="str">
            <v>UN</v>
          </cell>
          <cell r="D3479">
            <v>15.85</v>
          </cell>
        </row>
        <row r="3480">
          <cell r="A3480" t="str">
            <v>I2912</v>
          </cell>
          <cell r="B3480" t="str">
            <v>COLAR DE TOMADA SAIDA ROSC. BUCHA LATÃO DN 75 x 3/4"</v>
          </cell>
          <cell r="C3480" t="str">
            <v>UN</v>
          </cell>
          <cell r="D3480">
            <v>33.43</v>
          </cell>
        </row>
        <row r="3481">
          <cell r="A3481" t="str">
            <v>I9623</v>
          </cell>
          <cell r="B3481" t="str">
            <v>COLARINHO EM AÇO CARBONO C/ESP.1/2" DN 500MM E FLANGE PN10</v>
          </cell>
          <cell r="C3481" t="str">
            <v>UN</v>
          </cell>
          <cell r="D3481">
            <v>1647.24</v>
          </cell>
        </row>
        <row r="3482">
          <cell r="A3482" t="str">
            <v>I9624</v>
          </cell>
          <cell r="B3482" t="str">
            <v>COLARINHO PARA FLANGE DN 200</v>
          </cell>
          <cell r="C3482" t="str">
            <v>UN</v>
          </cell>
          <cell r="D3482">
            <v>327.76</v>
          </cell>
        </row>
        <row r="3483">
          <cell r="A3483" t="str">
            <v>I9625</v>
          </cell>
          <cell r="B3483" t="str">
            <v>COLARINHO PARA FLANGE DN 400</v>
          </cell>
          <cell r="C3483" t="str">
            <v>UN</v>
          </cell>
          <cell r="D3483">
            <v>1974.42</v>
          </cell>
        </row>
        <row r="3484">
          <cell r="A3484" t="str">
            <v>I9626</v>
          </cell>
          <cell r="B3484" t="str">
            <v>COLARINHO PARA FLANGE DN 800</v>
          </cell>
          <cell r="C3484" t="str">
            <v>UN</v>
          </cell>
          <cell r="D3484">
            <v>6554.08</v>
          </cell>
        </row>
        <row r="3485">
          <cell r="A3485" t="str">
            <v>I6850</v>
          </cell>
          <cell r="B3485" t="str">
            <v xml:space="preserve">COLARINHO PEAD PN10 DE 110 PARA ÁGUA OU ESGOTO
</v>
          </cell>
          <cell r="C3485" t="str">
            <v>UN</v>
          </cell>
          <cell r="D3485">
            <v>228</v>
          </cell>
        </row>
        <row r="3486">
          <cell r="A3486" t="str">
            <v>I6851</v>
          </cell>
          <cell r="B3486" t="str">
            <v xml:space="preserve">COLARINHO PEAD PN10 DE 160 PARA ÁGUA OU ESGOTO
</v>
          </cell>
          <cell r="C3486" t="str">
            <v>UN</v>
          </cell>
          <cell r="D3486">
            <v>380</v>
          </cell>
        </row>
        <row r="3487">
          <cell r="A3487" t="str">
            <v>I10274</v>
          </cell>
          <cell r="B3487" t="str">
            <v>COLARINHO PEAD PN10 DE 180 PARA ÁGUA OU ESGOTO</v>
          </cell>
          <cell r="C3487" t="str">
            <v>UN</v>
          </cell>
          <cell r="D3487">
            <v>662</v>
          </cell>
        </row>
        <row r="3488">
          <cell r="A3488" t="str">
            <v>I10275</v>
          </cell>
          <cell r="B3488" t="str">
            <v>COLARINHO PEAD PN10 DE 200 PARA ÁGUA OU ESGOTO</v>
          </cell>
          <cell r="C3488" t="str">
            <v>UN</v>
          </cell>
          <cell r="D3488">
            <v>812</v>
          </cell>
        </row>
        <row r="3489">
          <cell r="A3489" t="str">
            <v>I10276</v>
          </cell>
          <cell r="B3489" t="str">
            <v>COLARINHO PEAD PN10 DE 225 PARA ÁGUA OU ESGOTO</v>
          </cell>
          <cell r="C3489" t="str">
            <v>UN</v>
          </cell>
          <cell r="D3489">
            <v>835</v>
          </cell>
        </row>
        <row r="3490">
          <cell r="A3490" t="str">
            <v>I10277</v>
          </cell>
          <cell r="B3490" t="str">
            <v>COLARINHO PEAD PN10 DE 250 PARA ÁGUA OU ESGOTO</v>
          </cell>
          <cell r="C3490" t="str">
            <v>UN</v>
          </cell>
          <cell r="D3490">
            <v>1064</v>
          </cell>
        </row>
        <row r="3491">
          <cell r="A3491" t="str">
            <v>I10278</v>
          </cell>
          <cell r="B3491" t="str">
            <v>COLARINHO PEAD PN10 DE 280 PARA ÁGUA OU ESGOTO</v>
          </cell>
          <cell r="C3491" t="str">
            <v>UN</v>
          </cell>
          <cell r="D3491">
            <v>1446</v>
          </cell>
        </row>
        <row r="3492">
          <cell r="A3492" t="str">
            <v>I10279</v>
          </cell>
          <cell r="B3492" t="str">
            <v>COLARINHO PEAD PN10 DE 315 PARA ÁGUA OU ESGOTO</v>
          </cell>
          <cell r="C3492" t="str">
            <v>UN</v>
          </cell>
          <cell r="D3492">
            <v>1844</v>
          </cell>
        </row>
        <row r="3493">
          <cell r="A3493" t="str">
            <v>I10280</v>
          </cell>
          <cell r="B3493" t="str">
            <v>COLARINHO PEAD PN10 DE 355 PARA ÁGUA OU ESGOTO</v>
          </cell>
          <cell r="C3493" t="str">
            <v>UN</v>
          </cell>
          <cell r="D3493">
            <v>3472</v>
          </cell>
        </row>
        <row r="3494">
          <cell r="A3494" t="str">
            <v>I10281</v>
          </cell>
          <cell r="B3494" t="str">
            <v>COLARINHO PEAD PN10 DE 400 PARA ÁGUA OU ESGOTO</v>
          </cell>
          <cell r="C3494" t="str">
            <v>UN</v>
          </cell>
          <cell r="D3494">
            <v>6487</v>
          </cell>
        </row>
        <row r="3495">
          <cell r="A3495" t="str">
            <v>I10282</v>
          </cell>
          <cell r="B3495" t="str">
            <v>COLARINHO PEAD PN10 DE 450 PARA ÁGUA OU ESGOTO</v>
          </cell>
          <cell r="C3495" t="str">
            <v>UN</v>
          </cell>
          <cell r="D3495">
            <v>16988</v>
          </cell>
        </row>
        <row r="3496">
          <cell r="A3496" t="str">
            <v>I10283</v>
          </cell>
          <cell r="B3496" t="str">
            <v>COLARINHO PEAD PN10 DE 500 PARA ÁGUA OU ESGOTO</v>
          </cell>
          <cell r="C3496" t="str">
            <v>UN</v>
          </cell>
          <cell r="D3496">
            <v>18032</v>
          </cell>
        </row>
        <row r="3497">
          <cell r="A3497" t="str">
            <v>I10284</v>
          </cell>
          <cell r="B3497" t="str">
            <v>COLARINHO PEAD PN10 DE 560 PARA ÁGUA OU ESGOTO</v>
          </cell>
          <cell r="C3497" t="str">
            <v>UN</v>
          </cell>
          <cell r="D3497">
            <v>20142</v>
          </cell>
        </row>
        <row r="3498">
          <cell r="A3498" t="str">
            <v>I6852</v>
          </cell>
          <cell r="B3498" t="str">
            <v xml:space="preserve">COLARINHO PEAD PN10 DE 63 PARA ÁGUA OU ESGOTO
</v>
          </cell>
          <cell r="C3498" t="str">
            <v>UN</v>
          </cell>
          <cell r="D3498">
            <v>98</v>
          </cell>
        </row>
        <row r="3499">
          <cell r="A3499" t="str">
            <v>I10285</v>
          </cell>
          <cell r="B3499" t="str">
            <v>COLARINHO PEAD PN10 DE 630 PARA ÁGUA OU ESGOTO</v>
          </cell>
          <cell r="C3499" t="str">
            <v>UN</v>
          </cell>
          <cell r="D3499">
            <v>29628</v>
          </cell>
        </row>
        <row r="3500">
          <cell r="A3500" t="str">
            <v>I10286</v>
          </cell>
          <cell r="B3500" t="str">
            <v>COLARINHO PEAD PN10 DE 710 PARA ÁGUA OU ESGOTO</v>
          </cell>
          <cell r="C3500" t="str">
            <v>UN</v>
          </cell>
          <cell r="D3500">
            <v>37900</v>
          </cell>
        </row>
        <row r="3501">
          <cell r="A3501" t="str">
            <v>I6853</v>
          </cell>
          <cell r="B3501" t="str">
            <v xml:space="preserve">COLARINHO PEAD PN10 DE 90 PARA ÁGUA OU ESGOTO
</v>
          </cell>
          <cell r="C3501" t="str">
            <v>UN</v>
          </cell>
          <cell r="D3501">
            <v>185</v>
          </cell>
        </row>
        <row r="3502">
          <cell r="A3502" t="str">
            <v>I9627</v>
          </cell>
          <cell r="B3502" t="str">
            <v>COLARINHO PEAD SR21 PN 8 DN  200</v>
          </cell>
          <cell r="C3502" t="str">
            <v>UN</v>
          </cell>
          <cell r="D3502">
            <v>327.76</v>
          </cell>
        </row>
        <row r="3503">
          <cell r="A3503" t="str">
            <v>I9628</v>
          </cell>
          <cell r="B3503" t="str">
            <v>COLARINHO PEAD SR21 PN 8 DN  400</v>
          </cell>
          <cell r="C3503" t="str">
            <v>UN</v>
          </cell>
          <cell r="D3503">
            <v>1734.03</v>
          </cell>
        </row>
        <row r="3504">
          <cell r="A3504" t="str">
            <v>I9629</v>
          </cell>
          <cell r="B3504" t="str">
            <v>COLARINHO PEAD SR21 PN 8 DN  800</v>
          </cell>
          <cell r="C3504" t="str">
            <v>UN</v>
          </cell>
          <cell r="D3504">
            <v>7886.54</v>
          </cell>
        </row>
        <row r="3505">
          <cell r="A3505" t="str">
            <v>I9630</v>
          </cell>
          <cell r="B3505" t="str">
            <v>COLARINHO PEAD SR21 PN 8 DN 1000</v>
          </cell>
          <cell r="C3505" t="str">
            <v>UN</v>
          </cell>
          <cell r="D3505">
            <v>14335.87</v>
          </cell>
        </row>
        <row r="3506">
          <cell r="A3506" t="str">
            <v>I9631</v>
          </cell>
          <cell r="B3506" t="str">
            <v>COMPORTA C/SENTIDO DUPLO DE FLUXO C/PASSAGEM QUADRADA EM AÇO INOX 316 DN 150</v>
          </cell>
          <cell r="C3506" t="str">
            <v>UN</v>
          </cell>
          <cell r="D3506">
            <v>11912.39</v>
          </cell>
        </row>
        <row r="3507">
          <cell r="A3507" t="str">
            <v>I9632</v>
          </cell>
          <cell r="B3507" t="str">
            <v>COMPORTA C/SENTIDO DUPLO DE FLUXO C/PASSAGEM QUADRADA EM AÇO INOX 316 DN 200</v>
          </cell>
          <cell r="C3507" t="str">
            <v>UN</v>
          </cell>
          <cell r="D3507">
            <v>12829.78</v>
          </cell>
        </row>
        <row r="3508">
          <cell r="A3508" t="str">
            <v>I9633</v>
          </cell>
          <cell r="B3508" t="str">
            <v>COMPORTA C/SENTIDO DUPLO DE FLUXO C/PASSAGEM QUADRADA EM AÇO INOX 316 DN 250</v>
          </cell>
          <cell r="C3508" t="str">
            <v>UN</v>
          </cell>
          <cell r="D3508">
            <v>13745.64</v>
          </cell>
        </row>
        <row r="3509">
          <cell r="A3509" t="str">
            <v>I9634</v>
          </cell>
          <cell r="B3509" t="str">
            <v>COMPORTA C/SENTIDO DUPLO DE FLUXO C/PASSAGEM QUADRADA EM AÇO INOX 316 DN 300</v>
          </cell>
          <cell r="C3509" t="str">
            <v>UN</v>
          </cell>
          <cell r="D3509">
            <v>14915.35</v>
          </cell>
        </row>
        <row r="3510">
          <cell r="A3510" t="str">
            <v>I9635</v>
          </cell>
          <cell r="B3510" t="str">
            <v>COMPORTA C/SENTIDO DUPLO DE FLUXO C/PASSAGEM QUADRADA EM AÇO INOX 316 DN 500</v>
          </cell>
          <cell r="C3510" t="str">
            <v>UN</v>
          </cell>
          <cell r="D3510">
            <v>17196.21</v>
          </cell>
        </row>
        <row r="3511">
          <cell r="A3511" t="str">
            <v>I4865</v>
          </cell>
          <cell r="B3511" t="str">
            <v>COMPORTA CIRCULAR C/DUPLO SENT. DE FLUXO DN 1000</v>
          </cell>
          <cell r="C3511" t="str">
            <v>UN</v>
          </cell>
          <cell r="D3511">
            <v>94472.13</v>
          </cell>
        </row>
        <row r="3512">
          <cell r="A3512" t="str">
            <v>I4866</v>
          </cell>
          <cell r="B3512" t="str">
            <v>COMPORTA CIRCULAR C/DUPLO SENT. DE FLUXO DN 1200</v>
          </cell>
          <cell r="C3512" t="str">
            <v>UN</v>
          </cell>
          <cell r="D3512">
            <v>97794.05</v>
          </cell>
        </row>
        <row r="3513">
          <cell r="A3513" t="str">
            <v>I4867</v>
          </cell>
          <cell r="B3513" t="str">
            <v>COMPORTA CIRCULAR C/DUPLO SENT. DE FLUXO DN 1400</v>
          </cell>
          <cell r="C3513" t="str">
            <v>UN</v>
          </cell>
          <cell r="D3513">
            <v>116849.97</v>
          </cell>
        </row>
        <row r="3514">
          <cell r="A3514" t="str">
            <v>I4868</v>
          </cell>
          <cell r="B3514" t="str">
            <v>COMPORTA CIRCULAR C/DUPLO SENT. DE FLUXO DN 1500</v>
          </cell>
          <cell r="C3514" t="str">
            <v>UN</v>
          </cell>
          <cell r="D3514">
            <v>121119.02</v>
          </cell>
        </row>
        <row r="3515">
          <cell r="A3515" t="str">
            <v>I4857</v>
          </cell>
          <cell r="B3515" t="str">
            <v>COMPORTA CIRCULAR C/DUPLO SENT. DE FLUXO DN 200</v>
          </cell>
          <cell r="C3515" t="str">
            <v>UN</v>
          </cell>
          <cell r="D3515">
            <v>15698.78</v>
          </cell>
        </row>
        <row r="3516">
          <cell r="A3516" t="str">
            <v>I10551</v>
          </cell>
          <cell r="B3516" t="str">
            <v>COMPORTA CIRCULAR C/DUPLO SENT. DE FLUXO DN 250</v>
          </cell>
          <cell r="C3516" t="str">
            <v>UN</v>
          </cell>
          <cell r="D3516">
            <v>20457.7</v>
          </cell>
        </row>
        <row r="3517">
          <cell r="A3517" t="str">
            <v>I4858</v>
          </cell>
          <cell r="B3517" t="str">
            <v>COMPORTA CIRCULAR C/DUPLO SENT. DE FLUXO DN 300</v>
          </cell>
          <cell r="C3517" t="str">
            <v>UN</v>
          </cell>
          <cell r="D3517">
            <v>25216.62</v>
          </cell>
        </row>
        <row r="3518">
          <cell r="A3518" t="str">
            <v>I10552</v>
          </cell>
          <cell r="B3518" t="str">
            <v>COMPORTA CIRCULAR C/DUPLO SENT. DE FLUXO DN 350</v>
          </cell>
          <cell r="C3518" t="str">
            <v>UN</v>
          </cell>
          <cell r="D3518">
            <v>24310.42</v>
          </cell>
        </row>
        <row r="3519">
          <cell r="A3519" t="str">
            <v>I4859</v>
          </cell>
          <cell r="B3519" t="str">
            <v>COMPORTA CIRCULAR C/DUPLO SENT. DE FLUXO DN 400</v>
          </cell>
          <cell r="C3519" t="str">
            <v>UN</v>
          </cell>
          <cell r="D3519">
            <v>23404.22</v>
          </cell>
        </row>
        <row r="3520">
          <cell r="A3520" t="str">
            <v>I4860</v>
          </cell>
          <cell r="B3520" t="str">
            <v>COMPORTA CIRCULAR C/DUPLO SENT. DE FLUXO DN 500</v>
          </cell>
          <cell r="C3520" t="str">
            <v>UN</v>
          </cell>
          <cell r="D3520">
            <v>30783.03</v>
          </cell>
        </row>
        <row r="3521">
          <cell r="A3521" t="str">
            <v>I4861</v>
          </cell>
          <cell r="B3521" t="str">
            <v>COMPORTA CIRCULAR C/DUPLO SENT. DE FLUXO DN 600</v>
          </cell>
          <cell r="C3521" t="str">
            <v>UN</v>
          </cell>
          <cell r="D3521">
            <v>35195.46</v>
          </cell>
        </row>
        <row r="3522">
          <cell r="A3522" t="str">
            <v>I4862</v>
          </cell>
          <cell r="B3522" t="str">
            <v>COMPORTA CIRCULAR C/DUPLO SENT. DE FLUXO DN 700</v>
          </cell>
          <cell r="C3522" t="str">
            <v>UN</v>
          </cell>
          <cell r="D3522">
            <v>52643.5</v>
          </cell>
        </row>
        <row r="3523">
          <cell r="A3523" t="str">
            <v>I4863</v>
          </cell>
          <cell r="B3523" t="str">
            <v>COMPORTA CIRCULAR C/DUPLO SENT. DE FLUXO DN 800</v>
          </cell>
          <cell r="C3523" t="str">
            <v>UN</v>
          </cell>
          <cell r="D3523">
            <v>65535.22</v>
          </cell>
        </row>
        <row r="3524">
          <cell r="A3524" t="str">
            <v>I4864</v>
          </cell>
          <cell r="B3524" t="str">
            <v>COMPORTA CIRCULAR C/DUPLO SENT. DE FLUXO DN 900</v>
          </cell>
          <cell r="C3524" t="str">
            <v>UN</v>
          </cell>
          <cell r="D3524">
            <v>73798.210000000006</v>
          </cell>
        </row>
        <row r="3525">
          <cell r="A3525" t="str">
            <v>I4877</v>
          </cell>
          <cell r="B3525" t="str">
            <v>COMPORTA QUADRADA C/DUPLO SENT. DE FLUXO DN 1000</v>
          </cell>
          <cell r="C3525" t="str">
            <v>UN</v>
          </cell>
          <cell r="D3525">
            <v>93419.33</v>
          </cell>
        </row>
        <row r="3526">
          <cell r="A3526" t="str">
            <v>I4878</v>
          </cell>
          <cell r="B3526" t="str">
            <v>COMPORTA QUADRADA C/DUPLO SENT. DE FLUXO DN 1200</v>
          </cell>
          <cell r="C3526" t="str">
            <v>UN</v>
          </cell>
          <cell r="D3526">
            <v>97659.1</v>
          </cell>
        </row>
        <row r="3527">
          <cell r="A3527" t="str">
            <v>I4879</v>
          </cell>
          <cell r="B3527" t="str">
            <v>COMPORTA QUADRADA C/DUPLO SENT. DE FLUXO DN 1400</v>
          </cell>
          <cell r="C3527" t="str">
            <v>UN</v>
          </cell>
          <cell r="D3527">
            <v>116382.01</v>
          </cell>
        </row>
        <row r="3528">
          <cell r="A3528" t="str">
            <v>I10553</v>
          </cell>
          <cell r="B3528" t="str">
            <v>COMPORTA QUADRADA C/DUPLO SENT. DE FLUXO DN 150</v>
          </cell>
          <cell r="C3528" t="str">
            <v>UN</v>
          </cell>
          <cell r="D3528">
            <v>15920.75</v>
          </cell>
        </row>
        <row r="3529">
          <cell r="A3529" t="str">
            <v>I4880</v>
          </cell>
          <cell r="B3529" t="str">
            <v>COMPORTA QUADRADA C/DUPLO SENT. DE FLUXO DN 1500</v>
          </cell>
          <cell r="C3529" t="str">
            <v>UN</v>
          </cell>
          <cell r="D3529">
            <v>121055.03999999999</v>
          </cell>
        </row>
        <row r="3530">
          <cell r="A3530" t="str">
            <v>I4869</v>
          </cell>
          <cell r="B3530" t="str">
            <v>COMPORTA QUADRADA C/DUPLO SENT. DE FLUXO DN 200</v>
          </cell>
          <cell r="C3530" t="str">
            <v>UN</v>
          </cell>
          <cell r="D3530">
            <v>15920.75</v>
          </cell>
        </row>
        <row r="3531">
          <cell r="A3531" t="str">
            <v>I10554</v>
          </cell>
          <cell r="B3531" t="str">
            <v>COMPORTA QUADRADA C/DUPLO SENT. DE FLUXO DN 250</v>
          </cell>
          <cell r="C3531" t="str">
            <v>UN</v>
          </cell>
          <cell r="D3531">
            <v>20568.689999999999</v>
          </cell>
        </row>
        <row r="3532">
          <cell r="A3532" t="str">
            <v>I4870</v>
          </cell>
          <cell r="B3532" t="str">
            <v>COMPORTA QUADRADA C/DUPLO SENT. DE FLUXO DN 300</v>
          </cell>
          <cell r="C3532" t="str">
            <v>UN</v>
          </cell>
          <cell r="D3532">
            <v>25216.62</v>
          </cell>
        </row>
        <row r="3533">
          <cell r="A3533" t="str">
            <v>I10555</v>
          </cell>
          <cell r="B3533" t="str">
            <v>COMPORTA QUADRADA C/DUPLO SENT. DE FLUXO DN 350</v>
          </cell>
          <cell r="C3533" t="str">
            <v>UN</v>
          </cell>
          <cell r="D3533">
            <v>23916.26</v>
          </cell>
        </row>
        <row r="3534">
          <cell r="A3534" t="str">
            <v>I4871</v>
          </cell>
          <cell r="B3534" t="str">
            <v>COMPORTA QUADRADA C/DUPLO SENT. DE FLUXO DN 400</v>
          </cell>
          <cell r="C3534" t="str">
            <v>UN</v>
          </cell>
          <cell r="D3534">
            <v>22615.9</v>
          </cell>
        </row>
        <row r="3535">
          <cell r="A3535" t="str">
            <v>I4872</v>
          </cell>
          <cell r="B3535" t="str">
            <v>COMPORTA QUADRADA C/DUPLO SENT. DE FLUXO DN 500</v>
          </cell>
          <cell r="C3535" t="str">
            <v>UN</v>
          </cell>
          <cell r="D3535">
            <v>30823.32</v>
          </cell>
        </row>
        <row r="3536">
          <cell r="A3536" t="str">
            <v>I4873</v>
          </cell>
          <cell r="B3536" t="str">
            <v>COMPORTA QUADRADA C/DUPLO SENT. DE FLUXO DN 600</v>
          </cell>
          <cell r="C3536" t="str">
            <v>UN</v>
          </cell>
          <cell r="D3536">
            <v>34439.910000000003</v>
          </cell>
        </row>
        <row r="3537">
          <cell r="A3537" t="str">
            <v>I4874</v>
          </cell>
          <cell r="B3537" t="str">
            <v>COMPORTA QUADRADA C/DUPLO SENT. DE FLUXO DN 700</v>
          </cell>
          <cell r="C3537" t="str">
            <v>UN</v>
          </cell>
          <cell r="D3537">
            <v>50450.68</v>
          </cell>
        </row>
        <row r="3538">
          <cell r="A3538" t="str">
            <v>I4875</v>
          </cell>
          <cell r="B3538" t="str">
            <v>COMPORTA QUADRADA C/DUPLO SENT. DE FLUXO DN 800</v>
          </cell>
          <cell r="C3538" t="str">
            <v>UN</v>
          </cell>
          <cell r="D3538">
            <v>63638.89</v>
          </cell>
        </row>
        <row r="3539">
          <cell r="A3539" t="str">
            <v>I4876</v>
          </cell>
          <cell r="B3539" t="str">
            <v>COMPORTA QUADRADA C/DUPLO SENT. DE FLUXO DN 900</v>
          </cell>
          <cell r="C3539" t="str">
            <v>UN</v>
          </cell>
          <cell r="D3539">
            <v>73798.210000000006</v>
          </cell>
        </row>
        <row r="3540">
          <cell r="A3540" t="str">
            <v>I9636</v>
          </cell>
          <cell r="B3540" t="str">
            <v>COMPORTA SENTIDO DUPLO DE FLUXO COM PASSAGEM QUADRADA EM AÇO INOX 316 COM ACIONAMENTO ELETRICO E MANUAL DN 800</v>
          </cell>
          <cell r="C3540" t="str">
            <v>UN</v>
          </cell>
          <cell r="D3540">
            <v>65116.959999999999</v>
          </cell>
        </row>
        <row r="3541">
          <cell r="A3541" t="str">
            <v>I9637</v>
          </cell>
          <cell r="B3541" t="str">
            <v>COMPORTA SENTIDO DUPLO DE FLUXO COM PASSAGEM QUADRADA EM AÇO INOX 316 COM ACIONAMENTO ELETRICO E MANUAL DN 900</v>
          </cell>
          <cell r="C3541" t="str">
            <v>UN</v>
          </cell>
          <cell r="D3541">
            <v>75023.520000000004</v>
          </cell>
        </row>
        <row r="3542">
          <cell r="A3542" t="str">
            <v>I9638</v>
          </cell>
          <cell r="B3542" t="str">
            <v>COMPRESSOR DE AR PARA KITS DOSADORES DE DIAFRAGMA, ACIONAMENTO DIRETO E ISENTO DE ÓLEO, C/ VAZÃO MÍN. 140L/MIN, PRESSÃO NOMINAL 80 A 120 PSI. POTÊNCIA DO MOTOR 1CV, ROTAÇÃO MÁX. 1.680RPM, QUALIDADE DO AR: AR COMPRIMIDO SEM ÓLEO</v>
          </cell>
          <cell r="C3542" t="str">
            <v>UN</v>
          </cell>
          <cell r="D3542">
            <v>2573.4299999999998</v>
          </cell>
        </row>
        <row r="3543">
          <cell r="A3543" t="str">
            <v>I8866</v>
          </cell>
          <cell r="B3543" t="str">
            <v>COMPRESSOR DE AR PARA KITS DOSADORES DE DIAFRAGMA, ACIONAMENTO DIRETO E ISENTO DE ÓLEO, C/ VAZÃO MÍN. 45L/MIN E VAZÃO MÁX. 65L/MIN, PRESSÃO MÁX. 2,8 bar. POTÊNCIA DO MOTOR 1/3 HP (250 W); TENSÃO: 220V</v>
          </cell>
          <cell r="C3543" t="str">
            <v>UN</v>
          </cell>
          <cell r="D3543">
            <v>665.15</v>
          </cell>
        </row>
        <row r="3544">
          <cell r="A3544" t="str">
            <v>I8867</v>
          </cell>
          <cell r="B3544" t="str">
            <v>COMPRESSOR DE AR, PRESSÃO MÁX. 40 psi, POTÊNCIA 450 W, TENSÃO: 220V ROT. 1750 rpm E MANGUEIRA DE 3M</v>
          </cell>
          <cell r="C3544" t="str">
            <v>UN</v>
          </cell>
          <cell r="D3544">
            <v>587.29</v>
          </cell>
        </row>
        <row r="3545">
          <cell r="A3545" t="str">
            <v>I9168</v>
          </cell>
          <cell r="B3545" t="str">
            <v xml:space="preserve">CONCERTINA EM ESPIRAL, DIÂMETRO 450mm
</v>
          </cell>
          <cell r="C3545" t="str">
            <v>M</v>
          </cell>
          <cell r="D3545">
            <v>22.87</v>
          </cell>
        </row>
        <row r="3546">
          <cell r="A3546" t="str">
            <v>I8518</v>
          </cell>
          <cell r="B3546" t="str">
            <v>CONECTOR EMENDA E MEDIÇÃO PARA CABO ATÉ 50mm² 4P</v>
          </cell>
          <cell r="C3546" t="str">
            <v>UN</v>
          </cell>
          <cell r="D3546">
            <v>21.42</v>
          </cell>
        </row>
        <row r="3547">
          <cell r="A3547" t="str">
            <v>I8084</v>
          </cell>
          <cell r="B3547" t="str">
            <v>CONECTOR PARA CONDUTOR DE AÇO COBREADO 7 x 10 AWG</v>
          </cell>
          <cell r="C3547" t="str">
            <v>UN</v>
          </cell>
          <cell r="D3547">
            <v>20.78</v>
          </cell>
        </row>
        <row r="3548">
          <cell r="A3548" t="str">
            <v>I9641</v>
          </cell>
          <cell r="B3548" t="str">
            <v>CONECTOR PARA RGC-213 (TIPO N)</v>
          </cell>
          <cell r="C3548" t="str">
            <v>UN</v>
          </cell>
          <cell r="D3548">
            <v>29.8</v>
          </cell>
        </row>
        <row r="3549">
          <cell r="A3549" t="str">
            <v>I9644</v>
          </cell>
          <cell r="B3549" t="str">
            <v>CONJ. MOTO-BOMBA CENTRÍFUGA DE EIXO HORIZONTAL - POT = 10CV - Q = 46,12 M3/h - 30,38 mca</v>
          </cell>
          <cell r="C3549" t="str">
            <v>UN</v>
          </cell>
          <cell r="D3549">
            <v>12180.13</v>
          </cell>
        </row>
        <row r="3550">
          <cell r="A3550" t="str">
            <v>I9645</v>
          </cell>
          <cell r="B3550" t="str">
            <v>CONJ. MOTO-BOMBA CENTRÍFUGA DE EIXO HORIZONTAL - POT = 15CV</v>
          </cell>
          <cell r="C3550" t="str">
            <v>UN</v>
          </cell>
          <cell r="D3550">
            <v>14231.16</v>
          </cell>
        </row>
        <row r="3551">
          <cell r="A3551" t="str">
            <v>I9646</v>
          </cell>
          <cell r="B3551" t="str">
            <v>CONJ. MOTO-BOMBA CENTRÍFUGA DE EIXO HORIZONTAL - POT = 20CV - Q = 63,80 M3/h - 15,00 mca</v>
          </cell>
          <cell r="C3551" t="str">
            <v>UN</v>
          </cell>
          <cell r="D3551">
            <v>17139.46</v>
          </cell>
        </row>
        <row r="3552">
          <cell r="A3552" t="str">
            <v>I9647</v>
          </cell>
          <cell r="B3552" t="str">
            <v>CONJ. MOTO-BOMBA CENTRÍFUGA DE EIXO HORIZONTAL - POT = 25CV</v>
          </cell>
          <cell r="C3552" t="str">
            <v>UN</v>
          </cell>
          <cell r="D3552">
            <v>26587.3</v>
          </cell>
        </row>
        <row r="3553">
          <cell r="A3553" t="str">
            <v>I9648</v>
          </cell>
          <cell r="B3553" t="str">
            <v>CONJ. MOTO-BOMBA CENTRÍFUGA DE EIXO HORIZONTAL - POT = 30CV - Q = 61,00 L/s - Q = 219,60 M3/h - Hman = 23,10 mca</v>
          </cell>
          <cell r="C3553" t="str">
            <v>UN</v>
          </cell>
          <cell r="D3553">
            <v>35793.35</v>
          </cell>
        </row>
        <row r="3554">
          <cell r="A3554" t="str">
            <v>I9642</v>
          </cell>
          <cell r="B3554" t="str">
            <v>CONJ. MOTO-BOMBA CENTRÍFUGA DE EIXO HORIZONTAL - POT = 3CV - Q = 3,00 L/s - Q = 10,80 M3/h - Hman = 26,59 mca</v>
          </cell>
          <cell r="C3554" t="str">
            <v>UN</v>
          </cell>
          <cell r="D3554">
            <v>6209.1</v>
          </cell>
        </row>
        <row r="3555">
          <cell r="A3555" t="str">
            <v>I9649</v>
          </cell>
          <cell r="B3555" t="str">
            <v>CONJ. MOTO-BOMBA CENTRÍFUGA DE EIXO HORIZONTAL - POT = 40CV - Q = 572,58 M3/h - 15,00 mca - 1.160 rpm</v>
          </cell>
          <cell r="C3555" t="str">
            <v>UN</v>
          </cell>
          <cell r="D3555">
            <v>63417.99</v>
          </cell>
        </row>
        <row r="3556">
          <cell r="A3556" t="str">
            <v>I9643</v>
          </cell>
          <cell r="B3556" t="str">
            <v>CONJ. MOTO-BOMBA CENTRÍFUGA DE EIXO HORIZONTAL - POT = 5CV - Q = 35,00 M3/h - 33,00 mca</v>
          </cell>
          <cell r="C3556" t="str">
            <v>UN</v>
          </cell>
          <cell r="D3556">
            <v>6857.71</v>
          </cell>
        </row>
        <row r="3557">
          <cell r="A3557" t="str">
            <v>I9650</v>
          </cell>
          <cell r="B3557" t="str">
            <v>CONJ. MOTO-BOMBA SUBMERSA - POT = 1,0CV - Q = 4,00 M3/h - 43,00 mca</v>
          </cell>
          <cell r="C3557" t="str">
            <v>UN</v>
          </cell>
          <cell r="D3557">
            <v>2122.5</v>
          </cell>
        </row>
        <row r="3558">
          <cell r="A3558" t="str">
            <v>I9651</v>
          </cell>
          <cell r="B3558" t="str">
            <v>CONJ. MOTO-BOMBA SUBMERSA - POT = 1,5CV - Q = 5,00 M3/h - 53,00 mca</v>
          </cell>
          <cell r="C3558" t="str">
            <v>UN</v>
          </cell>
          <cell r="D3558">
            <v>3236.01</v>
          </cell>
        </row>
        <row r="3559">
          <cell r="A3559" t="str">
            <v>I9652</v>
          </cell>
          <cell r="B3559" t="str">
            <v>CONJ. MOTO-BOMBA SUBMERSA - POT = 2,0CV - Q = 6,00 M3/h - 46,00 mca</v>
          </cell>
          <cell r="C3559" t="str">
            <v>UN</v>
          </cell>
          <cell r="D3559">
            <v>3530.87</v>
          </cell>
        </row>
        <row r="3560">
          <cell r="A3560" t="str">
            <v>I9653</v>
          </cell>
          <cell r="B3560" t="str">
            <v>CONJ. MOTO-BOMBA SUBMERSA - POT=2,5CV - Q = 7,00 M3/h - 53,00 mca</v>
          </cell>
          <cell r="C3560" t="str">
            <v>UN</v>
          </cell>
          <cell r="D3560">
            <v>4142.47</v>
          </cell>
        </row>
        <row r="3561">
          <cell r="A3561" t="str">
            <v>I9654</v>
          </cell>
          <cell r="B3561" t="str">
            <v>CONJ. MOTO-BOMBA SUBMERSA - POT=3,0CV - Q = 9,00 M3/h - 52,00 mca</v>
          </cell>
          <cell r="C3561" t="str">
            <v>UN</v>
          </cell>
          <cell r="D3561">
            <v>4534.8900000000003</v>
          </cell>
        </row>
        <row r="3562">
          <cell r="A3562" t="str">
            <v>I9655</v>
          </cell>
          <cell r="B3562" t="str">
            <v>CONJ. MOTO-BOMBA SUBMERSA - POT=3,5CV - Q = 5,70 L/s - Hman = 8,60 mca</v>
          </cell>
          <cell r="C3562" t="str">
            <v>UN</v>
          </cell>
          <cell r="D3562">
            <v>5379.37</v>
          </cell>
        </row>
        <row r="3563">
          <cell r="A3563" t="str">
            <v>I9656</v>
          </cell>
          <cell r="B3563" t="str">
            <v>CONJ. MOTO-BOMBA SUBMERSA - POT=4,0CV - Q = 5,80 L/s - Hman = 10,60 mca</v>
          </cell>
          <cell r="C3563" t="str">
            <v>UN</v>
          </cell>
          <cell r="D3563">
            <v>6131.12</v>
          </cell>
        </row>
        <row r="3564">
          <cell r="A3564" t="str">
            <v>I9657</v>
          </cell>
          <cell r="B3564" t="str">
            <v>CONJ. MOTO-BOMBA SUBMERSA - POT=4,5CV - Q = 30,00 M3/h - Hman = 28,00 mca</v>
          </cell>
          <cell r="C3564" t="str">
            <v>UN</v>
          </cell>
          <cell r="D3564">
            <v>6616.27</v>
          </cell>
        </row>
        <row r="3565">
          <cell r="A3565" t="str">
            <v>I9658</v>
          </cell>
          <cell r="B3565" t="str">
            <v>CONJ. MOTO-BOMBA SUBMERSA - POT=5,0CV - DN 97MM - Q = 1,12 M3/h - 129,21 mca - 3.500 rpm</v>
          </cell>
          <cell r="C3565" t="str">
            <v>UN</v>
          </cell>
          <cell r="D3565">
            <v>7234.71</v>
          </cell>
        </row>
        <row r="3566">
          <cell r="A3566" t="str">
            <v>I9659</v>
          </cell>
          <cell r="B3566" t="str">
            <v>CONJ. MOTO-BOMBA SUBMERSÍVEL - POT= 2,0CV</v>
          </cell>
          <cell r="C3566" t="str">
            <v>UN</v>
          </cell>
          <cell r="D3566">
            <v>13130.32</v>
          </cell>
        </row>
        <row r="3567">
          <cell r="A3567" t="str">
            <v>I9660</v>
          </cell>
          <cell r="B3567" t="str">
            <v>CONJ. MOTO-BOMBA SUBMERSÍVEL - POT= 2,5CV</v>
          </cell>
          <cell r="C3567" t="str">
            <v>UN</v>
          </cell>
          <cell r="D3567">
            <v>16866.650000000001</v>
          </cell>
        </row>
        <row r="3568">
          <cell r="A3568" t="str">
            <v>I9661</v>
          </cell>
          <cell r="B3568" t="str">
            <v>CONJ. MOTO-BOMBA SUBMERSÍVEL - POT= 2,7 CV</v>
          </cell>
          <cell r="C3568" t="str">
            <v>UN</v>
          </cell>
          <cell r="D3568">
            <v>20602.96</v>
          </cell>
        </row>
        <row r="3569">
          <cell r="A3569" t="str">
            <v>I9662</v>
          </cell>
          <cell r="B3569" t="str">
            <v>CONJ. MOTO-BOMBA SUBMERSÍVEL - POT= 3,0CV</v>
          </cell>
          <cell r="C3569" t="str">
            <v>UN</v>
          </cell>
          <cell r="D3569">
            <v>21249.91</v>
          </cell>
        </row>
        <row r="3570">
          <cell r="A3570" t="str">
            <v>I9663</v>
          </cell>
          <cell r="B3570" t="str">
            <v>CONJ. MOTO-BOMBA SUBMERSÍVEL - POT= 3,5CV</v>
          </cell>
          <cell r="C3570" t="str">
            <v>UN</v>
          </cell>
          <cell r="D3570">
            <v>21896.87</v>
          </cell>
        </row>
        <row r="3571">
          <cell r="A3571" t="str">
            <v>I9664</v>
          </cell>
          <cell r="B3571" t="str">
            <v>CONJ. MOTO-BOMBA SUBMERSÍVEL - POT= 4,0CV</v>
          </cell>
          <cell r="C3571" t="str">
            <v>UN</v>
          </cell>
          <cell r="D3571">
            <v>22543.82</v>
          </cell>
        </row>
        <row r="3572">
          <cell r="A3572" t="str">
            <v>I9665</v>
          </cell>
          <cell r="B3572" t="str">
            <v>CONJ. MOTO-BOMBA SUBMERSÍVEL - POT= 4,5CV</v>
          </cell>
          <cell r="C3572" t="str">
            <v>UN</v>
          </cell>
          <cell r="D3572">
            <v>23085.02</v>
          </cell>
        </row>
        <row r="3573">
          <cell r="A3573" t="str">
            <v>I9666</v>
          </cell>
          <cell r="B3573" t="str">
            <v>CONJ. MOTO-BOMBA SUBMERSÍVEL - POT= 5,0CV</v>
          </cell>
          <cell r="C3573" t="str">
            <v>UN</v>
          </cell>
          <cell r="D3573">
            <v>23626.22</v>
          </cell>
        </row>
        <row r="3574">
          <cell r="A3574" t="str">
            <v>I9667</v>
          </cell>
          <cell r="B3574" t="str">
            <v>CONJ. MOTO-BOMBA SUBMERSÍVEL - POT= 5,5CV</v>
          </cell>
          <cell r="C3574" t="str">
            <v>UN</v>
          </cell>
          <cell r="D3574">
            <v>25986.98</v>
          </cell>
        </row>
        <row r="3575">
          <cell r="A3575" t="str">
            <v>I9668</v>
          </cell>
          <cell r="B3575" t="str">
            <v>CONJ. MOTO-BOMBA SUBMERSÍVEL - POT= 6,0CV</v>
          </cell>
          <cell r="C3575" t="str">
            <v>UN</v>
          </cell>
          <cell r="D3575">
            <v>27167.360000000001</v>
          </cell>
        </row>
        <row r="3576">
          <cell r="A3576" t="str">
            <v>I9669</v>
          </cell>
          <cell r="B3576" t="str">
            <v>CONJ. MOTO-BOMBA SUBMERSÍVEL - POT= 7,0CV</v>
          </cell>
          <cell r="C3576" t="str">
            <v>UN</v>
          </cell>
          <cell r="D3576">
            <v>28347.74</v>
          </cell>
        </row>
        <row r="3577">
          <cell r="A3577" t="str">
            <v>I9670</v>
          </cell>
          <cell r="B3577" t="str">
            <v>CONJ. MOTO-BOMBA SUBMERSÍVEL - POT= 7,5CV</v>
          </cell>
          <cell r="C3577" t="str">
            <v>UN</v>
          </cell>
          <cell r="D3577">
            <v>35577.440000000002</v>
          </cell>
        </row>
        <row r="3578">
          <cell r="A3578" t="str">
            <v>I9671</v>
          </cell>
          <cell r="B3578" t="str">
            <v>CONJ. MOTO-BOMBA SUBMERSÍVEL - POT= 8,0CV</v>
          </cell>
          <cell r="C3578" t="str">
            <v>UN</v>
          </cell>
          <cell r="D3578">
            <v>36513.86</v>
          </cell>
        </row>
        <row r="3579">
          <cell r="A3579" t="str">
            <v>I9672</v>
          </cell>
          <cell r="B3579" t="str">
            <v>CONJ. MOTO-BOMBA SUBMERSÍVEL - POT= 9,0CV</v>
          </cell>
          <cell r="C3579" t="str">
            <v>UN</v>
          </cell>
          <cell r="D3579">
            <v>37450.28</v>
          </cell>
        </row>
        <row r="3580">
          <cell r="A3580" t="str">
            <v>I9673</v>
          </cell>
          <cell r="B3580" t="str">
            <v>CONJ. MOTO-BOMBA SUBMERSÍVEL - POT=10CV</v>
          </cell>
          <cell r="C3580" t="str">
            <v>UN</v>
          </cell>
          <cell r="D3580">
            <v>38386.71</v>
          </cell>
        </row>
        <row r="3581">
          <cell r="A3581" t="str">
            <v>I9674</v>
          </cell>
          <cell r="B3581" t="str">
            <v>CONJ. MOTO-BOMBA SUBMERSÍVEL - POT=15CV</v>
          </cell>
          <cell r="C3581" t="str">
            <v>UN</v>
          </cell>
          <cell r="D3581">
            <v>44183.14</v>
          </cell>
        </row>
        <row r="3582">
          <cell r="A3582" t="str">
            <v>I9675</v>
          </cell>
          <cell r="B3582" t="str">
            <v>CONJ. MOTO-BOMBA SUBMERSÍVEL - POT=20CV</v>
          </cell>
          <cell r="C3582" t="str">
            <v>UN</v>
          </cell>
          <cell r="D3582">
            <v>50079.26</v>
          </cell>
        </row>
        <row r="3583">
          <cell r="A3583" t="str">
            <v>I9676</v>
          </cell>
          <cell r="B3583" t="str">
            <v>CONJ. MOTO-BOMBA SUBMERSÍVEL - POT=25CV</v>
          </cell>
          <cell r="C3583" t="str">
            <v>UN</v>
          </cell>
          <cell r="D3583">
            <v>54802.68</v>
          </cell>
        </row>
        <row r="3584">
          <cell r="A3584" t="str">
            <v>I9677</v>
          </cell>
          <cell r="B3584" t="str">
            <v>CONJ. MOTO-BOMBA SUBMERSÍVEL - POT=30CV</v>
          </cell>
          <cell r="C3584" t="str">
            <v>UN</v>
          </cell>
          <cell r="D3584">
            <v>59526.080000000002</v>
          </cell>
        </row>
        <row r="3585">
          <cell r="A3585" t="str">
            <v>I9678</v>
          </cell>
          <cell r="B3585" t="str">
            <v>CONJ. MOTO-BOMBA SUBMERSÍVEL - POT=35CV</v>
          </cell>
          <cell r="C3585" t="str">
            <v>UN</v>
          </cell>
          <cell r="D3585">
            <v>68685.88</v>
          </cell>
        </row>
        <row r="3586">
          <cell r="A3586" t="str">
            <v>I9679</v>
          </cell>
          <cell r="B3586" t="str">
            <v>CONJ. MOTO-BOMBA SUBMERSÍVEL - POT=40CV</v>
          </cell>
          <cell r="C3586" t="str">
            <v>UN</v>
          </cell>
          <cell r="D3586">
            <v>83337.09</v>
          </cell>
        </row>
        <row r="3587">
          <cell r="A3587" t="str">
            <v>I9680</v>
          </cell>
          <cell r="B3587" t="str">
            <v>CONJ. MOTO-BOMBA SUBMERSÍVEL - POT=50CV</v>
          </cell>
          <cell r="C3587" t="str">
            <v>UN</v>
          </cell>
          <cell r="D3587">
            <v>97988.28</v>
          </cell>
        </row>
        <row r="3588">
          <cell r="A3588" t="str">
            <v>I9681</v>
          </cell>
          <cell r="B3588" t="str">
            <v>CONJ. MOTO-BOMBA SUBMERSÍVEL - POT=60CV</v>
          </cell>
          <cell r="C3588" t="str">
            <v>UN</v>
          </cell>
          <cell r="D3588">
            <v>112639.49</v>
          </cell>
        </row>
        <row r="3589">
          <cell r="A3589" t="str">
            <v>I8516</v>
          </cell>
          <cell r="B3589" t="str">
            <v>CONJUNTO DE CONTRAVENTAGEM COM CABO PARA MASTRO DE 2"</v>
          </cell>
          <cell r="C3589" t="str">
            <v>UN</v>
          </cell>
          <cell r="D3589">
            <v>84.18</v>
          </cell>
        </row>
        <row r="3590">
          <cell r="A3590" t="str">
            <v>I9682</v>
          </cell>
          <cell r="B3590" t="str">
            <v>CONJUNTO PARAFUSO/PORCA INOX M16  50MM</v>
          </cell>
          <cell r="C3590" t="str">
            <v>UN</v>
          </cell>
          <cell r="D3590">
            <v>11.08</v>
          </cell>
        </row>
        <row r="3591">
          <cell r="A3591" t="str">
            <v>I9683</v>
          </cell>
          <cell r="B3591" t="str">
            <v>CONJUNTO PARAFUSO/PORCA INOX M16 100MM</v>
          </cell>
          <cell r="C3591" t="str">
            <v>UN</v>
          </cell>
          <cell r="D3591">
            <v>22.29</v>
          </cell>
        </row>
        <row r="3592">
          <cell r="A3592" t="str">
            <v>I9685</v>
          </cell>
          <cell r="B3592" t="str">
            <v>CONTEINER CAP.1M³, CONFECCIONADO EM POLIETILENO DE ALTA DENSIDADE (PEAD) INJETADO COM PROTEÇÃO CONTRA RAIOS UV, RODAS COM BORRACHA MACIÇA, TAMPA QUE EVITA O ACÚMULO DE ÁGUA E ANTIRRUIDO.</v>
          </cell>
          <cell r="C3592" t="str">
            <v>UN</v>
          </cell>
          <cell r="D3592">
            <v>2203.13</v>
          </cell>
        </row>
        <row r="3593">
          <cell r="A3593" t="str">
            <v>I8868</v>
          </cell>
          <cell r="B3593" t="str">
            <v>CONTROLADOR ANALÍTICO, ENTRADA PARA 2 SENSORES DIGITAIS, 2 SAÍDAS ANALÓGICAS 4-20 MA, 1 ENTRADA ANALÓGICA 4-20 MA, PROTOCOLO DE COMUNICAÇÃO PROFIBUS-DP</v>
          </cell>
          <cell r="C3593" t="str">
            <v>UN</v>
          </cell>
          <cell r="D3593">
            <v>17777.59</v>
          </cell>
        </row>
        <row r="3594">
          <cell r="A3594" t="str">
            <v>I9688</v>
          </cell>
          <cell r="B3594" t="str">
            <v>CONTROLADOR LÓGICO PROGRAMÁVEL, 14 ENTRADAS DIGITAIS, 10 SAÍDAS DIGITAIS, 2 ENTRADAS ANALÓGICAS, 24 VCC, SUPORTE A COMUNICAÇÃO PROFINET</v>
          </cell>
          <cell r="C3594" t="str">
            <v>UN</v>
          </cell>
          <cell r="D3594">
            <v>1795.72</v>
          </cell>
        </row>
        <row r="3595">
          <cell r="A3595" t="str">
            <v>I8519</v>
          </cell>
          <cell r="B3595" t="str">
            <v>CORDOALHA DE COBRE 300mm</v>
          </cell>
          <cell r="C3595" t="str">
            <v>UN</v>
          </cell>
          <cell r="D3595">
            <v>16.07</v>
          </cell>
        </row>
        <row r="3596">
          <cell r="A3596" t="str">
            <v>I8520</v>
          </cell>
          <cell r="B3596" t="str">
            <v>CORDOALHA DE COBRE 500mm</v>
          </cell>
          <cell r="C3596" t="str">
            <v>UN</v>
          </cell>
          <cell r="D3596">
            <v>26.03</v>
          </cell>
        </row>
        <row r="3597">
          <cell r="A3597" t="str">
            <v>I9689</v>
          </cell>
          <cell r="B3597" t="str">
            <v>COTOVELO 90º AÇO INOX 316 DN 50</v>
          </cell>
          <cell r="C3597" t="str">
            <v>UN</v>
          </cell>
          <cell r="D3597">
            <v>90.54</v>
          </cell>
        </row>
        <row r="3598">
          <cell r="A3598" t="str">
            <v>I9690</v>
          </cell>
          <cell r="B3598" t="str">
            <v>COTOVELO 90º AÇO INOX 316 DN 75</v>
          </cell>
          <cell r="C3598" t="str">
            <v>UN</v>
          </cell>
          <cell r="D3598">
            <v>322.33999999999997</v>
          </cell>
        </row>
        <row r="3599">
          <cell r="A3599" t="str">
            <v>I9691</v>
          </cell>
          <cell r="B3599" t="str">
            <v>COTOVELO 90º AÇO INOX SCHEDULE 40 DN 2"</v>
          </cell>
          <cell r="C3599" t="str">
            <v>UN</v>
          </cell>
          <cell r="D3599">
            <v>102.69</v>
          </cell>
        </row>
        <row r="3600">
          <cell r="A3600" t="str">
            <v>I9692</v>
          </cell>
          <cell r="B3600" t="str">
            <v>COTOVELO 90º AÇO INOX SCHEDULE 40 DN 3"</v>
          </cell>
          <cell r="C3600" t="str">
            <v>UN</v>
          </cell>
          <cell r="D3600">
            <v>267.8</v>
          </cell>
        </row>
        <row r="3601">
          <cell r="A3601" t="str">
            <v>I9693</v>
          </cell>
          <cell r="B3601" t="str">
            <v>COTOVELO 90º AÇO SCHEDULE 80 DN 3"</v>
          </cell>
          <cell r="C3601" t="str">
            <v>UN</v>
          </cell>
          <cell r="D3601">
            <v>62.27</v>
          </cell>
        </row>
        <row r="3602">
          <cell r="A3602" t="str">
            <v>I4882</v>
          </cell>
          <cell r="B3602" t="str">
            <v>CRIVO COM FLANGE DN 100 PN10</v>
          </cell>
          <cell r="C3602" t="str">
            <v>UN</v>
          </cell>
          <cell r="D3602">
            <v>703.04</v>
          </cell>
        </row>
        <row r="3603">
          <cell r="A3603" t="str">
            <v>I4883</v>
          </cell>
          <cell r="B3603" t="str">
            <v>CRIVO COM FLANGE DN 150 PN10</v>
          </cell>
          <cell r="C3603" t="str">
            <v>UN</v>
          </cell>
          <cell r="D3603">
            <v>862.68</v>
          </cell>
        </row>
        <row r="3604">
          <cell r="A3604" t="str">
            <v>I4884</v>
          </cell>
          <cell r="B3604" t="str">
            <v>CRIVO COM FLANGE DN 200 PN10</v>
          </cell>
          <cell r="C3604" t="str">
            <v>UN</v>
          </cell>
          <cell r="D3604">
            <v>1018.53</v>
          </cell>
        </row>
        <row r="3605">
          <cell r="A3605" t="str">
            <v>I4885</v>
          </cell>
          <cell r="B3605" t="str">
            <v>CRIVO COM FLANGE DN 250 PN10</v>
          </cell>
          <cell r="C3605" t="str">
            <v>UN</v>
          </cell>
          <cell r="D3605">
            <v>1836.68</v>
          </cell>
        </row>
        <row r="3606">
          <cell r="A3606" t="str">
            <v>I4886</v>
          </cell>
          <cell r="B3606" t="str">
            <v>CRIVO COM FLANGE DN 300 PN10</v>
          </cell>
          <cell r="C3606" t="str">
            <v>UN</v>
          </cell>
          <cell r="D3606">
            <v>2448.9</v>
          </cell>
        </row>
        <row r="3607">
          <cell r="A3607" t="str">
            <v>I4887</v>
          </cell>
          <cell r="B3607" t="str">
            <v>CRIVO COM FLANGE DN 350 PN10</v>
          </cell>
          <cell r="C3607" t="str">
            <v>UN</v>
          </cell>
          <cell r="D3607">
            <v>3061.14</v>
          </cell>
        </row>
        <row r="3608">
          <cell r="A3608" t="str">
            <v>I4888</v>
          </cell>
          <cell r="B3608" t="str">
            <v>CRIVO COM FLANGE DN 400 PN10</v>
          </cell>
          <cell r="C3608" t="str">
            <v>UN</v>
          </cell>
          <cell r="D3608">
            <v>3673.36</v>
          </cell>
        </row>
        <row r="3609">
          <cell r="A3609" t="str">
            <v>I4889</v>
          </cell>
          <cell r="B3609" t="str">
            <v>CRIVO COM FLANGE DN 450 PN10</v>
          </cell>
          <cell r="C3609" t="str">
            <v>UN</v>
          </cell>
          <cell r="D3609">
            <v>4821.3</v>
          </cell>
        </row>
        <row r="3610">
          <cell r="A3610" t="str">
            <v>I4890</v>
          </cell>
          <cell r="B3610" t="str">
            <v>CRIVO COM FLANGE DN 500 PN10</v>
          </cell>
          <cell r="C3610" t="str">
            <v>UN</v>
          </cell>
          <cell r="D3610">
            <v>5217.84</v>
          </cell>
        </row>
        <row r="3611">
          <cell r="A3611" t="str">
            <v>I4891</v>
          </cell>
          <cell r="B3611" t="str">
            <v>CRIVO COM FLANGE DN 600 PN10</v>
          </cell>
          <cell r="C3611" t="str">
            <v>UN</v>
          </cell>
          <cell r="D3611">
            <v>7402.37</v>
          </cell>
        </row>
        <row r="3612">
          <cell r="A3612" t="str">
            <v>I4881</v>
          </cell>
          <cell r="B3612" t="str">
            <v>CRIVO COM FLANGE DN 75 PN10</v>
          </cell>
          <cell r="C3612" t="str">
            <v>UN</v>
          </cell>
          <cell r="D3612">
            <v>534.30999999999995</v>
          </cell>
        </row>
        <row r="3613">
          <cell r="A3613" t="str">
            <v>I10329</v>
          </cell>
          <cell r="B3613" t="str">
            <v>CRIVO COM FLANGE DN 80 PN10</v>
          </cell>
          <cell r="C3613" t="str">
            <v>UN</v>
          </cell>
          <cell r="D3613">
            <v>534.30999999999995</v>
          </cell>
        </row>
        <row r="3614">
          <cell r="A3614" t="str">
            <v>I13197</v>
          </cell>
          <cell r="B3614" t="str">
            <v>CRUZETA AÇO INOX 304 SCH 40 S/ COSTURA PP 10"</v>
          </cell>
          <cell r="C3614" t="str">
            <v>UN</v>
          </cell>
          <cell r="D3614">
            <v>11387.61</v>
          </cell>
        </row>
        <row r="3615">
          <cell r="A3615" t="str">
            <v>I13198</v>
          </cell>
          <cell r="B3615" t="str">
            <v>CRUZETA AÇO INOX 304 SCH 40 S/ COSTURA PP 12"</v>
          </cell>
          <cell r="C3615" t="str">
            <v>UN</v>
          </cell>
          <cell r="D3615">
            <v>17143.3</v>
          </cell>
        </row>
        <row r="3616">
          <cell r="A3616" t="str">
            <v>I13192</v>
          </cell>
          <cell r="B3616" t="str">
            <v>CRUZETA AÇO INOX 304 SCH 40 S/ COSTURA PP 2"</v>
          </cell>
          <cell r="C3616" t="str">
            <v>UN</v>
          </cell>
          <cell r="D3616">
            <v>202.03</v>
          </cell>
        </row>
        <row r="3617">
          <cell r="A3617" t="str">
            <v>I13193</v>
          </cell>
          <cell r="B3617" t="str">
            <v>CRUZETA AÇO INOX 304 SCH 40 S/ COSTURA PP 3"</v>
          </cell>
          <cell r="C3617" t="str">
            <v>UN</v>
          </cell>
          <cell r="D3617">
            <v>575.36</v>
          </cell>
        </row>
        <row r="3618">
          <cell r="A3618" t="str">
            <v>I13194</v>
          </cell>
          <cell r="B3618" t="str">
            <v>CRUZETA AÇO INOX 304 SCH 40 S/ COSTURA PP 4"</v>
          </cell>
          <cell r="C3618" t="str">
            <v>UN</v>
          </cell>
          <cell r="D3618">
            <v>980.3</v>
          </cell>
        </row>
        <row r="3619">
          <cell r="A3619" t="str">
            <v>I13195</v>
          </cell>
          <cell r="B3619" t="str">
            <v>CRUZETA AÇO INOX 304 SCH 40 S/ COSTURA PP 6"</v>
          </cell>
          <cell r="C3619" t="str">
            <v>UN</v>
          </cell>
          <cell r="D3619">
            <v>2281.34</v>
          </cell>
        </row>
        <row r="3620">
          <cell r="A3620" t="str">
            <v>I13196</v>
          </cell>
          <cell r="B3620" t="str">
            <v>CRUZETA AÇO INOX 304 SCH 40 S/ COSTURA PP 8"</v>
          </cell>
          <cell r="C3620" t="str">
            <v>UN</v>
          </cell>
          <cell r="D3620">
            <v>6745.92</v>
          </cell>
        </row>
        <row r="3621">
          <cell r="A3621" t="str">
            <v>I9695</v>
          </cell>
          <cell r="B3621" t="str">
            <v>CRUZETA AÇO SCHEDULE 40 DN 75</v>
          </cell>
          <cell r="C3621" t="str">
            <v>UN</v>
          </cell>
          <cell r="D3621">
            <v>114.96</v>
          </cell>
        </row>
        <row r="3622">
          <cell r="A3622" t="str">
            <v>I9696</v>
          </cell>
          <cell r="B3622" t="str">
            <v>CRUZETA AÇO SCHEDULE 80 DN 3"</v>
          </cell>
          <cell r="C3622" t="str">
            <v>UN</v>
          </cell>
          <cell r="D3622">
            <v>703.76</v>
          </cell>
        </row>
        <row r="3623">
          <cell r="A3623" t="str">
            <v>I8073</v>
          </cell>
          <cell r="B3623" t="str">
            <v>CRUZETA DE CONCRETO ARMADO 1.900mm TIPO NORMAL</v>
          </cell>
          <cell r="C3623" t="str">
            <v>UN</v>
          </cell>
          <cell r="D3623">
            <v>52.88</v>
          </cell>
        </row>
        <row r="3624">
          <cell r="A3624" t="str">
            <v>I3106</v>
          </cell>
          <cell r="B3624" t="str">
            <v>CRUZETA DE REDUÇÃO PBA COM BOLSAS DN 100 x 50</v>
          </cell>
          <cell r="C3624" t="str">
            <v>UN</v>
          </cell>
          <cell r="D3624">
            <v>43.38</v>
          </cell>
        </row>
        <row r="3625">
          <cell r="A3625" t="str">
            <v>I8026</v>
          </cell>
          <cell r="B3625" t="str">
            <v>CRUZETA DE REDUÇÃO PBA COM BOLSAS DN 100 x 75</v>
          </cell>
          <cell r="C3625" t="str">
            <v>UN</v>
          </cell>
          <cell r="D3625">
            <v>51.95</v>
          </cell>
        </row>
        <row r="3626">
          <cell r="A3626" t="str">
            <v>I3105</v>
          </cell>
          <cell r="B3626" t="str">
            <v>CRUZETA DE REDUÇÃO PBA COM BOLSAS DN 75 x 50</v>
          </cell>
          <cell r="C3626" t="str">
            <v>UN</v>
          </cell>
          <cell r="D3626">
            <v>26.5</v>
          </cell>
        </row>
        <row r="3627">
          <cell r="A3627" t="str">
            <v>I9697</v>
          </cell>
          <cell r="B3627" t="str">
            <v>CRUZETA FOFO C/FLANGES DN 150 X 150</v>
          </cell>
          <cell r="C3627" t="str">
            <v>UN</v>
          </cell>
          <cell r="D3627">
            <v>861.81</v>
          </cell>
        </row>
        <row r="3628">
          <cell r="A3628" t="str">
            <v>I10557</v>
          </cell>
          <cell r="B3628" t="str">
            <v>CRUZETA FoFo JTE DN 300 x 100</v>
          </cell>
          <cell r="C3628" t="str">
            <v>UN</v>
          </cell>
          <cell r="D3628">
            <v>7428.12</v>
          </cell>
        </row>
        <row r="3629">
          <cell r="A3629" t="str">
            <v>I10558</v>
          </cell>
          <cell r="B3629" t="str">
            <v>CRUZETA FoFo JTE DN 300 x 200</v>
          </cell>
          <cell r="C3629" t="str">
            <v>UN</v>
          </cell>
          <cell r="D3629">
            <v>9903.19</v>
          </cell>
        </row>
        <row r="3630">
          <cell r="A3630" t="str">
            <v>I10559</v>
          </cell>
          <cell r="B3630" t="str">
            <v>CRUZETA FoFo JTE DN 300 x 300</v>
          </cell>
          <cell r="C3630" t="str">
            <v>UN</v>
          </cell>
          <cell r="D3630">
            <v>13046.86</v>
          </cell>
        </row>
        <row r="3631">
          <cell r="A3631" t="str">
            <v>I10556</v>
          </cell>
          <cell r="B3631" t="str">
            <v>CRUZETA FoFo JTE DN 300 x 80</v>
          </cell>
          <cell r="C3631" t="str">
            <v>UN</v>
          </cell>
          <cell r="D3631">
            <v>6611.46</v>
          </cell>
        </row>
        <row r="3632">
          <cell r="A3632" t="str">
            <v>I10561</v>
          </cell>
          <cell r="B3632" t="str">
            <v>CRUZETA FoFo JTE DN 400 x 100</v>
          </cell>
          <cell r="C3632" t="str">
            <v>UN</v>
          </cell>
          <cell r="D3632">
            <v>9476.82</v>
          </cell>
        </row>
        <row r="3633">
          <cell r="A3633" t="str">
            <v>I10562</v>
          </cell>
          <cell r="B3633" t="str">
            <v>CRUZETA FoFo JTE DN 400 x 200</v>
          </cell>
          <cell r="C3633" t="str">
            <v>UN</v>
          </cell>
          <cell r="D3633">
            <v>11646.65</v>
          </cell>
        </row>
        <row r="3634">
          <cell r="A3634" t="str">
            <v>I7869</v>
          </cell>
          <cell r="B3634" t="str">
            <v>CRUZETA FoFo JTE DN 400 x 400</v>
          </cell>
          <cell r="C3634" t="str">
            <v>UN</v>
          </cell>
          <cell r="D3634">
            <v>27470.83</v>
          </cell>
        </row>
        <row r="3635">
          <cell r="A3635" t="str">
            <v>I10560</v>
          </cell>
          <cell r="B3635" t="str">
            <v>CRUZETA FoFo JTE DN 400 x 80</v>
          </cell>
          <cell r="C3635" t="str">
            <v>UN</v>
          </cell>
          <cell r="D3635">
            <v>9355.1200000000008</v>
          </cell>
        </row>
        <row r="3636">
          <cell r="A3636" t="str">
            <v>I10564</v>
          </cell>
          <cell r="B3636" t="str">
            <v>CRUZETA FoFo JTE DN 500 x 100</v>
          </cell>
          <cell r="C3636" t="str">
            <v>UN</v>
          </cell>
          <cell r="D3636">
            <v>12774.93</v>
          </cell>
        </row>
        <row r="3637">
          <cell r="A3637" t="str">
            <v>I10565</v>
          </cell>
          <cell r="B3637" t="str">
            <v>CRUZETA FoFo JTE DN 500 x 200</v>
          </cell>
          <cell r="C3637" t="str">
            <v>UN</v>
          </cell>
          <cell r="D3637">
            <v>24542.92</v>
          </cell>
        </row>
        <row r="3638">
          <cell r="A3638" t="str">
            <v>I7870</v>
          </cell>
          <cell r="B3638" t="str">
            <v>CRUZETA FoFo JTE DN 500 x 300</v>
          </cell>
          <cell r="C3638" t="str">
            <v>UN</v>
          </cell>
          <cell r="D3638">
            <v>31151.09</v>
          </cell>
        </row>
        <row r="3639">
          <cell r="A3639" t="str">
            <v>I7871</v>
          </cell>
          <cell r="B3639" t="str">
            <v>CRUZETA FoFo JTE DN 500 x 500</v>
          </cell>
          <cell r="C3639" t="str">
            <v>UN</v>
          </cell>
          <cell r="D3639">
            <v>38127.160000000003</v>
          </cell>
        </row>
        <row r="3640">
          <cell r="A3640" t="str">
            <v>I10563</v>
          </cell>
          <cell r="B3640" t="str">
            <v>CRUZETA FoFo JTE DN 500 x 80</v>
          </cell>
          <cell r="C3640" t="str">
            <v>UN</v>
          </cell>
          <cell r="D3640">
            <v>12606.98</v>
          </cell>
        </row>
        <row r="3641">
          <cell r="A3641" t="str">
            <v>I10566</v>
          </cell>
          <cell r="B3641" t="str">
            <v>CRUZETA FoFo JTE DN 600 x 100</v>
          </cell>
          <cell r="C3641" t="str">
            <v>UN</v>
          </cell>
          <cell r="D3641">
            <v>27512.73</v>
          </cell>
        </row>
        <row r="3642">
          <cell r="A3642" t="str">
            <v>I10567</v>
          </cell>
          <cell r="B3642" t="str">
            <v>CRUZETA FoFo JTE DN 600 x 200</v>
          </cell>
          <cell r="C3642" t="str">
            <v>UN</v>
          </cell>
          <cell r="D3642">
            <v>30952.25</v>
          </cell>
        </row>
        <row r="3643">
          <cell r="A3643" t="str">
            <v>I7872</v>
          </cell>
          <cell r="B3643" t="str">
            <v>CRUZETA FoFo JTE DN 600 x 300</v>
          </cell>
          <cell r="C3643" t="str">
            <v>UN</v>
          </cell>
          <cell r="D3643">
            <v>36641.97</v>
          </cell>
        </row>
        <row r="3644">
          <cell r="A3644" t="str">
            <v>I7873</v>
          </cell>
          <cell r="B3644" t="str">
            <v>CRUZETA FoFo JTE DN 600 x 400</v>
          </cell>
          <cell r="C3644" t="str">
            <v>UN</v>
          </cell>
          <cell r="D3644">
            <v>41703.61</v>
          </cell>
        </row>
        <row r="3645">
          <cell r="A3645" t="str">
            <v>I7874</v>
          </cell>
          <cell r="B3645" t="str">
            <v>CRUZETA FoFo JTE DN 600 x 600</v>
          </cell>
          <cell r="C3645" t="str">
            <v>UN</v>
          </cell>
          <cell r="D3645">
            <v>51783.24</v>
          </cell>
        </row>
        <row r="3646">
          <cell r="A3646" t="str">
            <v>I7103</v>
          </cell>
          <cell r="B3646" t="str">
            <v>CRUZETA FoFo JUNTA ELASTICA DN 100 x 80</v>
          </cell>
          <cell r="C3646" t="str">
            <v>UN</v>
          </cell>
          <cell r="D3646">
            <v>1037.56</v>
          </cell>
        </row>
        <row r="3647">
          <cell r="A3647" t="str">
            <v>I7104</v>
          </cell>
          <cell r="B3647" t="str">
            <v>CRUZETA FoFo JUNTA ELASTICA DN 150 x 80</v>
          </cell>
          <cell r="C3647" t="str">
            <v>UN</v>
          </cell>
          <cell r="D3647">
            <v>945.13</v>
          </cell>
        </row>
        <row r="3648">
          <cell r="A3648" t="str">
            <v>I7105</v>
          </cell>
          <cell r="B3648" t="str">
            <v>CRUZETA FoFo JUNTA ELASTICA DN 200 x 150</v>
          </cell>
          <cell r="C3648" t="str">
            <v>UN</v>
          </cell>
          <cell r="D3648">
            <v>2553.48</v>
          </cell>
        </row>
        <row r="3649">
          <cell r="A3649" t="str">
            <v>I10570</v>
          </cell>
          <cell r="B3649" t="str">
            <v>CRUZETA FoFo JUNTA ELASTICA DN 200 x 50</v>
          </cell>
          <cell r="C3649" t="str">
            <v>UN</v>
          </cell>
          <cell r="D3649">
            <v>1191.68</v>
          </cell>
        </row>
        <row r="3650">
          <cell r="A3650" t="str">
            <v>I7106</v>
          </cell>
          <cell r="B3650" t="str">
            <v>CRUZETA FoFo JUNTA ELASTICA DN 200 x 80</v>
          </cell>
          <cell r="C3650" t="str">
            <v>UN</v>
          </cell>
          <cell r="D3650">
            <v>1191.68</v>
          </cell>
        </row>
        <row r="3651">
          <cell r="A3651" t="str">
            <v>I10571</v>
          </cell>
          <cell r="B3651" t="str">
            <v>CRUZETA FoFo JUNTA ELASTICA DN 250 x 50</v>
          </cell>
          <cell r="C3651" t="str">
            <v>UN</v>
          </cell>
          <cell r="D3651">
            <v>1870.92</v>
          </cell>
        </row>
        <row r="3652">
          <cell r="A3652" t="str">
            <v>I7107</v>
          </cell>
          <cell r="B3652" t="str">
            <v>CRUZETA FoFo JUNTA ELASTICA DN 250 x 80</v>
          </cell>
          <cell r="C3652" t="str">
            <v>UN</v>
          </cell>
          <cell r="D3652">
            <v>1870.92</v>
          </cell>
        </row>
        <row r="3653">
          <cell r="A3653" t="str">
            <v>I10574</v>
          </cell>
          <cell r="B3653" t="str">
            <v>CRUZETA FoFo JUNTA ELASTICA DN 300 x 50</v>
          </cell>
          <cell r="C3653" t="str">
            <v>UN</v>
          </cell>
          <cell r="D3653">
            <v>2044.97</v>
          </cell>
        </row>
        <row r="3654">
          <cell r="A3654" t="str">
            <v>I7108</v>
          </cell>
          <cell r="B3654" t="str">
            <v>CRUZETA FoFo JUNTA ELASTICA DN 300 x 80</v>
          </cell>
          <cell r="C3654" t="str">
            <v>UN</v>
          </cell>
          <cell r="D3654">
            <v>2523.56</v>
          </cell>
        </row>
        <row r="3655">
          <cell r="A3655" t="str">
            <v>I7109</v>
          </cell>
          <cell r="B3655" t="str">
            <v>CRUZETA FoFo JUNTA ELASTICA DN 400 x 80</v>
          </cell>
          <cell r="C3655" t="str">
            <v>UN</v>
          </cell>
          <cell r="D3655">
            <v>3239.06</v>
          </cell>
        </row>
        <row r="3656">
          <cell r="A3656" t="str">
            <v>I7110</v>
          </cell>
          <cell r="B3656" t="str">
            <v>CRUZETA FoFo JUNTA ELASTICA DN 80 x 80</v>
          </cell>
          <cell r="C3656" t="str">
            <v>UN</v>
          </cell>
          <cell r="D3656">
            <v>524.36</v>
          </cell>
        </row>
        <row r="3657">
          <cell r="A3657" t="str">
            <v>I3491</v>
          </cell>
          <cell r="B3657" t="str">
            <v>CRUZETA FoFo JUNTA ELÁSTICA DN 100 x 100</v>
          </cell>
          <cell r="C3657" t="str">
            <v>UN</v>
          </cell>
          <cell r="D3657">
            <v>1120.06</v>
          </cell>
        </row>
        <row r="3658">
          <cell r="A3658" t="str">
            <v>I3490</v>
          </cell>
          <cell r="B3658" t="str">
            <v>CRUZETA FoFo JUNTA ELÁSTICA DN 100 x 75</v>
          </cell>
          <cell r="C3658" t="str">
            <v>UN</v>
          </cell>
          <cell r="D3658">
            <v>1037.56</v>
          </cell>
        </row>
        <row r="3659">
          <cell r="A3659" t="str">
            <v>I10568</v>
          </cell>
          <cell r="B3659" t="str">
            <v>CRUZETA FoFo JUNTA ELÁSTICA DN 125 x 125</v>
          </cell>
          <cell r="C3659" t="str">
            <v>UN</v>
          </cell>
          <cell r="D3659">
            <v>2177.91</v>
          </cell>
        </row>
        <row r="3660">
          <cell r="A3660" t="str">
            <v>I3494</v>
          </cell>
          <cell r="B3660" t="str">
            <v>CRUZETA FoFo JUNTA ELÁSTICA DN 150 x 100</v>
          </cell>
          <cell r="C3660" t="str">
            <v>UN</v>
          </cell>
          <cell r="D3660">
            <v>1519.97</v>
          </cell>
        </row>
        <row r="3661">
          <cell r="A3661" t="str">
            <v>I3495</v>
          </cell>
          <cell r="B3661" t="str">
            <v>CRUZETA FoFo JUNTA ELÁSTICA DN 150 x 150</v>
          </cell>
          <cell r="C3661" t="str">
            <v>UN</v>
          </cell>
          <cell r="D3661">
            <v>1524.07</v>
          </cell>
        </row>
        <row r="3662">
          <cell r="A3662" t="str">
            <v>I10569</v>
          </cell>
          <cell r="B3662" t="str">
            <v>CRUZETA FoFo JUNTA ELÁSTICA DN 150 x 50</v>
          </cell>
          <cell r="C3662" t="str">
            <v>UN</v>
          </cell>
          <cell r="D3662">
            <v>945.13</v>
          </cell>
        </row>
        <row r="3663">
          <cell r="A3663" t="str">
            <v>I3493</v>
          </cell>
          <cell r="B3663" t="str">
            <v>CRUZETA FoFo JUNTA ELÁSTICA DN 150 x 75</v>
          </cell>
          <cell r="C3663" t="str">
            <v>UN</v>
          </cell>
          <cell r="D3663">
            <v>945.13</v>
          </cell>
        </row>
        <row r="3664">
          <cell r="A3664" t="str">
            <v>I3498</v>
          </cell>
          <cell r="B3664" t="str">
            <v>CRUZETA FoFo JUNTA ELÁSTICA DN 200 x 100</v>
          </cell>
          <cell r="C3664" t="str">
            <v>UN</v>
          </cell>
          <cell r="D3664">
            <v>2218.0700000000002</v>
          </cell>
        </row>
        <row r="3665">
          <cell r="A3665" t="str">
            <v>I3499</v>
          </cell>
          <cell r="B3665" t="str">
            <v>CRUZETA FoFo JUNTA ELÁSTICA DN 200 x 200</v>
          </cell>
          <cell r="C3665" t="str">
            <v>UN</v>
          </cell>
          <cell r="D3665">
            <v>2877.01</v>
          </cell>
        </row>
        <row r="3666">
          <cell r="A3666" t="str">
            <v>I3497</v>
          </cell>
          <cell r="B3666" t="str">
            <v>CRUZETA FoFo JUNTA ELÁSTICA DN 200 x 75</v>
          </cell>
          <cell r="C3666" t="str">
            <v>UN</v>
          </cell>
          <cell r="D3666">
            <v>1191.68</v>
          </cell>
        </row>
        <row r="3667">
          <cell r="A3667" t="str">
            <v>I3502</v>
          </cell>
          <cell r="B3667" t="str">
            <v>CRUZETA FoFo JUNTA ELÁSTICA DN 250 x 100</v>
          </cell>
          <cell r="C3667" t="str">
            <v>UN</v>
          </cell>
          <cell r="D3667">
            <v>1805.65</v>
          </cell>
        </row>
        <row r="3668">
          <cell r="A3668" t="str">
            <v>I10572</v>
          </cell>
          <cell r="B3668" t="str">
            <v>CRUZETA FoFo JUNTA ELÁSTICA DN 250 x 150</v>
          </cell>
          <cell r="C3668" t="str">
            <v>UN</v>
          </cell>
          <cell r="D3668">
            <v>2044.97</v>
          </cell>
        </row>
        <row r="3669">
          <cell r="A3669" t="str">
            <v>I10573</v>
          </cell>
          <cell r="B3669" t="str">
            <v>CRUZETA FoFo JUNTA ELÁSTICA DN 250 x 200</v>
          </cell>
          <cell r="C3669" t="str">
            <v>UN</v>
          </cell>
          <cell r="D3669">
            <v>2371.29</v>
          </cell>
        </row>
        <row r="3670">
          <cell r="A3670" t="str">
            <v>I3503</v>
          </cell>
          <cell r="B3670" t="str">
            <v>CRUZETA FoFo JUNTA ELÁSTICA DN 250 x 250</v>
          </cell>
          <cell r="C3670" t="str">
            <v>UN</v>
          </cell>
          <cell r="D3670">
            <v>3791</v>
          </cell>
        </row>
        <row r="3671">
          <cell r="A3671" t="str">
            <v>I3501</v>
          </cell>
          <cell r="B3671" t="str">
            <v>CRUZETA FoFo JUNTA ELÁSTICA DN 250 x 75</v>
          </cell>
          <cell r="C3671" t="str">
            <v>UN</v>
          </cell>
          <cell r="D3671">
            <v>1870.92</v>
          </cell>
        </row>
        <row r="3672">
          <cell r="A3672" t="str">
            <v>I3505</v>
          </cell>
          <cell r="B3672" t="str">
            <v>CRUZETA FoFo JUNTA ELÁSTICA DN 300 x 100</v>
          </cell>
          <cell r="C3672" t="str">
            <v>UN</v>
          </cell>
          <cell r="D3672">
            <v>2798.9</v>
          </cell>
        </row>
        <row r="3673">
          <cell r="A3673" t="str">
            <v>I10575</v>
          </cell>
          <cell r="B3673" t="str">
            <v>CRUZETA FoFo JUNTA ELÁSTICA DN 300 x 150</v>
          </cell>
          <cell r="C3673" t="str">
            <v>UN</v>
          </cell>
          <cell r="D3673">
            <v>3322.45</v>
          </cell>
        </row>
        <row r="3674">
          <cell r="A3674" t="str">
            <v>I3506</v>
          </cell>
          <cell r="B3674" t="str">
            <v>CRUZETA FoFo JUNTA ELÁSTICA DN 300 x 200</v>
          </cell>
          <cell r="C3674" t="str">
            <v>UN</v>
          </cell>
          <cell r="D3674">
            <v>3846</v>
          </cell>
        </row>
        <row r="3675">
          <cell r="A3675" t="str">
            <v>I10576</v>
          </cell>
          <cell r="B3675" t="str">
            <v>CRUZETA FoFo JUNTA ELÁSTICA DN 300 x 250</v>
          </cell>
          <cell r="C3675" t="str">
            <v>UN</v>
          </cell>
          <cell r="D3675">
            <v>3546.05</v>
          </cell>
        </row>
        <row r="3676">
          <cell r="A3676" t="str">
            <v>I3507</v>
          </cell>
          <cell r="B3676" t="str">
            <v>CRUZETA FoFo JUNTA ELÁSTICA DN 300 x 300</v>
          </cell>
          <cell r="C3676" t="str">
            <v>UN</v>
          </cell>
          <cell r="D3676">
            <v>3676.57</v>
          </cell>
        </row>
        <row r="3677">
          <cell r="A3677" t="str">
            <v>I3504</v>
          </cell>
          <cell r="B3677" t="str">
            <v>CRUZETA FoFo JUNTA ELÁSTICA DN 300 x 75</v>
          </cell>
          <cell r="C3677" t="str">
            <v>UN</v>
          </cell>
          <cell r="D3677">
            <v>2044.97</v>
          </cell>
        </row>
        <row r="3678">
          <cell r="A3678" t="str">
            <v>I7611</v>
          </cell>
          <cell r="B3678" t="str">
            <v>CRUZETA FoFo JUNTA ELÁSTICA DN 350 x 100</v>
          </cell>
          <cell r="C3678" t="str">
            <v>UN</v>
          </cell>
          <cell r="D3678">
            <v>2900.66</v>
          </cell>
        </row>
        <row r="3679">
          <cell r="A3679" t="str">
            <v>I10577</v>
          </cell>
          <cell r="B3679" t="str">
            <v>CRUZETA FoFo JUNTA ELÁSTICA DN 350 x 150</v>
          </cell>
          <cell r="C3679" t="str">
            <v>UN</v>
          </cell>
          <cell r="D3679">
            <v>3384.1</v>
          </cell>
        </row>
        <row r="3680">
          <cell r="A3680" t="str">
            <v>I7612</v>
          </cell>
          <cell r="B3680" t="str">
            <v>CRUZETA FoFo JUNTA ELÁSTICA DN 350 x 200</v>
          </cell>
          <cell r="C3680" t="str">
            <v>UN</v>
          </cell>
          <cell r="D3680">
            <v>4205.9399999999996</v>
          </cell>
        </row>
        <row r="3681">
          <cell r="A3681" t="str">
            <v>I7613</v>
          </cell>
          <cell r="B3681" t="str">
            <v>CRUZETA FoFo JUNTA ELÁSTICA DN 350 x 250</v>
          </cell>
          <cell r="C3681" t="str">
            <v>UN</v>
          </cell>
          <cell r="D3681">
            <v>4496.0200000000004</v>
          </cell>
        </row>
        <row r="3682">
          <cell r="A3682" t="str">
            <v>I10578</v>
          </cell>
          <cell r="B3682" t="str">
            <v>CRUZETA FoFo JUNTA ELÁSTICA DN 350 x 350</v>
          </cell>
          <cell r="C3682" t="str">
            <v>UN</v>
          </cell>
          <cell r="D3682">
            <v>5849.65</v>
          </cell>
        </row>
        <row r="3683">
          <cell r="A3683" t="str">
            <v>I3509</v>
          </cell>
          <cell r="B3683" t="str">
            <v>CRUZETA FoFo JUNTA ELÁSTICA DN 400 x 100</v>
          </cell>
          <cell r="C3683" t="str">
            <v>UN</v>
          </cell>
          <cell r="D3683">
            <v>3287.41</v>
          </cell>
        </row>
        <row r="3684">
          <cell r="A3684" t="str">
            <v>I10579</v>
          </cell>
          <cell r="B3684" t="str">
            <v>CRUZETA FoFo JUNTA ELÁSTICA DN 400 x 150</v>
          </cell>
          <cell r="C3684" t="str">
            <v>UN</v>
          </cell>
          <cell r="D3684">
            <v>4157.6000000000004</v>
          </cell>
        </row>
        <row r="3685">
          <cell r="A3685" t="str">
            <v>I3510</v>
          </cell>
          <cell r="B3685" t="str">
            <v>CRUZETA FoFo JUNTA ELÁSTICA DN 400 x 200</v>
          </cell>
          <cell r="C3685" t="str">
            <v>UN</v>
          </cell>
          <cell r="D3685">
            <v>4350.9799999999996</v>
          </cell>
        </row>
        <row r="3686">
          <cell r="A3686" t="str">
            <v>I10580</v>
          </cell>
          <cell r="B3686" t="str">
            <v>CRUZETA FoFo JUNTA ELÁSTICA DN 400 x 250</v>
          </cell>
          <cell r="C3686" t="str">
            <v>UN</v>
          </cell>
          <cell r="D3686">
            <v>4592.6899999999996</v>
          </cell>
        </row>
        <row r="3687">
          <cell r="A3687" t="str">
            <v>I3511</v>
          </cell>
          <cell r="B3687" t="str">
            <v>CRUZETA FoFo JUNTA ELÁSTICA DN 400 x 300</v>
          </cell>
          <cell r="C3687" t="str">
            <v>UN</v>
          </cell>
          <cell r="D3687">
            <v>5704.61</v>
          </cell>
        </row>
        <row r="3688">
          <cell r="A3688" t="str">
            <v>I3512</v>
          </cell>
          <cell r="B3688" t="str">
            <v>CRUZETA FoFo JUNTA ELÁSTICA DN 400 x 400</v>
          </cell>
          <cell r="C3688" t="str">
            <v>UN</v>
          </cell>
          <cell r="D3688">
            <v>13742.61</v>
          </cell>
        </row>
        <row r="3689">
          <cell r="A3689" t="str">
            <v>I3508</v>
          </cell>
          <cell r="B3689" t="str">
            <v>CRUZETA FoFo JUNTA ELÁSTICA DN 400 x 75</v>
          </cell>
          <cell r="C3689" t="str">
            <v>UN</v>
          </cell>
          <cell r="D3689">
            <v>3239.06</v>
          </cell>
        </row>
        <row r="3690">
          <cell r="A3690" t="str">
            <v>I10582</v>
          </cell>
          <cell r="B3690" t="str">
            <v>CRUZETA FoFo JUNTA ELÁSTICA DN 450 x 100</v>
          </cell>
          <cell r="C3690" t="str">
            <v>UN</v>
          </cell>
          <cell r="D3690">
            <v>5025.38</v>
          </cell>
        </row>
        <row r="3691">
          <cell r="A3691" t="str">
            <v>I10583</v>
          </cell>
          <cell r="B3691" t="str">
            <v>CRUZETA FoFo JUNTA ELÁSTICA DN 450 x 150</v>
          </cell>
          <cell r="C3691" t="str">
            <v>UN</v>
          </cell>
          <cell r="D3691">
            <v>4314.72</v>
          </cell>
        </row>
        <row r="3692">
          <cell r="A3692" t="str">
            <v>I10584</v>
          </cell>
          <cell r="B3692" t="str">
            <v>CRUZETA FoFo JUNTA ELÁSTICA DN 450 x 200</v>
          </cell>
          <cell r="C3692" t="str">
            <v>UN</v>
          </cell>
          <cell r="D3692">
            <v>5888.33</v>
          </cell>
        </row>
        <row r="3693">
          <cell r="A3693" t="str">
            <v>I10585</v>
          </cell>
          <cell r="B3693" t="str">
            <v>CRUZETA FoFo JUNTA ELÁSTICA DN 450 x 400</v>
          </cell>
          <cell r="C3693" t="str">
            <v>UN</v>
          </cell>
          <cell r="D3693">
            <v>8121.83</v>
          </cell>
        </row>
        <row r="3694">
          <cell r="A3694" t="str">
            <v>I10581</v>
          </cell>
          <cell r="B3694" t="str">
            <v>CRUZETA FoFo JUNTA ELÁSTICA DN 450 x 75</v>
          </cell>
          <cell r="C3694" t="str">
            <v>UN</v>
          </cell>
          <cell r="D3694">
            <v>4568.53</v>
          </cell>
        </row>
        <row r="3695">
          <cell r="A3695" t="str">
            <v>I3514</v>
          </cell>
          <cell r="B3695" t="str">
            <v>CRUZETA FoFo JUNTA ELÁSTICA DN 500 x 100</v>
          </cell>
          <cell r="C3695" t="str">
            <v>UN</v>
          </cell>
          <cell r="D3695">
            <v>4873.1000000000004</v>
          </cell>
        </row>
        <row r="3696">
          <cell r="A3696" t="str">
            <v>I3515</v>
          </cell>
          <cell r="B3696" t="str">
            <v>CRUZETA FoFo JUNTA ELÁSTICA DN 500 x 200</v>
          </cell>
          <cell r="C3696" t="str">
            <v>UN</v>
          </cell>
          <cell r="D3696">
            <v>11743.85</v>
          </cell>
        </row>
        <row r="3697">
          <cell r="A3697" t="str">
            <v>I3516</v>
          </cell>
          <cell r="B3697" t="str">
            <v>CRUZETA FoFo JUNTA ELÁSTICA DN 500 x 300</v>
          </cell>
          <cell r="C3697" t="str">
            <v>UN</v>
          </cell>
          <cell r="D3697">
            <v>14928.9</v>
          </cell>
        </row>
        <row r="3698">
          <cell r="A3698" t="str">
            <v>I3517</v>
          </cell>
          <cell r="B3698" t="str">
            <v>CRUZETA FoFo JUNTA ELÁSTICA DN 500 x 500</v>
          </cell>
          <cell r="C3698" t="str">
            <v>UN</v>
          </cell>
          <cell r="D3698">
            <v>17865.88</v>
          </cell>
        </row>
        <row r="3699">
          <cell r="A3699" t="str">
            <v>I10586</v>
          </cell>
          <cell r="B3699" t="str">
            <v>CRUZETA FoFo JUNTA ELÁSTICA DN 500 x 75</v>
          </cell>
          <cell r="C3699" t="str">
            <v>UN</v>
          </cell>
          <cell r="D3699">
            <v>4720.8100000000004</v>
          </cell>
        </row>
        <row r="3700">
          <cell r="A3700" t="str">
            <v>I7614</v>
          </cell>
          <cell r="B3700" t="str">
            <v>CRUZETA FoFo JUNTA ELÁSTICA DN 500 x 80</v>
          </cell>
          <cell r="C3700" t="str">
            <v>UN</v>
          </cell>
          <cell r="D3700">
            <v>4717.6099999999997</v>
          </cell>
        </row>
        <row r="3701">
          <cell r="A3701" t="str">
            <v>I3519</v>
          </cell>
          <cell r="B3701" t="str">
            <v>CRUZETA FoFo JUNTA ELÁSTICA DN 600 x 100</v>
          </cell>
          <cell r="C3701" t="str">
            <v>UN</v>
          </cell>
          <cell r="D3701">
            <v>14437.69</v>
          </cell>
        </row>
        <row r="3702">
          <cell r="A3702" t="str">
            <v>I3520</v>
          </cell>
          <cell r="B3702" t="str">
            <v>CRUZETA FoFo JUNTA ELÁSTICA DN 600 x 200</v>
          </cell>
          <cell r="C3702" t="str">
            <v>UN</v>
          </cell>
          <cell r="D3702">
            <v>15951.83</v>
          </cell>
        </row>
        <row r="3703">
          <cell r="A3703" t="str">
            <v>I3521</v>
          </cell>
          <cell r="B3703" t="str">
            <v>CRUZETA FoFo JUNTA ELÁSTICA DN 600 x 300</v>
          </cell>
          <cell r="C3703" t="str">
            <v>UN</v>
          </cell>
          <cell r="D3703">
            <v>18218.439999999999</v>
          </cell>
        </row>
        <row r="3704">
          <cell r="A3704" t="str">
            <v>I3522</v>
          </cell>
          <cell r="B3704" t="str">
            <v>CRUZETA FoFo JUNTA ELÁSTICA DN 600 x 400</v>
          </cell>
          <cell r="C3704" t="str">
            <v>UN</v>
          </cell>
          <cell r="D3704">
            <v>22507.51</v>
          </cell>
        </row>
        <row r="3705">
          <cell r="A3705" t="str">
            <v>I3523</v>
          </cell>
          <cell r="B3705" t="str">
            <v>CRUZETA FoFo JUNTA ELÁSTICA DN 600 x 600</v>
          </cell>
          <cell r="C3705" t="str">
            <v>UN</v>
          </cell>
          <cell r="D3705">
            <v>27119.31</v>
          </cell>
        </row>
        <row r="3706">
          <cell r="A3706" t="str">
            <v>I3488</v>
          </cell>
          <cell r="B3706" t="str">
            <v>CRUZETA FoFo JUNTA ELÁSTICA DN 75 x 75</v>
          </cell>
          <cell r="C3706" t="str">
            <v>UN</v>
          </cell>
          <cell r="D3706">
            <v>524.36</v>
          </cell>
        </row>
        <row r="3707">
          <cell r="A3707" t="str">
            <v>I10587</v>
          </cell>
          <cell r="B3707" t="str">
            <v>CRUZETA FoFo JUNTA ELÁSTICA DN 800 x 500</v>
          </cell>
          <cell r="C3707" t="str">
            <v>UN</v>
          </cell>
          <cell r="D3707">
            <v>27072.75</v>
          </cell>
        </row>
        <row r="3708">
          <cell r="A3708" t="str">
            <v>I10589</v>
          </cell>
          <cell r="B3708" t="str">
            <v>CRUZETA JE FoFo/PVC BBBB DN 100 x 110</v>
          </cell>
          <cell r="C3708" t="str">
            <v>UN</v>
          </cell>
          <cell r="D3708">
            <v>349.28</v>
          </cell>
        </row>
        <row r="3709">
          <cell r="A3709" t="str">
            <v>I3524</v>
          </cell>
          <cell r="B3709" t="str">
            <v>CRUZETA JE FoFo/PVC BBBB DN 100 x 50</v>
          </cell>
          <cell r="C3709" t="str">
            <v>UN</v>
          </cell>
          <cell r="D3709">
            <v>419.15</v>
          </cell>
        </row>
        <row r="3710">
          <cell r="A3710" t="str">
            <v>I3525</v>
          </cell>
          <cell r="B3710" t="str">
            <v>CRUZETA JE FoFo/PVC BBBB DN 100 x 75</v>
          </cell>
          <cell r="C3710" t="str">
            <v>UN</v>
          </cell>
          <cell r="D3710">
            <v>509.56</v>
          </cell>
        </row>
        <row r="3711">
          <cell r="A3711" t="str">
            <v>I3528</v>
          </cell>
          <cell r="B3711" t="str">
            <v>CRUZETA JE FoFo/PVC BBBB DN 150 x 100</v>
          </cell>
          <cell r="C3711" t="str">
            <v>UN</v>
          </cell>
          <cell r="D3711">
            <v>871.17</v>
          </cell>
        </row>
        <row r="3712">
          <cell r="A3712" t="str">
            <v>I10590</v>
          </cell>
          <cell r="B3712" t="str">
            <v>CRUZETA JE FoFo/PVC BBBB DN 150 x 150</v>
          </cell>
          <cell r="C3712" t="str">
            <v>UN</v>
          </cell>
          <cell r="D3712">
            <v>1561.52</v>
          </cell>
        </row>
        <row r="3713">
          <cell r="A3713" t="str">
            <v>I3526</v>
          </cell>
          <cell r="B3713" t="str">
            <v>CRUZETA JE FoFo/PVC BBBB DN 150 x 50</v>
          </cell>
          <cell r="C3713" t="str">
            <v>UN</v>
          </cell>
          <cell r="D3713">
            <v>690.36</v>
          </cell>
        </row>
        <row r="3714">
          <cell r="A3714" t="str">
            <v>I3527</v>
          </cell>
          <cell r="B3714" t="str">
            <v>CRUZETA JE FoFo/PVC BBBB DN 150 x 75</v>
          </cell>
          <cell r="C3714" t="str">
            <v>UN</v>
          </cell>
          <cell r="D3714">
            <v>731.45</v>
          </cell>
        </row>
        <row r="3715">
          <cell r="A3715" t="str">
            <v>I3531</v>
          </cell>
          <cell r="B3715" t="str">
            <v>CRUZETA JE FoFo/PVC BBBB DN 200 x 100</v>
          </cell>
          <cell r="C3715" t="str">
            <v>UN</v>
          </cell>
          <cell r="D3715">
            <v>1130.04</v>
          </cell>
        </row>
        <row r="3716">
          <cell r="A3716" t="str">
            <v>I10591</v>
          </cell>
          <cell r="B3716" t="str">
            <v>CRUZETA JE FoFo/PVC BBBB DN 200 x 150</v>
          </cell>
          <cell r="C3716" t="str">
            <v>UN</v>
          </cell>
          <cell r="D3716">
            <v>1808.08</v>
          </cell>
        </row>
        <row r="3717">
          <cell r="A3717" t="str">
            <v>I3529</v>
          </cell>
          <cell r="B3717" t="str">
            <v>CRUZETA JE FoFo/PVC BBBB DN 200 x 50</v>
          </cell>
          <cell r="C3717" t="str">
            <v>UN</v>
          </cell>
          <cell r="D3717">
            <v>821.84</v>
          </cell>
        </row>
        <row r="3718">
          <cell r="A3718" t="str">
            <v>I3530</v>
          </cell>
          <cell r="B3718" t="str">
            <v>CRUZETA JE FoFo/PVC BBBB DN 200 x 75</v>
          </cell>
          <cell r="C3718" t="str">
            <v>UN</v>
          </cell>
          <cell r="D3718">
            <v>986.22</v>
          </cell>
        </row>
        <row r="3719">
          <cell r="A3719" t="str">
            <v>I3534</v>
          </cell>
          <cell r="B3719" t="str">
            <v>CRUZETA JE FoFo/PVC BBBB DN 250 x 100</v>
          </cell>
          <cell r="C3719" t="str">
            <v>UN</v>
          </cell>
          <cell r="D3719">
            <v>1696.88</v>
          </cell>
        </row>
        <row r="3720">
          <cell r="A3720" t="str">
            <v>I3532</v>
          </cell>
          <cell r="B3720" t="str">
            <v>CRUZETA JE FoFo/PVC BBBB DN 250 x 50</v>
          </cell>
          <cell r="C3720" t="str">
            <v>UN</v>
          </cell>
          <cell r="D3720">
            <v>1392.31</v>
          </cell>
        </row>
        <row r="3721">
          <cell r="A3721" t="str">
            <v>I3533</v>
          </cell>
          <cell r="B3721" t="str">
            <v>CRUZETA JE FoFo/PVC BBBB DN 250 x 75</v>
          </cell>
          <cell r="C3721" t="str">
            <v>UN</v>
          </cell>
          <cell r="D3721">
            <v>1414.07</v>
          </cell>
        </row>
        <row r="3722">
          <cell r="A3722" t="str">
            <v>I10592</v>
          </cell>
          <cell r="B3722" t="str">
            <v>CRUZETA JE FoFo/PVC BBBB DN 300 x 100</v>
          </cell>
          <cell r="C3722" t="str">
            <v>UN</v>
          </cell>
          <cell r="D3722">
            <v>2001.45</v>
          </cell>
        </row>
        <row r="3723">
          <cell r="A3723" t="str">
            <v>I10588</v>
          </cell>
          <cell r="B3723" t="str">
            <v>CRUZETA JE FoFo/PVC BBBB DN 75 x 85</v>
          </cell>
          <cell r="C3723" t="str">
            <v>UN</v>
          </cell>
          <cell r="D3723">
            <v>232.06</v>
          </cell>
        </row>
        <row r="3724">
          <cell r="A3724" t="str">
            <v>I3104</v>
          </cell>
          <cell r="B3724" t="str">
            <v>CRUZETA PBA COM BOLSAS DN 100</v>
          </cell>
          <cell r="C3724" t="str">
            <v>UN</v>
          </cell>
          <cell r="D3724">
            <v>86.71</v>
          </cell>
        </row>
        <row r="3725">
          <cell r="A3725" t="str">
            <v>I3102</v>
          </cell>
          <cell r="B3725" t="str">
            <v>CRUZETA PBA COM BOLSAS DN 50</v>
          </cell>
          <cell r="C3725" t="str">
            <v>UN</v>
          </cell>
          <cell r="D3725">
            <v>18.87</v>
          </cell>
        </row>
        <row r="3726">
          <cell r="A3726" t="str">
            <v>I3103</v>
          </cell>
          <cell r="B3726" t="str">
            <v>CRUZETA PBA COM BOLSAS DN 75</v>
          </cell>
          <cell r="C3726" t="str">
            <v>UN</v>
          </cell>
          <cell r="D3726">
            <v>47.31</v>
          </cell>
        </row>
        <row r="3727">
          <cell r="A3727" t="str">
            <v>I9698</v>
          </cell>
          <cell r="B3727" t="str">
            <v>CRUZETA PRFV C/ BOLSAS DN 150</v>
          </cell>
          <cell r="C3727" t="str">
            <v>UN</v>
          </cell>
          <cell r="D3727">
            <v>2743.21</v>
          </cell>
        </row>
        <row r="3728">
          <cell r="A3728" t="str">
            <v>I9699</v>
          </cell>
          <cell r="B3728" t="str">
            <v>CRUZETA PRFV C/ BOLSAS DN 150X100</v>
          </cell>
          <cell r="C3728" t="str">
            <v>UN</v>
          </cell>
          <cell r="D3728">
            <v>2788.01</v>
          </cell>
        </row>
        <row r="3729">
          <cell r="A3729" t="str">
            <v>I9700</v>
          </cell>
          <cell r="B3729" t="str">
            <v>CRUZETA RPVC DE REDUÇÃO C/ BOLSAS DN 150 X 100</v>
          </cell>
          <cell r="C3729" t="str">
            <v>UN</v>
          </cell>
          <cell r="D3729">
            <v>480.97</v>
          </cell>
        </row>
        <row r="3730">
          <cell r="A3730" t="str">
            <v>I9178</v>
          </cell>
          <cell r="B3730" t="str">
            <v>CURVA 11 15 FoFo BB JUNTA ELÁSTICA DN  450 - P/ ESGOTO</v>
          </cell>
          <cell r="C3730" t="str">
            <v>UN</v>
          </cell>
          <cell r="D3730">
            <v>3864.14</v>
          </cell>
        </row>
        <row r="3731">
          <cell r="A3731" t="str">
            <v>I7599</v>
          </cell>
          <cell r="B3731" t="str">
            <v>CURVA 11 15 FoFo BB JUNTA ELÁSTICA PARA ÁGUA DN  450</v>
          </cell>
          <cell r="C3731" t="str">
            <v>UN</v>
          </cell>
          <cell r="D3731">
            <v>3172.59</v>
          </cell>
        </row>
        <row r="3732">
          <cell r="A3732" t="str">
            <v>I9170</v>
          </cell>
          <cell r="B3732" t="str">
            <v>CURVA 11 15' FoFo BB JUNTA ELASTICA DN   80 - P/ ESGOTO</v>
          </cell>
          <cell r="C3732" t="str">
            <v>UN</v>
          </cell>
          <cell r="D3732">
            <v>341.97</v>
          </cell>
        </row>
        <row r="3733">
          <cell r="A3733" t="str">
            <v>I7111</v>
          </cell>
          <cell r="B3733" t="str">
            <v>CURVA 11 15' FoFo BB JUNTA ELASTICA PARA ÁGUA DN   80</v>
          </cell>
          <cell r="C3733" t="str">
            <v>UN</v>
          </cell>
          <cell r="D3733">
            <v>309.39999999999998</v>
          </cell>
        </row>
        <row r="3734">
          <cell r="A3734" t="str">
            <v>I9169</v>
          </cell>
          <cell r="B3734" t="str">
            <v>CURVA 11 15' FoFo BB JUNTA ELÁSTICA DN   75 - P/ ESGOTO</v>
          </cell>
          <cell r="C3734" t="str">
            <v>UN</v>
          </cell>
          <cell r="D3734">
            <v>341.97</v>
          </cell>
        </row>
        <row r="3735">
          <cell r="A3735" t="str">
            <v>I9171</v>
          </cell>
          <cell r="B3735" t="str">
            <v>CURVA 11 15' FoFo BB JUNTA ELÁSTICA DN  100 - P/ ESGOTO</v>
          </cell>
          <cell r="C3735" t="str">
            <v>UN</v>
          </cell>
          <cell r="D3735">
            <v>423.01</v>
          </cell>
        </row>
        <row r="3736">
          <cell r="A3736" t="str">
            <v>I9172</v>
          </cell>
          <cell r="B3736" t="str">
            <v>CURVA 11 15' FoFo BB JUNTA ELÁSTICA DN  150 - P/ ESGOTO</v>
          </cell>
          <cell r="C3736" t="str">
            <v>UN</v>
          </cell>
          <cell r="D3736">
            <v>646.70000000000005</v>
          </cell>
        </row>
        <row r="3737">
          <cell r="A3737" t="str">
            <v>I9173</v>
          </cell>
          <cell r="B3737" t="str">
            <v>CURVA 11 15' FoFo BB JUNTA ELÁSTICA DN  200 - P/ ESGOTO</v>
          </cell>
          <cell r="C3737" t="str">
            <v>UN</v>
          </cell>
          <cell r="D3737">
            <v>881.2</v>
          </cell>
        </row>
        <row r="3738">
          <cell r="A3738" t="str">
            <v>I9174</v>
          </cell>
          <cell r="B3738" t="str">
            <v>CURVA 11 15' FoFo BB JUNTA ELÁSTICA DN  250 - P/ ESGOTO</v>
          </cell>
          <cell r="C3738" t="str">
            <v>UN</v>
          </cell>
          <cell r="D3738">
            <v>1274.8900000000001</v>
          </cell>
        </row>
        <row r="3739">
          <cell r="A3739" t="str">
            <v>I9175</v>
          </cell>
          <cell r="B3739" t="str">
            <v>CURVA 11 15' FoFo BB JUNTA ELÁSTICA DN  300 - P/ ESGOTO</v>
          </cell>
          <cell r="C3739" t="str">
            <v>UN</v>
          </cell>
          <cell r="D3739">
            <v>1200.95</v>
          </cell>
        </row>
        <row r="3740">
          <cell r="A3740" t="str">
            <v>I9176</v>
          </cell>
          <cell r="B3740" t="str">
            <v>CURVA 11 15' FoFo BB JUNTA ELÁSTICA DN  350 - P/ ESGOTO</v>
          </cell>
          <cell r="C3740" t="str">
            <v>UN</v>
          </cell>
          <cell r="D3740">
            <v>2702.14</v>
          </cell>
        </row>
        <row r="3741">
          <cell r="A3741" t="str">
            <v>I9177</v>
          </cell>
          <cell r="B3741" t="str">
            <v>CURVA 11 15' FoFo BB JUNTA ELÁSTICA DN  400 - P/ ESGOTO</v>
          </cell>
          <cell r="C3741" t="str">
            <v>UN</v>
          </cell>
          <cell r="D3741">
            <v>2608.89</v>
          </cell>
        </row>
        <row r="3742">
          <cell r="A3742" t="str">
            <v>I9179</v>
          </cell>
          <cell r="B3742" t="str">
            <v>CURVA 11 15' FoFo BB JUNTA ELÁSTICA DN  500 - P/ ESGOTO</v>
          </cell>
          <cell r="C3742" t="str">
            <v>UN</v>
          </cell>
          <cell r="D3742">
            <v>3703.47</v>
          </cell>
        </row>
        <row r="3743">
          <cell r="A3743" t="str">
            <v>I9180</v>
          </cell>
          <cell r="B3743" t="str">
            <v>CURVA 11 15' FoFo BB JUNTA ELÁSTICA DN  600 - P/ ESGOTO</v>
          </cell>
          <cell r="C3743" t="str">
            <v>UN</v>
          </cell>
          <cell r="D3743">
            <v>9211.0499999999993</v>
          </cell>
        </row>
        <row r="3744">
          <cell r="A3744" t="str">
            <v>I9181</v>
          </cell>
          <cell r="B3744" t="str">
            <v>CURVA 11 15' FoFo BB JUNTA ELÁSTICA DN  700 - P/ ESGOTO</v>
          </cell>
          <cell r="C3744" t="str">
            <v>UN</v>
          </cell>
          <cell r="D3744">
            <v>15632.21</v>
          </cell>
        </row>
        <row r="3745">
          <cell r="A3745" t="str">
            <v>I9182</v>
          </cell>
          <cell r="B3745" t="str">
            <v>CURVA 11 15' FoFo BB JUNTA ELÁSTICA DN  800 - P/ ESGOTO</v>
          </cell>
          <cell r="C3745" t="str">
            <v>UN</v>
          </cell>
          <cell r="D3745">
            <v>21141.53</v>
          </cell>
        </row>
        <row r="3746">
          <cell r="A3746" t="str">
            <v>I9183</v>
          </cell>
          <cell r="B3746" t="str">
            <v>CURVA 11 15' FoFo BB JUNTA ELÁSTICA DN  900 - P/ ESGOTO</v>
          </cell>
          <cell r="C3746" t="str">
            <v>UN</v>
          </cell>
          <cell r="D3746">
            <v>23960.76</v>
          </cell>
        </row>
        <row r="3747">
          <cell r="A3747" t="str">
            <v>I9184</v>
          </cell>
          <cell r="B3747" t="str">
            <v>CURVA 11 15' FoFo BB JUNTA ELÁSTICA DN 1000 - P/ ESGOTO</v>
          </cell>
          <cell r="C3747" t="str">
            <v>UN</v>
          </cell>
          <cell r="D3747">
            <v>28212.09</v>
          </cell>
        </row>
        <row r="3748">
          <cell r="A3748" t="str">
            <v>I9185</v>
          </cell>
          <cell r="B3748" t="str">
            <v>CURVA 11 15' FoFo BB JUNTA ELÁSTICA DN 1200 - P/ ESGOTO</v>
          </cell>
          <cell r="C3748" t="str">
            <v>UN</v>
          </cell>
          <cell r="D3748">
            <v>36706.54</v>
          </cell>
        </row>
        <row r="3749">
          <cell r="A3749" t="str">
            <v>I3313</v>
          </cell>
          <cell r="B3749" t="str">
            <v>CURVA 11 15' FoFo BB JUNTA ELÁSTICA PARA ÁGUA DN   75</v>
          </cell>
          <cell r="C3749" t="str">
            <v>UN</v>
          </cell>
          <cell r="D3749">
            <v>226.26</v>
          </cell>
        </row>
        <row r="3750">
          <cell r="A3750" t="str">
            <v>I3314</v>
          </cell>
          <cell r="B3750" t="str">
            <v>CURVA 11 15' FoFo BB JUNTA ELÁSTICA PARA ÁGUA DN  100</v>
          </cell>
          <cell r="C3750" t="str">
            <v>UN</v>
          </cell>
          <cell r="D3750">
            <v>299.98</v>
          </cell>
        </row>
        <row r="3751">
          <cell r="A3751" t="str">
            <v>I3315</v>
          </cell>
          <cell r="B3751" t="str">
            <v>CURVA 11 15' FoFo BB JUNTA ELÁSTICA PARA ÁGUA DN  150</v>
          </cell>
          <cell r="C3751" t="str">
            <v>UN</v>
          </cell>
          <cell r="D3751">
            <v>525.98</v>
          </cell>
        </row>
        <row r="3752">
          <cell r="A3752" t="str">
            <v>I3316</v>
          </cell>
          <cell r="B3752" t="str">
            <v>CURVA 11 15' FoFo BB JUNTA ELÁSTICA PARA ÁGUA DN  200</v>
          </cell>
          <cell r="C3752" t="str">
            <v>UN</v>
          </cell>
          <cell r="D3752">
            <v>602.83000000000004</v>
          </cell>
        </row>
        <row r="3753">
          <cell r="A3753" t="str">
            <v>I3317</v>
          </cell>
          <cell r="B3753" t="str">
            <v>CURVA 11 15' FoFo BB JUNTA ELÁSTICA PARA ÁGUA DN  250</v>
          </cell>
          <cell r="C3753" t="str">
            <v>UN</v>
          </cell>
          <cell r="D3753">
            <v>1022.48</v>
          </cell>
        </row>
        <row r="3754">
          <cell r="A3754" t="str">
            <v>I3318</v>
          </cell>
          <cell r="B3754" t="str">
            <v>CURVA 11 15' FoFo BB JUNTA ELÁSTICA PARA ÁGUA DN  300</v>
          </cell>
          <cell r="C3754" t="str">
            <v>UN</v>
          </cell>
          <cell r="D3754">
            <v>1153.01</v>
          </cell>
        </row>
        <row r="3755">
          <cell r="A3755" t="str">
            <v>I3319</v>
          </cell>
          <cell r="B3755" t="str">
            <v>CURVA 11 15' FoFo BB JUNTA ELÁSTICA PARA ÁGUA DN  350</v>
          </cell>
          <cell r="C3755" t="str">
            <v>UN</v>
          </cell>
          <cell r="D3755">
            <v>2078.8000000000002</v>
          </cell>
        </row>
        <row r="3756">
          <cell r="A3756" t="str">
            <v>I3320</v>
          </cell>
          <cell r="B3756" t="str">
            <v>CURVA 11 15' FoFo BB JUNTA ELÁSTICA PARA ÁGUA DN  400</v>
          </cell>
          <cell r="C3756" t="str">
            <v>UN</v>
          </cell>
          <cell r="D3756">
            <v>2127.15</v>
          </cell>
        </row>
        <row r="3757">
          <cell r="A3757" t="str">
            <v>I3321</v>
          </cell>
          <cell r="B3757" t="str">
            <v>CURVA 11 15' FoFo BB JUNTA ELÁSTICA PARA ÁGUA DN  500</v>
          </cell>
          <cell r="C3757" t="str">
            <v>UN</v>
          </cell>
          <cell r="D3757">
            <v>3705.58</v>
          </cell>
        </row>
        <row r="3758">
          <cell r="A3758" t="str">
            <v>I3322</v>
          </cell>
          <cell r="B3758" t="str">
            <v>CURVA 11 15' FoFo BB JUNTA ELÁSTICA PARA ÁGUA DN  600</v>
          </cell>
          <cell r="C3758" t="str">
            <v>UN</v>
          </cell>
          <cell r="D3758">
            <v>6265.4</v>
          </cell>
        </row>
        <row r="3759">
          <cell r="A3759" t="str">
            <v>I3323</v>
          </cell>
          <cell r="B3759" t="str">
            <v>CURVA 11 15' FoFo BB JUNTA ELÁSTICA PARA ÁGUA DN  700</v>
          </cell>
          <cell r="C3759" t="str">
            <v>UN</v>
          </cell>
          <cell r="D3759">
            <v>9395.7000000000007</v>
          </cell>
        </row>
        <row r="3760">
          <cell r="A3760" t="str">
            <v>I3324</v>
          </cell>
          <cell r="B3760" t="str">
            <v>CURVA 11 15' FoFo BB JUNTA ELÁSTICA PARA ÁGUA DN  800</v>
          </cell>
          <cell r="C3760" t="str">
            <v>UN</v>
          </cell>
          <cell r="D3760">
            <v>13536.38</v>
          </cell>
        </row>
        <row r="3761">
          <cell r="A3761" t="str">
            <v>I3325</v>
          </cell>
          <cell r="B3761" t="str">
            <v>CURVA 11 15' FoFo BB JUNTA ELÁSTICA PARA ÁGUA DN  900</v>
          </cell>
          <cell r="C3761" t="str">
            <v>UN</v>
          </cell>
          <cell r="D3761">
            <v>17947.79</v>
          </cell>
        </row>
        <row r="3762">
          <cell r="A3762" t="str">
            <v>I3326</v>
          </cell>
          <cell r="B3762" t="str">
            <v>CURVA 11 15' FoFo BB JUNTA ELÁSTICA PARA ÁGUA DN 1000</v>
          </cell>
          <cell r="C3762" t="str">
            <v>UN</v>
          </cell>
          <cell r="D3762">
            <v>24597.54</v>
          </cell>
        </row>
        <row r="3763">
          <cell r="A3763" t="str">
            <v>I3327</v>
          </cell>
          <cell r="B3763" t="str">
            <v>CURVA 11 15' FoFo BB JUNTA ELÁSTICA PARA ÁGUA DN 1200</v>
          </cell>
          <cell r="C3763" t="str">
            <v>UN</v>
          </cell>
          <cell r="D3763">
            <v>38810.730000000003</v>
          </cell>
        </row>
        <row r="3764">
          <cell r="A3764" t="str">
            <v>I9187</v>
          </cell>
          <cell r="B3764" t="str">
            <v>CURVA 22 30' FoFo BB JUNTA ELASTICA DN   80 - P/ ESGOTO</v>
          </cell>
          <cell r="C3764" t="str">
            <v>UN</v>
          </cell>
          <cell r="D3764">
            <v>357.34</v>
          </cell>
        </row>
        <row r="3765">
          <cell r="A3765" t="str">
            <v>I7112</v>
          </cell>
          <cell r="B3765" t="str">
            <v>CURVA 22 30' FoFo BB JUNTA ELASTICA PARA ÁGUA DN   80</v>
          </cell>
          <cell r="C3765" t="str">
            <v>UN</v>
          </cell>
          <cell r="D3765">
            <v>183.71</v>
          </cell>
        </row>
        <row r="3766">
          <cell r="A3766" t="str">
            <v>I9186</v>
          </cell>
          <cell r="B3766" t="str">
            <v>CURVA 22 30' FoFo BB JUNTA ELÁSTICA DN   75 - P/ ESGOTO</v>
          </cell>
          <cell r="C3766" t="str">
            <v>UN</v>
          </cell>
          <cell r="D3766">
            <v>357.34</v>
          </cell>
        </row>
        <row r="3767">
          <cell r="A3767" t="str">
            <v>I9188</v>
          </cell>
          <cell r="B3767" t="str">
            <v>CURVA 22 30' FoFo BB JUNTA ELÁSTICA DN  100 - P/ ESGOTO</v>
          </cell>
          <cell r="C3767" t="str">
            <v>UN</v>
          </cell>
          <cell r="D3767">
            <v>420.96</v>
          </cell>
        </row>
        <row r="3768">
          <cell r="A3768" t="str">
            <v>I9189</v>
          </cell>
          <cell r="B3768" t="str">
            <v>CURVA 22 30' FoFo BB JUNTA ELÁSTICA DN  150 - P/ ESGOTO</v>
          </cell>
          <cell r="C3768" t="str">
            <v>UN</v>
          </cell>
          <cell r="D3768">
            <v>490.07</v>
          </cell>
        </row>
        <row r="3769">
          <cell r="A3769" t="str">
            <v>I9190</v>
          </cell>
          <cell r="B3769" t="str">
            <v>CURVA 22 30' FoFo BB JUNTA ELÁSTICA DN  200 - P/ ESGOTO</v>
          </cell>
          <cell r="C3769" t="str">
            <v>UN</v>
          </cell>
          <cell r="D3769">
            <v>841.06</v>
          </cell>
        </row>
        <row r="3770">
          <cell r="A3770" t="str">
            <v>I9191</v>
          </cell>
          <cell r="B3770" t="str">
            <v>CURVA 22 30' FoFo BB JUNTA ELÁSTICA DN  250 - P/ ESGOTO</v>
          </cell>
          <cell r="C3770" t="str">
            <v>UN</v>
          </cell>
          <cell r="D3770">
            <v>1318.4</v>
          </cell>
        </row>
        <row r="3771">
          <cell r="A3771" t="str">
            <v>I9192</v>
          </cell>
          <cell r="B3771" t="str">
            <v>CURVA 22 30' FoFo BB JUNTA ELÁSTICA DN  300 - P/ ESGOTO</v>
          </cell>
          <cell r="C3771" t="str">
            <v>UN</v>
          </cell>
          <cell r="D3771">
            <v>1316.56</v>
          </cell>
        </row>
        <row r="3772">
          <cell r="A3772" t="str">
            <v>I9193</v>
          </cell>
          <cell r="B3772" t="str">
            <v>CURVA 22 30' FoFo BB JUNTA ELÁSTICA DN  350 - P/ ESGOTO</v>
          </cell>
          <cell r="C3772" t="str">
            <v>UN</v>
          </cell>
          <cell r="D3772">
            <v>2388.73</v>
          </cell>
        </row>
        <row r="3773">
          <cell r="A3773" t="str">
            <v>I9194</v>
          </cell>
          <cell r="B3773" t="str">
            <v>CURVA 22 30' FoFo BB JUNTA ELÁSTICA DN  400 - P/ ESGOTO</v>
          </cell>
          <cell r="C3773" t="str">
            <v>UN</v>
          </cell>
          <cell r="D3773">
            <v>3460.89</v>
          </cell>
        </row>
        <row r="3774">
          <cell r="A3774" t="str">
            <v>I9195</v>
          </cell>
          <cell r="B3774" t="str">
            <v>CURVA 22 30' FoFo BB JUNTA ELÁSTICA DN  450 - P/ ESGOTO</v>
          </cell>
          <cell r="C3774" t="str">
            <v>UN</v>
          </cell>
          <cell r="D3774">
            <v>4300.22</v>
          </cell>
        </row>
        <row r="3775">
          <cell r="A3775" t="str">
            <v>I9196</v>
          </cell>
          <cell r="B3775" t="str">
            <v>CURVA 22 30' FoFo BB JUNTA ELÁSTICA DN  500 - P/ ESGOTO</v>
          </cell>
          <cell r="C3775" t="str">
            <v>UN</v>
          </cell>
          <cell r="D3775">
            <v>4203.6000000000004</v>
          </cell>
        </row>
        <row r="3776">
          <cell r="A3776" t="str">
            <v>I9197</v>
          </cell>
          <cell r="B3776" t="str">
            <v>CURVA 22 30' FoFo BB JUNTA ELÁSTICA DN  600 - P/ ESGOTO</v>
          </cell>
          <cell r="C3776" t="str">
            <v>UN</v>
          </cell>
          <cell r="D3776">
            <v>11520.38</v>
          </cell>
        </row>
        <row r="3777">
          <cell r="A3777" t="str">
            <v>I9198</v>
          </cell>
          <cell r="B3777" t="str">
            <v>CURVA 22 30' FoFo BB JUNTA ELÁSTICA DN  700 - P/ ESGOTO</v>
          </cell>
          <cell r="C3777" t="str">
            <v>UN</v>
          </cell>
          <cell r="D3777">
            <v>20259.47</v>
          </cell>
        </row>
        <row r="3778">
          <cell r="A3778" t="str">
            <v>I9199</v>
          </cell>
          <cell r="B3778" t="str">
            <v>CURVA 22 30' FoFo BB JUNTA ELÁSTICA DN  800 - P/ ESGOTO</v>
          </cell>
          <cell r="C3778" t="str">
            <v>UN</v>
          </cell>
          <cell r="D3778">
            <v>24032.13</v>
          </cell>
        </row>
        <row r="3779">
          <cell r="A3779" t="str">
            <v>I9200</v>
          </cell>
          <cell r="B3779" t="str">
            <v>CURVA 22 30' FoFo BB JUNTA ELÁSTICA DN  900 - P/ ESGOTO</v>
          </cell>
          <cell r="C3779" t="str">
            <v>UN</v>
          </cell>
          <cell r="D3779">
            <v>28371.15</v>
          </cell>
        </row>
        <row r="3780">
          <cell r="A3780" t="str">
            <v>I9201</v>
          </cell>
          <cell r="B3780" t="str">
            <v>CURVA 22 30' FoFo BB JUNTA ELÁSTICA DN 1000 - P/ ESGOTO</v>
          </cell>
          <cell r="C3780" t="str">
            <v>UN</v>
          </cell>
          <cell r="D3780">
            <v>38376.31</v>
          </cell>
        </row>
        <row r="3781">
          <cell r="A3781" t="str">
            <v>I9202</v>
          </cell>
          <cell r="B3781" t="str">
            <v>CURVA 22 30' FoFo BB JUNTA ELÁSTICA DN 1200 - P/ ESGOTO</v>
          </cell>
          <cell r="C3781" t="str">
            <v>UN</v>
          </cell>
          <cell r="D3781">
            <v>45312.14</v>
          </cell>
        </row>
        <row r="3782">
          <cell r="A3782" t="str">
            <v>I10593</v>
          </cell>
          <cell r="B3782" t="str">
            <v>CURVA 22 30' FoFo BB JUNTA ELÁSTICA PARA ÁGUA DN   50</v>
          </cell>
          <cell r="C3782" t="str">
            <v>UN</v>
          </cell>
          <cell r="D3782">
            <v>131.5</v>
          </cell>
        </row>
        <row r="3783">
          <cell r="A3783" t="str">
            <v>I3329</v>
          </cell>
          <cell r="B3783" t="str">
            <v>CURVA 22 30' FoFo BB JUNTA ELÁSTICA PARA ÁGUA DN   75</v>
          </cell>
          <cell r="C3783" t="str">
            <v>UN</v>
          </cell>
          <cell r="D3783">
            <v>181.77</v>
          </cell>
        </row>
        <row r="3784">
          <cell r="A3784" t="str">
            <v>I3330</v>
          </cell>
          <cell r="B3784" t="str">
            <v>CURVA 22 30' FoFo BB JUNTA ELÁSTICA PARA ÁGUA DN  100</v>
          </cell>
          <cell r="C3784" t="str">
            <v>UN</v>
          </cell>
          <cell r="D3784">
            <v>299.98</v>
          </cell>
        </row>
        <row r="3785">
          <cell r="A3785" t="str">
            <v>I3331</v>
          </cell>
          <cell r="B3785" t="str">
            <v>CURVA 22 30' FoFo BB JUNTA ELÁSTICA PARA ÁGUA DN  150</v>
          </cell>
          <cell r="C3785" t="str">
            <v>UN</v>
          </cell>
          <cell r="D3785">
            <v>583.52</v>
          </cell>
        </row>
        <row r="3786">
          <cell r="A3786" t="str">
            <v>I3332</v>
          </cell>
          <cell r="B3786" t="str">
            <v>CURVA 22 30' FoFo BB JUNTA ELÁSTICA PARA ÁGUA DN  200</v>
          </cell>
          <cell r="C3786" t="str">
            <v>UN</v>
          </cell>
          <cell r="D3786">
            <v>777.63</v>
          </cell>
        </row>
        <row r="3787">
          <cell r="A3787" t="str">
            <v>I3333</v>
          </cell>
          <cell r="B3787" t="str">
            <v>CURVA 22 30' FoFo BB JUNTA ELÁSTICA PARA ÁGUA DN  250</v>
          </cell>
          <cell r="C3787" t="str">
            <v>UN</v>
          </cell>
          <cell r="D3787">
            <v>1000.73</v>
          </cell>
        </row>
        <row r="3788">
          <cell r="A3788" t="str">
            <v>I3334</v>
          </cell>
          <cell r="B3788" t="str">
            <v>CURVA 22 30' FoFo BB JUNTA ELÁSTICA PARA ÁGUA DN  300</v>
          </cell>
          <cell r="C3788" t="str">
            <v>UN</v>
          </cell>
          <cell r="D3788">
            <v>1348.81</v>
          </cell>
        </row>
        <row r="3789">
          <cell r="A3789" t="str">
            <v>I3335</v>
          </cell>
          <cell r="B3789" t="str">
            <v>CURVA 22 30' FoFo BB JUNTA ELÁSTICA PARA ÁGUA DN  350</v>
          </cell>
          <cell r="C3789" t="str">
            <v>UN</v>
          </cell>
          <cell r="D3789">
            <v>2127.15</v>
          </cell>
        </row>
        <row r="3790">
          <cell r="A3790" t="str">
            <v>I3336</v>
          </cell>
          <cell r="B3790" t="str">
            <v>CURVA 22 30' FoFo BB JUNTA ELÁSTICA PARA ÁGUA DN  400</v>
          </cell>
          <cell r="C3790" t="str">
            <v>UN</v>
          </cell>
          <cell r="D3790">
            <v>2465.56</v>
          </cell>
        </row>
        <row r="3791">
          <cell r="A3791" t="str">
            <v>I3337</v>
          </cell>
          <cell r="B3791" t="str">
            <v>CURVA 22 30' FoFo BB JUNTA ELÁSTICA PARA ÁGUA DN  450</v>
          </cell>
          <cell r="C3791" t="str">
            <v>UN</v>
          </cell>
          <cell r="D3791">
            <v>3705.58</v>
          </cell>
        </row>
        <row r="3792">
          <cell r="A3792" t="str">
            <v>I3338</v>
          </cell>
          <cell r="B3792" t="str">
            <v>CURVA 22 30' FoFo BB JUNTA ELÁSTICA PARA ÁGUA DN  500</v>
          </cell>
          <cell r="C3792" t="str">
            <v>UN</v>
          </cell>
          <cell r="D3792">
            <v>4213.2</v>
          </cell>
        </row>
        <row r="3793">
          <cell r="A3793" t="str">
            <v>I3339</v>
          </cell>
          <cell r="B3793" t="str">
            <v>CURVA 22 30' FoFo BB JUNTA ELÁSTICA PARA ÁGUA DN  600</v>
          </cell>
          <cell r="C3793" t="str">
            <v>UN</v>
          </cell>
          <cell r="D3793">
            <v>7367.66</v>
          </cell>
        </row>
        <row r="3794">
          <cell r="A3794" t="str">
            <v>I3340</v>
          </cell>
          <cell r="B3794" t="str">
            <v>CURVA 22 30' FoFo BB JUNTA ELÁSTICA PARA ÁGUA DN  700</v>
          </cell>
          <cell r="C3794" t="str">
            <v>UN</v>
          </cell>
          <cell r="D3794">
            <v>12468.94</v>
          </cell>
        </row>
        <row r="3795">
          <cell r="A3795" t="str">
            <v>I3341</v>
          </cell>
          <cell r="B3795" t="str">
            <v>CURVA 22 30' FoFo BB JUNTA ELÁSTICA PARA ÁGUA DN  800</v>
          </cell>
          <cell r="C3795" t="str">
            <v>UN</v>
          </cell>
          <cell r="D3795">
            <v>19319.79</v>
          </cell>
        </row>
        <row r="3796">
          <cell r="A3796" t="str">
            <v>I3342</v>
          </cell>
          <cell r="B3796" t="str">
            <v>CURVA 22 30' FoFo BB JUNTA ELÁSTICA PARA ÁGUA DN  900</v>
          </cell>
          <cell r="C3796" t="str">
            <v>UN</v>
          </cell>
          <cell r="D3796">
            <v>23060.19</v>
          </cell>
        </row>
        <row r="3797">
          <cell r="A3797" t="str">
            <v>I3343</v>
          </cell>
          <cell r="B3797" t="str">
            <v>CURVA 22 30' FoFo BB JUNTA ELÁSTICA PARA ÁGUA DN 1000</v>
          </cell>
          <cell r="C3797" t="str">
            <v>UN</v>
          </cell>
          <cell r="D3797">
            <v>30940.29</v>
          </cell>
        </row>
        <row r="3798">
          <cell r="A3798" t="str">
            <v>I3344</v>
          </cell>
          <cell r="B3798" t="str">
            <v>CURVA 22 30' FoFo BB JUNTA ELÁSTICA PARA ÁGUA DN 1200</v>
          </cell>
          <cell r="C3798" t="str">
            <v>UN</v>
          </cell>
          <cell r="D3798">
            <v>51167.5</v>
          </cell>
        </row>
        <row r="3799">
          <cell r="A3799" t="str">
            <v>I3107</v>
          </cell>
          <cell r="B3799" t="str">
            <v>CURVA 22 30' PBA COM PONTA E BOLSA DN   50</v>
          </cell>
          <cell r="C3799" t="str">
            <v>UN</v>
          </cell>
          <cell r="D3799">
            <v>94.99</v>
          </cell>
        </row>
        <row r="3800">
          <cell r="A3800" t="str">
            <v>I3108</v>
          </cell>
          <cell r="B3800" t="str">
            <v>CURVA 22 30' PBA COM PONTA E BOLSA DN   75</v>
          </cell>
          <cell r="C3800" t="str">
            <v>UN</v>
          </cell>
          <cell r="D3800">
            <v>178.73</v>
          </cell>
        </row>
        <row r="3801">
          <cell r="A3801" t="str">
            <v>I3109</v>
          </cell>
          <cell r="B3801" t="str">
            <v>CURVA 22 30' PBA COM PONTA E BOLSA DN 100</v>
          </cell>
          <cell r="C3801" t="str">
            <v>UN</v>
          </cell>
          <cell r="D3801">
            <v>346.09</v>
          </cell>
        </row>
        <row r="3802">
          <cell r="A3802" t="str">
            <v>I9701</v>
          </cell>
          <cell r="B3802" t="str">
            <v>CURVA 22º30' EM AÇO COM PONTAS DN 1200</v>
          </cell>
          <cell r="C3802" t="str">
            <v>UN</v>
          </cell>
          <cell r="D3802">
            <v>12302.06</v>
          </cell>
        </row>
        <row r="3803">
          <cell r="A3803" t="str">
            <v>I9702</v>
          </cell>
          <cell r="B3803" t="str">
            <v>CURVA 30º PEAD PN 8 DN 1000</v>
          </cell>
          <cell r="C3803" t="str">
            <v>UN</v>
          </cell>
          <cell r="D3803">
            <v>27775.87</v>
          </cell>
        </row>
        <row r="3804">
          <cell r="A3804" t="str">
            <v>I9703</v>
          </cell>
          <cell r="B3804" t="str">
            <v>CURVA 30º PEAD PN 8 SDR21 DN 800</v>
          </cell>
          <cell r="C3804" t="str">
            <v>UN</v>
          </cell>
          <cell r="D3804">
            <v>7673.32</v>
          </cell>
        </row>
        <row r="3805">
          <cell r="A3805" t="str">
            <v>I13257</v>
          </cell>
          <cell r="B3805" t="str">
            <v>CURVA 45 AÇO CARBONO SCH 40 S/COSTURA 10’’</v>
          </cell>
          <cell r="C3805" t="str">
            <v>UN</v>
          </cell>
          <cell r="D3805">
            <v>1096.9000000000001</v>
          </cell>
        </row>
        <row r="3806">
          <cell r="A3806" t="str">
            <v>I13258</v>
          </cell>
          <cell r="B3806" t="str">
            <v>CURVA 45 AÇO CARBONO SCH 40 S/COSTURA 12’’</v>
          </cell>
          <cell r="C3806" t="str">
            <v>UN</v>
          </cell>
          <cell r="D3806">
            <v>1584.41</v>
          </cell>
        </row>
        <row r="3807">
          <cell r="A3807" t="str">
            <v>I13251</v>
          </cell>
          <cell r="B3807" t="str">
            <v>CURVA 45 AÇO CARBONO SCH 40 S/COSTURA 2’’</v>
          </cell>
          <cell r="C3807" t="str">
            <v>UN</v>
          </cell>
          <cell r="D3807">
            <v>31.34</v>
          </cell>
        </row>
        <row r="3808">
          <cell r="A3808" t="str">
            <v>I13252</v>
          </cell>
          <cell r="B3808" t="str">
            <v>CURVA 45 AÇO CARBONO SCH 40 S/COSTURA 3’’</v>
          </cell>
          <cell r="C3808" t="str">
            <v>UN</v>
          </cell>
          <cell r="D3808">
            <v>78.349999999999994</v>
          </cell>
        </row>
        <row r="3809">
          <cell r="A3809" t="str">
            <v>I13253</v>
          </cell>
          <cell r="B3809" t="str">
            <v>CURVA 45 AÇO CARBONO SCH 40 S/COSTURA 4’’</v>
          </cell>
          <cell r="C3809" t="str">
            <v>UN</v>
          </cell>
          <cell r="D3809">
            <v>130.59</v>
          </cell>
        </row>
        <row r="3810">
          <cell r="A3810" t="str">
            <v>I13254</v>
          </cell>
          <cell r="B3810" t="str">
            <v>CURVA 45 AÇO CARBONO SCH 40 S/COSTURA 5’’</v>
          </cell>
          <cell r="C3810" t="str">
            <v>UN</v>
          </cell>
          <cell r="D3810">
            <v>212.41</v>
          </cell>
        </row>
        <row r="3811">
          <cell r="A3811" t="str">
            <v>I13255</v>
          </cell>
          <cell r="B3811" t="str">
            <v>CURVA 45 AÇO CARBONO SCH 40 S/COSTURA 6’’</v>
          </cell>
          <cell r="C3811" t="str">
            <v>UN</v>
          </cell>
          <cell r="D3811">
            <v>315.14</v>
          </cell>
        </row>
        <row r="3812">
          <cell r="A3812" t="str">
            <v>I13256</v>
          </cell>
          <cell r="B3812" t="str">
            <v>CURVA 45 AÇO CARBONO SCH 40 S/COSTURA 8’’</v>
          </cell>
          <cell r="C3812" t="str">
            <v>UN</v>
          </cell>
          <cell r="D3812">
            <v>609.39</v>
          </cell>
        </row>
        <row r="3813">
          <cell r="A3813" t="str">
            <v>I13183</v>
          </cell>
          <cell r="B3813" t="str">
            <v>CURVA 45 AÇO INOX 304 SCH 40 S/ COSTURA PP 10"</v>
          </cell>
          <cell r="C3813" t="str">
            <v>UN</v>
          </cell>
          <cell r="D3813">
            <v>3849.51</v>
          </cell>
        </row>
        <row r="3814">
          <cell r="A3814" t="str">
            <v>I13184</v>
          </cell>
          <cell r="B3814" t="str">
            <v>CURVA 45 AÇO INOX 304 SCH 40 S/ COSTURA PP 12"</v>
          </cell>
          <cell r="C3814" t="str">
            <v>UN</v>
          </cell>
          <cell r="D3814">
            <v>13429.95</v>
          </cell>
        </row>
        <row r="3815">
          <cell r="A3815" t="str">
            <v>I13178</v>
          </cell>
          <cell r="B3815" t="str">
            <v>CURVA 45 AÇO INOX 304 SCH 40 S/ COSTURA PP 2"</v>
          </cell>
          <cell r="C3815" t="str">
            <v>UN</v>
          </cell>
          <cell r="D3815">
            <v>81.569999999999993</v>
          </cell>
        </row>
        <row r="3816">
          <cell r="A3816" t="str">
            <v>I13179</v>
          </cell>
          <cell r="B3816" t="str">
            <v>CURVA 45 AÇO INOX 304 SCH 40 S/ COSTURA PP 3"</v>
          </cell>
          <cell r="C3816" t="str">
            <v>UN</v>
          </cell>
          <cell r="D3816">
            <v>219.6</v>
          </cell>
        </row>
        <row r="3817">
          <cell r="A3817" t="str">
            <v>I13180</v>
          </cell>
          <cell r="B3817" t="str">
            <v>CURVA 45 AÇO INOX 304 SCH 40 S/ COSTURA PP 4"</v>
          </cell>
          <cell r="C3817" t="str">
            <v>UN</v>
          </cell>
          <cell r="D3817">
            <v>321.08</v>
          </cell>
        </row>
        <row r="3818">
          <cell r="A3818" t="str">
            <v>I13181</v>
          </cell>
          <cell r="B3818" t="str">
            <v>CURVA 45 AÇO INOX 304 SCH 40 S/ COSTURA PP 6"</v>
          </cell>
          <cell r="C3818" t="str">
            <v>UN</v>
          </cell>
          <cell r="D3818">
            <v>1044.6500000000001</v>
          </cell>
        </row>
        <row r="3819">
          <cell r="A3819" t="str">
            <v>I13182</v>
          </cell>
          <cell r="B3819" t="str">
            <v>CURVA 45 AÇO INOX 304 SCH 40 S/ COSTURA PP 8"</v>
          </cell>
          <cell r="C3819" t="str">
            <v>UN</v>
          </cell>
          <cell r="D3819">
            <v>2166.12</v>
          </cell>
        </row>
        <row r="3820">
          <cell r="A3820" t="str">
            <v>I9204</v>
          </cell>
          <cell r="B3820" t="str">
            <v>CURVA 45 FoFo BB JUNTA ELASTICA DN   80 - P/ ESGOTO</v>
          </cell>
          <cell r="C3820" t="str">
            <v>UN</v>
          </cell>
          <cell r="D3820">
            <v>373.38</v>
          </cell>
        </row>
        <row r="3821">
          <cell r="A3821" t="str">
            <v>I9212</v>
          </cell>
          <cell r="B3821" t="str">
            <v>CURVA 45 FoFo BB JUNTA ELASTICA DN  450 - P/ ESGOTO</v>
          </cell>
          <cell r="C3821" t="str">
            <v>UN</v>
          </cell>
          <cell r="D3821">
            <v>11888.29</v>
          </cell>
        </row>
        <row r="3822">
          <cell r="A3822" t="str">
            <v>I7114</v>
          </cell>
          <cell r="B3822" t="str">
            <v>CURVA 45 FoFo BB JUNTA ELASTICA PARA ÁGUA DN   80</v>
          </cell>
          <cell r="C3822" t="str">
            <v>UN</v>
          </cell>
          <cell r="D3822">
            <v>247.53</v>
          </cell>
        </row>
        <row r="3823">
          <cell r="A3823" t="str">
            <v>I7113</v>
          </cell>
          <cell r="B3823" t="str">
            <v>CURVA 45 FoFo BB JUNTA ELASTICA PARA ÁGUA DN  450</v>
          </cell>
          <cell r="C3823" t="str">
            <v>UN</v>
          </cell>
          <cell r="D3823">
            <v>4771.58</v>
          </cell>
        </row>
        <row r="3824">
          <cell r="A3824" t="str">
            <v>I9203</v>
          </cell>
          <cell r="B3824" t="str">
            <v>CURVA 45 FoFo BB JUNTA ELÁSTICA DN   75 - P/ ESGOTO</v>
          </cell>
          <cell r="C3824" t="str">
            <v>UN</v>
          </cell>
          <cell r="D3824">
            <v>373.38</v>
          </cell>
        </row>
        <row r="3825">
          <cell r="A3825" t="str">
            <v>I9205</v>
          </cell>
          <cell r="B3825" t="str">
            <v>CURVA 45 FoFo BB JUNTA ELÁSTICA DN  100 - P/ ESGOTO</v>
          </cell>
          <cell r="C3825" t="str">
            <v>UN</v>
          </cell>
          <cell r="D3825">
            <v>406.56</v>
          </cell>
        </row>
        <row r="3826">
          <cell r="A3826" t="str">
            <v>I9206</v>
          </cell>
          <cell r="B3826" t="str">
            <v>CURVA 45 FoFo BB JUNTA ELÁSTICA DN  150 - P/ ESGOTO</v>
          </cell>
          <cell r="C3826" t="str">
            <v>UN</v>
          </cell>
          <cell r="D3826">
            <v>563.89</v>
          </cell>
        </row>
        <row r="3827">
          <cell r="A3827" t="str">
            <v>I9207</v>
          </cell>
          <cell r="B3827" t="str">
            <v>CURVA 45 FoFo BB JUNTA ELÁSTICA DN  200 - P/ ESGOTO</v>
          </cell>
          <cell r="C3827" t="str">
            <v>UN</v>
          </cell>
          <cell r="D3827">
            <v>854.65</v>
          </cell>
        </row>
        <row r="3828">
          <cell r="A3828" t="str">
            <v>I9208</v>
          </cell>
          <cell r="B3828" t="str">
            <v>CURVA 45 FoFo BB JUNTA ELÁSTICA DN  250 - P/ ESGOTO</v>
          </cell>
          <cell r="C3828" t="str">
            <v>UN</v>
          </cell>
          <cell r="D3828">
            <v>1146.04</v>
          </cell>
        </row>
        <row r="3829">
          <cell r="A3829" t="str">
            <v>I9209</v>
          </cell>
          <cell r="B3829" t="str">
            <v>CURVA 45 FoFo BB JUNTA ELÁSTICA DN  300 - P/ ESGOTO</v>
          </cell>
          <cell r="C3829" t="str">
            <v>UN</v>
          </cell>
          <cell r="D3829">
            <v>1602.49</v>
          </cell>
        </row>
        <row r="3830">
          <cell r="A3830" t="str">
            <v>I9210</v>
          </cell>
          <cell r="B3830" t="str">
            <v>CURVA 45 FoFo BB JUNTA ELÁSTICA DN  350 - P/ ESGOTO</v>
          </cell>
          <cell r="C3830" t="str">
            <v>UN</v>
          </cell>
          <cell r="D3830">
            <v>3336.39</v>
          </cell>
        </row>
        <row r="3831">
          <cell r="A3831" t="str">
            <v>I9211</v>
          </cell>
          <cell r="B3831" t="str">
            <v>CURVA 45 FoFo BB JUNTA ELÁSTICA DN  400 - P/ ESGOTO</v>
          </cell>
          <cell r="C3831" t="str">
            <v>UN</v>
          </cell>
          <cell r="D3831">
            <v>3791.82</v>
          </cell>
        </row>
        <row r="3832">
          <cell r="A3832" t="str">
            <v>I9213</v>
          </cell>
          <cell r="B3832" t="str">
            <v>CURVA 45 FoFo BB JUNTA ELÁSTICA DN  500 - P/ ESGOTO</v>
          </cell>
          <cell r="C3832" t="str">
            <v>UN</v>
          </cell>
          <cell r="D3832">
            <v>5122.5</v>
          </cell>
        </row>
        <row r="3833">
          <cell r="A3833" t="str">
            <v>I9214</v>
          </cell>
          <cell r="B3833" t="str">
            <v>CURVA 45 FoFo BB JUNTA ELÁSTICA DN  600 - P/ ESGOTO</v>
          </cell>
          <cell r="C3833" t="str">
            <v>UN</v>
          </cell>
          <cell r="D3833">
            <v>16151.74</v>
          </cell>
        </row>
        <row r="3834">
          <cell r="A3834" t="str">
            <v>I9215</v>
          </cell>
          <cell r="B3834" t="str">
            <v>CURVA 45 FoFo BB JUNTA ELÁSTICA DN  700 - P/ ESGOTO</v>
          </cell>
          <cell r="C3834" t="str">
            <v>UN</v>
          </cell>
          <cell r="D3834">
            <v>25613.68</v>
          </cell>
        </row>
        <row r="3835">
          <cell r="A3835" t="str">
            <v>I9216</v>
          </cell>
          <cell r="B3835" t="str">
            <v>CURVA 45 FoFo BB JUNTA ELÁSTICA DN  800 - P/ ESGOTO</v>
          </cell>
          <cell r="C3835" t="str">
            <v>UN</v>
          </cell>
          <cell r="D3835">
            <v>27641.57</v>
          </cell>
        </row>
        <row r="3836">
          <cell r="A3836" t="str">
            <v>I9217</v>
          </cell>
          <cell r="B3836" t="str">
            <v>CURVA 45 FoFo BB JUNTA ELÁSTICA DN  900 - P/ ESGOTO</v>
          </cell>
          <cell r="C3836" t="str">
            <v>UN</v>
          </cell>
          <cell r="D3836">
            <v>38892.67</v>
          </cell>
        </row>
        <row r="3837">
          <cell r="A3837" t="str">
            <v>I9218</v>
          </cell>
          <cell r="B3837" t="str">
            <v>CURVA 45 FoFo BB JUNTA ELÁSTICA DN 1000 - P/ ESGOTO</v>
          </cell>
          <cell r="C3837" t="str">
            <v>UN</v>
          </cell>
          <cell r="D3837">
            <v>45192.53</v>
          </cell>
        </row>
        <row r="3838">
          <cell r="A3838" t="str">
            <v>I9219</v>
          </cell>
          <cell r="B3838" t="str">
            <v>CURVA 45 FoFo BB JUNTA ELÁSTICA DN 1200 - P/ ESGOTO</v>
          </cell>
          <cell r="C3838" t="str">
            <v>UN</v>
          </cell>
          <cell r="D3838">
            <v>70716.59</v>
          </cell>
        </row>
        <row r="3839">
          <cell r="A3839" t="str">
            <v>I10594</v>
          </cell>
          <cell r="B3839" t="str">
            <v>CURVA 45 FoFo BB JUNTA ELÁSTICA DN 50 - P/ ÁGUA</v>
          </cell>
          <cell r="C3839" t="str">
            <v>UN</v>
          </cell>
          <cell r="D3839">
            <v>154.69999999999999</v>
          </cell>
        </row>
        <row r="3840">
          <cell r="A3840" t="str">
            <v>I3346</v>
          </cell>
          <cell r="B3840" t="str">
            <v>CURVA 45 FoFo BB JUNTA ELÁSTICA PARA ÁGUA DN   75</v>
          </cell>
          <cell r="C3840" t="str">
            <v>UN</v>
          </cell>
          <cell r="D3840">
            <v>251.4</v>
          </cell>
        </row>
        <row r="3841">
          <cell r="A3841" t="str">
            <v>I3347</v>
          </cell>
          <cell r="B3841" t="str">
            <v>CURVA 45 FoFo BB JUNTA ELÁSTICA PARA ÁGUA DN  100</v>
          </cell>
          <cell r="C3841" t="str">
            <v>UN</v>
          </cell>
          <cell r="D3841">
            <v>313.54000000000002</v>
          </cell>
        </row>
        <row r="3842">
          <cell r="A3842" t="str">
            <v>I3348</v>
          </cell>
          <cell r="B3842" t="str">
            <v>CURVA 45 FoFo BB JUNTA ELÁSTICA PARA ÁGUA DN  150</v>
          </cell>
          <cell r="C3842" t="str">
            <v>UN</v>
          </cell>
          <cell r="D3842">
            <v>473.39</v>
          </cell>
        </row>
        <row r="3843">
          <cell r="A3843" t="str">
            <v>I3349</v>
          </cell>
          <cell r="B3843" t="str">
            <v>CURVA 45 FoFo BB JUNTA ELÁSTICA PARA ÁGUA DN  200</v>
          </cell>
          <cell r="C3843" t="str">
            <v>UN</v>
          </cell>
          <cell r="D3843">
            <v>657.48</v>
          </cell>
        </row>
        <row r="3844">
          <cell r="A3844" t="str">
            <v>I3350</v>
          </cell>
          <cell r="B3844" t="str">
            <v>CURVA 45 FoFo BB JUNTA ELÁSTICA PARA ÁGUA DN  250</v>
          </cell>
          <cell r="C3844" t="str">
            <v>UN</v>
          </cell>
          <cell r="D3844">
            <v>1392.31</v>
          </cell>
        </row>
        <row r="3845">
          <cell r="A3845" t="str">
            <v>I3351</v>
          </cell>
          <cell r="B3845" t="str">
            <v>CURVA 45 FoFo BB JUNTA ELÁSTICA PARA ÁGUA DN  300</v>
          </cell>
          <cell r="C3845" t="str">
            <v>UN</v>
          </cell>
          <cell r="D3845">
            <v>1871.76</v>
          </cell>
        </row>
        <row r="3846">
          <cell r="A3846" t="str">
            <v>I3352</v>
          </cell>
          <cell r="B3846" t="str">
            <v>CURVA 45 FoFo BB JUNTA ELÁSTICA PARA ÁGUA DN  350</v>
          </cell>
          <cell r="C3846" t="str">
            <v>UN</v>
          </cell>
          <cell r="D3846">
            <v>2707.28</v>
          </cell>
        </row>
        <row r="3847">
          <cell r="A3847" t="str">
            <v>I3353</v>
          </cell>
          <cell r="B3847" t="str">
            <v>CURVA 45 FoFo BB JUNTA ELÁSTICA PARA ÁGUA DN  400</v>
          </cell>
          <cell r="C3847" t="str">
            <v>UN</v>
          </cell>
          <cell r="D3847">
            <v>3432.44</v>
          </cell>
        </row>
        <row r="3848">
          <cell r="A3848" t="str">
            <v>I3354</v>
          </cell>
          <cell r="B3848" t="str">
            <v>CURVA 45 FoFo BB JUNTA ELÁSTICA PARA ÁGUA DN  500</v>
          </cell>
          <cell r="C3848" t="str">
            <v>UN</v>
          </cell>
          <cell r="D3848">
            <v>5944.17</v>
          </cell>
        </row>
        <row r="3849">
          <cell r="A3849" t="str">
            <v>I3355</v>
          </cell>
          <cell r="B3849" t="str">
            <v>CURVA 45 FoFo BB JUNTA ELÁSTICA PARA ÁGUA DN  600</v>
          </cell>
          <cell r="C3849" t="str">
            <v>UN</v>
          </cell>
          <cell r="D3849">
            <v>10326.33</v>
          </cell>
        </row>
        <row r="3850">
          <cell r="A3850" t="str">
            <v>I3356</v>
          </cell>
          <cell r="B3850" t="str">
            <v>CURVA 45 FoFo BB JUNTA ELÁSTICA PARA ÁGUA DN  700</v>
          </cell>
          <cell r="C3850" t="str">
            <v>UN</v>
          </cell>
          <cell r="D3850">
            <v>17974.37</v>
          </cell>
        </row>
        <row r="3851">
          <cell r="A3851" t="str">
            <v>I3357</v>
          </cell>
          <cell r="B3851" t="str">
            <v>CURVA 45 FoFo BB JUNTA ELÁSTICA PARA ÁGUA DN  800</v>
          </cell>
          <cell r="C3851" t="str">
            <v>UN</v>
          </cell>
          <cell r="D3851">
            <v>26125.21</v>
          </cell>
        </row>
        <row r="3852">
          <cell r="A3852" t="str">
            <v>I3358</v>
          </cell>
          <cell r="B3852" t="str">
            <v>CURVA 45 FoFo BB JUNTA ELÁSTICA PARA ÁGUA DN  900</v>
          </cell>
          <cell r="C3852" t="str">
            <v>UN</v>
          </cell>
          <cell r="D3852">
            <v>30456.85</v>
          </cell>
        </row>
        <row r="3853">
          <cell r="A3853" t="str">
            <v>I3359</v>
          </cell>
          <cell r="B3853" t="str">
            <v>CURVA 45 FoFo BB JUNTA ELÁSTICA PARA ÁGUA DN 1000</v>
          </cell>
          <cell r="C3853" t="str">
            <v>UN</v>
          </cell>
          <cell r="D3853">
            <v>45636.93</v>
          </cell>
        </row>
        <row r="3854">
          <cell r="A3854" t="str">
            <v>I3360</v>
          </cell>
          <cell r="B3854" t="str">
            <v>CURVA 45 FoFo BB JUNTA ELÁSTICA PARA ÁGUA DN 1200</v>
          </cell>
          <cell r="C3854" t="str">
            <v>UN</v>
          </cell>
          <cell r="D3854">
            <v>87628.7</v>
          </cell>
        </row>
        <row r="3855">
          <cell r="A3855" t="str">
            <v>I2985</v>
          </cell>
          <cell r="B3855" t="str">
            <v>CURVA 45 OCRE PB - JE CURTA INJETADA DN 100</v>
          </cell>
          <cell r="C3855" t="str">
            <v>UN</v>
          </cell>
          <cell r="D3855">
            <v>21.71</v>
          </cell>
        </row>
        <row r="3856">
          <cell r="A3856" t="str">
            <v>I2977</v>
          </cell>
          <cell r="B3856" t="str">
            <v>CURVA 45 OCRE PB - JE DN 100</v>
          </cell>
          <cell r="C3856" t="str">
            <v>UN</v>
          </cell>
          <cell r="D3856">
            <v>182.57</v>
          </cell>
        </row>
        <row r="3857">
          <cell r="A3857" t="str">
            <v>I2978</v>
          </cell>
          <cell r="B3857" t="str">
            <v>CURVA 45 OCRE PB - JE DN 125</v>
          </cell>
          <cell r="C3857" t="str">
            <v>UN</v>
          </cell>
          <cell r="D3857">
            <v>182.57</v>
          </cell>
        </row>
        <row r="3858">
          <cell r="A3858" t="str">
            <v>I2979</v>
          </cell>
          <cell r="B3858" t="str">
            <v>CURVA 45 OCRE PB - JE DN 150</v>
          </cell>
          <cell r="C3858" t="str">
            <v>UN</v>
          </cell>
          <cell r="D3858">
            <v>182.57</v>
          </cell>
        </row>
        <row r="3859">
          <cell r="A3859" t="str">
            <v>I2980</v>
          </cell>
          <cell r="B3859" t="str">
            <v>CURVA 45 OCRE PB - JE DN 200</v>
          </cell>
          <cell r="C3859" t="str">
            <v>UN</v>
          </cell>
          <cell r="D3859">
            <v>312.12</v>
          </cell>
        </row>
        <row r="3860">
          <cell r="A3860" t="str">
            <v>I2981</v>
          </cell>
          <cell r="B3860" t="str">
            <v>CURVA 45 OCRE PB - JE DN 250</v>
          </cell>
          <cell r="C3860" t="str">
            <v>UN</v>
          </cell>
          <cell r="D3860">
            <v>483.01</v>
          </cell>
        </row>
        <row r="3861">
          <cell r="A3861" t="str">
            <v>I2982</v>
          </cell>
          <cell r="B3861" t="str">
            <v>CURVA 45 OCRE PB - JE DN 300</v>
          </cell>
          <cell r="C3861" t="str">
            <v>UN</v>
          </cell>
          <cell r="D3861">
            <v>1197.33</v>
          </cell>
        </row>
        <row r="3862">
          <cell r="A3862" t="str">
            <v>I2983</v>
          </cell>
          <cell r="B3862" t="str">
            <v>CURVA 45 OCRE PB - JE DN 350</v>
          </cell>
          <cell r="C3862" t="str">
            <v>UN</v>
          </cell>
          <cell r="D3862">
            <v>1197.33</v>
          </cell>
        </row>
        <row r="3863">
          <cell r="A3863" t="str">
            <v>I2984</v>
          </cell>
          <cell r="B3863" t="str">
            <v>CURVA 45 OCRE PB - JE DN 400</v>
          </cell>
          <cell r="C3863" t="str">
            <v>UN</v>
          </cell>
          <cell r="D3863">
            <v>1733.55</v>
          </cell>
        </row>
        <row r="3864">
          <cell r="A3864" t="str">
            <v>I7549</v>
          </cell>
          <cell r="B3864" t="str">
            <v>CURVA 45 OCRE PB - JEI DN 100</v>
          </cell>
          <cell r="C3864" t="str">
            <v>UN</v>
          </cell>
          <cell r="D3864">
            <v>182.57</v>
          </cell>
        </row>
        <row r="3865">
          <cell r="A3865" t="str">
            <v>I3110</v>
          </cell>
          <cell r="B3865" t="str">
            <v>CURVA 45 PBA COM PONTA E BOLSA DN  50</v>
          </cell>
          <cell r="C3865" t="str">
            <v>UN</v>
          </cell>
          <cell r="D3865">
            <v>93.83</v>
          </cell>
        </row>
        <row r="3866">
          <cell r="A3866" t="str">
            <v>I3111</v>
          </cell>
          <cell r="B3866" t="str">
            <v>CURVA 45 PBA COM PONTA E BOLSA DN  75</v>
          </cell>
          <cell r="C3866" t="str">
            <v>UN</v>
          </cell>
          <cell r="D3866">
            <v>191.68</v>
          </cell>
        </row>
        <row r="3867">
          <cell r="A3867" t="str">
            <v>I3112</v>
          </cell>
          <cell r="B3867" t="str">
            <v>CURVA 45 PBA COM PONTA E BOLSA DN 100</v>
          </cell>
          <cell r="C3867" t="str">
            <v>UN</v>
          </cell>
          <cell r="D3867">
            <v>384.8</v>
          </cell>
        </row>
        <row r="3868">
          <cell r="A3868" t="str">
            <v>I6855</v>
          </cell>
          <cell r="B3868" t="str">
            <v>CURVA 45 PVC PBS DN 150</v>
          </cell>
          <cell r="C3868" t="str">
            <v>UN</v>
          </cell>
          <cell r="D3868">
            <v>221.28</v>
          </cell>
        </row>
        <row r="3869">
          <cell r="A3869" t="str">
            <v>I6862</v>
          </cell>
          <cell r="B3869" t="str">
            <v>CURVA 45° OCRE PB - JEI CURTA INJETADA DN 100</v>
          </cell>
          <cell r="C3869" t="str">
            <v>UN</v>
          </cell>
          <cell r="D3869">
            <v>21.71</v>
          </cell>
        </row>
        <row r="3870">
          <cell r="A3870" t="str">
            <v>I6856</v>
          </cell>
          <cell r="B3870" t="str">
            <v>CURVA 45° OCRE PB - JEI DN 150</v>
          </cell>
          <cell r="C3870" t="str">
            <v>UN</v>
          </cell>
          <cell r="D3870">
            <v>182.57</v>
          </cell>
        </row>
        <row r="3871">
          <cell r="A3871" t="str">
            <v>I6857</v>
          </cell>
          <cell r="B3871" t="str">
            <v>CURVA 45° OCRE PB - JEI DN 200</v>
          </cell>
          <cell r="C3871" t="str">
            <v>UN</v>
          </cell>
          <cell r="D3871">
            <v>312.12</v>
          </cell>
        </row>
        <row r="3872">
          <cell r="A3872" t="str">
            <v>I6858</v>
          </cell>
          <cell r="B3872" t="str">
            <v>CURVA 45° OCRE PB - JEI DN 250</v>
          </cell>
          <cell r="C3872" t="str">
            <v>UN</v>
          </cell>
          <cell r="D3872">
            <v>483.01</v>
          </cell>
        </row>
        <row r="3873">
          <cell r="A3873" t="str">
            <v>I6859</v>
          </cell>
          <cell r="B3873" t="str">
            <v>CURVA 45° OCRE PB - JEI DN 300</v>
          </cell>
          <cell r="C3873" t="str">
            <v>UN</v>
          </cell>
          <cell r="D3873">
            <v>1197.33</v>
          </cell>
        </row>
        <row r="3874">
          <cell r="A3874" t="str">
            <v>I6860</v>
          </cell>
          <cell r="B3874" t="str">
            <v>CURVA 45° OCRE PB - JEI DN 350</v>
          </cell>
          <cell r="C3874" t="str">
            <v>UN</v>
          </cell>
          <cell r="D3874">
            <v>1197.33</v>
          </cell>
        </row>
        <row r="3875">
          <cell r="A3875" t="str">
            <v>I6861</v>
          </cell>
          <cell r="B3875" t="str">
            <v>CURVA 45° OCRE PB - JEI DN 400</v>
          </cell>
          <cell r="C3875" t="str">
            <v>UN</v>
          </cell>
          <cell r="D3875">
            <v>1197.33</v>
          </cell>
        </row>
        <row r="3876">
          <cell r="A3876" t="str">
            <v>I6978</v>
          </cell>
          <cell r="B3876" t="str">
            <v>CURVA 45° PRFV PB JE DN 150</v>
          </cell>
          <cell r="C3876" t="str">
            <v>UN</v>
          </cell>
          <cell r="D3876">
            <v>637.80999999999995</v>
          </cell>
        </row>
        <row r="3877">
          <cell r="A3877" t="str">
            <v>I6979</v>
          </cell>
          <cell r="B3877" t="str">
            <v>CURVA 45° PRFV PB JE DN 200</v>
          </cell>
          <cell r="C3877" t="str">
            <v>UN</v>
          </cell>
          <cell r="D3877">
            <v>1076.77</v>
          </cell>
        </row>
        <row r="3878">
          <cell r="A3878" t="str">
            <v>I6980</v>
          </cell>
          <cell r="B3878" t="str">
            <v>CURVA 45° PRFV PB JE DN 250</v>
          </cell>
          <cell r="C3878" t="str">
            <v>UN</v>
          </cell>
          <cell r="D3878">
            <v>1384.46</v>
          </cell>
        </row>
        <row r="3879">
          <cell r="A3879" t="str">
            <v>I6981</v>
          </cell>
          <cell r="B3879" t="str">
            <v>CURVA 45° PRFV PB JE DN 300</v>
          </cell>
          <cell r="C3879" t="str">
            <v>UN</v>
          </cell>
          <cell r="D3879">
            <v>2236.7800000000002</v>
          </cell>
        </row>
        <row r="3880">
          <cell r="A3880" t="str">
            <v>I9704</v>
          </cell>
          <cell r="B3880" t="str">
            <v>CURVA 45º AÇO CARBONO C/PONTAS DN 400</v>
          </cell>
          <cell r="C3880" t="str">
            <v>UN</v>
          </cell>
          <cell r="D3880">
            <v>1557.67</v>
          </cell>
        </row>
        <row r="3881">
          <cell r="A3881" t="str">
            <v>I9705</v>
          </cell>
          <cell r="B3881" t="str">
            <v>CURVA 45º AÇO CARBONO SCHEDULE 40 S/COSTURA 4"</v>
          </cell>
          <cell r="C3881" t="str">
            <v>UN</v>
          </cell>
          <cell r="D3881">
            <v>39.94</v>
          </cell>
        </row>
        <row r="3882">
          <cell r="A3882" t="str">
            <v>I9706</v>
          </cell>
          <cell r="B3882" t="str">
            <v>CURVA 45º AÇO CARBONO SCHEDULE 40 S/COSTURA 6"</v>
          </cell>
          <cell r="C3882" t="str">
            <v>UN</v>
          </cell>
          <cell r="D3882">
            <v>109.16</v>
          </cell>
        </row>
        <row r="3883">
          <cell r="A3883" t="str">
            <v>I9707</v>
          </cell>
          <cell r="B3883" t="str">
            <v>CURVA 45º AÇO CARBONO SCHEDULE 40 S/COSTURA 8"</v>
          </cell>
          <cell r="C3883" t="str">
            <v>UN</v>
          </cell>
          <cell r="D3883">
            <v>218.36</v>
          </cell>
        </row>
        <row r="3884">
          <cell r="A3884" t="str">
            <v>I9708</v>
          </cell>
          <cell r="B3884" t="str">
            <v>CURVA 45º AÇO DN 1500</v>
          </cell>
          <cell r="C3884" t="str">
            <v>UN</v>
          </cell>
          <cell r="D3884">
            <v>18687.29</v>
          </cell>
        </row>
        <row r="3885">
          <cell r="A3885" t="str">
            <v>I9709</v>
          </cell>
          <cell r="B3885" t="str">
            <v>CURVA 45º AÇO DN 1800</v>
          </cell>
          <cell r="C3885" t="str">
            <v>UN</v>
          </cell>
          <cell r="D3885">
            <v>26858.5</v>
          </cell>
        </row>
        <row r="3886">
          <cell r="A3886" t="str">
            <v>I9710</v>
          </cell>
          <cell r="B3886" t="str">
            <v>CURVA 45º AÇO INOX 316 DN 150</v>
          </cell>
          <cell r="C3886" t="str">
            <v>UN</v>
          </cell>
          <cell r="D3886">
            <v>224.96</v>
          </cell>
        </row>
        <row r="3887">
          <cell r="A3887" t="str">
            <v>I9713</v>
          </cell>
          <cell r="B3887" t="str">
            <v>CURVA 45º AÇO SCHEDULE 40 S/ COSTURA DN 8"</v>
          </cell>
          <cell r="C3887" t="str">
            <v>UN</v>
          </cell>
          <cell r="D3887">
            <v>145.85</v>
          </cell>
        </row>
        <row r="3888">
          <cell r="A3888" t="str">
            <v>I9712</v>
          </cell>
          <cell r="B3888" t="str">
            <v>CURVA 45º AÇO SCHEDULE DN 200</v>
          </cell>
          <cell r="C3888" t="str">
            <v>UN</v>
          </cell>
          <cell r="D3888">
            <v>156.44999999999999</v>
          </cell>
        </row>
        <row r="3889">
          <cell r="A3889" t="str">
            <v>I9711</v>
          </cell>
          <cell r="B3889" t="str">
            <v>CURVA 45º AÇO SCHEDULE SOLDÁVEL DN 150</v>
          </cell>
          <cell r="C3889" t="str">
            <v>UN</v>
          </cell>
          <cell r="D3889">
            <v>99.53</v>
          </cell>
        </row>
        <row r="3890">
          <cell r="A3890" t="str">
            <v>I9714</v>
          </cell>
          <cell r="B3890" t="str">
            <v>CURVA 45º FºGº GALV 2 1/2''</v>
          </cell>
          <cell r="C3890" t="str">
            <v>UN</v>
          </cell>
          <cell r="D3890">
            <v>94.55</v>
          </cell>
        </row>
        <row r="3891">
          <cell r="A3891" t="str">
            <v>I9715</v>
          </cell>
          <cell r="B3891" t="str">
            <v>CURVA 45º PEAD PN 8 DN 1000</v>
          </cell>
          <cell r="C3891" t="str">
            <v>UN</v>
          </cell>
          <cell r="D3891">
            <v>24636.04</v>
          </cell>
        </row>
        <row r="3892">
          <cell r="A3892" t="str">
            <v>I9716</v>
          </cell>
          <cell r="B3892" t="str">
            <v>CURVA 45º PEAD PN 8 SDR21 DN 800</v>
          </cell>
          <cell r="C3892" t="str">
            <v>UN</v>
          </cell>
          <cell r="D3892">
            <v>11596.5</v>
          </cell>
        </row>
        <row r="3893">
          <cell r="A3893" t="str">
            <v>I9717</v>
          </cell>
          <cell r="B3893" t="str">
            <v>CURVA 45º PRFV C/BOLSAS DN 150</v>
          </cell>
          <cell r="C3893" t="str">
            <v>UN</v>
          </cell>
          <cell r="D3893">
            <v>283.58</v>
          </cell>
        </row>
        <row r="3894">
          <cell r="A3894" t="str">
            <v>I13249</v>
          </cell>
          <cell r="B3894" t="str">
            <v>CURVA 90 AÇO CARBONO SCH 40 S/COSTURA 10’’</v>
          </cell>
          <cell r="C3894" t="str">
            <v>UN</v>
          </cell>
          <cell r="D3894">
            <v>1777.67</v>
          </cell>
        </row>
        <row r="3895">
          <cell r="A3895" t="str">
            <v>I13250</v>
          </cell>
          <cell r="B3895" t="str">
            <v>CURVA 90 AÇO CARBONO SCH 40 S/COSTURA 12’’</v>
          </cell>
          <cell r="C3895" t="str">
            <v>UN</v>
          </cell>
          <cell r="D3895">
            <v>2646.49</v>
          </cell>
        </row>
        <row r="3896">
          <cell r="A3896" t="str">
            <v>I13243</v>
          </cell>
          <cell r="B3896" t="str">
            <v>CURVA 90 AÇO CARBONO SCH 40 S/COSTURA 2’’</v>
          </cell>
          <cell r="C3896" t="str">
            <v>UN</v>
          </cell>
          <cell r="D3896">
            <v>43.53</v>
          </cell>
        </row>
        <row r="3897">
          <cell r="A3897" t="str">
            <v>I13244</v>
          </cell>
          <cell r="B3897" t="str">
            <v>CURVA 90 AÇO CARBONO SCH 40 S/COSTURA 3’’</v>
          </cell>
          <cell r="C3897" t="str">
            <v>UN</v>
          </cell>
          <cell r="D3897">
            <v>130.59</v>
          </cell>
        </row>
        <row r="3898">
          <cell r="A3898" t="str">
            <v>I13245</v>
          </cell>
          <cell r="B3898" t="str">
            <v>CURVA 90 AÇO CARBONO SCH 40 S/COSTURA 4’’</v>
          </cell>
          <cell r="C3898" t="str">
            <v>UN</v>
          </cell>
          <cell r="D3898">
            <v>226.35</v>
          </cell>
        </row>
        <row r="3899">
          <cell r="A3899" t="str">
            <v>I13246</v>
          </cell>
          <cell r="B3899" t="str">
            <v>CURVA 90 AÇO CARBONO SCH 40 S/COSTURA 5’’</v>
          </cell>
          <cell r="C3899" t="str">
            <v>UN</v>
          </cell>
          <cell r="D3899">
            <v>383.04</v>
          </cell>
        </row>
        <row r="3900">
          <cell r="A3900" t="str">
            <v>I13247</v>
          </cell>
          <cell r="B3900" t="str">
            <v>CURVA 90 AÇO CARBONO SCH 40 S/COSTURA 6’’</v>
          </cell>
          <cell r="C3900" t="str">
            <v>UN</v>
          </cell>
          <cell r="D3900">
            <v>557.15</v>
          </cell>
        </row>
        <row r="3901">
          <cell r="A3901" t="str">
            <v>I13248</v>
          </cell>
          <cell r="B3901" t="str">
            <v>CURVA 90 AÇO CARBONO SCH 40 S/COSTURA 8’’</v>
          </cell>
          <cell r="C3901" t="str">
            <v>UN</v>
          </cell>
          <cell r="D3901">
            <v>957.62</v>
          </cell>
        </row>
        <row r="3902">
          <cell r="A3902" t="str">
            <v>I13190</v>
          </cell>
          <cell r="B3902" t="str">
            <v>CURVA 90 AÇO INOX 304 SCH 40 S/ COSTURA PP 10"</v>
          </cell>
          <cell r="C3902" t="str">
            <v>UN</v>
          </cell>
          <cell r="D3902">
            <v>6312.69</v>
          </cell>
        </row>
        <row r="3903">
          <cell r="A3903" t="str">
            <v>I13191</v>
          </cell>
          <cell r="B3903" t="str">
            <v>CURVA 90 AÇO INOX 304 SCH 40 S/ COSTURA PP 12"</v>
          </cell>
          <cell r="C3903" t="str">
            <v>UN</v>
          </cell>
          <cell r="D3903">
            <v>13429.95</v>
          </cell>
        </row>
        <row r="3904">
          <cell r="A3904" t="str">
            <v>I13185</v>
          </cell>
          <cell r="B3904" t="str">
            <v>CURVA 90 AÇO INOX 304 SCH 40 S/ COSTURA PP 2"</v>
          </cell>
          <cell r="C3904" t="str">
            <v>UN</v>
          </cell>
          <cell r="D3904">
            <v>117.64</v>
          </cell>
        </row>
        <row r="3905">
          <cell r="A3905" t="str">
            <v>I13186</v>
          </cell>
          <cell r="B3905" t="str">
            <v>CURVA 90 AÇO INOX 304 SCH 40 S/ COSTURA PP 3"</v>
          </cell>
          <cell r="C3905" t="str">
            <v>UN</v>
          </cell>
          <cell r="D3905">
            <v>345.09</v>
          </cell>
        </row>
        <row r="3906">
          <cell r="A3906" t="str">
            <v>I13187</v>
          </cell>
          <cell r="B3906" t="str">
            <v>CURVA 90 AÇO INOX 304 SCH 40 S/ COSTURA PP 4"</v>
          </cell>
          <cell r="C3906" t="str">
            <v>UN</v>
          </cell>
          <cell r="D3906">
            <v>643.12</v>
          </cell>
        </row>
        <row r="3907">
          <cell r="A3907" t="str">
            <v>I13188</v>
          </cell>
          <cell r="B3907" t="str">
            <v>CURVA 90 AÇO INOX 304 SCH 40 S/ COSTURA PP 6"</v>
          </cell>
          <cell r="C3907" t="str">
            <v>UN</v>
          </cell>
          <cell r="D3907">
            <v>1662.47</v>
          </cell>
        </row>
        <row r="3908">
          <cell r="A3908" t="str">
            <v>I13189</v>
          </cell>
          <cell r="B3908" t="str">
            <v>CURVA 90 AÇO INOX 304 SCH 40 S/ COSTURA PP 8"</v>
          </cell>
          <cell r="C3908" t="str">
            <v>UN</v>
          </cell>
          <cell r="D3908">
            <v>4208.46</v>
          </cell>
        </row>
        <row r="3909">
          <cell r="A3909" t="str">
            <v>I6571</v>
          </cell>
          <cell r="B3909" t="str">
            <v>CURVA 90 EM PVC SOLDÁVEL 20</v>
          </cell>
          <cell r="C3909" t="str">
            <v>UN</v>
          </cell>
          <cell r="D3909">
            <v>3.17</v>
          </cell>
        </row>
        <row r="3910">
          <cell r="A3910" t="str">
            <v>I9221</v>
          </cell>
          <cell r="B3910" t="str">
            <v>CURVA 90 FoFo BB JUNTA ELASTICA DN  80 - P/ ESGOTO</v>
          </cell>
          <cell r="C3910" t="str">
            <v>UN</v>
          </cell>
          <cell r="D3910">
            <v>313.69</v>
          </cell>
        </row>
        <row r="3911">
          <cell r="A3911" t="str">
            <v>I7115</v>
          </cell>
          <cell r="B3911" t="str">
            <v>CURVA 90 FoFo BB JUNTA ELASTICA PARA ÁGUA DN   80</v>
          </cell>
          <cell r="C3911" t="str">
            <v>UN</v>
          </cell>
          <cell r="D3911">
            <v>245.2</v>
          </cell>
        </row>
        <row r="3912">
          <cell r="A3912" t="str">
            <v>I9220</v>
          </cell>
          <cell r="B3912" t="str">
            <v>CURVA 90 FoFo BB JUNTA ELÁSTICA DN  75 - P/ ESGOTO</v>
          </cell>
          <cell r="C3912" t="str">
            <v>UN</v>
          </cell>
          <cell r="D3912">
            <v>313.69</v>
          </cell>
        </row>
        <row r="3913">
          <cell r="A3913" t="str">
            <v>I9222</v>
          </cell>
          <cell r="B3913" t="str">
            <v>CURVA 90 FoFo BB JUNTA ELÁSTICA DN 100 - P/ ESGOTO</v>
          </cell>
          <cell r="C3913" t="str">
            <v>UN</v>
          </cell>
          <cell r="D3913">
            <v>441.57</v>
          </cell>
        </row>
        <row r="3914">
          <cell r="A3914" t="str">
            <v>I10599</v>
          </cell>
          <cell r="B3914" t="str">
            <v>CURVA 90 FoFo BB JUNTA ELÁSTICA DN 1000 - P/ ÁGUA</v>
          </cell>
          <cell r="C3914" t="str">
            <v>UN</v>
          </cell>
          <cell r="D3914">
            <v>73483.19</v>
          </cell>
        </row>
        <row r="3915">
          <cell r="A3915" t="str">
            <v>I10600</v>
          </cell>
          <cell r="B3915" t="str">
            <v>CURVA 90 FoFo BB JUNTA ELÁSTICA DN 1200 - P/ ÁGUA</v>
          </cell>
          <cell r="C3915" t="str">
            <v>UN</v>
          </cell>
          <cell r="D3915">
            <v>128788.95</v>
          </cell>
        </row>
        <row r="3916">
          <cell r="A3916" t="str">
            <v>I9223</v>
          </cell>
          <cell r="B3916" t="str">
            <v>CURVA 90 FoFo BB JUNTA ELÁSTICA DN 150 - P/ ESGOTO</v>
          </cell>
          <cell r="C3916" t="str">
            <v>UN</v>
          </cell>
          <cell r="D3916">
            <v>718.78</v>
          </cell>
        </row>
        <row r="3917">
          <cell r="A3917" t="str">
            <v>I9224</v>
          </cell>
          <cell r="B3917" t="str">
            <v>CURVA 90 FoFo BB JUNTA ELÁSTICA DN 200 - P/ ESGOTO</v>
          </cell>
          <cell r="C3917" t="str">
            <v>UN</v>
          </cell>
          <cell r="D3917">
            <v>1008.23</v>
          </cell>
        </row>
        <row r="3918">
          <cell r="A3918" t="str">
            <v>I9225</v>
          </cell>
          <cell r="B3918" t="str">
            <v>CURVA 90 FoFo BB JUNTA ELÁSTICA DN 250 - P/ ESGOTO</v>
          </cell>
          <cell r="C3918" t="str">
            <v>UN</v>
          </cell>
          <cell r="D3918">
            <v>1606.79</v>
          </cell>
        </row>
        <row r="3919">
          <cell r="A3919" t="str">
            <v>I9226</v>
          </cell>
          <cell r="B3919" t="str">
            <v>CURVA 90 FoFo BB JUNTA ELÁSTICA DN 300 - P/ ESGOTO</v>
          </cell>
          <cell r="C3919" t="str">
            <v>UN</v>
          </cell>
          <cell r="D3919">
            <v>2292.87</v>
          </cell>
        </row>
        <row r="3920">
          <cell r="A3920" t="str">
            <v>I9227</v>
          </cell>
          <cell r="B3920" t="str">
            <v>CURVA 90 FoFo BB JUNTA ELÁSTICA DN 350 - P/ ESGOTO</v>
          </cell>
          <cell r="C3920" t="str">
            <v>UN</v>
          </cell>
          <cell r="D3920">
            <v>9104.59</v>
          </cell>
        </row>
        <row r="3921">
          <cell r="A3921" t="str">
            <v>I9228</v>
          </cell>
          <cell r="B3921" t="str">
            <v>CURVA 90 FoFo BB JUNTA ELÁSTICA DN 400 - P/ ESGOTO</v>
          </cell>
          <cell r="C3921" t="str">
            <v>UN</v>
          </cell>
          <cell r="D3921">
            <v>10795.45</v>
          </cell>
        </row>
        <row r="3922">
          <cell r="A3922" t="str">
            <v>I9229</v>
          </cell>
          <cell r="B3922" t="str">
            <v>CURVA 90 FoFo BB JUNTA ELÁSTICA DN 450 - P/ ESGOTO</v>
          </cell>
          <cell r="C3922" t="str">
            <v>UN</v>
          </cell>
          <cell r="D3922">
            <v>13908.4</v>
          </cell>
        </row>
        <row r="3923">
          <cell r="A3923" t="str">
            <v>I10595</v>
          </cell>
          <cell r="B3923" t="str">
            <v>CURVA 90 FoFo BB JUNTA ELÁSTICA DN 50 - P/ ÁGUA</v>
          </cell>
          <cell r="C3923" t="str">
            <v>UN</v>
          </cell>
          <cell r="D3923">
            <v>181.77</v>
          </cell>
        </row>
        <row r="3924">
          <cell r="A3924" t="str">
            <v>I9230</v>
          </cell>
          <cell r="B3924" t="str">
            <v>CURVA 90 FoFo BB JUNTA ELÁSTICA DN 500 - P/ ESGOTO</v>
          </cell>
          <cell r="C3924" t="str">
            <v>UN</v>
          </cell>
          <cell r="D3924">
            <v>16423.009999999998</v>
          </cell>
        </row>
        <row r="3925">
          <cell r="A3925" t="str">
            <v>I9231</v>
          </cell>
          <cell r="B3925" t="str">
            <v>CURVA 90 FoFo BB JUNTA ELÁSTICA DN 600 - P/ ESGOTO</v>
          </cell>
          <cell r="C3925" t="str">
            <v>UN</v>
          </cell>
          <cell r="D3925">
            <v>22953.65</v>
          </cell>
        </row>
        <row r="3926">
          <cell r="A3926" t="str">
            <v>I10596</v>
          </cell>
          <cell r="B3926" t="str">
            <v>CURVA 90 FoFo BB JUNTA ELÁSTICA DN 700 - P/ ÁGUA</v>
          </cell>
          <cell r="C3926" t="str">
            <v>UN</v>
          </cell>
          <cell r="D3926">
            <v>24699.05</v>
          </cell>
        </row>
        <row r="3927">
          <cell r="A3927" t="str">
            <v>I10597</v>
          </cell>
          <cell r="B3927" t="str">
            <v>CURVA 90 FoFo BB JUNTA ELÁSTICA DN 800 - P/ ÁGUA</v>
          </cell>
          <cell r="C3927" t="str">
            <v>UN</v>
          </cell>
          <cell r="D3927">
            <v>35871.4</v>
          </cell>
        </row>
        <row r="3928">
          <cell r="A3928" t="str">
            <v>I10598</v>
          </cell>
          <cell r="B3928" t="str">
            <v>CURVA 90 FoFo BB JUNTA ELÁSTICA DN 900 - P/ ÁGUA</v>
          </cell>
          <cell r="C3928" t="str">
            <v>UN</v>
          </cell>
          <cell r="D3928">
            <v>52211.74</v>
          </cell>
        </row>
        <row r="3929">
          <cell r="A3929" t="str">
            <v>I3362</v>
          </cell>
          <cell r="B3929" t="str">
            <v>CURVA 90 FoFo BB JUNTA ELÁSTICA PARA ÁGUA DN   75</v>
          </cell>
          <cell r="C3929" t="str">
            <v>UN</v>
          </cell>
          <cell r="D3929">
            <v>270.72000000000003</v>
          </cell>
        </row>
        <row r="3930">
          <cell r="A3930" t="str">
            <v>I3363</v>
          </cell>
          <cell r="B3930" t="str">
            <v>CURVA 90 FoFo BB JUNTA ELÁSTICA PARA ÁGUA DN 100</v>
          </cell>
          <cell r="C3930" t="str">
            <v>UN</v>
          </cell>
          <cell r="D3930">
            <v>324.63</v>
          </cell>
        </row>
        <row r="3931">
          <cell r="A3931" t="str">
            <v>I3364</v>
          </cell>
          <cell r="B3931" t="str">
            <v>CURVA 90 FoFo BB JUNTA ELÁSTICA PARA ÁGUA DN 150</v>
          </cell>
          <cell r="C3931" t="str">
            <v>UN</v>
          </cell>
          <cell r="D3931">
            <v>614.27</v>
          </cell>
        </row>
        <row r="3932">
          <cell r="A3932" t="str">
            <v>I3365</v>
          </cell>
          <cell r="B3932" t="str">
            <v>CURVA 90 FoFo BB JUNTA ELÁSTICA PARA ÁGUA DN 200</v>
          </cell>
          <cell r="C3932" t="str">
            <v>UN</v>
          </cell>
          <cell r="D3932">
            <v>947.78</v>
          </cell>
        </row>
        <row r="3933">
          <cell r="A3933" t="str">
            <v>I3366</v>
          </cell>
          <cell r="B3933" t="str">
            <v>CURVA 90 FoFo BB JUNTA ELÁSTICA PARA ÁGUA DN 250</v>
          </cell>
          <cell r="C3933" t="str">
            <v>UN</v>
          </cell>
          <cell r="D3933">
            <v>1601.25</v>
          </cell>
        </row>
        <row r="3934">
          <cell r="A3934" t="str">
            <v>I3367</v>
          </cell>
          <cell r="B3934" t="str">
            <v>CURVA 90 FoFo BB JUNTA ELÁSTICA PARA ÁGUA DN 300</v>
          </cell>
          <cell r="C3934" t="str">
            <v>UN</v>
          </cell>
          <cell r="D3934">
            <v>2436.5500000000002</v>
          </cell>
        </row>
        <row r="3935">
          <cell r="A3935" t="str">
            <v>I3368</v>
          </cell>
          <cell r="B3935" t="str">
            <v>CURVA 90 FoFo BB JUNTA ELÁSTICA PARA ÁGUA DN 350</v>
          </cell>
          <cell r="C3935" t="str">
            <v>UN</v>
          </cell>
          <cell r="D3935">
            <v>4544.3500000000004</v>
          </cell>
        </row>
        <row r="3936">
          <cell r="A3936" t="str">
            <v>I3369</v>
          </cell>
          <cell r="B3936" t="str">
            <v>CURVA 90 FoFo BB JUNTA ELÁSTICA PARA ÁGUA DN 400</v>
          </cell>
          <cell r="C3936" t="str">
            <v>UN</v>
          </cell>
          <cell r="D3936">
            <v>4829.58</v>
          </cell>
        </row>
        <row r="3937">
          <cell r="A3937" t="str">
            <v>I7600</v>
          </cell>
          <cell r="B3937" t="str">
            <v>CURVA 90 FoFo BB JUNTA ELÁSTICA PARA ÁGUA DN 450</v>
          </cell>
          <cell r="C3937" t="str">
            <v>UN</v>
          </cell>
          <cell r="D3937">
            <v>6497.46</v>
          </cell>
        </row>
        <row r="3938">
          <cell r="A3938" t="str">
            <v>I3370</v>
          </cell>
          <cell r="B3938" t="str">
            <v>CURVA 90 FoFo BB JUNTA ELÁSTICA PARA ÁGUA DN 500</v>
          </cell>
          <cell r="C3938" t="str">
            <v>UN</v>
          </cell>
          <cell r="D3938">
            <v>8984.77</v>
          </cell>
        </row>
        <row r="3939">
          <cell r="A3939" t="str">
            <v>I3371</v>
          </cell>
          <cell r="B3939" t="str">
            <v>CURVA 90 FoFo BB JUNTA ELÁSTICA PARA ÁGUA DN 600</v>
          </cell>
          <cell r="C3939" t="str">
            <v>UN</v>
          </cell>
          <cell r="D3939">
            <v>13749.09</v>
          </cell>
        </row>
        <row r="3940">
          <cell r="A3940" t="str">
            <v>I6264</v>
          </cell>
          <cell r="B3940" t="str">
            <v>CURVA 90 LONGA F. GALV. COM ROSCA INT./ROSCA EXT. DN 2"</v>
          </cell>
          <cell r="C3940" t="str">
            <v>UN</v>
          </cell>
          <cell r="D3940">
            <v>65.37</v>
          </cell>
        </row>
        <row r="3941">
          <cell r="A3941" t="str">
            <v>I8660</v>
          </cell>
          <cell r="B3941" t="str">
            <v>CURVA 90 LONGA F. GALV. COM ROSCA INT./ROSCA EXT. DN 3"</v>
          </cell>
          <cell r="C3941" t="str">
            <v>UN</v>
          </cell>
          <cell r="D3941">
            <v>119.88</v>
          </cell>
        </row>
        <row r="3942">
          <cell r="A3942" t="str">
            <v>I2994</v>
          </cell>
          <cell r="B3942" t="str">
            <v>CURVA 90 OCRE PB - JE CURTA INJETADA DN 100</v>
          </cell>
          <cell r="C3942" t="str">
            <v>UN</v>
          </cell>
          <cell r="D3942">
            <v>32.299999999999997</v>
          </cell>
        </row>
        <row r="3943">
          <cell r="A3943" t="str">
            <v>I2986</v>
          </cell>
          <cell r="B3943" t="str">
            <v>CURVA 90 OCRE PB - JE DN 100</v>
          </cell>
          <cell r="C3943" t="str">
            <v>UN</v>
          </cell>
          <cell r="D3943">
            <v>150.33000000000001</v>
          </cell>
        </row>
        <row r="3944">
          <cell r="A3944" t="str">
            <v>I2987</v>
          </cell>
          <cell r="B3944" t="str">
            <v>CURVA 90 OCRE PB - JE DN 125</v>
          </cell>
          <cell r="C3944" t="str">
            <v>UN</v>
          </cell>
          <cell r="D3944">
            <v>150.33000000000001</v>
          </cell>
        </row>
        <row r="3945">
          <cell r="A3945" t="str">
            <v>I2988</v>
          </cell>
          <cell r="B3945" t="str">
            <v>CURVA 90 OCRE PB - JE DN 150</v>
          </cell>
          <cell r="C3945" t="str">
            <v>UN</v>
          </cell>
          <cell r="D3945">
            <v>219.22</v>
          </cell>
        </row>
        <row r="3946">
          <cell r="A3946" t="str">
            <v>I2989</v>
          </cell>
          <cell r="B3946" t="str">
            <v>CURVA 90 OCRE PB - JE DN 200</v>
          </cell>
          <cell r="C3946" t="str">
            <v>UN</v>
          </cell>
          <cell r="D3946">
            <v>339.56</v>
          </cell>
        </row>
        <row r="3947">
          <cell r="A3947" t="str">
            <v>I2990</v>
          </cell>
          <cell r="B3947" t="str">
            <v>CURVA 90 OCRE PB - JE DN 250</v>
          </cell>
          <cell r="C3947" t="str">
            <v>UN</v>
          </cell>
          <cell r="D3947">
            <v>646.96</v>
          </cell>
        </row>
        <row r="3948">
          <cell r="A3948" t="str">
            <v>I2991</v>
          </cell>
          <cell r="B3948" t="str">
            <v>CURVA 90 OCRE PB - JE DN 300</v>
          </cell>
          <cell r="C3948" t="str">
            <v>UN</v>
          </cell>
          <cell r="D3948">
            <v>1452.63</v>
          </cell>
        </row>
        <row r="3949">
          <cell r="A3949" t="str">
            <v>I2992</v>
          </cell>
          <cell r="B3949" t="str">
            <v>CURVA 90 OCRE PB - JE DN 350</v>
          </cell>
          <cell r="C3949" t="str">
            <v>UN</v>
          </cell>
          <cell r="D3949">
            <v>1452.63</v>
          </cell>
        </row>
        <row r="3950">
          <cell r="A3950" t="str">
            <v>I2993</v>
          </cell>
          <cell r="B3950" t="str">
            <v>CURVA 90 OCRE PB - JE DN 400</v>
          </cell>
          <cell r="C3950" t="str">
            <v>UN</v>
          </cell>
          <cell r="D3950">
            <v>1452.63</v>
          </cell>
        </row>
        <row r="3951">
          <cell r="A3951" t="str">
            <v>I7550</v>
          </cell>
          <cell r="B3951" t="str">
            <v>CURVA 90 OCRE PB - JEI DN 100</v>
          </cell>
          <cell r="C3951" t="str">
            <v>UN</v>
          </cell>
          <cell r="D3951">
            <v>150.33000000000001</v>
          </cell>
        </row>
        <row r="3952">
          <cell r="A3952" t="str">
            <v>I3113</v>
          </cell>
          <cell r="B3952" t="str">
            <v>CURVA 90 PBA COM PONTA E BOLSA DN  50</v>
          </cell>
          <cell r="C3952" t="str">
            <v>UN</v>
          </cell>
          <cell r="D3952">
            <v>103.29</v>
          </cell>
        </row>
        <row r="3953">
          <cell r="A3953" t="str">
            <v>I3114</v>
          </cell>
          <cell r="B3953" t="str">
            <v>CURVA 90 PBA COM PONTA E BOLSA DN  75</v>
          </cell>
          <cell r="C3953" t="str">
            <v>UN</v>
          </cell>
          <cell r="D3953">
            <v>232.48</v>
          </cell>
        </row>
        <row r="3954">
          <cell r="A3954" t="str">
            <v>I3115</v>
          </cell>
          <cell r="B3954" t="str">
            <v>CURVA 90 PBA COM PONTA E BOLSA DN 100</v>
          </cell>
          <cell r="C3954" t="str">
            <v>UN</v>
          </cell>
          <cell r="D3954">
            <v>469.78</v>
          </cell>
        </row>
        <row r="3955">
          <cell r="A3955" t="str">
            <v>I6864</v>
          </cell>
          <cell r="B3955" t="str">
            <v>CURVA 90° OCRE PB - JEI CURTA INJETADA DN 100</v>
          </cell>
          <cell r="C3955" t="str">
            <v>UN</v>
          </cell>
          <cell r="D3955">
            <v>32.299999999999997</v>
          </cell>
        </row>
        <row r="3956">
          <cell r="A3956" t="str">
            <v>I6865</v>
          </cell>
          <cell r="B3956" t="str">
            <v>CURVA 90° OCRE PB - JEI DN 150</v>
          </cell>
          <cell r="C3956" t="str">
            <v>UN</v>
          </cell>
          <cell r="D3956">
            <v>219.22</v>
          </cell>
        </row>
        <row r="3957">
          <cell r="A3957" t="str">
            <v>I6866</v>
          </cell>
          <cell r="B3957" t="str">
            <v>CURVA 90° OCRE PB - JEI DN 200</v>
          </cell>
          <cell r="C3957" t="str">
            <v>UN</v>
          </cell>
          <cell r="D3957">
            <v>339.56</v>
          </cell>
        </row>
        <row r="3958">
          <cell r="A3958" t="str">
            <v>I6867</v>
          </cell>
          <cell r="B3958" t="str">
            <v>CURVA 90° OCRE PB - JEI DN 250</v>
          </cell>
          <cell r="C3958" t="str">
            <v>UN</v>
          </cell>
          <cell r="D3958">
            <v>646.96</v>
          </cell>
        </row>
        <row r="3959">
          <cell r="A3959" t="str">
            <v>I6868</v>
          </cell>
          <cell r="B3959" t="str">
            <v>CURVA 90° OCRE PB - JEI DN 300</v>
          </cell>
          <cell r="C3959" t="str">
            <v>UN</v>
          </cell>
          <cell r="D3959">
            <v>1452.63</v>
          </cell>
        </row>
        <row r="3960">
          <cell r="A3960" t="str">
            <v>I6869</v>
          </cell>
          <cell r="B3960" t="str">
            <v>CURVA 90° OCRE PB - JEI DN 350</v>
          </cell>
          <cell r="C3960" t="str">
            <v>UN</v>
          </cell>
          <cell r="D3960">
            <v>1452.63</v>
          </cell>
        </row>
        <row r="3961">
          <cell r="A3961" t="str">
            <v>I6870</v>
          </cell>
          <cell r="B3961" t="str">
            <v>CURVA 90° OCRE PB - JEI DN 400</v>
          </cell>
          <cell r="C3961" t="str">
            <v>UN</v>
          </cell>
          <cell r="D3961">
            <v>1452.63</v>
          </cell>
        </row>
        <row r="3962">
          <cell r="A3962" t="str">
            <v>I6982</v>
          </cell>
          <cell r="B3962" t="str">
            <v>CURVA 90° PRFV PB JE DN 150</v>
          </cell>
          <cell r="C3962" t="str">
            <v>UN</v>
          </cell>
          <cell r="D3962">
            <v>694.98</v>
          </cell>
        </row>
        <row r="3963">
          <cell r="A3963" t="str">
            <v>I6983</v>
          </cell>
          <cell r="B3963" t="str">
            <v>CURVA 90° PRFV PB JE DN 200</v>
          </cell>
          <cell r="C3963" t="str">
            <v>UN</v>
          </cell>
          <cell r="D3963">
            <v>1197.47</v>
          </cell>
        </row>
        <row r="3964">
          <cell r="A3964" t="str">
            <v>I6984</v>
          </cell>
          <cell r="B3964" t="str">
            <v>CURVA 90° PRFV PB JE DN 250</v>
          </cell>
          <cell r="C3964" t="str">
            <v>UN</v>
          </cell>
          <cell r="D3964">
            <v>1843.91</v>
          </cell>
        </row>
        <row r="3965">
          <cell r="A3965" t="str">
            <v>I6985</v>
          </cell>
          <cell r="B3965" t="str">
            <v>CURVA 90° PRFV PB JE DN 300</v>
          </cell>
          <cell r="C3965" t="str">
            <v>UN</v>
          </cell>
          <cell r="D3965">
            <v>2596.6</v>
          </cell>
        </row>
        <row r="3966">
          <cell r="A3966" t="str">
            <v>I6863</v>
          </cell>
          <cell r="B3966" t="str">
            <v>CURVA 90° PVC PBS DN 150</v>
          </cell>
          <cell r="C3966" t="str">
            <v>UN</v>
          </cell>
          <cell r="D3966">
            <v>446.27</v>
          </cell>
        </row>
        <row r="3967">
          <cell r="A3967" t="str">
            <v>I9718</v>
          </cell>
          <cell r="B3967" t="str">
            <v>CURVA 90º AÇO C/PONTAS DN  500</v>
          </cell>
          <cell r="C3967" t="str">
            <v>UN</v>
          </cell>
          <cell r="D3967">
            <v>3380.33</v>
          </cell>
        </row>
        <row r="3968">
          <cell r="A3968" t="str">
            <v>I9719</v>
          </cell>
          <cell r="B3968" t="str">
            <v>CURVA 90º AÇO C/PONTAS DN 1200</v>
          </cell>
          <cell r="C3968" t="str">
            <v>UN</v>
          </cell>
          <cell r="D3968">
            <v>24725.24</v>
          </cell>
        </row>
        <row r="3969">
          <cell r="A3969" t="str">
            <v>I9720</v>
          </cell>
          <cell r="B3969" t="str">
            <v>CURVA 90º AÇO CARBONO SCHEDULE 40 S/COSTURA 4"</v>
          </cell>
          <cell r="C3969" t="str">
            <v>UN</v>
          </cell>
          <cell r="D3969">
            <v>72.67</v>
          </cell>
        </row>
        <row r="3970">
          <cell r="A3970" t="str">
            <v>I9721</v>
          </cell>
          <cell r="B3970" t="str">
            <v>CURVA 90º AÇO CARBONO SCHEDULE 40 S/COSTURA 6"</v>
          </cell>
          <cell r="C3970" t="str">
            <v>UN</v>
          </cell>
          <cell r="D3970">
            <v>163.79</v>
          </cell>
        </row>
        <row r="3971">
          <cell r="A3971" t="str">
            <v>I9722</v>
          </cell>
          <cell r="B3971" t="str">
            <v>CURVA 90º AÇO FLANGEADA DN 300</v>
          </cell>
          <cell r="C3971" t="str">
            <v>UN</v>
          </cell>
          <cell r="D3971">
            <v>3104.13</v>
          </cell>
        </row>
        <row r="3972">
          <cell r="A3972" t="str">
            <v>I9723</v>
          </cell>
          <cell r="B3972" t="str">
            <v>CURVA 90º AÇO INOX DN  50</v>
          </cell>
          <cell r="C3972" t="str">
            <v>UN</v>
          </cell>
          <cell r="D3972">
            <v>94.05</v>
          </cell>
        </row>
        <row r="3973">
          <cell r="A3973" t="str">
            <v>I9724</v>
          </cell>
          <cell r="B3973" t="str">
            <v>CURVA 90º AÇO INOX DN 100</v>
          </cell>
          <cell r="C3973" t="str">
            <v>UN</v>
          </cell>
          <cell r="D3973">
            <v>113.22</v>
          </cell>
        </row>
        <row r="3974">
          <cell r="A3974" t="str">
            <v>I9725</v>
          </cell>
          <cell r="B3974" t="str">
            <v>CURVA 90º AÇO INOX DN 150</v>
          </cell>
          <cell r="C3974" t="str">
            <v>UN</v>
          </cell>
          <cell r="D3974">
            <v>248.83</v>
          </cell>
        </row>
        <row r="3975">
          <cell r="A3975" t="str">
            <v>I9726</v>
          </cell>
          <cell r="B3975" t="str">
            <v>CURVA 90º AÇO INOX DN 150, C/PONTA E FLANGE</v>
          </cell>
          <cell r="C3975" t="str">
            <v>UN</v>
          </cell>
          <cell r="D3975">
            <v>2743.33</v>
          </cell>
        </row>
        <row r="3976">
          <cell r="A3976" t="str">
            <v>I9728</v>
          </cell>
          <cell r="B3976" t="str">
            <v>CURVA 90º AÇO SCHEDULE 40 DN 100</v>
          </cell>
          <cell r="C3976" t="str">
            <v>UN</v>
          </cell>
          <cell r="D3976">
            <v>72.66</v>
          </cell>
        </row>
        <row r="3977">
          <cell r="A3977" t="str">
            <v>I9729</v>
          </cell>
          <cell r="B3977" t="str">
            <v>CURVA 90º AÇO SCHEDULE 40 DN 150</v>
          </cell>
          <cell r="C3977" t="str">
            <v>UN</v>
          </cell>
          <cell r="D3977">
            <v>150.22999999999999</v>
          </cell>
        </row>
        <row r="3978">
          <cell r="A3978" t="str">
            <v>I9730</v>
          </cell>
          <cell r="B3978" t="str">
            <v>CURVA 90º AÇO SCHEDULE 40 DN 200</v>
          </cell>
          <cell r="C3978" t="str">
            <v>UN</v>
          </cell>
          <cell r="D3978">
            <v>297.08999999999997</v>
          </cell>
        </row>
        <row r="3979">
          <cell r="A3979" t="str">
            <v>I9727</v>
          </cell>
          <cell r="B3979" t="str">
            <v>CURVA 90º AÇO SCHEDULE 40 DN 75</v>
          </cell>
          <cell r="C3979" t="str">
            <v>UN</v>
          </cell>
          <cell r="D3979">
            <v>31.83</v>
          </cell>
        </row>
        <row r="3980">
          <cell r="A3980" t="str">
            <v>I9731</v>
          </cell>
          <cell r="B3980" t="str">
            <v>CURVA 90º AÇO SCHEDULE 40 S/ COSTURA DN 4"</v>
          </cell>
          <cell r="C3980" t="str">
            <v>UN</v>
          </cell>
          <cell r="D3980">
            <v>48.14</v>
          </cell>
        </row>
        <row r="3981">
          <cell r="A3981" t="str">
            <v>I9732</v>
          </cell>
          <cell r="B3981" t="str">
            <v>CURVA 90º AÇO SCHEDULE 40 S/ COSTURA DN 6"</v>
          </cell>
          <cell r="C3981" t="str">
            <v>UN</v>
          </cell>
          <cell r="D3981">
            <v>120.42</v>
          </cell>
        </row>
        <row r="3982">
          <cell r="A3982" t="str">
            <v>I9733</v>
          </cell>
          <cell r="B3982" t="str">
            <v>CURVA 90º AÇO SCHEDULE 40 S/ COSTURA DN 8"</v>
          </cell>
          <cell r="C3982" t="str">
            <v>UN</v>
          </cell>
          <cell r="D3982">
            <v>234.38</v>
          </cell>
        </row>
        <row r="3983">
          <cell r="A3983" t="str">
            <v>I9734</v>
          </cell>
          <cell r="B3983" t="str">
            <v>CURVA 90º AÇO SCHEDULE C/ FLANGES DN 200</v>
          </cell>
          <cell r="C3983" t="str">
            <v>UN</v>
          </cell>
          <cell r="D3983">
            <v>1039.73</v>
          </cell>
        </row>
        <row r="3984">
          <cell r="A3984" t="str">
            <v>I9736</v>
          </cell>
          <cell r="B3984" t="str">
            <v>CURVA 90º FOFO C/ BOLSAS DN 300 PN 10</v>
          </cell>
          <cell r="C3984" t="str">
            <v>UN</v>
          </cell>
          <cell r="D3984">
            <v>1309.4100000000001</v>
          </cell>
        </row>
        <row r="3985">
          <cell r="A3985" t="str">
            <v>I9735</v>
          </cell>
          <cell r="B3985" t="str">
            <v>CURVA 90º FOFO C/ BOLSAS E TRAVA INTERNA DN 100MM</v>
          </cell>
          <cell r="C3985" t="str">
            <v>UN</v>
          </cell>
          <cell r="D3985">
            <v>302.8</v>
          </cell>
        </row>
        <row r="3986">
          <cell r="A3986" t="str">
            <v>I9737</v>
          </cell>
          <cell r="B3986" t="str">
            <v>CURVA 90º FºGº GALV 2 1/2''</v>
          </cell>
          <cell r="C3986" t="str">
            <v>UN</v>
          </cell>
          <cell r="D3986">
            <v>145.78</v>
          </cell>
        </row>
        <row r="3987">
          <cell r="A3987" t="str">
            <v>I9738</v>
          </cell>
          <cell r="B3987" t="str">
            <v>CURVA 90º LONGA FOGO ROSCÁVEL BOLSA/BOLSA 1 ¼"</v>
          </cell>
          <cell r="C3987" t="str">
            <v>UN</v>
          </cell>
          <cell r="D3987">
            <v>56.6</v>
          </cell>
        </row>
        <row r="3988">
          <cell r="A3988" t="str">
            <v>I9739</v>
          </cell>
          <cell r="B3988" t="str">
            <v>CURVA 90º LONGA FOGO ROSCÁVEL BOLSA/BOLSA 2"</v>
          </cell>
          <cell r="C3988" t="str">
            <v>UN</v>
          </cell>
          <cell r="D3988">
            <v>111.97</v>
          </cell>
        </row>
        <row r="3989">
          <cell r="A3989" t="str">
            <v>I9740</v>
          </cell>
          <cell r="B3989" t="str">
            <v>CURVA 90º LONGA FOGO ROSCÁVEL ROSCA INT./BOLSA EXT.  1 ¼"</v>
          </cell>
          <cell r="C3989" t="str">
            <v>UN</v>
          </cell>
          <cell r="D3989">
            <v>56.6</v>
          </cell>
        </row>
        <row r="3990">
          <cell r="A3990" t="str">
            <v>I9741</v>
          </cell>
          <cell r="B3990" t="str">
            <v>CURVA 90º LONGA FOGO ROSCÁVEL ROSCA INT./BOLSA EXT.  2"</v>
          </cell>
          <cell r="C3990" t="str">
            <v>UN</v>
          </cell>
          <cell r="D3990">
            <v>111.97</v>
          </cell>
        </row>
        <row r="3991">
          <cell r="A3991" t="str">
            <v>I9743</v>
          </cell>
          <cell r="B3991" t="str">
            <v>CURVA 90º PEAD PN 8 DN 1000</v>
          </cell>
          <cell r="C3991" t="str">
            <v>UN</v>
          </cell>
          <cell r="D3991">
            <v>30130.27</v>
          </cell>
        </row>
        <row r="3992">
          <cell r="A3992" t="str">
            <v>I9742</v>
          </cell>
          <cell r="B3992" t="str">
            <v>CURVA 90º PEAD PN 8 SDR21 DN 800</v>
          </cell>
          <cell r="C3992" t="str">
            <v>UN</v>
          </cell>
          <cell r="D3992">
            <v>16304.9</v>
          </cell>
        </row>
        <row r="3993">
          <cell r="A3993" t="str">
            <v>I9744</v>
          </cell>
          <cell r="B3993" t="str">
            <v>CURVA 90º PRFV C/ BOLSAS DN 150</v>
          </cell>
          <cell r="C3993" t="str">
            <v>UN</v>
          </cell>
          <cell r="D3993">
            <v>434.26</v>
          </cell>
        </row>
        <row r="3994">
          <cell r="A3994" t="str">
            <v>I9745</v>
          </cell>
          <cell r="B3994" t="str">
            <v>CURVA 90º PRFV FLANGE/PONTA DN 150</v>
          </cell>
          <cell r="C3994" t="str">
            <v>UN</v>
          </cell>
          <cell r="D3994">
            <v>2750.99</v>
          </cell>
        </row>
        <row r="3995">
          <cell r="A3995" t="str">
            <v>I9747</v>
          </cell>
          <cell r="B3995" t="str">
            <v>CURVA 90º PRFV PB JE DN 100</v>
          </cell>
          <cell r="C3995" t="str">
            <v>UN</v>
          </cell>
          <cell r="D3995">
            <v>409.01</v>
          </cell>
        </row>
        <row r="3996">
          <cell r="A3996" t="str">
            <v>I9746</v>
          </cell>
          <cell r="B3996" t="str">
            <v>CURVA 90º PRFV PB JE DN 50</v>
          </cell>
          <cell r="C3996" t="str">
            <v>UN</v>
          </cell>
          <cell r="D3996">
            <v>627.67999999999995</v>
          </cell>
        </row>
        <row r="3997">
          <cell r="A3997" t="str">
            <v>I9748</v>
          </cell>
          <cell r="B3997" t="str">
            <v>CURVA 90º PVC BB 75MM SOLDÁVEL</v>
          </cell>
          <cell r="C3997" t="str">
            <v>UN</v>
          </cell>
          <cell r="D3997">
            <v>36.57</v>
          </cell>
        </row>
        <row r="3998">
          <cell r="A3998" t="str">
            <v>I9749</v>
          </cell>
          <cell r="B3998" t="str">
            <v>CURVA 90º RPVC P/B DN 100</v>
          </cell>
          <cell r="C3998" t="str">
            <v>UN</v>
          </cell>
          <cell r="D3998">
            <v>207.45</v>
          </cell>
        </row>
        <row r="3999">
          <cell r="A3999" t="str">
            <v>I9750</v>
          </cell>
          <cell r="B3999" t="str">
            <v>CURVA 90º RPVC P/B DN 150</v>
          </cell>
          <cell r="C3999" t="str">
            <v>UN</v>
          </cell>
          <cell r="D3999">
            <v>406.01</v>
          </cell>
        </row>
        <row r="4000">
          <cell r="A4000" t="str">
            <v>I9232</v>
          </cell>
          <cell r="B4000" t="str">
            <v>CURVA DE PÉ 90 FF DN  75 PN10 - P/ ESGOTO</v>
          </cell>
          <cell r="C4000" t="str">
            <v>UN</v>
          </cell>
          <cell r="D4000">
            <v>562.48</v>
          </cell>
        </row>
        <row r="4001">
          <cell r="A4001" t="str">
            <v>I9233</v>
          </cell>
          <cell r="B4001" t="str">
            <v>CURVA DE PÉ 90 FF DN  80 PN10 - P/ ESGOTO</v>
          </cell>
          <cell r="C4001" t="str">
            <v>UN</v>
          </cell>
          <cell r="D4001">
            <v>562.48</v>
          </cell>
        </row>
        <row r="4002">
          <cell r="A4002" t="str">
            <v>I9234</v>
          </cell>
          <cell r="B4002" t="str">
            <v>CURVA DE PÉ 90 FF DN 100 PN10 - P/ ESGOTO</v>
          </cell>
          <cell r="C4002" t="str">
            <v>UN</v>
          </cell>
          <cell r="D4002">
            <v>647.99</v>
          </cell>
        </row>
        <row r="4003">
          <cell r="A4003" t="str">
            <v>I12985</v>
          </cell>
          <cell r="B4003" t="str">
            <v>CURVA DE PÉ 90 FF DN 100 PN25 - P/ ESGOTO</v>
          </cell>
          <cell r="C4003" t="str">
            <v>UN</v>
          </cell>
          <cell r="D4003">
            <v>650.63</v>
          </cell>
        </row>
        <row r="4004">
          <cell r="A4004" t="str">
            <v>I10609</v>
          </cell>
          <cell r="B4004" t="str">
            <v>CURVA DE PÉ 90 FF DN 100 PN25 - P/ ÁGUA</v>
          </cell>
          <cell r="C4004" t="str">
            <v>UN</v>
          </cell>
          <cell r="D4004">
            <v>527.62</v>
          </cell>
        </row>
        <row r="4005">
          <cell r="A4005" t="str">
            <v>I9235</v>
          </cell>
          <cell r="B4005" t="str">
            <v>CURVA DE PÉ 90 FF DN 150 PN10 - P/ ESGOTO</v>
          </cell>
          <cell r="C4005" t="str">
            <v>UN</v>
          </cell>
          <cell r="D4005">
            <v>1167.1500000000001</v>
          </cell>
        </row>
        <row r="4006">
          <cell r="A4006" t="str">
            <v>I12986</v>
          </cell>
          <cell r="B4006" t="str">
            <v>CURVA DE PÉ 90 FF DN 150 PN25 - P/ ESGOTO</v>
          </cell>
          <cell r="C4006" t="str">
            <v>UN</v>
          </cell>
          <cell r="D4006">
            <v>1212.92</v>
          </cell>
        </row>
        <row r="4007">
          <cell r="A4007" t="str">
            <v>I10610</v>
          </cell>
          <cell r="B4007" t="str">
            <v>CURVA DE PÉ 90 FF DN 150 PN25 - P/ ÁGUA</v>
          </cell>
          <cell r="C4007" t="str">
            <v>UN</v>
          </cell>
          <cell r="D4007">
            <v>960.86</v>
          </cell>
        </row>
        <row r="4008">
          <cell r="A4008" t="str">
            <v>I9236</v>
          </cell>
          <cell r="B4008" t="str">
            <v>CURVA DE PÉ 90 FF DN 200 PN10 - P/ ESGOTO</v>
          </cell>
          <cell r="C4008" t="str">
            <v>UN</v>
          </cell>
          <cell r="D4008">
            <v>1678.51</v>
          </cell>
        </row>
        <row r="4009">
          <cell r="A4009" t="str">
            <v>I12977</v>
          </cell>
          <cell r="B4009" t="str">
            <v>CURVA DE PÉ 90 FF DN 200 PN16 - P/ ESGOTO</v>
          </cell>
          <cell r="C4009" t="str">
            <v>UN</v>
          </cell>
          <cell r="D4009">
            <v>1679.69</v>
          </cell>
        </row>
        <row r="4010">
          <cell r="A4010" t="str">
            <v>I10601</v>
          </cell>
          <cell r="B4010" t="str">
            <v>CURVA DE PÉ 90 FF DN 200 PN16 - P/ ÁGUA</v>
          </cell>
          <cell r="C4010" t="str">
            <v>UN</v>
          </cell>
          <cell r="D4010">
            <v>1349.14</v>
          </cell>
        </row>
        <row r="4011">
          <cell r="A4011" t="str">
            <v>I12987</v>
          </cell>
          <cell r="B4011" t="str">
            <v>CURVA DE PÉ 90 FF DN 200 PN25 - P/ ESGOTO</v>
          </cell>
          <cell r="C4011" t="str">
            <v>UN</v>
          </cell>
          <cell r="D4011">
            <v>2036.55</v>
          </cell>
        </row>
        <row r="4012">
          <cell r="A4012" t="str">
            <v>I10611</v>
          </cell>
          <cell r="B4012" t="str">
            <v>CURVA DE PÉ 90 FF DN 200 PN25 - P/ ÁGUA</v>
          </cell>
          <cell r="C4012" t="str">
            <v>UN</v>
          </cell>
          <cell r="D4012">
            <v>1679.39</v>
          </cell>
        </row>
        <row r="4013">
          <cell r="A4013" t="str">
            <v>I9237</v>
          </cell>
          <cell r="B4013" t="str">
            <v>CURVA DE PÉ 90 FF DN 250 PN10 - P/ ESGOTO</v>
          </cell>
          <cell r="C4013" t="str">
            <v>UN</v>
          </cell>
          <cell r="D4013">
            <v>3025.65</v>
          </cell>
        </row>
        <row r="4014">
          <cell r="A4014" t="str">
            <v>I12978</v>
          </cell>
          <cell r="B4014" t="str">
            <v>CURVA DE PÉ 90 FF DN 250 PN16 - P/ ESGOTO</v>
          </cell>
          <cell r="C4014" t="str">
            <v>UN</v>
          </cell>
          <cell r="D4014">
            <v>2849.92</v>
          </cell>
        </row>
        <row r="4015">
          <cell r="A4015" t="str">
            <v>I10602</v>
          </cell>
          <cell r="B4015" t="str">
            <v>CURVA DE PÉ 90 FF DN 250 PN16 - P/ ÁGUA</v>
          </cell>
          <cell r="C4015" t="str">
            <v>UN</v>
          </cell>
          <cell r="D4015">
            <v>2304.63</v>
          </cell>
        </row>
        <row r="4016">
          <cell r="A4016" t="str">
            <v>I12988</v>
          </cell>
          <cell r="B4016" t="str">
            <v>CURVA DE PÉ 90 FF DN 250 PN25 - P/ ESGOTO</v>
          </cell>
          <cell r="C4016" t="str">
            <v>UN</v>
          </cell>
          <cell r="D4016">
            <v>3213.89</v>
          </cell>
        </row>
        <row r="4017">
          <cell r="A4017" t="str">
            <v>I10612</v>
          </cell>
          <cell r="B4017" t="str">
            <v>CURVA DE PÉ 90 FF DN 250 PN25 - P/ ÁGUA</v>
          </cell>
          <cell r="C4017" t="str">
            <v>UN</v>
          </cell>
          <cell r="D4017">
            <v>2610.65</v>
          </cell>
        </row>
        <row r="4018">
          <cell r="A4018" t="str">
            <v>I9238</v>
          </cell>
          <cell r="B4018" t="str">
            <v>CURVA DE PÉ 90 FF DN 300 PN10 - P/ ESGOTO</v>
          </cell>
          <cell r="C4018" t="str">
            <v>UN</v>
          </cell>
          <cell r="D4018">
            <v>3454.24</v>
          </cell>
        </row>
        <row r="4019">
          <cell r="A4019" t="str">
            <v>I12979</v>
          </cell>
          <cell r="B4019" t="str">
            <v>CURVA DE PÉ 90 FF DN 300 PN16 - P/ ESGOTO</v>
          </cell>
          <cell r="C4019" t="str">
            <v>UN</v>
          </cell>
          <cell r="D4019">
            <v>3427.42</v>
          </cell>
        </row>
        <row r="4020">
          <cell r="A4020" t="str">
            <v>I10603</v>
          </cell>
          <cell r="B4020" t="str">
            <v>CURVA DE PÉ 90 FF DN 300 PN16 - P/ ÁGUA</v>
          </cell>
          <cell r="C4020" t="str">
            <v>UN</v>
          </cell>
          <cell r="D4020">
            <v>2764.22</v>
          </cell>
        </row>
        <row r="4021">
          <cell r="A4021" t="str">
            <v>I12989</v>
          </cell>
          <cell r="B4021" t="str">
            <v>CURVA DE PÉ 90 FF DN 300 PN25 - P/ ESGOTO</v>
          </cell>
          <cell r="C4021" t="str">
            <v>UN</v>
          </cell>
          <cell r="D4021">
            <v>3842.82</v>
          </cell>
        </row>
        <row r="4022">
          <cell r="A4022" t="str">
            <v>I10613</v>
          </cell>
          <cell r="B4022" t="str">
            <v>CURVA DE PÉ 90 FF DN 300 PN25 - P/ ÁGUA</v>
          </cell>
          <cell r="C4022" t="str">
            <v>UN</v>
          </cell>
          <cell r="D4022">
            <v>3131.78</v>
          </cell>
        </row>
        <row r="4023">
          <cell r="A4023" t="str">
            <v>I9239</v>
          </cell>
          <cell r="B4023" t="str">
            <v>CURVA DE PÉ 90 FF DN 350 PN10 - P/ ESGOTO</v>
          </cell>
          <cell r="C4023" t="str">
            <v>UN</v>
          </cell>
          <cell r="D4023">
            <v>6104.21</v>
          </cell>
        </row>
        <row r="4024">
          <cell r="A4024" t="str">
            <v>I12980</v>
          </cell>
          <cell r="B4024" t="str">
            <v>CURVA DE PÉ 90 FF DN 350 PN16 - P/ ESGOTO</v>
          </cell>
          <cell r="C4024" t="str">
            <v>UN</v>
          </cell>
          <cell r="D4024">
            <v>6170.67</v>
          </cell>
        </row>
        <row r="4025">
          <cell r="A4025" t="str">
            <v>I10604</v>
          </cell>
          <cell r="B4025" t="str">
            <v>CURVA DE PÉ 90 FF DN 350 PN16 - P/ ÁGUA</v>
          </cell>
          <cell r="C4025" t="str">
            <v>UN</v>
          </cell>
          <cell r="D4025">
            <v>5179.88</v>
          </cell>
        </row>
        <row r="4026">
          <cell r="A4026" t="str">
            <v>I12990</v>
          </cell>
          <cell r="B4026" t="str">
            <v>CURVA DE PÉ 90 FF DN 350 PN25 - P/ ESGOTO</v>
          </cell>
          <cell r="C4026" t="str">
            <v>UN</v>
          </cell>
          <cell r="D4026">
            <v>6460.55</v>
          </cell>
        </row>
        <row r="4027">
          <cell r="A4027" t="str">
            <v>I10614</v>
          </cell>
          <cell r="B4027" t="str">
            <v>CURVA DE PÉ 90 FF DN 350 PN25 - P/ ÁGUA</v>
          </cell>
          <cell r="C4027" t="str">
            <v>UN</v>
          </cell>
          <cell r="D4027">
            <v>5384.82</v>
          </cell>
        </row>
        <row r="4028">
          <cell r="A4028" t="str">
            <v>I9240</v>
          </cell>
          <cell r="B4028" t="str">
            <v>CURVA DE PÉ 90 FF DN 400 PN10 - P/ ESGOTO</v>
          </cell>
          <cell r="C4028" t="str">
            <v>UN</v>
          </cell>
          <cell r="D4028">
            <v>16365.86</v>
          </cell>
        </row>
        <row r="4029">
          <cell r="A4029" t="str">
            <v>I12981</v>
          </cell>
          <cell r="B4029" t="str">
            <v>CURVA DE PÉ 90 FF DN 400 PN16 - P/ ESGOTO</v>
          </cell>
          <cell r="C4029" t="str">
            <v>UN</v>
          </cell>
          <cell r="D4029">
            <v>17148.52</v>
          </cell>
        </row>
        <row r="4030">
          <cell r="A4030" t="str">
            <v>I10605</v>
          </cell>
          <cell r="B4030" t="str">
            <v>CURVA DE PÉ 90 FF DN 400 PN16 - P/ ÁGUA</v>
          </cell>
          <cell r="C4030" t="str">
            <v>UN</v>
          </cell>
          <cell r="D4030">
            <v>16483.61</v>
          </cell>
        </row>
        <row r="4031">
          <cell r="A4031" t="str">
            <v>I12991</v>
          </cell>
          <cell r="B4031" t="str">
            <v>CURVA DE PÉ 90 FF DN 400 PN25 - P/ ESGOTO</v>
          </cell>
          <cell r="C4031" t="str">
            <v>UN</v>
          </cell>
          <cell r="D4031">
            <v>18636.43</v>
          </cell>
        </row>
        <row r="4032">
          <cell r="A4032" t="str">
            <v>I10615</v>
          </cell>
          <cell r="B4032" t="str">
            <v>CURVA DE PÉ 90 FF DN 400 PN25 - P/ ÁGUA</v>
          </cell>
          <cell r="C4032" t="str">
            <v>UN</v>
          </cell>
          <cell r="D4032">
            <v>17912.02</v>
          </cell>
        </row>
        <row r="4033">
          <cell r="A4033" t="str">
            <v>I12976</v>
          </cell>
          <cell r="B4033" t="str">
            <v>CURVA DE PÉ 90 FF DN 450 PN10 - P/ ESGOTO</v>
          </cell>
          <cell r="C4033" t="str">
            <v>UN</v>
          </cell>
          <cell r="D4033">
            <v>23085.48</v>
          </cell>
        </row>
        <row r="4034">
          <cell r="A4034" t="str">
            <v>I12982</v>
          </cell>
          <cell r="B4034" t="str">
            <v>CURVA DE PÉ 90 FF DN 450 PN16 - P/ ESGOTO</v>
          </cell>
          <cell r="C4034" t="str">
            <v>UN</v>
          </cell>
          <cell r="D4034">
            <v>26579.54</v>
          </cell>
        </row>
        <row r="4035">
          <cell r="A4035" t="str">
            <v>I10606</v>
          </cell>
          <cell r="B4035" t="str">
            <v>CURVA DE PÉ 90 FF DN 450 PN16 - P/ ÁGUA</v>
          </cell>
          <cell r="C4035" t="str">
            <v>UN</v>
          </cell>
          <cell r="D4035">
            <v>22859.43</v>
          </cell>
        </row>
        <row r="4036">
          <cell r="A4036" t="str">
            <v>I10616</v>
          </cell>
          <cell r="B4036" t="str">
            <v>CURVA DE PÉ 90 FF DN 450 PN25 - P/ ÁGUA</v>
          </cell>
          <cell r="C4036" t="str">
            <v>UN</v>
          </cell>
          <cell r="D4036">
            <v>25241.040000000001</v>
          </cell>
        </row>
        <row r="4037">
          <cell r="A4037" t="str">
            <v>I9241</v>
          </cell>
          <cell r="B4037" t="str">
            <v>CURVA DE PÉ 90 FF DN 500 PN10 - P/ ESGOTO</v>
          </cell>
          <cell r="C4037" t="str">
            <v>UN</v>
          </cell>
          <cell r="D4037">
            <v>29805.1</v>
          </cell>
        </row>
        <row r="4038">
          <cell r="A4038" t="str">
            <v>I12983</v>
          </cell>
          <cell r="B4038" t="str">
            <v>CURVA DE PÉ 90 FF DN 500 PN16 - P/ ESGOTO</v>
          </cell>
          <cell r="C4038" t="str">
            <v>UN</v>
          </cell>
          <cell r="D4038">
            <v>32763.74</v>
          </cell>
        </row>
        <row r="4039">
          <cell r="A4039" t="str">
            <v>I10607</v>
          </cell>
          <cell r="B4039" t="str">
            <v>CURVA DE PÉ 90 FF DN 500 PN16 - P/ ÁGUA</v>
          </cell>
          <cell r="C4039" t="str">
            <v>UN</v>
          </cell>
          <cell r="D4039">
            <v>29235.25</v>
          </cell>
        </row>
        <row r="4040">
          <cell r="A4040" t="str">
            <v>I12992</v>
          </cell>
          <cell r="B4040" t="str">
            <v>CURVA DE PÉ 90 FF DN 500 PN25 - P/ ESGOTO</v>
          </cell>
          <cell r="C4040" t="str">
            <v>UN</v>
          </cell>
          <cell r="D4040">
            <v>33874.589999999997</v>
          </cell>
        </row>
        <row r="4041">
          <cell r="A4041" t="str">
            <v>I10617</v>
          </cell>
          <cell r="B4041" t="str">
            <v>CURVA DE PÉ 90 FF DN 500 PN25 - P/ ÁGUA</v>
          </cell>
          <cell r="C4041" t="str">
            <v>UN</v>
          </cell>
          <cell r="D4041">
            <v>32570.05</v>
          </cell>
        </row>
        <row r="4042">
          <cell r="A4042" t="str">
            <v>I9242</v>
          </cell>
          <cell r="B4042" t="str">
            <v>CURVA DE PÉ 90 FF DN 600 PN10 - P/ ESGOTO</v>
          </cell>
          <cell r="C4042" t="str">
            <v>UN</v>
          </cell>
          <cell r="D4042">
            <v>41346.33</v>
          </cell>
        </row>
        <row r="4043">
          <cell r="A4043" t="str">
            <v>I12984</v>
          </cell>
          <cell r="B4043" t="str">
            <v>CURVA DE PÉ 90 FF DN 600 PN16 - P/ ESGOTO</v>
          </cell>
          <cell r="C4043" t="str">
            <v>UN</v>
          </cell>
          <cell r="D4043">
            <v>38947.94</v>
          </cell>
        </row>
        <row r="4044">
          <cell r="A4044" t="str">
            <v>I10608</v>
          </cell>
          <cell r="B4044" t="str">
            <v>CURVA DE PÉ 90 FF DN 600 PN16 - P/ ÁGUA</v>
          </cell>
          <cell r="C4044" t="str">
            <v>UN</v>
          </cell>
          <cell r="D4044">
            <v>37439.49</v>
          </cell>
        </row>
        <row r="4045">
          <cell r="A4045" t="str">
            <v>I12993</v>
          </cell>
          <cell r="B4045" t="str">
            <v>CURVA DE PÉ 90 FF DN 600 PN25 - P/ ESGOTO</v>
          </cell>
          <cell r="C4045" t="str">
            <v>UN</v>
          </cell>
          <cell r="D4045">
            <v>40580.620000000003</v>
          </cell>
        </row>
        <row r="4046">
          <cell r="A4046" t="str">
            <v>I10618</v>
          </cell>
          <cell r="B4046" t="str">
            <v>CURVA DE PÉ 90 FF DN 600 PN25 - P/ ÁGUA</v>
          </cell>
          <cell r="C4046" t="str">
            <v>UN</v>
          </cell>
          <cell r="D4046">
            <v>39003.550000000003</v>
          </cell>
        </row>
        <row r="4047">
          <cell r="A4047" t="str">
            <v>I3475</v>
          </cell>
          <cell r="B4047" t="str">
            <v>CURVA DE PÉ 90 FF PARA ÁGUA DN  75 PN10</v>
          </cell>
          <cell r="C4047" t="str">
            <v>UN</v>
          </cell>
          <cell r="D4047">
            <v>468.61</v>
          </cell>
        </row>
        <row r="4048">
          <cell r="A4048" t="str">
            <v>I7548</v>
          </cell>
          <cell r="B4048" t="str">
            <v>CURVA DE PÉ 90 FF PARA ÁGUA DN  80 PN10</v>
          </cell>
          <cell r="C4048" t="str">
            <v>UN</v>
          </cell>
          <cell r="D4048">
            <v>468.61</v>
          </cell>
        </row>
        <row r="4049">
          <cell r="A4049" t="str">
            <v>I3476</v>
          </cell>
          <cell r="B4049" t="str">
            <v>CURVA DE PÉ 90 FF PARA ÁGUA DN 100 PN10</v>
          </cell>
          <cell r="C4049" t="str">
            <v>UN</v>
          </cell>
          <cell r="D4049">
            <v>535.9</v>
          </cell>
        </row>
        <row r="4050">
          <cell r="A4050" t="str">
            <v>I3477</v>
          </cell>
          <cell r="B4050" t="str">
            <v>CURVA DE PÉ 90 FF PARA ÁGUA DN 150 PN10</v>
          </cell>
          <cell r="C4050" t="str">
            <v>UN</v>
          </cell>
          <cell r="D4050">
            <v>921.77</v>
          </cell>
        </row>
        <row r="4051">
          <cell r="A4051" t="str">
            <v>I3478</v>
          </cell>
          <cell r="B4051" t="str">
            <v>CURVA DE PÉ 90 FF PARA ÁGUA DN 200 PN10</v>
          </cell>
          <cell r="C4051" t="str">
            <v>UN</v>
          </cell>
          <cell r="D4051">
            <v>1347.91</v>
          </cell>
        </row>
        <row r="4052">
          <cell r="A4052" t="str">
            <v>I3479</v>
          </cell>
          <cell r="B4052" t="str">
            <v>CURVA DE PÉ 90 FF PARA ÁGUA DN 250 PN10</v>
          </cell>
          <cell r="C4052" t="str">
            <v>UN</v>
          </cell>
          <cell r="D4052">
            <v>2432.4699999999998</v>
          </cell>
        </row>
        <row r="4053">
          <cell r="A4053" t="str">
            <v>I3480</v>
          </cell>
          <cell r="B4053" t="str">
            <v>CURVA DE PÉ 90 FF PARA ÁGUA DN 300 PN10</v>
          </cell>
          <cell r="C4053" t="str">
            <v>UN</v>
          </cell>
          <cell r="D4053">
            <v>2780.31</v>
          </cell>
        </row>
        <row r="4054">
          <cell r="A4054" t="str">
            <v>I3481</v>
          </cell>
          <cell r="B4054" t="str">
            <v>CURVA DE PÉ 90 FF PARA ÁGUA DN 350 PN10</v>
          </cell>
          <cell r="C4054" t="str">
            <v>UN</v>
          </cell>
          <cell r="D4054">
            <v>5130.74</v>
          </cell>
        </row>
        <row r="4055">
          <cell r="A4055" t="str">
            <v>I3482</v>
          </cell>
          <cell r="B4055" t="str">
            <v>CURVA DE PÉ 90 FF PARA ÁGUA DN 400 PN10</v>
          </cell>
          <cell r="C4055" t="str">
            <v>UN</v>
          </cell>
          <cell r="D4055">
            <v>15731.21</v>
          </cell>
        </row>
        <row r="4056">
          <cell r="A4056" t="str">
            <v>I3483</v>
          </cell>
          <cell r="B4056" t="str">
            <v>CURVA DE PÉ 90 FF PARA ÁGUA DN 450 PN10</v>
          </cell>
          <cell r="C4056" t="str">
            <v>UN</v>
          </cell>
          <cell r="D4056">
            <v>22206.49</v>
          </cell>
        </row>
        <row r="4057">
          <cell r="A4057" t="str">
            <v>I3484</v>
          </cell>
          <cell r="B4057" t="str">
            <v>CURVA DE PÉ 90 FF PARA ÁGUA DN 500 PN10</v>
          </cell>
          <cell r="C4057" t="str">
            <v>UN</v>
          </cell>
          <cell r="D4057">
            <v>28681.77</v>
          </cell>
        </row>
        <row r="4058">
          <cell r="A4058" t="str">
            <v>I3485</v>
          </cell>
          <cell r="B4058" t="str">
            <v>CURVA DE PÉ 90 FF PARA ÁGUA DN 600 PN10</v>
          </cell>
          <cell r="C4058" t="str">
            <v>UN</v>
          </cell>
          <cell r="D4058">
            <v>39713.449999999997</v>
          </cell>
        </row>
        <row r="4059">
          <cell r="A4059" t="str">
            <v>I9751</v>
          </cell>
          <cell r="B4059" t="str">
            <v>CURVA EM AÇO CARBONO ASTM A1018 SS-36 - ESP.7/16" DN 1500 TIPO1, 3 GOMOS, C/ PONTAS BISELADAS P/ SOLDA 22º30`, REVESTIMENTO INTERNO EM COAL TAR EPOXI 400 MICRAS E REVESTIMENTO EXTERNO EM EPOXI FOSFATO DE ZINCO 150 MICRAS + TINTA POLIURETANO 60 MICRAS</v>
          </cell>
          <cell r="C4059" t="str">
            <v>UN</v>
          </cell>
          <cell r="D4059">
            <v>21174.02</v>
          </cell>
        </row>
        <row r="4060">
          <cell r="A4060" t="str">
            <v>I9752</v>
          </cell>
          <cell r="B4060" t="str">
            <v>CURVA EM AÇO CARBONO ASTM A1018 SS-36 - ESP.7/16" DN 1800 TIPO1, 3 GOMOS, C/ PONTAS BISELADAS P/ SOLDA 45º REVESTIMENTO EXTERNO E INTERNO COALTAR EPOXI 400MICRAS</v>
          </cell>
          <cell r="C4060" t="str">
            <v>UN</v>
          </cell>
          <cell r="D4060">
            <v>26858.5</v>
          </cell>
        </row>
        <row r="4061">
          <cell r="A4061" t="str">
            <v>I6471</v>
          </cell>
          <cell r="B4061" t="str">
            <v>CURVA EM AÇO GALV. D= 15 A 25mm  (1/2")  A  (1")</v>
          </cell>
          <cell r="C4061" t="str">
            <v>UN</v>
          </cell>
          <cell r="D4061">
            <v>36.590000000000003</v>
          </cell>
        </row>
        <row r="4062">
          <cell r="A4062" t="str">
            <v>I9259</v>
          </cell>
          <cell r="B4062" t="str">
            <v>CURVA FoFo 11 15 JTE DN   300 - P/ ESGOTO</v>
          </cell>
          <cell r="C4062" t="str">
            <v>UN</v>
          </cell>
          <cell r="D4062">
            <v>5051.9399999999996</v>
          </cell>
        </row>
        <row r="4063">
          <cell r="A4063" t="str">
            <v>I9260</v>
          </cell>
          <cell r="B4063" t="str">
            <v>CURVA FoFo 11 15 JTE DN   350 - P/ ESGOTO</v>
          </cell>
          <cell r="C4063" t="str">
            <v>UN</v>
          </cell>
          <cell r="D4063">
            <v>6145.29</v>
          </cell>
        </row>
        <row r="4064">
          <cell r="A4064" t="str">
            <v>I9261</v>
          </cell>
          <cell r="B4064" t="str">
            <v>CURVA FoFo 11 15 JTE DN   400 - P/ ESGOTO</v>
          </cell>
          <cell r="C4064" t="str">
            <v>UN</v>
          </cell>
          <cell r="D4064">
            <v>7238.63</v>
          </cell>
        </row>
        <row r="4065">
          <cell r="A4065" t="str">
            <v>I9262</v>
          </cell>
          <cell r="B4065" t="str">
            <v>CURVA FoFo 11 15 JTE DN   500 - P/ ESGOTO</v>
          </cell>
          <cell r="C4065" t="str">
            <v>UN</v>
          </cell>
          <cell r="D4065">
            <v>10971.73</v>
          </cell>
        </row>
        <row r="4066">
          <cell r="A4066" t="str">
            <v>I9263</v>
          </cell>
          <cell r="B4066" t="str">
            <v>CURVA FoFo 11 15 JTE DN   600 - P/ ESGOTO</v>
          </cell>
          <cell r="C4066" t="str">
            <v>UN</v>
          </cell>
          <cell r="D4066">
            <v>21543.02</v>
          </cell>
        </row>
        <row r="4067">
          <cell r="A4067" t="str">
            <v>I9264</v>
          </cell>
          <cell r="B4067" t="str">
            <v>CURVA FoFo 11 15 JTE DN   700 - P/ ESGOTO</v>
          </cell>
          <cell r="C4067" t="str">
            <v>UN</v>
          </cell>
          <cell r="D4067">
            <v>41811.870000000003</v>
          </cell>
        </row>
        <row r="4068">
          <cell r="A4068" t="str">
            <v>I9265</v>
          </cell>
          <cell r="B4068" t="str">
            <v>CURVA FoFo 11 15 JTE DN   800 - P/ ESGOTO</v>
          </cell>
          <cell r="C4068" t="str">
            <v>UN</v>
          </cell>
          <cell r="D4068">
            <v>52525.77</v>
          </cell>
        </row>
        <row r="4069">
          <cell r="A4069" t="str">
            <v>I9266</v>
          </cell>
          <cell r="B4069" t="str">
            <v>CURVA FoFo 11 15 JTE DN   900 - P/ ESGOTO</v>
          </cell>
          <cell r="C4069" t="str">
            <v>UN</v>
          </cell>
          <cell r="D4069">
            <v>64311.1</v>
          </cell>
        </row>
        <row r="4070">
          <cell r="A4070" t="str">
            <v>I9267</v>
          </cell>
          <cell r="B4070" t="str">
            <v>CURVA FoFo 11 15 JTE DN 1000 - P/ ESGOTO</v>
          </cell>
          <cell r="C4070" t="str">
            <v>UN</v>
          </cell>
          <cell r="D4070">
            <v>76096.429999999993</v>
          </cell>
        </row>
        <row r="4071">
          <cell r="A4071" t="str">
            <v>I9268</v>
          </cell>
          <cell r="B4071" t="str">
            <v>CURVA FoFo 11 15 JTE DN 1200 - P/ ESGOTO</v>
          </cell>
          <cell r="C4071" t="str">
            <v>UN</v>
          </cell>
          <cell r="D4071">
            <v>89067.83</v>
          </cell>
        </row>
        <row r="4072">
          <cell r="A4072" t="str">
            <v>I13023</v>
          </cell>
          <cell r="B4072" t="str">
            <v>CURVA FoFo 11 15 JTE DN 450 - P/ ESGOTO</v>
          </cell>
          <cell r="C4072" t="str">
            <v>UN</v>
          </cell>
          <cell r="D4072">
            <v>9105.18</v>
          </cell>
        </row>
        <row r="4073">
          <cell r="A4073" t="str">
            <v>I7628</v>
          </cell>
          <cell r="B4073" t="str">
            <v>CURVA FoFo 11 15 JTE PARA ÁGUA DN  300</v>
          </cell>
          <cell r="C4073" t="str">
            <v>UN</v>
          </cell>
          <cell r="D4073">
            <v>5308.2</v>
          </cell>
        </row>
        <row r="4074">
          <cell r="A4074" t="str">
            <v>I7629</v>
          </cell>
          <cell r="B4074" t="str">
            <v>CURVA FoFo 11 15 JTE PARA ÁGUA DN  350</v>
          </cell>
          <cell r="C4074" t="str">
            <v>UN</v>
          </cell>
          <cell r="D4074">
            <v>6478.13</v>
          </cell>
        </row>
        <row r="4075">
          <cell r="A4075" t="str">
            <v>I7630</v>
          </cell>
          <cell r="B4075" t="str">
            <v>CURVA FoFo 11 15 JTE PARA ÁGUA DN  400</v>
          </cell>
          <cell r="C4075" t="str">
            <v>UN</v>
          </cell>
          <cell r="D4075">
            <v>7880.1</v>
          </cell>
        </row>
        <row r="4076">
          <cell r="A4076" t="str">
            <v>I10647</v>
          </cell>
          <cell r="B4076" t="str">
            <v>CURVA FoFo 11 15 JTE PARA ÁGUA DN  450</v>
          </cell>
          <cell r="C4076" t="str">
            <v>UN</v>
          </cell>
          <cell r="D4076">
            <v>12129.57</v>
          </cell>
        </row>
        <row r="4077">
          <cell r="A4077" t="str">
            <v>I7631</v>
          </cell>
          <cell r="B4077" t="str">
            <v>CURVA FoFo 11 15 JTE PARA ÁGUA DN  500</v>
          </cell>
          <cell r="C4077" t="str">
            <v>UN</v>
          </cell>
          <cell r="D4077">
            <v>12741.12</v>
          </cell>
        </row>
        <row r="4078">
          <cell r="A4078" t="str">
            <v>I7632</v>
          </cell>
          <cell r="B4078" t="str">
            <v>CURVA FoFo 11 15 JTE PARA ÁGUA DN  600</v>
          </cell>
          <cell r="C4078" t="str">
            <v>UN</v>
          </cell>
          <cell r="D4078">
            <v>18100.07</v>
          </cell>
        </row>
        <row r="4079">
          <cell r="A4079" t="str">
            <v>I7633</v>
          </cell>
          <cell r="B4079" t="str">
            <v>CURVA FoFo 11 15 JTE PARA ÁGUA DN  700</v>
          </cell>
          <cell r="C4079" t="str">
            <v>UN</v>
          </cell>
          <cell r="D4079">
            <v>35022.69</v>
          </cell>
        </row>
        <row r="4080">
          <cell r="A4080" t="str">
            <v>I7634</v>
          </cell>
          <cell r="B4080" t="str">
            <v>CURVA FoFo 11 15 JTE PARA ÁGUA DN  800</v>
          </cell>
          <cell r="C4080" t="str">
            <v>UN</v>
          </cell>
          <cell r="D4080">
            <v>48747.07</v>
          </cell>
        </row>
        <row r="4081">
          <cell r="A4081" t="str">
            <v>I7635</v>
          </cell>
          <cell r="B4081" t="str">
            <v>CURVA FoFo 11 15 JTE PARA ÁGUA DN  900</v>
          </cell>
          <cell r="C4081" t="str">
            <v>UN</v>
          </cell>
          <cell r="D4081">
            <v>69561.94</v>
          </cell>
        </row>
        <row r="4082">
          <cell r="A4082" t="str">
            <v>I7636</v>
          </cell>
          <cell r="B4082" t="str">
            <v>CURVA FoFo 11 15 JTE PARA ÁGUA DN 1000</v>
          </cell>
          <cell r="C4082" t="str">
            <v>UN</v>
          </cell>
          <cell r="D4082">
            <v>77350.73</v>
          </cell>
        </row>
        <row r="4083">
          <cell r="A4083" t="str">
            <v>I7637</v>
          </cell>
          <cell r="B4083" t="str">
            <v>CURVA FoFo 11 15 JTE PARA ÁGUA DN 1200</v>
          </cell>
          <cell r="C4083" t="str">
            <v>UN</v>
          </cell>
          <cell r="D4083">
            <v>113638.71</v>
          </cell>
        </row>
        <row r="4084">
          <cell r="A4084" t="str">
            <v>I13025</v>
          </cell>
          <cell r="B4084" t="str">
            <v>CURVA FoFo 11 15 JTI PARA ESGOTO DN  300</v>
          </cell>
          <cell r="C4084" t="str">
            <v>UN</v>
          </cell>
          <cell r="D4084">
            <v>4178.51</v>
          </cell>
        </row>
        <row r="4085">
          <cell r="A4085" t="str">
            <v>I13024</v>
          </cell>
          <cell r="B4085" t="str">
            <v>CURVA FoFo 11 15 JTI PARA ESGOTO DN  80</v>
          </cell>
          <cell r="C4085" t="str">
            <v>UN</v>
          </cell>
          <cell r="D4085">
            <v>741.22</v>
          </cell>
        </row>
        <row r="4086">
          <cell r="A4086" t="str">
            <v>I9243</v>
          </cell>
          <cell r="B4086" t="str">
            <v>CURVA FoFo 11 15' FF DN   75 PN10 - P/ ESGOTO</v>
          </cell>
          <cell r="C4086" t="str">
            <v>UN</v>
          </cell>
          <cell r="D4086">
            <v>435.89</v>
          </cell>
        </row>
        <row r="4087">
          <cell r="A4087" t="str">
            <v>I9244</v>
          </cell>
          <cell r="B4087" t="str">
            <v>CURVA FoFo 11 15' FF DN   80 PN10 - P/ ESGOTO</v>
          </cell>
          <cell r="C4087" t="str">
            <v>UN</v>
          </cell>
          <cell r="D4087">
            <v>435.89</v>
          </cell>
        </row>
        <row r="4088">
          <cell r="A4088" t="str">
            <v>I9245</v>
          </cell>
          <cell r="B4088" t="str">
            <v>CURVA FoFo 11 15' FF DN  100 PN10 - P/ ESGOTO</v>
          </cell>
          <cell r="C4088" t="str">
            <v>UN</v>
          </cell>
          <cell r="D4088">
            <v>480.57</v>
          </cell>
        </row>
        <row r="4089">
          <cell r="A4089" t="str">
            <v>I9246</v>
          </cell>
          <cell r="B4089" t="str">
            <v>CURVA FoFo 11 15' FF DN  150 PN10 - P/ ESGOTO</v>
          </cell>
          <cell r="C4089" t="str">
            <v>UN</v>
          </cell>
          <cell r="D4089">
            <v>747.75</v>
          </cell>
        </row>
        <row r="4090">
          <cell r="A4090" t="str">
            <v>I9247</v>
          </cell>
          <cell r="B4090" t="str">
            <v>CURVA FoFo 11 15' FF DN  200 PN10 - P/ ESGOTO</v>
          </cell>
          <cell r="C4090" t="str">
            <v>UN</v>
          </cell>
          <cell r="D4090">
            <v>1060.4000000000001</v>
          </cell>
        </row>
        <row r="4091">
          <cell r="A4091" t="str">
            <v>I9248</v>
          </cell>
          <cell r="B4091" t="str">
            <v>CURVA FoFo 11 15' FF DN  250 PN10 - P/ ESGOTO</v>
          </cell>
          <cell r="C4091" t="str">
            <v>UN</v>
          </cell>
          <cell r="D4091">
            <v>1398.43</v>
          </cell>
        </row>
        <row r="4092">
          <cell r="A4092" t="str">
            <v>I9249</v>
          </cell>
          <cell r="B4092" t="str">
            <v>CURVA FoFo 11 15' FF DN  300 PN10 - P/ ESGOTO</v>
          </cell>
          <cell r="C4092" t="str">
            <v>UN</v>
          </cell>
          <cell r="D4092">
            <v>2068.1999999999998</v>
          </cell>
        </row>
        <row r="4093">
          <cell r="A4093" t="str">
            <v>I9250</v>
          </cell>
          <cell r="B4093" t="str">
            <v>CURVA FoFo 11 15' FF DN  400 PN10 - P/ ESGOTO</v>
          </cell>
          <cell r="C4093" t="str">
            <v>UN</v>
          </cell>
          <cell r="D4093">
            <v>4039.85</v>
          </cell>
        </row>
        <row r="4094">
          <cell r="A4094" t="str">
            <v>I9251</v>
          </cell>
          <cell r="B4094" t="str">
            <v>CURVA FoFo 11 15' FF DN  450 PN10 - P/ ESGOTO</v>
          </cell>
          <cell r="C4094" t="str">
            <v>UN</v>
          </cell>
          <cell r="D4094">
            <v>12423.22</v>
          </cell>
        </row>
        <row r="4095">
          <cell r="A4095" t="str">
            <v>I9252</v>
          </cell>
          <cell r="B4095" t="str">
            <v>CURVA FoFo 11 15' FF DN  500 PN10 - P/ ESGOTO</v>
          </cell>
          <cell r="C4095" t="str">
            <v>UN</v>
          </cell>
          <cell r="D4095">
            <v>14663.56</v>
          </cell>
        </row>
        <row r="4096">
          <cell r="A4096" t="str">
            <v>I9253</v>
          </cell>
          <cell r="B4096" t="str">
            <v>CURVA FoFo 11 15' FF DN  600 PN10 - P/ ESGOTO</v>
          </cell>
          <cell r="C4096" t="str">
            <v>UN</v>
          </cell>
          <cell r="D4096">
            <v>16963.560000000001</v>
          </cell>
        </row>
        <row r="4097">
          <cell r="A4097" t="str">
            <v>I9254</v>
          </cell>
          <cell r="B4097" t="str">
            <v>CURVA FoFo 11 15' FF DN  700 PN10 - P/ ESGOTO</v>
          </cell>
          <cell r="C4097" t="str">
            <v>UN</v>
          </cell>
          <cell r="D4097">
            <v>22740.36</v>
          </cell>
        </row>
        <row r="4098">
          <cell r="A4098" t="str">
            <v>I9255</v>
          </cell>
          <cell r="B4098" t="str">
            <v>CURVA FoFo 11 15' FF DN  800 PN10 - P/ ESGOTO</v>
          </cell>
          <cell r="C4098" t="str">
            <v>UN</v>
          </cell>
          <cell r="D4098">
            <v>24589.95</v>
          </cell>
        </row>
        <row r="4099">
          <cell r="A4099" t="str">
            <v>I9256</v>
          </cell>
          <cell r="B4099" t="str">
            <v>CURVA FoFo 11 15' FF DN  900 PN10 - P/ ESGOTO</v>
          </cell>
          <cell r="C4099" t="str">
            <v>UN</v>
          </cell>
          <cell r="D4099">
            <v>38534.21</v>
          </cell>
        </row>
        <row r="4100">
          <cell r="A4100" t="str">
            <v>I13008</v>
          </cell>
          <cell r="B4100" t="str">
            <v>CURVA FoFo 11 15' FF DN 100 PN25 - P/ ESGOTO</v>
          </cell>
          <cell r="C4100" t="str">
            <v>UN</v>
          </cell>
          <cell r="D4100">
            <v>649.86</v>
          </cell>
        </row>
        <row r="4101">
          <cell r="A4101" t="str">
            <v>I10632</v>
          </cell>
          <cell r="B4101" t="str">
            <v>CURVA FoFo 11 15' FF DN 100 PN25 - P/ ÁGUA</v>
          </cell>
          <cell r="C4101" t="str">
            <v>UN</v>
          </cell>
          <cell r="D4101">
            <v>532.54999999999995</v>
          </cell>
        </row>
        <row r="4102">
          <cell r="A4102" t="str">
            <v>I9257</v>
          </cell>
          <cell r="B4102" t="str">
            <v>CURVA FoFo 11 15' FF DN 1000 PN10 - P/ ESGOTO</v>
          </cell>
          <cell r="C4102" t="str">
            <v>UN</v>
          </cell>
          <cell r="D4102">
            <v>53460.08</v>
          </cell>
        </row>
        <row r="4103">
          <cell r="A4103" t="str">
            <v>I13006</v>
          </cell>
          <cell r="B4103" t="str">
            <v>CURVA FoFo 11 15' FF DN 1000 PN16 - P/ ESGOTO</v>
          </cell>
          <cell r="C4103" t="str">
            <v>UN</v>
          </cell>
          <cell r="D4103">
            <v>58546.54</v>
          </cell>
        </row>
        <row r="4104">
          <cell r="A4104" t="str">
            <v>I10630</v>
          </cell>
          <cell r="B4104" t="str">
            <v>CURVA FoFo 11 15' FF DN 1000 PN16 - P/ ÁGUA</v>
          </cell>
          <cell r="C4104" t="str">
            <v>UN</v>
          </cell>
          <cell r="D4104">
            <v>56004.95</v>
          </cell>
        </row>
        <row r="4105">
          <cell r="A4105" t="str">
            <v>I13021</v>
          </cell>
          <cell r="B4105" t="str">
            <v>CURVA FoFo 11 15' FF DN 1000 PN25 - P/ ESGOTO</v>
          </cell>
          <cell r="C4105" t="str">
            <v>UN</v>
          </cell>
          <cell r="D4105">
            <v>67184.100000000006</v>
          </cell>
        </row>
        <row r="4106">
          <cell r="A4106" t="str">
            <v>I10645</v>
          </cell>
          <cell r="B4106" t="str">
            <v>CURVA FoFo 11 15' FF DN 1000 PN25 - P/ ÁGUA</v>
          </cell>
          <cell r="C4106" t="str">
            <v>UN</v>
          </cell>
          <cell r="D4106">
            <v>64200.42</v>
          </cell>
        </row>
        <row r="4107">
          <cell r="A4107" t="str">
            <v>I9258</v>
          </cell>
          <cell r="B4107" t="str">
            <v>CURVA FoFo 11 15' FF DN 1200 PN10 - P/ ESGOTO</v>
          </cell>
          <cell r="C4107" t="str">
            <v>UN</v>
          </cell>
          <cell r="D4107">
            <v>61070</v>
          </cell>
        </row>
        <row r="4108">
          <cell r="A4108" t="str">
            <v>I13007</v>
          </cell>
          <cell r="B4108" t="str">
            <v>CURVA FoFo 11 15' FF DN 1200 PN16 - P/ ESGOTO</v>
          </cell>
          <cell r="C4108" t="str">
            <v>UN</v>
          </cell>
          <cell r="D4108">
            <v>80321.710000000006</v>
          </cell>
        </row>
        <row r="4109">
          <cell r="A4109" t="str">
            <v>I10631</v>
          </cell>
          <cell r="B4109" t="str">
            <v>CURVA FoFo 11 15' FF DN 1200 PN16 - P/ ÁGUA</v>
          </cell>
          <cell r="C4109" t="str">
            <v>UN</v>
          </cell>
          <cell r="D4109">
            <v>76808.37</v>
          </cell>
        </row>
        <row r="4110">
          <cell r="A4110" t="str">
            <v>I13022</v>
          </cell>
          <cell r="B4110" t="str">
            <v>CURVA FoFo 11 15' FF DN 1200 PN25 - P/ ESGOTO</v>
          </cell>
          <cell r="C4110" t="str">
            <v>UN</v>
          </cell>
          <cell r="D4110">
            <v>91197.08</v>
          </cell>
        </row>
        <row r="4111">
          <cell r="A4111" t="str">
            <v>I10646</v>
          </cell>
          <cell r="B4111" t="str">
            <v>CURVA FoFo 11 15' FF DN 1200 PN25 - P/ ÁGUA</v>
          </cell>
          <cell r="C4111" t="str">
            <v>UN</v>
          </cell>
          <cell r="D4111">
            <v>87211.89</v>
          </cell>
        </row>
        <row r="4112">
          <cell r="A4112" t="str">
            <v>I13009</v>
          </cell>
          <cell r="B4112" t="str">
            <v>CURVA FoFo 11 15' FF DN 150 PN25 - P/ ESGOTO</v>
          </cell>
          <cell r="C4112" t="str">
            <v>UN</v>
          </cell>
          <cell r="D4112">
            <v>898.67</v>
          </cell>
        </row>
        <row r="4113">
          <cell r="A4113" t="str">
            <v>I10633</v>
          </cell>
          <cell r="B4113" t="str">
            <v>CURVA FoFo 11 15' FF DN 150 PN25 - P/ ÁGUA</v>
          </cell>
          <cell r="C4113" t="str">
            <v>UN</v>
          </cell>
          <cell r="D4113">
            <v>763.07</v>
          </cell>
        </row>
        <row r="4114">
          <cell r="A4114" t="str">
            <v>I12995</v>
          </cell>
          <cell r="B4114" t="str">
            <v>CURVA FoFo 11 15' FF DN 200 PN16 - P/ ESGOTO</v>
          </cell>
          <cell r="C4114" t="str">
            <v>UN</v>
          </cell>
          <cell r="D4114">
            <v>1064.6099999999999</v>
          </cell>
        </row>
        <row r="4115">
          <cell r="A4115" t="str">
            <v>I10619</v>
          </cell>
          <cell r="B4115" t="str">
            <v>CURVA FoFo 11 15' FF DN 200 PN16 - P/ ÁGUA</v>
          </cell>
          <cell r="C4115" t="str">
            <v>UN</v>
          </cell>
          <cell r="D4115">
            <v>840.39</v>
          </cell>
        </row>
        <row r="4116">
          <cell r="A4116" t="str">
            <v>I13010</v>
          </cell>
          <cell r="B4116" t="str">
            <v>CURVA FoFo 11 15' FF DN 200 PN25 - P/ ESGOTO</v>
          </cell>
          <cell r="C4116" t="str">
            <v>UN</v>
          </cell>
          <cell r="D4116">
            <v>1210.56</v>
          </cell>
        </row>
        <row r="4117">
          <cell r="A4117" t="str">
            <v>I10634</v>
          </cell>
          <cell r="B4117" t="str">
            <v>CURVA FoFo 11 15' FF DN 200 PN25 - P/ ÁGUA</v>
          </cell>
          <cell r="C4117" t="str">
            <v>UN</v>
          </cell>
          <cell r="D4117">
            <v>959.58</v>
          </cell>
        </row>
        <row r="4118">
          <cell r="A4118" t="str">
            <v>I12996</v>
          </cell>
          <cell r="B4118" t="str">
            <v>CURVA FoFo 11 15' FF DN 250 PN16 - P/ ESGOTO</v>
          </cell>
          <cell r="C4118" t="str">
            <v>UN</v>
          </cell>
          <cell r="D4118">
            <v>1400.21</v>
          </cell>
        </row>
        <row r="4119">
          <cell r="A4119" t="str">
            <v>I10620</v>
          </cell>
          <cell r="B4119" t="str">
            <v>CURVA FoFo 11 15' FF DN 250 PN16 - P/ ÁGUA</v>
          </cell>
          <cell r="C4119" t="str">
            <v>UN</v>
          </cell>
          <cell r="D4119">
            <v>1114.57</v>
          </cell>
        </row>
        <row r="4120">
          <cell r="A4120" t="str">
            <v>I13011</v>
          </cell>
          <cell r="B4120" t="str">
            <v>CURVA FoFo 11 15' FF DN 250 PN25 - P/ ESGOTO</v>
          </cell>
          <cell r="C4120" t="str">
            <v>UN</v>
          </cell>
          <cell r="D4120">
            <v>1523.13</v>
          </cell>
        </row>
        <row r="4121">
          <cell r="A4121" t="str">
            <v>I10635</v>
          </cell>
          <cell r="B4121" t="str">
            <v>CURVA FoFo 11 15' FF DN 250 PN25 - P/ ÁGUA</v>
          </cell>
          <cell r="C4121" t="str">
            <v>UN</v>
          </cell>
          <cell r="D4121">
            <v>1209.52</v>
          </cell>
        </row>
        <row r="4122">
          <cell r="A4122" t="str">
            <v>I12997</v>
          </cell>
          <cell r="B4122" t="str">
            <v>CURVA FoFo 11 15' FF DN 300 PN16 - P/ ESGOTO</v>
          </cell>
          <cell r="C4122" t="str">
            <v>UN</v>
          </cell>
          <cell r="D4122">
            <v>2068.29</v>
          </cell>
        </row>
        <row r="4123">
          <cell r="A4123" t="str">
            <v>I10621</v>
          </cell>
          <cell r="B4123" t="str">
            <v>CURVA FoFo 11 15' FF DN 300 PN16 - P/ ÁGUA</v>
          </cell>
          <cell r="C4123" t="str">
            <v>UN</v>
          </cell>
          <cell r="D4123">
            <v>1669.84</v>
          </cell>
        </row>
        <row r="4124">
          <cell r="A4124" t="str">
            <v>I13012</v>
          </cell>
          <cell r="B4124" t="str">
            <v>CURVA FoFo 11 15' FF DN 300 PN25 - P/ ESGOTO</v>
          </cell>
          <cell r="C4124" t="str">
            <v>UN</v>
          </cell>
          <cell r="D4124">
            <v>2487.8000000000002</v>
          </cell>
        </row>
        <row r="4125">
          <cell r="A4125" t="str">
            <v>I10636</v>
          </cell>
          <cell r="B4125" t="str">
            <v>CURVA FoFo 11 15' FF DN 300 PN25 - P/ ÁGUA</v>
          </cell>
          <cell r="C4125" t="str">
            <v>UN</v>
          </cell>
          <cell r="D4125">
            <v>2037.65</v>
          </cell>
        </row>
        <row r="4126">
          <cell r="A4126" t="str">
            <v>I12994</v>
          </cell>
          <cell r="B4126" t="str">
            <v>CURVA FoFo 11 15' FF DN 350 PN10 - P/ ESGOTO</v>
          </cell>
          <cell r="C4126" t="str">
            <v>UN</v>
          </cell>
          <cell r="D4126">
            <v>3054.03</v>
          </cell>
        </row>
        <row r="4127">
          <cell r="A4127" t="str">
            <v>I12998</v>
          </cell>
          <cell r="B4127" t="str">
            <v>CURVA FoFo 11 15' FF DN 350 PN16 - P/ ESGOTO</v>
          </cell>
          <cell r="C4127" t="str">
            <v>UN</v>
          </cell>
          <cell r="D4127">
            <v>3130.72</v>
          </cell>
        </row>
        <row r="4128">
          <cell r="A4128" t="str">
            <v>I10622</v>
          </cell>
          <cell r="B4128" t="str">
            <v>CURVA FoFo 11 15' FF DN 350 PN16 - P/ ÁGUA</v>
          </cell>
          <cell r="C4128" t="str">
            <v>UN</v>
          </cell>
          <cell r="D4128">
            <v>2616.6799999999998</v>
          </cell>
        </row>
        <row r="4129">
          <cell r="A4129" t="str">
            <v>I13013</v>
          </cell>
          <cell r="B4129" t="str">
            <v>CURVA FoFo 11 15' FF DN 350 PN25 - P/ ESGOTO</v>
          </cell>
          <cell r="C4129" t="str">
            <v>UN</v>
          </cell>
          <cell r="D4129">
            <v>3692.93</v>
          </cell>
        </row>
        <row r="4130">
          <cell r="A4130" t="str">
            <v>I10637</v>
          </cell>
          <cell r="B4130" t="str">
            <v>CURVA FoFo 11 15' FF DN 350 PN25 - P/ ÁGUA</v>
          </cell>
          <cell r="C4130" t="str">
            <v>UN</v>
          </cell>
          <cell r="D4130">
            <v>3071.95</v>
          </cell>
        </row>
        <row r="4131">
          <cell r="A4131" t="str">
            <v>I12999</v>
          </cell>
          <cell r="B4131" t="str">
            <v>CURVA FoFo 11 15' FF DN 400 PN16 - P/ ESGOTO</v>
          </cell>
          <cell r="C4131" t="str">
            <v>UN</v>
          </cell>
          <cell r="D4131">
            <v>4193.1499999999996</v>
          </cell>
        </row>
        <row r="4132">
          <cell r="A4132" t="str">
            <v>I10623</v>
          </cell>
          <cell r="B4132" t="str">
            <v>CURVA FoFo 11 15' FF DN 400 PN16 - P/ ÁGUA</v>
          </cell>
          <cell r="C4132" t="str">
            <v>UN</v>
          </cell>
          <cell r="D4132">
            <v>3563.51</v>
          </cell>
        </row>
        <row r="4133">
          <cell r="A4133" t="str">
            <v>I13014</v>
          </cell>
          <cell r="B4133" t="str">
            <v>CURVA FoFo 11 15' FF DN 400 PN25 - P/ ESGOTO</v>
          </cell>
          <cell r="C4133" t="str">
            <v>UN</v>
          </cell>
          <cell r="D4133">
            <v>4898.05</v>
          </cell>
        </row>
        <row r="4134">
          <cell r="A4134" t="str">
            <v>I10638</v>
          </cell>
          <cell r="B4134" t="str">
            <v>CURVA FoFo 11 15' FF DN 400 PN25 - P/ ÁGUA</v>
          </cell>
          <cell r="C4134" t="str">
            <v>UN</v>
          </cell>
          <cell r="D4134">
            <v>4106.26</v>
          </cell>
        </row>
        <row r="4135">
          <cell r="A4135" t="str">
            <v>I13000</v>
          </cell>
          <cell r="B4135" t="str">
            <v>CURVA FoFo 11 15' FF DN 450 PN16 - P/ ESGOTO</v>
          </cell>
          <cell r="C4135" t="str">
            <v>UN</v>
          </cell>
          <cell r="D4135">
            <v>13255.44</v>
          </cell>
        </row>
        <row r="4136">
          <cell r="A4136" t="str">
            <v>I10624</v>
          </cell>
          <cell r="B4136" t="str">
            <v>CURVA FoFo 11 15' FF DN 450 PN16 - P/ ÁGUA</v>
          </cell>
          <cell r="C4136" t="str">
            <v>UN</v>
          </cell>
          <cell r="D4136">
            <v>12716.91</v>
          </cell>
        </row>
        <row r="4137">
          <cell r="A4137" t="str">
            <v>I13015</v>
          </cell>
          <cell r="B4137" t="str">
            <v>CURVA FoFo 11 15' FF DN 450 PN25 - P/ ESGOTO</v>
          </cell>
          <cell r="C4137" t="str">
            <v>UN</v>
          </cell>
          <cell r="D4137">
            <v>15000.26</v>
          </cell>
        </row>
        <row r="4138">
          <cell r="A4138" t="str">
            <v>I10639</v>
          </cell>
          <cell r="B4138" t="str">
            <v>CURVA FoFo 11 15' FF DN 450 PN25 - P/ ÁGUA</v>
          </cell>
          <cell r="C4138" t="str">
            <v>UN</v>
          </cell>
          <cell r="D4138">
            <v>14392.88</v>
          </cell>
        </row>
        <row r="4139">
          <cell r="A4139" t="str">
            <v>I13001</v>
          </cell>
          <cell r="B4139" t="str">
            <v>CURVA FoFo 11 15' FF DN 500 PN16 - P/ ESGOTO</v>
          </cell>
          <cell r="C4139" t="str">
            <v>UN</v>
          </cell>
          <cell r="D4139">
            <v>15678.2</v>
          </cell>
        </row>
        <row r="4140">
          <cell r="A4140" t="str">
            <v>I10625</v>
          </cell>
          <cell r="B4140" t="str">
            <v>CURVA FoFo 11 15' FF DN 500 PN16 - P/ ÁGUA</v>
          </cell>
          <cell r="C4140" t="str">
            <v>UN</v>
          </cell>
          <cell r="D4140">
            <v>15058.24</v>
          </cell>
        </row>
        <row r="4141">
          <cell r="A4141" t="str">
            <v>I13016</v>
          </cell>
          <cell r="B4141" t="str">
            <v>CURVA FoFo 11 15' FF DN 500 PN25 - P/ ESGOTO</v>
          </cell>
          <cell r="C4141" t="str">
            <v>UN</v>
          </cell>
          <cell r="D4141">
            <v>18249.439999999999</v>
          </cell>
        </row>
        <row r="4142">
          <cell r="A4142" t="str">
            <v>I10640</v>
          </cell>
          <cell r="B4142" t="str">
            <v>CURVA FoFo 11 15' FF DN 500 PN25 - P/ ÁGUA</v>
          </cell>
          <cell r="C4142" t="str">
            <v>UN</v>
          </cell>
          <cell r="D4142">
            <v>17517.05</v>
          </cell>
        </row>
        <row r="4143">
          <cell r="A4143" t="str">
            <v>I13002</v>
          </cell>
          <cell r="B4143" t="str">
            <v>CURVA FoFo 11 15' FF DN 600 PN16 - P/ ESGOTO</v>
          </cell>
          <cell r="C4143" t="str">
            <v>UN</v>
          </cell>
          <cell r="D4143">
            <v>22258.11</v>
          </cell>
        </row>
        <row r="4144">
          <cell r="A4144" t="str">
            <v>I10626</v>
          </cell>
          <cell r="B4144" t="str">
            <v>CURVA FoFo 11 15' FF DN 600 PN16 - P/ ÁGUA</v>
          </cell>
          <cell r="C4144" t="str">
            <v>UN</v>
          </cell>
          <cell r="D4144">
            <v>21371.87</v>
          </cell>
        </row>
        <row r="4145">
          <cell r="A4145" t="str">
            <v>I13017</v>
          </cell>
          <cell r="B4145" t="str">
            <v>CURVA FoFo 11 15' FF DN 600 PN25 - P/ ESGOTO</v>
          </cell>
          <cell r="C4145" t="str">
            <v>UN</v>
          </cell>
          <cell r="D4145">
            <v>23787.24</v>
          </cell>
        </row>
        <row r="4146">
          <cell r="A4146" t="str">
            <v>I10641</v>
          </cell>
          <cell r="B4146" t="str">
            <v>CURVA FoFo 11 15' FF DN 600 PN25 - P/ ÁGUA</v>
          </cell>
          <cell r="C4146" t="str">
            <v>UN</v>
          </cell>
          <cell r="D4146">
            <v>22834.83</v>
          </cell>
        </row>
        <row r="4147">
          <cell r="A4147" t="str">
            <v>I13003</v>
          </cell>
          <cell r="B4147" t="str">
            <v>CURVA FoFo 11 15' FF DN 700 PN16 - P/ ESGOTO</v>
          </cell>
          <cell r="C4147" t="str">
            <v>UN</v>
          </cell>
          <cell r="D4147">
            <v>27964.560000000001</v>
          </cell>
        </row>
        <row r="4148">
          <cell r="A4148" t="str">
            <v>I10627</v>
          </cell>
          <cell r="B4148" t="str">
            <v>CURVA FoFo 11 15' FF DN 700 PN16 - P/ ÁGUA</v>
          </cell>
          <cell r="C4148" t="str">
            <v>UN</v>
          </cell>
          <cell r="D4148">
            <v>26707.35</v>
          </cell>
        </row>
        <row r="4149">
          <cell r="A4149" t="str">
            <v>I13018</v>
          </cell>
          <cell r="B4149" t="str">
            <v>CURVA FoFo 11 15' FF DN 700 PN25 - P/ ESGOTO</v>
          </cell>
          <cell r="C4149" t="str">
            <v>UN</v>
          </cell>
          <cell r="D4149">
            <v>31830.45</v>
          </cell>
        </row>
        <row r="4150">
          <cell r="A4150" t="str">
            <v>I10642</v>
          </cell>
          <cell r="B4150" t="str">
            <v>CURVA FoFo 11 15' FF DN 700 PN25 - P/ ÁGUA</v>
          </cell>
          <cell r="C4150" t="str">
            <v>UN</v>
          </cell>
          <cell r="D4150">
            <v>30336.560000000001</v>
          </cell>
        </row>
        <row r="4151">
          <cell r="A4151" t="str">
            <v>I13004</v>
          </cell>
          <cell r="B4151" t="str">
            <v>CURVA FoFo 11 15' FF DN 800 PN16 - P/ ESGOTO</v>
          </cell>
          <cell r="C4151" t="str">
            <v>UN</v>
          </cell>
          <cell r="D4151">
            <v>32768.230000000003</v>
          </cell>
        </row>
        <row r="4152">
          <cell r="A4152" t="str">
            <v>I10628</v>
          </cell>
          <cell r="B4152" t="str">
            <v>CURVA FoFo 11 15' FF DN 800 PN16 - P/ ÁGUA</v>
          </cell>
          <cell r="C4152" t="str">
            <v>UN</v>
          </cell>
          <cell r="D4152">
            <v>31210.21</v>
          </cell>
        </row>
        <row r="4153">
          <cell r="A4153" t="str">
            <v>I13019</v>
          </cell>
          <cell r="B4153" t="str">
            <v>CURVA FoFo 11 15' FF DN 800 PN25 - P/ ESGOTO</v>
          </cell>
          <cell r="C4153" t="str">
            <v>UN</v>
          </cell>
          <cell r="D4153">
            <v>38221.01</v>
          </cell>
        </row>
        <row r="4154">
          <cell r="A4154" t="str">
            <v>I10643</v>
          </cell>
          <cell r="B4154" t="str">
            <v>CURVA FoFo 11 15' FF DN 800 PN25 - P/ ÁGUA</v>
          </cell>
          <cell r="C4154" t="str">
            <v>UN</v>
          </cell>
          <cell r="D4154">
            <v>36345.31</v>
          </cell>
        </row>
        <row r="4155">
          <cell r="A4155" t="str">
            <v>I13005</v>
          </cell>
          <cell r="B4155" t="str">
            <v>CURVA FoFo 11 15' FF DN 900 PN16 - P/ ESGOTO</v>
          </cell>
          <cell r="C4155" t="str">
            <v>UN</v>
          </cell>
          <cell r="D4155">
            <v>39026.11</v>
          </cell>
        </row>
        <row r="4156">
          <cell r="A4156" t="str">
            <v>I10629</v>
          </cell>
          <cell r="B4156" t="str">
            <v>CURVA FoFo 11 15' FF DN 900 PN16 - P/ ÁGUA</v>
          </cell>
          <cell r="C4156" t="str">
            <v>UN</v>
          </cell>
          <cell r="D4156">
            <v>37263.43</v>
          </cell>
        </row>
        <row r="4157">
          <cell r="A4157" t="str">
            <v>I13020</v>
          </cell>
          <cell r="B4157" t="str">
            <v>CURVA FoFo 11 15' FF DN 900 PN25 - P/ ESGOTO</v>
          </cell>
          <cell r="C4157" t="str">
            <v>UN</v>
          </cell>
          <cell r="D4157">
            <v>48340.51</v>
          </cell>
        </row>
        <row r="4158">
          <cell r="A4158" t="str">
            <v>I10644</v>
          </cell>
          <cell r="B4158" t="str">
            <v>CURVA FoFo 11 15' FF DN 900 PN25 - P/ ÁGUA</v>
          </cell>
          <cell r="C4158" t="str">
            <v>UN</v>
          </cell>
          <cell r="D4158">
            <v>46088.12</v>
          </cell>
        </row>
        <row r="4159">
          <cell r="A4159" t="str">
            <v>I3373</v>
          </cell>
          <cell r="B4159" t="str">
            <v>CURVA FoFo 11 15' FF PARA ÁGUA DN    75 PN10</v>
          </cell>
          <cell r="C4159" t="str">
            <v>UN</v>
          </cell>
          <cell r="D4159">
            <v>359.74</v>
          </cell>
        </row>
        <row r="4160">
          <cell r="A4160" t="str">
            <v>I7116</v>
          </cell>
          <cell r="B4160" t="str">
            <v>CURVA FoFo 11 15' FF PARA ÁGUA DN    80 PN10</v>
          </cell>
          <cell r="C4160" t="str">
            <v>UN</v>
          </cell>
          <cell r="D4160">
            <v>359.74</v>
          </cell>
        </row>
        <row r="4161">
          <cell r="A4161" t="str">
            <v>I3375</v>
          </cell>
          <cell r="B4161" t="str">
            <v>CURVA FoFo 11 15' FF PARA ÁGUA DN  150 PN10</v>
          </cell>
          <cell r="C4161" t="str">
            <v>UN</v>
          </cell>
          <cell r="D4161">
            <v>625.94000000000005</v>
          </cell>
        </row>
        <row r="4162">
          <cell r="A4162" t="str">
            <v>I3376</v>
          </cell>
          <cell r="B4162" t="str">
            <v>CURVA FoFo 11 15' FF PARA ÁGUA DN  200 PN10</v>
          </cell>
          <cell r="C4162" t="str">
            <v>UN</v>
          </cell>
          <cell r="D4162">
            <v>836.3</v>
          </cell>
        </row>
        <row r="4163">
          <cell r="A4163" t="str">
            <v>I3377</v>
          </cell>
          <cell r="B4163" t="str">
            <v>CURVA FoFo 11 15' FF PARA ÁGUA DN  250 PN10</v>
          </cell>
          <cell r="C4163" t="str">
            <v>UN</v>
          </cell>
          <cell r="D4163">
            <v>1112.82</v>
          </cell>
        </row>
        <row r="4164">
          <cell r="A4164" t="str">
            <v>I3378</v>
          </cell>
          <cell r="B4164" t="str">
            <v>CURVA FoFo 11 15' FF PARA ÁGUA DN  300 PN10</v>
          </cell>
          <cell r="C4164" t="str">
            <v>UN</v>
          </cell>
          <cell r="D4164">
            <v>1669.22</v>
          </cell>
        </row>
        <row r="4165">
          <cell r="A4165" t="str">
            <v>I3379</v>
          </cell>
          <cell r="B4165" t="str">
            <v>CURVA FoFo 11 15' FF PARA ÁGUA DN  350 PN10</v>
          </cell>
          <cell r="C4165" t="str">
            <v>UN</v>
          </cell>
          <cell r="D4165">
            <v>2556.4</v>
          </cell>
        </row>
        <row r="4166">
          <cell r="A4166" t="str">
            <v>I3380</v>
          </cell>
          <cell r="B4166" t="str">
            <v>CURVA FoFo 11 15' FF PARA ÁGUA DN  400 PN10</v>
          </cell>
          <cell r="C4166" t="str">
            <v>UN</v>
          </cell>
          <cell r="D4166">
            <v>3443.58</v>
          </cell>
        </row>
        <row r="4167">
          <cell r="A4167" t="str">
            <v>I3381</v>
          </cell>
          <cell r="B4167" t="str">
            <v>CURVA FoFo 11 15' FF PARA ÁGUA DN  450 PN10</v>
          </cell>
          <cell r="C4167" t="str">
            <v>UN</v>
          </cell>
          <cell r="D4167">
            <v>11912.5</v>
          </cell>
        </row>
        <row r="4168">
          <cell r="A4168" t="str">
            <v>I3382</v>
          </cell>
          <cell r="B4168" t="str">
            <v>CURVA FoFo 11 15' FF PARA ÁGUA DN  500 PN10</v>
          </cell>
          <cell r="C4168" t="str">
            <v>UN</v>
          </cell>
          <cell r="D4168">
            <v>14090.22</v>
          </cell>
        </row>
        <row r="4169">
          <cell r="A4169" t="str">
            <v>I3383</v>
          </cell>
          <cell r="B4169" t="str">
            <v>CURVA FoFo 11 15' FF PARA ÁGUA DN  600 PN10</v>
          </cell>
          <cell r="C4169" t="str">
            <v>UN</v>
          </cell>
          <cell r="D4169">
            <v>16304.37</v>
          </cell>
        </row>
        <row r="4170">
          <cell r="A4170" t="str">
            <v>I3384</v>
          </cell>
          <cell r="B4170" t="str">
            <v>CURVA FoFo 11 15' FF PARA ÁGUA DN  700 PN10</v>
          </cell>
          <cell r="C4170" t="str">
            <v>UN</v>
          </cell>
          <cell r="D4170">
            <v>21709.66</v>
          </cell>
        </row>
        <row r="4171">
          <cell r="A4171" t="str">
            <v>I3385</v>
          </cell>
          <cell r="B4171" t="str">
            <v>CURVA FoFo 11 15' FF PARA ÁGUA DN  800 PN10</v>
          </cell>
          <cell r="C4171" t="str">
            <v>UN</v>
          </cell>
          <cell r="D4171">
            <v>23861.43</v>
          </cell>
        </row>
        <row r="4172">
          <cell r="A4172" t="str">
            <v>I3386</v>
          </cell>
          <cell r="B4172" t="str">
            <v>CURVA FoFo 11 15' FF PARA ÁGUA DN  900 PN10</v>
          </cell>
          <cell r="C4172" t="str">
            <v>UN</v>
          </cell>
          <cell r="D4172">
            <v>36776.949999999997</v>
          </cell>
        </row>
        <row r="4173">
          <cell r="A4173" t="str">
            <v>I3387</v>
          </cell>
          <cell r="B4173" t="str">
            <v>CURVA FoFo 11 15' FF PARA ÁGUA DN 1000 PN10</v>
          </cell>
          <cell r="C4173" t="str">
            <v>UN</v>
          </cell>
          <cell r="D4173">
            <v>51128.4</v>
          </cell>
        </row>
        <row r="4174">
          <cell r="A4174" t="str">
            <v>I3388</v>
          </cell>
          <cell r="B4174" t="str">
            <v>CURVA FoFo 11 15' FF PARA ÁGUA DN 1200 PN10</v>
          </cell>
          <cell r="C4174" t="str">
            <v>UN</v>
          </cell>
          <cell r="D4174">
            <v>58486.29</v>
          </cell>
        </row>
        <row r="4175">
          <cell r="A4175" t="str">
            <v>I3374</v>
          </cell>
          <cell r="B4175" t="str">
            <v>CURVA FoFo 11º15' FF PARA ÁGUA DN  100 PN10</v>
          </cell>
          <cell r="C4175" t="str">
            <v>UN</v>
          </cell>
          <cell r="D4175">
            <v>396.14</v>
          </cell>
        </row>
        <row r="4176">
          <cell r="A4176" t="str">
            <v>I9286</v>
          </cell>
          <cell r="B4176" t="str">
            <v>CURVA FoFo 22 30 JTE DN  300 - P/ ESGOTO</v>
          </cell>
          <cell r="C4176" t="str">
            <v>UN</v>
          </cell>
          <cell r="D4176">
            <v>5982.59</v>
          </cell>
        </row>
        <row r="4177">
          <cell r="A4177" t="str">
            <v>I9287</v>
          </cell>
          <cell r="B4177" t="str">
            <v>CURVA FoFo 22 30 JTE DN  350 - P/ ESGOTO</v>
          </cell>
          <cell r="C4177" t="str">
            <v>UN</v>
          </cell>
          <cell r="D4177">
            <v>7391.83</v>
          </cell>
        </row>
        <row r="4178">
          <cell r="A4178" t="str">
            <v>I9288</v>
          </cell>
          <cell r="B4178" t="str">
            <v>CURVA FoFo 22 30 JTE DN  400 - P/ ESGOTO</v>
          </cell>
          <cell r="C4178" t="str">
            <v>UN</v>
          </cell>
          <cell r="D4178">
            <v>9199.9</v>
          </cell>
        </row>
        <row r="4179">
          <cell r="A4179" t="str">
            <v>I9289</v>
          </cell>
          <cell r="B4179" t="str">
            <v>CURVA FoFo 22 30 JTE DN  500 - P/ ESGOTO</v>
          </cell>
          <cell r="C4179" t="str">
            <v>UN</v>
          </cell>
          <cell r="D4179">
            <v>11613.24</v>
          </cell>
        </row>
        <row r="4180">
          <cell r="A4180" t="str">
            <v>I9290</v>
          </cell>
          <cell r="B4180" t="str">
            <v>CURVA FoFo 22 30 JTE DN  600 - P/ ESGOTO</v>
          </cell>
          <cell r="C4180" t="str">
            <v>UN</v>
          </cell>
          <cell r="D4180">
            <v>23852.35</v>
          </cell>
        </row>
        <row r="4181">
          <cell r="A4181" t="str">
            <v>I9291</v>
          </cell>
          <cell r="B4181" t="str">
            <v>CURVA FoFo 22 30 JTE DN  700 - P/ ESGOTO</v>
          </cell>
          <cell r="C4181" t="str">
            <v>UN</v>
          </cell>
          <cell r="D4181">
            <v>46439.14</v>
          </cell>
        </row>
        <row r="4182">
          <cell r="A4182" t="str">
            <v>I9292</v>
          </cell>
          <cell r="B4182" t="str">
            <v>CURVA FoFo 22 30 JTE DN  800 - P/ ESGOTO</v>
          </cell>
          <cell r="C4182" t="str">
            <v>UN</v>
          </cell>
          <cell r="D4182">
            <v>55416.38</v>
          </cell>
        </row>
        <row r="4183">
          <cell r="A4183" t="str">
            <v>I9293</v>
          </cell>
          <cell r="B4183" t="str">
            <v>CURVA FoFo 22 30 JTE DN  900 - P/ ESGOTO</v>
          </cell>
          <cell r="C4183" t="str">
            <v>UN</v>
          </cell>
          <cell r="D4183">
            <v>70838.52</v>
          </cell>
        </row>
        <row r="4184">
          <cell r="A4184" t="str">
            <v>I9294</v>
          </cell>
          <cell r="B4184" t="str">
            <v>CURVA FoFo 22 30 JTE DN 1000 - P/ ESGOTO</v>
          </cell>
          <cell r="C4184" t="str">
            <v>UN</v>
          </cell>
          <cell r="D4184">
            <v>86260.65</v>
          </cell>
        </row>
        <row r="4185">
          <cell r="A4185" t="str">
            <v>I9295</v>
          </cell>
          <cell r="B4185" t="str">
            <v>CURVA FoFo 22 30 JTE DN 1200 - P/ ESGOTO</v>
          </cell>
          <cell r="C4185" t="str">
            <v>UN</v>
          </cell>
          <cell r="D4185">
            <v>97673.43</v>
          </cell>
        </row>
        <row r="4186">
          <cell r="A4186" t="str">
            <v>I13054</v>
          </cell>
          <cell r="B4186" t="str">
            <v>CURVA FoFo 22 30 JTE DN 450 - P/ ESGOTO</v>
          </cell>
          <cell r="C4186" t="str">
            <v>UN</v>
          </cell>
          <cell r="D4186">
            <v>14033.85</v>
          </cell>
        </row>
        <row r="4187">
          <cell r="A4187" t="str">
            <v>I7638</v>
          </cell>
          <cell r="B4187" t="str">
            <v>CURVA FoFo 22 30 JTE PARA ÁGUA DN  300</v>
          </cell>
          <cell r="C4187" t="str">
            <v>UN</v>
          </cell>
          <cell r="D4187">
            <v>5438.72</v>
          </cell>
        </row>
        <row r="4188">
          <cell r="A4188" t="str">
            <v>I7639</v>
          </cell>
          <cell r="B4188" t="str">
            <v>CURVA FoFo 22 30 JTE PARA ÁGUA DN  350</v>
          </cell>
          <cell r="C4188" t="str">
            <v>UN</v>
          </cell>
          <cell r="D4188">
            <v>6719.84</v>
          </cell>
        </row>
        <row r="4189">
          <cell r="A4189" t="str">
            <v>I7640</v>
          </cell>
          <cell r="B4189" t="str">
            <v>CURVA FoFo 22 30 JTE PARA ÁGUA DN  400</v>
          </cell>
          <cell r="C4189" t="str">
            <v>UN</v>
          </cell>
          <cell r="D4189">
            <v>8363.5400000000009</v>
          </cell>
        </row>
        <row r="4190">
          <cell r="A4190" t="str">
            <v>I10676</v>
          </cell>
          <cell r="B4190" t="str">
            <v>CURVA FoFo 22 30 JTE PARA ÁGUA DN  450</v>
          </cell>
          <cell r="C4190" t="str">
            <v>UN</v>
          </cell>
          <cell r="D4190">
            <v>12758.04</v>
          </cell>
        </row>
        <row r="4191">
          <cell r="A4191" t="str">
            <v>I7641</v>
          </cell>
          <cell r="B4191" t="str">
            <v>CURVA FoFo 22 30 JTE PARA ÁGUA DN  500</v>
          </cell>
          <cell r="C4191" t="str">
            <v>UN</v>
          </cell>
          <cell r="D4191">
            <v>13502.54</v>
          </cell>
        </row>
        <row r="4192">
          <cell r="A4192" t="str">
            <v>I7642</v>
          </cell>
          <cell r="B4192" t="str">
            <v>CURVA FoFo 22 30 JTE PARA ÁGUA DN  600</v>
          </cell>
          <cell r="C4192" t="str">
            <v>UN</v>
          </cell>
          <cell r="D4192">
            <v>19434.37</v>
          </cell>
        </row>
        <row r="4193">
          <cell r="A4193" t="str">
            <v>I7643</v>
          </cell>
          <cell r="B4193" t="str">
            <v>CURVA FoFo 22 30 JTE PARA ÁGUA DN  700</v>
          </cell>
          <cell r="C4193" t="str">
            <v>UN</v>
          </cell>
          <cell r="D4193">
            <v>37744.29</v>
          </cell>
        </row>
        <row r="4194">
          <cell r="A4194" t="str">
            <v>I7644</v>
          </cell>
          <cell r="B4194" t="str">
            <v>CURVA FoFo 22 30 JTE PARA ÁGUA DN  800</v>
          </cell>
          <cell r="C4194" t="str">
            <v>UN</v>
          </cell>
          <cell r="D4194">
            <v>68971.06</v>
          </cell>
        </row>
        <row r="4195">
          <cell r="A4195" t="str">
            <v>I7645</v>
          </cell>
          <cell r="B4195" t="str">
            <v>CURVA FoFo 22 30 JTE PARA ÁGUA DN  900</v>
          </cell>
          <cell r="C4195" t="str">
            <v>UN</v>
          </cell>
          <cell r="D4195">
            <v>70457.2</v>
          </cell>
        </row>
        <row r="4196">
          <cell r="A4196" t="str">
            <v>I7646</v>
          </cell>
          <cell r="B4196" t="str">
            <v>CURVA FoFo 22 30 JTE PARA ÁGUA DN 1000</v>
          </cell>
          <cell r="C4196" t="str">
            <v>UN</v>
          </cell>
          <cell r="D4196">
            <v>89478.55</v>
          </cell>
        </row>
        <row r="4197">
          <cell r="A4197" t="str">
            <v>I7647</v>
          </cell>
          <cell r="B4197" t="str">
            <v>CURVA FoFo 22 30 JTE PARA ÁGUA DN 1200</v>
          </cell>
          <cell r="C4197" t="str">
            <v>UN</v>
          </cell>
          <cell r="D4197">
            <v>138294.25</v>
          </cell>
        </row>
        <row r="4198">
          <cell r="A4198" t="str">
            <v>I13055</v>
          </cell>
          <cell r="B4198" t="str">
            <v>CURVA FoFo 22 30 JTI PARA ESGOTO DN  100</v>
          </cell>
          <cell r="C4198" t="str">
            <v>UN</v>
          </cell>
          <cell r="D4198">
            <v>931.66</v>
          </cell>
        </row>
        <row r="4199">
          <cell r="A4199" t="str">
            <v>I13056</v>
          </cell>
          <cell r="B4199" t="str">
            <v>CURVA FoFo 22 30 JTI PARA ESGOTO DN  200</v>
          </cell>
          <cell r="C4199" t="str">
            <v>UN</v>
          </cell>
          <cell r="D4199">
            <v>2779.74</v>
          </cell>
        </row>
        <row r="4200">
          <cell r="A4200" t="str">
            <v>I13057</v>
          </cell>
          <cell r="B4200" t="str">
            <v>CURVA FoFo 22 30 JTI PARA ESGOTO DN  250</v>
          </cell>
          <cell r="C4200" t="str">
            <v>UN</v>
          </cell>
          <cell r="D4200">
            <v>3088.32</v>
          </cell>
        </row>
        <row r="4201">
          <cell r="A4201" t="str">
            <v>I9269</v>
          </cell>
          <cell r="B4201" t="str">
            <v>CURVA FoFo 22 30' FF DN   75 PN10 - P/ ESGOTO</v>
          </cell>
          <cell r="C4201" t="str">
            <v>UN</v>
          </cell>
          <cell r="D4201">
            <v>403.43</v>
          </cell>
        </row>
        <row r="4202">
          <cell r="A4202" t="str">
            <v>I9270</v>
          </cell>
          <cell r="B4202" t="str">
            <v>CURVA FoFo 22 30' FF DN   80 PN10 - P/ ESGOTO</v>
          </cell>
          <cell r="C4202" t="str">
            <v>UN</v>
          </cell>
          <cell r="D4202">
            <v>403.43</v>
          </cell>
        </row>
        <row r="4203">
          <cell r="A4203" t="str">
            <v>I9271</v>
          </cell>
          <cell r="B4203" t="str">
            <v>CURVA FoFo 22 30' FF DN  100 PN10 - P/ ESGOTO</v>
          </cell>
          <cell r="C4203" t="str">
            <v>UN</v>
          </cell>
          <cell r="D4203">
            <v>474.43</v>
          </cell>
        </row>
        <row r="4204">
          <cell r="A4204" t="str">
            <v>I9272</v>
          </cell>
          <cell r="B4204" t="str">
            <v>CURVA FoFo 22 30' FF DN  150 PN10 - P/ ESGOTO</v>
          </cell>
          <cell r="C4204" t="str">
            <v>UN</v>
          </cell>
          <cell r="D4204">
            <v>757.67</v>
          </cell>
        </row>
        <row r="4205">
          <cell r="A4205" t="str">
            <v>I9273</v>
          </cell>
          <cell r="B4205" t="str">
            <v>CURVA FoFo 22 30' FF DN  200 PN10 - P/ ESGOTO</v>
          </cell>
          <cell r="C4205" t="str">
            <v>UN</v>
          </cell>
          <cell r="D4205">
            <v>1039</v>
          </cell>
        </row>
        <row r="4206">
          <cell r="A4206" t="str">
            <v>I9274</v>
          </cell>
          <cell r="B4206" t="str">
            <v>CURVA FoFo 22 30' FF DN  250 PN10 - P/ ESGOTO</v>
          </cell>
          <cell r="C4206" t="str">
            <v>UN</v>
          </cell>
          <cell r="D4206">
            <v>1715.96</v>
          </cell>
        </row>
        <row r="4207">
          <cell r="A4207" t="str">
            <v>I9275</v>
          </cell>
          <cell r="B4207" t="str">
            <v>CURVA FoFo 22 30' FF DN  300 PN10 - P/ ESGOTO</v>
          </cell>
          <cell r="C4207" t="str">
            <v>UN</v>
          </cell>
          <cell r="D4207">
            <v>2420.56</v>
          </cell>
        </row>
        <row r="4208">
          <cell r="A4208" t="str">
            <v>I9276</v>
          </cell>
          <cell r="B4208" t="str">
            <v>CURVA FoFo 22 30' FF DN  350 PN10 - P/ ESGOTO</v>
          </cell>
          <cell r="C4208" t="str">
            <v>UN</v>
          </cell>
          <cell r="D4208">
            <v>4185.79</v>
          </cell>
        </row>
        <row r="4209">
          <cell r="A4209" t="str">
            <v>I9277</v>
          </cell>
          <cell r="B4209" t="str">
            <v>CURVA FoFo 22 30' FF DN  400 PN10 - P/ ESGOTO</v>
          </cell>
          <cell r="C4209" t="str">
            <v>UN</v>
          </cell>
          <cell r="D4209">
            <v>4549.75</v>
          </cell>
        </row>
        <row r="4210">
          <cell r="A4210" t="str">
            <v>I9278</v>
          </cell>
          <cell r="B4210" t="str">
            <v>CURVA FoFo 22 30' FF DN  450 PN10 - P/ ESGOTO</v>
          </cell>
          <cell r="C4210" t="str">
            <v>UN</v>
          </cell>
          <cell r="D4210">
            <v>15436.83</v>
          </cell>
        </row>
        <row r="4211">
          <cell r="A4211" t="str">
            <v>I9279</v>
          </cell>
          <cell r="B4211" t="str">
            <v>CURVA FoFo 22 30' FF DN  500 PN10 - P/ ESGOTO</v>
          </cell>
          <cell r="C4211" t="str">
            <v>UN</v>
          </cell>
          <cell r="D4211">
            <v>16886.88</v>
          </cell>
        </row>
        <row r="4212">
          <cell r="A4212" t="str">
            <v>I9280</v>
          </cell>
          <cell r="B4212" t="str">
            <v>CURVA FoFo 22 30' FF DN  600 PN10 - P/ ESGOTO</v>
          </cell>
          <cell r="C4212" t="str">
            <v>UN</v>
          </cell>
          <cell r="D4212">
            <v>26270.34</v>
          </cell>
        </row>
        <row r="4213">
          <cell r="A4213" t="str">
            <v>I9281</v>
          </cell>
          <cell r="B4213" t="str">
            <v>CURVA FoFo 22 30' FF DN  700 PN10 - P/ ESGOTO</v>
          </cell>
          <cell r="C4213" t="str">
            <v>UN</v>
          </cell>
          <cell r="D4213">
            <v>30686.82</v>
          </cell>
        </row>
        <row r="4214">
          <cell r="A4214" t="str">
            <v>I9282</v>
          </cell>
          <cell r="B4214" t="str">
            <v>CURVA FoFo 22 30' FF DN  800 PN10 - P/ ESGOTO</v>
          </cell>
          <cell r="C4214" t="str">
            <v>UN</v>
          </cell>
          <cell r="D4214">
            <v>35937.629999999997</v>
          </cell>
        </row>
        <row r="4215">
          <cell r="A4215" t="str">
            <v>I9283</v>
          </cell>
          <cell r="B4215" t="str">
            <v>CURVA FoFo 22 30' FF DN  900 PN10 - P/ ESGOTO</v>
          </cell>
          <cell r="C4215" t="str">
            <v>UN</v>
          </cell>
          <cell r="D4215">
            <v>50206.96</v>
          </cell>
        </row>
        <row r="4216">
          <cell r="A4216" t="str">
            <v>I13039</v>
          </cell>
          <cell r="B4216" t="str">
            <v>CURVA FoFo 22 30' FF DN 100 PN25 - P/ ESGOTO</v>
          </cell>
          <cell r="C4216" t="str">
            <v>UN</v>
          </cell>
          <cell r="D4216">
            <v>731.61</v>
          </cell>
        </row>
        <row r="4217">
          <cell r="A4217" t="str">
            <v>I10661</v>
          </cell>
          <cell r="B4217" t="str">
            <v>CURVA FoFo 22 30' FF DN 100 PN25/40 - P/ ÁGUA</v>
          </cell>
          <cell r="C4217" t="str">
            <v>UN</v>
          </cell>
          <cell r="D4217">
            <v>607.38</v>
          </cell>
        </row>
        <row r="4218">
          <cell r="A4218" t="str">
            <v>I9284</v>
          </cell>
          <cell r="B4218" t="str">
            <v>CURVA FoFo 22 30' FF DN 1000 PN10 - P/ ESGOTO</v>
          </cell>
          <cell r="C4218" t="str">
            <v>UN</v>
          </cell>
          <cell r="D4218">
            <v>62072.959999999999</v>
          </cell>
        </row>
        <row r="4219">
          <cell r="A4219" t="str">
            <v>I13037</v>
          </cell>
          <cell r="B4219" t="str">
            <v>CURVA FoFo 22 30' FF DN 1000 PN16 - P/ ESGOTO</v>
          </cell>
          <cell r="C4219" t="str">
            <v>UN</v>
          </cell>
          <cell r="D4219">
            <v>67132.39</v>
          </cell>
        </row>
        <row r="4220">
          <cell r="A4220" t="str">
            <v>I10659</v>
          </cell>
          <cell r="B4220" t="str">
            <v>CURVA FoFo 22 30' FF DN 1000 PN16 - P/ ÁGUA</v>
          </cell>
          <cell r="C4220" t="str">
            <v>UN</v>
          </cell>
          <cell r="D4220">
            <v>64131.7</v>
          </cell>
        </row>
        <row r="4221">
          <cell r="A4221" t="str">
            <v>I13052</v>
          </cell>
          <cell r="B4221" t="str">
            <v>CURVA FoFo 22 30' FF DN 1000 PN25 - P/ ESGOTO</v>
          </cell>
          <cell r="C4221" t="str">
            <v>UN</v>
          </cell>
          <cell r="D4221">
            <v>75426.240000000005</v>
          </cell>
        </row>
        <row r="4222">
          <cell r="A4222" t="str">
            <v>I10674</v>
          </cell>
          <cell r="B4222" t="str">
            <v>CURVA FoFo 22 30' FF DN 1000 PN25 - P/ ÁGUA</v>
          </cell>
          <cell r="C4222" t="str">
            <v>UN</v>
          </cell>
          <cell r="D4222">
            <v>72061.88</v>
          </cell>
        </row>
        <row r="4223">
          <cell r="A4223" t="str">
            <v>I9285</v>
          </cell>
          <cell r="B4223" t="str">
            <v>CURVA FoFo 22 30' FF DN 1200 PN10 - P/ ESGOTO</v>
          </cell>
          <cell r="C4223" t="str">
            <v>UN</v>
          </cell>
          <cell r="D4223">
            <v>82082.37</v>
          </cell>
        </row>
        <row r="4224">
          <cell r="A4224" t="str">
            <v>I13038</v>
          </cell>
          <cell r="B4224" t="str">
            <v>CURVA FoFo 22 30' FF DN 1200 PN16 - P/ ESGOTO</v>
          </cell>
          <cell r="C4224" t="str">
            <v>UN</v>
          </cell>
          <cell r="D4224">
            <v>88986.880000000005</v>
          </cell>
        </row>
        <row r="4225">
          <cell r="A4225" t="str">
            <v>I10660</v>
          </cell>
          <cell r="B4225" t="str">
            <v>CURVA FoFo 22 30' FF DN 1200 PN16 - P/ ÁGUA</v>
          </cell>
          <cell r="C4225" t="str">
            <v>UN</v>
          </cell>
          <cell r="D4225">
            <v>85070.8</v>
          </cell>
        </row>
        <row r="4226">
          <cell r="A4226" t="str">
            <v>I13053</v>
          </cell>
          <cell r="B4226" t="str">
            <v>CURVA FoFo 22 30' FF DN 1200 PN25 - P/ ESGOTO</v>
          </cell>
          <cell r="C4226" t="str">
            <v>UN</v>
          </cell>
          <cell r="D4226">
            <v>99807.82</v>
          </cell>
        </row>
        <row r="4227">
          <cell r="A4227" t="str">
            <v>I10675</v>
          </cell>
          <cell r="B4227" t="str">
            <v>CURVA FoFo 22 30' FF DN 1200 PN25 - P/ ÁGUA</v>
          </cell>
          <cell r="C4227" t="str">
            <v>UN</v>
          </cell>
          <cell r="D4227">
            <v>95421.11</v>
          </cell>
        </row>
        <row r="4228">
          <cell r="A4228" t="str">
            <v>I13040</v>
          </cell>
          <cell r="B4228" t="str">
            <v>CURVA FoFo 22 30' FF DN 150 PN25 - P/ ESGOTO</v>
          </cell>
          <cell r="C4228" t="str">
            <v>UN</v>
          </cell>
          <cell r="D4228">
            <v>1191.55</v>
          </cell>
        </row>
        <row r="4229">
          <cell r="A4229" t="str">
            <v>I10662</v>
          </cell>
          <cell r="B4229" t="str">
            <v>CURVA FoFo 22 30' FF DN 150 PN25 - P/ ÁGUA</v>
          </cell>
          <cell r="C4229" t="str">
            <v>UN</v>
          </cell>
          <cell r="D4229">
            <v>939.87</v>
          </cell>
        </row>
        <row r="4230">
          <cell r="A4230" t="str">
            <v>I13026</v>
          </cell>
          <cell r="B4230" t="str">
            <v>CURVA FoFo 22 30' FF DN 200 PN16 - P/ ESGOTO</v>
          </cell>
          <cell r="C4230" t="str">
            <v>UN</v>
          </cell>
          <cell r="D4230">
            <v>1054.06</v>
          </cell>
        </row>
        <row r="4231">
          <cell r="A4231" t="str">
            <v>I10648</v>
          </cell>
          <cell r="B4231" t="str">
            <v>CURVA FoFo 22 30' FF DN 200 PN16 - P/ ÁGUA</v>
          </cell>
          <cell r="C4231" t="str">
            <v>UN</v>
          </cell>
          <cell r="D4231">
            <v>835.48</v>
          </cell>
        </row>
        <row r="4232">
          <cell r="A4232" t="str">
            <v>I13041</v>
          </cell>
          <cell r="B4232" t="str">
            <v>CURVA FoFo 22 30' FF DN 200 PN25 - P/ ESGOTO</v>
          </cell>
          <cell r="C4232" t="str">
            <v>UN</v>
          </cell>
          <cell r="D4232">
            <v>1238.23</v>
          </cell>
        </row>
        <row r="4233">
          <cell r="A4233" t="str">
            <v>I10663</v>
          </cell>
          <cell r="B4233" t="str">
            <v>CURVA FoFo 22 30' FF DN 200 PN25 - P/ ÁGUA</v>
          </cell>
          <cell r="C4233" t="str">
            <v>UN</v>
          </cell>
          <cell r="D4233">
            <v>995</v>
          </cell>
        </row>
        <row r="4234">
          <cell r="A4234" t="str">
            <v>I13027</v>
          </cell>
          <cell r="B4234" t="str">
            <v>CURVA FoFo 22 30' FF DN 250 PN16 - P/ ESGOTO</v>
          </cell>
          <cell r="C4234" t="str">
            <v>UN</v>
          </cell>
          <cell r="D4234">
            <v>1717.75</v>
          </cell>
        </row>
        <row r="4235">
          <cell r="A4235" t="str">
            <v>I10649</v>
          </cell>
          <cell r="B4235" t="str">
            <v>CURVA FoFo 22 30' FF DN 250 PN16 - P/ ÁGUA</v>
          </cell>
          <cell r="C4235" t="str">
            <v>UN</v>
          </cell>
          <cell r="D4235">
            <v>1368.46</v>
          </cell>
        </row>
        <row r="4236">
          <cell r="A4236" t="str">
            <v>I13042</v>
          </cell>
          <cell r="B4236" t="str">
            <v>CURVA FoFo 22 30' FF DN 250 PN25 - P/ ESGOTO</v>
          </cell>
          <cell r="C4236" t="str">
            <v>UN</v>
          </cell>
          <cell r="D4236">
            <v>2301.5100000000002</v>
          </cell>
        </row>
        <row r="4237">
          <cell r="A4237" t="str">
            <v>I10664</v>
          </cell>
          <cell r="B4237" t="str">
            <v>CURVA FoFo 22 30' FF DN 250 PN25 - P/ ÁGUA</v>
          </cell>
          <cell r="C4237" t="str">
            <v>UN</v>
          </cell>
          <cell r="D4237">
            <v>1840.87</v>
          </cell>
        </row>
        <row r="4238">
          <cell r="A4238" t="str">
            <v>I13028</v>
          </cell>
          <cell r="B4238" t="str">
            <v>CURVA FoFo 22 30' FF DN 300 PN16 - P/ ESGOTO</v>
          </cell>
          <cell r="C4238" t="str">
            <v>UN</v>
          </cell>
          <cell r="D4238">
            <v>2437.81</v>
          </cell>
        </row>
        <row r="4239">
          <cell r="A4239" t="str">
            <v>I10650</v>
          </cell>
          <cell r="B4239" t="str">
            <v>CURVA FoFo 22 30' FF DN 300 PN16 - P/ ÁGUA</v>
          </cell>
          <cell r="C4239" t="str">
            <v>UN</v>
          </cell>
          <cell r="D4239">
            <v>2024.86</v>
          </cell>
        </row>
        <row r="4240">
          <cell r="A4240" t="str">
            <v>I13043</v>
          </cell>
          <cell r="B4240" t="str">
            <v>CURVA FoFo 22 30' FF DN 300 PN25 - P/ ESGOTO</v>
          </cell>
          <cell r="C4240" t="str">
            <v>UN</v>
          </cell>
          <cell r="D4240">
            <v>2913.91</v>
          </cell>
        </row>
        <row r="4241">
          <cell r="A4241" t="str">
            <v>I10665</v>
          </cell>
          <cell r="B4241" t="str">
            <v>CURVA FoFo 22 30' FF DN 300 PN25 - P/ ÁGUA</v>
          </cell>
          <cell r="C4241" t="str">
            <v>UN</v>
          </cell>
          <cell r="D4241">
            <v>2447.86</v>
          </cell>
        </row>
        <row r="4242">
          <cell r="A4242" t="str">
            <v>I13029</v>
          </cell>
          <cell r="B4242" t="str">
            <v>CURVA FoFo 22 30' FF DN 350 PN16 - P/ ESGOTO</v>
          </cell>
          <cell r="C4242" t="str">
            <v>UN</v>
          </cell>
          <cell r="D4242">
            <v>4748.21</v>
          </cell>
        </row>
        <row r="4243">
          <cell r="A4243" t="str">
            <v>I10651</v>
          </cell>
          <cell r="B4243" t="str">
            <v>CURVA FoFo 22 30' FF DN 350 PN16 - P/ ÁGUA</v>
          </cell>
          <cell r="C4243" t="str">
            <v>UN</v>
          </cell>
          <cell r="D4243">
            <v>4012.54</v>
          </cell>
        </row>
        <row r="4244">
          <cell r="A4244" t="str">
            <v>I13044</v>
          </cell>
          <cell r="B4244" t="str">
            <v>CURVA FoFo 22 30' FF DN 350 PN25 - P/ ESGOTO</v>
          </cell>
          <cell r="C4244" t="str">
            <v>UN</v>
          </cell>
          <cell r="D4244">
            <v>5236.1099999999997</v>
          </cell>
        </row>
        <row r="4245">
          <cell r="A4245" t="str">
            <v>I10666</v>
          </cell>
          <cell r="B4245" t="str">
            <v>CURVA FoFo 22 30' FF DN 350 PN25 - P/ ÁGUA</v>
          </cell>
          <cell r="C4245" t="str">
            <v>UN</v>
          </cell>
          <cell r="D4245">
            <v>4405.83</v>
          </cell>
        </row>
        <row r="4246">
          <cell r="A4246" t="str">
            <v>I13030</v>
          </cell>
          <cell r="B4246" t="str">
            <v>CURVA FoFo 22 30' FF DN 400 PN16 - P/ ESGOTO</v>
          </cell>
          <cell r="C4246" t="str">
            <v>UN</v>
          </cell>
          <cell r="D4246">
            <v>4805.95</v>
          </cell>
        </row>
        <row r="4247">
          <cell r="A4247" t="str">
            <v>I10652</v>
          </cell>
          <cell r="B4247" t="str">
            <v>CURVA FoFo 22 30' FF DN 400 PN16 - P/ ÁGUA</v>
          </cell>
          <cell r="C4247" t="str">
            <v>UN</v>
          </cell>
          <cell r="D4247">
            <v>4136.8</v>
          </cell>
        </row>
        <row r="4248">
          <cell r="A4248" t="str">
            <v>I13045</v>
          </cell>
          <cell r="B4248" t="str">
            <v>CURVA FoFo 22 30' FF DN 400 PN25 - P/ ESGOTO</v>
          </cell>
          <cell r="C4248" t="str">
            <v>UN</v>
          </cell>
          <cell r="D4248">
            <v>5429.9</v>
          </cell>
        </row>
        <row r="4249">
          <cell r="A4249" t="str">
            <v>I10667</v>
          </cell>
          <cell r="B4249" t="str">
            <v>CURVA FoFo 22 30' FF DN 400 PN25 - P/ ÁGUA</v>
          </cell>
          <cell r="C4249" t="str">
            <v>UN</v>
          </cell>
          <cell r="D4249">
            <v>4631.42</v>
          </cell>
        </row>
        <row r="4250">
          <cell r="A4250" t="str">
            <v>I13031</v>
          </cell>
          <cell r="B4250" t="str">
            <v>CURVA FoFo 22 30' FF DN 450 PN16 - P/ ESGOTO</v>
          </cell>
          <cell r="C4250" t="str">
            <v>UN</v>
          </cell>
          <cell r="D4250">
            <v>16800.669999999998</v>
          </cell>
        </row>
        <row r="4251">
          <cell r="A4251" t="str">
            <v>I10653</v>
          </cell>
          <cell r="B4251" t="str">
            <v>CURVA FoFo 22 30' FF DN 450 PN16 - P/ ÁGUA</v>
          </cell>
          <cell r="C4251" t="str">
            <v>UN</v>
          </cell>
          <cell r="D4251">
            <v>16152.66</v>
          </cell>
        </row>
        <row r="4252">
          <cell r="A4252" t="str">
            <v>I13046</v>
          </cell>
          <cell r="B4252" t="str">
            <v>CURVA FoFo 22 30' FF DN 450 PN25 - P/ ESGOTO</v>
          </cell>
          <cell r="C4252" t="str">
            <v>UN</v>
          </cell>
          <cell r="D4252">
            <v>18207.64</v>
          </cell>
        </row>
        <row r="4253">
          <cell r="A4253" t="str">
            <v>I10668</v>
          </cell>
          <cell r="B4253" t="str">
            <v>CURVA FoFo 22 30' FF DN 450 PN25 - P/ ÁGUA</v>
          </cell>
          <cell r="C4253" t="str">
            <v>UN</v>
          </cell>
          <cell r="D4253">
            <v>17506.43</v>
          </cell>
        </row>
        <row r="4254">
          <cell r="A4254" t="str">
            <v>I13032</v>
          </cell>
          <cell r="B4254" t="str">
            <v>CURVA FoFo 22 30' FF DN 500 PN16 - P/ ESGOTO</v>
          </cell>
          <cell r="C4254" t="str">
            <v>UN</v>
          </cell>
          <cell r="D4254">
            <v>17417.93</v>
          </cell>
        </row>
        <row r="4255">
          <cell r="A4255" t="str">
            <v>I10654</v>
          </cell>
          <cell r="B4255" t="str">
            <v>CURVA FoFo 22 30' FF DN 500 PN16 - P/ ÁGUA</v>
          </cell>
          <cell r="C4255" t="str">
            <v>UN</v>
          </cell>
          <cell r="D4255">
            <v>16717.91</v>
          </cell>
        </row>
        <row r="4256">
          <cell r="A4256" t="str">
            <v>I13047</v>
          </cell>
          <cell r="B4256" t="str">
            <v>CURVA FoFo 22 30' FF DN 500 PN25 - P/ ESGOTO</v>
          </cell>
          <cell r="C4256" t="str">
            <v>UN</v>
          </cell>
          <cell r="D4256">
            <v>20154.63</v>
          </cell>
        </row>
        <row r="4257">
          <cell r="A4257" t="str">
            <v>I10669</v>
          </cell>
          <cell r="B4257" t="str">
            <v>CURVA FoFo 22 30' FF DN 500 PN25 - P/ ÁGUA</v>
          </cell>
          <cell r="C4257" t="str">
            <v>UN</v>
          </cell>
          <cell r="D4257">
            <v>19344.16</v>
          </cell>
        </row>
        <row r="4258">
          <cell r="A4258" t="str">
            <v>I13033</v>
          </cell>
          <cell r="B4258" t="str">
            <v>CURVA FoFo 22 30' FF DN 600 PN16 - P/ ESGOTO</v>
          </cell>
          <cell r="C4258" t="str">
            <v>UN</v>
          </cell>
          <cell r="D4258">
            <v>28222.240000000002</v>
          </cell>
        </row>
        <row r="4259">
          <cell r="A4259" t="str">
            <v>I10655</v>
          </cell>
          <cell r="B4259" t="str">
            <v>CURVA FoFo 22 30' FF DN 600 PN16 - P/ ÁGUA</v>
          </cell>
          <cell r="C4259" t="str">
            <v>UN</v>
          </cell>
          <cell r="D4259">
            <v>27117.62</v>
          </cell>
        </row>
        <row r="4260">
          <cell r="A4260" t="str">
            <v>I13048</v>
          </cell>
          <cell r="B4260" t="str">
            <v>CURVA FoFo 22 30' FF DN 600 PN25 - P/ ESGOTO</v>
          </cell>
          <cell r="C4260" t="str">
            <v>UN</v>
          </cell>
          <cell r="D4260">
            <v>32368.62</v>
          </cell>
        </row>
        <row r="4261">
          <cell r="A4261" t="str">
            <v>I10670</v>
          </cell>
          <cell r="B4261" t="str">
            <v>CURVA FoFo 22 30' FF DN 600 PN25 - P/ ÁGUA</v>
          </cell>
          <cell r="C4261" t="str">
            <v>UN</v>
          </cell>
          <cell r="D4261">
            <v>31079.86</v>
          </cell>
        </row>
        <row r="4262">
          <cell r="A4262" t="str">
            <v>I13034</v>
          </cell>
          <cell r="B4262" t="str">
            <v>CURVA FoFo 22 30' FF DN 700 PN16 - P/ ESGOTO</v>
          </cell>
          <cell r="C4262" t="str">
            <v>UN</v>
          </cell>
          <cell r="D4262">
            <v>32956.5</v>
          </cell>
        </row>
        <row r="4263">
          <cell r="A4263" t="str">
            <v>I10656</v>
          </cell>
          <cell r="B4263" t="str">
            <v>CURVA FoFo 22 30' FF DN 700 PN16 - P/ ÁGUA</v>
          </cell>
          <cell r="C4263" t="str">
            <v>UN</v>
          </cell>
          <cell r="D4263">
            <v>31437.18</v>
          </cell>
        </row>
        <row r="4264">
          <cell r="A4264" t="str">
            <v>I13049</v>
          </cell>
          <cell r="B4264" t="str">
            <v>CURVA FoFo 22 30' FF DN 700 PN25 - P/ ESGOTO</v>
          </cell>
          <cell r="C4264" t="str">
            <v>UN</v>
          </cell>
          <cell r="D4264">
            <v>36785.360000000001</v>
          </cell>
        </row>
        <row r="4265">
          <cell r="A4265" t="str">
            <v>I10671</v>
          </cell>
          <cell r="B4265" t="str">
            <v>CURVA FoFo 22 30' FF DN 700 PN25 - P/ ÁGUA</v>
          </cell>
          <cell r="C4265" t="str">
            <v>UN</v>
          </cell>
          <cell r="D4265">
            <v>35100.47</v>
          </cell>
        </row>
        <row r="4266">
          <cell r="A4266" t="str">
            <v>I13035</v>
          </cell>
          <cell r="B4266" t="str">
            <v>CURVA FoFo 22 30' FF DN 800 PN16 - P/ ESGOTO</v>
          </cell>
          <cell r="C4266" t="str">
            <v>UN</v>
          </cell>
          <cell r="D4266">
            <v>42792.800000000003</v>
          </cell>
        </row>
        <row r="4267">
          <cell r="A4267" t="str">
            <v>I10657</v>
          </cell>
          <cell r="B4267" t="str">
            <v>CURVA FoFo 22 30' FF DN 800 PN16 - P/ ÁGUA</v>
          </cell>
          <cell r="C4267" t="str">
            <v>UN</v>
          </cell>
          <cell r="D4267">
            <v>40813.94</v>
          </cell>
        </row>
        <row r="4268">
          <cell r="A4268" t="str">
            <v>I13050</v>
          </cell>
          <cell r="B4268" t="str">
            <v>CURVA FoFo 22 30' FF DN 800 PN25 - P/ ESGOTO</v>
          </cell>
          <cell r="C4268" t="str">
            <v>UN</v>
          </cell>
          <cell r="D4268">
            <v>47753.35</v>
          </cell>
        </row>
        <row r="4269">
          <cell r="A4269" t="str">
            <v>I10672</v>
          </cell>
          <cell r="B4269" t="str">
            <v>CURVA FoFo 22 30' FF DN 800 PN25 - P/ ÁGUA</v>
          </cell>
          <cell r="C4269" t="str">
            <v>UN</v>
          </cell>
          <cell r="D4269">
            <v>45551.55</v>
          </cell>
        </row>
        <row r="4270">
          <cell r="A4270" t="str">
            <v>I13036</v>
          </cell>
          <cell r="B4270" t="str">
            <v>CURVA FoFo 22 30' FF DN 900 PN16 - P/ ESGOTO</v>
          </cell>
          <cell r="C4270" t="str">
            <v>UN</v>
          </cell>
          <cell r="D4270">
            <v>52917.63</v>
          </cell>
        </row>
        <row r="4271">
          <cell r="A4271" t="str">
            <v>I10658</v>
          </cell>
          <cell r="B4271" t="str">
            <v>CURVA FoFo 22 30' FF DN 900 PN16 - P/ ÁGUA</v>
          </cell>
          <cell r="C4271" t="str">
            <v>UN</v>
          </cell>
          <cell r="D4271">
            <v>50548.36</v>
          </cell>
        </row>
        <row r="4272">
          <cell r="A4272" t="str">
            <v>I13051</v>
          </cell>
          <cell r="B4272" t="str">
            <v>CURVA FoFo 22 30' FF DN 900 PN25 - P/ ESGOTO</v>
          </cell>
          <cell r="C4272" t="str">
            <v>UN</v>
          </cell>
          <cell r="D4272">
            <v>59620.41</v>
          </cell>
        </row>
        <row r="4273">
          <cell r="A4273" t="str">
            <v>I10673</v>
          </cell>
          <cell r="B4273" t="str">
            <v>CURVA FoFo 22 30' FF DN 900 PN25 - P/ ÁGUA</v>
          </cell>
          <cell r="C4273" t="str">
            <v>UN</v>
          </cell>
          <cell r="D4273">
            <v>56893.36</v>
          </cell>
        </row>
        <row r="4274">
          <cell r="A4274" t="str">
            <v>I3390</v>
          </cell>
          <cell r="B4274" t="str">
            <v>CURVA FoFo 22 30' FF PARA ÁGUA DN   75 PN10</v>
          </cell>
          <cell r="C4274" t="str">
            <v>UN</v>
          </cell>
          <cell r="D4274">
            <v>335.36</v>
          </cell>
        </row>
        <row r="4275">
          <cell r="A4275" t="str">
            <v>I7117</v>
          </cell>
          <cell r="B4275" t="str">
            <v>CURVA FoFo 22 30' FF PARA ÁGUA DN   80 PN10</v>
          </cell>
          <cell r="C4275" t="str">
            <v>UN</v>
          </cell>
          <cell r="D4275">
            <v>335.36</v>
          </cell>
        </row>
        <row r="4276">
          <cell r="A4276" t="str">
            <v>I3391</v>
          </cell>
          <cell r="B4276" t="str">
            <v>CURVA FoFo 22 30' FF PARA ÁGUA DN  100 PN10</v>
          </cell>
          <cell r="C4276" t="str">
            <v>UN</v>
          </cell>
          <cell r="D4276">
            <v>391.69</v>
          </cell>
        </row>
        <row r="4277">
          <cell r="A4277" t="str">
            <v>I3392</v>
          </cell>
          <cell r="B4277" t="str">
            <v>CURVA FoFo 22 30' FF PARA ÁGUA DN  150 PN10</v>
          </cell>
          <cell r="C4277" t="str">
            <v>UN</v>
          </cell>
          <cell r="D4277">
            <v>638.66999999999996</v>
          </cell>
        </row>
        <row r="4278">
          <cell r="A4278" t="str">
            <v>I3393</v>
          </cell>
          <cell r="B4278" t="str">
            <v>CURVA FoFo 22 30' FF PARA ÁGUA DN  200 PN10</v>
          </cell>
          <cell r="C4278" t="str">
            <v>UN</v>
          </cell>
          <cell r="D4278">
            <v>820.63</v>
          </cell>
        </row>
        <row r="4279">
          <cell r="A4279" t="str">
            <v>I3394</v>
          </cell>
          <cell r="B4279" t="str">
            <v>CURVA FoFo 22 30' FF PARA ÁGUA DN  250 PN10</v>
          </cell>
          <cell r="C4279" t="str">
            <v>UN</v>
          </cell>
          <cell r="D4279">
            <v>1366.69</v>
          </cell>
        </row>
        <row r="4280">
          <cell r="A4280" t="str">
            <v>I3395</v>
          </cell>
          <cell r="B4280" t="str">
            <v>CURVA FoFo 22 30' FF PARA ÁGUA DN  300 PN10</v>
          </cell>
          <cell r="C4280" t="str">
            <v>UN</v>
          </cell>
          <cell r="D4280">
            <v>2007.85</v>
          </cell>
        </row>
        <row r="4281">
          <cell r="A4281" t="str">
            <v>I3396</v>
          </cell>
          <cell r="B4281" t="str">
            <v>CURVA FoFo 22 30' FF PARA ÁGUA DN  350 PN10</v>
          </cell>
          <cell r="C4281" t="str">
            <v>UN</v>
          </cell>
          <cell r="D4281">
            <v>3572.82</v>
          </cell>
        </row>
        <row r="4282">
          <cell r="A4282" t="str">
            <v>I3397</v>
          </cell>
          <cell r="B4282" t="str">
            <v>CURVA FoFo 22 30' FF PARA ÁGUA DN  400 PN10</v>
          </cell>
          <cell r="C4282" t="str">
            <v>UN</v>
          </cell>
          <cell r="D4282">
            <v>3933.01</v>
          </cell>
        </row>
        <row r="4283">
          <cell r="A4283" t="str">
            <v>I3398</v>
          </cell>
          <cell r="B4283" t="str">
            <v>CURVA FoFo 22 30' FF PARA ÁGUA DN  450 PN10</v>
          </cell>
          <cell r="C4283" t="str">
            <v>UN</v>
          </cell>
          <cell r="D4283">
            <v>14841.21</v>
          </cell>
        </row>
        <row r="4284">
          <cell r="A4284" t="str">
            <v>I3399</v>
          </cell>
          <cell r="B4284" t="str">
            <v>CURVA FoFo 22 30' FF PARA ÁGUA DN  500 PN10</v>
          </cell>
          <cell r="C4284" t="str">
            <v>UN</v>
          </cell>
          <cell r="D4284">
            <v>16211.3</v>
          </cell>
        </row>
        <row r="4285">
          <cell r="A4285" t="str">
            <v>I3400</v>
          </cell>
          <cell r="B4285" t="str">
            <v>CURVA FoFo 22 30' FF PARA ÁGUA DN  600 PN10</v>
          </cell>
          <cell r="C4285" t="str">
            <v>UN</v>
          </cell>
          <cell r="D4285">
            <v>25241.5</v>
          </cell>
        </row>
        <row r="4286">
          <cell r="A4286" t="str">
            <v>I3401</v>
          </cell>
          <cell r="B4286" t="str">
            <v>CURVA FoFo 22 30' FF PARA ÁGUA DN  700 PN10</v>
          </cell>
          <cell r="C4286" t="str">
            <v>UN</v>
          </cell>
          <cell r="D4286">
            <v>29322.86</v>
          </cell>
        </row>
        <row r="4287">
          <cell r="A4287" t="str">
            <v>I3402</v>
          </cell>
          <cell r="B4287" t="str">
            <v>CURVA FoFo 22 30' FF PARA ÁGUA DN  800 PN10</v>
          </cell>
          <cell r="C4287" t="str">
            <v>UN</v>
          </cell>
          <cell r="D4287">
            <v>33674.54</v>
          </cell>
        </row>
        <row r="4288">
          <cell r="A4288" t="str">
            <v>I3403</v>
          </cell>
          <cell r="B4288" t="str">
            <v>CURVA FoFo 22 30' FF PARA ÁGUA DN  900 PN10</v>
          </cell>
          <cell r="C4288" t="str">
            <v>UN</v>
          </cell>
          <cell r="D4288">
            <v>47953.22</v>
          </cell>
        </row>
        <row r="4289">
          <cell r="A4289" t="str">
            <v>I3404</v>
          </cell>
          <cell r="B4289" t="str">
            <v>CURVA FoFo 22 30' FF PARA ÁGUA DN 1000 PN10</v>
          </cell>
          <cell r="C4289" t="str">
            <v>UN</v>
          </cell>
          <cell r="D4289">
            <v>59281.64</v>
          </cell>
        </row>
        <row r="4290">
          <cell r="A4290" t="str">
            <v>I3405</v>
          </cell>
          <cell r="B4290" t="str">
            <v>CURVA FoFo 22 30' FF PARA ÁGUA DN 1200 PN10</v>
          </cell>
          <cell r="C4290" t="str">
            <v>UN</v>
          </cell>
          <cell r="D4290">
            <v>78467.03</v>
          </cell>
        </row>
        <row r="4291">
          <cell r="A4291" t="str">
            <v>I9296</v>
          </cell>
          <cell r="B4291" t="str">
            <v>CURVA FoFo 45 FF DN   75 PN10 - P/ ESGOTO</v>
          </cell>
          <cell r="C4291" t="str">
            <v>UN</v>
          </cell>
          <cell r="D4291">
            <v>442.06</v>
          </cell>
        </row>
        <row r="4292">
          <cell r="A4292" t="str">
            <v>I9297</v>
          </cell>
          <cell r="B4292" t="str">
            <v>CURVA FoFo 45 FF DN   80 PN10 - P/ ESGOTO</v>
          </cell>
          <cell r="C4292" t="str">
            <v>UN</v>
          </cell>
          <cell r="D4292">
            <v>442.06</v>
          </cell>
        </row>
        <row r="4293">
          <cell r="A4293" t="str">
            <v>I9298</v>
          </cell>
          <cell r="B4293" t="str">
            <v>CURVA FoFo 45 FF DN  100 PN10 - P/ ESGOTO</v>
          </cell>
          <cell r="C4293" t="str">
            <v>UN</v>
          </cell>
          <cell r="D4293">
            <v>587.54999999999995</v>
          </cell>
        </row>
        <row r="4294">
          <cell r="A4294" t="str">
            <v>I9299</v>
          </cell>
          <cell r="B4294" t="str">
            <v>CURVA FoFo 45 FF DN  150 PN10 - P/ ESGOTO</v>
          </cell>
          <cell r="C4294" t="str">
            <v>UN</v>
          </cell>
          <cell r="D4294">
            <v>838.38</v>
          </cell>
        </row>
        <row r="4295">
          <cell r="A4295" t="str">
            <v>I9300</v>
          </cell>
          <cell r="B4295" t="str">
            <v>CURVA FoFo 45 FF DN  200 PN10 - P/ ESGOTO</v>
          </cell>
          <cell r="C4295" t="str">
            <v>UN</v>
          </cell>
          <cell r="D4295">
            <v>1132.6099999999999</v>
          </cell>
        </row>
        <row r="4296">
          <cell r="A4296" t="str">
            <v>I9301</v>
          </cell>
          <cell r="B4296" t="str">
            <v>CURVA FoFo 45 FF DN  250 PN10 - P/ ESGOTO</v>
          </cell>
          <cell r="C4296" t="str">
            <v>UN</v>
          </cell>
          <cell r="D4296">
            <v>3219.94</v>
          </cell>
        </row>
        <row r="4297">
          <cell r="A4297" t="str">
            <v>I9302</v>
          </cell>
          <cell r="B4297" t="str">
            <v>CURVA FoFo 45 FF DN  300 PN10 - P/ ESGOTO</v>
          </cell>
          <cell r="C4297" t="str">
            <v>UN</v>
          </cell>
          <cell r="D4297">
            <v>3882.48</v>
          </cell>
        </row>
        <row r="4298">
          <cell r="A4298" t="str">
            <v>I9303</v>
          </cell>
          <cell r="B4298" t="str">
            <v>CURVA FoFo 45 FF DN  350 PN10 - P/ ESGOTO</v>
          </cell>
          <cell r="C4298" t="str">
            <v>UN</v>
          </cell>
          <cell r="D4298">
            <v>5114.05</v>
          </cell>
        </row>
        <row r="4299">
          <cell r="A4299" t="str">
            <v>I9304</v>
          </cell>
          <cell r="B4299" t="str">
            <v>CURVA FoFo 45 FF DN  400 PN10 - P/ ESGOTO</v>
          </cell>
          <cell r="C4299" t="str">
            <v>UN</v>
          </cell>
          <cell r="D4299">
            <v>4974.29</v>
          </cell>
        </row>
        <row r="4300">
          <cell r="A4300" t="str">
            <v>I9305</v>
          </cell>
          <cell r="B4300" t="str">
            <v>CURVA FoFo 45 FF DN  450 PN10 - P/ ESGOTO</v>
          </cell>
          <cell r="C4300" t="str">
            <v>UN</v>
          </cell>
          <cell r="D4300">
            <v>7113.94</v>
          </cell>
        </row>
        <row r="4301">
          <cell r="A4301" t="str">
            <v>I9306</v>
          </cell>
          <cell r="B4301" t="str">
            <v>CURVA FoFo 45 FF DN  500 PN10 - P/ ESGOTO</v>
          </cell>
          <cell r="C4301" t="str">
            <v>UN</v>
          </cell>
          <cell r="D4301">
            <v>16369.68</v>
          </cell>
        </row>
        <row r="4302">
          <cell r="A4302" t="str">
            <v>I9307</v>
          </cell>
          <cell r="B4302" t="str">
            <v>CURVA FoFo 45 FF DN  600 PN10 - P/ ESGOTO</v>
          </cell>
          <cell r="C4302" t="str">
            <v>UN</v>
          </cell>
          <cell r="D4302">
            <v>26119.16</v>
          </cell>
        </row>
        <row r="4303">
          <cell r="A4303" t="str">
            <v>I9308</v>
          </cell>
          <cell r="B4303" t="str">
            <v>CURVA FoFo 45 FF DN  700 PN10 - P/ ESGOTO</v>
          </cell>
          <cell r="C4303" t="str">
            <v>UN</v>
          </cell>
          <cell r="D4303">
            <v>35385.47</v>
          </cell>
        </row>
        <row r="4304">
          <cell r="A4304" t="str">
            <v>I9309</v>
          </cell>
          <cell r="B4304" t="str">
            <v>CURVA FoFo 45 FF DN  800 PN10 - P/ ESGOTO</v>
          </cell>
          <cell r="C4304" t="str">
            <v>UN</v>
          </cell>
          <cell r="D4304">
            <v>37392.730000000003</v>
          </cell>
        </row>
        <row r="4305">
          <cell r="A4305" t="str">
            <v>I9310</v>
          </cell>
          <cell r="B4305" t="str">
            <v>CURVA FoFo 45 FF DN  900 PN10 - P/ ESGOTO</v>
          </cell>
          <cell r="C4305" t="str">
            <v>UN</v>
          </cell>
          <cell r="D4305">
            <v>49782.66</v>
          </cell>
        </row>
        <row r="4306">
          <cell r="A4306" t="str">
            <v>I13071</v>
          </cell>
          <cell r="B4306" t="str">
            <v>CURVA FoFo 45 FF DN 100 PN25 - P/ ESGOTO</v>
          </cell>
          <cell r="C4306" t="str">
            <v>UN</v>
          </cell>
          <cell r="D4306">
            <v>651.85</v>
          </cell>
        </row>
        <row r="4307">
          <cell r="A4307" t="str">
            <v>I10690</v>
          </cell>
          <cell r="B4307" t="str">
            <v>CURVA FoFo 45 FF DN 100 PN25 - P/ ÁGUA</v>
          </cell>
          <cell r="C4307" t="str">
            <v>UN</v>
          </cell>
          <cell r="D4307">
            <v>557.11</v>
          </cell>
        </row>
        <row r="4308">
          <cell r="A4308" t="str">
            <v>I9311</v>
          </cell>
          <cell r="B4308" t="str">
            <v>CURVA FoFo 45 FF DN 1000 PN10 - P/ ESGOTO</v>
          </cell>
          <cell r="C4308" t="str">
            <v>UN</v>
          </cell>
          <cell r="D4308">
            <v>66908.73</v>
          </cell>
        </row>
        <row r="4309">
          <cell r="A4309" t="str">
            <v>I13069</v>
          </cell>
          <cell r="B4309" t="str">
            <v>CURVA FoFo 45 FF DN 1000 PN16 - P/ ESGOTO</v>
          </cell>
          <cell r="C4309" t="str">
            <v>UN</v>
          </cell>
          <cell r="D4309">
            <v>70817.55</v>
          </cell>
        </row>
        <row r="4310">
          <cell r="A4310" t="str">
            <v>I10688</v>
          </cell>
          <cell r="B4310" t="str">
            <v>CURVA FoFo 45 FF DN 1000 PN16 - P/ ÁGUA</v>
          </cell>
          <cell r="C4310" t="str">
            <v>UN</v>
          </cell>
          <cell r="D4310">
            <v>67796.009999999995</v>
          </cell>
        </row>
        <row r="4311">
          <cell r="A4311" t="str">
            <v>I13084</v>
          </cell>
          <cell r="B4311" t="str">
            <v>CURVA FoFo 45 FF DN 1000 PN25 - P/ ESGOTO</v>
          </cell>
          <cell r="C4311" t="str">
            <v>UN</v>
          </cell>
          <cell r="D4311">
            <v>75912.240000000005</v>
          </cell>
        </row>
        <row r="4312">
          <cell r="A4312" t="str">
            <v>I10703</v>
          </cell>
          <cell r="B4312" t="str">
            <v>CURVA FoFo 45 FF DN 1000 PN25 - P/ ÁGUA</v>
          </cell>
          <cell r="C4312" t="str">
            <v>UN</v>
          </cell>
          <cell r="D4312">
            <v>72670.44</v>
          </cell>
        </row>
        <row r="4313">
          <cell r="A4313" t="str">
            <v>I9312</v>
          </cell>
          <cell r="B4313" t="str">
            <v>CURVA FoFo 45 FF DN 1200 PN10 - P/ ESGOTO</v>
          </cell>
          <cell r="C4313" t="str">
            <v>UN</v>
          </cell>
          <cell r="D4313">
            <v>86986.76</v>
          </cell>
        </row>
        <row r="4314">
          <cell r="A4314" t="str">
            <v>I13070</v>
          </cell>
          <cell r="B4314" t="str">
            <v>CURVA FoFo 45 FF DN 1200 PN16 - P/ ESGOTO</v>
          </cell>
          <cell r="C4314" t="str">
            <v>UN</v>
          </cell>
          <cell r="D4314">
            <v>92592.56</v>
          </cell>
        </row>
        <row r="4315">
          <cell r="A4315" t="str">
            <v>I10689</v>
          </cell>
          <cell r="B4315" t="str">
            <v>CURVA FoFo 45 FF DN 1200 PN16 - P/ ÁGUA</v>
          </cell>
          <cell r="C4315" t="str">
            <v>UN</v>
          </cell>
          <cell r="D4315">
            <v>88670.98</v>
          </cell>
        </row>
        <row r="4316">
          <cell r="A4316" t="str">
            <v>I13085</v>
          </cell>
          <cell r="B4316" t="str">
            <v>CURVA FoFo 45 FF DN 1200 PN25 - P/ ESGOTO</v>
          </cell>
          <cell r="C4316" t="str">
            <v>UN</v>
          </cell>
          <cell r="D4316">
            <v>103305.43</v>
          </cell>
        </row>
        <row r="4317">
          <cell r="A4317" t="str">
            <v>I10704</v>
          </cell>
          <cell r="B4317" t="str">
            <v>CURVA FoFo 45 FF DN 1200 PN25 - P/ ÁGUA</v>
          </cell>
          <cell r="C4317" t="str">
            <v>UN</v>
          </cell>
          <cell r="D4317">
            <v>98915.64</v>
          </cell>
        </row>
        <row r="4318">
          <cell r="A4318" t="str">
            <v>I13072</v>
          </cell>
          <cell r="B4318" t="str">
            <v>CURVA FoFo 45 FF DN 150 PN25 - P/ ESGOTO</v>
          </cell>
          <cell r="C4318" t="str">
            <v>UN</v>
          </cell>
          <cell r="D4318">
            <v>926.36</v>
          </cell>
        </row>
        <row r="4319">
          <cell r="A4319" t="str">
            <v>I10691</v>
          </cell>
          <cell r="B4319" t="str">
            <v>CURVA FoFo 45 FF DN 150 PN25 - P/ ÁGUA</v>
          </cell>
          <cell r="C4319" t="str">
            <v>UN</v>
          </cell>
          <cell r="D4319">
            <v>751.11</v>
          </cell>
        </row>
        <row r="4320">
          <cell r="A4320" t="str">
            <v>I13058</v>
          </cell>
          <cell r="B4320" t="str">
            <v>CURVA FoFo 45 FF DN 200 PN16 - P/ ESGOTO</v>
          </cell>
          <cell r="C4320" t="str">
            <v>UN</v>
          </cell>
          <cell r="D4320">
            <v>1174.43</v>
          </cell>
        </row>
        <row r="4321">
          <cell r="A4321" t="str">
            <v>I10677</v>
          </cell>
          <cell r="B4321" t="str">
            <v>CURVA FoFo 45 FF DN 200 PN16 - P/ ÁGUA</v>
          </cell>
          <cell r="C4321" t="str">
            <v>UN</v>
          </cell>
          <cell r="D4321">
            <v>924.07</v>
          </cell>
        </row>
        <row r="4322">
          <cell r="A4322" t="str">
            <v>I13073</v>
          </cell>
          <cell r="B4322" t="str">
            <v>CURVA FoFo 45 FF DN 200 PN25 - P/ ESGOTO</v>
          </cell>
          <cell r="C4322" t="str">
            <v>UN</v>
          </cell>
          <cell r="D4322">
            <v>1274.94</v>
          </cell>
        </row>
        <row r="4323">
          <cell r="A4323" t="str">
            <v>I10692</v>
          </cell>
          <cell r="B4323" t="str">
            <v>CURVA FoFo 45 FF DN 200 PN25 - P/ ÁGUA</v>
          </cell>
          <cell r="C4323" t="str">
            <v>UN</v>
          </cell>
          <cell r="D4323">
            <v>1021.93</v>
          </cell>
        </row>
        <row r="4324">
          <cell r="A4324" t="str">
            <v>I13059</v>
          </cell>
          <cell r="B4324" t="str">
            <v>CURVA FoFo 45 FF DN 250 PN16 - P/ ESGOTO</v>
          </cell>
          <cell r="C4324" t="str">
            <v>UN</v>
          </cell>
          <cell r="D4324">
            <v>3222.15</v>
          </cell>
        </row>
        <row r="4325">
          <cell r="A4325" t="str">
            <v>I10678</v>
          </cell>
          <cell r="B4325" t="str">
            <v>CURVA FoFo 45 FF DN 250 PN16 - P/ ÁGUA</v>
          </cell>
          <cell r="C4325" t="str">
            <v>UN</v>
          </cell>
          <cell r="D4325">
            <v>2765.54</v>
          </cell>
        </row>
        <row r="4326">
          <cell r="A4326" t="str">
            <v>I13074</v>
          </cell>
          <cell r="B4326" t="str">
            <v>CURVA FoFo 45 FF DN 250 PN25 - P/ ESGOTO</v>
          </cell>
          <cell r="C4326" t="str">
            <v>UN</v>
          </cell>
          <cell r="D4326">
            <v>3552.43</v>
          </cell>
        </row>
        <row r="4327">
          <cell r="A4327" t="str">
            <v>I10693</v>
          </cell>
          <cell r="B4327" t="str">
            <v>CURVA FoFo 45 FF DN 250 PN25 - P/ ÁGUA</v>
          </cell>
          <cell r="C4327" t="str">
            <v>UN</v>
          </cell>
          <cell r="D4327">
            <v>3056.09</v>
          </cell>
        </row>
        <row r="4328">
          <cell r="A4328" t="str">
            <v>I13060</v>
          </cell>
          <cell r="B4328" t="str">
            <v>CURVA FoFo 45 FF DN 300 PN16 - P/ ESGOTO</v>
          </cell>
          <cell r="C4328" t="str">
            <v>UN</v>
          </cell>
          <cell r="D4328">
            <v>4034.36</v>
          </cell>
        </row>
        <row r="4329">
          <cell r="A4329" t="str">
            <v>I10679</v>
          </cell>
          <cell r="B4329" t="str">
            <v>CURVA FoFo 45 FF DN 300 PN16 - P/ ÁGUA</v>
          </cell>
          <cell r="C4329" t="str">
            <v>UN</v>
          </cell>
          <cell r="D4329">
            <v>3442.55</v>
          </cell>
        </row>
        <row r="4330">
          <cell r="A4330" t="str">
            <v>I13075</v>
          </cell>
          <cell r="B4330" t="str">
            <v>CURVA FoFo 45 FF DN 300 PN25 - P/ ESGOTO</v>
          </cell>
          <cell r="C4330" t="str">
            <v>UN</v>
          </cell>
          <cell r="D4330">
            <v>4109.62</v>
          </cell>
        </row>
        <row r="4331">
          <cell r="A4331" t="str">
            <v>I10694</v>
          </cell>
          <cell r="B4331" t="str">
            <v>CURVA FoFo 45 FF DN 300 PN25 - P/ ÁGUA</v>
          </cell>
          <cell r="C4331" t="str">
            <v>UN</v>
          </cell>
          <cell r="D4331">
            <v>3503.61</v>
          </cell>
        </row>
        <row r="4332">
          <cell r="A4332" t="str">
            <v>I13061</v>
          </cell>
          <cell r="B4332" t="str">
            <v>CURVA FoFo 45 FF DN 350 PN16 - P/ ESGOTO</v>
          </cell>
          <cell r="C4332" t="str">
            <v>UN</v>
          </cell>
          <cell r="D4332">
            <v>5320.08</v>
          </cell>
        </row>
        <row r="4333">
          <cell r="A4333" t="str">
            <v>I10680</v>
          </cell>
          <cell r="B4333" t="str">
            <v>CURVA FoFo 45 FF DN 350 PN16 - P/ ÁGUA</v>
          </cell>
          <cell r="C4333" t="str">
            <v>UN</v>
          </cell>
          <cell r="D4333">
            <v>4542.3900000000003</v>
          </cell>
        </row>
        <row r="4334">
          <cell r="A4334" t="str">
            <v>I13076</v>
          </cell>
          <cell r="B4334" t="str">
            <v>CURVA FoFo 45 FF DN 350 PN25 - P/ ESGOTO</v>
          </cell>
          <cell r="C4334" t="str">
            <v>UN</v>
          </cell>
          <cell r="D4334">
            <v>5806.44</v>
          </cell>
        </row>
        <row r="4335">
          <cell r="A4335" t="str">
            <v>I10695</v>
          </cell>
          <cell r="B4335" t="str">
            <v>CURVA FoFo 45 FF DN 350 PN25 - P/ ÁGUA</v>
          </cell>
          <cell r="C4335" t="str">
            <v>UN</v>
          </cell>
          <cell r="D4335">
            <v>4911.63</v>
          </cell>
        </row>
        <row r="4336">
          <cell r="A4336" t="str">
            <v>I13062</v>
          </cell>
          <cell r="B4336" t="str">
            <v>CURVA FoFo 45 FF DN 400 PN16 - P/ ESGOTO</v>
          </cell>
          <cell r="C4336" t="str">
            <v>UN</v>
          </cell>
          <cell r="D4336">
            <v>5203.16</v>
          </cell>
        </row>
        <row r="4337">
          <cell r="A4337" t="str">
            <v>I10681</v>
          </cell>
          <cell r="B4337" t="str">
            <v>CURVA FoFo 45 FF DN 400 PN16 - P/ ÁGUA</v>
          </cell>
          <cell r="C4337" t="str">
            <v>UN</v>
          </cell>
          <cell r="D4337">
            <v>4477.79</v>
          </cell>
        </row>
        <row r="4338">
          <cell r="A4338" t="str">
            <v>I13077</v>
          </cell>
          <cell r="B4338" t="str">
            <v>CURVA FoFo 45 FF DN 400 PN25 - P/ ESGOTO</v>
          </cell>
          <cell r="C4338" t="str">
            <v>UN</v>
          </cell>
          <cell r="D4338">
            <v>5871.58</v>
          </cell>
        </row>
        <row r="4339">
          <cell r="A4339" t="str">
            <v>I10696</v>
          </cell>
          <cell r="B4339" t="str">
            <v>CURVA FoFo 45 FF DN 400 PN25 - P/ ÁGUA</v>
          </cell>
          <cell r="C4339" t="str">
            <v>UN</v>
          </cell>
          <cell r="D4339">
            <v>5013.6899999999996</v>
          </cell>
        </row>
        <row r="4340">
          <cell r="A4340" t="str">
            <v>I13063</v>
          </cell>
          <cell r="B4340" t="str">
            <v>CURVA FoFo 45 FF DN 450 PN16 - P/ ESGOTO</v>
          </cell>
          <cell r="C4340" t="str">
            <v>UN</v>
          </cell>
          <cell r="D4340">
            <v>7650.86</v>
          </cell>
        </row>
        <row r="4341">
          <cell r="A4341" t="str">
            <v>I10682</v>
          </cell>
          <cell r="B4341" t="str">
            <v>CURVA FoFo 45 FF DN 450 PN16 - P/ ÁGUA</v>
          </cell>
          <cell r="C4341" t="str">
            <v>UN</v>
          </cell>
          <cell r="D4341">
            <v>6505.21</v>
          </cell>
        </row>
        <row r="4342">
          <cell r="A4342" t="str">
            <v>I13078</v>
          </cell>
          <cell r="B4342" t="str">
            <v>CURVA FoFo 45 FF DN 450 PN25 - P/ ESGOTO</v>
          </cell>
          <cell r="C4342" t="str">
            <v>UN</v>
          </cell>
          <cell r="D4342">
            <v>8303.3700000000008</v>
          </cell>
        </row>
        <row r="4343">
          <cell r="A4343" t="str">
            <v>I10697</v>
          </cell>
          <cell r="B4343" t="str">
            <v>CURVA FoFo 45 FF DN 450 PN25 - P/ ÁGUA</v>
          </cell>
          <cell r="C4343" t="str">
            <v>UN</v>
          </cell>
          <cell r="D4343">
            <v>7022.27</v>
          </cell>
        </row>
        <row r="4344">
          <cell r="A4344" t="str">
            <v>I13064</v>
          </cell>
          <cell r="B4344" t="str">
            <v>CURVA FoFo 45 FF DN 500 PN16 - P/ ESGOTO</v>
          </cell>
          <cell r="C4344" t="str">
            <v>UN</v>
          </cell>
          <cell r="D4344">
            <v>16998.259999999998</v>
          </cell>
        </row>
        <row r="4345">
          <cell r="A4345" t="str">
            <v>I10683</v>
          </cell>
          <cell r="B4345" t="str">
            <v>CURVA FoFo 45 FF DN 500 PN16 - P/ ÁGUA</v>
          </cell>
          <cell r="C4345" t="str">
            <v>UN</v>
          </cell>
          <cell r="D4345">
            <v>17772.849999999999</v>
          </cell>
        </row>
        <row r="4346">
          <cell r="A4346" t="str">
            <v>I13079</v>
          </cell>
          <cell r="B4346" t="str">
            <v>CURVA FoFo 45 FF DN 500 PN25 - P/ ESGOTO</v>
          </cell>
          <cell r="C4346" t="str">
            <v>UN</v>
          </cell>
          <cell r="D4346">
            <v>20584.34</v>
          </cell>
        </row>
        <row r="4347">
          <cell r="A4347" t="str">
            <v>I10698</v>
          </cell>
          <cell r="B4347" t="str">
            <v>CURVA FoFo 45 FF DN 500 PN25 - P/ ÁGUA</v>
          </cell>
          <cell r="C4347" t="str">
            <v>UN</v>
          </cell>
          <cell r="D4347">
            <v>19732.53</v>
          </cell>
        </row>
        <row r="4348">
          <cell r="A4348" t="str">
            <v>I13065</v>
          </cell>
          <cell r="B4348" t="str">
            <v>CURVA FoFo 45 FF DN 600 PN16 - P/ ESGOTO</v>
          </cell>
          <cell r="C4348" t="str">
            <v>UN</v>
          </cell>
          <cell r="D4348">
            <v>26910.87</v>
          </cell>
        </row>
        <row r="4349">
          <cell r="A4349" t="str">
            <v>I10684</v>
          </cell>
          <cell r="B4349" t="str">
            <v>CURVA FoFo 45 FF DN 600 PN16 - P/ ÁGUA</v>
          </cell>
          <cell r="C4349" t="str">
            <v>UN</v>
          </cell>
          <cell r="D4349">
            <v>25884.48</v>
          </cell>
        </row>
        <row r="4350">
          <cell r="A4350" t="str">
            <v>I13080</v>
          </cell>
          <cell r="B4350" t="str">
            <v>CURVA FoFo 45 FF DN 600 PN25 - P/ ESGOTO</v>
          </cell>
          <cell r="C4350" t="str">
            <v>UN</v>
          </cell>
          <cell r="D4350">
            <v>30477.35</v>
          </cell>
        </row>
        <row r="4351">
          <cell r="A4351" t="str">
            <v>I10699</v>
          </cell>
          <cell r="B4351" t="str">
            <v>CURVA FoFo 45 FF DN 600 PN25 - P/ ÁGUA</v>
          </cell>
          <cell r="C4351" t="str">
            <v>UN</v>
          </cell>
          <cell r="D4351">
            <v>29293.48</v>
          </cell>
        </row>
        <row r="4352">
          <cell r="A4352" t="str">
            <v>I13066</v>
          </cell>
          <cell r="B4352" t="str">
            <v>CURVA FoFo 45 FF DN 700 PN16 - P/ ESGOTO</v>
          </cell>
          <cell r="C4352" t="str">
            <v>UN</v>
          </cell>
          <cell r="D4352">
            <v>39841.06</v>
          </cell>
        </row>
        <row r="4353">
          <cell r="A4353" t="str">
            <v>I10685</v>
          </cell>
          <cell r="B4353" t="str">
            <v>CURVA FoFo 45 FF DN 700 PN16 - P/ ÁGUA</v>
          </cell>
          <cell r="C4353" t="str">
            <v>UN</v>
          </cell>
          <cell r="D4353">
            <v>38103.06</v>
          </cell>
        </row>
        <row r="4354">
          <cell r="A4354" t="str">
            <v>I13081</v>
          </cell>
          <cell r="B4354" t="str">
            <v>CURVA FoFo 45 FF DN 700 PN25 - P/ ESGOTO</v>
          </cell>
          <cell r="C4354" t="str">
            <v>UN</v>
          </cell>
          <cell r="D4354">
            <v>38413.39</v>
          </cell>
        </row>
        <row r="4355">
          <cell r="A4355" t="str">
            <v>I10700</v>
          </cell>
          <cell r="B4355" t="str">
            <v>CURVA FoFo 45 FF DN 700 PN25 - P/ ÁGUA</v>
          </cell>
          <cell r="C4355" t="str">
            <v>UN</v>
          </cell>
          <cell r="D4355">
            <v>36747.22</v>
          </cell>
        </row>
        <row r="4356">
          <cell r="A4356" t="str">
            <v>I13067</v>
          </cell>
          <cell r="B4356" t="str">
            <v>CURVA FoFo 45 FF DN 800 PN16 - P/ ESGOTO</v>
          </cell>
          <cell r="C4356" t="str">
            <v>UN</v>
          </cell>
          <cell r="D4356">
            <v>39321.54</v>
          </cell>
        </row>
        <row r="4357">
          <cell r="A4357" t="str">
            <v>I10686</v>
          </cell>
          <cell r="B4357" t="str">
            <v>CURVA FoFo 45 FF DN 800 PN16 - P/ ÁGUA</v>
          </cell>
          <cell r="C4357" t="str">
            <v>UN</v>
          </cell>
          <cell r="D4357">
            <v>37586.089999999997</v>
          </cell>
        </row>
        <row r="4358">
          <cell r="A4358" t="str">
            <v>I13082</v>
          </cell>
          <cell r="B4358" t="str">
            <v>CURVA FoFo 45 FF DN 800 PN25 - P/ ESGOTO</v>
          </cell>
          <cell r="C4358" t="str">
            <v>UN</v>
          </cell>
          <cell r="D4358">
            <v>44901.27</v>
          </cell>
        </row>
        <row r="4359">
          <cell r="A4359" t="str">
            <v>I10701</v>
          </cell>
          <cell r="B4359" t="str">
            <v>CURVA FoFo 45 FF DN 800 PN25 - P/ ÁGUA</v>
          </cell>
          <cell r="C4359" t="str">
            <v>UN</v>
          </cell>
          <cell r="D4359">
            <v>42845.35</v>
          </cell>
        </row>
        <row r="4360">
          <cell r="A4360" t="str">
            <v>I13068</v>
          </cell>
          <cell r="B4360" t="str">
            <v>CURVA FoFo 45 FF DN 900 PN16 - P/ ESGOTO</v>
          </cell>
          <cell r="C4360" t="str">
            <v>UN</v>
          </cell>
          <cell r="D4360">
            <v>51725.27</v>
          </cell>
        </row>
        <row r="4361">
          <cell r="A4361" t="str">
            <v>I10687</v>
          </cell>
          <cell r="B4361" t="str">
            <v>CURVA FoFo 45 FF DN 900 PN16 - P/ ÁGUA</v>
          </cell>
          <cell r="C4361" t="str">
            <v>UN</v>
          </cell>
          <cell r="D4361">
            <v>49483.66</v>
          </cell>
        </row>
        <row r="4362">
          <cell r="A4362" t="str">
            <v>I13083</v>
          </cell>
          <cell r="B4362" t="str">
            <v>CURVA FoFo 45 FF DN 900 PN25 - P/ ESGOTO</v>
          </cell>
          <cell r="C4362" t="str">
            <v>UN</v>
          </cell>
          <cell r="D4362">
            <v>60005.599999999999</v>
          </cell>
        </row>
        <row r="4363">
          <cell r="A4363" t="str">
            <v>I10702</v>
          </cell>
          <cell r="B4363" t="str">
            <v>CURVA FoFo 45 FF DN 900 PN25 - P/ ÁGUA</v>
          </cell>
          <cell r="C4363" t="str">
            <v>UN</v>
          </cell>
          <cell r="D4363">
            <v>57333.36</v>
          </cell>
        </row>
        <row r="4364">
          <cell r="A4364" t="str">
            <v>I3407</v>
          </cell>
          <cell r="B4364" t="str">
            <v>CURVA FoFo 45 FF PARA ÁGUA DN   75 PN10</v>
          </cell>
          <cell r="C4364" t="str">
            <v>UN</v>
          </cell>
          <cell r="D4364">
            <v>347.28</v>
          </cell>
        </row>
        <row r="4365">
          <cell r="A4365" t="str">
            <v>I7118</v>
          </cell>
          <cell r="B4365" t="str">
            <v>CURVA FoFo 45 FF PARA ÁGUA DN   80 PN10</v>
          </cell>
          <cell r="C4365" t="str">
            <v>UN</v>
          </cell>
          <cell r="D4365">
            <v>347.28</v>
          </cell>
        </row>
        <row r="4366">
          <cell r="A4366" t="str">
            <v>I3408</v>
          </cell>
          <cell r="B4366" t="str">
            <v>CURVA FoFo 45 FF PARA ÁGUA DN  100 PN10</v>
          </cell>
          <cell r="C4366" t="str">
            <v>UN</v>
          </cell>
          <cell r="D4366">
            <v>493.78</v>
          </cell>
        </row>
        <row r="4367">
          <cell r="A4367" t="str">
            <v>I3409</v>
          </cell>
          <cell r="B4367" t="str">
            <v>CURVA FoFo 45 FF PARA ÁGUA DN  150 PN10</v>
          </cell>
          <cell r="C4367" t="str">
            <v>UN</v>
          </cell>
          <cell r="D4367">
            <v>667.39</v>
          </cell>
        </row>
        <row r="4368">
          <cell r="A4368" t="str">
            <v>I3410</v>
          </cell>
          <cell r="B4368" t="str">
            <v>CURVA FoFo 45 FF PARA ÁGUA DN  200 PN10</v>
          </cell>
          <cell r="C4368" t="str">
            <v>UN</v>
          </cell>
          <cell r="D4368">
            <v>892.68</v>
          </cell>
        </row>
        <row r="4369">
          <cell r="A4369" t="str">
            <v>I3411</v>
          </cell>
          <cell r="B4369" t="str">
            <v>CURVA FoFo 45 FF PARA ÁGUA DN  250 PN10</v>
          </cell>
          <cell r="C4369" t="str">
            <v>UN</v>
          </cell>
          <cell r="D4369">
            <v>2761</v>
          </cell>
        </row>
        <row r="4370">
          <cell r="A4370" t="str">
            <v>I3412</v>
          </cell>
          <cell r="B4370" t="str">
            <v>CURVA FoFo 45 FF PARA ÁGUA DN  300 PN10</v>
          </cell>
          <cell r="C4370" t="str">
            <v>UN</v>
          </cell>
          <cell r="D4370">
            <v>3314.82</v>
          </cell>
        </row>
        <row r="4371">
          <cell r="A4371" t="str">
            <v>I3413</v>
          </cell>
          <cell r="B4371" t="str">
            <v>CURVA FoFo 45 FF PARA ÁGUA DN  350 PN10</v>
          </cell>
          <cell r="C4371" t="str">
            <v>UN</v>
          </cell>
          <cell r="D4371">
            <v>4361.74</v>
          </cell>
        </row>
        <row r="4372">
          <cell r="A4372" t="str">
            <v>I3414</v>
          </cell>
          <cell r="B4372" t="str">
            <v>CURVA FoFo 45 FF PARA ÁGUA DN  400 PN10</v>
          </cell>
          <cell r="C4372" t="str">
            <v>UN</v>
          </cell>
          <cell r="D4372">
            <v>4279.71</v>
          </cell>
        </row>
        <row r="4373">
          <cell r="A4373" t="str">
            <v>I3415</v>
          </cell>
          <cell r="B4373" t="str">
            <v>CURVA FoFo 45 FF PARA ÁGUA DN  450 PN10</v>
          </cell>
          <cell r="C4373" t="str">
            <v>UN</v>
          </cell>
          <cell r="D4373">
            <v>5959.04</v>
          </cell>
        </row>
        <row r="4374">
          <cell r="A4374" t="str">
            <v>I3416</v>
          </cell>
          <cell r="B4374" t="str">
            <v>CURVA FoFo 45 FF PARA ÁGUA DN  500 PN10</v>
          </cell>
          <cell r="C4374" t="str">
            <v>UN</v>
          </cell>
          <cell r="D4374">
            <v>15705.79</v>
          </cell>
        </row>
        <row r="4375">
          <cell r="A4375" t="str">
            <v>I3417</v>
          </cell>
          <cell r="B4375" t="str">
            <v>CURVA FoFo 45 FF PARA ÁGUA DN  600 PN10</v>
          </cell>
          <cell r="C4375" t="str">
            <v>UN</v>
          </cell>
          <cell r="D4375">
            <v>25115.200000000001</v>
          </cell>
        </row>
        <row r="4376">
          <cell r="A4376" t="str">
            <v>I3418</v>
          </cell>
          <cell r="B4376" t="str">
            <v>CURVA FoFo 45 FF PARA ÁGUA DN  700 PN10</v>
          </cell>
          <cell r="C4376" t="str">
            <v>UN</v>
          </cell>
          <cell r="D4376">
            <v>33909.839999999997</v>
          </cell>
        </row>
        <row r="4377">
          <cell r="A4377" t="str">
            <v>I3419</v>
          </cell>
          <cell r="B4377" t="str">
            <v>CURVA FoFo 45 FF PARA ÁGUA DN  800 PN10</v>
          </cell>
          <cell r="C4377" t="str">
            <v>UN</v>
          </cell>
          <cell r="D4377">
            <v>36137.629999999997</v>
          </cell>
        </row>
        <row r="4378">
          <cell r="A4378" t="str">
            <v>I3420</v>
          </cell>
          <cell r="B4378" t="str">
            <v>CURVA FoFo 45 FF PARA ÁGUA DN  900 PN10</v>
          </cell>
          <cell r="C4378" t="str">
            <v>UN</v>
          </cell>
          <cell r="D4378">
            <v>47616.59</v>
          </cell>
        </row>
        <row r="4379">
          <cell r="A4379" t="str">
            <v>I3421</v>
          </cell>
          <cell r="B4379" t="str">
            <v>CURVA FoFo 45 FF PARA ÁGUA DN 1000 PN10</v>
          </cell>
          <cell r="C4379" t="str">
            <v>UN</v>
          </cell>
          <cell r="D4379">
            <v>64046.7</v>
          </cell>
        </row>
        <row r="4380">
          <cell r="A4380" t="str">
            <v>I3422</v>
          </cell>
          <cell r="B4380" t="str">
            <v>CURVA FoFo 45 FF PARA ÁGUA DN 1200 PN10</v>
          </cell>
          <cell r="C4380" t="str">
            <v>UN</v>
          </cell>
          <cell r="D4380">
            <v>83308.289999999994</v>
          </cell>
        </row>
        <row r="4381">
          <cell r="A4381" t="str">
            <v>I9313</v>
          </cell>
          <cell r="B4381" t="str">
            <v>CURVA FoFo 45 JTE DN  300 - P/ ESGOTO</v>
          </cell>
          <cell r="C4381" t="str">
            <v>UN</v>
          </cell>
          <cell r="D4381">
            <v>6413.34</v>
          </cell>
        </row>
        <row r="4382">
          <cell r="A4382" t="str">
            <v>I9314</v>
          </cell>
          <cell r="B4382" t="str">
            <v>CURVA FoFo 45 JTE DN  350 - P/ ESGOTO</v>
          </cell>
          <cell r="C4382" t="str">
            <v>UN</v>
          </cell>
          <cell r="D4382">
            <v>8083.15</v>
          </cell>
        </row>
        <row r="4383">
          <cell r="A4383" t="str">
            <v>I9315</v>
          </cell>
          <cell r="B4383" t="str">
            <v>CURVA FoFo 45 JTE DN  400 - P/ ESGOTO</v>
          </cell>
          <cell r="C4383" t="str">
            <v>UN</v>
          </cell>
          <cell r="D4383">
            <v>9997.58</v>
          </cell>
        </row>
        <row r="4384">
          <cell r="A4384" t="str">
            <v>I9316</v>
          </cell>
          <cell r="B4384" t="str">
            <v>CURVA FoFo 45 JTE DN  500 - P/ ESGOTO</v>
          </cell>
          <cell r="C4384" t="str">
            <v>UN</v>
          </cell>
          <cell r="D4384">
            <v>12792.49</v>
          </cell>
        </row>
        <row r="4385">
          <cell r="A4385" t="str">
            <v>I9317</v>
          </cell>
          <cell r="B4385" t="str">
            <v>CURVA FoFo 45 JTE DN  600 - P/ ESGOTO</v>
          </cell>
          <cell r="C4385" t="str">
            <v>UN</v>
          </cell>
          <cell r="D4385">
            <v>28483.7</v>
          </cell>
        </row>
        <row r="4386">
          <cell r="A4386" t="str">
            <v>I9318</v>
          </cell>
          <cell r="B4386" t="str">
            <v>CURVA FoFo 45 JTE DN  700 - P/ ESGOTO</v>
          </cell>
          <cell r="C4386" t="str">
            <v>UN</v>
          </cell>
          <cell r="D4386">
            <v>51793.35</v>
          </cell>
        </row>
        <row r="4387">
          <cell r="A4387" t="str">
            <v>I9319</v>
          </cell>
          <cell r="B4387" t="str">
            <v>CURVA FoFo 45 JTE DN  800 - P/ ESGOTO</v>
          </cell>
          <cell r="C4387" t="str">
            <v>UN</v>
          </cell>
          <cell r="D4387">
            <v>59025.82</v>
          </cell>
        </row>
        <row r="4388">
          <cell r="A4388" t="str">
            <v>I9320</v>
          </cell>
          <cell r="B4388" t="str">
            <v>CURVA FoFo 45 JTE DN  900 - P/ ESGOTO</v>
          </cell>
          <cell r="C4388" t="str">
            <v>UN</v>
          </cell>
          <cell r="D4388">
            <v>76051.350000000006</v>
          </cell>
        </row>
        <row r="4389">
          <cell r="A4389" t="str">
            <v>I9321</v>
          </cell>
          <cell r="B4389" t="str">
            <v>CURVA FoFo 45 JTE DN 1000 - P/ ESGOTO</v>
          </cell>
          <cell r="C4389" t="str">
            <v>UN</v>
          </cell>
          <cell r="D4389">
            <v>93076.89</v>
          </cell>
        </row>
        <row r="4390">
          <cell r="A4390" t="str">
            <v>I9322</v>
          </cell>
          <cell r="B4390" t="str">
            <v>CURVA FoFo 45 JTE DN 1200 - P/ ESGOTO</v>
          </cell>
          <cell r="C4390" t="str">
            <v>UN</v>
          </cell>
          <cell r="D4390">
            <v>123077.87</v>
          </cell>
        </row>
        <row r="4391">
          <cell r="A4391" t="str">
            <v>I13086</v>
          </cell>
          <cell r="B4391" t="str">
            <v>CURVA FoFo 45 JTE DN 450 - P/ ESGOTO</v>
          </cell>
          <cell r="C4391" t="str">
            <v>UN</v>
          </cell>
          <cell r="D4391">
            <v>15416.48</v>
          </cell>
        </row>
        <row r="4392">
          <cell r="A4392" t="str">
            <v>I7648</v>
          </cell>
          <cell r="B4392" t="str">
            <v>CURVA FoFo 45 JTE PARA ÁGUA DN  300</v>
          </cell>
          <cell r="C4392" t="str">
            <v>UN</v>
          </cell>
          <cell r="D4392">
            <v>5830.31</v>
          </cell>
        </row>
        <row r="4393">
          <cell r="A4393" t="str">
            <v>I7649</v>
          </cell>
          <cell r="B4393" t="str">
            <v>CURVA FoFo 45 JTE PARA ÁGUA DN  350</v>
          </cell>
          <cell r="C4393" t="str">
            <v>UN</v>
          </cell>
          <cell r="D4393">
            <v>7348.31</v>
          </cell>
        </row>
        <row r="4394">
          <cell r="A4394" t="str">
            <v>I7650</v>
          </cell>
          <cell r="B4394" t="str">
            <v>CURVA FoFo 45 JTE PARA ÁGUA DN  400</v>
          </cell>
          <cell r="C4394" t="str">
            <v>UN</v>
          </cell>
          <cell r="D4394">
            <v>9088.7099999999991</v>
          </cell>
        </row>
        <row r="4395">
          <cell r="A4395" t="str">
            <v>I10705</v>
          </cell>
          <cell r="B4395" t="str">
            <v>CURVA FoFo 45 JTE PARA ÁGUA DN  450</v>
          </cell>
          <cell r="C4395" t="str">
            <v>UN</v>
          </cell>
          <cell r="D4395">
            <v>14014.98</v>
          </cell>
        </row>
        <row r="4396">
          <cell r="A4396" t="str">
            <v>I7651</v>
          </cell>
          <cell r="B4396" t="str">
            <v>CURVA FoFo 45 JTE PARA ÁGUA DN  500</v>
          </cell>
          <cell r="C4396" t="str">
            <v>UN</v>
          </cell>
          <cell r="D4396">
            <v>12792.49</v>
          </cell>
        </row>
        <row r="4397">
          <cell r="A4397" t="str">
            <v>I7652</v>
          </cell>
          <cell r="B4397" t="str">
            <v>CURVA FoFo 45 JTE PARA ÁGUA DN  600</v>
          </cell>
          <cell r="C4397" t="str">
            <v>UN</v>
          </cell>
          <cell r="D4397">
            <v>28483.7</v>
          </cell>
        </row>
        <row r="4398">
          <cell r="A4398" t="str">
            <v>I7653</v>
          </cell>
          <cell r="B4398" t="str">
            <v>CURVA FoFo 45 JTE PARA ÁGUA DN  700</v>
          </cell>
          <cell r="C4398" t="str">
            <v>UN</v>
          </cell>
          <cell r="D4398">
            <v>51793.35</v>
          </cell>
        </row>
        <row r="4399">
          <cell r="A4399" t="str">
            <v>I7654</v>
          </cell>
          <cell r="B4399" t="str">
            <v>CURVA FoFo 45 JTE PARA ÁGUA DN  800</v>
          </cell>
          <cell r="C4399" t="str">
            <v>UN</v>
          </cell>
          <cell r="D4399">
            <v>59025.82</v>
          </cell>
        </row>
        <row r="4400">
          <cell r="A4400" t="str">
            <v>I7655</v>
          </cell>
          <cell r="B4400" t="str">
            <v>CURVA FoFo 45 JTE PARA ÁGUA DN  900</v>
          </cell>
          <cell r="C4400" t="str">
            <v>UN</v>
          </cell>
          <cell r="D4400">
            <v>76051.350000000006</v>
          </cell>
        </row>
        <row r="4401">
          <cell r="A4401" t="str">
            <v>I7656</v>
          </cell>
          <cell r="B4401" t="str">
            <v>CURVA FoFo 45 JTE PARA ÁGUA DN 1000</v>
          </cell>
          <cell r="C4401" t="str">
            <v>UN</v>
          </cell>
          <cell r="D4401">
            <v>93076.89</v>
          </cell>
        </row>
        <row r="4402">
          <cell r="A4402" t="str">
            <v>I7657</v>
          </cell>
          <cell r="B4402" t="str">
            <v>CURVA FoFo 45 JTE PARA ÁGUA DN 1200</v>
          </cell>
          <cell r="C4402" t="str">
            <v>UN</v>
          </cell>
          <cell r="D4402">
            <v>123077.87</v>
          </cell>
        </row>
        <row r="4403">
          <cell r="A4403" t="str">
            <v>I13088</v>
          </cell>
          <cell r="B4403" t="str">
            <v>CURVA FoFo 45 JTI PARA ESGOTO DN  100</v>
          </cell>
          <cell r="C4403" t="str">
            <v>UN</v>
          </cell>
          <cell r="D4403">
            <v>917.25</v>
          </cell>
        </row>
        <row r="4404">
          <cell r="A4404" t="str">
            <v>I13089</v>
          </cell>
          <cell r="B4404" t="str">
            <v>CURVA FoFo 45 JTI PARA ESGOTO DN  150</v>
          </cell>
          <cell r="C4404" t="str">
            <v>UN</v>
          </cell>
          <cell r="D4404">
            <v>1720.84</v>
          </cell>
        </row>
        <row r="4405">
          <cell r="A4405" t="str">
            <v>I13090</v>
          </cell>
          <cell r="B4405" t="str">
            <v>CURVA FoFo 45 JTI PARA ESGOTO DN  200</v>
          </cell>
          <cell r="C4405" t="str">
            <v>UN</v>
          </cell>
          <cell r="D4405">
            <v>2793.32</v>
          </cell>
        </row>
        <row r="4406">
          <cell r="A4406" t="str">
            <v>I13091</v>
          </cell>
          <cell r="B4406" t="str">
            <v>CURVA FoFo 45 JTI PARA ESGOTO DN  250</v>
          </cell>
          <cell r="C4406" t="str">
            <v>UN</v>
          </cell>
          <cell r="D4406">
            <v>2915.97</v>
          </cell>
        </row>
        <row r="4407">
          <cell r="A4407" t="str">
            <v>I13092</v>
          </cell>
          <cell r="B4407" t="str">
            <v>CURVA FoFo 45 JTI PARA ESGOTO DN  300</v>
          </cell>
          <cell r="C4407" t="str">
            <v>UN</v>
          </cell>
          <cell r="D4407">
            <v>4580.08</v>
          </cell>
        </row>
        <row r="4408">
          <cell r="A4408" t="str">
            <v>I13087</v>
          </cell>
          <cell r="B4408" t="str">
            <v>CURVA FoFo 45 JTI PARA ESGOTO DN  80</v>
          </cell>
          <cell r="C4408" t="str">
            <v>UN</v>
          </cell>
          <cell r="D4408">
            <v>772.66</v>
          </cell>
        </row>
        <row r="4409">
          <cell r="A4409" t="str">
            <v>I9323</v>
          </cell>
          <cell r="B4409" t="str">
            <v>CURVA FoFo 90 FF DN   50 PN10 - P/ ESGOTO</v>
          </cell>
          <cell r="C4409" t="str">
            <v>UN</v>
          </cell>
          <cell r="D4409">
            <v>262.62</v>
          </cell>
        </row>
        <row r="4410">
          <cell r="A4410" t="str">
            <v>I9324</v>
          </cell>
          <cell r="B4410" t="str">
            <v>CURVA FoFo 90 FF DN   75 PN10 - P/ ESGOTO</v>
          </cell>
          <cell r="C4410" t="str">
            <v>UN</v>
          </cell>
          <cell r="D4410">
            <v>354.95</v>
          </cell>
        </row>
        <row r="4411">
          <cell r="A4411" t="str">
            <v>I9325</v>
          </cell>
          <cell r="B4411" t="str">
            <v>CURVA FoFo 90 FF DN   80 PN10 - P/ ESGOTO</v>
          </cell>
          <cell r="C4411" t="str">
            <v>UN</v>
          </cell>
          <cell r="D4411">
            <v>354.95</v>
          </cell>
        </row>
        <row r="4412">
          <cell r="A4412" t="str">
            <v>I9326</v>
          </cell>
          <cell r="B4412" t="str">
            <v>CURVA FoFo 90 FF DN  100 PN10 - P/ ESGOTO</v>
          </cell>
          <cell r="C4412" t="str">
            <v>UN</v>
          </cell>
          <cell r="D4412">
            <v>486.15</v>
          </cell>
        </row>
        <row r="4413">
          <cell r="A4413" t="str">
            <v>I9327</v>
          </cell>
          <cell r="B4413" t="str">
            <v>CURVA FoFo 90 FF DN  150 PN10 - P/ ESGOTO</v>
          </cell>
          <cell r="C4413" t="str">
            <v>UN</v>
          </cell>
          <cell r="D4413">
            <v>780.04</v>
          </cell>
        </row>
        <row r="4414">
          <cell r="A4414" t="str">
            <v>I9328</v>
          </cell>
          <cell r="B4414" t="str">
            <v>CURVA FoFo 90 FF DN  200 PN10 - P/ ESGOTO</v>
          </cell>
          <cell r="C4414" t="str">
            <v>UN</v>
          </cell>
          <cell r="D4414">
            <v>1152.96</v>
          </cell>
        </row>
        <row r="4415">
          <cell r="A4415" t="str">
            <v>I9329</v>
          </cell>
          <cell r="B4415" t="str">
            <v>CURVA FoFo 90 FF DN  250 PN10 - P/ ESGOTO</v>
          </cell>
          <cell r="C4415" t="str">
            <v>UN</v>
          </cell>
          <cell r="D4415">
            <v>1973.24</v>
          </cell>
        </row>
        <row r="4416">
          <cell r="A4416" t="str">
            <v>I9330</v>
          </cell>
          <cell r="B4416" t="str">
            <v>CURVA FoFo 90 FF DN  300 PN10 - P/ ESGOTO</v>
          </cell>
          <cell r="C4416" t="str">
            <v>UN</v>
          </cell>
          <cell r="D4416">
            <v>2855.78</v>
          </cell>
        </row>
        <row r="4417">
          <cell r="A4417" t="str">
            <v>I9331</v>
          </cell>
          <cell r="B4417" t="str">
            <v>CURVA FoFo 90 FF DN  350 PN10 - P/ ESGOTO</v>
          </cell>
          <cell r="C4417" t="str">
            <v>UN</v>
          </cell>
          <cell r="D4417">
            <v>4380.5600000000004</v>
          </cell>
        </row>
        <row r="4418">
          <cell r="A4418" t="str">
            <v>I9332</v>
          </cell>
          <cell r="B4418" t="str">
            <v>CURVA FoFo 90 FF DN  400 PN10 - P/ ESGOTO</v>
          </cell>
          <cell r="C4418" t="str">
            <v>UN</v>
          </cell>
          <cell r="D4418">
            <v>13969.88</v>
          </cell>
        </row>
        <row r="4419">
          <cell r="A4419" t="str">
            <v>I9333</v>
          </cell>
          <cell r="B4419" t="str">
            <v>CURVA FoFo 90 FF DN  450 PN10 - P/ ESGOTO</v>
          </cell>
          <cell r="C4419" t="str">
            <v>UN</v>
          </cell>
          <cell r="D4419">
            <v>17819.03</v>
          </cell>
        </row>
        <row r="4420">
          <cell r="A4420" t="str">
            <v>I9334</v>
          </cell>
          <cell r="B4420" t="str">
            <v>CURVA FoFo 90 FF DN  500 PN10 - P/ ESGOTO</v>
          </cell>
          <cell r="C4420" t="str">
            <v>UN</v>
          </cell>
          <cell r="D4420">
            <v>19519.53</v>
          </cell>
        </row>
        <row r="4421">
          <cell r="A4421" t="str">
            <v>I9335</v>
          </cell>
          <cell r="B4421" t="str">
            <v>CURVA FoFo 90 FF DN  600 PN10 - P/ ESGOTO</v>
          </cell>
          <cell r="C4421" t="str">
            <v>UN</v>
          </cell>
          <cell r="D4421">
            <v>31362.240000000002</v>
          </cell>
        </row>
        <row r="4422">
          <cell r="A4422" t="str">
            <v>I9336</v>
          </cell>
          <cell r="B4422" t="str">
            <v>CURVA FoFo 90 FF DN  700 PN10 - P/ ESGOTO</v>
          </cell>
          <cell r="C4422" t="str">
            <v>UN</v>
          </cell>
          <cell r="D4422">
            <v>43845.26</v>
          </cell>
        </row>
        <row r="4423">
          <cell r="A4423" t="str">
            <v>I9337</v>
          </cell>
          <cell r="B4423" t="str">
            <v>CURVA FoFo 90 FF DN  800 PN10 - P/ ESGOTO</v>
          </cell>
          <cell r="C4423" t="str">
            <v>UN</v>
          </cell>
          <cell r="D4423">
            <v>52157.7</v>
          </cell>
        </row>
        <row r="4424">
          <cell r="A4424" t="str">
            <v>I9338</v>
          </cell>
          <cell r="B4424" t="str">
            <v>CURVA FoFo 90 FF DN  900 PN10 - P/ ESGOTO</v>
          </cell>
          <cell r="C4424" t="str">
            <v>UN</v>
          </cell>
          <cell r="D4424">
            <v>68441.429999999993</v>
          </cell>
        </row>
        <row r="4425">
          <cell r="A4425" t="str">
            <v>I13106</v>
          </cell>
          <cell r="B4425" t="str">
            <v>CURVA FoFo 90 FF DN 100 PN25/40 - P/ ESGOTO</v>
          </cell>
          <cell r="C4425" t="str">
            <v>UN</v>
          </cell>
          <cell r="D4425">
            <v>575.55999999999995</v>
          </cell>
        </row>
        <row r="4426">
          <cell r="A4426" t="str">
            <v>I10719</v>
          </cell>
          <cell r="B4426" t="str">
            <v>CURVA FoFo 90 FF DN 100 PN25/40 - P/ ÁGUA</v>
          </cell>
          <cell r="C4426" t="str">
            <v>UN</v>
          </cell>
          <cell r="D4426">
            <v>482.54</v>
          </cell>
        </row>
        <row r="4427">
          <cell r="A4427" t="str">
            <v>I9339</v>
          </cell>
          <cell r="B4427" t="str">
            <v>CURVA FoFo 90 FF DN 1000 PN10 - P/ ESGOTO</v>
          </cell>
          <cell r="C4427" t="str">
            <v>UN</v>
          </cell>
          <cell r="D4427">
            <v>93248</v>
          </cell>
        </row>
        <row r="4428">
          <cell r="A4428" t="str">
            <v>I13104</v>
          </cell>
          <cell r="B4428" t="str">
            <v>CURVA FoFo 90 FF DN 1000 PN16 - P/ ESGOTO</v>
          </cell>
          <cell r="C4428" t="str">
            <v>UN</v>
          </cell>
          <cell r="D4428">
            <v>96727.61</v>
          </cell>
        </row>
        <row r="4429">
          <cell r="A4429" t="str">
            <v>I10717</v>
          </cell>
          <cell r="B4429" t="str">
            <v>CURVA FoFo 90 FF DN 1000 PN16 - P/ ÁGUA</v>
          </cell>
          <cell r="C4429" t="str">
            <v>UN</v>
          </cell>
          <cell r="D4429">
            <v>92854.27</v>
          </cell>
        </row>
        <row r="4430">
          <cell r="A4430" t="str">
            <v>I13119</v>
          </cell>
          <cell r="B4430" t="str">
            <v>CURVA FoFo 90 FF DN 1000 PN25 - P/ ESGOTO</v>
          </cell>
          <cell r="C4430" t="str">
            <v>UN</v>
          </cell>
          <cell r="D4430">
            <v>101483.68</v>
          </cell>
        </row>
        <row r="4431">
          <cell r="A4431" t="str">
            <v>I10732</v>
          </cell>
          <cell r="B4431" t="str">
            <v>CURVA FoFo 90 FF DN 1000 PN25 - P/ ÁGUA</v>
          </cell>
          <cell r="C4431" t="str">
            <v>UN</v>
          </cell>
          <cell r="D4431">
            <v>97405.58</v>
          </cell>
        </row>
        <row r="4432">
          <cell r="A4432" t="str">
            <v>I9340</v>
          </cell>
          <cell r="B4432" t="str">
            <v>CURVA FoFo 90 FF DN 1200 PN10 - P/ ESGOTO</v>
          </cell>
          <cell r="C4432" t="str">
            <v>UN</v>
          </cell>
          <cell r="D4432">
            <v>146158.82</v>
          </cell>
        </row>
        <row r="4433">
          <cell r="A4433" t="str">
            <v>I13105</v>
          </cell>
          <cell r="B4433" t="str">
            <v>CURVA FoFo 90 FF DN 1200 PN16 - P/ ESGOTO</v>
          </cell>
          <cell r="C4433" t="str">
            <v>UN</v>
          </cell>
          <cell r="D4433">
            <v>137456.54999999999</v>
          </cell>
        </row>
        <row r="4434">
          <cell r="A4434" t="str">
            <v>I10718</v>
          </cell>
          <cell r="B4434" t="str">
            <v>CURVA FoFo 90 FF DN 1200 PN16 - P/ ÁGUA</v>
          </cell>
          <cell r="C4434" t="str">
            <v>UN</v>
          </cell>
          <cell r="D4434">
            <v>131983.76</v>
          </cell>
        </row>
        <row r="4435">
          <cell r="A4435" t="str">
            <v>I13120</v>
          </cell>
          <cell r="B4435" t="str">
            <v>CURVA FoFo 90 FF DN 1200 PN25 - P/ ESGOTO</v>
          </cell>
          <cell r="C4435" t="str">
            <v>UN</v>
          </cell>
          <cell r="D4435">
            <v>150801.35999999999</v>
          </cell>
        </row>
        <row r="4436">
          <cell r="A4436" t="str">
            <v>I10733</v>
          </cell>
          <cell r="B4436" t="str">
            <v>CURVA FoFo 90 FF DN 1200 PN25 - P/ ÁGUA</v>
          </cell>
          <cell r="C4436" t="str">
            <v>UN</v>
          </cell>
          <cell r="D4436">
            <v>144911.93</v>
          </cell>
        </row>
        <row r="4437">
          <cell r="A4437" t="str">
            <v>I13107</v>
          </cell>
          <cell r="B4437" t="str">
            <v>CURVA FoFo 90 FF DN 150 PN25 - P/ ESGOTO</v>
          </cell>
          <cell r="C4437" t="str">
            <v>UN</v>
          </cell>
          <cell r="D4437">
            <v>1035.1500000000001</v>
          </cell>
        </row>
        <row r="4438">
          <cell r="A4438" t="str">
            <v>I10720</v>
          </cell>
          <cell r="B4438" t="str">
            <v>CURVA FoFo 90 FF DN 150 PN25 - P/ ÁGUA</v>
          </cell>
          <cell r="C4438" t="str">
            <v>UN</v>
          </cell>
          <cell r="D4438">
            <v>831.15</v>
          </cell>
        </row>
        <row r="4439">
          <cell r="A4439" t="str">
            <v>I13093</v>
          </cell>
          <cell r="B4439" t="str">
            <v>CURVA FoFo 90 FF DN 200 PN16 - P/ ESGOTO</v>
          </cell>
          <cell r="C4439" t="str">
            <v>UN</v>
          </cell>
          <cell r="D4439">
            <v>1269.82</v>
          </cell>
        </row>
        <row r="4440">
          <cell r="A4440" t="str">
            <v>I10706</v>
          </cell>
          <cell r="B4440" t="str">
            <v>CURVA FoFo 90 FF DN 200 PN16 - P/ ÁGUA</v>
          </cell>
          <cell r="C4440" t="str">
            <v>UN</v>
          </cell>
          <cell r="D4440">
            <v>1012.51</v>
          </cell>
        </row>
        <row r="4441">
          <cell r="A4441" t="str">
            <v>I13108</v>
          </cell>
          <cell r="B4441" t="str">
            <v>CURVA FoFo 90 FF DN 200 PN25 - P/ ESGOTO</v>
          </cell>
          <cell r="C4441" t="str">
            <v>UN</v>
          </cell>
          <cell r="D4441">
            <v>1451.29</v>
          </cell>
        </row>
        <row r="4442">
          <cell r="A4442" t="str">
            <v>I10721</v>
          </cell>
          <cell r="B4442" t="str">
            <v>CURVA FoFo 90 FF DN 200 PN25 - P/ ÁGUA</v>
          </cell>
          <cell r="C4442" t="str">
            <v>UN</v>
          </cell>
          <cell r="D4442">
            <v>1164.56</v>
          </cell>
        </row>
        <row r="4443">
          <cell r="A4443" t="str">
            <v>I13094</v>
          </cell>
          <cell r="B4443" t="str">
            <v>CURVA FoFo 90 FF DN 250 PN16 - P/ ESGOTO</v>
          </cell>
          <cell r="C4443" t="str">
            <v>UN</v>
          </cell>
          <cell r="D4443">
            <v>2337.94</v>
          </cell>
        </row>
        <row r="4444">
          <cell r="A4444" t="str">
            <v>I10707</v>
          </cell>
          <cell r="B4444" t="str">
            <v>CURVA FoFo 90 FF DN 250 PN16 - P/ ÁGUA</v>
          </cell>
          <cell r="C4444" t="str">
            <v>UN</v>
          </cell>
          <cell r="D4444">
            <v>1904.1</v>
          </cell>
        </row>
        <row r="4445">
          <cell r="A4445" t="str">
            <v>I13109</v>
          </cell>
          <cell r="B4445" t="str">
            <v>CURVA FoFo 90 FF DN 250 PN25 - P/ ESGOTO</v>
          </cell>
          <cell r="C4445" t="str">
            <v>UN</v>
          </cell>
          <cell r="D4445">
            <v>2652.11</v>
          </cell>
        </row>
        <row r="4446">
          <cell r="A4446" t="str">
            <v>I10722</v>
          </cell>
          <cell r="B4446" t="str">
            <v>CURVA FoFo 90 FF DN 250 PN25 - P/ ÁGUA</v>
          </cell>
          <cell r="C4446" t="str">
            <v>UN</v>
          </cell>
          <cell r="D4446">
            <v>2171.3200000000002</v>
          </cell>
        </row>
        <row r="4447">
          <cell r="A4447" t="str">
            <v>I13095</v>
          </cell>
          <cell r="B4447" t="str">
            <v>CURVA FoFo 90 FF DN 300 PN16 - P/ ESGOTO</v>
          </cell>
          <cell r="C4447" t="str">
            <v>UN</v>
          </cell>
          <cell r="D4447">
            <v>2753.84</v>
          </cell>
        </row>
        <row r="4448">
          <cell r="A4448" t="str">
            <v>I10708</v>
          </cell>
          <cell r="B4448" t="str">
            <v>CURVA FoFo 90 FF DN 300 PN16 - P/ ÁGUA</v>
          </cell>
          <cell r="C4448" t="str">
            <v>UN</v>
          </cell>
          <cell r="D4448">
            <v>2259.33</v>
          </cell>
        </row>
        <row r="4449">
          <cell r="A4449" t="str">
            <v>I13110</v>
          </cell>
          <cell r="B4449" t="str">
            <v>CURVA FoFo 90 FF DN 300 PN25 - P/ ESGOTO</v>
          </cell>
          <cell r="C4449" t="str">
            <v>UN</v>
          </cell>
          <cell r="D4449">
            <v>3291.99</v>
          </cell>
        </row>
        <row r="4450">
          <cell r="A4450" t="str">
            <v>I10723</v>
          </cell>
          <cell r="B4450" t="str">
            <v>CURVA FoFo 90 FF DN 300 PN25 - P/ ÁGUA</v>
          </cell>
          <cell r="C4450" t="str">
            <v>UN</v>
          </cell>
          <cell r="D4450">
            <v>2707.57</v>
          </cell>
        </row>
        <row r="4451">
          <cell r="A4451" t="str">
            <v>I13096</v>
          </cell>
          <cell r="B4451" t="str">
            <v>CURVA FoFo 90 FF DN 350 PN16 - P/ ESGOTO</v>
          </cell>
          <cell r="C4451" t="str">
            <v>UN</v>
          </cell>
          <cell r="D4451">
            <v>4762.21</v>
          </cell>
        </row>
        <row r="4452">
          <cell r="A4452" t="str">
            <v>I10709</v>
          </cell>
          <cell r="B4452" t="str">
            <v>CURVA FoFo 90 FF DN 350 PN16 - P/ ÁGUA</v>
          </cell>
          <cell r="C4452" t="str">
            <v>UN</v>
          </cell>
          <cell r="D4452">
            <v>4046.4</v>
          </cell>
        </row>
        <row r="4453">
          <cell r="A4453" t="str">
            <v>I13111</v>
          </cell>
          <cell r="B4453" t="str">
            <v>CURVA FoFo 90 FF DN 350 PN25 - P/ ESGOTO</v>
          </cell>
          <cell r="C4453" t="str">
            <v>UN</v>
          </cell>
          <cell r="D4453">
            <v>5182.54</v>
          </cell>
        </row>
        <row r="4454">
          <cell r="A4454" t="str">
            <v>I10724</v>
          </cell>
          <cell r="B4454" t="str">
            <v>CURVA FoFo 90 FF DN 350 PN25 - P/ ÁGUA</v>
          </cell>
          <cell r="C4454" t="str">
            <v>UN</v>
          </cell>
          <cell r="D4454">
            <v>4370.49</v>
          </cell>
        </row>
        <row r="4455">
          <cell r="A4455" t="str">
            <v>I13097</v>
          </cell>
          <cell r="B4455" t="str">
            <v>CURVA FoFo 90 FF DN 400 PN16 - P/ ESGOTO</v>
          </cell>
          <cell r="C4455" t="str">
            <v>UN</v>
          </cell>
          <cell r="D4455">
            <v>14867.14</v>
          </cell>
        </row>
        <row r="4456">
          <cell r="A4456" t="str">
            <v>I10710</v>
          </cell>
          <cell r="B4456" t="str">
            <v>CURVA FoFo 90 FF DN 400 PN16 - P/ ÁGUA</v>
          </cell>
          <cell r="C4456" t="str">
            <v>UN</v>
          </cell>
          <cell r="D4456">
            <v>14285.53</v>
          </cell>
        </row>
        <row r="4457">
          <cell r="A4457" t="str">
            <v>I13112</v>
          </cell>
          <cell r="B4457" t="str">
            <v>CURVA FoFo 90 FF DN 400 PN25 - P/ ESGOTO</v>
          </cell>
          <cell r="C4457" t="str">
            <v>UN</v>
          </cell>
          <cell r="D4457">
            <v>17032.29</v>
          </cell>
        </row>
        <row r="4458">
          <cell r="A4458" t="str">
            <v>I10725</v>
          </cell>
          <cell r="B4458" t="str">
            <v>CURVA FoFo 90 FF DN 400 PN25 - P/ ÁGUA</v>
          </cell>
          <cell r="C4458" t="str">
            <v>UN</v>
          </cell>
          <cell r="D4458">
            <v>16359.88</v>
          </cell>
        </row>
        <row r="4459">
          <cell r="A4459" t="str">
            <v>I13098</v>
          </cell>
          <cell r="B4459" t="str">
            <v>CURVA FoFo 90 FF DN 450 PN16 - P/ ESGOTO</v>
          </cell>
          <cell r="C4459" t="str">
            <v>UN</v>
          </cell>
          <cell r="D4459">
            <v>18139.75</v>
          </cell>
        </row>
        <row r="4460">
          <cell r="A4460" t="str">
            <v>I10711</v>
          </cell>
          <cell r="B4460" t="str">
            <v>CURVA FoFo 90 FF DN 450 PN16 - P/ ÁGUA</v>
          </cell>
          <cell r="C4460" t="str">
            <v>UN</v>
          </cell>
          <cell r="D4460">
            <v>17435.52</v>
          </cell>
        </row>
        <row r="4461">
          <cell r="A4461" t="str">
            <v>I13113</v>
          </cell>
          <cell r="B4461" t="str">
            <v>CURVA FoFo 90 FF DN 450 PN25 - P/ ESGOTO</v>
          </cell>
          <cell r="C4461" t="str">
            <v>UN</v>
          </cell>
          <cell r="D4461">
            <v>20269.45</v>
          </cell>
        </row>
        <row r="4462">
          <cell r="A4462" t="str">
            <v>I10726</v>
          </cell>
          <cell r="B4462" t="str">
            <v>CURVA FoFo 90 FF DN 450 PN25 - P/ ÁGUA</v>
          </cell>
          <cell r="C4462" t="str">
            <v>UN</v>
          </cell>
          <cell r="D4462">
            <v>19477.509999999998</v>
          </cell>
        </row>
        <row r="4463">
          <cell r="A4463" t="str">
            <v>I13099</v>
          </cell>
          <cell r="B4463" t="str">
            <v>CURVA FoFo 90 FF DN 500 PN16 - P/ ESGOTO</v>
          </cell>
          <cell r="C4463" t="str">
            <v>UN</v>
          </cell>
          <cell r="D4463">
            <v>21452.86</v>
          </cell>
        </row>
        <row r="4464">
          <cell r="A4464" t="str">
            <v>I10712</v>
          </cell>
          <cell r="B4464" t="str">
            <v>CURVA FoFo 90 FF DN 500 PN16 - P/ ÁGUA</v>
          </cell>
          <cell r="C4464" t="str">
            <v>UN</v>
          </cell>
          <cell r="D4464">
            <v>20595</v>
          </cell>
        </row>
        <row r="4465">
          <cell r="A4465" t="str">
            <v>I13114</v>
          </cell>
          <cell r="B4465" t="str">
            <v>CURVA FoFo 90 FF DN 500 PN25 - P/ ESGOTO</v>
          </cell>
          <cell r="C4465" t="str">
            <v>UN</v>
          </cell>
          <cell r="D4465">
            <v>28809.59</v>
          </cell>
        </row>
        <row r="4466">
          <cell r="A4466" t="str">
            <v>I10727</v>
          </cell>
          <cell r="B4466" t="str">
            <v>CURVA FoFo 90 FF DN 500 PN25 - P/ ÁGUA</v>
          </cell>
          <cell r="C4466" t="str">
            <v>UN</v>
          </cell>
          <cell r="D4466">
            <v>28164.34</v>
          </cell>
        </row>
        <row r="4467">
          <cell r="A4467" t="str">
            <v>I13100</v>
          </cell>
          <cell r="B4467" t="str">
            <v>CURVA FoFo 90 FF DN 600 PN16 - P/ ESGOTO</v>
          </cell>
          <cell r="C4467" t="str">
            <v>UN</v>
          </cell>
          <cell r="D4467">
            <v>33603.96</v>
          </cell>
        </row>
        <row r="4468">
          <cell r="A4468" t="str">
            <v>I10713</v>
          </cell>
          <cell r="B4468" t="str">
            <v>CURVA FoFo 90 FF DN 600 PN16 - P/ ÁGUA</v>
          </cell>
          <cell r="C4468" t="str">
            <v>UN</v>
          </cell>
          <cell r="D4468">
            <v>32291.98</v>
          </cell>
        </row>
        <row r="4469">
          <cell r="A4469" t="str">
            <v>I13115</v>
          </cell>
          <cell r="B4469" t="str">
            <v>CURVA FoFo 90 FF DN 600 PN25 - P/ ESGOTO</v>
          </cell>
          <cell r="C4469" t="str">
            <v>UN</v>
          </cell>
          <cell r="D4469">
            <v>35969.589999999997</v>
          </cell>
        </row>
        <row r="4470">
          <cell r="A4470" t="str">
            <v>I10728</v>
          </cell>
          <cell r="B4470" t="str">
            <v>CURVA FoFo 90 FF DN 600 PN25 - P/ ÁGUA</v>
          </cell>
          <cell r="C4470" t="str">
            <v>UN</v>
          </cell>
          <cell r="D4470">
            <v>34553.18</v>
          </cell>
        </row>
        <row r="4471">
          <cell r="A4471" t="str">
            <v>I13101</v>
          </cell>
          <cell r="B4471" t="str">
            <v>CURVA FoFo 90 FF DN 700 PN16 - P/ ESGOTO</v>
          </cell>
          <cell r="C4471" t="str">
            <v>UN</v>
          </cell>
          <cell r="D4471">
            <v>45761.91</v>
          </cell>
        </row>
        <row r="4472">
          <cell r="A4472" t="str">
            <v>I10714</v>
          </cell>
          <cell r="B4472" t="str">
            <v>CURVA FoFo 90 FF DN 700 PN16 - P/ ÁGUA</v>
          </cell>
          <cell r="C4472" t="str">
            <v>UN</v>
          </cell>
          <cell r="D4472">
            <v>43670.75</v>
          </cell>
        </row>
        <row r="4473">
          <cell r="A4473" t="str">
            <v>I13116</v>
          </cell>
          <cell r="B4473" t="str">
            <v>CURVA FoFo 90 FF DN 700 PN25 - P/ ESGOTO</v>
          </cell>
          <cell r="C4473" t="str">
            <v>UN</v>
          </cell>
          <cell r="D4473">
            <v>48068.32</v>
          </cell>
        </row>
        <row r="4474">
          <cell r="A4474" t="str">
            <v>I10729</v>
          </cell>
          <cell r="B4474" t="str">
            <v>CURVA FoFo 90 FF DN 700 PN25 - P/ ÁGUA</v>
          </cell>
          <cell r="C4474" t="str">
            <v>UN</v>
          </cell>
          <cell r="D4474">
            <v>45879.83</v>
          </cell>
        </row>
        <row r="4475">
          <cell r="A4475" t="str">
            <v>I13102</v>
          </cell>
          <cell r="B4475" t="str">
            <v>CURVA FoFo 90 FF DN 800 PN16 - P/ ESGOTO</v>
          </cell>
          <cell r="C4475" t="str">
            <v>UN</v>
          </cell>
          <cell r="D4475">
            <v>54752.14</v>
          </cell>
        </row>
        <row r="4476">
          <cell r="A4476" t="str">
            <v>I10715</v>
          </cell>
          <cell r="B4476" t="str">
            <v>CURVA FoFo 90 FF DN 800 PN16 - P/ ÁGUA</v>
          </cell>
          <cell r="C4476" t="str">
            <v>UN</v>
          </cell>
          <cell r="D4476">
            <v>52376.71</v>
          </cell>
        </row>
        <row r="4477">
          <cell r="A4477" t="str">
            <v>I13117</v>
          </cell>
          <cell r="B4477" t="str">
            <v>CURVA FoFo 90 FF DN 800 PN25 - P/ ESGOTO</v>
          </cell>
          <cell r="C4477" t="str">
            <v>UN</v>
          </cell>
          <cell r="D4477">
            <v>58307.37</v>
          </cell>
        </row>
        <row r="4478">
          <cell r="A4478" t="str">
            <v>I10730</v>
          </cell>
          <cell r="B4478" t="str">
            <v>CURVA FoFo 90 FF DN 800 PN25 - P/ ÁGUA</v>
          </cell>
          <cell r="C4478" t="str">
            <v>UN</v>
          </cell>
          <cell r="D4478">
            <v>55774.65</v>
          </cell>
        </row>
        <row r="4479">
          <cell r="A4479" t="str">
            <v>I13103</v>
          </cell>
          <cell r="B4479" t="str">
            <v>CURVA FoFo 90 FF DN 900 PN16 - P/ ESGOTO</v>
          </cell>
          <cell r="C4479" t="str">
            <v>UN</v>
          </cell>
          <cell r="D4479">
            <v>68922.259999999995</v>
          </cell>
        </row>
        <row r="4480">
          <cell r="A4480" t="str">
            <v>I10716</v>
          </cell>
          <cell r="B4480" t="str">
            <v>CURVA FoFo 90 FF DN 900 PN16 - P/ ÁGUA</v>
          </cell>
          <cell r="C4480" t="str">
            <v>UN</v>
          </cell>
          <cell r="D4480">
            <v>65977.38</v>
          </cell>
        </row>
        <row r="4481">
          <cell r="A4481" t="str">
            <v>I13118</v>
          </cell>
          <cell r="B4481" t="str">
            <v>CURVA FoFo 90 FF DN 900 PN25 - P/ ESGOTO</v>
          </cell>
          <cell r="C4481" t="str">
            <v>UN</v>
          </cell>
          <cell r="D4481">
            <v>73115.820000000007</v>
          </cell>
        </row>
        <row r="4482">
          <cell r="A4482" t="str">
            <v>I10731</v>
          </cell>
          <cell r="B4482" t="str">
            <v>CURVA FoFo 90 FF DN 900 PN25 - P/ ÁGUA</v>
          </cell>
          <cell r="C4482" t="str">
            <v>UN</v>
          </cell>
          <cell r="D4482">
            <v>69988</v>
          </cell>
        </row>
        <row r="4483">
          <cell r="A4483" t="str">
            <v>I3423</v>
          </cell>
          <cell r="B4483" t="str">
            <v>CURVA FoFo 90 FF PARA ÁGUA DN    50 PN10</v>
          </cell>
          <cell r="C4483" t="str">
            <v>UN</v>
          </cell>
          <cell r="D4483">
            <v>210.93</v>
          </cell>
        </row>
        <row r="4484">
          <cell r="A4484" t="str">
            <v>I3424</v>
          </cell>
          <cell r="B4484" t="str">
            <v>CURVA FoFo 90 FF PARA ÁGUA DN    75 PN10</v>
          </cell>
          <cell r="C4484" t="str">
            <v>UN</v>
          </cell>
          <cell r="D4484">
            <v>417.87</v>
          </cell>
        </row>
        <row r="4485">
          <cell r="A4485" t="str">
            <v>I7119</v>
          </cell>
          <cell r="B4485" t="str">
            <v>CURVA FoFo 90 FF PARA ÁGUA DN    80 PN10</v>
          </cell>
          <cell r="C4485" t="str">
            <v>UN</v>
          </cell>
          <cell r="D4485">
            <v>417.87</v>
          </cell>
        </row>
        <row r="4486">
          <cell r="A4486" t="str">
            <v>I3425</v>
          </cell>
          <cell r="B4486" t="str">
            <v>CURVA FoFo 90 FF PARA ÁGUA DN   100 PN10</v>
          </cell>
          <cell r="C4486" t="str">
            <v>UN</v>
          </cell>
          <cell r="D4486">
            <v>487.4</v>
          </cell>
        </row>
        <row r="4487">
          <cell r="A4487" t="str">
            <v>I3426</v>
          </cell>
          <cell r="B4487" t="str">
            <v>CURVA FoFo 90 FF PARA ÁGUA DN   150 PN10</v>
          </cell>
          <cell r="C4487" t="str">
            <v>UN</v>
          </cell>
          <cell r="D4487">
            <v>809.33</v>
          </cell>
        </row>
        <row r="4488">
          <cell r="A4488" t="str">
            <v>I3427</v>
          </cell>
          <cell r="B4488" t="str">
            <v>CURVA FoFo 90 FF PARA ÁGUA DN   200 PN10</v>
          </cell>
          <cell r="C4488" t="str">
            <v>UN</v>
          </cell>
          <cell r="D4488">
            <v>998.18</v>
          </cell>
        </row>
        <row r="4489">
          <cell r="A4489" t="str">
            <v>I3428</v>
          </cell>
          <cell r="B4489" t="str">
            <v>CURVA FoFo 90 FF PARA ÁGUA DN   250 PN10</v>
          </cell>
          <cell r="C4489" t="str">
            <v>UN</v>
          </cell>
          <cell r="D4489">
            <v>1904.82</v>
          </cell>
        </row>
        <row r="4490">
          <cell r="A4490" t="str">
            <v>I3429</v>
          </cell>
          <cell r="B4490" t="str">
            <v>CURVA FoFo 90 FF PARA ÁGUA DN   300 PN10</v>
          </cell>
          <cell r="C4490" t="str">
            <v>UN</v>
          </cell>
          <cell r="D4490">
            <v>2334.6799999999998</v>
          </cell>
        </row>
        <row r="4491">
          <cell r="A4491" t="str">
            <v>I3430</v>
          </cell>
          <cell r="B4491" t="str">
            <v>CURVA FoFo 90 FF PARA ÁGUA DN   350 PN10</v>
          </cell>
          <cell r="C4491" t="str">
            <v>UN</v>
          </cell>
          <cell r="D4491">
            <v>3693.11</v>
          </cell>
        </row>
        <row r="4492">
          <cell r="A4492" t="str">
            <v>I3431</v>
          </cell>
          <cell r="B4492" t="str">
            <v>CURVA FoFo 90 FF PARA ÁGUA DN   400 PN10</v>
          </cell>
          <cell r="C4492" t="str">
            <v>UN</v>
          </cell>
          <cell r="D4492">
            <v>13423.19</v>
          </cell>
        </row>
        <row r="4493">
          <cell r="A4493" t="str">
            <v>I3432</v>
          </cell>
          <cell r="B4493" t="str">
            <v>CURVA FoFo 90 FF PARA ÁGUA DN   450 PN10</v>
          </cell>
          <cell r="C4493" t="str">
            <v>UN</v>
          </cell>
          <cell r="D4493">
            <v>17115.259999999998</v>
          </cell>
        </row>
        <row r="4494">
          <cell r="A4494" t="str">
            <v>I3433</v>
          </cell>
          <cell r="B4494" t="str">
            <v>CURVA FoFo 90 FF PARA ÁGUA DN   500 PN10</v>
          </cell>
          <cell r="C4494" t="str">
            <v>UN</v>
          </cell>
          <cell r="D4494">
            <v>18750.580000000002</v>
          </cell>
        </row>
        <row r="4495">
          <cell r="A4495" t="str">
            <v>I3434</v>
          </cell>
          <cell r="B4495" t="str">
            <v>CURVA FoFo 90 FF PARA ÁGUA DN   600 PN10</v>
          </cell>
          <cell r="C4495" t="str">
            <v>UN</v>
          </cell>
          <cell r="D4495">
            <v>30139.200000000001</v>
          </cell>
        </row>
        <row r="4496">
          <cell r="A4496" t="str">
            <v>I3435</v>
          </cell>
          <cell r="B4496" t="str">
            <v>CURVA FoFo 90 FF PARA ÁGUA DN   700 PN10</v>
          </cell>
          <cell r="C4496" t="str">
            <v>UN</v>
          </cell>
          <cell r="D4496">
            <v>41831.31</v>
          </cell>
        </row>
        <row r="4497">
          <cell r="A4497" t="str">
            <v>I3436</v>
          </cell>
          <cell r="B4497" t="str">
            <v>CURVA FoFo 90 FF PARA ÁGUA DN  800 PN10</v>
          </cell>
          <cell r="C4497" t="str">
            <v>UN</v>
          </cell>
          <cell r="D4497">
            <v>50296.49</v>
          </cell>
        </row>
        <row r="4498">
          <cell r="A4498" t="str">
            <v>I3437</v>
          </cell>
          <cell r="B4498" t="str">
            <v>CURVA FoFo 90 FF PARA ÁGUA DN  900 PN10</v>
          </cell>
          <cell r="C4498" t="str">
            <v>UN</v>
          </cell>
          <cell r="D4498">
            <v>65507.41</v>
          </cell>
        </row>
        <row r="4499">
          <cell r="A4499" t="str">
            <v>I3438</v>
          </cell>
          <cell r="B4499" t="str">
            <v>CURVA FoFo 90 FF PARA ÁGUA DN 1000 PN10</v>
          </cell>
          <cell r="C4499" t="str">
            <v>UN</v>
          </cell>
          <cell r="D4499">
            <v>89509.64</v>
          </cell>
        </row>
        <row r="4500">
          <cell r="A4500" t="str">
            <v>I3439</v>
          </cell>
          <cell r="B4500" t="str">
            <v>CURVA FoFo 90 FF PARA ÁGUA DN 1200 PN10</v>
          </cell>
          <cell r="C4500" t="str">
            <v>UN</v>
          </cell>
          <cell r="D4500">
            <v>140271.18</v>
          </cell>
        </row>
        <row r="4501">
          <cell r="A4501" t="str">
            <v>I13122</v>
          </cell>
          <cell r="B4501" t="str">
            <v>CURVA FoFo 90 JTE DN 1000 - P/ ESGOTO</v>
          </cell>
          <cell r="C4501" t="str">
            <v>UN</v>
          </cell>
          <cell r="D4501">
            <v>99791.99</v>
          </cell>
        </row>
        <row r="4502">
          <cell r="A4502" t="str">
            <v>I13123</v>
          </cell>
          <cell r="B4502" t="str">
            <v>CURVA FoFo 90 JTE DN 1200 - P/ ESGOTO</v>
          </cell>
          <cell r="C4502" t="str">
            <v>UN</v>
          </cell>
          <cell r="D4502">
            <v>165181.99</v>
          </cell>
        </row>
        <row r="4503">
          <cell r="A4503" t="str">
            <v>I9341</v>
          </cell>
          <cell r="B4503" t="str">
            <v>CURVA FoFo 90 JTE DN 300 - P/ ESGOTO</v>
          </cell>
          <cell r="C4503" t="str">
            <v>UN</v>
          </cell>
          <cell r="D4503">
            <v>6411.38</v>
          </cell>
        </row>
        <row r="4504">
          <cell r="A4504" t="str">
            <v>I9342</v>
          </cell>
          <cell r="B4504" t="str">
            <v>CURVA FoFo 90 JTE DN 350 - P/ ESGOTO</v>
          </cell>
          <cell r="C4504" t="str">
            <v>UN</v>
          </cell>
          <cell r="D4504">
            <v>15468.47</v>
          </cell>
        </row>
        <row r="4505">
          <cell r="A4505" t="str">
            <v>I13121</v>
          </cell>
          <cell r="B4505" t="str">
            <v>CURVA FoFo 90 JTE DN 450 - P/ ESGOTO</v>
          </cell>
          <cell r="C4505" t="str">
            <v>UN</v>
          </cell>
          <cell r="D4505">
            <v>22106.6</v>
          </cell>
        </row>
        <row r="4506">
          <cell r="A4506" t="str">
            <v>I9344</v>
          </cell>
          <cell r="B4506" t="str">
            <v>CURVA FoFo 90 JTE DN 500 - P/ ESGOTO</v>
          </cell>
          <cell r="C4506" t="str">
            <v>UN</v>
          </cell>
          <cell r="D4506">
            <v>26553.65</v>
          </cell>
        </row>
        <row r="4507">
          <cell r="A4507" t="str">
            <v>I9345</v>
          </cell>
          <cell r="B4507" t="str">
            <v>CURVA FoFo 90 JTE DN 600 - P/ ESGOTO</v>
          </cell>
          <cell r="C4507" t="str">
            <v>UN</v>
          </cell>
          <cell r="D4507">
            <v>35285.629999999997</v>
          </cell>
        </row>
        <row r="4508">
          <cell r="A4508" t="str">
            <v>I10735</v>
          </cell>
          <cell r="B4508" t="str">
            <v>CURVA FoFo 90 JTE PARA ÁGUA DN 1000</v>
          </cell>
          <cell r="C4508" t="str">
            <v>UN</v>
          </cell>
          <cell r="D4508">
            <v>90719.98</v>
          </cell>
        </row>
        <row r="4509">
          <cell r="A4509" t="str">
            <v>I10736</v>
          </cell>
          <cell r="B4509" t="str">
            <v>CURVA FoFo 90 JTE PARA ÁGUA DN 1200</v>
          </cell>
          <cell r="C4509" t="str">
            <v>UN</v>
          </cell>
          <cell r="D4509">
            <v>150165.45000000001</v>
          </cell>
        </row>
        <row r="4510">
          <cell r="A4510" t="str">
            <v>I7658</v>
          </cell>
          <cell r="B4510" t="str">
            <v>CURVA FoFo 90 JTE PARA ÁGUA DN 300</v>
          </cell>
          <cell r="C4510" t="str">
            <v>UN</v>
          </cell>
          <cell r="D4510">
            <v>6411.38</v>
          </cell>
        </row>
        <row r="4511">
          <cell r="A4511" t="str">
            <v>I7659</v>
          </cell>
          <cell r="B4511" t="str">
            <v>CURVA FoFo 90 JTE PARA ÁGUA DN 350</v>
          </cell>
          <cell r="C4511" t="str">
            <v>UN</v>
          </cell>
          <cell r="D4511">
            <v>15468.47</v>
          </cell>
        </row>
        <row r="4512">
          <cell r="A4512" t="str">
            <v>I7660</v>
          </cell>
          <cell r="B4512" t="str">
            <v>CURVA FoFo 90 JTE PARA ÁGUA DN 400</v>
          </cell>
          <cell r="C4512" t="str">
            <v>UN</v>
          </cell>
          <cell r="D4512">
            <v>17659.560000000001</v>
          </cell>
        </row>
        <row r="4513">
          <cell r="A4513" t="str">
            <v>I10734</v>
          </cell>
          <cell r="B4513" t="str">
            <v>CURVA FoFo 90 JTE PARA ÁGUA DN 450</v>
          </cell>
          <cell r="C4513" t="str">
            <v>UN</v>
          </cell>
          <cell r="D4513">
            <v>22106.6</v>
          </cell>
        </row>
        <row r="4514">
          <cell r="A4514" t="str">
            <v>I7661</v>
          </cell>
          <cell r="B4514" t="str">
            <v>CURVA FoFo 90 JTE PARA ÁGUA DN 500</v>
          </cell>
          <cell r="C4514" t="str">
            <v>UN</v>
          </cell>
          <cell r="D4514">
            <v>26553.65</v>
          </cell>
        </row>
        <row r="4515">
          <cell r="A4515" t="str">
            <v>I7662</v>
          </cell>
          <cell r="B4515" t="str">
            <v>CURVA FoFo 90 JTE PARA ÁGUA DN 600</v>
          </cell>
          <cell r="C4515" t="str">
            <v>UN</v>
          </cell>
          <cell r="D4515">
            <v>35285.629999999997</v>
          </cell>
        </row>
        <row r="4516">
          <cell r="A4516" t="str">
            <v>I13125</v>
          </cell>
          <cell r="B4516" t="str">
            <v>CURVA FoFo 90 JTI PARA ESGOTO DN  100</v>
          </cell>
          <cell r="C4516" t="str">
            <v>UN</v>
          </cell>
          <cell r="D4516">
            <v>952.26</v>
          </cell>
        </row>
        <row r="4517">
          <cell r="A4517" t="str">
            <v>I13126</v>
          </cell>
          <cell r="B4517" t="str">
            <v>CURVA FoFo 90 JTI PARA ESGOTO DN  150</v>
          </cell>
          <cell r="C4517" t="str">
            <v>UN</v>
          </cell>
          <cell r="D4517">
            <v>1875.72</v>
          </cell>
        </row>
        <row r="4518">
          <cell r="A4518" t="str">
            <v>I13127</v>
          </cell>
          <cell r="B4518" t="str">
            <v>CURVA FoFo 90 JTI PARA ESGOTO DN  200</v>
          </cell>
          <cell r="C4518" t="str">
            <v>UN</v>
          </cell>
          <cell r="D4518">
            <v>2946.9</v>
          </cell>
        </row>
        <row r="4519">
          <cell r="A4519" t="str">
            <v>I13128</v>
          </cell>
          <cell r="B4519" t="str">
            <v>CURVA FoFo 90 JTI PARA ESGOTO DN  250</v>
          </cell>
          <cell r="C4519" t="str">
            <v>UN</v>
          </cell>
          <cell r="D4519">
            <v>3376.71</v>
          </cell>
        </row>
        <row r="4520">
          <cell r="A4520" t="str">
            <v>I13129</v>
          </cell>
          <cell r="B4520" t="str">
            <v>CURVA FoFo 90 JTI PARA ESGOTO DN  300</v>
          </cell>
          <cell r="C4520" t="str">
            <v>UN</v>
          </cell>
          <cell r="D4520">
            <v>5270.46</v>
          </cell>
        </row>
        <row r="4521">
          <cell r="A4521" t="str">
            <v>I13124</v>
          </cell>
          <cell r="B4521" t="str">
            <v>CURVA FoFo 90 JTI PARA ESGOTO DN  80</v>
          </cell>
          <cell r="C4521" t="str">
            <v>UN</v>
          </cell>
          <cell r="D4521">
            <v>712.95</v>
          </cell>
        </row>
        <row r="4522">
          <cell r="A4522" t="str">
            <v>I9753</v>
          </cell>
          <cell r="B4522" t="str">
            <v>CURVA PVC SOLDÁVEL 50 MM</v>
          </cell>
          <cell r="C4522" t="str">
            <v>UN</v>
          </cell>
          <cell r="D4522">
            <v>9.16</v>
          </cell>
        </row>
        <row r="4523">
          <cell r="A4523" t="str">
            <v>I7066</v>
          </cell>
          <cell r="B4523" t="str">
            <v>CÂMARA DE CARGA PARA FILTRO DIMENSÃO 0,40 x 5,80m</v>
          </cell>
          <cell r="C4523" t="str">
            <v>UN</v>
          </cell>
          <cell r="D4523">
            <v>23572.22</v>
          </cell>
        </row>
        <row r="4524">
          <cell r="A4524" t="str">
            <v>I6296</v>
          </cell>
          <cell r="B4524" t="str">
            <v>CÂMARA DE CARGA PARA FILTRO DIMENSÃO 0,70 x 6,40m</v>
          </cell>
          <cell r="C4524" t="str">
            <v>UN</v>
          </cell>
          <cell r="D4524">
            <v>39287.03</v>
          </cell>
        </row>
        <row r="4525">
          <cell r="A4525" t="str">
            <v>I6297</v>
          </cell>
          <cell r="B4525" t="str">
            <v>CÂMARA DE CARGA PARA FILTRO DIMENSÃO 1,00 x 6,50m</v>
          </cell>
          <cell r="C4525" t="str">
            <v>UN</v>
          </cell>
          <cell r="D4525">
            <v>46237.82</v>
          </cell>
        </row>
        <row r="4526">
          <cell r="A4526" t="str">
            <v>I6298</v>
          </cell>
          <cell r="B4526" t="str">
            <v>CÂMARA DE CARGA PARA FILTRO DIMENSÃO 1,50 x 6,80m</v>
          </cell>
          <cell r="C4526" t="str">
            <v>UN</v>
          </cell>
          <cell r="D4526">
            <v>94893.28</v>
          </cell>
        </row>
        <row r="4527">
          <cell r="A4527" t="str">
            <v>I6299</v>
          </cell>
          <cell r="B4527" t="str">
            <v>CÂMARA DE CARGA PARA FILTRO DIMENSÃO 2,00 x 6,80m</v>
          </cell>
          <cell r="C4527" t="str">
            <v>UN</v>
          </cell>
          <cell r="D4527">
            <v>129042.78</v>
          </cell>
        </row>
        <row r="4528">
          <cell r="A4528" t="str">
            <v>I6072</v>
          </cell>
          <cell r="B4528" t="str">
            <v>CÂMARA DE DECANTAÇÃO P/DECANTO DIGESTOR, D = 2,00M</v>
          </cell>
          <cell r="C4528" t="str">
            <v>UN</v>
          </cell>
          <cell r="D4528">
            <v>971.96</v>
          </cell>
        </row>
        <row r="4529">
          <cell r="A4529" t="str">
            <v>I6073</v>
          </cell>
          <cell r="B4529" t="str">
            <v>CÂMARA DE DECANTAÇÃO P/DECANTO DIGESTOR, D = 2,50M</v>
          </cell>
          <cell r="C4529" t="str">
            <v>UN</v>
          </cell>
          <cell r="D4529">
            <v>1420.43</v>
          </cell>
        </row>
        <row r="4530">
          <cell r="A4530" t="str">
            <v>I6074</v>
          </cell>
          <cell r="B4530" t="str">
            <v>CÂMARA DE DECANTAÇÃO P/DECANTO DIGESTOR, D = 3,00M</v>
          </cell>
          <cell r="C4530" t="str">
            <v>UN</v>
          </cell>
          <cell r="D4530">
            <v>1607.34</v>
          </cell>
        </row>
        <row r="4531">
          <cell r="A4531" t="str">
            <v>I6075</v>
          </cell>
          <cell r="B4531" t="str">
            <v>CÂMARA DE DECANTAÇÃO P/DECANTO DIGESTOR, D = 3,50M</v>
          </cell>
          <cell r="C4531" t="str">
            <v>UN</v>
          </cell>
          <cell r="D4531">
            <v>1756.52</v>
          </cell>
        </row>
        <row r="4532">
          <cell r="A4532" t="str">
            <v>I6414</v>
          </cell>
          <cell r="B4532" t="str">
            <v>CÂMARA DE DECANTAÇÃO P/DECANTO DIGESTOR, D=5,00m</v>
          </cell>
          <cell r="C4532" t="str">
            <v>UN</v>
          </cell>
          <cell r="D4532">
            <v>2394.1999999999998</v>
          </cell>
        </row>
        <row r="4533">
          <cell r="A4533" t="str">
            <v>I9604</v>
          </cell>
          <cell r="B4533" t="str">
            <v>CÂMARA DE QUEIMA COM COLUNA DE QUEIMA, PAINEL DE COMANDO ELETRICO, DRENAGEM MANUAL DO CONDENSADO, CORTA-CHAMAS PILOTO DO BIOGÁS E DA LINHA PRINCIPAL, VÁLVULA DE ALÍVIO REGULADORA DE PRESSÃO, VÁLVULA DE ESFERA DE BLOQUEIO DO PILOTO DO BIOGÁS</v>
          </cell>
          <cell r="C4533" t="str">
            <v>UN</v>
          </cell>
          <cell r="D4533">
            <v>161987.07</v>
          </cell>
        </row>
        <row r="4534">
          <cell r="A4534" t="str">
            <v>I9167</v>
          </cell>
          <cell r="B4534" t="str">
            <v>DESINCRUSTANTE PARA LIMPEZA QUÍMICA CAUSADA POR CABONATOS, SILICATOS E ÓXIDO DE FERRO, ELIMINANDO ALGAS E BACTÉRIAS</v>
          </cell>
          <cell r="C4534" t="str">
            <v>KG</v>
          </cell>
          <cell r="D4534">
            <v>19.760000000000002</v>
          </cell>
        </row>
        <row r="4535">
          <cell r="A4535" t="str">
            <v>I8874</v>
          </cell>
          <cell r="B4535" t="str">
            <v>DETECTOR DE GÁS CLORO PARA EMERGÊNCIAS</v>
          </cell>
          <cell r="C4535" t="str">
            <v>UN</v>
          </cell>
          <cell r="D4535">
            <v>5430.63</v>
          </cell>
        </row>
        <row r="4536">
          <cell r="A4536" t="str">
            <v>I9754</v>
          </cell>
          <cell r="B4536" t="str">
            <v>DIFUSOR DE AR TIPO BOLHA FINA 9"</v>
          </cell>
          <cell r="C4536" t="str">
            <v>UN</v>
          </cell>
          <cell r="D4536">
            <v>198.17</v>
          </cell>
        </row>
        <row r="4537">
          <cell r="A4537" t="str">
            <v>I6489</v>
          </cell>
          <cell r="B4537" t="str">
            <v>DISJUNTOR MONOPOLAR 2A</v>
          </cell>
          <cell r="C4537" t="str">
            <v>UN</v>
          </cell>
          <cell r="D4537">
            <v>39</v>
          </cell>
        </row>
        <row r="4538">
          <cell r="A4538" t="str">
            <v>I6490</v>
          </cell>
          <cell r="B4538" t="str">
            <v>DISJUNTOR MONOPOLAR 4A</v>
          </cell>
          <cell r="C4538" t="str">
            <v>UN</v>
          </cell>
          <cell r="D4538">
            <v>39</v>
          </cell>
        </row>
        <row r="4539">
          <cell r="A4539" t="str">
            <v>I6491</v>
          </cell>
          <cell r="B4539" t="str">
            <v>DISJUNTOR MONOPOLAR 6A</v>
          </cell>
          <cell r="C4539" t="str">
            <v>UN</v>
          </cell>
          <cell r="D4539">
            <v>29.26</v>
          </cell>
        </row>
        <row r="4540">
          <cell r="A4540" t="str">
            <v>I9755</v>
          </cell>
          <cell r="B4540" t="str">
            <v>DISJUNTOR MOTOR 10-16A ( 380V) SOBRECARGA E CURTO CIRCUITO</v>
          </cell>
          <cell r="C4540" t="str">
            <v>UN</v>
          </cell>
          <cell r="D4540">
            <v>283.60000000000002</v>
          </cell>
        </row>
        <row r="4541">
          <cell r="A4541" t="str">
            <v>I9756</v>
          </cell>
          <cell r="B4541" t="str">
            <v>DISJUNTOR MOTOR MPW40-3-U016 (10A16A)</v>
          </cell>
          <cell r="C4541" t="str">
            <v>UN</v>
          </cell>
          <cell r="D4541">
            <v>1134.4100000000001</v>
          </cell>
        </row>
        <row r="4542">
          <cell r="A4542" t="str">
            <v>I9757</v>
          </cell>
          <cell r="B4542" t="str">
            <v>DISPLAY INVERSOR</v>
          </cell>
          <cell r="C4542" t="str">
            <v>UN</v>
          </cell>
          <cell r="D4542">
            <v>720.05</v>
          </cell>
        </row>
        <row r="4543">
          <cell r="A4543" t="str">
            <v>I8875</v>
          </cell>
          <cell r="B4543" t="str">
            <v>DISPOSITIVO DIFERENCIAL RESIDUAL TETRAPOLAR 25A, SENSIBILIDADE 300mA 380V</v>
          </cell>
          <cell r="C4543" t="str">
            <v>UN</v>
          </cell>
          <cell r="D4543">
            <v>195.62</v>
          </cell>
        </row>
        <row r="4544">
          <cell r="A4544" t="str">
            <v>I8876</v>
          </cell>
          <cell r="B4544" t="str">
            <v>DISPOSITIVO DPS 1 FASE, REDE TN-S/TT 240VAC, CLASSES 1 E 2 INTEGRADOS</v>
          </cell>
          <cell r="C4544" t="str">
            <v>UN</v>
          </cell>
          <cell r="D4544">
            <v>3369.34</v>
          </cell>
        </row>
        <row r="4545">
          <cell r="A4545" t="str">
            <v>I8877</v>
          </cell>
          <cell r="B4545" t="str">
            <v>DISPOSITIVO DPS P/ REDE DE SINAL 4-20MA</v>
          </cell>
          <cell r="C4545" t="str">
            <v>UN</v>
          </cell>
          <cell r="D4545">
            <v>90.26</v>
          </cell>
        </row>
        <row r="4546">
          <cell r="A4546" t="str">
            <v>I8878</v>
          </cell>
          <cell r="B4546" t="str">
            <v>DISPOSITIVO DPS P/ REDE PROFIBUS</v>
          </cell>
          <cell r="C4546" t="str">
            <v>UN</v>
          </cell>
          <cell r="D4546">
            <v>869.92</v>
          </cell>
        </row>
        <row r="4547">
          <cell r="A4547" t="str">
            <v>I8879</v>
          </cell>
          <cell r="B4547" t="str">
            <v>DOSADOR DE CLORO GÁS MANUAL (26KG/DIA)</v>
          </cell>
          <cell r="C4547" t="str">
            <v>UN</v>
          </cell>
          <cell r="D4547">
            <v>5020.76</v>
          </cell>
        </row>
        <row r="4548">
          <cell r="A4548" t="str">
            <v>I9758</v>
          </cell>
          <cell r="B4548" t="str">
            <v>DOSADOR DE CLORO PASTILHA</v>
          </cell>
          <cell r="C4548" t="str">
            <v>UN</v>
          </cell>
          <cell r="D4548">
            <v>519.23</v>
          </cell>
        </row>
        <row r="4549">
          <cell r="A4549" t="str">
            <v>I8954</v>
          </cell>
          <cell r="B4549" t="str">
            <v>ELETRODO DE NÍVEL EM AÇO INOX</v>
          </cell>
          <cell r="C4549" t="str">
            <v>UN</v>
          </cell>
          <cell r="D4549">
            <v>17.22</v>
          </cell>
        </row>
        <row r="4550">
          <cell r="A4550" t="str">
            <v>I6277</v>
          </cell>
          <cell r="B4550" t="str">
            <v>ELETRODUTO FLEXÍVEL SEALTUBE DN 1"</v>
          </cell>
          <cell r="C4550" t="str">
            <v>M</v>
          </cell>
          <cell r="D4550">
            <v>9.26</v>
          </cell>
        </row>
        <row r="4551">
          <cell r="A4551" t="str">
            <v>I6279</v>
          </cell>
          <cell r="B4551" t="str">
            <v>ELETRODUTO FLEXÍVEL SEALTUBE DN 3/4"</v>
          </cell>
          <cell r="C4551" t="str">
            <v>M</v>
          </cell>
          <cell r="D4551">
            <v>7.14</v>
          </cell>
        </row>
        <row r="4552">
          <cell r="A4552" t="str">
            <v>I6242</v>
          </cell>
          <cell r="B4552" t="str">
            <v>EQUIPAMENTO P/ CLORAÇÃO, CLORADOR DE PASTILHAS, TIPO SANY-CLOR 5000 INCL. INSTALAÇÃO</v>
          </cell>
          <cell r="C4552" t="str">
            <v>UN</v>
          </cell>
          <cell r="D4552">
            <v>1129.51</v>
          </cell>
        </row>
        <row r="4553">
          <cell r="A4553" t="str">
            <v>I7433</v>
          </cell>
          <cell r="B4553" t="str">
            <v>EQUIPAMENTO P/ CLORAÇÃO, PASTILHAS TIPO CLOROPLAST 1040</v>
          </cell>
          <cell r="C4553" t="str">
            <v>KG</v>
          </cell>
          <cell r="D4553">
            <v>44.78</v>
          </cell>
        </row>
        <row r="4554">
          <cell r="A4554" t="str">
            <v>I13149</v>
          </cell>
          <cell r="B4554" t="str">
            <v>ESCADA DE MARINHEIRO EM AÇO INOX 304 COM PROTEÇÃO</v>
          </cell>
          <cell r="C4554" t="str">
            <v>M</v>
          </cell>
          <cell r="D4554">
            <v>2313.8000000000002</v>
          </cell>
        </row>
        <row r="4555">
          <cell r="A4555" t="str">
            <v>I13148</v>
          </cell>
          <cell r="B4555" t="str">
            <v>ESCADA DE MARINHEIRO EM AÇO INOX 304 SEM PROTEÇÃO</v>
          </cell>
          <cell r="C4555" t="str">
            <v>M</v>
          </cell>
          <cell r="D4555">
            <v>1811.25</v>
          </cell>
        </row>
        <row r="4556">
          <cell r="A4556" t="str">
            <v>I13147</v>
          </cell>
          <cell r="B4556" t="str">
            <v>ESCADA DE MARINHEIRO EM AÇO INOX 316L COM PROTEÇÃO</v>
          </cell>
          <cell r="C4556" t="str">
            <v>M</v>
          </cell>
          <cell r="D4556">
            <v>2941.18</v>
          </cell>
        </row>
        <row r="4557">
          <cell r="A4557" t="str">
            <v>I13146</v>
          </cell>
          <cell r="B4557" t="str">
            <v>ESCADA DE MARINHEIRO EM AÇO INOX 316L SEM PROTEÇÃO</v>
          </cell>
          <cell r="C4557" t="str">
            <v>M</v>
          </cell>
          <cell r="D4557">
            <v>5223.75</v>
          </cell>
        </row>
        <row r="4558">
          <cell r="A4558" t="str">
            <v>I9061</v>
          </cell>
          <cell r="B4558" t="str">
            <v>ESCADA DE MARINHEIRO EM FIBRA DE VIDRO PULTRUDADA, PERFIL QUADRADO, PINTURA PROTETORA CONTRA RAIOS UV, COM GUARDA CORPO</v>
          </cell>
          <cell r="C4558" t="str">
            <v>M</v>
          </cell>
          <cell r="D4558">
            <v>2086.63</v>
          </cell>
        </row>
        <row r="4559">
          <cell r="A4559" t="str">
            <v>I9062</v>
          </cell>
          <cell r="B4559" t="str">
            <v>ESCADA DE MARINHEIRO EM FIBRA DE VIDRO PULTRUDADA, PERFIL QUADRADO, PINTURA PROTETORA CONTRA RAIOS UV, SEM GUARDA CORPO</v>
          </cell>
          <cell r="C4559" t="str">
            <v>M</v>
          </cell>
          <cell r="D4559">
            <v>1632.02</v>
          </cell>
        </row>
        <row r="4560">
          <cell r="A4560" t="str">
            <v>I9146</v>
          </cell>
          <cell r="B4560" t="str">
            <v>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560" t="str">
            <v>UN</v>
          </cell>
          <cell r="D4560">
            <v>206055.74</v>
          </cell>
        </row>
        <row r="4561">
          <cell r="A4561" t="str">
            <v>I9147</v>
          </cell>
          <cell r="B4561" t="str">
            <v>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561" t="str">
            <v>UN</v>
          </cell>
          <cell r="D4561">
            <v>246694.77</v>
          </cell>
        </row>
        <row r="4562">
          <cell r="A4562" t="str">
            <v>I9148</v>
          </cell>
          <cell r="B4562" t="str">
            <v>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562" t="str">
            <v>UN</v>
          </cell>
          <cell r="D4562">
            <v>264223.02</v>
          </cell>
        </row>
        <row r="4563">
          <cell r="A4563" t="str">
            <v>I13298</v>
          </cell>
          <cell r="B4563" t="str">
            <v>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563" t="str">
            <v>UN</v>
          </cell>
          <cell r="D4563">
            <v>206055.74</v>
          </cell>
        </row>
        <row r="4564">
          <cell r="A4564" t="str">
            <v>I9760</v>
          </cell>
          <cell r="B4564" t="str">
            <v>ESTERILIZADOR DE ÁGUA UVC - Q=40M³/H, PRESSÃO MÁX=7,0KGF/CM², TENSÃO=127/220V, P=150W, CORPO REATOR EM AÇO INOX 304</v>
          </cell>
          <cell r="C4564" t="str">
            <v>UN</v>
          </cell>
          <cell r="D4564">
            <v>73684.210000000006</v>
          </cell>
        </row>
        <row r="4565">
          <cell r="A4565" t="str">
            <v>I9761</v>
          </cell>
          <cell r="B4565" t="str">
            <v>ESTUFA AGRÍCOLA INCLUSIVE SISTEMA DE IRRIGAÇÃO POR MICROASPERSÃO</v>
          </cell>
          <cell r="C4565" t="str">
            <v>M2</v>
          </cell>
          <cell r="D4565">
            <v>243.35</v>
          </cell>
        </row>
        <row r="4566">
          <cell r="A4566" t="str">
            <v>I10473</v>
          </cell>
          <cell r="B4566" t="str">
            <v>EXAUSTOR AXIAL 10CM – 220V</v>
          </cell>
          <cell r="C4566" t="str">
            <v>UN</v>
          </cell>
          <cell r="D4566">
            <v>188.39</v>
          </cell>
        </row>
        <row r="4567">
          <cell r="A4567" t="str">
            <v>I9762</v>
          </cell>
          <cell r="B4567" t="str">
            <v>EXAUSTOR AXIAL AEROTEC</v>
          </cell>
          <cell r="C4567" t="str">
            <v>UN</v>
          </cell>
          <cell r="D4567">
            <v>222.08</v>
          </cell>
        </row>
        <row r="4568">
          <cell r="A4568" t="str">
            <v>I9763</v>
          </cell>
          <cell r="B4568" t="str">
            <v>EXPANSÃO 4 ENTRADAS ANALÓGICAS +/- 10V, 0-20MA, 4-20MA+1 SAÍDA ANALÓGICA +/- 10V, 0-20MA, 4-20MA 12 BITS</v>
          </cell>
          <cell r="C4568" t="str">
            <v>UN</v>
          </cell>
          <cell r="D4568">
            <v>3095.59</v>
          </cell>
        </row>
        <row r="4569">
          <cell r="A4569" t="str">
            <v>I6217</v>
          </cell>
          <cell r="B4569" t="str">
            <v>EXTINTOR DE PO QUIMICO PRESSURIZADO DE 4KG</v>
          </cell>
          <cell r="C4569" t="str">
            <v>UN</v>
          </cell>
          <cell r="D4569">
            <v>162.22999999999999</v>
          </cell>
        </row>
        <row r="4570">
          <cell r="A4570" t="str">
            <v>I6218</v>
          </cell>
          <cell r="B4570" t="str">
            <v>EXTINTOR DE PO QUIMICO PRESSURIZADO DE 6KG</v>
          </cell>
          <cell r="C4570" t="str">
            <v>UN</v>
          </cell>
          <cell r="D4570">
            <v>195.02</v>
          </cell>
        </row>
        <row r="4571">
          <cell r="A4571" t="str">
            <v>I3760</v>
          </cell>
          <cell r="B4571" t="str">
            <v>EXTREMIDADE BF FLANGE JUNTA ELASTICA DN    75 PN10</v>
          </cell>
          <cell r="C4571" t="str">
            <v>UN</v>
          </cell>
          <cell r="D4571">
            <v>280.12</v>
          </cell>
        </row>
        <row r="4572">
          <cell r="A4572" t="str">
            <v>I7120</v>
          </cell>
          <cell r="B4572" t="str">
            <v>EXTREMIDADE BF FLANGE JUNTA ELASTICA DN    80 PN10</v>
          </cell>
          <cell r="C4572" t="str">
            <v>UN</v>
          </cell>
          <cell r="D4572">
            <v>280.12</v>
          </cell>
        </row>
        <row r="4573">
          <cell r="A4573" t="str">
            <v>I3761</v>
          </cell>
          <cell r="B4573" t="str">
            <v>EXTREMIDADE BF FLANGE JUNTA ELASTICA DN   100 PN10</v>
          </cell>
          <cell r="C4573" t="str">
            <v>UN</v>
          </cell>
          <cell r="D4573">
            <v>344.74</v>
          </cell>
        </row>
        <row r="4574">
          <cell r="A4574" t="str">
            <v>I3762</v>
          </cell>
          <cell r="B4574" t="str">
            <v>EXTREMIDADE BF FLANGE JUNTA ELASTICA DN   150 PN10</v>
          </cell>
          <cell r="C4574" t="str">
            <v>UN</v>
          </cell>
          <cell r="D4574">
            <v>474.64</v>
          </cell>
        </row>
        <row r="4575">
          <cell r="A4575" t="str">
            <v>I3763</v>
          </cell>
          <cell r="B4575" t="str">
            <v>EXTREMIDADE BF FLANGE JUNTA ELASTICA DN   200 PN10</v>
          </cell>
          <cell r="C4575" t="str">
            <v>UN</v>
          </cell>
          <cell r="D4575">
            <v>637.42999999999995</v>
          </cell>
        </row>
        <row r="4576">
          <cell r="A4576" t="str">
            <v>I3764</v>
          </cell>
          <cell r="B4576" t="str">
            <v>EXTREMIDADE BF FLANGE JUNTA ELASTICA DN   250 PN10</v>
          </cell>
          <cell r="C4576" t="str">
            <v>UN</v>
          </cell>
          <cell r="D4576">
            <v>924.38</v>
          </cell>
        </row>
        <row r="4577">
          <cell r="A4577" t="str">
            <v>I3765</v>
          </cell>
          <cell r="B4577" t="str">
            <v>EXTREMIDADE BF FLANGE JUNTA ELASTICA DN   300 PN 10</v>
          </cell>
          <cell r="C4577" t="str">
            <v>UN</v>
          </cell>
          <cell r="D4577">
            <v>1168.78</v>
          </cell>
        </row>
        <row r="4578">
          <cell r="A4578" t="str">
            <v>I3766</v>
          </cell>
          <cell r="B4578" t="str">
            <v>EXTREMIDADE BF FLANGE JUNTA ELASTICA DN   350 PN10</v>
          </cell>
          <cell r="C4578" t="str">
            <v>UN</v>
          </cell>
          <cell r="D4578">
            <v>2203.9299999999998</v>
          </cell>
        </row>
        <row r="4579">
          <cell r="A4579" t="str">
            <v>I3767</v>
          </cell>
          <cell r="B4579" t="str">
            <v>EXTREMIDADE BF FLANGE JUNTA ELASTICA DN   400 PN10</v>
          </cell>
          <cell r="C4579" t="str">
            <v>UN</v>
          </cell>
          <cell r="D4579">
            <v>2503.06</v>
          </cell>
        </row>
        <row r="4580">
          <cell r="A4580" t="str">
            <v>I3768</v>
          </cell>
          <cell r="B4580" t="str">
            <v>EXTREMIDADE BF FLANGE JUNTA ELASTICA DN   450 PN10</v>
          </cell>
          <cell r="C4580" t="str">
            <v>UN</v>
          </cell>
          <cell r="D4580">
            <v>2923.79</v>
          </cell>
        </row>
        <row r="4581">
          <cell r="A4581" t="str">
            <v>I3769</v>
          </cell>
          <cell r="B4581" t="str">
            <v>EXTREMIDADE BF FLANGE JUNTA ELASTICA DN   500 PN10</v>
          </cell>
          <cell r="C4581" t="str">
            <v>UN</v>
          </cell>
          <cell r="D4581">
            <v>3441.99</v>
          </cell>
        </row>
        <row r="4582">
          <cell r="A4582" t="str">
            <v>I3770</v>
          </cell>
          <cell r="B4582" t="str">
            <v>EXTREMIDADE BF FLANGE JUNTA ELASTICA DN   600 PN10</v>
          </cell>
          <cell r="C4582" t="str">
            <v>UN</v>
          </cell>
          <cell r="D4582">
            <v>11070.72</v>
          </cell>
        </row>
        <row r="4583">
          <cell r="A4583" t="str">
            <v>I3771</v>
          </cell>
          <cell r="B4583" t="str">
            <v>EXTREMIDADE BF FLANGE JUNTA ELASTICA DN   700 PN10</v>
          </cell>
          <cell r="C4583" t="str">
            <v>UN</v>
          </cell>
          <cell r="D4583">
            <v>17045.060000000001</v>
          </cell>
        </row>
        <row r="4584">
          <cell r="A4584" t="str">
            <v>I3772</v>
          </cell>
          <cell r="B4584" t="str">
            <v>EXTREMIDADE BF FLANGE JUNTA ELASTICA DN   800 PN10</v>
          </cell>
          <cell r="C4584" t="str">
            <v>UN</v>
          </cell>
          <cell r="D4584">
            <v>18821.75</v>
          </cell>
        </row>
        <row r="4585">
          <cell r="A4585" t="str">
            <v>I3773</v>
          </cell>
          <cell r="B4585" t="str">
            <v>EXTREMIDADE BF FLANGE JUNTA ELASTICA DN   900 PN10</v>
          </cell>
          <cell r="C4585" t="str">
            <v>UN</v>
          </cell>
          <cell r="D4585">
            <v>22717.3</v>
          </cell>
        </row>
        <row r="4586">
          <cell r="A4586" t="str">
            <v>I10750</v>
          </cell>
          <cell r="B4586" t="str">
            <v>EXTREMIDADE BF FLANGE JUNTA ELASTICA DN 100 PN25/40</v>
          </cell>
          <cell r="C4586" t="str">
            <v>UN</v>
          </cell>
          <cell r="D4586">
            <v>396.8</v>
          </cell>
        </row>
        <row r="4587">
          <cell r="A4587" t="str">
            <v>I3774</v>
          </cell>
          <cell r="B4587" t="str">
            <v>EXTREMIDADE BF FLANGE JUNTA ELASTICA DN 1000 PN10</v>
          </cell>
          <cell r="C4587" t="str">
            <v>UN</v>
          </cell>
          <cell r="D4587">
            <v>26792.17</v>
          </cell>
        </row>
        <row r="4588">
          <cell r="A4588" t="str">
            <v>I10748</v>
          </cell>
          <cell r="B4588" t="str">
            <v>EXTREMIDADE BF FLANGE JUNTA ELASTICA DN 1000 PN16</v>
          </cell>
          <cell r="C4588" t="str">
            <v>UN</v>
          </cell>
          <cell r="D4588">
            <v>28575.81</v>
          </cell>
        </row>
        <row r="4589">
          <cell r="A4589" t="str">
            <v>I10763</v>
          </cell>
          <cell r="B4589" t="str">
            <v>EXTREMIDADE BF FLANGE JUNTA ELASTICA DN 1000 PN25</v>
          </cell>
          <cell r="C4589" t="str">
            <v>UN</v>
          </cell>
          <cell r="D4589">
            <v>29827.37</v>
          </cell>
        </row>
        <row r="4590">
          <cell r="A4590" t="str">
            <v>I3776</v>
          </cell>
          <cell r="B4590" t="str">
            <v>EXTREMIDADE BF FLANGE JUNTA ELASTICA DN 1200 PN10</v>
          </cell>
          <cell r="C4590" t="str">
            <v>UN</v>
          </cell>
          <cell r="D4590">
            <v>36219.5</v>
          </cell>
        </row>
        <row r="4591">
          <cell r="A4591" t="str">
            <v>I10749</v>
          </cell>
          <cell r="B4591" t="str">
            <v>EXTREMIDADE BF FLANGE JUNTA ELASTICA DN 1200 PN16</v>
          </cell>
          <cell r="C4591" t="str">
            <v>UN</v>
          </cell>
          <cell r="D4591">
            <v>35815.67</v>
          </cell>
        </row>
        <row r="4592">
          <cell r="A4592" t="str">
            <v>I10764</v>
          </cell>
          <cell r="B4592" t="str">
            <v>EXTREMIDADE BF FLANGE JUNTA ELASTICA DN 1200 PN25</v>
          </cell>
          <cell r="C4592" t="str">
            <v>UN</v>
          </cell>
          <cell r="D4592">
            <v>38392.199999999997</v>
          </cell>
        </row>
        <row r="4593">
          <cell r="A4593" t="str">
            <v>I10751</v>
          </cell>
          <cell r="B4593" t="str">
            <v>EXTREMIDADE BF FLANGE JUNTA ELASTICA DN 150 PN25</v>
          </cell>
          <cell r="C4593" t="str">
            <v>UN</v>
          </cell>
          <cell r="D4593">
            <v>580.65</v>
          </cell>
        </row>
        <row r="4594">
          <cell r="A4594" t="str">
            <v>I10737</v>
          </cell>
          <cell r="B4594" t="str">
            <v>EXTREMIDADE BF FLANGE JUNTA ELASTICA DN 200 PN16</v>
          </cell>
          <cell r="C4594" t="str">
            <v>UN</v>
          </cell>
          <cell r="D4594">
            <v>634.97</v>
          </cell>
        </row>
        <row r="4595">
          <cell r="A4595" t="str">
            <v>I10752</v>
          </cell>
          <cell r="B4595" t="str">
            <v>EXTREMIDADE BF FLANGE JUNTA ELASTICA DN 200 PN25</v>
          </cell>
          <cell r="C4595" t="str">
            <v>UN</v>
          </cell>
          <cell r="D4595">
            <v>730.85</v>
          </cell>
        </row>
        <row r="4596">
          <cell r="A4596" t="str">
            <v>I10738</v>
          </cell>
          <cell r="B4596" t="str">
            <v>EXTREMIDADE BF FLANGE JUNTA ELASTICA DN 250 PN16</v>
          </cell>
          <cell r="C4596" t="str">
            <v>UN</v>
          </cell>
          <cell r="D4596">
            <v>995.71</v>
          </cell>
        </row>
        <row r="4597">
          <cell r="A4597" t="str">
            <v>I10753</v>
          </cell>
          <cell r="B4597" t="str">
            <v>EXTREMIDADE BF FLANGE JUNTA ELASTICA DN 250 PN25</v>
          </cell>
          <cell r="C4597" t="str">
            <v>UN</v>
          </cell>
          <cell r="D4597">
            <v>1069.73</v>
          </cell>
        </row>
        <row r="4598">
          <cell r="A4598" t="str">
            <v>I10739</v>
          </cell>
          <cell r="B4598" t="str">
            <v>EXTREMIDADE BF FLANGE JUNTA ELASTICA DN 300 PN16</v>
          </cell>
          <cell r="C4598" t="str">
            <v>UN</v>
          </cell>
          <cell r="D4598">
            <v>1201.97</v>
          </cell>
        </row>
        <row r="4599">
          <cell r="A4599" t="str">
            <v>I10754</v>
          </cell>
          <cell r="B4599" t="str">
            <v>EXTREMIDADE BF FLANGE JUNTA ELASTICA DN 300 PN25</v>
          </cell>
          <cell r="C4599" t="str">
            <v>UN</v>
          </cell>
          <cell r="D4599">
            <v>1365.95</v>
          </cell>
        </row>
        <row r="4600">
          <cell r="A4600" t="str">
            <v>I10740</v>
          </cell>
          <cell r="B4600" t="str">
            <v>EXTREMIDADE BF FLANGE JUNTA ELASTICA DN 350 PN16</v>
          </cell>
          <cell r="C4600" t="str">
            <v>UN</v>
          </cell>
          <cell r="D4600">
            <v>2254.67</v>
          </cell>
        </row>
        <row r="4601">
          <cell r="A4601" t="str">
            <v>I10755</v>
          </cell>
          <cell r="B4601" t="str">
            <v>EXTREMIDADE BF FLANGE JUNTA ELASTICA DN 350 PN25</v>
          </cell>
          <cell r="C4601" t="str">
            <v>UN</v>
          </cell>
          <cell r="D4601">
            <v>2496.4899999999998</v>
          </cell>
        </row>
        <row r="4602">
          <cell r="A4602" t="str">
            <v>I10741</v>
          </cell>
          <cell r="B4602" t="str">
            <v>EXTREMIDADE BF FLANGE JUNTA ELASTICA DN 400 PN16</v>
          </cell>
          <cell r="C4602" t="str">
            <v>UN</v>
          </cell>
          <cell r="D4602">
            <v>2798.18</v>
          </cell>
        </row>
        <row r="4603">
          <cell r="A4603" t="str">
            <v>I10756</v>
          </cell>
          <cell r="B4603" t="str">
            <v>EXTREMIDADE BF FLANGE JUNTA ELASTICA DN 400 PN25</v>
          </cell>
          <cell r="C4603" t="str">
            <v>UN</v>
          </cell>
          <cell r="D4603">
            <v>3348.96</v>
          </cell>
        </row>
        <row r="4604">
          <cell r="A4604" t="str">
            <v>I10742</v>
          </cell>
          <cell r="B4604" t="str">
            <v>EXTREMIDADE BF FLANGE JUNTA ELASTICA DN 450 PN16</v>
          </cell>
          <cell r="C4604" t="str">
            <v>UN</v>
          </cell>
          <cell r="D4604">
            <v>3265.06</v>
          </cell>
        </row>
        <row r="4605">
          <cell r="A4605" t="str">
            <v>I10757</v>
          </cell>
          <cell r="B4605" t="str">
            <v>EXTREMIDADE BF FLANGE JUNTA ELASTICA DN 450 PN25</v>
          </cell>
          <cell r="C4605" t="str">
            <v>UN</v>
          </cell>
          <cell r="D4605">
            <v>3475.87</v>
          </cell>
        </row>
        <row r="4606">
          <cell r="A4606" t="str">
            <v>I10743</v>
          </cell>
          <cell r="B4606" t="str">
            <v>EXTREMIDADE BF FLANGE JUNTA ELASTICA DN 500 PN16</v>
          </cell>
          <cell r="C4606" t="str">
            <v>UN</v>
          </cell>
          <cell r="D4606">
            <v>4096.01</v>
          </cell>
        </row>
        <row r="4607">
          <cell r="A4607" t="str">
            <v>I10758</v>
          </cell>
          <cell r="B4607" t="str">
            <v>EXTREMIDADE BF FLANGE JUNTA ELASTICA DN 500 PN25</v>
          </cell>
          <cell r="C4607" t="str">
            <v>UN</v>
          </cell>
          <cell r="D4607">
            <v>4817.33</v>
          </cell>
        </row>
        <row r="4608">
          <cell r="A4608" t="str">
            <v>I10744</v>
          </cell>
          <cell r="B4608" t="str">
            <v>EXTREMIDADE BF FLANGE JUNTA ELASTICA DN 600 PN16</v>
          </cell>
          <cell r="C4608" t="str">
            <v>UN</v>
          </cell>
          <cell r="D4608">
            <v>12804.45</v>
          </cell>
        </row>
        <row r="4609">
          <cell r="A4609" t="str">
            <v>I10759</v>
          </cell>
          <cell r="B4609" t="str">
            <v>EXTREMIDADE BF FLANGE JUNTA ELASTICA DN 600 PN25</v>
          </cell>
          <cell r="C4609" t="str">
            <v>UN</v>
          </cell>
          <cell r="D4609">
            <v>13901.83</v>
          </cell>
        </row>
        <row r="4610">
          <cell r="A4610" t="str">
            <v>I10745</v>
          </cell>
          <cell r="B4610" t="str">
            <v>EXTREMIDADE BF FLANGE JUNTA ELASTICA DN 700 PN16</v>
          </cell>
          <cell r="C4610" t="str">
            <v>UN</v>
          </cell>
          <cell r="D4610">
            <v>20887.29</v>
          </cell>
        </row>
        <row r="4611">
          <cell r="A4611" t="str">
            <v>I10760</v>
          </cell>
          <cell r="B4611" t="str">
            <v>EXTREMIDADE BF FLANGE JUNTA ELASTICA DN 700 PN25</v>
          </cell>
          <cell r="C4611" t="str">
            <v>UN</v>
          </cell>
          <cell r="D4611">
            <v>21293.07</v>
          </cell>
        </row>
        <row r="4612">
          <cell r="A4612" t="str">
            <v>I10746</v>
          </cell>
          <cell r="B4612" t="str">
            <v>EXTREMIDADE BF FLANGE JUNTA ELASTICA DN 800 PN16</v>
          </cell>
          <cell r="C4612" t="str">
            <v>UN</v>
          </cell>
          <cell r="D4612">
            <v>19060.46</v>
          </cell>
        </row>
        <row r="4613">
          <cell r="A4613" t="str">
            <v>I10761</v>
          </cell>
          <cell r="B4613" t="str">
            <v>EXTREMIDADE BF FLANGE JUNTA ELASTICA DN 800 PN25</v>
          </cell>
          <cell r="C4613" t="str">
            <v>UN</v>
          </cell>
          <cell r="D4613">
            <v>19740.55</v>
          </cell>
        </row>
        <row r="4614">
          <cell r="A4614" t="str">
            <v>I10747</v>
          </cell>
          <cell r="B4614" t="str">
            <v>EXTREMIDADE BF FLANGE JUNTA ELASTICA DN 900 PN16</v>
          </cell>
          <cell r="C4614" t="str">
            <v>UN</v>
          </cell>
          <cell r="D4614">
            <v>24849.59</v>
          </cell>
        </row>
        <row r="4615">
          <cell r="A4615" t="str">
            <v>I10762</v>
          </cell>
          <cell r="B4615" t="str">
            <v>EXTREMIDADE BF FLANGE JUNTA ELASTICA DN 900 PN25</v>
          </cell>
          <cell r="C4615" t="str">
            <v>UN</v>
          </cell>
          <cell r="D4615">
            <v>25560.12</v>
          </cell>
        </row>
        <row r="4616">
          <cell r="A4616" t="str">
            <v>I7663</v>
          </cell>
          <cell r="B4616" t="str">
            <v>EXTREMIDADE FJTE DN  300 PN10</v>
          </cell>
          <cell r="C4616" t="str">
            <v>UN</v>
          </cell>
          <cell r="D4616">
            <v>2890.99</v>
          </cell>
        </row>
        <row r="4617">
          <cell r="A4617" t="str">
            <v>I7674</v>
          </cell>
          <cell r="B4617" t="str">
            <v>EXTREMIDADE FJTE DN  300 PN16</v>
          </cell>
          <cell r="C4617" t="str">
            <v>UN</v>
          </cell>
          <cell r="D4617">
            <v>2924.18</v>
          </cell>
        </row>
        <row r="4618">
          <cell r="A4618" t="str">
            <v>I7684</v>
          </cell>
          <cell r="B4618" t="str">
            <v>EXTREMIDADE FJTE DN  300 PN25</v>
          </cell>
          <cell r="C4618" t="str">
            <v>UN</v>
          </cell>
          <cell r="D4618">
            <v>3074.53</v>
          </cell>
        </row>
        <row r="4619">
          <cell r="A4619" t="str">
            <v>I7664</v>
          </cell>
          <cell r="B4619" t="str">
            <v>EXTREMIDADE FJTE DN  350 PN10</v>
          </cell>
          <cell r="C4619" t="str">
            <v>UN</v>
          </cell>
          <cell r="D4619">
            <v>4010.24</v>
          </cell>
        </row>
        <row r="4620">
          <cell r="A4620" t="str">
            <v>I7675</v>
          </cell>
          <cell r="B4620" t="str">
            <v>EXTREMIDADE FJTE DN  350 PN16</v>
          </cell>
          <cell r="C4620" t="str">
            <v>UN</v>
          </cell>
          <cell r="D4620">
            <v>4060.98</v>
          </cell>
        </row>
        <row r="4621">
          <cell r="A4621" t="str">
            <v>I7685</v>
          </cell>
          <cell r="B4621" t="str">
            <v>EXTREMIDADE FJTE DN  350 PN25</v>
          </cell>
          <cell r="C4621" t="str">
            <v>UN</v>
          </cell>
          <cell r="D4621">
            <v>4302.8</v>
          </cell>
        </row>
        <row r="4622">
          <cell r="A4622" t="str">
            <v>I7665</v>
          </cell>
          <cell r="B4622" t="str">
            <v>EXTREMIDADE FJTE DN  400 PN10</v>
          </cell>
          <cell r="C4622" t="str">
            <v>UN</v>
          </cell>
          <cell r="D4622">
            <v>4444.26</v>
          </cell>
        </row>
        <row r="4623">
          <cell r="A4623" t="str">
            <v>I7676</v>
          </cell>
          <cell r="B4623" t="str">
            <v>EXTREMIDADE FJTE DN  400 PN16</v>
          </cell>
          <cell r="C4623" t="str">
            <v>UN</v>
          </cell>
          <cell r="D4623">
            <v>4739.37</v>
          </cell>
        </row>
        <row r="4624">
          <cell r="A4624" t="str">
            <v>I7686</v>
          </cell>
          <cell r="B4624" t="str">
            <v>EXTREMIDADE FJTE DN  400 PN25</v>
          </cell>
          <cell r="C4624" t="str">
            <v>UN</v>
          </cell>
          <cell r="D4624">
            <v>5290.16</v>
          </cell>
        </row>
        <row r="4625">
          <cell r="A4625" t="str">
            <v>I7666</v>
          </cell>
          <cell r="B4625" t="str">
            <v>EXTREMIDADE FJTE DN  450 PN10</v>
          </cell>
          <cell r="C4625" t="str">
            <v>UN</v>
          </cell>
          <cell r="D4625">
            <v>5975.09</v>
          </cell>
        </row>
        <row r="4626">
          <cell r="A4626" t="str">
            <v>I7667</v>
          </cell>
          <cell r="B4626" t="str">
            <v>EXTREMIDADE FJTE DN  500 PN10</v>
          </cell>
          <cell r="C4626" t="str">
            <v>UN</v>
          </cell>
          <cell r="D4626">
            <v>6291.93</v>
          </cell>
        </row>
        <row r="4627">
          <cell r="A4627" t="str">
            <v>I7677</v>
          </cell>
          <cell r="B4627" t="str">
            <v>EXTREMIDADE FJTE DN  500 PN16</v>
          </cell>
          <cell r="C4627" t="str">
            <v>UN</v>
          </cell>
          <cell r="D4627">
            <v>6945.94</v>
          </cell>
        </row>
        <row r="4628">
          <cell r="A4628" t="str">
            <v>I7687</v>
          </cell>
          <cell r="B4628" t="str">
            <v>EXTREMIDADE FJTE DN  500 PN25</v>
          </cell>
          <cell r="C4628" t="str">
            <v>UN</v>
          </cell>
          <cell r="D4628">
            <v>7667.25</v>
          </cell>
        </row>
        <row r="4629">
          <cell r="A4629" t="str">
            <v>I7668</v>
          </cell>
          <cell r="B4629" t="str">
            <v>EXTREMIDADE FJTE DN  600 PN10</v>
          </cell>
          <cell r="C4629" t="str">
            <v>UN</v>
          </cell>
          <cell r="D4629">
            <v>16228.26</v>
          </cell>
        </row>
        <row r="4630">
          <cell r="A4630" t="str">
            <v>I7678</v>
          </cell>
          <cell r="B4630" t="str">
            <v>EXTREMIDADE FJTE DN  600 PN16</v>
          </cell>
          <cell r="C4630" t="str">
            <v>UN</v>
          </cell>
          <cell r="D4630">
            <v>17961.98</v>
          </cell>
        </row>
        <row r="4631">
          <cell r="A4631" t="str">
            <v>I7688</v>
          </cell>
          <cell r="B4631" t="str">
            <v>EXTREMIDADE FJTE DN  600 PN25</v>
          </cell>
          <cell r="C4631" t="str">
            <v>UN</v>
          </cell>
          <cell r="D4631">
            <v>19059.39</v>
          </cell>
        </row>
        <row r="4632">
          <cell r="A4632" t="str">
            <v>I7669</v>
          </cell>
          <cell r="B4632" t="str">
            <v>EXTREMIDADE FJTE DN  700 PN10</v>
          </cell>
          <cell r="C4632" t="str">
            <v>UN</v>
          </cell>
          <cell r="D4632">
            <v>29313.74</v>
          </cell>
        </row>
        <row r="4633">
          <cell r="A4633" t="str">
            <v>I7679</v>
          </cell>
          <cell r="B4633" t="str">
            <v>EXTREMIDADE FJTE DN  700 PN16</v>
          </cell>
          <cell r="C4633" t="str">
            <v>UN</v>
          </cell>
          <cell r="D4633">
            <v>33155.96</v>
          </cell>
        </row>
        <row r="4634">
          <cell r="A4634" t="str">
            <v>I7689</v>
          </cell>
          <cell r="B4634" t="str">
            <v>EXTREMIDADE FJTE DN  700 PN25</v>
          </cell>
          <cell r="C4634" t="str">
            <v>UN</v>
          </cell>
          <cell r="D4634">
            <v>33561.74</v>
          </cell>
        </row>
        <row r="4635">
          <cell r="A4635" t="str">
            <v>I7670</v>
          </cell>
          <cell r="B4635" t="str">
            <v>EXTREMIDADE FJTE DN  800 PN10</v>
          </cell>
          <cell r="C4635" t="str">
            <v>UN</v>
          </cell>
          <cell r="D4635">
            <v>33513.67</v>
          </cell>
        </row>
        <row r="4636">
          <cell r="A4636" t="str">
            <v>I7680</v>
          </cell>
          <cell r="B4636" t="str">
            <v>EXTREMIDADE FJTE DN  800 PN16</v>
          </cell>
          <cell r="C4636" t="str">
            <v>UN</v>
          </cell>
          <cell r="D4636">
            <v>33752.400000000001</v>
          </cell>
        </row>
        <row r="4637">
          <cell r="A4637" t="str">
            <v>I7690</v>
          </cell>
          <cell r="B4637" t="str">
            <v>EXTREMIDADE FJTE DN  800 PN25</v>
          </cell>
          <cell r="C4637" t="str">
            <v>UN</v>
          </cell>
          <cell r="D4637">
            <v>34432.49</v>
          </cell>
        </row>
        <row r="4638">
          <cell r="A4638" t="str">
            <v>I7671</v>
          </cell>
          <cell r="B4638" t="str">
            <v>EXTREMIDADE FJTE DN  900 PN10</v>
          </cell>
          <cell r="C4638" t="str">
            <v>UN</v>
          </cell>
          <cell r="D4638">
            <v>40495.730000000003</v>
          </cell>
        </row>
        <row r="4639">
          <cell r="A4639" t="str">
            <v>I7681</v>
          </cell>
          <cell r="B4639" t="str">
            <v>EXTREMIDADE FJTE DN  900 PN16</v>
          </cell>
          <cell r="C4639" t="str">
            <v>UN</v>
          </cell>
          <cell r="D4639">
            <v>42628.01</v>
          </cell>
        </row>
        <row r="4640">
          <cell r="A4640" t="str">
            <v>I7691</v>
          </cell>
          <cell r="B4640" t="str">
            <v>EXTREMIDADE FJTE DN  900 PN25</v>
          </cell>
          <cell r="C4640" t="str">
            <v>UN</v>
          </cell>
          <cell r="D4640">
            <v>43338.53</v>
          </cell>
        </row>
        <row r="4641">
          <cell r="A4641" t="str">
            <v>I7672</v>
          </cell>
          <cell r="B4641" t="str">
            <v>EXTREMIDADE FJTE DN 1000 PN10</v>
          </cell>
          <cell r="C4641" t="str">
            <v>UN</v>
          </cell>
          <cell r="D4641">
            <v>49501.05</v>
          </cell>
        </row>
        <row r="4642">
          <cell r="A4642" t="str">
            <v>I7682</v>
          </cell>
          <cell r="B4642" t="str">
            <v>EXTREMIDADE FJTE DN 1000 PN16</v>
          </cell>
          <cell r="C4642" t="str">
            <v>UN</v>
          </cell>
          <cell r="D4642">
            <v>51284.7</v>
          </cell>
        </row>
        <row r="4643">
          <cell r="A4643" t="str">
            <v>I7692</v>
          </cell>
          <cell r="B4643" t="str">
            <v>EXTREMIDADE FJTE DN 1000 PN25</v>
          </cell>
          <cell r="C4643" t="str">
            <v>UN</v>
          </cell>
          <cell r="D4643">
            <v>52536.23</v>
          </cell>
        </row>
        <row r="4644">
          <cell r="A4644" t="str">
            <v>I7673</v>
          </cell>
          <cell r="B4644" t="str">
            <v>EXTREMIDADE FJTE DN 1200 PN10</v>
          </cell>
          <cell r="C4644" t="str">
            <v>UN</v>
          </cell>
          <cell r="D4644">
            <v>61362.2</v>
          </cell>
        </row>
        <row r="4645">
          <cell r="A4645" t="str">
            <v>I7683</v>
          </cell>
          <cell r="B4645" t="str">
            <v>EXTREMIDADE FJTE DN 1200 PN16</v>
          </cell>
          <cell r="C4645" t="str">
            <v>UN</v>
          </cell>
          <cell r="D4645">
            <v>60958.38</v>
          </cell>
        </row>
        <row r="4646">
          <cell r="A4646" t="str">
            <v>I7693</v>
          </cell>
          <cell r="B4646" t="str">
            <v>EXTREMIDADE FJTE DN 1200 PN25</v>
          </cell>
          <cell r="C4646" t="str">
            <v>UN</v>
          </cell>
          <cell r="D4646">
            <v>63534.9</v>
          </cell>
        </row>
        <row r="4647">
          <cell r="A4647" t="str">
            <v>I10765</v>
          </cell>
          <cell r="B4647" t="str">
            <v>EXTREMIDADE FJTE DN 450 PN16</v>
          </cell>
          <cell r="C4647" t="str">
            <v>UN</v>
          </cell>
          <cell r="D4647">
            <v>6316.39</v>
          </cell>
        </row>
        <row r="4648">
          <cell r="A4648" t="str">
            <v>I10766</v>
          </cell>
          <cell r="B4648" t="str">
            <v>EXTREMIDADE FJTE DN 450 PN25</v>
          </cell>
          <cell r="C4648" t="str">
            <v>UN</v>
          </cell>
          <cell r="D4648">
            <v>6654.84</v>
          </cell>
        </row>
        <row r="4649">
          <cell r="A4649" t="str">
            <v>I3826</v>
          </cell>
          <cell r="B4649" t="str">
            <v>EXTREMIDADE FLANGE E JUNTA MECÂNICA DN  300 PN10</v>
          </cell>
          <cell r="C4649" t="str">
            <v>UN</v>
          </cell>
          <cell r="D4649">
            <v>1114.72</v>
          </cell>
        </row>
        <row r="4650">
          <cell r="A4650" t="str">
            <v>I3827</v>
          </cell>
          <cell r="B4650" t="str">
            <v>EXTREMIDADE FLANGE E JUNTA MECÂNICA DN  350 PN10</v>
          </cell>
          <cell r="C4650" t="str">
            <v>UN</v>
          </cell>
          <cell r="D4650">
            <v>1426.18</v>
          </cell>
        </row>
        <row r="4651">
          <cell r="A4651" t="str">
            <v>I3828</v>
          </cell>
          <cell r="B4651" t="str">
            <v>EXTREMIDADE FLANGE E JUNTA MECÂNICA DN  400 PN10</v>
          </cell>
          <cell r="C4651" t="str">
            <v>UN</v>
          </cell>
          <cell r="D4651">
            <v>1619.47</v>
          </cell>
        </row>
        <row r="4652">
          <cell r="A4652" t="str">
            <v>I3829</v>
          </cell>
          <cell r="B4652" t="str">
            <v>EXTREMIDADE FLANGE E JUNTA MECÂNICA DN  450 PN10</v>
          </cell>
          <cell r="C4652" t="str">
            <v>UN</v>
          </cell>
          <cell r="D4652">
            <v>2576.94</v>
          </cell>
        </row>
        <row r="4653">
          <cell r="A4653" t="str">
            <v>I3830</v>
          </cell>
          <cell r="B4653" t="str">
            <v>EXTREMIDADE FLANGE E JUNTA MECÂNICA DN  500 PN10</v>
          </cell>
          <cell r="C4653" t="str">
            <v>UN</v>
          </cell>
          <cell r="D4653">
            <v>4638.97</v>
          </cell>
        </row>
        <row r="4654">
          <cell r="A4654" t="str">
            <v>I3831</v>
          </cell>
          <cell r="B4654" t="str">
            <v>EXTREMIDADE FLANGE E JUNTA MECÂNICA DN  600 PN10</v>
          </cell>
          <cell r="C4654" t="str">
            <v>UN</v>
          </cell>
          <cell r="D4654">
            <v>5191.9799999999996</v>
          </cell>
        </row>
        <row r="4655">
          <cell r="A4655" t="str">
            <v>I3832</v>
          </cell>
          <cell r="B4655" t="str">
            <v>EXTREMIDADE FLANGE E JUNTA MECÂNICA DN  700 PN10</v>
          </cell>
          <cell r="C4655" t="str">
            <v>UN</v>
          </cell>
          <cell r="D4655">
            <v>6327.29</v>
          </cell>
        </row>
        <row r="4656">
          <cell r="A4656" t="str">
            <v>I3833</v>
          </cell>
          <cell r="B4656" t="str">
            <v>EXTREMIDADE FLANGE E JUNTA MECÂNICA DN  800 PN10</v>
          </cell>
          <cell r="C4656" t="str">
            <v>UN</v>
          </cell>
          <cell r="D4656">
            <v>6801.74</v>
          </cell>
        </row>
        <row r="4657">
          <cell r="A4657" t="str">
            <v>I3834</v>
          </cell>
          <cell r="B4657" t="str">
            <v>EXTREMIDADE FLANGE E JUNTA MECÂNICA DN  900 PN10</v>
          </cell>
          <cell r="C4657" t="str">
            <v>UN</v>
          </cell>
          <cell r="D4657">
            <v>8074.12</v>
          </cell>
        </row>
        <row r="4658">
          <cell r="A4658" t="str">
            <v>I3835</v>
          </cell>
          <cell r="B4658" t="str">
            <v>EXTREMIDADE FLANGE E JUNTA MECÂNICA DN 1000 PN10</v>
          </cell>
          <cell r="C4658" t="str">
            <v>UN</v>
          </cell>
          <cell r="D4658">
            <v>9247.73</v>
          </cell>
        </row>
        <row r="4659">
          <cell r="A4659" t="str">
            <v>I3836</v>
          </cell>
          <cell r="B4659" t="str">
            <v>EXTREMIDADE FLANGE E JUNTA MECÂNICA DN 1200 PN10</v>
          </cell>
          <cell r="C4659" t="str">
            <v>UN</v>
          </cell>
          <cell r="D4659">
            <v>10221.14</v>
          </cell>
        </row>
        <row r="4660">
          <cell r="A4660" t="str">
            <v>I3794</v>
          </cell>
          <cell r="B4660" t="str">
            <v>EXTREMIDADE FLANGE E PONTA DN    75 PN10</v>
          </cell>
          <cell r="C4660" t="str">
            <v>UN</v>
          </cell>
          <cell r="D4660">
            <v>424.55</v>
          </cell>
        </row>
        <row r="4661">
          <cell r="A4661" t="str">
            <v>I7121</v>
          </cell>
          <cell r="B4661" t="str">
            <v>EXTREMIDADE FLANGE E PONTA DN    80 PN10</v>
          </cell>
          <cell r="C4661" t="str">
            <v>UN</v>
          </cell>
          <cell r="D4661">
            <v>424.55</v>
          </cell>
        </row>
        <row r="4662">
          <cell r="A4662" t="str">
            <v>I3793</v>
          </cell>
          <cell r="B4662" t="str">
            <v>EXTREMIDADE FLANGE E PONTA DN   50 PN10</v>
          </cell>
          <cell r="C4662" t="str">
            <v>UN</v>
          </cell>
          <cell r="D4662">
            <v>271.7</v>
          </cell>
        </row>
        <row r="4663">
          <cell r="A4663" t="str">
            <v>I3795</v>
          </cell>
          <cell r="B4663" t="str">
            <v>EXTREMIDADE FLANGE E PONTA DN  100 PN10</v>
          </cell>
          <cell r="C4663" t="str">
            <v>UN</v>
          </cell>
          <cell r="D4663">
            <v>512.1</v>
          </cell>
        </row>
        <row r="4664">
          <cell r="A4664" t="str">
            <v>I3796</v>
          </cell>
          <cell r="B4664" t="str">
            <v>EXTREMIDADE FLANGE E PONTA DN  150 PN10</v>
          </cell>
          <cell r="C4664" t="str">
            <v>UN</v>
          </cell>
          <cell r="D4664">
            <v>687.24</v>
          </cell>
        </row>
        <row r="4665">
          <cell r="A4665" t="str">
            <v>I3797</v>
          </cell>
          <cell r="B4665" t="str">
            <v>EXTREMIDADE FLANGE E PONTA DN  200 PN10</v>
          </cell>
          <cell r="C4665" t="str">
            <v>UN</v>
          </cell>
          <cell r="D4665">
            <v>869.57</v>
          </cell>
        </row>
        <row r="4666">
          <cell r="A4666" t="str">
            <v>I3798</v>
          </cell>
          <cell r="B4666" t="str">
            <v>EXTREMIDADE FLANGE E PONTA DN  250 PN10</v>
          </cell>
          <cell r="C4666" t="str">
            <v>UN</v>
          </cell>
          <cell r="D4666">
            <v>1234.9000000000001</v>
          </cell>
        </row>
        <row r="4667">
          <cell r="A4667" t="str">
            <v>I3799</v>
          </cell>
          <cell r="B4667" t="str">
            <v>EXTREMIDADE FLANGE E PONTA DN  300 PN10</v>
          </cell>
          <cell r="C4667" t="str">
            <v>UN</v>
          </cell>
          <cell r="D4667">
            <v>1559.11</v>
          </cell>
        </row>
        <row r="4668">
          <cell r="A4668" t="str">
            <v>I3800</v>
          </cell>
          <cell r="B4668" t="str">
            <v>EXTREMIDADE FLANGE E PONTA DN  350 PN10</v>
          </cell>
          <cell r="C4668" t="str">
            <v>UN</v>
          </cell>
          <cell r="D4668">
            <v>2980.39</v>
          </cell>
        </row>
        <row r="4669">
          <cell r="A4669" t="str">
            <v>I3801</v>
          </cell>
          <cell r="B4669" t="str">
            <v>EXTREMIDADE FLANGE E PONTA DN  400 PN10</v>
          </cell>
          <cell r="C4669" t="str">
            <v>UN</v>
          </cell>
          <cell r="D4669">
            <v>3654.86</v>
          </cell>
        </row>
        <row r="4670">
          <cell r="A4670" t="str">
            <v>I3802</v>
          </cell>
          <cell r="B4670" t="str">
            <v>EXTREMIDADE FLANGE E PONTA DN  450 PN10</v>
          </cell>
          <cell r="C4670" t="str">
            <v>UN</v>
          </cell>
          <cell r="D4670">
            <v>8377.86</v>
          </cell>
        </row>
        <row r="4671">
          <cell r="A4671" t="str">
            <v>I3803</v>
          </cell>
          <cell r="B4671" t="str">
            <v>EXTREMIDADE FLANGE E PONTA DN  500 PN10</v>
          </cell>
          <cell r="C4671" t="str">
            <v>UN</v>
          </cell>
          <cell r="D4671">
            <v>4823.22</v>
          </cell>
        </row>
        <row r="4672">
          <cell r="A4672" t="str">
            <v>I3804</v>
          </cell>
          <cell r="B4672" t="str">
            <v>EXTREMIDADE FLANGE E PONTA DN  600 PN10</v>
          </cell>
          <cell r="C4672" t="str">
            <v>UN</v>
          </cell>
          <cell r="D4672">
            <v>16865.849999999999</v>
          </cell>
        </row>
        <row r="4673">
          <cell r="A4673" t="str">
            <v>I3805</v>
          </cell>
          <cell r="B4673" t="str">
            <v>EXTREMIDADE FLANGE E PONTA DN  700 PN10</v>
          </cell>
          <cell r="C4673" t="str">
            <v>UN</v>
          </cell>
          <cell r="D4673">
            <v>20081.88</v>
          </cell>
        </row>
        <row r="4674">
          <cell r="A4674" t="str">
            <v>I3806</v>
          </cell>
          <cell r="B4674" t="str">
            <v>EXTREMIDADE FLANGE E PONTA DN  800 PN10</v>
          </cell>
          <cell r="C4674" t="str">
            <v>UN</v>
          </cell>
          <cell r="D4674">
            <v>21484.85</v>
          </cell>
        </row>
        <row r="4675">
          <cell r="A4675" t="str">
            <v>I3807</v>
          </cell>
          <cell r="B4675" t="str">
            <v>EXTREMIDADE FLANGE E PONTA DN  900 PN10</v>
          </cell>
          <cell r="C4675" t="str">
            <v>UN</v>
          </cell>
          <cell r="D4675">
            <v>27169.99</v>
          </cell>
        </row>
        <row r="4676">
          <cell r="A4676" t="str">
            <v>I10782</v>
          </cell>
          <cell r="B4676" t="str">
            <v>EXTREMIDADE FLANGE E PONTA DN 100 PN25</v>
          </cell>
          <cell r="C4676" t="str">
            <v>UN</v>
          </cell>
          <cell r="D4676">
            <v>539.77</v>
          </cell>
        </row>
        <row r="4677">
          <cell r="A4677" t="str">
            <v>I3808</v>
          </cell>
          <cell r="B4677" t="str">
            <v>EXTREMIDADE FLANGE E PONTA DN 1000 PN10</v>
          </cell>
          <cell r="C4677" t="str">
            <v>UN</v>
          </cell>
          <cell r="D4677">
            <v>29423.56</v>
          </cell>
        </row>
        <row r="4678">
          <cell r="A4678" t="str">
            <v>I10780</v>
          </cell>
          <cell r="B4678" t="str">
            <v>EXTREMIDADE FLANGE E PONTA DN 1000 PN16</v>
          </cell>
          <cell r="C4678" t="str">
            <v>UN</v>
          </cell>
          <cell r="D4678">
            <v>30675.97</v>
          </cell>
        </row>
        <row r="4679">
          <cell r="A4679" t="str">
            <v>I10796</v>
          </cell>
          <cell r="B4679" t="str">
            <v>EXTREMIDADE FLANGE E PONTA DN 1000 PN25</v>
          </cell>
          <cell r="C4679" t="str">
            <v>UN</v>
          </cell>
          <cell r="D4679">
            <v>34203.660000000003</v>
          </cell>
        </row>
        <row r="4680">
          <cell r="A4680" t="str">
            <v>I3809</v>
          </cell>
          <cell r="B4680" t="str">
            <v>EXTREMIDADE FLANGE E PONTA DN 1200 PN10</v>
          </cell>
          <cell r="C4680" t="str">
            <v>UN</v>
          </cell>
          <cell r="D4680">
            <v>41861.68</v>
          </cell>
        </row>
        <row r="4681">
          <cell r="A4681" t="str">
            <v>I10781</v>
          </cell>
          <cell r="B4681" t="str">
            <v>EXTREMIDADE FLANGE E PONTA DN 1200 PN16</v>
          </cell>
          <cell r="C4681" t="str">
            <v>UN</v>
          </cell>
          <cell r="D4681">
            <v>42661.02</v>
          </cell>
        </row>
        <row r="4682">
          <cell r="A4682" t="str">
            <v>I10797</v>
          </cell>
          <cell r="B4682" t="str">
            <v>EXTREMIDADE FLANGE E PONTA DN 1200 PN25</v>
          </cell>
          <cell r="C4682" t="str">
            <v>UN</v>
          </cell>
          <cell r="D4682">
            <v>48316.05</v>
          </cell>
        </row>
        <row r="4683">
          <cell r="A4683" t="str">
            <v>I10783</v>
          </cell>
          <cell r="B4683" t="str">
            <v>EXTREMIDADE FLANGE E PONTA DN 150 PN25</v>
          </cell>
          <cell r="C4683" t="str">
            <v>UN</v>
          </cell>
          <cell r="D4683">
            <v>743.98</v>
          </cell>
        </row>
        <row r="4684">
          <cell r="A4684" t="str">
            <v>I10768</v>
          </cell>
          <cell r="B4684" t="str">
            <v>EXTREMIDADE FLANGE E PONTA DN 200 PN16</v>
          </cell>
          <cell r="C4684" t="str">
            <v>UN</v>
          </cell>
          <cell r="D4684">
            <v>873.41</v>
          </cell>
        </row>
        <row r="4685">
          <cell r="A4685" t="str">
            <v>I10784</v>
          </cell>
          <cell r="B4685" t="str">
            <v>EXTREMIDADE FLANGE E PONTA DN 200 PN25</v>
          </cell>
          <cell r="C4685" t="str">
            <v>UN</v>
          </cell>
          <cell r="D4685">
            <v>916.31</v>
          </cell>
        </row>
        <row r="4686">
          <cell r="A4686" t="str">
            <v>I10769</v>
          </cell>
          <cell r="B4686" t="str">
            <v>EXTREMIDADE FLANGE E PONTA DN 250 PN16</v>
          </cell>
          <cell r="C4686" t="str">
            <v>UN</v>
          </cell>
          <cell r="D4686">
            <v>1275.17</v>
          </cell>
        </row>
        <row r="4687">
          <cell r="A4687" t="str">
            <v>I10785</v>
          </cell>
          <cell r="B4687" t="str">
            <v>EXTREMIDADE FLANGE E PONTA DN 250 PN25</v>
          </cell>
          <cell r="C4687" t="str">
            <v>UN</v>
          </cell>
          <cell r="D4687">
            <v>1268.25</v>
          </cell>
        </row>
        <row r="4688">
          <cell r="A4688" t="str">
            <v>I10770</v>
          </cell>
          <cell r="B4688" t="str">
            <v>EXTREMIDADE FLANGE E PONTA DN 300 PN16</v>
          </cell>
          <cell r="C4688" t="str">
            <v>UN</v>
          </cell>
          <cell r="D4688">
            <v>1579.44</v>
          </cell>
        </row>
        <row r="4689">
          <cell r="A4689" t="str">
            <v>I10786</v>
          </cell>
          <cell r="B4689" t="str">
            <v>EXTREMIDADE FLANGE E PONTA DN 300 PN25</v>
          </cell>
          <cell r="C4689" t="str">
            <v>UN</v>
          </cell>
          <cell r="D4689">
            <v>1730.38</v>
          </cell>
        </row>
        <row r="4690">
          <cell r="A4690" t="str">
            <v>I10771</v>
          </cell>
          <cell r="B4690" t="str">
            <v>EXTREMIDADE FLANGE E PONTA DN 350 PN16</v>
          </cell>
          <cell r="C4690" t="str">
            <v>UN</v>
          </cell>
          <cell r="D4690">
            <v>2976.77</v>
          </cell>
        </row>
        <row r="4691">
          <cell r="A4691" t="str">
            <v>I10787</v>
          </cell>
          <cell r="B4691" t="str">
            <v>EXTREMIDADE FLANGE E PONTA DN 350 PN25</v>
          </cell>
          <cell r="C4691" t="str">
            <v>UN</v>
          </cell>
          <cell r="D4691">
            <v>3073.55</v>
          </cell>
        </row>
        <row r="4692">
          <cell r="A4692" t="str">
            <v>I10772</v>
          </cell>
          <cell r="B4692" t="str">
            <v>EXTREMIDADE FLANGE E PONTA DN 400 PN16</v>
          </cell>
          <cell r="C4692" t="str">
            <v>UN</v>
          </cell>
          <cell r="D4692">
            <v>3842.61</v>
          </cell>
        </row>
        <row r="4693">
          <cell r="A4693" t="str">
            <v>I10788</v>
          </cell>
          <cell r="B4693" t="str">
            <v>EXTREMIDADE FLANGE E PONTA DN 400 PN25</v>
          </cell>
          <cell r="C4693" t="str">
            <v>UN</v>
          </cell>
          <cell r="D4693">
            <v>4061.41</v>
          </cell>
        </row>
        <row r="4694">
          <cell r="A4694" t="str">
            <v>I10773</v>
          </cell>
          <cell r="B4694" t="str">
            <v>EXTREMIDADE FLANGE E PONTA DN 450 PN16</v>
          </cell>
          <cell r="C4694" t="str">
            <v>UN</v>
          </cell>
          <cell r="D4694">
            <v>8377.86</v>
          </cell>
        </row>
        <row r="4695">
          <cell r="A4695" t="str">
            <v>I10789</v>
          </cell>
          <cell r="B4695" t="str">
            <v>EXTREMIDADE FLANGE E PONTA DN 450 PN25</v>
          </cell>
          <cell r="C4695" t="str">
            <v>UN</v>
          </cell>
          <cell r="D4695">
            <v>8377.86</v>
          </cell>
        </row>
        <row r="4696">
          <cell r="A4696" t="str">
            <v>I10774</v>
          </cell>
          <cell r="B4696" t="str">
            <v>EXTREMIDADE FLANGE E PONTA DN 500 PN16</v>
          </cell>
          <cell r="C4696" t="str">
            <v>UN</v>
          </cell>
          <cell r="D4696">
            <v>5450.64</v>
          </cell>
        </row>
        <row r="4697">
          <cell r="A4697" t="str">
            <v>I10790</v>
          </cell>
          <cell r="B4697" t="str">
            <v>EXTREMIDADE FLANGE E PONTA DN 500 PN25</v>
          </cell>
          <cell r="C4697" t="str">
            <v>UN</v>
          </cell>
          <cell r="D4697">
            <v>5503.99</v>
          </cell>
        </row>
        <row r="4698">
          <cell r="A4698" t="str">
            <v>I10767</v>
          </cell>
          <cell r="B4698" t="str">
            <v>EXTREMIDADE FLANGE E PONTA DN 550 PN10</v>
          </cell>
          <cell r="C4698" t="str">
            <v>UN</v>
          </cell>
          <cell r="D4698">
            <v>10844.54</v>
          </cell>
        </row>
        <row r="4699">
          <cell r="A4699" t="str">
            <v>I10775</v>
          </cell>
          <cell r="B4699" t="str">
            <v>EXTREMIDADE FLANGE E PONTA DN 550 PN16</v>
          </cell>
          <cell r="C4699" t="str">
            <v>UN</v>
          </cell>
          <cell r="D4699">
            <v>11623.42</v>
          </cell>
        </row>
        <row r="4700">
          <cell r="A4700" t="str">
            <v>I10791</v>
          </cell>
          <cell r="B4700" t="str">
            <v>EXTREMIDADE FLANGE E PONTA DN 550 PN25</v>
          </cell>
          <cell r="C4700" t="str">
            <v>UN</v>
          </cell>
          <cell r="D4700">
            <v>12674.82</v>
          </cell>
        </row>
        <row r="4701">
          <cell r="A4701" t="str">
            <v>I10776</v>
          </cell>
          <cell r="B4701" t="str">
            <v>EXTREMIDADE FLANGE E PONTA DN 600 PN16</v>
          </cell>
          <cell r="C4701" t="str">
            <v>UN</v>
          </cell>
          <cell r="D4701">
            <v>17796.2</v>
          </cell>
        </row>
        <row r="4702">
          <cell r="A4702" t="str">
            <v>I10792</v>
          </cell>
          <cell r="B4702" t="str">
            <v>EXTREMIDADE FLANGE E PONTA DN 600 PN25</v>
          </cell>
          <cell r="C4702" t="str">
            <v>UN</v>
          </cell>
          <cell r="D4702">
            <v>19845.64</v>
          </cell>
        </row>
        <row r="4703">
          <cell r="A4703" t="str">
            <v>I10777</v>
          </cell>
          <cell r="B4703" t="str">
            <v>EXTREMIDADE FLANGE E PONTA DN 700 PN16</v>
          </cell>
          <cell r="C4703" t="str">
            <v>UN</v>
          </cell>
          <cell r="D4703">
            <v>20982.17</v>
          </cell>
        </row>
        <row r="4704">
          <cell r="A4704" t="str">
            <v>I10793</v>
          </cell>
          <cell r="B4704" t="str">
            <v>EXTREMIDADE FLANGE E PONTA DN 700 PN25</v>
          </cell>
          <cell r="C4704" t="str">
            <v>UN</v>
          </cell>
          <cell r="D4704">
            <v>21406.87</v>
          </cell>
        </row>
        <row r="4705">
          <cell r="A4705" t="str">
            <v>I10778</v>
          </cell>
          <cell r="B4705" t="str">
            <v>EXTREMIDADE FLANGE E PONTA DN 800 PN16</v>
          </cell>
          <cell r="C4705" t="str">
            <v>UN</v>
          </cell>
          <cell r="D4705">
            <v>22086.02</v>
          </cell>
        </row>
        <row r="4706">
          <cell r="A4706" t="str">
            <v>I10794</v>
          </cell>
          <cell r="B4706" t="str">
            <v>EXTREMIDADE FLANGE E PONTA DN 800 PN25</v>
          </cell>
          <cell r="C4706" t="str">
            <v>UN</v>
          </cell>
          <cell r="D4706">
            <v>24153.85</v>
          </cell>
        </row>
        <row r="4707">
          <cell r="A4707" t="str">
            <v>I10779</v>
          </cell>
          <cell r="B4707" t="str">
            <v>EXTREMIDADE FLANGE E PONTA DN 900 PN16</v>
          </cell>
          <cell r="C4707" t="str">
            <v>UN</v>
          </cell>
          <cell r="D4707">
            <v>27420.48</v>
          </cell>
        </row>
        <row r="4708">
          <cell r="A4708" t="str">
            <v>I10795</v>
          </cell>
          <cell r="B4708" t="str">
            <v>EXTREMIDADE FLANGE E PONTA DN 900 PN25</v>
          </cell>
          <cell r="C4708" t="str">
            <v>UN</v>
          </cell>
          <cell r="D4708">
            <v>28968.69</v>
          </cell>
        </row>
        <row r="4709">
          <cell r="A4709" t="str">
            <v>I3116</v>
          </cell>
          <cell r="B4709" t="str">
            <v>EXTREMIDADE PBA BOLSA / FLANGE DN   50</v>
          </cell>
          <cell r="C4709" t="str">
            <v>UN</v>
          </cell>
          <cell r="D4709">
            <v>62.31</v>
          </cell>
        </row>
        <row r="4710">
          <cell r="A4710" t="str">
            <v>I3117</v>
          </cell>
          <cell r="B4710" t="str">
            <v>EXTREMIDADE PBA BOLSA / FLANGE DN   75</v>
          </cell>
          <cell r="C4710" t="str">
            <v>UN</v>
          </cell>
          <cell r="D4710">
            <v>110.83</v>
          </cell>
        </row>
        <row r="4711">
          <cell r="A4711" t="str">
            <v>I3118</v>
          </cell>
          <cell r="B4711" t="str">
            <v>EXTREMIDADE PBA BOLSA / FLANGE DN 100</v>
          </cell>
          <cell r="C4711" t="str">
            <v>UN</v>
          </cell>
          <cell r="D4711">
            <v>155.93</v>
          </cell>
        </row>
        <row r="4712">
          <cell r="A4712" t="str">
            <v>I3119</v>
          </cell>
          <cell r="B4712" t="str">
            <v>EXTREMIDADE PBA PONTA / FLANGE DN   50</v>
          </cell>
          <cell r="C4712" t="str">
            <v>UN</v>
          </cell>
          <cell r="D4712">
            <v>65.37</v>
          </cell>
        </row>
        <row r="4713">
          <cell r="A4713" t="str">
            <v>I3120</v>
          </cell>
          <cell r="B4713" t="str">
            <v>EXTREMIDADE PBA PONTA / FLANGE DN   75</v>
          </cell>
          <cell r="C4713" t="str">
            <v>UN</v>
          </cell>
          <cell r="D4713">
            <v>93.6</v>
          </cell>
        </row>
        <row r="4714">
          <cell r="A4714" t="str">
            <v>I3121</v>
          </cell>
          <cell r="B4714" t="str">
            <v>EXTREMIDADE PBA PONTA / FLANGE DN 100</v>
          </cell>
          <cell r="C4714" t="str">
            <v>UN</v>
          </cell>
          <cell r="D4714">
            <v>129.6</v>
          </cell>
        </row>
        <row r="4715">
          <cell r="A4715" t="str">
            <v>I3811</v>
          </cell>
          <cell r="B4715" t="str">
            <v>EXTREMIDADE PF C/ ABA DE VEDAÇÃO DN    75 PN10</v>
          </cell>
          <cell r="C4715" t="str">
            <v>UN</v>
          </cell>
          <cell r="D4715">
            <v>631.30999999999995</v>
          </cell>
        </row>
        <row r="4716">
          <cell r="A4716" t="str">
            <v>I7123</v>
          </cell>
          <cell r="B4716" t="str">
            <v>EXTREMIDADE PF C/ ABA DE VEDAÇÃO DN    80 PN10</v>
          </cell>
          <cell r="C4716" t="str">
            <v>UN</v>
          </cell>
          <cell r="D4716">
            <v>631.30999999999995</v>
          </cell>
        </row>
        <row r="4717">
          <cell r="A4717" t="str">
            <v>I3812</v>
          </cell>
          <cell r="B4717" t="str">
            <v>EXTREMIDADE PF C/ ABA DE VEDAÇÃO DN   100 PN10</v>
          </cell>
          <cell r="C4717" t="str">
            <v>UN</v>
          </cell>
          <cell r="D4717">
            <v>708.14</v>
          </cell>
        </row>
        <row r="4718">
          <cell r="A4718" t="str">
            <v>I3813</v>
          </cell>
          <cell r="B4718" t="str">
            <v>EXTREMIDADE PF C/ ABA DE VEDAÇÃO DN   150 PN10</v>
          </cell>
          <cell r="C4718" t="str">
            <v>UN</v>
          </cell>
          <cell r="D4718">
            <v>885.86</v>
          </cell>
        </row>
        <row r="4719">
          <cell r="A4719" t="str">
            <v>I3814</v>
          </cell>
          <cell r="B4719" t="str">
            <v>EXTREMIDADE PF C/ ABA DE VEDAÇÃO DN   200 PN10</v>
          </cell>
          <cell r="C4719" t="str">
            <v>UN</v>
          </cell>
          <cell r="D4719">
            <v>1296.25</v>
          </cell>
        </row>
        <row r="4720">
          <cell r="A4720" t="str">
            <v>I3815</v>
          </cell>
          <cell r="B4720" t="str">
            <v>EXTREMIDADE PF C/ ABA DE VEDAÇÃO DN   250 PN10</v>
          </cell>
          <cell r="C4720" t="str">
            <v>UN</v>
          </cell>
          <cell r="D4720">
            <v>2004.19</v>
          </cell>
        </row>
        <row r="4721">
          <cell r="A4721" t="str">
            <v>I3816</v>
          </cell>
          <cell r="B4721" t="str">
            <v>EXTREMIDADE PF C/ ABA DE VEDAÇÃO DN   300 PN10</v>
          </cell>
          <cell r="C4721" t="str">
            <v>UN</v>
          </cell>
          <cell r="D4721">
            <v>3273.08</v>
          </cell>
        </row>
        <row r="4722">
          <cell r="A4722" t="str">
            <v>I3817</v>
          </cell>
          <cell r="B4722" t="str">
            <v>EXTREMIDADE PF C/ ABA DE VEDAÇÃO DN   350 PN10</v>
          </cell>
          <cell r="C4722" t="str">
            <v>UN</v>
          </cell>
          <cell r="D4722">
            <v>3756.79</v>
          </cell>
        </row>
        <row r="4723">
          <cell r="A4723" t="str">
            <v>I3818</v>
          </cell>
          <cell r="B4723" t="str">
            <v>EXTREMIDADE PF C/ ABA DE VEDAÇÃO DN   400 PN10</v>
          </cell>
          <cell r="C4723" t="str">
            <v>UN</v>
          </cell>
          <cell r="D4723">
            <v>4645.8100000000004</v>
          </cell>
        </row>
        <row r="4724">
          <cell r="A4724" t="str">
            <v>I7122</v>
          </cell>
          <cell r="B4724" t="str">
            <v>EXTREMIDADE PF C/ ABA DE VEDAÇÃO DN   450 PN10</v>
          </cell>
          <cell r="C4724" t="str">
            <v>UN</v>
          </cell>
          <cell r="D4724">
            <v>13540.79</v>
          </cell>
        </row>
        <row r="4725">
          <cell r="A4725" t="str">
            <v>I3819</v>
          </cell>
          <cell r="B4725" t="str">
            <v>EXTREMIDADE PF C/ ABA DE VEDAÇÃO DN   500 PN10</v>
          </cell>
          <cell r="C4725" t="str">
            <v>UN</v>
          </cell>
          <cell r="D4725">
            <v>15415.25</v>
          </cell>
        </row>
        <row r="4726">
          <cell r="A4726" t="str">
            <v>I3820</v>
          </cell>
          <cell r="B4726" t="str">
            <v>EXTREMIDADE PF C/ ABA DE VEDAÇÃO DN   600 PN10</v>
          </cell>
          <cell r="C4726" t="str">
            <v>UN</v>
          </cell>
          <cell r="D4726">
            <v>18915.73</v>
          </cell>
        </row>
        <row r="4727">
          <cell r="A4727" t="str">
            <v>I3821</v>
          </cell>
          <cell r="B4727" t="str">
            <v>EXTREMIDADE PF C/ ABA DE VEDAÇÃO DN   700 PN10</v>
          </cell>
          <cell r="C4727" t="str">
            <v>UN</v>
          </cell>
          <cell r="D4727">
            <v>21402.19</v>
          </cell>
        </row>
        <row r="4728">
          <cell r="A4728" t="str">
            <v>I3822</v>
          </cell>
          <cell r="B4728" t="str">
            <v>EXTREMIDADE PF C/ ABA DE VEDAÇÃO DN   800 PN10</v>
          </cell>
          <cell r="C4728" t="str">
            <v>UN</v>
          </cell>
          <cell r="D4728">
            <v>24906.76</v>
          </cell>
        </row>
        <row r="4729">
          <cell r="A4729" t="str">
            <v>I3823</v>
          </cell>
          <cell r="B4729" t="str">
            <v>EXTREMIDADE PF C/ ABA DE VEDAÇÃO DN   900 PN10</v>
          </cell>
          <cell r="C4729" t="str">
            <v>UN</v>
          </cell>
          <cell r="D4729">
            <v>29845.88</v>
          </cell>
        </row>
        <row r="4730">
          <cell r="A4730" t="str">
            <v>I10811</v>
          </cell>
          <cell r="B4730" t="str">
            <v>EXTREMIDADE PF C/ ABA DE VEDAÇÃO DN 100 PN25</v>
          </cell>
          <cell r="C4730" t="str">
            <v>UN</v>
          </cell>
          <cell r="D4730">
            <v>883.88</v>
          </cell>
        </row>
        <row r="4731">
          <cell r="A4731" t="str">
            <v>I3824</v>
          </cell>
          <cell r="B4731" t="str">
            <v>EXTREMIDADE PF C/ ABA DE VEDAÇÃO DN 1000 PN10</v>
          </cell>
          <cell r="C4731" t="str">
            <v>UN</v>
          </cell>
          <cell r="D4731">
            <v>38977.800000000003</v>
          </cell>
        </row>
        <row r="4732">
          <cell r="A4732" t="str">
            <v>I10809</v>
          </cell>
          <cell r="B4732" t="str">
            <v>EXTREMIDADE PF C/ ABA DE VEDAÇÃO DN 1000 PN16</v>
          </cell>
          <cell r="C4732" t="str">
            <v>UN</v>
          </cell>
          <cell r="D4732">
            <v>39757.47</v>
          </cell>
        </row>
        <row r="4733">
          <cell r="A4733" t="str">
            <v>I10824</v>
          </cell>
          <cell r="B4733" t="str">
            <v>EXTREMIDADE PF C/ ABA DE VEDAÇÃO DN 1000 PN25</v>
          </cell>
          <cell r="C4733" t="str">
            <v>UN</v>
          </cell>
          <cell r="D4733">
            <v>45920.89</v>
          </cell>
        </row>
        <row r="4734">
          <cell r="A4734" t="str">
            <v>I3825</v>
          </cell>
          <cell r="B4734" t="str">
            <v>EXTREMIDADE PF C/ ABA DE VEDAÇÃO DN 1200 PN10</v>
          </cell>
          <cell r="C4734" t="str">
            <v>UN</v>
          </cell>
          <cell r="D4734">
            <v>48645.35</v>
          </cell>
        </row>
        <row r="4735">
          <cell r="A4735" t="str">
            <v>I10810</v>
          </cell>
          <cell r="B4735" t="str">
            <v>EXTREMIDADE PF C/ ABA DE VEDAÇÃO DN 1200 PN16</v>
          </cell>
          <cell r="C4735" t="str">
            <v>UN</v>
          </cell>
          <cell r="D4735">
            <v>51063.11</v>
          </cell>
        </row>
        <row r="4736">
          <cell r="A4736" t="str">
            <v>I10825</v>
          </cell>
          <cell r="B4736" t="str">
            <v>EXTREMIDADE PF C/ ABA DE VEDAÇÃO DN 1200 PN25</v>
          </cell>
          <cell r="C4736" t="str">
            <v>UN</v>
          </cell>
          <cell r="D4736">
            <v>57477.08</v>
          </cell>
        </row>
        <row r="4737">
          <cell r="A4737" t="str">
            <v>I10812</v>
          </cell>
          <cell r="B4737" t="str">
            <v>EXTREMIDADE PF C/ ABA DE VEDAÇÃO DN 150 PN25</v>
          </cell>
          <cell r="C4737" t="str">
            <v>UN</v>
          </cell>
          <cell r="D4737">
            <v>927.28</v>
          </cell>
        </row>
        <row r="4738">
          <cell r="A4738" t="str">
            <v>I10798</v>
          </cell>
          <cell r="B4738" t="str">
            <v>EXTREMIDADE PF C/ ABA DE VEDAÇÃO DN 200 PN16</v>
          </cell>
          <cell r="C4738" t="str">
            <v>UN</v>
          </cell>
          <cell r="D4738">
            <v>1345.83</v>
          </cell>
        </row>
        <row r="4739">
          <cell r="A4739" t="str">
            <v>I10813</v>
          </cell>
          <cell r="B4739" t="str">
            <v>EXTREMIDADE PF C/ ABA DE VEDAÇÃO DN 200 PN25</v>
          </cell>
          <cell r="C4739" t="str">
            <v>UN</v>
          </cell>
          <cell r="D4739">
            <v>1426.64</v>
          </cell>
        </row>
        <row r="4740">
          <cell r="A4740" t="str">
            <v>I10799</v>
          </cell>
          <cell r="B4740" t="str">
            <v>EXTREMIDADE PF C/ ABA DE VEDAÇÃO DN 250 PN16</v>
          </cell>
          <cell r="C4740" t="str">
            <v>UN</v>
          </cell>
          <cell r="D4740">
            <v>1861.24</v>
          </cell>
        </row>
        <row r="4741">
          <cell r="A4741" t="str">
            <v>I10814</v>
          </cell>
          <cell r="B4741" t="str">
            <v>EXTREMIDADE PF C/ ABA DE VEDAÇÃO DN 250 PN25</v>
          </cell>
          <cell r="C4741" t="str">
            <v>UN</v>
          </cell>
          <cell r="D4741">
            <v>1937.11</v>
          </cell>
        </row>
        <row r="4742">
          <cell r="A4742" t="str">
            <v>I10800</v>
          </cell>
          <cell r="B4742" t="str">
            <v>EXTREMIDADE PF C/ ABA DE VEDAÇÃO DN 300 PN16</v>
          </cell>
          <cell r="C4742" t="str">
            <v>UN</v>
          </cell>
          <cell r="D4742">
            <v>3270.26</v>
          </cell>
        </row>
        <row r="4743">
          <cell r="A4743" t="str">
            <v>I10815</v>
          </cell>
          <cell r="B4743" t="str">
            <v>EXTREMIDADE PF C/ ABA DE VEDAÇÃO DN 300 PN25</v>
          </cell>
          <cell r="C4743" t="str">
            <v>UN</v>
          </cell>
          <cell r="D4743">
            <v>3175.03</v>
          </cell>
        </row>
        <row r="4744">
          <cell r="A4744" t="str">
            <v>I10801</v>
          </cell>
          <cell r="B4744" t="str">
            <v>EXTREMIDADE PF C/ ABA DE VEDAÇÃO DN 350 PN16</v>
          </cell>
          <cell r="C4744" t="str">
            <v>UN</v>
          </cell>
          <cell r="D4744">
            <v>3891.85</v>
          </cell>
        </row>
        <row r="4745">
          <cell r="A4745" t="str">
            <v>I10816</v>
          </cell>
          <cell r="B4745" t="str">
            <v>EXTREMIDADE PF C/ ABA DE VEDAÇÃO DN 350 PN25</v>
          </cell>
          <cell r="C4745" t="str">
            <v>UN</v>
          </cell>
          <cell r="D4745">
            <v>3834.47</v>
          </cell>
        </row>
        <row r="4746">
          <cell r="A4746" t="str">
            <v>I10802</v>
          </cell>
          <cell r="B4746" t="str">
            <v>EXTREMIDADE PF C/ ABA DE VEDAÇÃO DN 400 PN16</v>
          </cell>
          <cell r="C4746" t="str">
            <v>UN</v>
          </cell>
          <cell r="D4746">
            <v>4913.84</v>
          </cell>
        </row>
        <row r="4747">
          <cell r="A4747" t="str">
            <v>I10817</v>
          </cell>
          <cell r="B4747" t="str">
            <v>EXTREMIDADE PF C/ ABA DE VEDAÇÃO DN 400 PN25</v>
          </cell>
          <cell r="C4747" t="str">
            <v>UN</v>
          </cell>
          <cell r="D4747">
            <v>4997.55</v>
          </cell>
        </row>
        <row r="4748">
          <cell r="A4748" t="str">
            <v>I10803</v>
          </cell>
          <cell r="B4748" t="str">
            <v>EXTREMIDADE PF C/ ABA DE VEDAÇÃO DN 450 PN16</v>
          </cell>
          <cell r="C4748" t="str">
            <v>UN</v>
          </cell>
          <cell r="D4748">
            <v>13989.19</v>
          </cell>
        </row>
        <row r="4749">
          <cell r="A4749" t="str">
            <v>I10818</v>
          </cell>
          <cell r="B4749" t="str">
            <v>EXTREMIDADE PF C/ ABA DE VEDAÇÃO DN 450 PN25</v>
          </cell>
          <cell r="C4749" t="str">
            <v>UN</v>
          </cell>
          <cell r="D4749">
            <v>14713.32</v>
          </cell>
        </row>
        <row r="4750">
          <cell r="A4750" t="str">
            <v>I10804</v>
          </cell>
          <cell r="B4750" t="str">
            <v>EXTREMIDADE PF C/ ABA DE VEDAÇÃO DN 500 PN16</v>
          </cell>
          <cell r="C4750" t="str">
            <v>UN</v>
          </cell>
          <cell r="D4750">
            <v>15856</v>
          </cell>
        </row>
        <row r="4751">
          <cell r="A4751" t="str">
            <v>I10819</v>
          </cell>
          <cell r="B4751" t="str">
            <v>EXTREMIDADE PF C/ ABA DE VEDAÇÃO DN 500 PN25</v>
          </cell>
          <cell r="C4751" t="str">
            <v>UN</v>
          </cell>
          <cell r="D4751">
            <v>16511.88</v>
          </cell>
        </row>
        <row r="4752">
          <cell r="A4752" t="str">
            <v>I10805</v>
          </cell>
          <cell r="B4752" t="str">
            <v>EXTREMIDADE PF C/ ABA DE VEDAÇÃO DN 600 PN16</v>
          </cell>
          <cell r="C4752" t="str">
            <v>UN</v>
          </cell>
          <cell r="D4752">
            <v>19380.009999999998</v>
          </cell>
        </row>
        <row r="4753">
          <cell r="A4753" t="str">
            <v>I10820</v>
          </cell>
          <cell r="B4753" t="str">
            <v>EXTREMIDADE PF C/ ABA DE VEDAÇÃO DN 600 PN25</v>
          </cell>
          <cell r="C4753" t="str">
            <v>UN</v>
          </cell>
          <cell r="D4753">
            <v>20149.88</v>
          </cell>
        </row>
        <row r="4754">
          <cell r="A4754" t="str">
            <v>I10806</v>
          </cell>
          <cell r="B4754" t="str">
            <v>EXTREMIDADE PF C/ ABA DE VEDAÇÃO DN 700 PN16</v>
          </cell>
          <cell r="C4754" t="str">
            <v>UN</v>
          </cell>
          <cell r="D4754">
            <v>21918.02</v>
          </cell>
        </row>
        <row r="4755">
          <cell r="A4755" t="str">
            <v>I10821</v>
          </cell>
          <cell r="B4755" t="str">
            <v>EXTREMIDADE PF C/ ABA DE VEDAÇÃO DN 700 PN25</v>
          </cell>
          <cell r="C4755" t="str">
            <v>UN</v>
          </cell>
          <cell r="D4755">
            <v>23315.74</v>
          </cell>
        </row>
        <row r="4756">
          <cell r="A4756" t="str">
            <v>I10807</v>
          </cell>
          <cell r="B4756" t="str">
            <v>EXTREMIDADE PF C/ ABA DE VEDAÇÃO DN 800 PN16</v>
          </cell>
          <cell r="C4756" t="str">
            <v>UN</v>
          </cell>
          <cell r="D4756">
            <v>28521.73</v>
          </cell>
        </row>
        <row r="4757">
          <cell r="A4757" t="str">
            <v>I10822</v>
          </cell>
          <cell r="B4757" t="str">
            <v>EXTREMIDADE PF C/ ABA DE VEDAÇÃO DN 800 PN25</v>
          </cell>
          <cell r="C4757" t="str">
            <v>UN</v>
          </cell>
          <cell r="D4757">
            <v>28878.87</v>
          </cell>
        </row>
        <row r="4758">
          <cell r="A4758" t="str">
            <v>I10808</v>
          </cell>
          <cell r="B4758" t="str">
            <v>EXTREMIDADE PF C/ ABA DE VEDAÇÃO DN 900 PN16</v>
          </cell>
          <cell r="C4758" t="str">
            <v>UN</v>
          </cell>
          <cell r="D4758">
            <v>30543.38</v>
          </cell>
        </row>
        <row r="4759">
          <cell r="A4759" t="str">
            <v>I10823</v>
          </cell>
          <cell r="B4759" t="str">
            <v>EXTREMIDADE PF C/ ABA DE VEDAÇÃO DN 900 PN25</v>
          </cell>
          <cell r="C4759" t="str">
            <v>UN</v>
          </cell>
          <cell r="D4759">
            <v>33861.4</v>
          </cell>
        </row>
        <row r="4760">
          <cell r="A4760" t="str">
            <v>I9764</v>
          </cell>
          <cell r="B4760" t="str">
            <v>EXTREMIDADE PP C/ ABA DE VEDAÇÃO DN 500 PN10 L=450</v>
          </cell>
          <cell r="C4760" t="str">
            <v>UN</v>
          </cell>
          <cell r="D4760">
            <v>4147.2</v>
          </cell>
        </row>
        <row r="4761">
          <cell r="A4761" t="str">
            <v>I9765</v>
          </cell>
          <cell r="B4761" t="str">
            <v>FECHAMENTO LATERAL EM FILME PLÁSTICO ESTUFA 150 MICRAS DO TIPO ENROLAR</v>
          </cell>
          <cell r="C4761" t="str">
            <v>M2</v>
          </cell>
          <cell r="D4761">
            <v>5.73</v>
          </cell>
        </row>
        <row r="4762">
          <cell r="A4762" t="str">
            <v>I2937</v>
          </cell>
          <cell r="B4762" t="str">
            <v>FERRULE DE BRONZE 1"</v>
          </cell>
          <cell r="C4762" t="str">
            <v>UN</v>
          </cell>
          <cell r="D4762">
            <v>110</v>
          </cell>
        </row>
        <row r="4763">
          <cell r="A4763" t="str">
            <v>I2936</v>
          </cell>
          <cell r="B4763" t="str">
            <v>FERRULE DE BRONZE 3/4"</v>
          </cell>
          <cell r="C4763" t="str">
            <v>UN</v>
          </cell>
          <cell r="D4763">
            <v>85</v>
          </cell>
        </row>
        <row r="4764">
          <cell r="A4764" t="str">
            <v>I8948</v>
          </cell>
          <cell r="B4764" t="str">
            <v>FILTRO ASCENDENTE EM FIBRA D=2,00M E H=4,00M</v>
          </cell>
          <cell r="C4764" t="str">
            <v>UN</v>
          </cell>
          <cell r="D4764">
            <v>32358.57</v>
          </cell>
        </row>
        <row r="4765">
          <cell r="A4765" t="str">
            <v>I8952</v>
          </cell>
          <cell r="B4765" t="str">
            <v>FILTRO ASCENDENTE EM FIBRA D=2,50M E H=3,6M, Q=30M3/H</v>
          </cell>
          <cell r="C4765" t="str">
            <v>UN</v>
          </cell>
          <cell r="D4765">
            <v>62995.18</v>
          </cell>
        </row>
        <row r="4766">
          <cell r="A4766" t="str">
            <v>I8947</v>
          </cell>
          <cell r="B4766" t="str">
            <v>FILTRO ASCENDENTE EM FIBRA D=3,50M E H=3,78M</v>
          </cell>
          <cell r="C4766" t="str">
            <v>UN</v>
          </cell>
          <cell r="D4766">
            <v>137763.39000000001</v>
          </cell>
        </row>
        <row r="4767">
          <cell r="A4767" t="str">
            <v>I9766</v>
          </cell>
          <cell r="B4767" t="str">
            <v>FILTRO DE AR 1/4" C/ COPO DE PROTEÇÃO</v>
          </cell>
          <cell r="C4767" t="str">
            <v>UN</v>
          </cell>
          <cell r="D4767">
            <v>57.07</v>
          </cell>
        </row>
        <row r="4768">
          <cell r="A4768" t="str">
            <v>I9767</v>
          </cell>
          <cell r="B4768" t="str">
            <v>FILTRO DE DISCO 2"</v>
          </cell>
          <cell r="C4768" t="str">
            <v>UN</v>
          </cell>
          <cell r="D4768">
            <v>333.43</v>
          </cell>
        </row>
        <row r="4769">
          <cell r="A4769" t="str">
            <v>I7076</v>
          </cell>
          <cell r="B4769" t="str">
            <v>FILTRO DE FLUXO ASCENDENTE EM FIBRA COMPLETO COM TAMPA, BARRILETE, ESCADA E MATERIAL FILTRANTE, CAPACIDADE 119,26 m³/h A 178,20 m³/h</v>
          </cell>
          <cell r="C4769" t="str">
            <v>UN</v>
          </cell>
          <cell r="D4769">
            <v>586780.81999999995</v>
          </cell>
        </row>
        <row r="4770">
          <cell r="A4770" t="str">
            <v>I7070</v>
          </cell>
          <cell r="B4770" t="str">
            <v>FILTRO DE FLUXO ASCENDENTE EM FIBRA COMPLETO COM TAMPA, BARRILETE, ESCADA E MATERIAL FILTRANTE, CAPACIDADE 13,29 m³/h A 23,55 m³/h</v>
          </cell>
          <cell r="C4770" t="str">
            <v>UN</v>
          </cell>
          <cell r="D4770">
            <v>103387.65</v>
          </cell>
        </row>
        <row r="4771">
          <cell r="A4771" t="str">
            <v>I7071</v>
          </cell>
          <cell r="B4771" t="str">
            <v>FILTRO DE FLUXO ASCENDENTE EM FIBRA COMPLETO COM TAMPA, BARRILETE, ESCADA E MATERIAL FILTRANTE, CAPACIDADE 23,56 m³/h A 36,83 m³/h</v>
          </cell>
          <cell r="C4771" t="str">
            <v>UN</v>
          </cell>
          <cell r="D4771">
            <v>132492.6</v>
          </cell>
        </row>
        <row r="4772">
          <cell r="A4772" t="str">
            <v>I7067</v>
          </cell>
          <cell r="B4772" t="str">
            <v>FILTRO DE FLUXO ASCENDENTE EM FIBRA COMPLETO COM TAMPA, BARRILETE, ESCADA E MATERIAL FILTRANTE, CAPACIDADE 3,75 m³/h</v>
          </cell>
          <cell r="C4772" t="str">
            <v>UN</v>
          </cell>
          <cell r="D4772">
            <v>30548.57</v>
          </cell>
        </row>
        <row r="4773">
          <cell r="A4773" t="str">
            <v>I7068</v>
          </cell>
          <cell r="B4773" t="str">
            <v>FILTRO DE FLUXO ASCENDENTE EM FIBRA COMPLETO COM TAMPA, BARRILETE, ESCADA E MATERIAL FILTRANTE, CAPACIDADE 3,76 m³/h A 5,93 m³/h</v>
          </cell>
          <cell r="C4773" t="str">
            <v>UN</v>
          </cell>
          <cell r="D4773">
            <v>41088.65</v>
          </cell>
        </row>
        <row r="4774">
          <cell r="A4774" t="str">
            <v>I7072</v>
          </cell>
          <cell r="B4774" t="str">
            <v>FILTRO DE FLUXO ASCENDENTE EM FIBRA COMPLETO COM TAMPA, BARRILETE, ESCADA E MATERIAL FILTRANTE, CAPACIDADE 36,84 m³/h A 53,03 m³/h</v>
          </cell>
          <cell r="C4774" t="str">
            <v>UN</v>
          </cell>
          <cell r="D4774">
            <v>174869.12</v>
          </cell>
        </row>
        <row r="4775">
          <cell r="A4775" t="str">
            <v>I7069</v>
          </cell>
          <cell r="B4775" t="str">
            <v>FILTRO DE FLUXO ASCENDENTE EM FIBRA COMPLETO COM TAMPA, BARRILETE, ESCADA E MATERIAL FILTRANTE, CAPACIDADE 5,94 m³/h A 13,28 m³/h</v>
          </cell>
          <cell r="C4775" t="str">
            <v>UN</v>
          </cell>
          <cell r="D4775">
            <v>74968.479999999996</v>
          </cell>
        </row>
        <row r="4776">
          <cell r="A4776" t="str">
            <v>I7073</v>
          </cell>
          <cell r="B4776" t="str">
            <v>FILTRO DE FLUXO ASCENDENTE EM FIBRA COMPLETO COM TAMPA, BARRILETE, ESCADA E MATERIAL FILTRANTE, CAPACIDADE 53,04 m³/h A 72,15 m³/h</v>
          </cell>
          <cell r="C4776" t="str">
            <v>UN</v>
          </cell>
          <cell r="D4776">
            <v>238402.51</v>
          </cell>
        </row>
        <row r="4777">
          <cell r="A4777" t="str">
            <v>I7074</v>
          </cell>
          <cell r="B4777" t="str">
            <v>FILTRO DE FLUXO ASCENDENTE EM FIBRA COMPLETO COM TAMPA, BARRILETE, ESCADA E MATERIAL FILTRANTE, CAPACIDADE 72,16 m³/h A 94,28 m³/h</v>
          </cell>
          <cell r="C4777" t="str">
            <v>UN</v>
          </cell>
          <cell r="D4777">
            <v>296335.77</v>
          </cell>
        </row>
        <row r="4778">
          <cell r="A4778" t="str">
            <v>I7075</v>
          </cell>
          <cell r="B4778" t="str">
            <v>FILTRO DE FLUXO ASCENDENTE EM FIBRA COMPLETO COM TAMPA, BARRILETE, ESCADA E MATERIAL FILTRANTE, CAPACIDADE 94,29 m³/h A 119,25 m³/h</v>
          </cell>
          <cell r="C4778" t="str">
            <v>UN</v>
          </cell>
          <cell r="D4778">
            <v>376564.99</v>
          </cell>
        </row>
        <row r="4779">
          <cell r="A4779" t="str">
            <v>I8950</v>
          </cell>
          <cell r="B4779" t="str">
            <v>FILTRO DESCENDENTE EM FIBRA D=1,20M E H=4,00M</v>
          </cell>
          <cell r="C4779" t="str">
            <v>UN</v>
          </cell>
          <cell r="D4779">
            <v>32358.57</v>
          </cell>
        </row>
        <row r="4780">
          <cell r="A4780" t="str">
            <v>I8949</v>
          </cell>
          <cell r="B4780" t="str">
            <v>FILTRO DESCENDENTE EM FIBRA D=3,00M E H=3,78M</v>
          </cell>
          <cell r="C4780" t="str">
            <v>UN</v>
          </cell>
          <cell r="D4780">
            <v>120361.7</v>
          </cell>
        </row>
        <row r="4781">
          <cell r="A4781" t="str">
            <v>I8951</v>
          </cell>
          <cell r="B4781" t="str">
            <v>FILTRO DESCENDENTE EM FIBRA DE VIDRO D=1,00M E Q=6,38M3/H</v>
          </cell>
          <cell r="C4781" t="str">
            <v>UN</v>
          </cell>
          <cell r="D4781">
            <v>17016.97</v>
          </cell>
        </row>
        <row r="4782">
          <cell r="A4782" t="str">
            <v>I7582</v>
          </cell>
          <cell r="B4782" t="str">
            <v>FILTRO PVC NERV. REFORÇADO DN 200x2mx0,50mm</v>
          </cell>
          <cell r="C4782" t="str">
            <v>UN</v>
          </cell>
          <cell r="D4782">
            <v>559.57000000000005</v>
          </cell>
        </row>
        <row r="4783">
          <cell r="A4783" t="str">
            <v>I7583</v>
          </cell>
          <cell r="B4783" t="str">
            <v>FILTRO PVC NERV. REFORÇADO DN 200x2mx0,75mm</v>
          </cell>
          <cell r="C4783" t="str">
            <v>UN</v>
          </cell>
          <cell r="D4783">
            <v>559.57000000000005</v>
          </cell>
        </row>
        <row r="4784">
          <cell r="A4784" t="str">
            <v>I7584</v>
          </cell>
          <cell r="B4784" t="str">
            <v>FILTRO PVC NERV. REFORÇADO DN 200x2mx1,00mm</v>
          </cell>
          <cell r="C4784" t="str">
            <v>UN</v>
          </cell>
          <cell r="D4784">
            <v>700.68</v>
          </cell>
        </row>
        <row r="4785">
          <cell r="A4785" t="str">
            <v>I7585</v>
          </cell>
          <cell r="B4785" t="str">
            <v>FILTRO PVC NERV. REFORÇADO DN 200x2mx1,50mm</v>
          </cell>
          <cell r="C4785" t="str">
            <v>UN</v>
          </cell>
          <cell r="D4785">
            <v>700.68</v>
          </cell>
        </row>
        <row r="4786">
          <cell r="A4786" t="str">
            <v>I7586</v>
          </cell>
          <cell r="B4786" t="str">
            <v>FILTRO PVC NERV. REFORÇADO DN 200x4mx0,50mm</v>
          </cell>
          <cell r="C4786" t="str">
            <v>UN</v>
          </cell>
          <cell r="D4786">
            <v>1406.3</v>
          </cell>
        </row>
        <row r="4787">
          <cell r="A4787" t="str">
            <v>I7587</v>
          </cell>
          <cell r="B4787" t="str">
            <v>FILTRO PVC NERV. REFORÇADO DN 200x4mx0,75mm</v>
          </cell>
          <cell r="C4787" t="str">
            <v>UN</v>
          </cell>
          <cell r="D4787">
            <v>1119.1400000000001</v>
          </cell>
        </row>
        <row r="4788">
          <cell r="A4788" t="str">
            <v>I7588</v>
          </cell>
          <cell r="B4788" t="str">
            <v>FILTRO PVC NERV. REFORÇADO DN 200x4mx1,00mm</v>
          </cell>
          <cell r="C4788" t="str">
            <v>UN</v>
          </cell>
          <cell r="D4788">
            <v>1343.48</v>
          </cell>
        </row>
        <row r="4789">
          <cell r="A4789" t="str">
            <v>I7589</v>
          </cell>
          <cell r="B4789" t="str">
            <v>FILTRO PVC NERV. REFORÇADO DN 200x4mx1,50mm</v>
          </cell>
          <cell r="C4789" t="str">
            <v>UN</v>
          </cell>
          <cell r="D4789">
            <v>1343.48</v>
          </cell>
        </row>
        <row r="4790">
          <cell r="A4790" t="str">
            <v>I7566</v>
          </cell>
          <cell r="B4790" t="str">
            <v>FILTRO PVC NERV. STANDARD DN 154x2mx0,50mm</v>
          </cell>
          <cell r="C4790" t="str">
            <v>UN</v>
          </cell>
          <cell r="D4790">
            <v>261.12</v>
          </cell>
        </row>
        <row r="4791">
          <cell r="A4791" t="str">
            <v>I7567</v>
          </cell>
          <cell r="B4791" t="str">
            <v>FILTRO PVC NERV. STANDARD DN 154x2mx0,75mm</v>
          </cell>
          <cell r="C4791" t="str">
            <v>UN</v>
          </cell>
          <cell r="D4791">
            <v>261.12</v>
          </cell>
        </row>
        <row r="4792">
          <cell r="A4792" t="str">
            <v>I7568</v>
          </cell>
          <cell r="B4792" t="str">
            <v>FILTRO PVC NERV. STANDARD DN 154x2mx1,00mm</v>
          </cell>
          <cell r="C4792" t="str">
            <v>UN</v>
          </cell>
          <cell r="D4792">
            <v>260.75</v>
          </cell>
        </row>
        <row r="4793">
          <cell r="A4793" t="str">
            <v>I7569</v>
          </cell>
          <cell r="B4793" t="str">
            <v>FILTRO PVC NERV. STANDARD DN 154x2mx1,50mm</v>
          </cell>
          <cell r="C4793" t="str">
            <v>UN</v>
          </cell>
          <cell r="D4793">
            <v>312.33999999999997</v>
          </cell>
        </row>
        <row r="4794">
          <cell r="A4794" t="str">
            <v>I7570</v>
          </cell>
          <cell r="B4794" t="str">
            <v>FILTRO PVC NERV. STANDARD DN 154x4mx0,50mm</v>
          </cell>
          <cell r="C4794" t="str">
            <v>UN</v>
          </cell>
          <cell r="D4794">
            <v>522.44000000000005</v>
          </cell>
        </row>
        <row r="4795">
          <cell r="A4795" t="str">
            <v>I7571</v>
          </cell>
          <cell r="B4795" t="str">
            <v>FILTRO PVC NERV. STANDARD DN 154x4mx0,75mm</v>
          </cell>
          <cell r="C4795" t="str">
            <v>UN</v>
          </cell>
          <cell r="D4795">
            <v>522.44000000000005</v>
          </cell>
        </row>
        <row r="4796">
          <cell r="A4796" t="str">
            <v>I7572</v>
          </cell>
          <cell r="B4796" t="str">
            <v>FILTRO PVC NERV. STANDARD DN 154x4mx1,00mm</v>
          </cell>
          <cell r="C4796" t="str">
            <v>UN</v>
          </cell>
          <cell r="D4796">
            <v>524.48</v>
          </cell>
        </row>
        <row r="4797">
          <cell r="A4797" t="str">
            <v>I7573</v>
          </cell>
          <cell r="B4797" t="str">
            <v>FILTRO PVC NERV. STANDARD DN 154x4mx1,50mm</v>
          </cell>
          <cell r="C4797" t="str">
            <v>UN</v>
          </cell>
          <cell r="D4797">
            <v>636.84</v>
          </cell>
        </row>
        <row r="4798">
          <cell r="A4798" t="str">
            <v>I7574</v>
          </cell>
          <cell r="B4798" t="str">
            <v>FILTRO PVC NERV. STANDARD DN 206x2mx0,50mm</v>
          </cell>
          <cell r="C4798" t="str">
            <v>UN</v>
          </cell>
          <cell r="D4798">
            <v>508.03</v>
          </cell>
        </row>
        <row r="4799">
          <cell r="A4799" t="str">
            <v>I7575</v>
          </cell>
          <cell r="B4799" t="str">
            <v>FILTRO PVC NERV. STANDARD DN 206x2mx0,75mm</v>
          </cell>
          <cell r="C4799" t="str">
            <v>UN</v>
          </cell>
          <cell r="D4799">
            <v>508.04</v>
          </cell>
        </row>
        <row r="4800">
          <cell r="A4800" t="str">
            <v>I7576</v>
          </cell>
          <cell r="B4800" t="str">
            <v>FILTRO PVC NERV. STANDARD DN 206x2mx1,00mm</v>
          </cell>
          <cell r="C4800" t="str">
            <v>UN</v>
          </cell>
          <cell r="D4800">
            <v>508.04</v>
          </cell>
        </row>
        <row r="4801">
          <cell r="A4801" t="str">
            <v>I7577</v>
          </cell>
          <cell r="B4801" t="str">
            <v>FILTRO PVC NERV. STANDARD DN 206x2mx1,50mm</v>
          </cell>
          <cell r="C4801" t="str">
            <v>UN</v>
          </cell>
          <cell r="D4801">
            <v>647.04</v>
          </cell>
        </row>
        <row r="4802">
          <cell r="A4802" t="str">
            <v>I7578</v>
          </cell>
          <cell r="B4802" t="str">
            <v>FILTRO PVC NERV. STANDARD DN 206x4mx0,50mm</v>
          </cell>
          <cell r="C4802" t="str">
            <v>UN</v>
          </cell>
          <cell r="D4802">
            <v>1016.05</v>
          </cell>
        </row>
        <row r="4803">
          <cell r="A4803" t="str">
            <v>I7579</v>
          </cell>
          <cell r="B4803" t="str">
            <v>FILTRO PVC NERV. STANDARD DN 206x4mx0,75mm</v>
          </cell>
          <cell r="C4803" t="str">
            <v>UN</v>
          </cell>
          <cell r="D4803">
            <v>1016.11</v>
          </cell>
        </row>
        <row r="4804">
          <cell r="A4804" t="str">
            <v>I9768</v>
          </cell>
          <cell r="B4804" t="str">
            <v>FILTRO TIPO Y DN 50</v>
          </cell>
          <cell r="C4804" t="str">
            <v>UN</v>
          </cell>
          <cell r="D4804">
            <v>895.78</v>
          </cell>
        </row>
        <row r="4805">
          <cell r="A4805" t="str">
            <v>I9769</v>
          </cell>
          <cell r="B4805" t="str">
            <v>FILTRO TIPO Y DN 75</v>
          </cell>
          <cell r="C4805" t="str">
            <v>UN</v>
          </cell>
          <cell r="D4805">
            <v>1107.29</v>
          </cell>
        </row>
        <row r="4806">
          <cell r="A4806" t="str">
            <v>I9770</v>
          </cell>
          <cell r="B4806" t="str">
            <v>FILTRO TIPO Y FºFº FF DN 100</v>
          </cell>
          <cell r="C4806" t="str">
            <v>UN</v>
          </cell>
          <cell r="D4806">
            <v>1058.54</v>
          </cell>
        </row>
        <row r="4807">
          <cell r="A4807" t="str">
            <v>I9771</v>
          </cell>
          <cell r="B4807" t="str">
            <v>FILTRO TIPO Y FºFº FF DN 150</v>
          </cell>
          <cell r="C4807" t="str">
            <v>UN</v>
          </cell>
          <cell r="D4807">
            <v>2552.08</v>
          </cell>
        </row>
        <row r="4808">
          <cell r="A4808" t="str">
            <v>I9772</v>
          </cell>
          <cell r="B4808" t="str">
            <v>FILTRO TIPO Y FºFº FF DN 200</v>
          </cell>
          <cell r="C4808" t="str">
            <v>UN</v>
          </cell>
          <cell r="D4808">
            <v>5408.68</v>
          </cell>
        </row>
        <row r="4809">
          <cell r="A4809" t="str">
            <v>I9773</v>
          </cell>
          <cell r="B4809" t="str">
            <v>FILTRO TIPO Y FºFº FF DN 250</v>
          </cell>
          <cell r="C4809" t="str">
            <v>UN</v>
          </cell>
          <cell r="D4809">
            <v>9163.43</v>
          </cell>
        </row>
        <row r="4810">
          <cell r="A4810" t="str">
            <v>I9774</v>
          </cell>
          <cell r="B4810" t="str">
            <v>FILTRO TIPO Y FºFº FF DN 300</v>
          </cell>
          <cell r="C4810" t="str">
            <v>UN</v>
          </cell>
          <cell r="D4810">
            <v>14935.47</v>
          </cell>
        </row>
        <row r="4811">
          <cell r="A4811" t="str">
            <v>I9775</v>
          </cell>
          <cell r="B4811" t="str">
            <v>FINAL DE LINHA PARA MANGUEIRA GOTEJADORA DN16</v>
          </cell>
          <cell r="C4811" t="str">
            <v>UN</v>
          </cell>
          <cell r="D4811">
            <v>1.01</v>
          </cell>
        </row>
        <row r="4812">
          <cell r="A4812" t="str">
            <v>I9776</v>
          </cell>
          <cell r="B4812" t="str">
            <v>FINAL DE LINHA PARA TUBO PELBD DN16</v>
          </cell>
          <cell r="C4812" t="str">
            <v>UN</v>
          </cell>
          <cell r="D4812">
            <v>0.45</v>
          </cell>
        </row>
        <row r="4813">
          <cell r="A4813" t="str">
            <v>I9777</v>
          </cell>
          <cell r="B4813" t="str">
            <v>FINAL DE LINHA PARA TUBO PELBD DN25</v>
          </cell>
          <cell r="C4813" t="str">
            <v>UN</v>
          </cell>
          <cell r="D4813">
            <v>1.79</v>
          </cell>
        </row>
        <row r="4814">
          <cell r="A4814" t="str">
            <v>I8075</v>
          </cell>
          <cell r="B4814" t="str">
            <v>FIO DE COBRE NÚ 25mm²</v>
          </cell>
          <cell r="C4814" t="str">
            <v>KG</v>
          </cell>
          <cell r="D4814">
            <v>66.62</v>
          </cell>
        </row>
        <row r="4815">
          <cell r="A4815" t="str">
            <v>I6278</v>
          </cell>
          <cell r="B4815" t="str">
            <v>FITA AUTO FUSÃO DE 1A QUALIDADE</v>
          </cell>
          <cell r="C4815" t="str">
            <v>UN</v>
          </cell>
          <cell r="D4815">
            <v>11.17</v>
          </cell>
        </row>
        <row r="4816">
          <cell r="A4816" t="str">
            <v>I6422</v>
          </cell>
          <cell r="B4816" t="str">
            <v>FITA DE INOX P/ FIXAÇÃO DO ELETRODUTO NO POSTE</v>
          </cell>
          <cell r="C4816" t="str">
            <v>M</v>
          </cell>
          <cell r="D4816">
            <v>3.42</v>
          </cell>
        </row>
        <row r="4817">
          <cell r="A4817" t="str">
            <v>I9778</v>
          </cell>
          <cell r="B4817" t="str">
            <v>FITA GOTEJADORA DN 16</v>
          </cell>
          <cell r="C4817" t="str">
            <v>M</v>
          </cell>
          <cell r="D4817">
            <v>0.51</v>
          </cell>
        </row>
        <row r="4818">
          <cell r="A4818" t="str">
            <v>I9779</v>
          </cell>
          <cell r="B4818" t="str">
            <v>FLANGE AVULSO AÇO CARBONO ATM A36 DN 1600</v>
          </cell>
          <cell r="C4818" t="str">
            <v>UN</v>
          </cell>
          <cell r="D4818">
            <v>10605.05</v>
          </cell>
        </row>
        <row r="4819">
          <cell r="A4819" t="str">
            <v>I9780</v>
          </cell>
          <cell r="B4819" t="str">
            <v>FLANGE AVULSO AÇO CARBONO ATM A36 DN 1800</v>
          </cell>
          <cell r="C4819" t="str">
            <v>UN</v>
          </cell>
          <cell r="D4819">
            <v>11783.25</v>
          </cell>
        </row>
        <row r="4820">
          <cell r="A4820" t="str">
            <v>I13293</v>
          </cell>
          <cell r="B4820" t="str">
            <v>FLANGE AVULSO AÇO CARBONO PN 10 DN 10’’</v>
          </cell>
          <cell r="C4820" t="str">
            <v>UN</v>
          </cell>
          <cell r="D4820">
            <v>414.56</v>
          </cell>
        </row>
        <row r="4821">
          <cell r="A4821" t="str">
            <v>I13294</v>
          </cell>
          <cell r="B4821" t="str">
            <v>FLANGE AVULSO AÇO CARBONO PN 10 DN 12’’</v>
          </cell>
          <cell r="C4821" t="str">
            <v>UN</v>
          </cell>
          <cell r="D4821">
            <v>602.99</v>
          </cell>
        </row>
        <row r="4822">
          <cell r="A4822" t="str">
            <v>I13287</v>
          </cell>
          <cell r="B4822" t="str">
            <v>FLANGE AVULSO AÇO CARBONO PN 10 DN 2’’</v>
          </cell>
          <cell r="C4822" t="str">
            <v>UN</v>
          </cell>
          <cell r="D4822">
            <v>65.319999999999993</v>
          </cell>
        </row>
        <row r="4823">
          <cell r="A4823" t="str">
            <v>I13288</v>
          </cell>
          <cell r="B4823" t="str">
            <v>FLANGE AVULSO AÇO CARBONO PN 10 DN 3’’</v>
          </cell>
          <cell r="C4823" t="str">
            <v>UN</v>
          </cell>
          <cell r="D4823">
            <v>101.66</v>
          </cell>
        </row>
        <row r="4824">
          <cell r="A4824" t="str">
            <v>I13289</v>
          </cell>
          <cell r="B4824" t="str">
            <v>FLANGE AVULSO AÇO CARBONO PN 10 DN 4’’</v>
          </cell>
          <cell r="C4824" t="str">
            <v>UN</v>
          </cell>
          <cell r="D4824">
            <v>141.01</v>
          </cell>
        </row>
        <row r="4825">
          <cell r="A4825" t="str">
            <v>I13290</v>
          </cell>
          <cell r="B4825" t="str">
            <v>FLANGE AVULSO AÇO CARBONO PN 10 DN 5’’</v>
          </cell>
          <cell r="C4825" t="str">
            <v>UN</v>
          </cell>
          <cell r="D4825">
            <v>141.77000000000001</v>
          </cell>
        </row>
        <row r="4826">
          <cell r="A4826" t="str">
            <v>I13291</v>
          </cell>
          <cell r="B4826" t="str">
            <v>FLANGE AVULSO AÇO CARBONO PN 10 DN 6’’</v>
          </cell>
          <cell r="C4826" t="str">
            <v>UN</v>
          </cell>
          <cell r="D4826">
            <v>174.5</v>
          </cell>
        </row>
        <row r="4827">
          <cell r="A4827" t="str">
            <v>I13292</v>
          </cell>
          <cell r="B4827" t="str">
            <v>FLANGE AVULSO AÇO CARBONO PN 10 DN 8’’</v>
          </cell>
          <cell r="C4827" t="str">
            <v>UN</v>
          </cell>
          <cell r="D4827">
            <v>290.73</v>
          </cell>
        </row>
        <row r="4828">
          <cell r="A4828" t="str">
            <v>I9781</v>
          </cell>
          <cell r="B4828" t="str">
            <v>FLANGE AVULSO AÇO INOX 304 3"</v>
          </cell>
          <cell r="C4828" t="str">
            <v>UN</v>
          </cell>
          <cell r="D4828">
            <v>525.15</v>
          </cell>
        </row>
        <row r="4829">
          <cell r="A4829" t="str">
            <v>I13204</v>
          </cell>
          <cell r="B4829" t="str">
            <v>FLANGE AVULSO AÇO INOX 304 SCH 40 10" PN10</v>
          </cell>
          <cell r="C4829" t="str">
            <v>UN</v>
          </cell>
          <cell r="D4829">
            <v>4728.33</v>
          </cell>
        </row>
        <row r="4830">
          <cell r="A4830" t="str">
            <v>I13205</v>
          </cell>
          <cell r="B4830" t="str">
            <v>FLANGE AVULSO AÇO INOX 304 SCH 40 12" PN10</v>
          </cell>
          <cell r="C4830" t="str">
            <v>UN</v>
          </cell>
          <cell r="D4830">
            <v>6560.25</v>
          </cell>
        </row>
        <row r="4831">
          <cell r="A4831" t="str">
            <v>I13199</v>
          </cell>
          <cell r="B4831" t="str">
            <v>FLANGE AVULSO AÇO INOX 304 SCH 40 2" PN10</v>
          </cell>
          <cell r="C4831" t="str">
            <v>UN</v>
          </cell>
          <cell r="D4831">
            <v>202.83</v>
          </cell>
        </row>
        <row r="4832">
          <cell r="A4832" t="str">
            <v>I13200</v>
          </cell>
          <cell r="B4832" t="str">
            <v>FLANGE AVULSO AÇO INOX 304 SCH 40 3" PN10</v>
          </cell>
          <cell r="C4832" t="str">
            <v>UN</v>
          </cell>
          <cell r="D4832">
            <v>416.15</v>
          </cell>
        </row>
        <row r="4833">
          <cell r="A4833" t="str">
            <v>I13201</v>
          </cell>
          <cell r="B4833" t="str">
            <v>FLANGE AVULSO AÇO INOX 304 SCH 40 4" PN10</v>
          </cell>
          <cell r="C4833" t="str">
            <v>UN</v>
          </cell>
          <cell r="D4833">
            <v>576.21</v>
          </cell>
        </row>
        <row r="4834">
          <cell r="A4834" t="str">
            <v>I13202</v>
          </cell>
          <cell r="B4834" t="str">
            <v>FLANGE AVULSO AÇO INOX 304 SCH 40 6" PN10</v>
          </cell>
          <cell r="C4834" t="str">
            <v>UN</v>
          </cell>
          <cell r="D4834">
            <v>864.31</v>
          </cell>
        </row>
        <row r="4835">
          <cell r="A4835" t="str">
            <v>I13203</v>
          </cell>
          <cell r="B4835" t="str">
            <v>FLANGE AVULSO AÇO INOX 304 SCH 40 8" PN10</v>
          </cell>
          <cell r="C4835" t="str">
            <v>UN</v>
          </cell>
          <cell r="D4835">
            <v>4369.37</v>
          </cell>
        </row>
        <row r="4836">
          <cell r="A4836" t="str">
            <v>I13234</v>
          </cell>
          <cell r="B4836" t="str">
            <v>FLANGE AVULSO AÇO INOX 316 SCH 40 S/ COSTURA PN 10 DN 10''</v>
          </cell>
          <cell r="C4836" t="str">
            <v>UN</v>
          </cell>
          <cell r="D4836">
            <v>3876.5</v>
          </cell>
        </row>
        <row r="4837">
          <cell r="A4837" t="str">
            <v>I13235</v>
          </cell>
          <cell r="B4837" t="str">
            <v>FLANGE AVULSO AÇO INOX 316 SCH 40 S/ COSTURA PN 10 DN 12''</v>
          </cell>
          <cell r="C4837" t="str">
            <v>UN</v>
          </cell>
          <cell r="D4837">
            <v>5001.76</v>
          </cell>
        </row>
        <row r="4838">
          <cell r="A4838" t="str">
            <v>I13229</v>
          </cell>
          <cell r="B4838" t="str">
            <v>FLANGE AVULSO AÇO INOX 316 SCH 40 S/ COSTURA PN 10 DN 2''</v>
          </cell>
          <cell r="C4838" t="str">
            <v>UN</v>
          </cell>
          <cell r="D4838">
            <v>597.76</v>
          </cell>
        </row>
        <row r="4839">
          <cell r="A4839" t="str">
            <v>I13230</v>
          </cell>
          <cell r="B4839" t="str">
            <v>FLANGE AVULSO AÇO INOX 316 SCH 40 S/ COSTURA PN 10 DN 3''</v>
          </cell>
          <cell r="C4839" t="str">
            <v>UN</v>
          </cell>
          <cell r="D4839">
            <v>868.54</v>
          </cell>
        </row>
        <row r="4840">
          <cell r="A4840" t="str">
            <v>I13231</v>
          </cell>
          <cell r="B4840" t="str">
            <v>FLANGE AVULSO AÇO INOX 316 SCH 40 S/ COSTURA PN 10 DN 4''</v>
          </cell>
          <cell r="C4840" t="str">
            <v>UN</v>
          </cell>
          <cell r="D4840">
            <v>1046.08</v>
          </cell>
        </row>
        <row r="4841">
          <cell r="A4841" t="str">
            <v>I13232</v>
          </cell>
          <cell r="B4841" t="str">
            <v>FLANGE AVULSO AÇO INOX 316 SCH 40 S/ COSTURA PN 10 DN 6''</v>
          </cell>
          <cell r="C4841" t="str">
            <v>UN</v>
          </cell>
          <cell r="D4841">
            <v>1737.08</v>
          </cell>
        </row>
        <row r="4842">
          <cell r="A4842" t="str">
            <v>I13233</v>
          </cell>
          <cell r="B4842" t="str">
            <v>FLANGE AVULSO AÇO INOX 316 SCH 40 S/ COSTURA PN 10 DN 8''</v>
          </cell>
          <cell r="C4842" t="str">
            <v>UN</v>
          </cell>
          <cell r="D4842">
            <v>2458.7399999999998</v>
          </cell>
        </row>
        <row r="4843">
          <cell r="A4843" t="str">
            <v>I9782</v>
          </cell>
          <cell r="B4843" t="str">
            <v>FLANGE AVULSO AÇO SCHEDULE 40 4"</v>
          </cell>
          <cell r="C4843" t="str">
            <v>UN</v>
          </cell>
          <cell r="D4843">
            <v>92.98</v>
          </cell>
        </row>
        <row r="4844">
          <cell r="A4844" t="str">
            <v>I3856</v>
          </cell>
          <cell r="B4844" t="str">
            <v>FLANGE AVULSO DN 100 PN10</v>
          </cell>
          <cell r="C4844" t="str">
            <v>UN</v>
          </cell>
          <cell r="D4844">
            <v>207.94</v>
          </cell>
        </row>
        <row r="4845">
          <cell r="A4845" t="str">
            <v>I10841</v>
          </cell>
          <cell r="B4845" t="str">
            <v>FLANGE AVULSO DN 100 PN25</v>
          </cell>
          <cell r="C4845" t="str">
            <v>UN</v>
          </cell>
          <cell r="D4845">
            <v>249.53</v>
          </cell>
        </row>
        <row r="4846">
          <cell r="A4846" t="str">
            <v>I3869</v>
          </cell>
          <cell r="B4846" t="str">
            <v>FLANGE AVULSO DN 1000 PN10</v>
          </cell>
          <cell r="C4846" t="str">
            <v>UN</v>
          </cell>
          <cell r="D4846">
            <v>13685.03</v>
          </cell>
        </row>
        <row r="4847">
          <cell r="A4847" t="str">
            <v>I10839</v>
          </cell>
          <cell r="B4847" t="str">
            <v>FLANGE AVULSO DN 1000 PN16</v>
          </cell>
          <cell r="C4847" t="str">
            <v>UN</v>
          </cell>
          <cell r="D4847">
            <v>15053.54</v>
          </cell>
        </row>
        <row r="4848">
          <cell r="A4848" t="str">
            <v>I10855</v>
          </cell>
          <cell r="B4848" t="str">
            <v>FLANGE AVULSO DN 1000 PN25</v>
          </cell>
          <cell r="C4848" t="str">
            <v>UN</v>
          </cell>
          <cell r="D4848">
            <v>16422.04</v>
          </cell>
        </row>
        <row r="4849">
          <cell r="A4849" t="str">
            <v>I3871</v>
          </cell>
          <cell r="B4849" t="str">
            <v>FLANGE AVULSO DN 1200 PN10</v>
          </cell>
          <cell r="C4849" t="str">
            <v>UN</v>
          </cell>
          <cell r="D4849">
            <v>18582.29</v>
          </cell>
        </row>
        <row r="4850">
          <cell r="A4850" t="str">
            <v>I10840</v>
          </cell>
          <cell r="B4850" t="str">
            <v>FLANGE AVULSO DN 1200 PN16</v>
          </cell>
          <cell r="C4850" t="str">
            <v>UN</v>
          </cell>
          <cell r="D4850">
            <v>20440.53</v>
          </cell>
        </row>
        <row r="4851">
          <cell r="A4851" t="str">
            <v>I10856</v>
          </cell>
          <cell r="B4851" t="str">
            <v>FLANGE AVULSO DN 1200 PN25</v>
          </cell>
          <cell r="C4851" t="str">
            <v>UN</v>
          </cell>
          <cell r="D4851">
            <v>22298.76</v>
          </cell>
        </row>
        <row r="4852">
          <cell r="A4852" t="str">
            <v>I3857</v>
          </cell>
          <cell r="B4852" t="str">
            <v>FLANGE AVULSO DN 150 PN10</v>
          </cell>
          <cell r="C4852" t="str">
            <v>UN</v>
          </cell>
          <cell r="D4852">
            <v>313.02999999999997</v>
          </cell>
        </row>
        <row r="4853">
          <cell r="A4853" t="str">
            <v>I10842</v>
          </cell>
          <cell r="B4853" t="str">
            <v>FLANGE AVULSO DN 150 PN25</v>
          </cell>
          <cell r="C4853" t="str">
            <v>UN</v>
          </cell>
          <cell r="D4853">
            <v>375.64</v>
          </cell>
        </row>
        <row r="4854">
          <cell r="A4854" t="str">
            <v>I3858</v>
          </cell>
          <cell r="B4854" t="str">
            <v>FLANGE AVULSO DN 200 PN10</v>
          </cell>
          <cell r="C4854" t="str">
            <v>UN</v>
          </cell>
          <cell r="D4854">
            <v>456.13</v>
          </cell>
        </row>
        <row r="4855">
          <cell r="A4855" t="str">
            <v>I10827</v>
          </cell>
          <cell r="B4855" t="str">
            <v>FLANGE AVULSO DN 200 PN16</v>
          </cell>
          <cell r="C4855" t="str">
            <v>UN</v>
          </cell>
          <cell r="D4855">
            <v>447.18</v>
          </cell>
        </row>
        <row r="4856">
          <cell r="A4856" t="str">
            <v>I10843</v>
          </cell>
          <cell r="B4856" t="str">
            <v>FLANGE AVULSO DN 200 PN25</v>
          </cell>
          <cell r="C4856" t="str">
            <v>UN</v>
          </cell>
          <cell r="D4856">
            <v>547.35</v>
          </cell>
        </row>
        <row r="4857">
          <cell r="A4857" t="str">
            <v>I3859</v>
          </cell>
          <cell r="B4857" t="str">
            <v>FLANGE AVULSO DN 250 PN10</v>
          </cell>
          <cell r="C4857" t="str">
            <v>UN</v>
          </cell>
          <cell r="D4857">
            <v>669.33</v>
          </cell>
        </row>
        <row r="4858">
          <cell r="A4858" t="str">
            <v>I10828</v>
          </cell>
          <cell r="B4858" t="str">
            <v>FLANGE AVULSO DN 250 PN16</v>
          </cell>
          <cell r="C4858" t="str">
            <v>UN</v>
          </cell>
          <cell r="D4858">
            <v>736.26</v>
          </cell>
        </row>
        <row r="4859">
          <cell r="A4859" t="str">
            <v>I10844</v>
          </cell>
          <cell r="B4859" t="str">
            <v>FLANGE AVULSO DN 250 PN25</v>
          </cell>
          <cell r="C4859" t="str">
            <v>UN</v>
          </cell>
          <cell r="D4859">
            <v>803.19</v>
          </cell>
        </row>
        <row r="4860">
          <cell r="A4860" t="str">
            <v>I3860</v>
          </cell>
          <cell r="B4860" t="str">
            <v>FLANGE AVULSO DN 300 PN10</v>
          </cell>
          <cell r="C4860" t="str">
            <v>UN</v>
          </cell>
          <cell r="D4860">
            <v>989.84</v>
          </cell>
        </row>
        <row r="4861">
          <cell r="A4861" t="str">
            <v>I10829</v>
          </cell>
          <cell r="B4861" t="str">
            <v>FLANGE AVULSO DN 300 PN16</v>
          </cell>
          <cell r="C4861" t="str">
            <v>UN</v>
          </cell>
          <cell r="D4861">
            <v>1088.83</v>
          </cell>
        </row>
        <row r="4862">
          <cell r="A4862" t="str">
            <v>I10845</v>
          </cell>
          <cell r="B4862" t="str">
            <v>FLANGE AVULSO DN 300 PN25</v>
          </cell>
          <cell r="C4862" t="str">
            <v>UN</v>
          </cell>
          <cell r="D4862">
            <v>1178.3900000000001</v>
          </cell>
        </row>
        <row r="4863">
          <cell r="A4863" t="str">
            <v>I3861</v>
          </cell>
          <cell r="B4863" t="str">
            <v>FLANGE AVULSO DN 350 PN10</v>
          </cell>
          <cell r="C4863" t="str">
            <v>UN</v>
          </cell>
          <cell r="D4863">
            <v>1247.28</v>
          </cell>
        </row>
        <row r="4864">
          <cell r="A4864" t="str">
            <v>I10830</v>
          </cell>
          <cell r="B4864" t="str">
            <v>FLANGE AVULSO DN 350 PN16</v>
          </cell>
          <cell r="C4864" t="str">
            <v>UN</v>
          </cell>
          <cell r="D4864">
            <v>1372.01</v>
          </cell>
        </row>
        <row r="4865">
          <cell r="A4865" t="str">
            <v>I10846</v>
          </cell>
          <cell r="B4865" t="str">
            <v>FLANGE AVULSO DN 350 PN25</v>
          </cell>
          <cell r="C4865" t="str">
            <v>UN</v>
          </cell>
          <cell r="D4865">
            <v>1559.1</v>
          </cell>
        </row>
        <row r="4866">
          <cell r="A4866" t="str">
            <v>I3862</v>
          </cell>
          <cell r="B4866" t="str">
            <v>FLANGE AVULSO DN 400 PN10</v>
          </cell>
          <cell r="C4866" t="str">
            <v>UN</v>
          </cell>
          <cell r="D4866">
            <v>1663.04</v>
          </cell>
        </row>
        <row r="4867">
          <cell r="A4867" t="str">
            <v>I10831</v>
          </cell>
          <cell r="B4867" t="str">
            <v>FLANGE AVULSO DN 400 PN16</v>
          </cell>
          <cell r="C4867" t="str">
            <v>UN</v>
          </cell>
          <cell r="D4867">
            <v>1870.92</v>
          </cell>
        </row>
        <row r="4868">
          <cell r="A4868" t="str">
            <v>I10847</v>
          </cell>
          <cell r="B4868" t="str">
            <v>FLANGE AVULSO DN 400 PN25</v>
          </cell>
          <cell r="C4868" t="str">
            <v>UN</v>
          </cell>
          <cell r="D4868">
            <v>2338.65</v>
          </cell>
        </row>
        <row r="4869">
          <cell r="A4869" t="str">
            <v>I3863</v>
          </cell>
          <cell r="B4869" t="str">
            <v>FLANGE AVULSO DN 450 PN10</v>
          </cell>
          <cell r="C4869" t="str">
            <v>UN</v>
          </cell>
          <cell r="D4869">
            <v>1957.94</v>
          </cell>
        </row>
        <row r="4870">
          <cell r="A4870" t="str">
            <v>I10832</v>
          </cell>
          <cell r="B4870" t="str">
            <v>FLANGE AVULSO DN 450 PN16</v>
          </cell>
          <cell r="C4870" t="str">
            <v>UN</v>
          </cell>
          <cell r="D4870">
            <v>2153.7399999999998</v>
          </cell>
        </row>
        <row r="4871">
          <cell r="A4871" t="str">
            <v>I10848</v>
          </cell>
          <cell r="B4871" t="str">
            <v>FLANGE AVULSO DN 450 PN25</v>
          </cell>
          <cell r="C4871" t="str">
            <v>UN</v>
          </cell>
          <cell r="D4871">
            <v>2349.5300000000002</v>
          </cell>
        </row>
        <row r="4872">
          <cell r="A4872" t="str">
            <v>I3864</v>
          </cell>
          <cell r="B4872" t="str">
            <v>FLANGE AVULSO DN 500 PN10</v>
          </cell>
          <cell r="C4872" t="str">
            <v>UN</v>
          </cell>
          <cell r="D4872">
            <v>2284.2600000000002</v>
          </cell>
        </row>
        <row r="4873">
          <cell r="A4873" t="str">
            <v>I10833</v>
          </cell>
          <cell r="B4873" t="str">
            <v>FLANGE AVULSO DN 500 PN16</v>
          </cell>
          <cell r="C4873" t="str">
            <v>UN</v>
          </cell>
          <cell r="D4873">
            <v>2936.91</v>
          </cell>
        </row>
        <row r="4874">
          <cell r="A4874" t="str">
            <v>I10849</v>
          </cell>
          <cell r="B4874" t="str">
            <v>FLANGE AVULSO DN 500 PN25</v>
          </cell>
          <cell r="C4874" t="str">
            <v>UN</v>
          </cell>
          <cell r="D4874">
            <v>3154.46</v>
          </cell>
        </row>
        <row r="4875">
          <cell r="A4875" t="str">
            <v>I10826</v>
          </cell>
          <cell r="B4875" t="str">
            <v>FLANGE AVULSO DN 550 PN10</v>
          </cell>
          <cell r="C4875" t="str">
            <v>UN</v>
          </cell>
          <cell r="D4875">
            <v>2773.74</v>
          </cell>
        </row>
        <row r="4876">
          <cell r="A4876" t="str">
            <v>I10834</v>
          </cell>
          <cell r="B4876" t="str">
            <v>FLANGE AVULSO DN 550 PN16</v>
          </cell>
          <cell r="C4876" t="str">
            <v>UN</v>
          </cell>
          <cell r="D4876">
            <v>3051.13</v>
          </cell>
        </row>
        <row r="4877">
          <cell r="A4877" t="str">
            <v>I10850</v>
          </cell>
          <cell r="B4877" t="str">
            <v>FLANGE AVULSO DN 550 PN25</v>
          </cell>
          <cell r="C4877" t="str">
            <v>UN</v>
          </cell>
          <cell r="D4877">
            <v>3328.5</v>
          </cell>
        </row>
        <row r="4878">
          <cell r="A4878" t="str">
            <v>I3865</v>
          </cell>
          <cell r="B4878" t="str">
            <v>FLANGE AVULSO DN 600 PN10</v>
          </cell>
          <cell r="C4878" t="str">
            <v>UN</v>
          </cell>
          <cell r="D4878">
            <v>2995.64</v>
          </cell>
        </row>
        <row r="4879">
          <cell r="A4879" t="str">
            <v>I10835</v>
          </cell>
          <cell r="B4879" t="str">
            <v>FLANGE AVULSO DN 600 PN16</v>
          </cell>
          <cell r="C4879" t="str">
            <v>UN</v>
          </cell>
          <cell r="D4879">
            <v>3295.2</v>
          </cell>
        </row>
        <row r="4880">
          <cell r="A4880" t="str">
            <v>I10851</v>
          </cell>
          <cell r="B4880" t="str">
            <v>FLANGE AVULSO DN 600 PN25</v>
          </cell>
          <cell r="C4880" t="str">
            <v>UN</v>
          </cell>
          <cell r="D4880">
            <v>5054.3900000000003</v>
          </cell>
        </row>
        <row r="4881">
          <cell r="A4881" t="str">
            <v>I3866</v>
          </cell>
          <cell r="B4881" t="str">
            <v>FLANGE AVULSO DN 700 PN10</v>
          </cell>
          <cell r="C4881" t="str">
            <v>UN</v>
          </cell>
          <cell r="D4881">
            <v>4706.3100000000004</v>
          </cell>
        </row>
        <row r="4882">
          <cell r="A4882" t="str">
            <v>I10836</v>
          </cell>
          <cell r="B4882" t="str">
            <v>FLANGE AVULSO DN 700 PN16</v>
          </cell>
          <cell r="C4882" t="str">
            <v>UN</v>
          </cell>
          <cell r="D4882">
            <v>5176.9399999999996</v>
          </cell>
        </row>
        <row r="4883">
          <cell r="A4883" t="str">
            <v>I10852</v>
          </cell>
          <cell r="B4883" t="str">
            <v>FLANGE AVULSO DN 700 PN25</v>
          </cell>
          <cell r="C4883" t="str">
            <v>UN</v>
          </cell>
          <cell r="D4883">
            <v>7877.08</v>
          </cell>
        </row>
        <row r="4884">
          <cell r="A4884" t="str">
            <v>I3855</v>
          </cell>
          <cell r="B4884" t="str">
            <v>FLANGE AVULSO DN 75 PN10</v>
          </cell>
          <cell r="C4884" t="str">
            <v>UN</v>
          </cell>
          <cell r="D4884">
            <v>160.74</v>
          </cell>
        </row>
        <row r="4885">
          <cell r="A4885" t="str">
            <v>I7124</v>
          </cell>
          <cell r="B4885" t="str">
            <v>FLANGE AVULSO DN 80 PN10</v>
          </cell>
          <cell r="C4885" t="str">
            <v>UN</v>
          </cell>
          <cell r="D4885">
            <v>169.2</v>
          </cell>
        </row>
        <row r="4886">
          <cell r="A4886" t="str">
            <v>I3867</v>
          </cell>
          <cell r="B4886" t="str">
            <v>FLANGE AVULSO DN 800 PN10</v>
          </cell>
          <cell r="C4886" t="str">
            <v>UN</v>
          </cell>
          <cell r="D4886">
            <v>7344.68</v>
          </cell>
        </row>
        <row r="4887">
          <cell r="A4887" t="str">
            <v>I10837</v>
          </cell>
          <cell r="B4887" t="str">
            <v>FLANGE AVULSO DN 800 PN16</v>
          </cell>
          <cell r="C4887" t="str">
            <v>UN</v>
          </cell>
          <cell r="D4887">
            <v>8079.16</v>
          </cell>
        </row>
        <row r="4888">
          <cell r="A4888" t="str">
            <v>I10853</v>
          </cell>
          <cell r="B4888" t="str">
            <v>FLANGE AVULSO DN 800 PN25</v>
          </cell>
          <cell r="C4888" t="str">
            <v>UN</v>
          </cell>
          <cell r="D4888">
            <v>11623.16</v>
          </cell>
        </row>
        <row r="4889">
          <cell r="A4889" t="str">
            <v>I3868</v>
          </cell>
          <cell r="B4889" t="str">
            <v>FLANGE AVULSO DN 900 PN10</v>
          </cell>
          <cell r="C4889" t="str">
            <v>UN</v>
          </cell>
          <cell r="D4889">
            <v>10659.9</v>
          </cell>
        </row>
        <row r="4890">
          <cell r="A4890" t="str">
            <v>I10838</v>
          </cell>
          <cell r="B4890" t="str">
            <v>FLANGE AVULSO DN 900 PN16</v>
          </cell>
          <cell r="C4890" t="str">
            <v>UN</v>
          </cell>
          <cell r="D4890">
            <v>11725.88</v>
          </cell>
        </row>
        <row r="4891">
          <cell r="A4891" t="str">
            <v>I10854</v>
          </cell>
          <cell r="B4891" t="str">
            <v>FLANGE AVULSO DN 900 PN25</v>
          </cell>
          <cell r="C4891" t="str">
            <v>UN</v>
          </cell>
          <cell r="D4891">
            <v>12791.87</v>
          </cell>
        </row>
        <row r="4892">
          <cell r="A4892" t="str">
            <v>I9783</v>
          </cell>
          <cell r="B4892" t="str">
            <v>FLANGE AVULSO FIBRA ADAPTADA C/PONTA P/PRFV DN 100 PN10</v>
          </cell>
          <cell r="C4892" t="str">
            <v>UN</v>
          </cell>
          <cell r="D4892">
            <v>152.44</v>
          </cell>
        </row>
        <row r="4893">
          <cell r="A4893" t="str">
            <v>I9785</v>
          </cell>
          <cell r="B4893" t="str">
            <v xml:space="preserve">FLANGE AVULSO FIBRA ADAPTADA C/PONTA P/PRFV DN 1000 PN10
</v>
          </cell>
          <cell r="C4893" t="str">
            <v>UN</v>
          </cell>
          <cell r="D4893">
            <v>7113.7</v>
          </cell>
        </row>
        <row r="4894">
          <cell r="A4894" t="str">
            <v>I9784</v>
          </cell>
          <cell r="B4894" t="str">
            <v>FLANGE AVULSO FIBRA ADAPTADA C/PONTA P/PRFV DN 150 PN10</v>
          </cell>
          <cell r="C4894" t="str">
            <v>UN</v>
          </cell>
          <cell r="D4894">
            <v>223.57</v>
          </cell>
        </row>
        <row r="4895">
          <cell r="A4895" t="str">
            <v>I9786</v>
          </cell>
          <cell r="B4895" t="str">
            <v>FLANGE AVULSO PRFV DN 600 PN10</v>
          </cell>
          <cell r="C4895" t="str">
            <v>UN</v>
          </cell>
          <cell r="D4895">
            <v>6098.56</v>
          </cell>
        </row>
        <row r="4896">
          <cell r="A4896" t="str">
            <v>I9787</v>
          </cell>
          <cell r="B4896" t="str">
            <v>FLANGE CEGO AÇO CARBONO ASTM ESP.7/16" DN 1000</v>
          </cell>
          <cell r="C4896" t="str">
            <v>UN</v>
          </cell>
          <cell r="D4896">
            <v>7655.19</v>
          </cell>
        </row>
        <row r="4897">
          <cell r="A4897" t="str">
            <v>I9788</v>
          </cell>
          <cell r="B4897" t="str">
            <v>FLANGE CEGO AÇO CARBONO ASTM ESP.7/16" DN 1200</v>
          </cell>
          <cell r="C4897" t="str">
            <v>UN</v>
          </cell>
          <cell r="D4897">
            <v>15139.26</v>
          </cell>
        </row>
        <row r="4898">
          <cell r="A4898" t="str">
            <v>I9789</v>
          </cell>
          <cell r="B4898" t="str">
            <v>FLANGE CEGO AÇO CARBONO ASTM ESP.7/16" DN 1500</v>
          </cell>
          <cell r="C4898" t="str">
            <v>UN</v>
          </cell>
          <cell r="D4898">
            <v>23566.51</v>
          </cell>
        </row>
        <row r="4899">
          <cell r="A4899" t="str">
            <v>I9790</v>
          </cell>
          <cell r="B4899" t="str">
            <v>FLANGE CEGO AÇO CARBONO ASTM ESP.7/16" DN 1800</v>
          </cell>
          <cell r="C4899" t="str">
            <v>UN</v>
          </cell>
          <cell r="D4899">
            <v>35982.03</v>
          </cell>
        </row>
        <row r="4900">
          <cell r="A4900" t="str">
            <v>I9791</v>
          </cell>
          <cell r="B4900" t="str">
            <v>FLANGE CEGO AÇO CARBONO PN 10 DN 300MM</v>
          </cell>
          <cell r="C4900" t="str">
            <v>UN</v>
          </cell>
          <cell r="D4900">
            <v>3981.25</v>
          </cell>
        </row>
        <row r="4901">
          <cell r="A4901" t="str">
            <v>I9792</v>
          </cell>
          <cell r="B4901" t="str">
            <v>FLANGE CEGO AÇO CARBONO PN 10 DN 400MM</v>
          </cell>
          <cell r="C4901" t="str">
            <v>UN</v>
          </cell>
          <cell r="D4901">
            <v>6096.29</v>
          </cell>
        </row>
        <row r="4902">
          <cell r="A4902" t="str">
            <v>I9793</v>
          </cell>
          <cell r="B4902" t="str">
            <v>FLANGE CEGO AÇO SCHEDULE 40 S/ COSTURA  DN 200</v>
          </cell>
          <cell r="C4902" t="str">
            <v>UN</v>
          </cell>
          <cell r="D4902">
            <v>301.81</v>
          </cell>
        </row>
        <row r="4903">
          <cell r="A4903" t="str">
            <v>I7125</v>
          </cell>
          <cell r="B4903" t="str">
            <v>FLANGE CEGO DN 80 PN10</v>
          </cell>
          <cell r="C4903" t="str">
            <v>UN</v>
          </cell>
          <cell r="D4903">
            <v>184.72</v>
          </cell>
        </row>
        <row r="4904">
          <cell r="A4904" t="str">
            <v>I9794</v>
          </cell>
          <cell r="B4904" t="str">
            <v>FLANGE CEGO FIBRA DE VIDRO DN  600 PN10</v>
          </cell>
          <cell r="C4904" t="str">
            <v>UN</v>
          </cell>
          <cell r="D4904">
            <v>4520.6400000000003</v>
          </cell>
        </row>
        <row r="4905">
          <cell r="A4905" t="str">
            <v>I9795</v>
          </cell>
          <cell r="B4905" t="str">
            <v>FLANGE CEGO FIBRA DE VIDRO DN 1000 PN10</v>
          </cell>
          <cell r="C4905" t="str">
            <v>UN</v>
          </cell>
          <cell r="D4905">
            <v>5109.59</v>
          </cell>
        </row>
        <row r="4906">
          <cell r="A4906" t="str">
            <v>I3839</v>
          </cell>
          <cell r="B4906" t="str">
            <v>FLANGE CEGO FoFo C/ FUROS DN 100 PN10</v>
          </cell>
          <cell r="C4906" t="str">
            <v>UN</v>
          </cell>
          <cell r="D4906">
            <v>263.66000000000003</v>
          </cell>
        </row>
        <row r="4907">
          <cell r="A4907" t="str">
            <v>I10870</v>
          </cell>
          <cell r="B4907" t="str">
            <v>FLANGE CEGO FoFo C/ FUROS DN 100 PN25</v>
          </cell>
          <cell r="C4907" t="str">
            <v>UN</v>
          </cell>
          <cell r="D4907">
            <v>386.09</v>
          </cell>
        </row>
        <row r="4908">
          <cell r="A4908" t="str">
            <v>I3852</v>
          </cell>
          <cell r="B4908" t="str">
            <v>FLANGE CEGO FoFo C/ FUROS DN 1000 PN10</v>
          </cell>
          <cell r="C4908" t="str">
            <v>UN</v>
          </cell>
          <cell r="D4908">
            <v>27896.97</v>
          </cell>
        </row>
        <row r="4909">
          <cell r="A4909" t="str">
            <v>I10868</v>
          </cell>
          <cell r="B4909" t="str">
            <v>FLANGE CEGO FoFo C/ FUROS DN 1000 PN16</v>
          </cell>
          <cell r="C4909" t="str">
            <v>UN</v>
          </cell>
          <cell r="D4909">
            <v>26574.959999999999</v>
          </cell>
        </row>
        <row r="4910">
          <cell r="A4910" t="str">
            <v>I10883</v>
          </cell>
          <cell r="B4910" t="str">
            <v>FLANGE CEGO FoFo C/ FUROS DN 1000 PN25</v>
          </cell>
          <cell r="C4910" t="str">
            <v>UN</v>
          </cell>
          <cell r="D4910">
            <v>32029.05</v>
          </cell>
        </row>
        <row r="4911">
          <cell r="A4911" t="str">
            <v>I3853</v>
          </cell>
          <cell r="B4911" t="str">
            <v>FLANGE CEGO FoFo C/ FUROS DN 1200 PN10</v>
          </cell>
          <cell r="C4911" t="str">
            <v>UN</v>
          </cell>
          <cell r="D4911">
            <v>34068.870000000003</v>
          </cell>
        </row>
        <row r="4912">
          <cell r="A4912" t="str">
            <v>I10869</v>
          </cell>
          <cell r="B4912" t="str">
            <v>FLANGE CEGO FoFo C/ FUROS DN 1200 PN16</v>
          </cell>
          <cell r="C4912" t="str">
            <v>UN</v>
          </cell>
          <cell r="D4912">
            <v>39021.519999999997</v>
          </cell>
        </row>
        <row r="4913">
          <cell r="A4913" t="str">
            <v>I10884</v>
          </cell>
          <cell r="B4913" t="str">
            <v>FLANGE CEGO FoFo C/ FUROS DN 1200 PN25</v>
          </cell>
          <cell r="C4913" t="str">
            <v>UN</v>
          </cell>
          <cell r="D4913">
            <v>47148.51</v>
          </cell>
        </row>
        <row r="4914">
          <cell r="A4914" t="str">
            <v>I3840</v>
          </cell>
          <cell r="B4914" t="str">
            <v>FLANGE CEGO FoFo C/ FUROS DN 150 PN10</v>
          </cell>
          <cell r="C4914" t="str">
            <v>UN</v>
          </cell>
          <cell r="D4914">
            <v>338.49</v>
          </cell>
        </row>
        <row r="4915">
          <cell r="A4915" t="str">
            <v>I10871</v>
          </cell>
          <cell r="B4915" t="str">
            <v>FLANGE CEGO FoFo C/ FUROS DN 150 PN25</v>
          </cell>
          <cell r="C4915" t="str">
            <v>UN</v>
          </cell>
          <cell r="D4915">
            <v>431.38</v>
          </cell>
        </row>
        <row r="4916">
          <cell r="A4916" t="str">
            <v>I3841</v>
          </cell>
          <cell r="B4916" t="str">
            <v>FLANGE CEGO FoFo C/ FUROS DN 200 PN10</v>
          </cell>
          <cell r="C4916" t="str">
            <v>UN</v>
          </cell>
          <cell r="D4916">
            <v>392.67</v>
          </cell>
        </row>
        <row r="4917">
          <cell r="A4917" t="str">
            <v>I10857</v>
          </cell>
          <cell r="B4917" t="str">
            <v>FLANGE CEGO FoFo C/ FUROS DN 200 PN16</v>
          </cell>
          <cell r="C4917" t="str">
            <v>UN</v>
          </cell>
          <cell r="D4917">
            <v>422.33</v>
          </cell>
        </row>
        <row r="4918">
          <cell r="A4918" t="str">
            <v>I10872</v>
          </cell>
          <cell r="B4918" t="str">
            <v>FLANGE CEGO FoFo C/ FUROS DN 200 PN25</v>
          </cell>
          <cell r="C4918" t="str">
            <v>UN</v>
          </cell>
          <cell r="D4918">
            <v>441.95</v>
          </cell>
        </row>
        <row r="4919">
          <cell r="A4919" t="str">
            <v>I3842</v>
          </cell>
          <cell r="B4919" t="str">
            <v>FLANGE CEGO FoFo C/ FUROS DN 250 PN10</v>
          </cell>
          <cell r="C4919" t="str">
            <v>UN</v>
          </cell>
          <cell r="D4919">
            <v>503.02</v>
          </cell>
        </row>
        <row r="4920">
          <cell r="A4920" t="str">
            <v>I10858</v>
          </cell>
          <cell r="B4920" t="str">
            <v>FLANGE CEGO FoFo C/ FUROS DN 250 PN16</v>
          </cell>
          <cell r="C4920" t="str">
            <v>UN</v>
          </cell>
          <cell r="D4920">
            <v>603.20000000000005</v>
          </cell>
        </row>
        <row r="4921">
          <cell r="A4921" t="str">
            <v>I10873</v>
          </cell>
          <cell r="B4921" t="str">
            <v>FLANGE CEGO FoFo C/ FUROS DN 250 PN25</v>
          </cell>
          <cell r="C4921" t="str">
            <v>UN</v>
          </cell>
          <cell r="D4921">
            <v>633.66</v>
          </cell>
        </row>
        <row r="4922">
          <cell r="A4922" t="str">
            <v>I3843</v>
          </cell>
          <cell r="B4922" t="str">
            <v>FLANGE CEGO FoFo C/ FUROS DN 300 PN10</v>
          </cell>
          <cell r="C4922" t="str">
            <v>UN</v>
          </cell>
          <cell r="D4922">
            <v>911.53</v>
          </cell>
        </row>
        <row r="4923">
          <cell r="A4923" t="str">
            <v>I10859</v>
          </cell>
          <cell r="B4923" t="str">
            <v>FLANGE CEGO FoFo C/ FUROS DN 300 PN16</v>
          </cell>
          <cell r="C4923" t="str">
            <v>UN</v>
          </cell>
          <cell r="D4923">
            <v>1011.69</v>
          </cell>
        </row>
        <row r="4924">
          <cell r="A4924" t="str">
            <v>I10874</v>
          </cell>
          <cell r="B4924" t="str">
            <v>FLANGE CEGO FoFo C/ FUROS DN 300 PN25</v>
          </cell>
          <cell r="C4924" t="str">
            <v>UN</v>
          </cell>
          <cell r="D4924">
            <v>1052.17</v>
          </cell>
        </row>
        <row r="4925">
          <cell r="A4925" t="str">
            <v>I3844</v>
          </cell>
          <cell r="B4925" t="str">
            <v>FLANGE CEGO FoFo C/ FUROS DN 350 PN10</v>
          </cell>
          <cell r="C4925" t="str">
            <v>UN</v>
          </cell>
          <cell r="D4925">
            <v>1269.4000000000001</v>
          </cell>
        </row>
        <row r="4926">
          <cell r="A4926" t="str">
            <v>I10860</v>
          </cell>
          <cell r="B4926" t="str">
            <v>FLANGE CEGO FoFo C/ FUROS DN 350 PN16</v>
          </cell>
          <cell r="C4926" t="str">
            <v>UN</v>
          </cell>
          <cell r="D4926">
            <v>1388.36</v>
          </cell>
        </row>
        <row r="4927">
          <cell r="A4927" t="str">
            <v>I10875</v>
          </cell>
          <cell r="B4927" t="str">
            <v>FLANGE CEGO FoFo C/ FUROS DN 350 PN25</v>
          </cell>
          <cell r="C4927" t="str">
            <v>UN</v>
          </cell>
          <cell r="D4927">
            <v>1684.58</v>
          </cell>
        </row>
        <row r="4928">
          <cell r="A4928" t="str">
            <v>I3845</v>
          </cell>
          <cell r="B4928" t="str">
            <v>FLANGE CEGO FoFo C/ FUROS DN 400 PN10</v>
          </cell>
          <cell r="C4928" t="str">
            <v>UN</v>
          </cell>
          <cell r="D4928">
            <v>1271.2</v>
          </cell>
        </row>
        <row r="4929">
          <cell r="A4929" t="str">
            <v>I10861</v>
          </cell>
          <cell r="B4929" t="str">
            <v>FLANGE CEGO FoFo C/ FUROS DN 400 PN16</v>
          </cell>
          <cell r="C4929" t="str">
            <v>UN</v>
          </cell>
          <cell r="D4929">
            <v>1416.57</v>
          </cell>
        </row>
        <row r="4930">
          <cell r="A4930" t="str">
            <v>I10876</v>
          </cell>
          <cell r="B4930" t="str">
            <v>FLANGE CEGO FoFo C/ FUROS DN 400 PN25</v>
          </cell>
          <cell r="C4930" t="str">
            <v>UN</v>
          </cell>
          <cell r="D4930">
            <v>1766.52</v>
          </cell>
        </row>
        <row r="4931">
          <cell r="A4931" t="str">
            <v>I3846</v>
          </cell>
          <cell r="B4931" t="str">
            <v>FLANGE CEGO FoFo C/ FUROS DN 450 PN10</v>
          </cell>
          <cell r="C4931" t="str">
            <v>UN</v>
          </cell>
          <cell r="D4931">
            <v>2213.5300000000002</v>
          </cell>
        </row>
        <row r="4932">
          <cell r="A4932" t="str">
            <v>I10862</v>
          </cell>
          <cell r="B4932" t="str">
            <v>FLANGE CEGO FoFo C/ FUROS DN 450 PN16</v>
          </cell>
          <cell r="C4932" t="str">
            <v>UN</v>
          </cell>
          <cell r="D4932">
            <v>2361.39</v>
          </cell>
        </row>
        <row r="4933">
          <cell r="A4933" t="str">
            <v>I10877</v>
          </cell>
          <cell r="B4933" t="str">
            <v>FLANGE CEGO FoFo C/ FUROS DN 450 PN25</v>
          </cell>
          <cell r="C4933" t="str">
            <v>UN</v>
          </cell>
          <cell r="D4933">
            <v>3049.57</v>
          </cell>
        </row>
        <row r="4934">
          <cell r="A4934" t="str">
            <v>I3837</v>
          </cell>
          <cell r="B4934" t="str">
            <v>FLANGE CEGO FoFo C/ FUROS DN 50 PN10</v>
          </cell>
          <cell r="C4934" t="str">
            <v>UN</v>
          </cell>
          <cell r="D4934">
            <v>124.13</v>
          </cell>
        </row>
        <row r="4935">
          <cell r="A4935" t="str">
            <v>I3847</v>
          </cell>
          <cell r="B4935" t="str">
            <v>FLANGE CEGO FoFo C/ FUROS DN 500 PN10</v>
          </cell>
          <cell r="C4935" t="str">
            <v>UN</v>
          </cell>
          <cell r="D4935">
            <v>2615.63</v>
          </cell>
        </row>
        <row r="4936">
          <cell r="A4936" t="str">
            <v>I10863</v>
          </cell>
          <cell r="B4936" t="str">
            <v>FLANGE CEGO FoFo C/ FUROS DN 500 PN16</v>
          </cell>
          <cell r="C4936" t="str">
            <v>UN</v>
          </cell>
          <cell r="D4936">
            <v>2675.21</v>
          </cell>
        </row>
        <row r="4937">
          <cell r="A4937" t="str">
            <v>I10878</v>
          </cell>
          <cell r="B4937" t="str">
            <v>FLANGE CEGO FoFo C/ FUROS DN 500 PN25</v>
          </cell>
          <cell r="C4937" t="str">
            <v>UN</v>
          </cell>
          <cell r="D4937">
            <v>3425.88</v>
          </cell>
        </row>
        <row r="4938">
          <cell r="A4938" t="str">
            <v>I3848</v>
          </cell>
          <cell r="B4938" t="str">
            <v>FLANGE CEGO FoFo C/ FUROS DN 600 PN10</v>
          </cell>
          <cell r="C4938" t="str">
            <v>UN</v>
          </cell>
          <cell r="D4938">
            <v>3437.77</v>
          </cell>
        </row>
        <row r="4939">
          <cell r="A4939" t="str">
            <v>I10864</v>
          </cell>
          <cell r="B4939" t="str">
            <v>FLANGE CEGO FoFo C/ FUROS DN 600 PN16</v>
          </cell>
          <cell r="C4939" t="str">
            <v>UN</v>
          </cell>
          <cell r="D4939">
            <v>3946.07</v>
          </cell>
        </row>
        <row r="4940">
          <cell r="A4940" t="str">
            <v>I10879</v>
          </cell>
          <cell r="B4940" t="str">
            <v>FLANGE CEGO FoFo C/ FUROS DN 600 PN25</v>
          </cell>
          <cell r="C4940" t="str">
            <v>UN</v>
          </cell>
          <cell r="D4940">
            <v>4367.09</v>
          </cell>
        </row>
        <row r="4941">
          <cell r="A4941" t="str">
            <v>I3849</v>
          </cell>
          <cell r="B4941" t="str">
            <v>FLANGE CEGO FoFo C/ FUROS DN 700 PN10</v>
          </cell>
          <cell r="C4941" t="str">
            <v>UN</v>
          </cell>
          <cell r="D4941">
            <v>12121.74</v>
          </cell>
        </row>
        <row r="4942">
          <cell r="A4942" t="str">
            <v>I10865</v>
          </cell>
          <cell r="B4942" t="str">
            <v>FLANGE CEGO FoFo C/ FUROS DN 700 PN16</v>
          </cell>
          <cell r="C4942" t="str">
            <v>UN</v>
          </cell>
          <cell r="D4942">
            <v>12352.24</v>
          </cell>
        </row>
        <row r="4943">
          <cell r="A4943" t="str">
            <v>I10880</v>
          </cell>
          <cell r="B4943" t="str">
            <v>FLANGE CEGO FoFo C/ FUROS DN 700 PN25</v>
          </cell>
          <cell r="C4943" t="str">
            <v>UN</v>
          </cell>
          <cell r="D4943">
            <v>14572.27</v>
          </cell>
        </row>
        <row r="4944">
          <cell r="A4944" t="str">
            <v>I3838</v>
          </cell>
          <cell r="B4944" t="str">
            <v>FLANGE CEGO FoFo C/ FUROS DN 75 PN10</v>
          </cell>
          <cell r="C4944" t="str">
            <v>UN</v>
          </cell>
          <cell r="D4944">
            <v>184.72</v>
          </cell>
        </row>
        <row r="4945">
          <cell r="A4945" t="str">
            <v>I3850</v>
          </cell>
          <cell r="B4945" t="str">
            <v>FLANGE CEGO FoFo C/ FUROS DN 800 PN10</v>
          </cell>
          <cell r="C4945" t="str">
            <v>UN</v>
          </cell>
          <cell r="D4945">
            <v>16431.68</v>
          </cell>
        </row>
        <row r="4946">
          <cell r="A4946" t="str">
            <v>I10866</v>
          </cell>
          <cell r="B4946" t="str">
            <v>FLANGE CEGO FoFo C/ FUROS DN 800 PN16</v>
          </cell>
          <cell r="C4946" t="str">
            <v>UN</v>
          </cell>
          <cell r="D4946">
            <v>16800.509999999998</v>
          </cell>
        </row>
        <row r="4947">
          <cell r="A4947" t="str">
            <v>I10881</v>
          </cell>
          <cell r="B4947" t="str">
            <v>FLANGE CEGO FoFo C/ FUROS DN 800 PN25</v>
          </cell>
          <cell r="C4947" t="str">
            <v>UN</v>
          </cell>
          <cell r="D4947">
            <v>19975.740000000002</v>
          </cell>
        </row>
        <row r="4948">
          <cell r="A4948" t="str">
            <v>I3851</v>
          </cell>
          <cell r="B4948" t="str">
            <v>FLANGE CEGO FoFo C/ FUROS DN 900 PN10</v>
          </cell>
          <cell r="C4948" t="str">
            <v>UN</v>
          </cell>
          <cell r="D4948">
            <v>19833.79</v>
          </cell>
        </row>
        <row r="4949">
          <cell r="A4949" t="str">
            <v>I10867</v>
          </cell>
          <cell r="B4949" t="str">
            <v>FLANGE CEGO FoFo C/ FUROS DN 900 PN16</v>
          </cell>
          <cell r="C4949" t="str">
            <v>UN</v>
          </cell>
          <cell r="D4949">
            <v>20018.310000000001</v>
          </cell>
        </row>
        <row r="4950">
          <cell r="A4950" t="str">
            <v>I10882</v>
          </cell>
          <cell r="B4950" t="str">
            <v>FLANGE CEGO FoFo C/ FUROS DN 900 PN25</v>
          </cell>
          <cell r="C4950" t="str">
            <v>UN</v>
          </cell>
          <cell r="D4950">
            <v>25220.560000000001</v>
          </cell>
        </row>
        <row r="4951">
          <cell r="A4951" t="str">
            <v>I6871</v>
          </cell>
          <cell r="B4951" t="str">
            <v>FLANGE LIVRE C/F P/ CONEX. PVC PBS DN 100</v>
          </cell>
          <cell r="C4951" t="str">
            <v>UN</v>
          </cell>
          <cell r="D4951">
            <v>148.99</v>
          </cell>
        </row>
        <row r="4952">
          <cell r="A4952" t="str">
            <v>I6872</v>
          </cell>
          <cell r="B4952" t="str">
            <v>FLANGE LIVRE C/F P/ CONEX. PVC PBS DN 50</v>
          </cell>
          <cell r="C4952" t="str">
            <v>UN</v>
          </cell>
          <cell r="D4952">
            <v>88.8</v>
          </cell>
        </row>
        <row r="4953">
          <cell r="A4953" t="str">
            <v>I6873</v>
          </cell>
          <cell r="B4953" t="str">
            <v>FLANGE LIVRE C/F P/ CONEX. PVC PBS DN 75</v>
          </cell>
          <cell r="C4953" t="str">
            <v>UN</v>
          </cell>
          <cell r="D4953">
            <v>114.71</v>
          </cell>
        </row>
        <row r="4954">
          <cell r="A4954" t="str">
            <v>I6874</v>
          </cell>
          <cell r="B4954" t="str">
            <v>FLANGE LIVRE C/F P/ TUBOS PVC PBS DN 100</v>
          </cell>
          <cell r="C4954" t="str">
            <v>UN</v>
          </cell>
          <cell r="D4954">
            <v>148.99</v>
          </cell>
        </row>
        <row r="4955">
          <cell r="A4955" t="str">
            <v>I6875</v>
          </cell>
          <cell r="B4955" t="str">
            <v>FLANGE LIVRE C/F P/ TUBOS PVC PBS DN 150</v>
          </cell>
          <cell r="C4955" t="str">
            <v>UN</v>
          </cell>
          <cell r="D4955">
            <v>264.10000000000002</v>
          </cell>
        </row>
        <row r="4956">
          <cell r="A4956" t="str">
            <v>I6876</v>
          </cell>
          <cell r="B4956" t="str">
            <v>FLANGE LIVRE C/F P/ TUBOS PVC PBS DN 50</v>
          </cell>
          <cell r="C4956" t="str">
            <v>UN</v>
          </cell>
          <cell r="D4956">
            <v>88.8</v>
          </cell>
        </row>
        <row r="4957">
          <cell r="A4957" t="str">
            <v>I6877</v>
          </cell>
          <cell r="B4957" t="str">
            <v>FLANGE LIVRE C/F P/ TUBOS PVC PBS DN 75</v>
          </cell>
          <cell r="C4957" t="str">
            <v>UN</v>
          </cell>
          <cell r="D4957">
            <v>114.71</v>
          </cell>
        </row>
        <row r="4958">
          <cell r="A4958" t="str">
            <v>I6878</v>
          </cell>
          <cell r="B4958" t="str">
            <v>FLANGE LIVRE S/F P/ CONEX. PVC PBS DN 100</v>
          </cell>
          <cell r="C4958" t="str">
            <v>UN</v>
          </cell>
          <cell r="D4958">
            <v>168.48</v>
          </cell>
        </row>
        <row r="4959">
          <cell r="A4959" t="str">
            <v>I6879</v>
          </cell>
          <cell r="B4959" t="str">
            <v>FLANGE LIVRE S/F P/ CONEX. PVC PBS DN 75</v>
          </cell>
          <cell r="C4959" t="str">
            <v>UN</v>
          </cell>
          <cell r="D4959">
            <v>148.24</v>
          </cell>
        </row>
        <row r="4960">
          <cell r="A4960" t="str">
            <v>I6880</v>
          </cell>
          <cell r="B4960" t="str">
            <v>FLANGE LIVRE S/F P/ TUBOS PVC PBS DN 100</v>
          </cell>
          <cell r="C4960" t="str">
            <v>UN</v>
          </cell>
          <cell r="D4960">
            <v>110.98</v>
          </cell>
        </row>
        <row r="4961">
          <cell r="A4961" t="str">
            <v>I6881</v>
          </cell>
          <cell r="B4961" t="str">
            <v>FLANGE LIVRE S/F P/ TUBOS PVC PBS DN 50</v>
          </cell>
          <cell r="C4961" t="str">
            <v>UN</v>
          </cell>
          <cell r="D4961">
            <v>82.45</v>
          </cell>
        </row>
        <row r="4962">
          <cell r="A4962" t="str">
            <v>I6882</v>
          </cell>
          <cell r="B4962" t="str">
            <v>FLANGE LIVRE S/F P/ TUBOS PVC PBS DN 75</v>
          </cell>
          <cell r="C4962" t="str">
            <v>UN</v>
          </cell>
          <cell r="D4962">
            <v>125.89</v>
          </cell>
        </row>
        <row r="4963">
          <cell r="A4963" t="str">
            <v>I9796</v>
          </cell>
          <cell r="B4963" t="str">
            <v>FLANGE PARA TUBO DE AÇO INOX DE 3”</v>
          </cell>
          <cell r="C4963" t="str">
            <v>UN</v>
          </cell>
          <cell r="D4963">
            <v>372.31</v>
          </cell>
        </row>
        <row r="4964">
          <cell r="A4964" t="str">
            <v>I7333</v>
          </cell>
          <cell r="B4964" t="str">
            <v>FLUTUADOR PARA TUBO PEAD EM FIBRA DN 250 mm</v>
          </cell>
          <cell r="C4964" t="str">
            <v>UN</v>
          </cell>
          <cell r="D4964">
            <v>1248.7</v>
          </cell>
        </row>
        <row r="4965">
          <cell r="A4965" t="str">
            <v>I7470</v>
          </cell>
          <cell r="B4965" t="str">
            <v>FLUTUANTE EM PRFV COM CAP. ATÉ 1.000Kg</v>
          </cell>
          <cell r="C4965" t="str">
            <v>UN</v>
          </cell>
          <cell r="D4965">
            <v>15628.86</v>
          </cell>
        </row>
        <row r="4966">
          <cell r="A4966" t="str">
            <v>I9797</v>
          </cell>
          <cell r="B4966" t="str">
            <v>FONTE DE ALIMENTAÇÃO CHAVEADA 220VCA/24VCC  5A</v>
          </cell>
          <cell r="C4966" t="str">
            <v>UN</v>
          </cell>
          <cell r="D4966">
            <v>516.07000000000005</v>
          </cell>
        </row>
        <row r="4967">
          <cell r="A4967" t="str">
            <v>I9798</v>
          </cell>
          <cell r="B4967" t="str">
            <v>FONTE DE ALIMENTAÇÃO CHAVEADA 220VCA/24VCC 10A</v>
          </cell>
          <cell r="C4967" t="str">
            <v>UN</v>
          </cell>
          <cell r="D4967">
            <v>1286.54</v>
          </cell>
        </row>
        <row r="4968">
          <cell r="A4968" t="str">
            <v>I9800</v>
          </cell>
          <cell r="B4968" t="str">
            <v>FORNECIMENTO E MONTAGEM DE DEFLETOR EM FIBRA DE VIDRO, ESP. 10MM</v>
          </cell>
          <cell r="C4968" t="str">
            <v>M2</v>
          </cell>
          <cell r="D4968">
            <v>1430</v>
          </cell>
        </row>
        <row r="4969">
          <cell r="A4969" t="str">
            <v>I9801</v>
          </cell>
          <cell r="B4969" t="str">
            <v>FORNECIMENTO E MONTAGEM DE SEPARADOR DE FASE EM FIBRA, ESP. 10MM</v>
          </cell>
          <cell r="C4969" t="str">
            <v>M2</v>
          </cell>
          <cell r="D4969">
            <v>1430</v>
          </cell>
        </row>
        <row r="4970">
          <cell r="A4970" t="str">
            <v>I9802</v>
          </cell>
          <cell r="B4970" t="str">
            <v>FUNIL EM FIBRA DE VIDRO COM ALTURA 30CM ABERTURA MAIOR 20CM E MENOR 3,2CM</v>
          </cell>
          <cell r="C4970" t="str">
            <v>UN</v>
          </cell>
          <cell r="D4970">
            <v>880</v>
          </cell>
        </row>
        <row r="4971">
          <cell r="A4971" t="str">
            <v>I9803</v>
          </cell>
          <cell r="B4971" t="str">
            <v>FUSÍVEL CARTUCHO 20A</v>
          </cell>
          <cell r="C4971" t="str">
            <v>UN</v>
          </cell>
          <cell r="D4971">
            <v>67.28</v>
          </cell>
        </row>
        <row r="4972">
          <cell r="A4972" t="str">
            <v>I6393</v>
          </cell>
          <cell r="B4972" t="str">
            <v>FÁBRICA DE CLORO MODELO HIDROGEROX HG 3000 COM CAPACIDADE DE 3.000g/dia/CLORO, CONSUMO DE SAL DE 9 kg/dia, COMPOSTA DE 01 (UM) REATOR, 01 (UMA) FONTE DE TENSÃO 220V, VAZÃO DE 35 m3/h E DOSAGEM DE 3,7 ppm, INCLUINDO FORNECIMENTO E MONTAGEM</v>
          </cell>
          <cell r="C4972" t="str">
            <v>UN</v>
          </cell>
          <cell r="D4972">
            <v>58412.75</v>
          </cell>
        </row>
        <row r="4973">
          <cell r="A4973" t="str">
            <v>I6392</v>
          </cell>
          <cell r="B4973" t="str">
            <v>FÁBRICA DE CLORO MODELO HIDROGEROX HG plus 12 COM CAPACIDADE DE 12.000g/dia/CLORO, CONSUMO DE SAL DE 36 kg/dia, COMPOSTA DE 01 (UM) REATOR, 01 (UMA) FONTE DE TENSÃO 220V, VAZÃO DE 75 m3/h E DOSAGEM DE 3,7 ppm, INCLUINDO FORNECIMENTO E MONTAGEM</v>
          </cell>
          <cell r="C4973" t="str">
            <v>UN</v>
          </cell>
          <cell r="D4973">
            <v>89247.64</v>
          </cell>
        </row>
        <row r="4974">
          <cell r="A4974" t="str">
            <v>I6583</v>
          </cell>
          <cell r="B4974" t="str">
            <v>FÁBRICA PARA GERAÇÃO E DOSAGEM DE CLORO COM DOSAGEM DE APLICAÇÃO DE 2 ppm E DOSAG</v>
          </cell>
          <cell r="C4974" t="str">
            <v>UN</v>
          </cell>
          <cell r="D4974">
            <v>33804.97</v>
          </cell>
        </row>
        <row r="4975">
          <cell r="A4975" t="str">
            <v>I6585</v>
          </cell>
          <cell r="B4975" t="str">
            <v>FÁBRICA PARA GERAÇÃO E DOSAGEM DE CLORO COM DOSAGEM DE APLICAÇÃO DE 2 ppm E DOSAG</v>
          </cell>
          <cell r="C4975" t="str">
            <v>UN</v>
          </cell>
          <cell r="D4975">
            <v>33804.97</v>
          </cell>
        </row>
        <row r="4976">
          <cell r="A4976" t="str">
            <v>I8076</v>
          </cell>
          <cell r="B4976" t="str">
            <v>GANCHO OLHAL</v>
          </cell>
          <cell r="C4976" t="str">
            <v>UN</v>
          </cell>
          <cell r="D4976">
            <v>10.39</v>
          </cell>
        </row>
        <row r="4977">
          <cell r="A4977" t="str">
            <v>I9804</v>
          </cell>
          <cell r="B4977" t="str">
            <v>GOTEJADOR TIPO BOTÃO KATIF 3-4 L/H</v>
          </cell>
          <cell r="C4977" t="str">
            <v>UN</v>
          </cell>
          <cell r="D4977">
            <v>0.93</v>
          </cell>
        </row>
        <row r="4978">
          <cell r="A4978" t="str">
            <v>I9805</v>
          </cell>
          <cell r="B4978" t="str">
            <v>GRADE EM FIBRA DE VIDRO PULTRUDADA E = 4 MM PERFIS GPS 25</v>
          </cell>
          <cell r="C4978" t="str">
            <v>M2</v>
          </cell>
          <cell r="D4978">
            <v>860</v>
          </cell>
        </row>
        <row r="4979">
          <cell r="A4979" t="str">
            <v>I13130</v>
          </cell>
          <cell r="B4979" t="str">
            <v>GRADE EM FIBRA DE VIDRO PULTRUDADA PERFIS GPS 32</v>
          </cell>
          <cell r="C4979" t="str">
            <v>M²</v>
          </cell>
          <cell r="D4979">
            <v>1120</v>
          </cell>
        </row>
        <row r="4980">
          <cell r="A4980" t="str">
            <v>I6423</v>
          </cell>
          <cell r="B4980" t="str">
            <v>GRAMPO DE INOX P/ PRENDER FITA DE FIXAÇÃO</v>
          </cell>
          <cell r="C4980" t="str">
            <v>UN</v>
          </cell>
          <cell r="D4980">
            <v>1.06</v>
          </cell>
        </row>
        <row r="4981">
          <cell r="A4981" t="str">
            <v>I7003</v>
          </cell>
          <cell r="B4981" t="str">
            <v>GRUPO GERADOR PARA MOTOR DE 100 CV PARTIDA SOFT START, AUTOMÁTICO C/ QUADRO DE REVERSÃO, COMPLETO, CONFORME TR-04</v>
          </cell>
          <cell r="C4981" t="str">
            <v>UN</v>
          </cell>
          <cell r="D4981">
            <v>151927.35</v>
          </cell>
        </row>
        <row r="4982">
          <cell r="A4982" t="str">
            <v>I6997</v>
          </cell>
          <cell r="B4982" t="str">
            <v>GRUPO GERADOR PARA MOTOR DE 12,5 A 15 CV PARTIDA SOFT START, AUTOMÁTICO C/ QUADRO DE REVERSÃO, COMPLETO, CONFORME TR-04</v>
          </cell>
          <cell r="C4982" t="str">
            <v>UN</v>
          </cell>
          <cell r="D4982">
            <v>62428.2</v>
          </cell>
        </row>
        <row r="4983">
          <cell r="A4983" t="str">
            <v>I6994</v>
          </cell>
          <cell r="B4983" t="str">
            <v>GRUPO GERADOR PARA MOTOR DE 2 CV PARTIDA DIRETA, AUTOMÁTICO C/ QUADRO DE REVERSÃO, COMPLETO, CONFORME TR-04</v>
          </cell>
          <cell r="C4983" t="str">
            <v>UN</v>
          </cell>
          <cell r="D4983">
            <v>35756.339999999997</v>
          </cell>
        </row>
        <row r="4984">
          <cell r="A4984" t="str">
            <v>I6998</v>
          </cell>
          <cell r="B4984" t="str">
            <v>GRUPO GERADOR PARA MOTOR DE 20 A 25 CV PARTIDA SOFT START, AUTOMÁTICO C/ QUADRO DE REVERSÃO, COMPLETO, CONFORME TR-04</v>
          </cell>
          <cell r="C4984" t="str">
            <v>UN</v>
          </cell>
          <cell r="D4984">
            <v>69669.429999999993</v>
          </cell>
        </row>
        <row r="4985">
          <cell r="A4985" t="str">
            <v>I6999</v>
          </cell>
          <cell r="B4985" t="str">
            <v>GRUPO GERADOR PARA MOTOR DE 25 A 30 CV PARTIDA SOFT START, AUTOMÁTICO C/ QUADRO DE REVERSÃO, COMPLETO, CONFORME TR-04</v>
          </cell>
          <cell r="C4985" t="str">
            <v>UN</v>
          </cell>
          <cell r="D4985">
            <v>69744.87</v>
          </cell>
        </row>
        <row r="4986">
          <cell r="A4986" t="str">
            <v>I6995</v>
          </cell>
          <cell r="B4986" t="str">
            <v>GRUPO GERADOR PARA MOTOR DE 3 A 5 CV PARTIDA DIRETA, AUTOMÁTICO C/ QUADRO DE REVERSÃO, COMPLETO, CONFORME TR-04</v>
          </cell>
          <cell r="C4986" t="str">
            <v>UN</v>
          </cell>
          <cell r="D4986">
            <v>63611.75</v>
          </cell>
        </row>
        <row r="4987">
          <cell r="A4987" t="str">
            <v>I7000</v>
          </cell>
          <cell r="B4987" t="str">
            <v>GRUPO GERADOR PARA MOTOR DE 40 A 50 CV PARTIDA SOFT START, AUTOMÁTICO C/ QUADRO DE REVERSÃO, COMPLETO, CONFORME TR-04</v>
          </cell>
          <cell r="C4987" t="str">
            <v>UN</v>
          </cell>
          <cell r="D4987">
            <v>90173.91</v>
          </cell>
        </row>
        <row r="4988">
          <cell r="A4988" t="str">
            <v>I7001</v>
          </cell>
          <cell r="B4988" t="str">
            <v>GRUPO GERADOR PARA MOTOR DE 60 CV PARTIDA SOFT START, AUTOMÁTICO C/ QUADRO DE REVERSÃO, COMPLETO, CONFORME TR-04</v>
          </cell>
          <cell r="C4988" t="str">
            <v>UN</v>
          </cell>
          <cell r="D4988">
            <v>96152.04</v>
          </cell>
        </row>
        <row r="4989">
          <cell r="A4989" t="str">
            <v>I6996</v>
          </cell>
          <cell r="B4989" t="str">
            <v>GRUPO GERADOR PARA MOTOR DE 7,5 A 10 CV PARTIDA SOFT START, AUTOMÁTICO C/ QUADRO DE REVERSÃO, COMPLETO, CONFORME TR-04</v>
          </cell>
          <cell r="C4989" t="str">
            <v>UN</v>
          </cell>
          <cell r="D4989">
            <v>58599.12</v>
          </cell>
        </row>
        <row r="4990">
          <cell r="A4990" t="str">
            <v>I7002</v>
          </cell>
          <cell r="B4990" t="str">
            <v>GRUPO GERADOR PARA MOTOR DE 75 CV PARTIDA SOFT START, AUTOMÁTICO C/ QUADRO DE REVERSÃO, COMPLETO, CONFORME TR-04</v>
          </cell>
          <cell r="C4990" t="str">
            <v>UN</v>
          </cell>
          <cell r="D4990">
            <v>109088.88</v>
          </cell>
        </row>
        <row r="4991">
          <cell r="A4991" t="str">
            <v>I13170</v>
          </cell>
          <cell r="B4991" t="str">
            <v>GUARDA CORPO EM AÇO INOX 304</v>
          </cell>
          <cell r="C4991" t="str">
            <v>M</v>
          </cell>
          <cell r="D4991">
            <v>1680</v>
          </cell>
        </row>
        <row r="4992">
          <cell r="A4992" t="str">
            <v>I9060</v>
          </cell>
          <cell r="B4992" t="str">
            <v>GUARDA CORPO EM FIBRA DE VIDRO C/ PERFIS PULTRUDADOS PINTADOS EM ESMALTE PU ACRÍLICO E SISTEMA DE ANCORAGEM EM AÇO INOXIDÁVEL AISI304 - H=1,10M</v>
          </cell>
          <cell r="C4992" t="str">
            <v>M</v>
          </cell>
          <cell r="D4992">
            <v>599.46</v>
          </cell>
        </row>
        <row r="4993">
          <cell r="A4993" t="str">
            <v>I9374</v>
          </cell>
          <cell r="B4993" t="str">
            <v>GUARNIÇÃO DN 20 MM P/ TUBETE</v>
          </cell>
          <cell r="C4993" t="str">
            <v>UN</v>
          </cell>
          <cell r="D4993">
            <v>0.32</v>
          </cell>
        </row>
        <row r="4994">
          <cell r="A4994" t="str">
            <v>I10468</v>
          </cell>
          <cell r="B4994" t="str">
            <v>GUINDASTE EM AÇO CARBONO COM CAP. 250kg, LANÇA DE 2,50m, ÂNGULO DE GIRO DE 0º A 270º</v>
          </cell>
          <cell r="C4994" t="str">
            <v>UND</v>
          </cell>
          <cell r="D4994">
            <v>122082.03</v>
          </cell>
        </row>
        <row r="4995">
          <cell r="A4995" t="str">
            <v>I10469</v>
          </cell>
          <cell r="B4995" t="str">
            <v>GUINDASTE EM AÇO CARBONO COM CAP. 250kg, LANÇA DE 3,00m, ÂNGULO DE GIRO DE 0º A 270º</v>
          </cell>
          <cell r="C4995" t="str">
            <v>UND</v>
          </cell>
          <cell r="D4995">
            <v>124426.86</v>
          </cell>
        </row>
        <row r="4996">
          <cell r="A4996" t="str">
            <v>I10470</v>
          </cell>
          <cell r="B4996" t="str">
            <v>GUINDASTE EM AÇO CARBONO COM CAP. 250kg, LANÇA DE 4,00m, ÂNGULO DE GIRO DE 0º A 270º</v>
          </cell>
          <cell r="C4996" t="str">
            <v>UND</v>
          </cell>
          <cell r="D4996">
            <v>129514.93</v>
          </cell>
        </row>
        <row r="4997">
          <cell r="A4997" t="str">
            <v>I9806</v>
          </cell>
          <cell r="B4997" t="str">
            <v>HASTE DE PROLONGAMENTO C/ QUADRO E BOCA DE CHAVE 1 1/8"</v>
          </cell>
          <cell r="C4997" t="str">
            <v>M</v>
          </cell>
          <cell r="D4997">
            <v>388.14</v>
          </cell>
        </row>
        <row r="4998">
          <cell r="A4998" t="str">
            <v>I8083</v>
          </cell>
          <cell r="B4998" t="str">
            <v>HASTE DE TERRA EM AÇO COBREADO, COM SEÇÃO CIRCULAR MÍNIMA DE 13 x 2000mm</v>
          </cell>
          <cell r="C4998" t="str">
            <v>UN</v>
          </cell>
          <cell r="D4998">
            <v>28.44</v>
          </cell>
        </row>
        <row r="4999">
          <cell r="A4999" t="str">
            <v>I4900</v>
          </cell>
          <cell r="B4999" t="str">
            <v>HASTE PROLONG. C/ ROSCA/ROSCA DN 1.1/8 L=1,00m</v>
          </cell>
          <cell r="C4999" t="str">
            <v>UN</v>
          </cell>
          <cell r="D4999">
            <v>447.64</v>
          </cell>
        </row>
        <row r="5000">
          <cell r="A5000" t="str">
            <v>I4901</v>
          </cell>
          <cell r="B5000" t="str">
            <v>HASTE PROLONG. C/ ROSCA/ROSCA DN 1.3/4 L=1,00m</v>
          </cell>
          <cell r="C5000" t="str">
            <v>UN</v>
          </cell>
          <cell r="D5000">
            <v>1074.31</v>
          </cell>
        </row>
        <row r="5001">
          <cell r="A5001" t="str">
            <v>I4902</v>
          </cell>
          <cell r="B5001" t="str">
            <v>HASTE PROLONG. C/ ROSCA/ROSCA DN 2 x 1 L=1,00m</v>
          </cell>
          <cell r="C5001" t="str">
            <v>UN</v>
          </cell>
          <cell r="D5001">
            <v>1432.41</v>
          </cell>
        </row>
        <row r="5002">
          <cell r="A5002" t="str">
            <v>I4903</v>
          </cell>
          <cell r="B5002" t="str">
            <v>HASTE PROLONG. C/ ROSCA/ROSCA DN 2.1/2 L=1,00m</v>
          </cell>
          <cell r="C5002" t="str">
            <v>UN</v>
          </cell>
          <cell r="D5002">
            <v>2238.16</v>
          </cell>
        </row>
        <row r="5003">
          <cell r="A5003" t="str">
            <v>I4896</v>
          </cell>
          <cell r="B5003" t="str">
            <v>HASTE PROLONG.C/ROSCA BOCA CHAVE DN 1.1/8 L=1,00m</v>
          </cell>
          <cell r="C5003" t="str">
            <v>UN</v>
          </cell>
          <cell r="D5003">
            <v>447.64</v>
          </cell>
        </row>
        <row r="5004">
          <cell r="A5004" t="str">
            <v>I4897</v>
          </cell>
          <cell r="B5004" t="str">
            <v>HASTE PROLONG.C/ROSCA BOCA CHAVE DN 1.3/4 L=1,00m</v>
          </cell>
          <cell r="C5004" t="str">
            <v>UN</v>
          </cell>
          <cell r="D5004">
            <v>1074.31</v>
          </cell>
        </row>
        <row r="5005">
          <cell r="A5005" t="str">
            <v>I4898</v>
          </cell>
          <cell r="B5005" t="str">
            <v>HASTE PROLONG.C/ROSCA BOCA CHAVE DN 2 x 1 L=1,00m</v>
          </cell>
          <cell r="C5005" t="str">
            <v>UN</v>
          </cell>
          <cell r="D5005">
            <v>1432.41</v>
          </cell>
        </row>
        <row r="5006">
          <cell r="A5006" t="str">
            <v>I4899</v>
          </cell>
          <cell r="B5006" t="str">
            <v>HASTE PROLONG.C/ROSCA BOCA CHAVE DN 2.1/2 L=1,00m</v>
          </cell>
          <cell r="C5006" t="str">
            <v>UN</v>
          </cell>
          <cell r="D5006">
            <v>2238.16</v>
          </cell>
        </row>
        <row r="5007">
          <cell r="A5007" t="str">
            <v>I4892</v>
          </cell>
          <cell r="B5007" t="str">
            <v>HASTE PROLONG.QUADRADO BOCA/CHAVE DN 1.1/8 L=1,00m</v>
          </cell>
          <cell r="C5007" t="str">
            <v>UN</v>
          </cell>
          <cell r="D5007">
            <v>4324.72</v>
          </cell>
        </row>
        <row r="5008">
          <cell r="A5008" t="str">
            <v>I4893</v>
          </cell>
          <cell r="B5008" t="str">
            <v>HASTE PROLONG.QUADRADO BOCA/CHAVE DN 1.3/4 L=1,00m</v>
          </cell>
          <cell r="C5008" t="str">
            <v>UN</v>
          </cell>
          <cell r="D5008">
            <v>4863.54</v>
          </cell>
        </row>
        <row r="5009">
          <cell r="A5009" t="str">
            <v>I4894</v>
          </cell>
          <cell r="B5009" t="str">
            <v>HASTE PROLONG.QUADRADO BOCA/CHAVE DN 2 x 1 L=1,00m</v>
          </cell>
          <cell r="C5009" t="str">
            <v>UN</v>
          </cell>
          <cell r="D5009">
            <v>5217.84</v>
          </cell>
        </row>
        <row r="5010">
          <cell r="A5010" t="str">
            <v>I4895</v>
          </cell>
          <cell r="B5010" t="str">
            <v>HASTE PROLONG.QUADRADO BOCA/CHAVE DN 2.1/2 L=1,00m</v>
          </cell>
          <cell r="C5010" t="str">
            <v>UN</v>
          </cell>
          <cell r="D5010">
            <v>5701.15</v>
          </cell>
        </row>
        <row r="5011">
          <cell r="A5011" t="str">
            <v>I4905</v>
          </cell>
          <cell r="B5011" t="str">
            <v>HIDRANTE DE COLUNA COM CURVA DN 100</v>
          </cell>
          <cell r="C5011" t="str">
            <v>UN</v>
          </cell>
          <cell r="D5011">
            <v>6502.09</v>
          </cell>
        </row>
        <row r="5012">
          <cell r="A5012" t="str">
            <v>I4904</v>
          </cell>
          <cell r="B5012" t="str">
            <v>HIDRANTE DE COLUNA COM CURVA DN 75</v>
          </cell>
          <cell r="C5012" t="str">
            <v>UN</v>
          </cell>
          <cell r="D5012">
            <v>6476.43</v>
          </cell>
        </row>
        <row r="5013">
          <cell r="A5013" t="str">
            <v>I7127</v>
          </cell>
          <cell r="B5013" t="str">
            <v>HIDRANTE DE COLUNA COM CURVA DN 80</v>
          </cell>
          <cell r="C5013" t="str">
            <v>UN</v>
          </cell>
          <cell r="D5013">
            <v>6476.43</v>
          </cell>
        </row>
        <row r="5014">
          <cell r="A5014" t="str">
            <v>I4907</v>
          </cell>
          <cell r="B5014" t="str">
            <v>HIDRANTE DE COLUNA COMPL.C/CURVA DISSIMETRICA DN 100</v>
          </cell>
          <cell r="C5014" t="str">
            <v>UN</v>
          </cell>
          <cell r="D5014">
            <v>10364.24</v>
          </cell>
        </row>
        <row r="5015">
          <cell r="A5015" t="str">
            <v>I4906</v>
          </cell>
          <cell r="B5015" t="str">
            <v>HIDRANTE DE COLUNA COMPL.C/CURVA DISSIMETRICA DN 75</v>
          </cell>
          <cell r="C5015" t="str">
            <v>UN</v>
          </cell>
          <cell r="D5015">
            <v>10183.879999999999</v>
          </cell>
        </row>
        <row r="5016">
          <cell r="A5016" t="str">
            <v>I7126</v>
          </cell>
          <cell r="B5016" t="str">
            <v>HIDRANTE DE COLUNA COMPL.C/CURVA DISSIMETRICA DN 80</v>
          </cell>
          <cell r="C5016" t="str">
            <v>UN</v>
          </cell>
          <cell r="D5016">
            <v>14778.2</v>
          </cell>
        </row>
        <row r="5017">
          <cell r="A5017" t="str">
            <v>I4908</v>
          </cell>
          <cell r="B5017" t="str">
            <v>HIDRANTE DE COLUNA SIMPLES DN 100</v>
          </cell>
          <cell r="C5017" t="str">
            <v>UN</v>
          </cell>
          <cell r="D5017">
            <v>5183.2</v>
          </cell>
        </row>
        <row r="5018">
          <cell r="A5018" t="str">
            <v>I4909</v>
          </cell>
          <cell r="B5018" t="str">
            <v>HIDRANTE SUBTERRÂNEO C/ CURVA CURTA DN 75 x 60</v>
          </cell>
          <cell r="C5018" t="str">
            <v>UN</v>
          </cell>
          <cell r="D5018">
            <v>3111.97</v>
          </cell>
        </row>
        <row r="5019">
          <cell r="A5019" t="str">
            <v>I4910</v>
          </cell>
          <cell r="B5019" t="str">
            <v>HIDRANTE SUBTERRÂNEO C/ CURVA LONGA DN 75 x 60</v>
          </cell>
          <cell r="C5019" t="str">
            <v>UN</v>
          </cell>
          <cell r="D5019">
            <v>3565.81</v>
          </cell>
        </row>
        <row r="5020">
          <cell r="A5020" t="str">
            <v>I4911</v>
          </cell>
          <cell r="B5020" t="str">
            <v>HIDRANTE SUBTERRÂNEO C/CURVA CURTA E CAIXA DN 75 x 60</v>
          </cell>
          <cell r="C5020" t="str">
            <v>UN</v>
          </cell>
          <cell r="D5020">
            <v>4214.12</v>
          </cell>
        </row>
        <row r="5021">
          <cell r="A5021" t="str">
            <v>I4912</v>
          </cell>
          <cell r="B5021" t="str">
            <v>HIDRANTE SUBTERRÂNEO C/CURVA LONGA E CAIXA DN 75 x 60</v>
          </cell>
          <cell r="C5021" t="str">
            <v>UN</v>
          </cell>
          <cell r="D5021">
            <v>4473.47</v>
          </cell>
        </row>
        <row r="5022">
          <cell r="A5022" t="str">
            <v>I2948</v>
          </cell>
          <cell r="B5022" t="str">
            <v>HIDROM  TIPO TAQUIMÉTRICO  30 m3/h, 2" -  COMPLETO</v>
          </cell>
          <cell r="C5022" t="str">
            <v>UN</v>
          </cell>
          <cell r="D5022">
            <v>722.51</v>
          </cell>
        </row>
        <row r="5023">
          <cell r="A5023" t="str">
            <v>I2946</v>
          </cell>
          <cell r="B5023" t="str">
            <v>HIDROM  TIPO TAQUIMÉTRICO 10 m3/h, 1"- COMPLETO</v>
          </cell>
          <cell r="C5023" t="str">
            <v>UN</v>
          </cell>
          <cell r="D5023">
            <v>288</v>
          </cell>
        </row>
        <row r="5024">
          <cell r="A5024" t="str">
            <v>I2947</v>
          </cell>
          <cell r="B5024" t="str">
            <v>HIDROM TIPO TAQUIMÉTRICO  20 m3/h, 1 1/2" -  COMPLETO</v>
          </cell>
          <cell r="C5024" t="str">
            <v>UN</v>
          </cell>
          <cell r="D5024">
            <v>510.17</v>
          </cell>
        </row>
        <row r="5025">
          <cell r="A5025" t="str">
            <v>I2945</v>
          </cell>
          <cell r="B5025" t="str">
            <v>HIDROM TIPO TAQUIMÉTRICO  7 m3/h, 1" - COMPLETO</v>
          </cell>
          <cell r="C5025" t="str">
            <v>UN</v>
          </cell>
          <cell r="D5025">
            <v>260.57</v>
          </cell>
        </row>
        <row r="5026">
          <cell r="A5026" t="str">
            <v>I2943</v>
          </cell>
          <cell r="B5026" t="str">
            <v>HIDROM TIPO TAQUIMÉTRICO 3 m3/h, 3/4"- COMPLETO</v>
          </cell>
          <cell r="C5026" t="str">
            <v>UN</v>
          </cell>
          <cell r="D5026">
            <v>93.67</v>
          </cell>
        </row>
        <row r="5027">
          <cell r="A5027" t="str">
            <v>I2944</v>
          </cell>
          <cell r="B5027" t="str">
            <v>HIDROM TIPO TAQUIMÉTRICO 5 m3/h, 3/4"- COMPLETO</v>
          </cell>
          <cell r="C5027" t="str">
            <v>UN</v>
          </cell>
          <cell r="D5027">
            <v>108.18</v>
          </cell>
        </row>
        <row r="5028">
          <cell r="A5028" t="str">
            <v>I8668</v>
          </cell>
          <cell r="B5028" t="str">
            <v>HIDRÔMETRO TIPO WOLTMANN HORIZONTAL Qn=150m³/h, Dn 150mm - COMPLETO</v>
          </cell>
          <cell r="C5028" t="str">
            <v>UN</v>
          </cell>
          <cell r="D5028">
            <v>7803.52</v>
          </cell>
        </row>
        <row r="5029">
          <cell r="A5029" t="str">
            <v>I8666</v>
          </cell>
          <cell r="B5029" t="str">
            <v>HIDRÔMETRO TIPO WOLTMANN HORIZONTAL Qn=40m³/h, Dn 80mm - COMPLETO</v>
          </cell>
          <cell r="C5029" t="str">
            <v>UN</v>
          </cell>
          <cell r="D5029">
            <v>3757.76</v>
          </cell>
        </row>
        <row r="5030">
          <cell r="A5030" t="str">
            <v>I8667</v>
          </cell>
          <cell r="B5030" t="str">
            <v>HIDRÔMETRO TIPO WOLTMANN HORIZONTAL Qn=60m³/h, Dn 100mm - COMPLETO</v>
          </cell>
          <cell r="C5030" t="str">
            <v>UN</v>
          </cell>
          <cell r="D5030">
            <v>4196.62</v>
          </cell>
        </row>
        <row r="5031">
          <cell r="A5031" t="str">
            <v>I9807</v>
          </cell>
          <cell r="B5031" t="str">
            <v>IHM TOUCH SCREEN COLORIDA  5.7"</v>
          </cell>
          <cell r="C5031" t="str">
            <v>UN</v>
          </cell>
          <cell r="D5031">
            <v>6120.06</v>
          </cell>
        </row>
        <row r="5032">
          <cell r="A5032" t="str">
            <v>I9808</v>
          </cell>
          <cell r="B5032" t="str">
            <v>IHM TOUCH SCREEN COLORIDA  7"</v>
          </cell>
          <cell r="C5032" t="str">
            <v>UN</v>
          </cell>
          <cell r="D5032">
            <v>3697.04</v>
          </cell>
        </row>
        <row r="5033">
          <cell r="A5033" t="str">
            <v>I9809</v>
          </cell>
          <cell r="B5033" t="str">
            <v>IHM TOUCH SCREEN COLORIDA 10.1"</v>
          </cell>
          <cell r="C5033" t="str">
            <v>UN</v>
          </cell>
          <cell r="D5033">
            <v>3347.48</v>
          </cell>
        </row>
        <row r="5034">
          <cell r="A5034" t="str">
            <v>I9810</v>
          </cell>
          <cell r="B5034" t="str">
            <v>INDICADORES PARA PAINEL DE SINAL ANALÓGICO 4-20MA, COM REPETIÇÃO ANALÓGICA E COMUNICAÇÃO MODBUS, ALIMENTAÇÃO 24VCC.</v>
          </cell>
          <cell r="C5034" t="str">
            <v>UN</v>
          </cell>
          <cell r="D5034">
            <v>1696.67</v>
          </cell>
        </row>
        <row r="5035">
          <cell r="A5035" t="str">
            <v>I9813</v>
          </cell>
          <cell r="B5035" t="str">
            <v>INJETOR DE ADUBO TIPO VENTURI 3/4"</v>
          </cell>
          <cell r="C5035" t="str">
            <v>UN</v>
          </cell>
          <cell r="D5035">
            <v>99.53</v>
          </cell>
        </row>
        <row r="5036">
          <cell r="A5036" t="str">
            <v>I9814</v>
          </cell>
          <cell r="B5036" t="str">
            <v>INSTALAÇÃO E FORNECIMENTO DE GUINDASTE GIRATÓRIO ( 0 À 360º) COM COLUNA, LANÇA 1,50 M. TALHA CAP. 250 KG</v>
          </cell>
          <cell r="C5036" t="str">
            <v>UN</v>
          </cell>
          <cell r="D5036">
            <v>57467.59</v>
          </cell>
        </row>
        <row r="5037">
          <cell r="A5037" t="str">
            <v>I9815</v>
          </cell>
          <cell r="B5037" t="str">
            <v>INSTALAÇÃO E FORNECIMENTO DE GUINDASTE GIRATÓRIO ( 0 À 360º) COM COLUNA, LANÇA 3,00 M. TALHA CAP. 250 KG</v>
          </cell>
          <cell r="C5037" t="str">
            <v>UN</v>
          </cell>
          <cell r="D5037">
            <v>72170.960000000006</v>
          </cell>
        </row>
        <row r="5038">
          <cell r="A5038" t="str">
            <v>I9816</v>
          </cell>
          <cell r="B5038" t="str">
            <v>INSTALAÇÃO E FORNECIMENTO DE GUINDASTE GIRATÓRIO ( 0 À 360º) COM COLUNA, LANÇA 3,00 M. TALHA CAP. 500 KG</v>
          </cell>
          <cell r="C5038" t="str">
            <v>UN</v>
          </cell>
          <cell r="D5038">
            <v>45009.36</v>
          </cell>
        </row>
        <row r="5039">
          <cell r="A5039" t="str">
            <v>I9817</v>
          </cell>
          <cell r="B5039" t="str">
            <v>INSTALAÇÃO E FORNECIMENTO DE PONTE ROLANTE COM TALHA/TROLLEY ELETRICO COM CAPACIDADE DE 2,0 T</v>
          </cell>
          <cell r="C5039" t="str">
            <v>UN</v>
          </cell>
          <cell r="D5039">
            <v>31901.01</v>
          </cell>
        </row>
        <row r="5040">
          <cell r="A5040" t="str">
            <v>I9818</v>
          </cell>
          <cell r="B5040" t="str">
            <v>INVERSOR DE FREQUÊNCIA 7,5CV/380V COM FILTRO INCLUSO</v>
          </cell>
          <cell r="C5040" t="str">
            <v>UN</v>
          </cell>
          <cell r="D5040">
            <v>3527.13</v>
          </cell>
        </row>
        <row r="5041">
          <cell r="A5041" t="str">
            <v>I9811</v>
          </cell>
          <cell r="B5041" t="str">
            <v>INÍCIO DE LINHA PARA TUBO PEBD E MANGUEIRA GOTEJADORA DN16</v>
          </cell>
          <cell r="C5041" t="str">
            <v>UN</v>
          </cell>
          <cell r="D5041">
            <v>0.85</v>
          </cell>
        </row>
        <row r="5042">
          <cell r="A5042" t="str">
            <v>I9812</v>
          </cell>
          <cell r="B5042" t="str">
            <v>INÍCIO DE LINHA PARA TUBO PELBD DN25</v>
          </cell>
          <cell r="C5042" t="str">
            <v>UN</v>
          </cell>
          <cell r="D5042">
            <v>1.1200000000000001</v>
          </cell>
        </row>
        <row r="5043">
          <cell r="A5043" t="str">
            <v>I8958</v>
          </cell>
          <cell r="B5043" t="str">
            <v>ISOLADOR DE SUSPENSÃO POLIMÉRICO, 15KV</v>
          </cell>
          <cell r="C5043" t="str">
            <v>UN</v>
          </cell>
          <cell r="D5043">
            <v>2353.5300000000002</v>
          </cell>
        </row>
        <row r="5044">
          <cell r="A5044" t="str">
            <v>I8081</v>
          </cell>
          <cell r="B5044" t="str">
            <v>ISOLADOR DE SUSPENSÃO, VIDRO OU PORCELANA, 15 kV</v>
          </cell>
          <cell r="C5044" t="str">
            <v>UN</v>
          </cell>
          <cell r="D5044">
            <v>71.989999999999995</v>
          </cell>
        </row>
        <row r="5045">
          <cell r="A5045" t="str">
            <v>I8515</v>
          </cell>
          <cell r="B5045" t="str">
            <v>ISOLADOR REFORÇADO 200mm FIXAÇÃO HORIZONTAL</v>
          </cell>
          <cell r="C5045" t="str">
            <v>UN</v>
          </cell>
          <cell r="D5045">
            <v>3.67</v>
          </cell>
        </row>
        <row r="5046">
          <cell r="A5046" t="str">
            <v>I8514</v>
          </cell>
          <cell r="B5046" t="str">
            <v>ISOLADOR SIMPLES DE USO GERAL 200mm ROSCA MECÂNICA</v>
          </cell>
          <cell r="C5046" t="str">
            <v>UN</v>
          </cell>
          <cell r="D5046">
            <v>2.46</v>
          </cell>
        </row>
        <row r="5047">
          <cell r="A5047" t="str">
            <v>I8522</v>
          </cell>
          <cell r="B5047" t="str">
            <v>ISOLADOR SIMPLES PARA MASTRO 2" COM 1 DESCIDA</v>
          </cell>
          <cell r="C5047" t="str">
            <v>UN</v>
          </cell>
          <cell r="D5047">
            <v>5.05</v>
          </cell>
        </row>
        <row r="5048">
          <cell r="A5048" t="str">
            <v>I8523</v>
          </cell>
          <cell r="B5048" t="str">
            <v>ISOLADOR SIMPLES PARA MASTRO 2" COM 2 DESCIDAS</v>
          </cell>
          <cell r="C5048" t="str">
            <v>UN</v>
          </cell>
          <cell r="D5048">
            <v>8.7200000000000006</v>
          </cell>
        </row>
        <row r="5049">
          <cell r="A5049" t="str">
            <v>I9819</v>
          </cell>
          <cell r="B5049" t="str">
            <v>JOELHO 45 PVC SOLDÁVEL DE 50MM</v>
          </cell>
          <cell r="C5049" t="str">
            <v>UN</v>
          </cell>
          <cell r="D5049">
            <v>5.23</v>
          </cell>
        </row>
        <row r="5050">
          <cell r="A5050" t="str">
            <v>I6883</v>
          </cell>
          <cell r="B5050" t="str">
            <v>JOELHO 45° PVC PBS DN 150</v>
          </cell>
          <cell r="C5050" t="str">
            <v>UN</v>
          </cell>
          <cell r="D5050">
            <v>325.95999999999998</v>
          </cell>
        </row>
        <row r="5051">
          <cell r="A5051" t="str">
            <v>I9820</v>
          </cell>
          <cell r="B5051" t="str">
            <v>JOELHO 90 PRFV DN 150</v>
          </cell>
          <cell r="C5051" t="str">
            <v>UN</v>
          </cell>
          <cell r="D5051">
            <v>1500.54</v>
          </cell>
        </row>
        <row r="5052">
          <cell r="A5052" t="str">
            <v>I9821</v>
          </cell>
          <cell r="B5052" t="str">
            <v>JOELHO 90 PVC SOLDÁVEL DE 50MM</v>
          </cell>
          <cell r="C5052" t="str">
            <v>UN</v>
          </cell>
          <cell r="D5052">
            <v>5.6</v>
          </cell>
        </row>
        <row r="5053">
          <cell r="A5053" t="str">
            <v>I9822</v>
          </cell>
          <cell r="B5053" t="str">
            <v>JOELHO 90 PVC SOLDÁVEL DE 75MM</v>
          </cell>
          <cell r="C5053" t="str">
            <v>UN</v>
          </cell>
          <cell r="D5053">
            <v>57.48</v>
          </cell>
        </row>
        <row r="5054">
          <cell r="A5054" t="str">
            <v>I6884</v>
          </cell>
          <cell r="B5054" t="str">
            <v>JOELHO 90° PVC PBS DN 150</v>
          </cell>
          <cell r="C5054" t="str">
            <v>UN</v>
          </cell>
          <cell r="D5054">
            <v>463.76</v>
          </cell>
        </row>
        <row r="5055">
          <cell r="A5055" t="str">
            <v>I7885</v>
          </cell>
          <cell r="B5055" t="str">
            <v>JOELHO ADAPTADOR EM POLIPROPILENO 20x3/4</v>
          </cell>
          <cell r="C5055" t="str">
            <v>UN</v>
          </cell>
          <cell r="D5055">
            <v>6.32</v>
          </cell>
        </row>
        <row r="5056">
          <cell r="A5056" t="str">
            <v>I9823</v>
          </cell>
          <cell r="B5056" t="str">
            <v>JOELHO AÇO INOX 90º 2”</v>
          </cell>
          <cell r="C5056" t="str">
            <v>UN</v>
          </cell>
          <cell r="D5056">
            <v>109.73</v>
          </cell>
        </row>
        <row r="5057">
          <cell r="A5057" t="str">
            <v>I9824</v>
          </cell>
          <cell r="B5057" t="str">
            <v>JUNTA ANTIVIBRATÓRIA FLANGE/FLANGE DN 100</v>
          </cell>
          <cell r="C5057" t="str">
            <v>UN</v>
          </cell>
          <cell r="D5057">
            <v>2452.0100000000002</v>
          </cell>
        </row>
        <row r="5058">
          <cell r="A5058" t="str">
            <v>I9825</v>
          </cell>
          <cell r="B5058" t="str">
            <v>JUNTA ANTIVIBRATÓRIA FLANGE/FLANGE DN 150</v>
          </cell>
          <cell r="C5058" t="str">
            <v>UN</v>
          </cell>
          <cell r="D5058">
            <v>3026.81</v>
          </cell>
        </row>
        <row r="5059">
          <cell r="A5059" t="str">
            <v>I9826</v>
          </cell>
          <cell r="B5059" t="str">
            <v>JUNTA DE DESMONTAGEM TRAVADA AXIALMENTE PN10 DN 100</v>
          </cell>
          <cell r="C5059" t="str">
            <v>UN</v>
          </cell>
          <cell r="D5059">
            <v>1885.87</v>
          </cell>
        </row>
        <row r="5060">
          <cell r="A5060" t="str">
            <v>I9827</v>
          </cell>
          <cell r="B5060" t="str">
            <v>JUNTA DE DESMONTAGEM TRAVADA AXIALMENTE PN10 DN 150</v>
          </cell>
          <cell r="C5060" t="str">
            <v>UN</v>
          </cell>
          <cell r="D5060">
            <v>2545.92</v>
          </cell>
        </row>
        <row r="5061">
          <cell r="A5061" t="str">
            <v>I9828</v>
          </cell>
          <cell r="B5061" t="str">
            <v>JUNTA DE DESMONTAGEM TRAVADA AXIALMENTE PN10 DN 350</v>
          </cell>
          <cell r="C5061" t="str">
            <v>UN</v>
          </cell>
          <cell r="D5061">
            <v>3396.78</v>
          </cell>
        </row>
        <row r="5062">
          <cell r="A5062" t="str">
            <v>I10949</v>
          </cell>
          <cell r="B5062" t="str">
            <v>JUNTA DE DESMONTAGEM TRAVADA AXIALMENTE PN10 DN1000</v>
          </cell>
          <cell r="C5062" t="str">
            <v>UN</v>
          </cell>
          <cell r="D5062">
            <v>46966.39</v>
          </cell>
        </row>
        <row r="5063">
          <cell r="A5063" t="str">
            <v>I10950</v>
          </cell>
          <cell r="B5063" t="str">
            <v>JUNTA DE DESMONTAGEM TRAVADA AXIALMENTE PN10 DN1200</v>
          </cell>
          <cell r="C5063" t="str">
            <v>UN</v>
          </cell>
          <cell r="D5063">
            <v>73422.759999999995</v>
          </cell>
        </row>
        <row r="5064">
          <cell r="A5064" t="str">
            <v>I10951</v>
          </cell>
          <cell r="B5064" t="str">
            <v>JUNTA DE DESMONTAGEM TRAVADA AXIALMENTE PN10 DN1500</v>
          </cell>
          <cell r="C5064" t="str">
            <v>UN</v>
          </cell>
          <cell r="D5064">
            <v>164128.56</v>
          </cell>
        </row>
        <row r="5065">
          <cell r="A5065" t="str">
            <v>I4006</v>
          </cell>
          <cell r="B5065" t="str">
            <v>JUNTA DE DESMONTAGEM TRAVADA AXIALMENTE PN10 DN200</v>
          </cell>
          <cell r="C5065" t="str">
            <v>UN</v>
          </cell>
          <cell r="D5065">
            <v>1522.2</v>
          </cell>
        </row>
        <row r="5066">
          <cell r="A5066" t="str">
            <v>I7616</v>
          </cell>
          <cell r="B5066" t="str">
            <v>JUNTA DE DESMONTAGEM TRAVADA AXIALMENTE PN10 DN250</v>
          </cell>
          <cell r="C5066" t="str">
            <v>UN</v>
          </cell>
          <cell r="D5066">
            <v>1808.99</v>
          </cell>
        </row>
        <row r="5067">
          <cell r="A5067" t="str">
            <v>I4007</v>
          </cell>
          <cell r="B5067" t="str">
            <v>JUNTA DE DESMONTAGEM TRAVADA AXIALMENTE PN10 DN300</v>
          </cell>
          <cell r="C5067" t="str">
            <v>UN</v>
          </cell>
          <cell r="D5067">
            <v>2604.15</v>
          </cell>
        </row>
        <row r="5068">
          <cell r="A5068" t="str">
            <v>I4008</v>
          </cell>
          <cell r="B5068" t="str">
            <v>JUNTA DE DESMONTAGEM TRAVADA AXIALMENTE PN10 DN400</v>
          </cell>
          <cell r="C5068" t="str">
            <v>UN</v>
          </cell>
          <cell r="D5068">
            <v>4189.3999999999996</v>
          </cell>
        </row>
        <row r="5069">
          <cell r="A5069" t="str">
            <v>I4009</v>
          </cell>
          <cell r="B5069" t="str">
            <v>JUNTA DE DESMONTAGEM TRAVADA AXIALMENTE PN10 DN500</v>
          </cell>
          <cell r="C5069" t="str">
            <v>UN</v>
          </cell>
          <cell r="D5069">
            <v>5848.05</v>
          </cell>
        </row>
        <row r="5070">
          <cell r="A5070" t="str">
            <v>I10945</v>
          </cell>
          <cell r="B5070" t="str">
            <v>JUNTA DE DESMONTAGEM TRAVADA AXIALMENTE PN10 DN600</v>
          </cell>
          <cell r="C5070" t="str">
            <v>UN</v>
          </cell>
          <cell r="D5070">
            <v>15964.47</v>
          </cell>
        </row>
        <row r="5071">
          <cell r="A5071" t="str">
            <v>I10946</v>
          </cell>
          <cell r="B5071" t="str">
            <v>JUNTA DE DESMONTAGEM TRAVADA AXIALMENTE PN10 DN700</v>
          </cell>
          <cell r="C5071" t="str">
            <v>UN</v>
          </cell>
          <cell r="D5071">
            <v>21537.34</v>
          </cell>
        </row>
        <row r="5072">
          <cell r="A5072" t="str">
            <v>I10947</v>
          </cell>
          <cell r="B5072" t="str">
            <v>JUNTA DE DESMONTAGEM TRAVADA AXIALMENTE PN10 DN800</v>
          </cell>
          <cell r="C5072" t="str">
            <v>UN</v>
          </cell>
          <cell r="D5072">
            <v>31589.31</v>
          </cell>
        </row>
        <row r="5073">
          <cell r="A5073" t="str">
            <v>I10948</v>
          </cell>
          <cell r="B5073" t="str">
            <v>JUNTA DE DESMONTAGEM TRAVADA AXIALMENTE PN10 DN900</v>
          </cell>
          <cell r="C5073" t="str">
            <v>UN</v>
          </cell>
          <cell r="D5073">
            <v>38756.33</v>
          </cell>
        </row>
        <row r="5074">
          <cell r="A5074" t="str">
            <v>I10955</v>
          </cell>
          <cell r="B5074" t="str">
            <v>JUNTA DE DESMONTAGEM TRAVADA AXIALMENTE PN16 DN 1000</v>
          </cell>
          <cell r="C5074" t="str">
            <v>UN</v>
          </cell>
          <cell r="D5074">
            <v>72797.91</v>
          </cell>
        </row>
        <row r="5075">
          <cell r="A5075" t="str">
            <v>I10956</v>
          </cell>
          <cell r="B5075" t="str">
            <v>JUNTA DE DESMONTAGEM TRAVADA AXIALMENTE PN16 DN 1200</v>
          </cell>
          <cell r="C5075" t="str">
            <v>UN</v>
          </cell>
          <cell r="D5075">
            <v>107686.7</v>
          </cell>
        </row>
        <row r="5076">
          <cell r="A5076" t="str">
            <v>I10957</v>
          </cell>
          <cell r="B5076" t="str">
            <v>JUNTA DE DESMONTAGEM TRAVADA AXIALMENTE PN16 DN 1500</v>
          </cell>
          <cell r="C5076" t="str">
            <v>UN</v>
          </cell>
          <cell r="D5076">
            <v>188747.85</v>
          </cell>
        </row>
        <row r="5077">
          <cell r="A5077" t="str">
            <v>I9829</v>
          </cell>
          <cell r="B5077" t="str">
            <v>JUNTA DE DESMONTAGEM TRAVADA AXIALMENTE PN16 DN 600</v>
          </cell>
          <cell r="C5077" t="str">
            <v>UN</v>
          </cell>
          <cell r="D5077">
            <v>25580.12</v>
          </cell>
        </row>
        <row r="5078">
          <cell r="A5078" t="str">
            <v>I10953</v>
          </cell>
          <cell r="B5078" t="str">
            <v>JUNTA DE DESMONTAGEM TRAVADA AXIALMENTE PN16 DN 800</v>
          </cell>
          <cell r="C5078" t="str">
            <v>UN</v>
          </cell>
          <cell r="D5078">
            <v>42784.62</v>
          </cell>
        </row>
        <row r="5079">
          <cell r="A5079" t="str">
            <v>I9830</v>
          </cell>
          <cell r="B5079" t="str">
            <v>JUNTA DE DESMONTAGEM TRAVADA AXIALMENTE PN16 DN 800</v>
          </cell>
          <cell r="C5079" t="str">
            <v>UN</v>
          </cell>
          <cell r="D5079">
            <v>30577.71</v>
          </cell>
        </row>
        <row r="5080">
          <cell r="A5080" t="str">
            <v>I10954</v>
          </cell>
          <cell r="B5080" t="str">
            <v>JUNTA DE DESMONTAGEM TRAVADA AXIALMENTE PN16 DN 900</v>
          </cell>
          <cell r="C5080" t="str">
            <v>UN</v>
          </cell>
          <cell r="D5080">
            <v>52157.35</v>
          </cell>
        </row>
        <row r="5081">
          <cell r="A5081" t="str">
            <v>I4010</v>
          </cell>
          <cell r="B5081" t="str">
            <v>JUNTA DE DESMONTAGEM TRAVADA AXIALMENTE PN16 DN100</v>
          </cell>
          <cell r="C5081" t="str">
            <v>UN</v>
          </cell>
          <cell r="D5081">
            <v>1885.87</v>
          </cell>
        </row>
        <row r="5082">
          <cell r="A5082" t="str">
            <v>I7617</v>
          </cell>
          <cell r="B5082" t="str">
            <v>JUNTA DE DESMONTAGEM TRAVADA AXIALMENTE PN16 DN150</v>
          </cell>
          <cell r="C5082" t="str">
            <v>UN</v>
          </cell>
          <cell r="D5082">
            <v>2545.92</v>
          </cell>
        </row>
        <row r="5083">
          <cell r="A5083" t="str">
            <v>I4011</v>
          </cell>
          <cell r="B5083" t="str">
            <v>JUNTA DE DESMONTAGEM TRAVADA AXIALMENTE PN16 DN200</v>
          </cell>
          <cell r="C5083" t="str">
            <v>UN</v>
          </cell>
          <cell r="D5083">
            <v>1748.98</v>
          </cell>
        </row>
        <row r="5084">
          <cell r="A5084" t="str">
            <v>I7618</v>
          </cell>
          <cell r="B5084" t="str">
            <v>JUNTA DE DESMONTAGEM TRAVADA AXIALMENTE PN16 DN250</v>
          </cell>
          <cell r="C5084" t="str">
            <v>UN</v>
          </cell>
          <cell r="D5084">
            <v>2500.9899999999998</v>
          </cell>
        </row>
        <row r="5085">
          <cell r="A5085" t="str">
            <v>I4012</v>
          </cell>
          <cell r="B5085" t="str">
            <v>JUNTA DE DESMONTAGEM TRAVADA AXIALMENTE PN16 DN300</v>
          </cell>
          <cell r="C5085" t="str">
            <v>UN</v>
          </cell>
          <cell r="D5085">
            <v>3387.35</v>
          </cell>
        </row>
        <row r="5086">
          <cell r="A5086" t="str">
            <v>I10952</v>
          </cell>
          <cell r="B5086" t="str">
            <v>JUNTA DE DESMONTAGEM TRAVADA AXIALMENTE PN16 DN350</v>
          </cell>
          <cell r="C5086" t="str">
            <v>UN</v>
          </cell>
          <cell r="D5086">
            <v>3819.95</v>
          </cell>
        </row>
        <row r="5087">
          <cell r="A5087" t="str">
            <v>I4013</v>
          </cell>
          <cell r="B5087" t="str">
            <v>JUNTA DE DESMONTAGEM TRAVADA AXIALMENTE PN16 DN400</v>
          </cell>
          <cell r="C5087" t="str">
            <v>UN</v>
          </cell>
          <cell r="D5087">
            <v>4252.5600000000004</v>
          </cell>
        </row>
        <row r="5088">
          <cell r="A5088" t="str">
            <v>I4014</v>
          </cell>
          <cell r="B5088" t="str">
            <v>JUNTA DE DESMONTAGEM TRAVADA AXIALMENTE PN16 DN500</v>
          </cell>
          <cell r="C5088" t="str">
            <v>UN</v>
          </cell>
          <cell r="D5088">
            <v>7157.49</v>
          </cell>
        </row>
        <row r="5089">
          <cell r="A5089" t="str">
            <v>I10970</v>
          </cell>
          <cell r="B5089" t="str">
            <v>JUNTA DE DESMONTAGEM TRAVADA AXIALMENTE PN25 DN 1000</v>
          </cell>
          <cell r="C5089" t="str">
            <v>UN</v>
          </cell>
          <cell r="D5089">
            <v>128752.69</v>
          </cell>
        </row>
        <row r="5090">
          <cell r="A5090" t="str">
            <v>I10971</v>
          </cell>
          <cell r="B5090" t="str">
            <v>JUNTA DE DESMONTAGEM TRAVADA AXIALMENTE PN25 DN 1200</v>
          </cell>
          <cell r="C5090" t="str">
            <v>UN</v>
          </cell>
          <cell r="D5090">
            <v>155910.04999999999</v>
          </cell>
        </row>
        <row r="5091">
          <cell r="A5091" t="str">
            <v>I10972</v>
          </cell>
          <cell r="B5091" t="str">
            <v>JUNTA DE DESMONTAGEM TRAVADA AXIALMENTE PN25 DN 1500</v>
          </cell>
          <cell r="C5091" t="str">
            <v>UN</v>
          </cell>
          <cell r="D5091">
            <v>258278.9</v>
          </cell>
        </row>
        <row r="5092">
          <cell r="A5092" t="str">
            <v>I10966</v>
          </cell>
          <cell r="B5092" t="str">
            <v>JUNTA DE DESMONTAGEM TRAVADA AXIALMENTE PN25 DN 600</v>
          </cell>
          <cell r="C5092" t="str">
            <v>UN</v>
          </cell>
          <cell r="D5092">
            <v>33593.18</v>
          </cell>
        </row>
        <row r="5093">
          <cell r="A5093" t="str">
            <v>I10967</v>
          </cell>
          <cell r="B5093" t="str">
            <v>JUNTA DE DESMONTAGEM TRAVADA AXIALMENTE PN25 DN 700</v>
          </cell>
          <cell r="C5093" t="str">
            <v>UN</v>
          </cell>
          <cell r="D5093">
            <v>47661.34</v>
          </cell>
        </row>
        <row r="5094">
          <cell r="A5094" t="str">
            <v>I10968</v>
          </cell>
          <cell r="B5094" t="str">
            <v>JUNTA DE DESMONTAGEM TRAVADA AXIALMENTE PN25 DN 800</v>
          </cell>
          <cell r="C5094" t="str">
            <v>UN</v>
          </cell>
          <cell r="D5094">
            <v>71307.7</v>
          </cell>
        </row>
        <row r="5095">
          <cell r="A5095" t="str">
            <v>I10969</v>
          </cell>
          <cell r="B5095" t="str">
            <v>JUNTA DE DESMONTAGEM TRAVADA AXIALMENTE PN25 DN 900</v>
          </cell>
          <cell r="C5095" t="str">
            <v>UN</v>
          </cell>
          <cell r="D5095">
            <v>84517.75</v>
          </cell>
        </row>
        <row r="5096">
          <cell r="A5096" t="str">
            <v>I10958</v>
          </cell>
          <cell r="B5096" t="str">
            <v>JUNTA DE DESMONTAGEM TRAVADA AXIALMENTE PN25 DN100</v>
          </cell>
          <cell r="C5096" t="str">
            <v>UN</v>
          </cell>
          <cell r="D5096">
            <v>1475.7</v>
          </cell>
        </row>
        <row r="5097">
          <cell r="A5097" t="str">
            <v>I10959</v>
          </cell>
          <cell r="B5097" t="str">
            <v>JUNTA DE DESMONTAGEM TRAVADA AXIALMENTE PN25 DN150</v>
          </cell>
          <cell r="C5097" t="str">
            <v>UN</v>
          </cell>
          <cell r="D5097">
            <v>2414.79</v>
          </cell>
        </row>
        <row r="5098">
          <cell r="A5098" t="str">
            <v>I10960</v>
          </cell>
          <cell r="B5098" t="str">
            <v>JUNTA DE DESMONTAGEM TRAVADA AXIALMENTE PN25 DN200</v>
          </cell>
          <cell r="C5098" t="str">
            <v>UN</v>
          </cell>
          <cell r="D5098">
            <v>3488.03</v>
          </cell>
        </row>
        <row r="5099">
          <cell r="A5099" t="str">
            <v>I10961</v>
          </cell>
          <cell r="B5099" t="str">
            <v>JUNTA DE DESMONTAGEM TRAVADA AXIALMENTE PN25 DN250</v>
          </cell>
          <cell r="C5099" t="str">
            <v>UN</v>
          </cell>
          <cell r="D5099">
            <v>4949.2299999999996</v>
          </cell>
        </row>
        <row r="5100">
          <cell r="A5100" t="str">
            <v>I10962</v>
          </cell>
          <cell r="B5100" t="str">
            <v>JUNTA DE DESMONTAGEM TRAVADA AXIALMENTE PN25 DN300</v>
          </cell>
          <cell r="C5100" t="str">
            <v>UN</v>
          </cell>
          <cell r="D5100">
            <v>7918.78</v>
          </cell>
        </row>
        <row r="5101">
          <cell r="A5101" t="str">
            <v>I10963</v>
          </cell>
          <cell r="B5101" t="str">
            <v>JUNTA DE DESMONTAGEM TRAVADA AXIALMENTE PN25 DN350</v>
          </cell>
          <cell r="C5101" t="str">
            <v>UN</v>
          </cell>
          <cell r="D5101">
            <v>15071.3</v>
          </cell>
        </row>
        <row r="5102">
          <cell r="A5102" t="str">
            <v>I10964</v>
          </cell>
          <cell r="B5102" t="str">
            <v>JUNTA DE DESMONTAGEM TRAVADA AXIALMENTE PN25 DN400</v>
          </cell>
          <cell r="C5102" t="str">
            <v>UN</v>
          </cell>
          <cell r="D5102">
            <v>16110.71</v>
          </cell>
        </row>
        <row r="5103">
          <cell r="A5103" t="str">
            <v>I10965</v>
          </cell>
          <cell r="B5103" t="str">
            <v>JUNTA DE DESMONTAGEM TRAVADA AXIALMENTE PN25 DN500</v>
          </cell>
          <cell r="C5103" t="str">
            <v>UN</v>
          </cell>
          <cell r="D5103">
            <v>22244.37</v>
          </cell>
        </row>
        <row r="5104">
          <cell r="A5104" t="str">
            <v>I9831</v>
          </cell>
          <cell r="B5104" t="str">
            <v>JUNTA DE DILATAÇÃO COM FLANGES 4"</v>
          </cell>
          <cell r="C5104" t="str">
            <v>UN</v>
          </cell>
          <cell r="D5104">
            <v>659.4</v>
          </cell>
        </row>
        <row r="5105">
          <cell r="A5105" t="str">
            <v>I9832</v>
          </cell>
          <cell r="B5105" t="str">
            <v>JUNTA DE EXPANSÃO ANTIVIBRATÓRIA DN 100</v>
          </cell>
          <cell r="C5105" t="str">
            <v>UN</v>
          </cell>
          <cell r="D5105">
            <v>1892.89</v>
          </cell>
        </row>
        <row r="5106">
          <cell r="A5106" t="str">
            <v>I9833</v>
          </cell>
          <cell r="B5106" t="str">
            <v>JUNTA DE EXPANSÃO SANFONADA ANTIVIBRATÓRIA PN10 COM ABA PARA FLANGE DN 100</v>
          </cell>
          <cell r="C5106" t="str">
            <v>UN</v>
          </cell>
          <cell r="D5106">
            <v>829.53</v>
          </cell>
        </row>
        <row r="5107">
          <cell r="A5107" t="str">
            <v>I9834</v>
          </cell>
          <cell r="B5107" t="str">
            <v>JUNTA DE EXPANSÃO SANFONADA ANTIVIBRATÓRIA PN10 COM ABA PARA FLANGE DN 150</v>
          </cell>
          <cell r="C5107" t="str">
            <v>UN</v>
          </cell>
          <cell r="D5107">
            <v>1209.6099999999999</v>
          </cell>
        </row>
        <row r="5108">
          <cell r="A5108" t="str">
            <v>I9835</v>
          </cell>
          <cell r="B5108" t="str">
            <v>JUNTA DE EXPANSÃO SANFONADA ANTIVIBRATÓRIA PN10 COM ABA PARA FLANGE DN 200</v>
          </cell>
          <cell r="C5108" t="str">
            <v>UN</v>
          </cell>
          <cell r="D5108">
            <v>1802.76</v>
          </cell>
        </row>
        <row r="5109">
          <cell r="A5109" t="str">
            <v>I9836</v>
          </cell>
          <cell r="B5109" t="str">
            <v>JUNTA DE EXPANSÃO SANFONADA ANTIVIBRATÓRIA PN10 COM ABA PARA FLANGE DN 250</v>
          </cell>
          <cell r="C5109" t="str">
            <v>UN</v>
          </cell>
          <cell r="D5109">
            <v>2793.96</v>
          </cell>
        </row>
        <row r="5110">
          <cell r="A5110" t="str">
            <v>I9837</v>
          </cell>
          <cell r="B5110" t="str">
            <v>JUNTA DE EXPANSÃO SANFONADA ANTIVIBRATÓRIA PN15 COM ABA PARA FLANGE DN 250</v>
          </cell>
          <cell r="C5110" t="str">
            <v>UN</v>
          </cell>
          <cell r="D5110">
            <v>3048.15</v>
          </cell>
        </row>
        <row r="5111">
          <cell r="A5111" t="str">
            <v>I6448</v>
          </cell>
          <cell r="B5111" t="str">
            <v>JUNTA DRESSERCOM HARNESS, FABRICADA EM AÇO CARBONO ASTM A 36, DN 100mm, DIMENSÕES CONFORME AWWA M 11, REVESTIMENTO INTERNO CONFORME AWWA C - 210 E EXTERNO CONFORME AWWA C - 204</v>
          </cell>
          <cell r="C5111" t="str">
            <v>UN</v>
          </cell>
          <cell r="D5111">
            <v>4028.9</v>
          </cell>
        </row>
        <row r="5112">
          <cell r="A5112" t="str">
            <v>I6449</v>
          </cell>
          <cell r="B5112" t="str">
            <v>JUNTA DRESSERCOM HARNESS, FABRICADA EM AÇO CARBONO ASTM A 36, DN 150mm, DIMENSÕES CONFORME AWWA M 11, REVESTIMENTO INTERNO CONFORME AWWA C - 210 E EXTERNO CONFORME AWWA C - 204</v>
          </cell>
          <cell r="C5112" t="str">
            <v>UN</v>
          </cell>
          <cell r="D5112">
            <v>4240.46</v>
          </cell>
        </row>
        <row r="5113">
          <cell r="A5113" t="str">
            <v>I6463</v>
          </cell>
          <cell r="B5113" t="str">
            <v>JUNTA DRESSERCOM HARNESS, FABRICADA EM AÇO CARBONO ASTM A 36, DN 200mm, DIMENSÕES CONFORME AWWA M 11, REVESTIMENTO INTERNO CONFORME AWWA C - 210 E EXTERNO CONFORME AWWA C - 204</v>
          </cell>
          <cell r="C5113" t="str">
            <v>UN</v>
          </cell>
          <cell r="D5113">
            <v>5187.91</v>
          </cell>
        </row>
        <row r="5114">
          <cell r="A5114" t="str">
            <v>I6484</v>
          </cell>
          <cell r="B5114" t="str">
            <v>JUNTA DRESSERCOM HARNESS, FABRICADA EM AÇO CARBONO ASTM A 36, DN 250mm, DIMENSÕES CONFORME AWWA M 11, REVESTIMENTO INTERNO CONFORME AWWA C - 210 E EXTERNO CONFORME AWWA C - 204</v>
          </cell>
          <cell r="C5114" t="str">
            <v>UN</v>
          </cell>
          <cell r="D5114">
            <v>5988.17</v>
          </cell>
        </row>
        <row r="5115">
          <cell r="A5115" t="str">
            <v>I6485</v>
          </cell>
          <cell r="B5115" t="str">
            <v>JUNTA DRESSERCOM HARNESS, FABRICADA EM AÇO CARBONO ASTM A 36, DN 300mm, DIMENSÕES CONFORME AWWA M 11, REVESTIMENTO INTERNO CONFORME AWWA C - 210 E EXTERNO CONFORME AWWA C - 204</v>
          </cell>
          <cell r="C5115" t="str">
            <v>UN</v>
          </cell>
          <cell r="D5115">
            <v>6374.49</v>
          </cell>
        </row>
        <row r="5116">
          <cell r="A5116" t="str">
            <v>I6486</v>
          </cell>
          <cell r="B5116" t="str">
            <v>JUNTA DRESSERCOM HARNESS, FABRICADA EM AÇO CARBONO ASTM A 36, DN 400mm, DIMENSÕES CONFORME AWWA M 11, REVESTIMENTO INTERNO CONFORME AWWA C - 210 E EXTERNO CONFORME AWWA C - 204</v>
          </cell>
          <cell r="C5116" t="str">
            <v>UN</v>
          </cell>
          <cell r="D5116">
            <v>6576.87</v>
          </cell>
        </row>
        <row r="5117">
          <cell r="A5117" t="str">
            <v>I6487</v>
          </cell>
          <cell r="B5117" t="str">
            <v>JUNTA DRESSERCOM HARNESS, FABRICADA EM AÇO CARBONO ASTM A 36, DN 500mm, DIMENSÕES CONFORME AWWA M 11, REVESTIMENTO INTERNO CONFORME AWWA C - 210 E EXTERNO CONFORME AWWA C - 204</v>
          </cell>
          <cell r="C5117" t="str">
            <v>UN</v>
          </cell>
          <cell r="D5117">
            <v>8986.8700000000008</v>
          </cell>
        </row>
        <row r="5118">
          <cell r="A5118" t="str">
            <v>I6488</v>
          </cell>
          <cell r="B5118" t="str">
            <v>JUNTA DRESSERCOM HARNESS, FABRICADA EM AÇO CARBONO ASTM A 36, DN 600mm, DIMENSÕES CONFORME AWWA M 11, REVESTIMENTO INTERNO CONFORME AWWA C - 210 E EXTERNO CONFORME AWWA C - 204</v>
          </cell>
          <cell r="C5118" t="str">
            <v>UN</v>
          </cell>
          <cell r="D5118">
            <v>13503.26</v>
          </cell>
        </row>
        <row r="5119">
          <cell r="A5119" t="str">
            <v>I3892</v>
          </cell>
          <cell r="B5119" t="str">
            <v>JUNTA GIBAULT DN 100</v>
          </cell>
          <cell r="C5119" t="str">
            <v>UN</v>
          </cell>
          <cell r="D5119">
            <v>514.27</v>
          </cell>
        </row>
        <row r="5120">
          <cell r="A5120" t="str">
            <v>I3893</v>
          </cell>
          <cell r="B5120" t="str">
            <v>JUNTA GIBAULT DN 150</v>
          </cell>
          <cell r="C5120" t="str">
            <v>UN</v>
          </cell>
          <cell r="D5120">
            <v>850.99</v>
          </cell>
        </row>
        <row r="5121">
          <cell r="A5121" t="str">
            <v>I3894</v>
          </cell>
          <cell r="B5121" t="str">
            <v>JUNTA GIBAULT DN 200</v>
          </cell>
          <cell r="C5121" t="str">
            <v>UN</v>
          </cell>
          <cell r="D5121">
            <v>1195.1199999999999</v>
          </cell>
        </row>
        <row r="5122">
          <cell r="A5122" t="str">
            <v>I3895</v>
          </cell>
          <cell r="B5122" t="str">
            <v>JUNTA GIBAULT DN 250</v>
          </cell>
          <cell r="C5122" t="str">
            <v>UN</v>
          </cell>
          <cell r="D5122">
            <v>1534.62</v>
          </cell>
        </row>
        <row r="5123">
          <cell r="A5123" t="str">
            <v>I3896</v>
          </cell>
          <cell r="B5123" t="str">
            <v>JUNTA GIBAULT DN 300</v>
          </cell>
          <cell r="C5123" t="str">
            <v>UN</v>
          </cell>
          <cell r="D5123">
            <v>1658.34</v>
          </cell>
        </row>
        <row r="5124">
          <cell r="A5124" t="str">
            <v>I3897</v>
          </cell>
          <cell r="B5124" t="str">
            <v>JUNTA GIBAULT DN 350</v>
          </cell>
          <cell r="C5124" t="str">
            <v>UN</v>
          </cell>
          <cell r="D5124">
            <v>2510.0700000000002</v>
          </cell>
        </row>
        <row r="5125">
          <cell r="A5125" t="str">
            <v>I3898</v>
          </cell>
          <cell r="B5125" t="str">
            <v>JUNTA GIBAULT DN 400</v>
          </cell>
          <cell r="C5125" t="str">
            <v>UN</v>
          </cell>
          <cell r="D5125">
            <v>3471.72</v>
          </cell>
        </row>
        <row r="5126">
          <cell r="A5126" t="str">
            <v>I3899</v>
          </cell>
          <cell r="B5126" t="str">
            <v>JUNTA GIBAULT DN 450</v>
          </cell>
          <cell r="C5126" t="str">
            <v>UN</v>
          </cell>
          <cell r="D5126">
            <v>5211.0200000000004</v>
          </cell>
        </row>
        <row r="5127">
          <cell r="A5127" t="str">
            <v>I3890</v>
          </cell>
          <cell r="B5127" t="str">
            <v>JUNTA GIBAULT DN 50</v>
          </cell>
          <cell r="C5127" t="str">
            <v>UN</v>
          </cell>
          <cell r="D5127">
            <v>425.66</v>
          </cell>
        </row>
        <row r="5128">
          <cell r="A5128" t="str">
            <v>I3900</v>
          </cell>
          <cell r="B5128" t="str">
            <v>JUNTA GIBAULT DN 500</v>
          </cell>
          <cell r="C5128" t="str">
            <v>UN</v>
          </cell>
          <cell r="D5128">
            <v>5780.74</v>
          </cell>
        </row>
        <row r="5129">
          <cell r="A5129" t="str">
            <v>I3901</v>
          </cell>
          <cell r="B5129" t="str">
            <v>JUNTA GIBAULT DN 600</v>
          </cell>
          <cell r="C5129" t="str">
            <v>UN</v>
          </cell>
          <cell r="D5129">
            <v>7260.63</v>
          </cell>
        </row>
        <row r="5130">
          <cell r="A5130" t="str">
            <v>I3891</v>
          </cell>
          <cell r="B5130" t="str">
            <v>JUNTA GIBAULT DN 75</v>
          </cell>
          <cell r="C5130" t="str">
            <v>UN</v>
          </cell>
          <cell r="D5130">
            <v>448</v>
          </cell>
        </row>
        <row r="5131">
          <cell r="A5131" t="str">
            <v>I7131</v>
          </cell>
          <cell r="B5131" t="str">
            <v>JUNTA GIBAULT DN 80</v>
          </cell>
          <cell r="C5131" t="str">
            <v>UN</v>
          </cell>
          <cell r="D5131">
            <v>522.79999999999995</v>
          </cell>
        </row>
        <row r="5132">
          <cell r="A5132" t="str">
            <v>I9838</v>
          </cell>
          <cell r="B5132" t="str">
            <v>JUNTA TIPO DRESSER DN 1500 MODELO 38/T</v>
          </cell>
          <cell r="C5132" t="str">
            <v>UN</v>
          </cell>
          <cell r="D5132">
            <v>56772.76</v>
          </cell>
        </row>
        <row r="5133">
          <cell r="A5133" t="str">
            <v>I9839</v>
          </cell>
          <cell r="B5133" t="str">
            <v>JUNTA TIPO DRESSER TELESCÓPICA DN 1500 - MODELO 63, PROJETADA PARA PERMITIR ATÉ 200MM DE MOVIMENTO AXIAL</v>
          </cell>
          <cell r="C5133" t="str">
            <v>UN</v>
          </cell>
          <cell r="D5133">
            <v>61958.18</v>
          </cell>
        </row>
        <row r="5134">
          <cell r="A5134" t="str">
            <v>I9840</v>
          </cell>
          <cell r="B5134" t="str">
            <v>JUNTA TIPO DRESSER TELESCÓPICA DN 1600 - MODELO 63, PROJETADA PARA PERMITIR ATÉ 200MM DE MOVIMENTO AXIAL</v>
          </cell>
          <cell r="C5134" t="str">
            <v>UN</v>
          </cell>
          <cell r="D5134">
            <v>61844.45</v>
          </cell>
        </row>
        <row r="5135">
          <cell r="A5135" t="str">
            <v>I9841</v>
          </cell>
          <cell r="B5135" t="str">
            <v>JUNTA TIPO DRESSER TELESCÓPICA DN 1800 - MODELO 63, PROJETADA PARA PERMITIR ATÉ 200MM DE MOVIMENTO AXIAL</v>
          </cell>
          <cell r="C5135" t="str">
            <v>UN</v>
          </cell>
          <cell r="D5135">
            <v>76514.63</v>
          </cell>
        </row>
        <row r="5136">
          <cell r="A5136" t="str">
            <v>I3875</v>
          </cell>
          <cell r="B5136" t="str">
            <v>JUNÇÃO 45 FoFo FFF DN 100 x 100 PN10</v>
          </cell>
          <cell r="C5136" t="str">
            <v>UN</v>
          </cell>
          <cell r="D5136">
            <v>620.84</v>
          </cell>
        </row>
        <row r="5137">
          <cell r="A5137" t="str">
            <v>I10919</v>
          </cell>
          <cell r="B5137" t="str">
            <v>JUNÇÃO 45 FoFo FFF DN 100 x 100 PN25</v>
          </cell>
          <cell r="C5137" t="str">
            <v>UN</v>
          </cell>
          <cell r="D5137">
            <v>661.16</v>
          </cell>
        </row>
        <row r="5138">
          <cell r="A5138" t="str">
            <v>I3874</v>
          </cell>
          <cell r="B5138" t="str">
            <v>JUNÇÃO 45 FoFo FFF DN 100 x 75 PN10</v>
          </cell>
          <cell r="C5138" t="str">
            <v>UN</v>
          </cell>
          <cell r="D5138">
            <v>779.47</v>
          </cell>
        </row>
        <row r="5139">
          <cell r="A5139" t="str">
            <v>I7128</v>
          </cell>
          <cell r="B5139" t="str">
            <v>JUNÇÃO 45 FoFo FFF DN 100 x 80 PN10</v>
          </cell>
          <cell r="C5139" t="str">
            <v>UN</v>
          </cell>
          <cell r="D5139">
            <v>779.47</v>
          </cell>
        </row>
        <row r="5140">
          <cell r="A5140" t="str">
            <v>I10918</v>
          </cell>
          <cell r="B5140" t="str">
            <v>JUNÇÃO 45 FoFo FFF DN 100 x 80 PN25</v>
          </cell>
          <cell r="C5140" t="str">
            <v>UN</v>
          </cell>
          <cell r="D5140">
            <v>833.89</v>
          </cell>
        </row>
        <row r="5141">
          <cell r="A5141" t="str">
            <v>I3876</v>
          </cell>
          <cell r="B5141" t="str">
            <v>JUNÇÃO 45 FoFo FFF DN 150 x 100 PN10</v>
          </cell>
          <cell r="C5141" t="str">
            <v>UN</v>
          </cell>
          <cell r="D5141">
            <v>1266.8499999999999</v>
          </cell>
        </row>
        <row r="5142">
          <cell r="A5142" t="str">
            <v>I10922</v>
          </cell>
          <cell r="B5142" t="str">
            <v>JUNÇÃO 45 FoFo FFF DN 150 x 100 PN25</v>
          </cell>
          <cell r="C5142" t="str">
            <v>UN</v>
          </cell>
          <cell r="D5142">
            <v>1791.04</v>
          </cell>
        </row>
        <row r="5143">
          <cell r="A5143" t="str">
            <v>I3877</v>
          </cell>
          <cell r="B5143" t="str">
            <v>JUNÇÃO 45 FoFo FFF DN 150 x 150 PN10</v>
          </cell>
          <cell r="C5143" t="str">
            <v>UN</v>
          </cell>
          <cell r="D5143">
            <v>1079.54</v>
          </cell>
        </row>
        <row r="5144">
          <cell r="A5144" t="str">
            <v>I10923</v>
          </cell>
          <cell r="B5144" t="str">
            <v>JUNÇÃO 45 FoFo FFF DN 150 x 150 PN25</v>
          </cell>
          <cell r="C5144" t="str">
            <v>UN</v>
          </cell>
          <cell r="D5144">
            <v>1258.7</v>
          </cell>
        </row>
        <row r="5145">
          <cell r="A5145" t="str">
            <v>I10885</v>
          </cell>
          <cell r="B5145" t="str">
            <v>JUNÇÃO 45 FoFo FFF DN 150 x 50 PN10/16</v>
          </cell>
          <cell r="C5145" t="str">
            <v>UN</v>
          </cell>
          <cell r="D5145">
            <v>1475.7</v>
          </cell>
        </row>
        <row r="5146">
          <cell r="A5146" t="str">
            <v>I10920</v>
          </cell>
          <cell r="B5146" t="str">
            <v>JUNÇÃO 45 FoFo FFF DN 150 x 50 PN25</v>
          </cell>
          <cell r="C5146" t="str">
            <v>UN</v>
          </cell>
          <cell r="D5146">
            <v>1770.84</v>
          </cell>
        </row>
        <row r="5147">
          <cell r="A5147" t="str">
            <v>I10886</v>
          </cell>
          <cell r="B5147" t="str">
            <v>JUNÇÃO 45 FoFo FFF DN 150 x 80 PN10/16</v>
          </cell>
          <cell r="C5147" t="str">
            <v>UN</v>
          </cell>
          <cell r="D5147">
            <v>1565.14</v>
          </cell>
        </row>
        <row r="5148">
          <cell r="A5148" t="str">
            <v>I10921</v>
          </cell>
          <cell r="B5148" t="str">
            <v>JUNÇÃO 45 FoFo FFF DN 150 x 80 PN25</v>
          </cell>
          <cell r="C5148" t="str">
            <v>UN</v>
          </cell>
          <cell r="D5148">
            <v>1878.17</v>
          </cell>
        </row>
        <row r="5149">
          <cell r="A5149" t="str">
            <v>I3878</v>
          </cell>
          <cell r="B5149" t="str">
            <v>JUNÇÃO 45 FoFo FFF DN 200 x 100 PN10</v>
          </cell>
          <cell r="C5149" t="str">
            <v>UN</v>
          </cell>
          <cell r="D5149">
            <v>1648.44</v>
          </cell>
        </row>
        <row r="5150">
          <cell r="A5150" t="str">
            <v>I10898</v>
          </cell>
          <cell r="B5150" t="str">
            <v>JUNÇÃO 45 FoFo FFF DN 200 x 100 PN16</v>
          </cell>
          <cell r="C5150" t="str">
            <v>UN</v>
          </cell>
          <cell r="D5150">
            <v>2221.63</v>
          </cell>
        </row>
        <row r="5151">
          <cell r="A5151" t="str">
            <v>I10925</v>
          </cell>
          <cell r="B5151" t="str">
            <v>JUNÇÃO 45 FoFo FFF DN 200 x 100 PN25</v>
          </cell>
          <cell r="C5151" t="str">
            <v>UN</v>
          </cell>
          <cell r="D5151">
            <v>2334.2399999999998</v>
          </cell>
        </row>
        <row r="5152">
          <cell r="A5152" t="str">
            <v>I3879</v>
          </cell>
          <cell r="B5152" t="str">
            <v>JUNÇÃO 45 FoFo FFF DN 200 x 150 PN10</v>
          </cell>
          <cell r="C5152" t="str">
            <v>UN</v>
          </cell>
          <cell r="D5152">
            <v>1832.64</v>
          </cell>
        </row>
        <row r="5153">
          <cell r="A5153" t="str">
            <v>I10899</v>
          </cell>
          <cell r="B5153" t="str">
            <v>JUNÇÃO 45 FoFo FFF DN 200 x 150 PN16</v>
          </cell>
          <cell r="C5153" t="str">
            <v>UN</v>
          </cell>
          <cell r="D5153">
            <v>2451.2600000000002</v>
          </cell>
        </row>
        <row r="5154">
          <cell r="A5154" t="str">
            <v>I10926</v>
          </cell>
          <cell r="B5154" t="str">
            <v>JUNÇÃO 45 FoFo FFF DN 200 x 150 PN25</v>
          </cell>
          <cell r="C5154" t="str">
            <v>UN</v>
          </cell>
          <cell r="D5154">
            <v>2578.54</v>
          </cell>
        </row>
        <row r="5155">
          <cell r="A5155" t="str">
            <v>I3880</v>
          </cell>
          <cell r="B5155" t="str">
            <v>JUNÇÃO 45 FoFo FFF DN 200 x 200 PN10</v>
          </cell>
          <cell r="C5155" t="str">
            <v>UN</v>
          </cell>
          <cell r="D5155">
            <v>1787.95</v>
          </cell>
        </row>
        <row r="5156">
          <cell r="A5156" t="str">
            <v>I10900</v>
          </cell>
          <cell r="B5156" t="str">
            <v>JUNÇÃO 45 FoFo FFF DN 200 x 200 PN16</v>
          </cell>
          <cell r="C5156" t="str">
            <v>UN</v>
          </cell>
          <cell r="D5156">
            <v>1751.2</v>
          </cell>
        </row>
        <row r="5157">
          <cell r="A5157" t="str">
            <v>I10927</v>
          </cell>
          <cell r="B5157" t="str">
            <v>JUNÇÃO 45 FoFo FFF DN 200 x 200 PN25</v>
          </cell>
          <cell r="C5157" t="str">
            <v>UN</v>
          </cell>
          <cell r="D5157">
            <v>2013.19</v>
          </cell>
        </row>
        <row r="5158">
          <cell r="A5158" t="str">
            <v>I10887</v>
          </cell>
          <cell r="B5158" t="str">
            <v>JUNÇÃO 45 FoFo FFF DN 200 x 80 PN10</v>
          </cell>
          <cell r="C5158" t="str">
            <v>UN</v>
          </cell>
          <cell r="D5158">
            <v>1648.44</v>
          </cell>
        </row>
        <row r="5159">
          <cell r="A5159" t="str">
            <v>I10897</v>
          </cell>
          <cell r="B5159" t="str">
            <v>JUNÇÃO 45 FoFo FFF DN 200 x 80 PN16</v>
          </cell>
          <cell r="C5159" t="str">
            <v>UN</v>
          </cell>
          <cell r="D5159">
            <v>2557.89</v>
          </cell>
        </row>
        <row r="5160">
          <cell r="A5160" t="str">
            <v>I10924</v>
          </cell>
          <cell r="B5160" t="str">
            <v>JUNÇÃO 45 FoFo FFF DN 200 x 80 PN25</v>
          </cell>
          <cell r="C5160" t="str">
            <v>UN</v>
          </cell>
          <cell r="D5160">
            <v>2334.2399999999998</v>
          </cell>
        </row>
        <row r="5161">
          <cell r="A5161" t="str">
            <v>I3881</v>
          </cell>
          <cell r="B5161" t="str">
            <v>JUNÇÃO 45 FoFo FFF DN 250 x 150 PN10</v>
          </cell>
          <cell r="C5161" t="str">
            <v>UN</v>
          </cell>
          <cell r="D5161">
            <v>3628.15</v>
          </cell>
        </row>
        <row r="5162">
          <cell r="A5162" t="str">
            <v>I10901</v>
          </cell>
          <cell r="B5162" t="str">
            <v>JUNÇÃO 45 FoFo FFF DN 250 x 150 PN16</v>
          </cell>
          <cell r="C5162" t="str">
            <v>UN</v>
          </cell>
          <cell r="D5162">
            <v>3237.88</v>
          </cell>
        </row>
        <row r="5163">
          <cell r="A5163" t="str">
            <v>I10928</v>
          </cell>
          <cell r="B5163" t="str">
            <v>JUNÇÃO 45 FoFo FFF DN 250 x 150 PN25</v>
          </cell>
          <cell r="C5163" t="str">
            <v>UN</v>
          </cell>
          <cell r="D5163">
            <v>3869.19</v>
          </cell>
        </row>
        <row r="5164">
          <cell r="A5164" t="str">
            <v>I3882</v>
          </cell>
          <cell r="B5164" t="str">
            <v>JUNÇÃO 45 FoFo FFF DN 250 x 200 PN10</v>
          </cell>
          <cell r="C5164" t="str">
            <v>UN</v>
          </cell>
          <cell r="D5164">
            <v>3372.71</v>
          </cell>
        </row>
        <row r="5165">
          <cell r="A5165" t="str">
            <v>I10902</v>
          </cell>
          <cell r="B5165" t="str">
            <v>JUNÇÃO 45 FoFo FFF DN 250 x 200 PN16</v>
          </cell>
          <cell r="C5165" t="str">
            <v>UN</v>
          </cell>
          <cell r="D5165">
            <v>3393.27</v>
          </cell>
        </row>
        <row r="5166">
          <cell r="A5166" t="str">
            <v>I10929</v>
          </cell>
          <cell r="B5166" t="str">
            <v>JUNÇÃO 45 FoFo FFF DN 250 x 200 PN25</v>
          </cell>
          <cell r="C5166" t="str">
            <v>UN</v>
          </cell>
          <cell r="D5166">
            <v>3600.16</v>
          </cell>
        </row>
        <row r="5167">
          <cell r="A5167" t="str">
            <v>I3883</v>
          </cell>
          <cell r="B5167" t="str">
            <v>JUNÇÃO 45 FoFo FFF DN 250 x 250 PN10</v>
          </cell>
          <cell r="C5167" t="str">
            <v>UN</v>
          </cell>
          <cell r="D5167">
            <v>3804.24</v>
          </cell>
        </row>
        <row r="5168">
          <cell r="A5168" t="str">
            <v>I10903</v>
          </cell>
          <cell r="B5168" t="str">
            <v>JUNÇÃO 45 FoFo FFF DN 250 x 250 PN16</v>
          </cell>
          <cell r="C5168" t="str">
            <v>UN</v>
          </cell>
          <cell r="D5168">
            <v>3844.6</v>
          </cell>
        </row>
        <row r="5169">
          <cell r="A5169" t="str">
            <v>I10930</v>
          </cell>
          <cell r="B5169" t="str">
            <v>JUNÇÃO 45 FoFo FFF DN 250 x 250 PN25</v>
          </cell>
          <cell r="C5169" t="str">
            <v>UN</v>
          </cell>
          <cell r="D5169">
            <v>4533.99</v>
          </cell>
        </row>
        <row r="5170">
          <cell r="A5170" t="str">
            <v>I10888</v>
          </cell>
          <cell r="B5170" t="str">
            <v>JUNÇÃO 45 FoFo FFF DN 300 x 150 PN10</v>
          </cell>
          <cell r="C5170" t="str">
            <v>UN</v>
          </cell>
          <cell r="D5170">
            <v>4951.9399999999996</v>
          </cell>
        </row>
        <row r="5171">
          <cell r="A5171" t="str">
            <v>I10904</v>
          </cell>
          <cell r="B5171" t="str">
            <v>JUNÇÃO 45 FoFo FFF DN 300 x 150 PN16</v>
          </cell>
          <cell r="C5171" t="str">
            <v>UN</v>
          </cell>
          <cell r="D5171">
            <v>4916.6499999999996</v>
          </cell>
        </row>
        <row r="5172">
          <cell r="A5172" t="str">
            <v>I10931</v>
          </cell>
          <cell r="B5172" t="str">
            <v>JUNÇÃO 45 FoFo FFF DN 300 x 150 PN25</v>
          </cell>
          <cell r="C5172" t="str">
            <v>UN</v>
          </cell>
          <cell r="D5172">
            <v>4618.1099999999997</v>
          </cell>
        </row>
        <row r="5173">
          <cell r="A5173" t="str">
            <v>I3884</v>
          </cell>
          <cell r="B5173" t="str">
            <v>JUNÇÃO 45 FoFo FFF DN 300 x 200 PN10</v>
          </cell>
          <cell r="C5173" t="str">
            <v>UN</v>
          </cell>
          <cell r="D5173">
            <v>4951.9399999999996</v>
          </cell>
        </row>
        <row r="5174">
          <cell r="A5174" t="str">
            <v>I10905</v>
          </cell>
          <cell r="B5174" t="str">
            <v>JUNÇÃO 45 FoFo FFF DN 300 x 200 PN16</v>
          </cell>
          <cell r="C5174" t="str">
            <v>UN</v>
          </cell>
          <cell r="D5174">
            <v>4916.6499999999996</v>
          </cell>
        </row>
        <row r="5175">
          <cell r="A5175" t="str">
            <v>I10932</v>
          </cell>
          <cell r="B5175" t="str">
            <v>JUNÇÃO 45 FoFo FFF DN 300 x 200 PN25</v>
          </cell>
          <cell r="C5175" t="str">
            <v>UN</v>
          </cell>
          <cell r="D5175">
            <v>4991.8100000000004</v>
          </cell>
        </row>
        <row r="5176">
          <cell r="A5176" t="str">
            <v>I3885</v>
          </cell>
          <cell r="B5176" t="str">
            <v>JUNÇÃO 45 FoFo FFF DN 300 x 250 PN10</v>
          </cell>
          <cell r="C5176" t="str">
            <v>UN</v>
          </cell>
          <cell r="D5176">
            <v>5589.54</v>
          </cell>
        </row>
        <row r="5177">
          <cell r="A5177" t="str">
            <v>I10906</v>
          </cell>
          <cell r="B5177" t="str">
            <v>JUNÇÃO 45 FoFo FFF DN 300 x 250 PN16</v>
          </cell>
          <cell r="C5177" t="str">
            <v>UN</v>
          </cell>
          <cell r="D5177">
            <v>5572.96</v>
          </cell>
        </row>
        <row r="5178">
          <cell r="A5178" t="str">
            <v>I10933</v>
          </cell>
          <cell r="B5178" t="str">
            <v>JUNÇÃO 45 FoFo FFF DN 300 x 250 PN25</v>
          </cell>
          <cell r="C5178" t="str">
            <v>UN</v>
          </cell>
          <cell r="D5178">
            <v>6125.79</v>
          </cell>
        </row>
        <row r="5179">
          <cell r="A5179" t="str">
            <v>I3886</v>
          </cell>
          <cell r="B5179" t="str">
            <v>JUNÇÃO 45 FoFo FFF DN 300 x 300 PN10</v>
          </cell>
          <cell r="C5179" t="str">
            <v>UN</v>
          </cell>
          <cell r="D5179">
            <v>5271.31</v>
          </cell>
        </row>
        <row r="5180">
          <cell r="A5180" t="str">
            <v>I10907</v>
          </cell>
          <cell r="B5180" t="str">
            <v>JUNÇÃO 45 FoFo FFF DN 300 x 300 PN16</v>
          </cell>
          <cell r="C5180" t="str">
            <v>UN</v>
          </cell>
          <cell r="D5180">
            <v>5233.37</v>
          </cell>
        </row>
        <row r="5181">
          <cell r="A5181" t="str">
            <v>I10934</v>
          </cell>
          <cell r="B5181" t="str">
            <v>JUNÇÃO 45 FoFo FFF DN 300 x 300 PN25</v>
          </cell>
          <cell r="C5181" t="str">
            <v>UN</v>
          </cell>
          <cell r="D5181">
            <v>5081.91</v>
          </cell>
        </row>
        <row r="5182">
          <cell r="A5182" t="str">
            <v>I10889</v>
          </cell>
          <cell r="B5182" t="str">
            <v>JUNÇÃO 45 FoFo FFF DN 350 x 350 PN10</v>
          </cell>
          <cell r="C5182" t="str">
            <v>UN</v>
          </cell>
          <cell r="D5182">
            <v>8938.84</v>
          </cell>
        </row>
        <row r="5183">
          <cell r="A5183" t="str">
            <v>I10908</v>
          </cell>
          <cell r="B5183" t="str">
            <v>JUNÇÃO 45 FoFo FFF DN 350 x 350 PN16</v>
          </cell>
          <cell r="C5183" t="str">
            <v>UN</v>
          </cell>
          <cell r="D5183">
            <v>9832.73</v>
          </cell>
        </row>
        <row r="5184">
          <cell r="A5184" t="str">
            <v>I10935</v>
          </cell>
          <cell r="B5184" t="str">
            <v>JUNÇÃO 45 FoFo FFF DN 350 x 350 PN25</v>
          </cell>
          <cell r="C5184" t="str">
            <v>UN</v>
          </cell>
          <cell r="D5184">
            <v>10726.61</v>
          </cell>
        </row>
        <row r="5185">
          <cell r="A5185" t="str">
            <v>I10890</v>
          </cell>
          <cell r="B5185" t="str">
            <v>JUNÇÃO 45 FoFo FFF DN 400 x 200 PN10</v>
          </cell>
          <cell r="C5185" t="str">
            <v>UN</v>
          </cell>
          <cell r="D5185">
            <v>10030.209999999999</v>
          </cell>
        </row>
        <row r="5186">
          <cell r="A5186" t="str">
            <v>I10909</v>
          </cell>
          <cell r="B5186" t="str">
            <v>JUNÇÃO 45 FoFo FFF DN 400 x 200 PN16</v>
          </cell>
          <cell r="C5186" t="str">
            <v>UN</v>
          </cell>
          <cell r="D5186">
            <v>11033.23</v>
          </cell>
        </row>
        <row r="5187">
          <cell r="A5187" t="str">
            <v>I10936</v>
          </cell>
          <cell r="B5187" t="str">
            <v>JUNÇÃO 45 FoFo FFF DN 400 x 200 PN25</v>
          </cell>
          <cell r="C5187" t="str">
            <v>UN</v>
          </cell>
          <cell r="D5187">
            <v>12036.25</v>
          </cell>
        </row>
        <row r="5188">
          <cell r="A5188" t="str">
            <v>I3887</v>
          </cell>
          <cell r="B5188" t="str">
            <v>JUNÇÃO 45 FoFo FFF DN 400 x 300 PN10</v>
          </cell>
          <cell r="C5188" t="str">
            <v>UN</v>
          </cell>
          <cell r="D5188">
            <v>22398.49</v>
          </cell>
        </row>
        <row r="5189">
          <cell r="A5189" t="str">
            <v>I10910</v>
          </cell>
          <cell r="B5189" t="str">
            <v>JUNÇÃO 45 FoFo FFF DN 400 x 300 PN16</v>
          </cell>
          <cell r="C5189" t="str">
            <v>UN</v>
          </cell>
          <cell r="D5189">
            <v>23084.67</v>
          </cell>
        </row>
        <row r="5190">
          <cell r="A5190" t="str">
            <v>I10937</v>
          </cell>
          <cell r="B5190" t="str">
            <v>JUNÇÃO 45 FoFo FFF DN 400 x 300 PN25</v>
          </cell>
          <cell r="C5190" t="str">
            <v>UN</v>
          </cell>
          <cell r="D5190">
            <v>24438.23</v>
          </cell>
        </row>
        <row r="5191">
          <cell r="A5191" t="str">
            <v>I3888</v>
          </cell>
          <cell r="B5191" t="str">
            <v>JUNÇÃO 45 FoFo FFF DN 400 x 350 PN10</v>
          </cell>
          <cell r="C5191" t="str">
            <v>UN</v>
          </cell>
          <cell r="D5191">
            <v>21866.97</v>
          </cell>
        </row>
        <row r="5192">
          <cell r="A5192" t="str">
            <v>I3889</v>
          </cell>
          <cell r="B5192" t="str">
            <v>JUNÇÃO 45 FoFo FFF DN 400 x 400 PN10</v>
          </cell>
          <cell r="C5192" t="str">
            <v>UN</v>
          </cell>
          <cell r="D5192">
            <v>21335.45</v>
          </cell>
        </row>
        <row r="5193">
          <cell r="A5193" t="str">
            <v>I10911</v>
          </cell>
          <cell r="B5193" t="str">
            <v>JUNÇÃO 45 FoFo FFF DN 400 x 400 PN16</v>
          </cell>
          <cell r="C5193" t="str">
            <v>UN</v>
          </cell>
          <cell r="D5193">
            <v>24090.799999999999</v>
          </cell>
        </row>
        <row r="5194">
          <cell r="A5194" t="str">
            <v>I10938</v>
          </cell>
          <cell r="B5194" t="str">
            <v>JUNÇÃO 45 FoFo FFF DN 400 x 400 PN25</v>
          </cell>
          <cell r="C5194" t="str">
            <v>UN</v>
          </cell>
          <cell r="D5194">
            <v>25206.39</v>
          </cell>
        </row>
        <row r="5195">
          <cell r="A5195" t="str">
            <v>I10891</v>
          </cell>
          <cell r="B5195" t="str">
            <v>JUNÇÃO 45 FoFo FFF DN 500 x 300 PN10</v>
          </cell>
          <cell r="C5195" t="str">
            <v>UN</v>
          </cell>
          <cell r="D5195">
            <v>13488.04</v>
          </cell>
        </row>
        <row r="5196">
          <cell r="A5196" t="str">
            <v>I10912</v>
          </cell>
          <cell r="B5196" t="str">
            <v>JUNÇÃO 45 FoFo FFF DN 500 x 300 PN16</v>
          </cell>
          <cell r="C5196" t="str">
            <v>UN</v>
          </cell>
          <cell r="D5196">
            <v>15010.87</v>
          </cell>
        </row>
        <row r="5197">
          <cell r="A5197" t="str">
            <v>I10939</v>
          </cell>
          <cell r="B5197" t="str">
            <v>JUNÇÃO 45 FoFo FFF DN 500 x 300 PN25</v>
          </cell>
          <cell r="C5197" t="str">
            <v>UN</v>
          </cell>
          <cell r="D5197">
            <v>16185.64</v>
          </cell>
        </row>
        <row r="5198">
          <cell r="A5198" t="str">
            <v>I10892</v>
          </cell>
          <cell r="B5198" t="str">
            <v>JUNÇÃO 45 FoFo FFF DN 500 x 400 PN10</v>
          </cell>
          <cell r="C5198" t="str">
            <v>UN</v>
          </cell>
          <cell r="D5198">
            <v>15225.35</v>
          </cell>
        </row>
        <row r="5199">
          <cell r="A5199" t="str">
            <v>I10913</v>
          </cell>
          <cell r="B5199" t="str">
            <v>JUNÇÃO 45 FoFo FFF DN 500 x 400 PN16</v>
          </cell>
          <cell r="C5199" t="str">
            <v>UN</v>
          </cell>
          <cell r="D5199">
            <v>16747.89</v>
          </cell>
        </row>
        <row r="5200">
          <cell r="A5200" t="str">
            <v>I10940</v>
          </cell>
          <cell r="B5200" t="str">
            <v>JUNÇÃO 45 FoFo FFF DN 500 x 400 PN25</v>
          </cell>
          <cell r="C5200" t="str">
            <v>UN</v>
          </cell>
          <cell r="D5200">
            <v>18270.419999999998</v>
          </cell>
        </row>
        <row r="5201">
          <cell r="A5201" t="str">
            <v>I10893</v>
          </cell>
          <cell r="B5201" t="str">
            <v>JUNÇÃO 45 FoFo FFF DN 600 x 600 PN10</v>
          </cell>
          <cell r="C5201" t="str">
            <v>UN</v>
          </cell>
          <cell r="D5201">
            <v>25271.93</v>
          </cell>
        </row>
        <row r="5202">
          <cell r="A5202" t="str">
            <v>I10914</v>
          </cell>
          <cell r="B5202" t="str">
            <v>JUNÇÃO 45 FoFo FFF DN 600 x 600 PN16</v>
          </cell>
          <cell r="C5202" t="str">
            <v>UN</v>
          </cell>
          <cell r="D5202">
            <v>27799.13</v>
          </cell>
        </row>
        <row r="5203">
          <cell r="A5203" t="str">
            <v>I10941</v>
          </cell>
          <cell r="B5203" t="str">
            <v>JUNÇÃO 45 FoFo FFF DN 600 x 600 PN25</v>
          </cell>
          <cell r="C5203" t="str">
            <v>UN</v>
          </cell>
          <cell r="D5203">
            <v>30326.31</v>
          </cell>
        </row>
        <row r="5204">
          <cell r="A5204" t="str">
            <v>I10894</v>
          </cell>
          <cell r="B5204" t="str">
            <v>JUNÇÃO 45 FoFo FFF DN 700 x 700 PN10</v>
          </cell>
          <cell r="C5204" t="str">
            <v>UN</v>
          </cell>
          <cell r="D5204">
            <v>41878.17</v>
          </cell>
        </row>
        <row r="5205">
          <cell r="A5205" t="str">
            <v>I10915</v>
          </cell>
          <cell r="B5205" t="str">
            <v>JUNÇÃO 45 FoFo FFF DN 700 x 700 PN16</v>
          </cell>
          <cell r="C5205" t="str">
            <v>UN</v>
          </cell>
          <cell r="D5205">
            <v>46065.98</v>
          </cell>
        </row>
        <row r="5206">
          <cell r="A5206" t="str">
            <v>I10942</v>
          </cell>
          <cell r="B5206" t="str">
            <v>JUNÇÃO 45 FoFo FFF DN 700 x 700 PN25</v>
          </cell>
          <cell r="C5206" t="str">
            <v>UN</v>
          </cell>
          <cell r="D5206">
            <v>50253.8</v>
          </cell>
        </row>
        <row r="5207">
          <cell r="A5207" t="str">
            <v>I3873</v>
          </cell>
          <cell r="B5207" t="str">
            <v>JUNÇÃO 45 FoFo FFF DN 75 x 75 PN10</v>
          </cell>
          <cell r="C5207" t="str">
            <v>UN</v>
          </cell>
          <cell r="D5207">
            <v>564.66999999999996</v>
          </cell>
        </row>
        <row r="5208">
          <cell r="A5208" t="str">
            <v>I7130</v>
          </cell>
          <cell r="B5208" t="str">
            <v>JUNÇÃO 45 FoFo FFF DN 80 x 80 PN10</v>
          </cell>
          <cell r="C5208" t="str">
            <v>UN</v>
          </cell>
          <cell r="D5208">
            <v>564.66999999999996</v>
          </cell>
        </row>
        <row r="5209">
          <cell r="A5209" t="str">
            <v>I10895</v>
          </cell>
          <cell r="B5209" t="str">
            <v>JUNÇÃO 45 FoFo FFF DN 800 x 400 PN10</v>
          </cell>
          <cell r="C5209" t="str">
            <v>UN</v>
          </cell>
          <cell r="D5209">
            <v>45636.93</v>
          </cell>
        </row>
        <row r="5210">
          <cell r="A5210" t="str">
            <v>I10916</v>
          </cell>
          <cell r="B5210" t="str">
            <v>JUNÇÃO 45 FoFo FFF DN 800 x 400 PN16</v>
          </cell>
          <cell r="C5210" t="str">
            <v>UN</v>
          </cell>
          <cell r="D5210">
            <v>50200.62</v>
          </cell>
        </row>
        <row r="5211">
          <cell r="A5211" t="str">
            <v>I10943</v>
          </cell>
          <cell r="B5211" t="str">
            <v>JUNÇÃO 45 FoFo FFF DN 800 x 400 PN25</v>
          </cell>
          <cell r="C5211" t="str">
            <v>UN</v>
          </cell>
          <cell r="D5211">
            <v>54764.31</v>
          </cell>
        </row>
        <row r="5212">
          <cell r="A5212" t="str">
            <v>I10896</v>
          </cell>
          <cell r="B5212" t="str">
            <v>JUNÇÃO 45 FoFo FFF DN 800 x 800 PN10</v>
          </cell>
          <cell r="C5212" t="str">
            <v>UN</v>
          </cell>
          <cell r="D5212">
            <v>59898.46</v>
          </cell>
        </row>
        <row r="5213">
          <cell r="A5213" t="str">
            <v>I10917</v>
          </cell>
          <cell r="B5213" t="str">
            <v>JUNÇÃO 45 FoFo FFF DN 800 x 800 PN16</v>
          </cell>
          <cell r="C5213" t="str">
            <v>UN</v>
          </cell>
          <cell r="D5213">
            <v>65888.31</v>
          </cell>
        </row>
        <row r="5214">
          <cell r="A5214" t="str">
            <v>I10944</v>
          </cell>
          <cell r="B5214" t="str">
            <v>JUNÇÃO 45 FoFo FFF DN 800 x 800 PN25</v>
          </cell>
          <cell r="C5214" t="str">
            <v>UN</v>
          </cell>
          <cell r="D5214">
            <v>71878.149999999994</v>
          </cell>
        </row>
        <row r="5215">
          <cell r="A5215" t="str">
            <v>I2995</v>
          </cell>
          <cell r="B5215" t="str">
            <v>JUNÇÃO 45 OCRE BBB - JE DN 100</v>
          </cell>
          <cell r="C5215" t="str">
            <v>UN</v>
          </cell>
          <cell r="D5215">
            <v>586.13</v>
          </cell>
        </row>
        <row r="5216">
          <cell r="A5216" t="str">
            <v>I2996</v>
          </cell>
          <cell r="B5216" t="str">
            <v>JUNÇÃO 45 OCRE BBB - JE DN 150</v>
          </cell>
          <cell r="C5216" t="str">
            <v>UN</v>
          </cell>
          <cell r="D5216">
            <v>1268.25</v>
          </cell>
        </row>
        <row r="5217">
          <cell r="A5217" t="str">
            <v>I2997</v>
          </cell>
          <cell r="B5217" t="str">
            <v>JUNÇÃO 45 OCRE BBB - JE DN 200</v>
          </cell>
          <cell r="C5217" t="str">
            <v>UN</v>
          </cell>
          <cell r="D5217">
            <v>930.24</v>
          </cell>
        </row>
        <row r="5218">
          <cell r="A5218" t="str">
            <v>I2998</v>
          </cell>
          <cell r="B5218" t="str">
            <v>JUNÇÃO 45 OCRE BBB - JE DN 250</v>
          </cell>
          <cell r="C5218" t="str">
            <v>UN</v>
          </cell>
          <cell r="D5218">
            <v>930.24</v>
          </cell>
        </row>
        <row r="5219">
          <cell r="A5219" t="str">
            <v>I2999</v>
          </cell>
          <cell r="B5219" t="str">
            <v>JUNÇÃO 45 OCRE BBB - JE DN 300</v>
          </cell>
          <cell r="C5219" t="str">
            <v>UN</v>
          </cell>
          <cell r="D5219">
            <v>4527.99</v>
          </cell>
        </row>
        <row r="5220">
          <cell r="A5220" t="str">
            <v>I3000</v>
          </cell>
          <cell r="B5220" t="str">
            <v>JUNÇÃO 45 OCRE BBB - JE DN 350</v>
          </cell>
          <cell r="C5220" t="str">
            <v>UN</v>
          </cell>
          <cell r="D5220">
            <v>4527.99</v>
          </cell>
        </row>
        <row r="5221">
          <cell r="A5221" t="str">
            <v>I3001</v>
          </cell>
          <cell r="B5221" t="str">
            <v>JUNÇÃO 45 OCRE BBB - JE DN 400</v>
          </cell>
          <cell r="C5221" t="str">
            <v>UN</v>
          </cell>
          <cell r="D5221">
            <v>5117.66</v>
          </cell>
        </row>
        <row r="5222">
          <cell r="A5222" t="str">
            <v>I3122</v>
          </cell>
          <cell r="B5222" t="str">
            <v>JUNÇÃO 45 PBA COM BOLSAS DN 50</v>
          </cell>
          <cell r="C5222" t="str">
            <v>UN</v>
          </cell>
          <cell r="D5222">
            <v>39.119999999999997</v>
          </cell>
        </row>
        <row r="5223">
          <cell r="A5223" t="str">
            <v>I6885</v>
          </cell>
          <cell r="B5223" t="str">
            <v>JUNÇÃO 45° OCRE BBB - JEI DN 100</v>
          </cell>
          <cell r="C5223" t="str">
            <v>UN</v>
          </cell>
          <cell r="D5223">
            <v>586.13</v>
          </cell>
        </row>
        <row r="5224">
          <cell r="A5224" t="str">
            <v>I6886</v>
          </cell>
          <cell r="B5224" t="str">
            <v>JUNÇÃO 45° OCRE BBB - JEI DN 150</v>
          </cell>
          <cell r="C5224" t="str">
            <v>UN</v>
          </cell>
          <cell r="D5224">
            <v>1268.25</v>
          </cell>
        </row>
        <row r="5225">
          <cell r="A5225" t="str">
            <v>I6887</v>
          </cell>
          <cell r="B5225" t="str">
            <v>JUNÇÃO 45° OCRE BBB - JEI DN 200</v>
          </cell>
          <cell r="C5225" t="str">
            <v>UN</v>
          </cell>
          <cell r="D5225">
            <v>930.24</v>
          </cell>
        </row>
        <row r="5226">
          <cell r="A5226" t="str">
            <v>I6888</v>
          </cell>
          <cell r="B5226" t="str">
            <v>JUNÇÃO 45° OCRE BBB - JEI DN 250</v>
          </cell>
          <cell r="C5226" t="str">
            <v>UN</v>
          </cell>
          <cell r="D5226">
            <v>930.24</v>
          </cell>
        </row>
        <row r="5227">
          <cell r="A5227" t="str">
            <v>I6889</v>
          </cell>
          <cell r="B5227" t="str">
            <v>JUNÇÃO 45° OCRE BBB - JEI DN 300</v>
          </cell>
          <cell r="C5227" t="str">
            <v>UN</v>
          </cell>
          <cell r="D5227">
            <v>4527.99</v>
          </cell>
        </row>
        <row r="5228">
          <cell r="A5228" t="str">
            <v>I6890</v>
          </cell>
          <cell r="B5228" t="str">
            <v>JUNÇÃO 45° OCRE BBB - JEI DN 350</v>
          </cell>
          <cell r="C5228" t="str">
            <v>UN</v>
          </cell>
          <cell r="D5228">
            <v>4527.99</v>
          </cell>
        </row>
        <row r="5229">
          <cell r="A5229" t="str">
            <v>I6891</v>
          </cell>
          <cell r="B5229" t="str">
            <v>JUNÇÃO 45° OCRE BBB - JEI DN 400</v>
          </cell>
          <cell r="C5229" t="str">
            <v>UN</v>
          </cell>
          <cell r="D5229">
            <v>5117.66</v>
          </cell>
        </row>
        <row r="5230">
          <cell r="A5230" t="str">
            <v>I8915</v>
          </cell>
          <cell r="B5230" t="str">
            <v>KIT ACÚSTICO ATENUADOR DE RUÍDOS P/ ENTRADA AR FRIO E SAÍDA AR QUENTE C/ PORTA ACÚSTICA 1,20X2,10M</v>
          </cell>
          <cell r="C5230" t="str">
            <v>UN</v>
          </cell>
          <cell r="D5230">
            <v>16841</v>
          </cell>
        </row>
        <row r="5231">
          <cell r="A5231" t="str">
            <v>I9842</v>
          </cell>
          <cell r="B5231" t="str">
            <v>KIT ACÚSTICO ATENUADOR DE RUÍDOS P/ ENTRADA AR FRIO E SAÍDA AR QUENTE C/ PORTA ACÚSTICA 1,50 X 2,10M</v>
          </cell>
          <cell r="C5231" t="str">
            <v>UN</v>
          </cell>
          <cell r="D5231">
            <v>11464.13</v>
          </cell>
        </row>
        <row r="5232">
          <cell r="A5232" t="str">
            <v>I9843</v>
          </cell>
          <cell r="B5232" t="str">
            <v>KIT ACÚSTICO ATENUADOR DE RUÍDOS P/ ENTRADA AR FRIO E SAÍDA AR QUENTE C/ PORTA ACÚSTICA 2,00 X 2,10M</v>
          </cell>
          <cell r="C5232" t="str">
            <v>UN</v>
          </cell>
          <cell r="D5232">
            <v>33131.449999999997</v>
          </cell>
        </row>
        <row r="5233">
          <cell r="A5233" t="str">
            <v>I8383</v>
          </cell>
          <cell r="B5233" t="str">
            <v>KIT CAVALETE POLIPROPILENO 3/4" - P002 (CONEXÕES C/REFORÇO BLIN)</v>
          </cell>
          <cell r="C5233" t="str">
            <v>UN</v>
          </cell>
          <cell r="D5233">
            <v>41.22</v>
          </cell>
        </row>
        <row r="5234">
          <cell r="A5234" t="str">
            <v>I8384</v>
          </cell>
          <cell r="B5234" t="str">
            <v>KIT CAVALETE POLIPROPILENO 3/4" - P003 (CONEXÕES C/REFORÇO BLIN)</v>
          </cell>
          <cell r="C5234" t="str">
            <v>UN</v>
          </cell>
          <cell r="D5234">
            <v>53.17</v>
          </cell>
        </row>
        <row r="5235">
          <cell r="A5235" t="str">
            <v>I8385</v>
          </cell>
          <cell r="B5235" t="str">
            <v>KIT CAVALETE POLIPROPILENO 3/4" - P005 (CONEXÕES C/REFORÇO BLIN)</v>
          </cell>
          <cell r="C5235" t="str">
            <v>UN</v>
          </cell>
          <cell r="D5235">
            <v>63.5</v>
          </cell>
        </row>
        <row r="5236">
          <cell r="A5236" t="str">
            <v>I2938</v>
          </cell>
          <cell r="B5236" t="str">
            <v>KIT CAVALETE PVC 3/4"-P002(CONEXÕES C/REFORÇO BLIN)</v>
          </cell>
          <cell r="C5236" t="str">
            <v>UN</v>
          </cell>
          <cell r="D5236">
            <v>17.02</v>
          </cell>
        </row>
        <row r="5237">
          <cell r="A5237" t="str">
            <v>I2939</v>
          </cell>
          <cell r="B5237" t="str">
            <v>KIT CAVALETE PVC 3/4"-P003(CONEXÕES C/REFORÇO BLIN)</v>
          </cell>
          <cell r="C5237" t="str">
            <v>UN</v>
          </cell>
          <cell r="D5237">
            <v>22.86</v>
          </cell>
        </row>
        <row r="5238">
          <cell r="A5238" t="str">
            <v>I2940</v>
          </cell>
          <cell r="B5238" t="str">
            <v>KIT CAVALETE PVC 3/4"-P005(CONEXÕES C/REFORÇO BLIN)</v>
          </cell>
          <cell r="C5238" t="str">
            <v>UN</v>
          </cell>
          <cell r="D5238">
            <v>33.93</v>
          </cell>
        </row>
        <row r="5239">
          <cell r="A5239" t="str">
            <v>I7995</v>
          </cell>
          <cell r="B5239" t="str">
            <v>KIT DE DOSAGEM CLORO COM TANQUE DE 500L, BOMBA DOSADORA E AGITADOR, COMPLETO</v>
          </cell>
          <cell r="C5239" t="str">
            <v>UN</v>
          </cell>
          <cell r="D5239">
            <v>28314.560000000001</v>
          </cell>
        </row>
        <row r="5240">
          <cell r="A5240" t="str">
            <v>I7997</v>
          </cell>
          <cell r="B5240" t="str">
            <v>KIT DE DOSAGEM DE CLORO COM TANQUE DE 1000L, BOMBA DOSADORA E AGITADOR, COMPLETO</v>
          </cell>
          <cell r="C5240" t="str">
            <v>UN</v>
          </cell>
          <cell r="D5240">
            <v>33196.379999999997</v>
          </cell>
        </row>
        <row r="5241">
          <cell r="A5241" t="str">
            <v>I7998</v>
          </cell>
          <cell r="B5241" t="str">
            <v>KIT DE DOSAGEM DE CLORO COM TANQUE DE 1500L, BOMBA DOSADORA E AGITADOR, COMPLETO</v>
          </cell>
          <cell r="C5241" t="str">
            <v>UN</v>
          </cell>
          <cell r="D5241">
            <v>36776.379999999997</v>
          </cell>
        </row>
        <row r="5242">
          <cell r="A5242" t="str">
            <v>I7993</v>
          </cell>
          <cell r="B5242" t="str">
            <v>KIT DE DOSAGEM DE CLORO COM TANQUE DE 150L, BOMBA DOSADORA E AGITADOR, COMPLETO</v>
          </cell>
          <cell r="C5242" t="str">
            <v>UN</v>
          </cell>
          <cell r="D5242">
            <v>17574.55</v>
          </cell>
        </row>
        <row r="5243">
          <cell r="A5243" t="str">
            <v>I7999</v>
          </cell>
          <cell r="B5243" t="str">
            <v>KIT DE DOSAGEM DE CLORO COM TANQUE DE 2000L, BOMBA DOSADORA E AGITADOR, COMPLETO</v>
          </cell>
          <cell r="C5243" t="str">
            <v>UN</v>
          </cell>
          <cell r="D5243">
            <v>48167.29</v>
          </cell>
        </row>
        <row r="5244">
          <cell r="A5244" t="str">
            <v>I7994</v>
          </cell>
          <cell r="B5244" t="str">
            <v>KIT DE DOSAGEM DE CLORO COM TANQUE DE 250L, BOMBA DOSADORA E AGITADOR, COMPLETO</v>
          </cell>
          <cell r="C5244" t="str">
            <v>UN</v>
          </cell>
          <cell r="D5244">
            <v>17574.55</v>
          </cell>
        </row>
        <row r="5245">
          <cell r="A5245" t="str">
            <v>I8000</v>
          </cell>
          <cell r="B5245" t="str">
            <v>KIT DE DOSAGEM DE CLORO COM TANQUE DE 5000L, BOMBA DOSADORA E AGITADOR, COMPLETO</v>
          </cell>
          <cell r="C5245" t="str">
            <v>UN</v>
          </cell>
          <cell r="D5245">
            <v>71925.48</v>
          </cell>
        </row>
        <row r="5246">
          <cell r="A5246" t="str">
            <v>I7992</v>
          </cell>
          <cell r="B5246" t="str">
            <v>KIT DE DOSAGEM DE CLORO COM TANQUE DE 70L, BOMBA DOSADORA E AGITADOR, COMPLETO</v>
          </cell>
          <cell r="C5246" t="str">
            <v>UN</v>
          </cell>
          <cell r="D5246">
            <v>12367.27</v>
          </cell>
        </row>
        <row r="5247">
          <cell r="A5247" t="str">
            <v>I7996</v>
          </cell>
          <cell r="B5247" t="str">
            <v>KIT DE DOSAGEM DE CLORO COM TANQUE DE 750L, BOMBA DOSADORA E AGITADOR, COMPLETO</v>
          </cell>
          <cell r="C5247" t="str">
            <v>UN</v>
          </cell>
          <cell r="D5247">
            <v>32220.02</v>
          </cell>
        </row>
        <row r="5248">
          <cell r="A5248" t="str">
            <v>I6302</v>
          </cell>
          <cell r="B5248" t="str">
            <v>KIT DE DOSAGEM DE SULFATO DE ALUMÍNIO OU CAL  COM TANQUE DE 500L, BOMBA DOSADORA E AGITADOR, COMPLETO</v>
          </cell>
          <cell r="C5248" t="str">
            <v>UN</v>
          </cell>
          <cell r="D5248">
            <v>26059.63</v>
          </cell>
        </row>
        <row r="5249">
          <cell r="A5249" t="str">
            <v>I6304</v>
          </cell>
          <cell r="B5249" t="str">
            <v>KIT DE DOSAGEM DE SULFATO DE ALUMÍNIO OU CAL COM TANQUE DE 1000L, BOMBA DOSADORA E AGITADOR, COMPLETO</v>
          </cell>
          <cell r="C5249" t="str">
            <v>UN</v>
          </cell>
          <cell r="D5249">
            <v>30825.200000000001</v>
          </cell>
        </row>
        <row r="5250">
          <cell r="A5250" t="str">
            <v>I6305</v>
          </cell>
          <cell r="B5250" t="str">
            <v>KIT DE DOSAGEM DE SULFATO DE ALUMÍNIO OU CAL COM TANQUE DE 1500L, BOMBA DOSADORA E AGITADOR, COMPLETO</v>
          </cell>
          <cell r="C5250" t="str">
            <v>UN</v>
          </cell>
          <cell r="D5250">
            <v>34149.5</v>
          </cell>
        </row>
        <row r="5251">
          <cell r="A5251" t="str">
            <v>I7991</v>
          </cell>
          <cell r="B5251" t="str">
            <v>KIT DE DOSAGEM DE SULFATO DE ALUMÍNIO OU CAL COM TANQUE DE 150L, BOMBA DOSADORA E AGITADOR, COMPLETO</v>
          </cell>
          <cell r="C5251" t="str">
            <v>UN</v>
          </cell>
          <cell r="D5251">
            <v>16319.23</v>
          </cell>
        </row>
        <row r="5252">
          <cell r="A5252" t="str">
            <v>I6306</v>
          </cell>
          <cell r="B5252" t="str">
            <v>KIT DE DOSAGEM DE SULFATO DE ALUMÍNIO OU CAL COM TANQUE DE 2000L, BOMBA DOSADORA E AGITADOR, COMPLETO</v>
          </cell>
          <cell r="C5252" t="str">
            <v>UN</v>
          </cell>
          <cell r="D5252">
            <v>44726.77</v>
          </cell>
        </row>
        <row r="5253">
          <cell r="A5253" t="str">
            <v>I6301</v>
          </cell>
          <cell r="B5253" t="str">
            <v>KIT DE DOSAGEM DE SULFATO DE ALUMÍNIO OU CAL COM TANQUE DE 250L, BOMBA DOSADORA E AGITADOR, COMPLETO</v>
          </cell>
          <cell r="C5253" t="str">
            <v>UN</v>
          </cell>
          <cell r="D5253">
            <v>16319.23</v>
          </cell>
        </row>
        <row r="5254">
          <cell r="A5254" t="str">
            <v>I6307</v>
          </cell>
          <cell r="B5254" t="str">
            <v>KIT DE DOSAGEM DE SULFATO DE ALUMÍNIO OU CAL COM TANQUE DE 5000L, BOMBA DOSADORA E AGITADOR, COMPLETO</v>
          </cell>
          <cell r="C5254" t="str">
            <v>UN</v>
          </cell>
          <cell r="D5254">
            <v>66787.960000000006</v>
          </cell>
        </row>
        <row r="5255">
          <cell r="A5255" t="str">
            <v>I7990</v>
          </cell>
          <cell r="B5255" t="str">
            <v>KIT DE DOSAGEM DE SULFATO DE ALUMÍNIO OU CAL COM TANQUE DE 70L, BOMBA DOSADORA E AGITADOR, COMPLETO</v>
          </cell>
          <cell r="C5255" t="str">
            <v>UN</v>
          </cell>
          <cell r="D5255">
            <v>11483.9</v>
          </cell>
        </row>
        <row r="5256">
          <cell r="A5256" t="str">
            <v>I6303</v>
          </cell>
          <cell r="B5256" t="str">
            <v>KIT DE DOSAGEM DE SULFATO DE ALUMÍNIO OU CAL COM TANQUE DE 750L, BOMBA DOSADORA E AGITADOR, COMPLETO</v>
          </cell>
          <cell r="C5256" t="str">
            <v>UN</v>
          </cell>
          <cell r="D5256">
            <v>29918.59</v>
          </cell>
        </row>
        <row r="5257">
          <cell r="A5257" t="str">
            <v>I8578</v>
          </cell>
          <cell r="B5257" t="str">
            <v>KIT DE RELIGAÇÃO DE ÁGUA</v>
          </cell>
          <cell r="C5257" t="str">
            <v>UN</v>
          </cell>
          <cell r="D5257">
            <v>3.36</v>
          </cell>
        </row>
        <row r="5258">
          <cell r="A5258" t="str">
            <v>I6042</v>
          </cell>
          <cell r="B5258" t="str">
            <v>KIT DE VEDAÇÃO P/ CORTE DE LIGAÇÃO D'ÁGUA</v>
          </cell>
          <cell r="C5258" t="str">
            <v>UN</v>
          </cell>
          <cell r="D5258">
            <v>7.22</v>
          </cell>
        </row>
        <row r="5259">
          <cell r="A5259" t="str">
            <v>I8959</v>
          </cell>
          <cell r="B5259" t="str">
            <v>KIT MEDIÇÃO COMPARADOR DE CLORO E PH</v>
          </cell>
          <cell r="C5259" t="str">
            <v>UN</v>
          </cell>
          <cell r="D5259">
            <v>68.22</v>
          </cell>
        </row>
        <row r="5260">
          <cell r="A5260" t="str">
            <v>I2953</v>
          </cell>
          <cell r="B5260" t="str">
            <v>LACRE DE SEGURANÇA TERMOPLÁSTICO C/ARAME, P.CAGECE</v>
          </cell>
          <cell r="C5260" t="str">
            <v>MIL</v>
          </cell>
          <cell r="D5260">
            <v>255.98</v>
          </cell>
        </row>
        <row r="5261">
          <cell r="A5261" t="str">
            <v>I9846</v>
          </cell>
          <cell r="B5261" t="str">
            <v>LOCAÇÃO DE BANHEIRO QUÍMICO - INSTALADO</v>
          </cell>
          <cell r="C5261" t="str">
            <v>MÊS</v>
          </cell>
          <cell r="D5261">
            <v>950</v>
          </cell>
        </row>
        <row r="5262">
          <cell r="A5262" t="str">
            <v>I9848</v>
          </cell>
          <cell r="B5262" t="str">
            <v>LUVA  CORRER EM PRFV DN  500</v>
          </cell>
          <cell r="C5262" t="str">
            <v>UN</v>
          </cell>
          <cell r="D5262">
            <v>3124.38</v>
          </cell>
        </row>
        <row r="5263">
          <cell r="A5263" t="str">
            <v>I9849</v>
          </cell>
          <cell r="B5263" t="str">
            <v>LUVA  CORRER EM PRFV DN  600</v>
          </cell>
          <cell r="C5263" t="str">
            <v>UN</v>
          </cell>
          <cell r="D5263">
            <v>4032.47</v>
          </cell>
        </row>
        <row r="5264">
          <cell r="A5264" t="str">
            <v>I9850</v>
          </cell>
          <cell r="B5264" t="str">
            <v>LUVA  CORRER EM PRFV DN  700</v>
          </cell>
          <cell r="C5264" t="str">
            <v>UN</v>
          </cell>
          <cell r="D5264">
            <v>4982.2700000000004</v>
          </cell>
        </row>
        <row r="5265">
          <cell r="A5265" t="str">
            <v>I9851</v>
          </cell>
          <cell r="B5265" t="str">
            <v>LUVA  CORRER EM PRFV DN  800</v>
          </cell>
          <cell r="C5265" t="str">
            <v>UN</v>
          </cell>
          <cell r="D5265">
            <v>6169.19</v>
          </cell>
        </row>
        <row r="5266">
          <cell r="A5266" t="str">
            <v>I9852</v>
          </cell>
          <cell r="B5266" t="str">
            <v>LUVA  CORRER EM PRFV DN  900</v>
          </cell>
          <cell r="C5266" t="str">
            <v>UN</v>
          </cell>
          <cell r="D5266">
            <v>6971.63</v>
          </cell>
        </row>
        <row r="5267">
          <cell r="A5267" t="str">
            <v>I9853</v>
          </cell>
          <cell r="B5267" t="str">
            <v>LUVA  CORRER EM PRFV DN 1000</v>
          </cell>
          <cell r="C5267" t="str">
            <v>UN</v>
          </cell>
          <cell r="D5267">
            <v>8655.61</v>
          </cell>
        </row>
        <row r="5268">
          <cell r="A5268" t="str">
            <v>I3921</v>
          </cell>
          <cell r="B5268" t="str">
            <v>LUVA  CORRER JUNTA MECÂNICA DN 100</v>
          </cell>
          <cell r="C5268" t="str">
            <v>UN</v>
          </cell>
          <cell r="D5268">
            <v>788.83</v>
          </cell>
        </row>
        <row r="5269">
          <cell r="A5269" t="str">
            <v>I3934</v>
          </cell>
          <cell r="B5269" t="str">
            <v>LUVA  CORRER JUNTA MECÂNICA DN 1000</v>
          </cell>
          <cell r="C5269" t="str">
            <v>UN</v>
          </cell>
          <cell r="D5269">
            <v>64705.35</v>
          </cell>
        </row>
        <row r="5270">
          <cell r="A5270" t="str">
            <v>I3935</v>
          </cell>
          <cell r="B5270" t="str">
            <v>LUVA  CORRER JUNTA MECÂNICA DN 1200</v>
          </cell>
          <cell r="C5270" t="str">
            <v>UN</v>
          </cell>
          <cell r="D5270">
            <v>85815.09</v>
          </cell>
        </row>
        <row r="5271">
          <cell r="A5271" t="str">
            <v>I3922</v>
          </cell>
          <cell r="B5271" t="str">
            <v>LUVA  CORRER JUNTA MECÂNICA DN 150</v>
          </cell>
          <cell r="C5271" t="str">
            <v>UN</v>
          </cell>
          <cell r="D5271">
            <v>1168.06</v>
          </cell>
        </row>
        <row r="5272">
          <cell r="A5272" t="str">
            <v>I3923</v>
          </cell>
          <cell r="B5272" t="str">
            <v>LUVA  CORRER JUNTA MECÂNICA DN 200</v>
          </cell>
          <cell r="C5272" t="str">
            <v>UN</v>
          </cell>
          <cell r="D5272">
            <v>1685.74</v>
          </cell>
        </row>
        <row r="5273">
          <cell r="A5273" t="str">
            <v>I3924</v>
          </cell>
          <cell r="B5273" t="str">
            <v>LUVA  CORRER JUNTA MECÂNICA DN 250</v>
          </cell>
          <cell r="C5273" t="str">
            <v>UN</v>
          </cell>
          <cell r="D5273">
            <v>2337.08</v>
          </cell>
        </row>
        <row r="5274">
          <cell r="A5274" t="str">
            <v>I3925</v>
          </cell>
          <cell r="B5274" t="str">
            <v>LUVA  CORRER JUNTA MECÂNICA DN 300</v>
          </cell>
          <cell r="C5274" t="str">
            <v>UN</v>
          </cell>
          <cell r="D5274">
            <v>2962.23</v>
          </cell>
        </row>
        <row r="5275">
          <cell r="A5275" t="str">
            <v>I3926</v>
          </cell>
          <cell r="B5275" t="str">
            <v>LUVA  CORRER JUNTA MECÂNICA DN 350</v>
          </cell>
          <cell r="C5275" t="str">
            <v>UN</v>
          </cell>
          <cell r="D5275">
            <v>5568.99</v>
          </cell>
        </row>
        <row r="5276">
          <cell r="A5276" t="str">
            <v>I3927</v>
          </cell>
          <cell r="B5276" t="str">
            <v>LUVA  CORRER JUNTA MECÂNICA DN 400</v>
          </cell>
          <cell r="C5276" t="str">
            <v>UN</v>
          </cell>
          <cell r="D5276">
            <v>4792.67</v>
          </cell>
        </row>
        <row r="5277">
          <cell r="A5277" t="str">
            <v>I3928</v>
          </cell>
          <cell r="B5277" t="str">
            <v>LUVA  CORRER JUNTA MECÂNICA DN 450</v>
          </cell>
          <cell r="C5277" t="str">
            <v>UN</v>
          </cell>
          <cell r="D5277">
            <v>7668.18</v>
          </cell>
        </row>
        <row r="5278">
          <cell r="A5278" t="str">
            <v>I3919</v>
          </cell>
          <cell r="B5278" t="str">
            <v>LUVA  CORRER JUNTA MECÂNICA DN 50</v>
          </cell>
          <cell r="C5278" t="str">
            <v>UN</v>
          </cell>
          <cell r="D5278">
            <v>499.15</v>
          </cell>
        </row>
        <row r="5279">
          <cell r="A5279" t="str">
            <v>I3929</v>
          </cell>
          <cell r="B5279" t="str">
            <v>LUVA  CORRER JUNTA MECÂNICA DN 500</v>
          </cell>
          <cell r="C5279" t="str">
            <v>UN</v>
          </cell>
          <cell r="D5279">
            <v>6927.74</v>
          </cell>
        </row>
        <row r="5280">
          <cell r="A5280" t="str">
            <v>I3930</v>
          </cell>
          <cell r="B5280" t="str">
            <v>LUVA  CORRER JUNTA MECÂNICA DN 600</v>
          </cell>
          <cell r="C5280" t="str">
            <v>UN</v>
          </cell>
          <cell r="D5280">
            <v>19624.830000000002</v>
          </cell>
        </row>
        <row r="5281">
          <cell r="A5281" t="str">
            <v>I3931</v>
          </cell>
          <cell r="B5281" t="str">
            <v>LUVA  CORRER JUNTA MECÂNICA DN 700</v>
          </cell>
          <cell r="C5281" t="str">
            <v>UN</v>
          </cell>
          <cell r="D5281">
            <v>34495.07</v>
          </cell>
        </row>
        <row r="5282">
          <cell r="A5282" t="str">
            <v>I3920</v>
          </cell>
          <cell r="B5282" t="str">
            <v>LUVA  CORRER JUNTA MECÂNICA DN 75</v>
          </cell>
          <cell r="C5282" t="str">
            <v>UN</v>
          </cell>
          <cell r="D5282">
            <v>714.88</v>
          </cell>
        </row>
        <row r="5283">
          <cell r="A5283" t="str">
            <v>I7132</v>
          </cell>
          <cell r="B5283" t="str">
            <v>LUVA  CORRER JUNTA MECÂNICA DN 80</v>
          </cell>
          <cell r="C5283" t="str">
            <v>UN</v>
          </cell>
          <cell r="D5283">
            <v>714.88</v>
          </cell>
        </row>
        <row r="5284">
          <cell r="A5284" t="str">
            <v>I3932</v>
          </cell>
          <cell r="B5284" t="str">
            <v>LUVA  CORRER JUNTA MECÂNICA DN 800</v>
          </cell>
          <cell r="C5284" t="str">
            <v>UN</v>
          </cell>
          <cell r="D5284">
            <v>34642.31</v>
          </cell>
        </row>
        <row r="5285">
          <cell r="A5285" t="str">
            <v>I3933</v>
          </cell>
          <cell r="B5285" t="str">
            <v>LUVA  CORRER JUNTA MECÂNICA DN 900</v>
          </cell>
          <cell r="C5285" t="str">
            <v>UN</v>
          </cell>
          <cell r="D5285">
            <v>45533.52</v>
          </cell>
        </row>
        <row r="5286">
          <cell r="A5286" t="str">
            <v>I4938</v>
          </cell>
          <cell r="B5286" t="str">
            <v>LUVA  HASTE DN 1</v>
          </cell>
          <cell r="C5286" t="str">
            <v>UN</v>
          </cell>
          <cell r="D5286">
            <v>143.24</v>
          </cell>
        </row>
        <row r="5287">
          <cell r="A5287" t="str">
            <v>I4939</v>
          </cell>
          <cell r="B5287" t="str">
            <v>LUVA  HASTE DN 2</v>
          </cell>
          <cell r="C5287" t="str">
            <v>UN</v>
          </cell>
          <cell r="D5287">
            <v>259.62</v>
          </cell>
        </row>
        <row r="5288">
          <cell r="A5288" t="str">
            <v>I4940</v>
          </cell>
          <cell r="B5288" t="str">
            <v>LUVA  HASTE DN 3</v>
          </cell>
          <cell r="C5288" t="str">
            <v>UN</v>
          </cell>
          <cell r="D5288">
            <v>626.67999999999995</v>
          </cell>
        </row>
        <row r="5289">
          <cell r="A5289" t="str">
            <v>I4941</v>
          </cell>
          <cell r="B5289" t="str">
            <v>LUVA  HASTE DN 4</v>
          </cell>
          <cell r="C5289" t="str">
            <v>UN</v>
          </cell>
          <cell r="D5289">
            <v>671.44</v>
          </cell>
        </row>
        <row r="5290">
          <cell r="A5290" t="str">
            <v>I8661</v>
          </cell>
          <cell r="B5290" t="str">
            <v>LUVA AÇO GALVANIZADO DE 3"</v>
          </cell>
          <cell r="C5290" t="str">
            <v>UN</v>
          </cell>
          <cell r="D5290">
            <v>44.94</v>
          </cell>
        </row>
        <row r="5291">
          <cell r="A5291" t="str">
            <v>I7620</v>
          </cell>
          <cell r="B5291" t="str">
            <v>LUVA BIPARTIDA P/BOLSAS DN 200</v>
          </cell>
          <cell r="C5291" t="str">
            <v>UN</v>
          </cell>
          <cell r="D5291">
            <v>1395.91</v>
          </cell>
        </row>
        <row r="5292">
          <cell r="A5292" t="str">
            <v>I7621</v>
          </cell>
          <cell r="B5292" t="str">
            <v>LUVA BIPARTIDA P/BOLSAS DN 250</v>
          </cell>
          <cell r="C5292" t="str">
            <v>UN</v>
          </cell>
          <cell r="D5292">
            <v>3373.33</v>
          </cell>
        </row>
        <row r="5293">
          <cell r="A5293" t="str">
            <v>I7622</v>
          </cell>
          <cell r="B5293" t="str">
            <v>LUVA BIPARTIDA P/BOLSAS DN 300</v>
          </cell>
          <cell r="C5293" t="str">
            <v>UN</v>
          </cell>
          <cell r="D5293">
            <v>4592.03</v>
          </cell>
        </row>
        <row r="5294">
          <cell r="A5294" t="str">
            <v>I7623</v>
          </cell>
          <cell r="B5294" t="str">
            <v>LUVA BIPARTIDA P/BOLSAS DN 350</v>
          </cell>
          <cell r="C5294" t="str">
            <v>UN</v>
          </cell>
          <cell r="D5294">
            <v>5330.76</v>
          </cell>
        </row>
        <row r="5295">
          <cell r="A5295" t="str">
            <v>I7624</v>
          </cell>
          <cell r="B5295" t="str">
            <v>LUVA BIPARTIDA P/BOLSAS DN 400</v>
          </cell>
          <cell r="C5295" t="str">
            <v>UN</v>
          </cell>
          <cell r="D5295">
            <v>6891.91</v>
          </cell>
        </row>
        <row r="5296">
          <cell r="A5296" t="str">
            <v>I7625</v>
          </cell>
          <cell r="B5296" t="str">
            <v>LUVA BIPARTIDA P/BOLSAS DN 450</v>
          </cell>
          <cell r="C5296" t="str">
            <v>UN</v>
          </cell>
          <cell r="D5296">
            <v>7218.33</v>
          </cell>
        </row>
        <row r="5297">
          <cell r="A5297" t="str">
            <v>I7626</v>
          </cell>
          <cell r="B5297" t="str">
            <v>LUVA BIPARTIDA P/BOLSAS DN 500</v>
          </cell>
          <cell r="C5297" t="str">
            <v>UN</v>
          </cell>
          <cell r="D5297">
            <v>7237.55</v>
          </cell>
        </row>
        <row r="5298">
          <cell r="A5298" t="str">
            <v>I7627</v>
          </cell>
          <cell r="B5298" t="str">
            <v>LUVA BIPARTIDA P/BOLSAS DN 600</v>
          </cell>
          <cell r="C5298" t="str">
            <v>UN</v>
          </cell>
          <cell r="D5298">
            <v>9200.74</v>
          </cell>
        </row>
        <row r="5299">
          <cell r="A5299" t="str">
            <v>I10973</v>
          </cell>
          <cell r="B5299" t="str">
            <v>LUVA CORRER JUNTA MECÂNICA DN 550</v>
          </cell>
          <cell r="C5299" t="str">
            <v>UN</v>
          </cell>
          <cell r="D5299">
            <v>9774.69</v>
          </cell>
        </row>
        <row r="5300">
          <cell r="A5300" t="str">
            <v>I9854</v>
          </cell>
          <cell r="B5300" t="str">
            <v>LUVA DE CORRER FOFO COM BOLSAS DN 250</v>
          </cell>
          <cell r="C5300" t="str">
            <v>UN</v>
          </cell>
          <cell r="D5300">
            <v>496.41</v>
          </cell>
        </row>
        <row r="5301">
          <cell r="A5301" t="str">
            <v>I3002</v>
          </cell>
          <cell r="B5301" t="str">
            <v>LUVA DE CORRER OCRE DN 100</v>
          </cell>
          <cell r="C5301" t="str">
            <v>UN</v>
          </cell>
          <cell r="D5301">
            <v>16.63</v>
          </cell>
        </row>
        <row r="5302">
          <cell r="A5302" t="str">
            <v>I3003</v>
          </cell>
          <cell r="B5302" t="str">
            <v>LUVA DE CORRER OCRE DN 125</v>
          </cell>
          <cell r="C5302" t="str">
            <v>UN</v>
          </cell>
          <cell r="D5302">
            <v>54.34</v>
          </cell>
        </row>
        <row r="5303">
          <cell r="A5303" t="str">
            <v>I3004</v>
          </cell>
          <cell r="B5303" t="str">
            <v>LUVA DE CORRER OCRE DN 150</v>
          </cell>
          <cell r="C5303" t="str">
            <v>UN</v>
          </cell>
          <cell r="D5303">
            <v>59</v>
          </cell>
        </row>
        <row r="5304">
          <cell r="A5304" t="str">
            <v>I3005</v>
          </cell>
          <cell r="B5304" t="str">
            <v>LUVA DE CORRER OCRE DN 200</v>
          </cell>
          <cell r="C5304" t="str">
            <v>UN</v>
          </cell>
          <cell r="D5304">
            <v>94.38</v>
          </cell>
        </row>
        <row r="5305">
          <cell r="A5305" t="str">
            <v>I3006</v>
          </cell>
          <cell r="B5305" t="str">
            <v>LUVA DE CORRER OCRE DN 250</v>
          </cell>
          <cell r="C5305" t="str">
            <v>UN</v>
          </cell>
          <cell r="D5305">
            <v>256.31</v>
          </cell>
        </row>
        <row r="5306">
          <cell r="A5306" t="str">
            <v>I3007</v>
          </cell>
          <cell r="B5306" t="str">
            <v>LUVA DE CORRER OCRE DN 300</v>
          </cell>
          <cell r="C5306" t="str">
            <v>UN</v>
          </cell>
          <cell r="D5306">
            <v>440.94</v>
          </cell>
        </row>
        <row r="5307">
          <cell r="A5307" t="str">
            <v>I3008</v>
          </cell>
          <cell r="B5307" t="str">
            <v>LUVA DE CORRER OCRE DN 350</v>
          </cell>
          <cell r="C5307" t="str">
            <v>UN</v>
          </cell>
          <cell r="D5307">
            <v>440.94</v>
          </cell>
        </row>
        <row r="5308">
          <cell r="A5308" t="str">
            <v>I3009</v>
          </cell>
          <cell r="B5308" t="str">
            <v>LUVA DE CORRER OCRE DN 400</v>
          </cell>
          <cell r="C5308" t="str">
            <v>UN</v>
          </cell>
          <cell r="D5308">
            <v>594.12</v>
          </cell>
        </row>
        <row r="5309">
          <cell r="A5309" t="str">
            <v>I6892</v>
          </cell>
          <cell r="B5309" t="str">
            <v>LUVA DE CORRER OCRE JEI DN 100</v>
          </cell>
          <cell r="C5309" t="str">
            <v>UN</v>
          </cell>
          <cell r="D5309">
            <v>16.63</v>
          </cell>
        </row>
        <row r="5310">
          <cell r="A5310" t="str">
            <v>I6893</v>
          </cell>
          <cell r="B5310" t="str">
            <v>LUVA DE CORRER OCRE JEI DN 150</v>
          </cell>
          <cell r="C5310" t="str">
            <v>UN</v>
          </cell>
          <cell r="D5310">
            <v>59</v>
          </cell>
        </row>
        <row r="5311">
          <cell r="A5311" t="str">
            <v>I6894</v>
          </cell>
          <cell r="B5311" t="str">
            <v>LUVA DE CORRER OCRE JEI DN 200</v>
          </cell>
          <cell r="C5311" t="str">
            <v>UN</v>
          </cell>
          <cell r="D5311">
            <v>94.38</v>
          </cell>
        </row>
        <row r="5312">
          <cell r="A5312" t="str">
            <v>I6895</v>
          </cell>
          <cell r="B5312" t="str">
            <v>LUVA DE CORRER OCRE JEI DN 250</v>
          </cell>
          <cell r="C5312" t="str">
            <v>UN</v>
          </cell>
          <cell r="D5312">
            <v>256.31</v>
          </cell>
        </row>
        <row r="5313">
          <cell r="A5313" t="str">
            <v>I6896</v>
          </cell>
          <cell r="B5313" t="str">
            <v>LUVA DE CORRER OCRE JEI DN 300</v>
          </cell>
          <cell r="C5313" t="str">
            <v>UN</v>
          </cell>
          <cell r="D5313">
            <v>440.94</v>
          </cell>
        </row>
        <row r="5314">
          <cell r="A5314" t="str">
            <v>I6897</v>
          </cell>
          <cell r="B5314" t="str">
            <v>LUVA DE CORRER OCRE JEI DN 350</v>
          </cell>
          <cell r="C5314" t="str">
            <v>UN</v>
          </cell>
          <cell r="D5314">
            <v>440.94</v>
          </cell>
        </row>
        <row r="5315">
          <cell r="A5315" t="str">
            <v>I6898</v>
          </cell>
          <cell r="B5315" t="str">
            <v>LUVA DE CORRER OCRE JEI DN 400</v>
          </cell>
          <cell r="C5315" t="str">
            <v>UN</v>
          </cell>
          <cell r="D5315">
            <v>594.12</v>
          </cell>
        </row>
        <row r="5316">
          <cell r="A5316" t="str">
            <v>I3125</v>
          </cell>
          <cell r="B5316" t="str">
            <v>LUVA DE CORRER PBA DN 100</v>
          </cell>
          <cell r="C5316" t="str">
            <v>UN</v>
          </cell>
          <cell r="D5316">
            <v>105.97</v>
          </cell>
        </row>
        <row r="5317">
          <cell r="A5317" t="str">
            <v>I3123</v>
          </cell>
          <cell r="B5317" t="str">
            <v>LUVA DE CORRER PBA DN 50</v>
          </cell>
          <cell r="C5317" t="str">
            <v>UN</v>
          </cell>
          <cell r="D5317">
            <v>24.15</v>
          </cell>
        </row>
        <row r="5318">
          <cell r="A5318" t="str">
            <v>I3124</v>
          </cell>
          <cell r="B5318" t="str">
            <v>LUVA DE CORRER PBA DN 75</v>
          </cell>
          <cell r="C5318" t="str">
            <v>UN</v>
          </cell>
          <cell r="D5318">
            <v>97.1</v>
          </cell>
        </row>
        <row r="5319">
          <cell r="A5319" t="str">
            <v>I3127</v>
          </cell>
          <cell r="B5319" t="str">
            <v>LUVA DE CORRER PVC DEFoFo DN 100</v>
          </cell>
          <cell r="C5319" t="str">
            <v>UN</v>
          </cell>
          <cell r="D5319">
            <v>179.05</v>
          </cell>
        </row>
        <row r="5320">
          <cell r="A5320" t="str">
            <v>I3128</v>
          </cell>
          <cell r="B5320" t="str">
            <v>LUVA DE CORRER PVC DEFoFo DN 150</v>
          </cell>
          <cell r="C5320" t="str">
            <v>UN</v>
          </cell>
          <cell r="D5320">
            <v>274.48</v>
          </cell>
        </row>
        <row r="5321">
          <cell r="A5321" t="str">
            <v>I3129</v>
          </cell>
          <cell r="B5321" t="str">
            <v>LUVA DE CORRER PVC DEFoFo DN 200</v>
          </cell>
          <cell r="C5321" t="str">
            <v>UN</v>
          </cell>
          <cell r="D5321">
            <v>428.01</v>
          </cell>
        </row>
        <row r="5322">
          <cell r="A5322" t="str">
            <v>I3130</v>
          </cell>
          <cell r="B5322" t="str">
            <v>LUVA DE CORRER PVC DEFoFo DN 250</v>
          </cell>
          <cell r="C5322" t="str">
            <v>UN</v>
          </cell>
          <cell r="D5322">
            <v>637.58000000000004</v>
          </cell>
        </row>
        <row r="5323">
          <cell r="A5323" t="str">
            <v>I3131</v>
          </cell>
          <cell r="B5323" t="str">
            <v>LUVA DE CORRER PVC DEFoFo DN 300</v>
          </cell>
          <cell r="C5323" t="str">
            <v>UN</v>
          </cell>
          <cell r="D5323">
            <v>1185.3900000000001</v>
          </cell>
        </row>
        <row r="5324">
          <cell r="A5324" t="str">
            <v>I6357</v>
          </cell>
          <cell r="B5324" t="str">
            <v>LUVA DE REDUÇÃO AÇO GALVANIZADO COM ROSCA DN 3x2"</v>
          </cell>
          <cell r="C5324" t="str">
            <v>UN</v>
          </cell>
          <cell r="D5324">
            <v>47.28</v>
          </cell>
        </row>
        <row r="5325">
          <cell r="A5325" t="str">
            <v>I8664</v>
          </cell>
          <cell r="B5325" t="str">
            <v>LUVA DE REDUÇÃO DE AÇO GALV. 2"x1/2"</v>
          </cell>
          <cell r="C5325" t="str">
            <v>UN</v>
          </cell>
          <cell r="D5325">
            <v>10.28</v>
          </cell>
        </row>
        <row r="5326">
          <cell r="A5326" t="str">
            <v>I6265</v>
          </cell>
          <cell r="B5326" t="str">
            <v>LUVA DE UNIÃO F. GALV. COM ROSCA DN 2"</v>
          </cell>
          <cell r="C5326" t="str">
            <v>UN</v>
          </cell>
          <cell r="D5326">
            <v>51.03</v>
          </cell>
        </row>
        <row r="5327">
          <cell r="A5327" t="str">
            <v>I7384</v>
          </cell>
          <cell r="B5327" t="str">
            <v>LUVA DE UNIÃO FG DN 2"</v>
          </cell>
          <cell r="C5327" t="str">
            <v>UN</v>
          </cell>
          <cell r="D5327">
            <v>54.47</v>
          </cell>
        </row>
        <row r="5328">
          <cell r="A5328" t="str">
            <v>I9858</v>
          </cell>
          <cell r="B5328" t="str">
            <v>LUVA DE UNIÃO FOGO ROSCÁVEL 1 1/4"</v>
          </cell>
          <cell r="C5328" t="str">
            <v>UN</v>
          </cell>
          <cell r="D5328">
            <v>13.53</v>
          </cell>
        </row>
        <row r="5329">
          <cell r="A5329" t="str">
            <v>I9859</v>
          </cell>
          <cell r="B5329" t="str">
            <v>LUVA DE UNIÃO FOGO ROSCÁVEL 2 1/2”</v>
          </cell>
          <cell r="C5329" t="str">
            <v>UN</v>
          </cell>
          <cell r="D5329">
            <v>45.14</v>
          </cell>
        </row>
        <row r="5330">
          <cell r="A5330" t="str">
            <v>I9860</v>
          </cell>
          <cell r="B5330" t="str">
            <v>LUVA DE UNIÃO ROSCÁVEL AÇO INOX 3”</v>
          </cell>
          <cell r="C5330" t="str">
            <v>UN</v>
          </cell>
          <cell r="D5330">
            <v>255.71</v>
          </cell>
        </row>
        <row r="5331">
          <cell r="A5331" t="str">
            <v>I5806</v>
          </cell>
          <cell r="B5331" t="str">
            <v>LUVA EDUTOR PVC DN 40</v>
          </cell>
          <cell r="C5331" t="str">
            <v>UN</v>
          </cell>
          <cell r="D5331">
            <v>110.56</v>
          </cell>
        </row>
        <row r="5332">
          <cell r="A5332" t="str">
            <v>I5807</v>
          </cell>
          <cell r="B5332" t="str">
            <v>LUVA EDUTOR PVC DN 50</v>
          </cell>
          <cell r="C5332" t="str">
            <v>UN</v>
          </cell>
          <cell r="D5332">
            <v>140.62</v>
          </cell>
        </row>
        <row r="5333">
          <cell r="A5333" t="str">
            <v>I6899</v>
          </cell>
          <cell r="B5333" t="str">
            <v>LUVA PVC PBS DN 160</v>
          </cell>
          <cell r="C5333" t="str">
            <v>UN</v>
          </cell>
          <cell r="D5333">
            <v>72.209999999999994</v>
          </cell>
        </row>
        <row r="5334">
          <cell r="A5334" t="str">
            <v>I6900</v>
          </cell>
          <cell r="B5334" t="str">
            <v>LUVA REDUÇÃO PVC PBS C/ BOLSAS DN 150 x 100 mm</v>
          </cell>
          <cell r="C5334" t="str">
            <v>UN</v>
          </cell>
          <cell r="D5334">
            <v>145.25</v>
          </cell>
        </row>
        <row r="5335">
          <cell r="A5335" t="str">
            <v>I6469</v>
          </cell>
          <cell r="B5335" t="str">
            <v>LUVA RETA PARA EMENDA DE ELETRODUTO DE AÇO ZINCADO DN 1 1/2"</v>
          </cell>
          <cell r="C5335" t="str">
            <v>UN</v>
          </cell>
          <cell r="D5335">
            <v>5.7</v>
          </cell>
        </row>
        <row r="5336">
          <cell r="A5336" t="str">
            <v>I6468</v>
          </cell>
          <cell r="B5336" t="str">
            <v>LUVA RETA PARA EMENDA DE ELETRODUTO DE AÇO ZINCADO DN 1/2"</v>
          </cell>
          <cell r="C5336" t="str">
            <v>UN</v>
          </cell>
          <cell r="D5336">
            <v>1.79</v>
          </cell>
        </row>
        <row r="5337">
          <cell r="A5337" t="str">
            <v>I7706</v>
          </cell>
          <cell r="B5337" t="str">
            <v>LUVA SIMPLES FoFo JTE DN 1000</v>
          </cell>
          <cell r="C5337" t="str">
            <v>UN</v>
          </cell>
          <cell r="D5337">
            <v>73905.27</v>
          </cell>
        </row>
        <row r="5338">
          <cell r="A5338" t="str">
            <v>I7707</v>
          </cell>
          <cell r="B5338" t="str">
            <v>LUVA SIMPLES FoFo JTE DN 1200</v>
          </cell>
          <cell r="C5338" t="str">
            <v>UN</v>
          </cell>
          <cell r="D5338">
            <v>88998.92</v>
          </cell>
        </row>
        <row r="5339">
          <cell r="A5339" t="str">
            <v>I7699</v>
          </cell>
          <cell r="B5339" t="str">
            <v>LUVA SIMPLES FoFo JTE DN 300</v>
          </cell>
          <cell r="C5339" t="str">
            <v>UN</v>
          </cell>
          <cell r="D5339">
            <v>5757.85</v>
          </cell>
        </row>
        <row r="5340">
          <cell r="A5340" t="str">
            <v>I7700</v>
          </cell>
          <cell r="B5340" t="str">
            <v>LUVA SIMPLES FoFo JTE DN 350</v>
          </cell>
          <cell r="C5340" t="str">
            <v>UN</v>
          </cell>
          <cell r="D5340">
            <v>6875.67</v>
          </cell>
        </row>
        <row r="5341">
          <cell r="A5341" t="str">
            <v>I7701</v>
          </cell>
          <cell r="B5341" t="str">
            <v>LUVA SIMPLES FoFo JTE DN 400</v>
          </cell>
          <cell r="C5341" t="str">
            <v>UN</v>
          </cell>
          <cell r="D5341">
            <v>7993.48</v>
          </cell>
        </row>
        <row r="5342">
          <cell r="A5342" t="str">
            <v>I7702</v>
          </cell>
          <cell r="B5342" t="str">
            <v>LUVA SIMPLES FoFo JTE DN 500</v>
          </cell>
          <cell r="C5342" t="str">
            <v>UN</v>
          </cell>
          <cell r="D5342">
            <v>15284.96</v>
          </cell>
        </row>
        <row r="5343">
          <cell r="A5343" t="str">
            <v>I7703</v>
          </cell>
          <cell r="B5343" t="str">
            <v>LUVA SIMPLES FoFo JTE DN 600</v>
          </cell>
          <cell r="C5343" t="str">
            <v>UN</v>
          </cell>
          <cell r="D5343">
            <v>22576.44</v>
          </cell>
        </row>
        <row r="5344">
          <cell r="A5344" t="str">
            <v>I7704</v>
          </cell>
          <cell r="B5344" t="str">
            <v>LUVA SIMPLES FoFo JTE DN 700</v>
          </cell>
          <cell r="C5344" t="str">
            <v>UN</v>
          </cell>
          <cell r="D5344">
            <v>42674</v>
          </cell>
        </row>
        <row r="5345">
          <cell r="A5345" t="str">
            <v>I7705</v>
          </cell>
          <cell r="B5345" t="str">
            <v>LUVA SIMPLES FoFo JTE DN 800</v>
          </cell>
          <cell r="C5345" t="str">
            <v>UN</v>
          </cell>
          <cell r="D5345">
            <v>54525.13</v>
          </cell>
        </row>
        <row r="5346">
          <cell r="A5346" t="str">
            <v>I3904</v>
          </cell>
          <cell r="B5346" t="str">
            <v>LUVA SIMPLES FoFo JUNTA ELASTICA DN 100</v>
          </cell>
          <cell r="C5346" t="str">
            <v>UN</v>
          </cell>
          <cell r="D5346">
            <v>415.41</v>
          </cell>
        </row>
        <row r="5347">
          <cell r="A5347" t="str">
            <v>I3916</v>
          </cell>
          <cell r="B5347" t="str">
            <v>LUVA SIMPLES FoFo JUNTA ELASTICA DN 1000</v>
          </cell>
          <cell r="C5347" t="str">
            <v>UN</v>
          </cell>
          <cell r="D5347">
            <v>26020.93</v>
          </cell>
        </row>
        <row r="5348">
          <cell r="A5348" t="str">
            <v>I3918</v>
          </cell>
          <cell r="B5348" t="str">
            <v>LUVA SIMPLES FoFo JUNTA ELASTICA DN 1200</v>
          </cell>
          <cell r="C5348" t="str">
            <v>UN</v>
          </cell>
          <cell r="D5348">
            <v>40029</v>
          </cell>
        </row>
        <row r="5349">
          <cell r="A5349" t="str">
            <v>I3905</v>
          </cell>
          <cell r="B5349" t="str">
            <v>LUVA SIMPLES FoFo JUNTA ELASTICA DN 150</v>
          </cell>
          <cell r="C5349" t="str">
            <v>UN</v>
          </cell>
          <cell r="D5349">
            <v>616.78</v>
          </cell>
        </row>
        <row r="5350">
          <cell r="A5350" t="str">
            <v>I3906</v>
          </cell>
          <cell r="B5350" t="str">
            <v>LUVA SIMPLES FoFo JUNTA ELASTICA DN 200</v>
          </cell>
          <cell r="C5350" t="str">
            <v>UN</v>
          </cell>
          <cell r="D5350">
            <v>803.19</v>
          </cell>
        </row>
        <row r="5351">
          <cell r="A5351" t="str">
            <v>I3907</v>
          </cell>
          <cell r="B5351" t="str">
            <v>LUVA SIMPLES FoFo JUNTA ELASTICA DN 250</v>
          </cell>
          <cell r="C5351" t="str">
            <v>UN</v>
          </cell>
          <cell r="D5351">
            <v>1347.78</v>
          </cell>
        </row>
        <row r="5352">
          <cell r="A5352" t="str">
            <v>I3908</v>
          </cell>
          <cell r="B5352" t="str">
            <v>LUVA SIMPLES FoFo JUNTA ELASTICA DN 300</v>
          </cell>
          <cell r="C5352" t="str">
            <v>UN</v>
          </cell>
          <cell r="D5352">
            <v>1639.32</v>
          </cell>
        </row>
        <row r="5353">
          <cell r="A5353" t="str">
            <v>I3909</v>
          </cell>
          <cell r="B5353" t="str">
            <v>LUVA SIMPLES FoFo JUNTA ELASTICA DN 350</v>
          </cell>
          <cell r="C5353" t="str">
            <v>UN</v>
          </cell>
          <cell r="D5353">
            <v>2735.73</v>
          </cell>
        </row>
        <row r="5354">
          <cell r="A5354" t="str">
            <v>I3910</v>
          </cell>
          <cell r="B5354" t="str">
            <v>LUVA SIMPLES FoFo JUNTA ELASTICA DN 400</v>
          </cell>
          <cell r="C5354" t="str">
            <v>UN</v>
          </cell>
          <cell r="D5354">
            <v>3363.73</v>
          </cell>
        </row>
        <row r="5355">
          <cell r="A5355" t="str">
            <v>I3902</v>
          </cell>
          <cell r="B5355" t="str">
            <v>LUVA SIMPLES FoFo JUNTA ELASTICA DN 50</v>
          </cell>
          <cell r="C5355" t="str">
            <v>UN</v>
          </cell>
          <cell r="D5355">
            <v>146.93</v>
          </cell>
        </row>
        <row r="5356">
          <cell r="A5356" t="str">
            <v>I3911</v>
          </cell>
          <cell r="B5356" t="str">
            <v>LUVA SIMPLES FoFo JUNTA ELASTICA DN 500</v>
          </cell>
          <cell r="C5356" t="str">
            <v>UN</v>
          </cell>
          <cell r="D5356">
            <v>4222.0200000000004</v>
          </cell>
        </row>
        <row r="5357">
          <cell r="A5357" t="str">
            <v>I3912</v>
          </cell>
          <cell r="B5357" t="str">
            <v>LUVA SIMPLES FoFo JUNTA ELASTICA DN 600</v>
          </cell>
          <cell r="C5357" t="str">
            <v>UN</v>
          </cell>
          <cell r="D5357">
            <v>10244.48</v>
          </cell>
        </row>
        <row r="5358">
          <cell r="A5358" t="str">
            <v>I3913</v>
          </cell>
          <cell r="B5358" t="str">
            <v>LUVA SIMPLES FoFo JUNTA ELASTICA DN 700</v>
          </cell>
          <cell r="C5358" t="str">
            <v>UN</v>
          </cell>
          <cell r="D5358">
            <v>16692.68</v>
          </cell>
        </row>
        <row r="5359">
          <cell r="A5359" t="str">
            <v>I3903</v>
          </cell>
          <cell r="B5359" t="str">
            <v>LUVA SIMPLES FoFo JUNTA ELASTICA DN 75</v>
          </cell>
          <cell r="C5359" t="str">
            <v>UN</v>
          </cell>
          <cell r="D5359">
            <v>306.01</v>
          </cell>
        </row>
        <row r="5360">
          <cell r="A5360" t="str">
            <v>I7133</v>
          </cell>
          <cell r="B5360" t="str">
            <v>LUVA SIMPLES FoFo JUNTA ELASTICA DN 80</v>
          </cell>
          <cell r="C5360" t="str">
            <v>UN</v>
          </cell>
          <cell r="D5360">
            <v>306.01</v>
          </cell>
        </row>
        <row r="5361">
          <cell r="A5361" t="str">
            <v>I3914</v>
          </cell>
          <cell r="B5361" t="str">
            <v>LUVA SIMPLES FoFo JUNTA ELASTICA DN 800</v>
          </cell>
          <cell r="C5361" t="str">
            <v>UN</v>
          </cell>
          <cell r="D5361">
            <v>23140.880000000001</v>
          </cell>
        </row>
        <row r="5362">
          <cell r="A5362" t="str">
            <v>I3915</v>
          </cell>
          <cell r="B5362" t="str">
            <v>LUVA SIMPLES FoFo JUNTA ELASTICA DN 900</v>
          </cell>
          <cell r="C5362" t="str">
            <v>UN</v>
          </cell>
          <cell r="D5362">
            <v>21841.47</v>
          </cell>
        </row>
        <row r="5363">
          <cell r="A5363" t="str">
            <v>I7604</v>
          </cell>
          <cell r="B5363" t="str">
            <v>LUVA SIMPLES FoFo JUNTA ELÁSTICA DN 450</v>
          </cell>
          <cell r="C5363" t="str">
            <v>UN</v>
          </cell>
          <cell r="D5363">
            <v>3792.87</v>
          </cell>
        </row>
        <row r="5364">
          <cell r="A5364" t="str">
            <v>I3134</v>
          </cell>
          <cell r="B5364" t="str">
            <v>LUVA SIMPLES PVC PBA DN 100</v>
          </cell>
          <cell r="C5364" t="str">
            <v>UN</v>
          </cell>
          <cell r="D5364">
            <v>100.15</v>
          </cell>
        </row>
        <row r="5365">
          <cell r="A5365" t="str">
            <v>I3132</v>
          </cell>
          <cell r="B5365" t="str">
            <v>LUVA SIMPLES PVC PBA DN 50</v>
          </cell>
          <cell r="C5365" t="str">
            <v>UN</v>
          </cell>
          <cell r="D5365">
            <v>41.22</v>
          </cell>
        </row>
        <row r="5366">
          <cell r="A5366" t="str">
            <v>I3133</v>
          </cell>
          <cell r="B5366" t="str">
            <v>LUVA SIMPLES PVC PBA DN 75</v>
          </cell>
          <cell r="C5366" t="str">
            <v>UN</v>
          </cell>
          <cell r="D5366">
            <v>61.92</v>
          </cell>
        </row>
        <row r="5367">
          <cell r="A5367" t="str">
            <v>I8916</v>
          </cell>
          <cell r="B5367" t="str">
            <v>LUVAS DE PROTEÇÃO EM PVC DE CANO LONGO</v>
          </cell>
          <cell r="C5367" t="str">
            <v>UN</v>
          </cell>
          <cell r="D5367">
            <v>11.43</v>
          </cell>
        </row>
        <row r="5368">
          <cell r="A5368" t="str">
            <v>I4942</v>
          </cell>
          <cell r="B5368" t="str">
            <v>MANCAL INTERMEDIÁRIO DN 1</v>
          </cell>
          <cell r="C5368" t="str">
            <v>UN</v>
          </cell>
          <cell r="D5368">
            <v>811.71</v>
          </cell>
        </row>
        <row r="5369">
          <cell r="A5369" t="str">
            <v>I4943</v>
          </cell>
          <cell r="B5369" t="str">
            <v>MANCAL INTERMEDIÁRIO DN 2</v>
          </cell>
          <cell r="C5369" t="str">
            <v>UN</v>
          </cell>
          <cell r="D5369">
            <v>913.17</v>
          </cell>
        </row>
        <row r="5370">
          <cell r="A5370" t="str">
            <v>I4944</v>
          </cell>
          <cell r="B5370" t="str">
            <v>MANCAL INTERMEDIÁRIO DN 3</v>
          </cell>
          <cell r="C5370" t="str">
            <v>UN</v>
          </cell>
          <cell r="D5370">
            <v>1014.64</v>
          </cell>
        </row>
        <row r="5371">
          <cell r="A5371" t="str">
            <v>I4945</v>
          </cell>
          <cell r="B5371" t="str">
            <v>MANCAL INTERMEDIÁRIO DN 4</v>
          </cell>
          <cell r="C5371" t="str">
            <v>UN</v>
          </cell>
          <cell r="D5371">
            <v>1014.64</v>
          </cell>
        </row>
        <row r="5372">
          <cell r="A5372" t="str">
            <v>I9861</v>
          </cell>
          <cell r="B5372" t="str">
            <v>MANCAL INTERMEDIÁRIO EM FOFO DN 1 1/8</v>
          </cell>
          <cell r="C5372" t="str">
            <v>UN</v>
          </cell>
          <cell r="D5372">
            <v>1047.6500000000001</v>
          </cell>
        </row>
        <row r="5373">
          <cell r="A5373" t="str">
            <v>I9862</v>
          </cell>
          <cell r="B5373" t="str">
            <v>MANGOTE FLEXÍVEL SPIRAFLEX DN 4"</v>
          </cell>
          <cell r="C5373" t="str">
            <v>UN</v>
          </cell>
          <cell r="D5373">
            <v>40.81</v>
          </cell>
        </row>
        <row r="5374">
          <cell r="A5374" t="str">
            <v>I9863</v>
          </cell>
          <cell r="B5374" t="str">
            <v>MANIFOLD EM AÇO CARBONO, SCHEDULE 80, CONEXÕES PADRÃO 3000 PSI, DN 3/4", EXTENSAO DE 4M P/ 5 CILINDROS DE 900KG</v>
          </cell>
          <cell r="C5374" t="str">
            <v>UN</v>
          </cell>
          <cell r="D5374">
            <v>11943.74</v>
          </cell>
        </row>
        <row r="5375">
          <cell r="A5375" t="str">
            <v>I8077</v>
          </cell>
          <cell r="B5375" t="str">
            <v>MANILHA SAPATILHA PARA ALÇA PREFORMADA</v>
          </cell>
          <cell r="C5375" t="str">
            <v>UN</v>
          </cell>
          <cell r="D5375">
            <v>10.039999999999999</v>
          </cell>
        </row>
        <row r="5376">
          <cell r="A5376" t="str">
            <v>I9865</v>
          </cell>
          <cell r="B5376" t="str">
            <v>MANTA DE POLIETILENO 2MM</v>
          </cell>
          <cell r="C5376" t="str">
            <v>M2</v>
          </cell>
          <cell r="D5376">
            <v>3.38</v>
          </cell>
        </row>
        <row r="5377">
          <cell r="A5377" t="str">
            <v>I9064</v>
          </cell>
          <cell r="B5377" t="str">
            <v>MANTA GEOTEXTIL, TECIDA 100% POLIPROPILENO, RESISTÊNCIA A TRAÇÃO DE 55KN/M E DEFORMAÇÃO INFERIOR A 15%</v>
          </cell>
          <cell r="C5377" t="str">
            <v>M2</v>
          </cell>
          <cell r="D5377">
            <v>8.83</v>
          </cell>
        </row>
        <row r="5378">
          <cell r="A5378" t="str">
            <v>I9866</v>
          </cell>
          <cell r="B5378" t="str">
            <v>MANTA PEAD COM ESPESSURA 1MM</v>
          </cell>
          <cell r="C5378" t="str">
            <v>M2</v>
          </cell>
          <cell r="D5378">
            <v>31.44</v>
          </cell>
        </row>
        <row r="5379">
          <cell r="A5379" t="str">
            <v>I6375</v>
          </cell>
          <cell r="B5379" t="str">
            <v>MANÔMETRO 1/2 x 4" escala 0 -20 kg/cm2</v>
          </cell>
          <cell r="C5379" t="str">
            <v>UN</v>
          </cell>
          <cell r="D5379">
            <v>203.16</v>
          </cell>
        </row>
        <row r="5380">
          <cell r="A5380" t="str">
            <v>I8917</v>
          </cell>
          <cell r="B5380" t="str">
            <v>MANÔMETRO GLICERINADO DN 62MM, CONEXÃO 1/4 NPT, CLASSE DE PRECISÃO ABNT, ATÉ 150PSI</v>
          </cell>
          <cell r="C5380" t="str">
            <v>UN</v>
          </cell>
          <cell r="D5380">
            <v>152.27000000000001</v>
          </cell>
        </row>
        <row r="5381">
          <cell r="A5381" t="str">
            <v>I9864</v>
          </cell>
          <cell r="B5381" t="str">
            <v>MANÔMETRO PARA GÁS CLORO, TIPO COM SELO DIAFRAGMA EM PTFE</v>
          </cell>
          <cell r="C5381" t="str">
            <v>UN</v>
          </cell>
          <cell r="D5381">
            <v>2861.53</v>
          </cell>
        </row>
        <row r="5382">
          <cell r="A5382" t="str">
            <v>I8918</v>
          </cell>
          <cell r="B5382" t="str">
            <v>MARRETA MÉDIA OITAVADA DE 500G</v>
          </cell>
          <cell r="C5382" t="str">
            <v>UN</v>
          </cell>
          <cell r="D5382">
            <v>27.68</v>
          </cell>
        </row>
        <row r="5383">
          <cell r="A5383" t="str">
            <v>I8517</v>
          </cell>
          <cell r="B5383" t="str">
            <v>MASTRO SIMPLES 2,0m x 2"</v>
          </cell>
          <cell r="C5383" t="str">
            <v>UN</v>
          </cell>
          <cell r="D5383">
            <v>62.74</v>
          </cell>
        </row>
        <row r="5384">
          <cell r="A5384" t="str">
            <v>I10476</v>
          </cell>
          <cell r="B5384" t="str">
            <v>MECANISMO PARA ACIONAMENTO DE CORTINA PARA ESTUFA, INCLUSIVE MANIVELA DE ACIONAMENTO COMPLETO TIPO CORTINA PARA ESTUFA)</v>
          </cell>
          <cell r="C5384" t="str">
            <v>M</v>
          </cell>
          <cell r="D5384">
            <v>44.82</v>
          </cell>
        </row>
        <row r="5385">
          <cell r="A5385" t="str">
            <v>I8919</v>
          </cell>
          <cell r="B5385" t="str">
            <v>MEDIDOR DE COR, IN-LINE, FAIXA, 0 A 300UH, SAÍDA 4-20MA</v>
          </cell>
          <cell r="C5385" t="str">
            <v>UN</v>
          </cell>
          <cell r="D5385">
            <v>142335.79</v>
          </cell>
        </row>
        <row r="5386">
          <cell r="A5386" t="str">
            <v>I10482</v>
          </cell>
          <cell r="B5386" t="str">
            <v>MEDIDOR DE VAZÃO ELETROMAGNÉTICO COM TOTALIZADOR DN 1000</v>
          </cell>
          <cell r="C5386" t="str">
            <v>UN</v>
          </cell>
          <cell r="D5386">
            <v>211471.96</v>
          </cell>
        </row>
        <row r="5387">
          <cell r="A5387" t="str">
            <v>I10478</v>
          </cell>
          <cell r="B5387" t="str">
            <v>MEDIDOR DE VAZÃO ELETROMAGNÉTICO COM TOTALIZADOR DN 450</v>
          </cell>
          <cell r="C5387" t="str">
            <v>UN</v>
          </cell>
          <cell r="D5387">
            <v>76916.240000000005</v>
          </cell>
        </row>
        <row r="5388">
          <cell r="A5388" t="str">
            <v>I10479</v>
          </cell>
          <cell r="B5388" t="str">
            <v>MEDIDOR DE VAZÃO ELETROMAGNÉTICO COM TOTALIZADOR DN 600</v>
          </cell>
          <cell r="C5388" t="str">
            <v>UN</v>
          </cell>
          <cell r="D5388">
            <v>98711.7</v>
          </cell>
        </row>
        <row r="5389">
          <cell r="A5389" t="str">
            <v>I10480</v>
          </cell>
          <cell r="B5389" t="str">
            <v>MEDIDOR DE VAZÃO ELETROMAGNÉTICO COM TOTALIZADOR DN 700</v>
          </cell>
          <cell r="C5389" t="str">
            <v>UN</v>
          </cell>
          <cell r="D5389">
            <v>113691.59</v>
          </cell>
        </row>
        <row r="5390">
          <cell r="A5390" t="str">
            <v>I10481</v>
          </cell>
          <cell r="B5390" t="str">
            <v>MEDIDOR DE VAZÃO ELETROMAGNÉTICO COM TOTALIZADOR DN 900</v>
          </cell>
          <cell r="C5390" t="str">
            <v>UN</v>
          </cell>
          <cell r="D5390">
            <v>177389.27</v>
          </cell>
        </row>
        <row r="5391">
          <cell r="A5391" t="str">
            <v>I8880</v>
          </cell>
          <cell r="B5391" t="str">
            <v>MEDIDOR DE VAZÃO ELETROMAGNÉTICO DN 300 C/ CONV./TOTALIZAD</v>
          </cell>
          <cell r="C5391" t="str">
            <v>UN</v>
          </cell>
          <cell r="D5391">
            <v>45972.99</v>
          </cell>
        </row>
        <row r="5392">
          <cell r="A5392" t="str">
            <v>I8882</v>
          </cell>
          <cell r="B5392" t="str">
            <v>MEDIDOR DE VAZÃO ELETROMAGNÉTICO DN 500 C/ CONV./TOTALIZAD</v>
          </cell>
          <cell r="C5392" t="str">
            <v>UN</v>
          </cell>
          <cell r="D5392">
            <v>85349.82</v>
          </cell>
        </row>
        <row r="5393">
          <cell r="A5393" t="str">
            <v>I8883</v>
          </cell>
          <cell r="B5393" t="str">
            <v>MEDIDOR DE VAZÃO ELETROMAGNÉTICO DN 80 C/ CONV./TOTALIZAD</v>
          </cell>
          <cell r="C5393" t="str">
            <v>UN</v>
          </cell>
          <cell r="D5393">
            <v>27158.76</v>
          </cell>
        </row>
        <row r="5394">
          <cell r="A5394" t="str">
            <v>I2956</v>
          </cell>
          <cell r="B5394" t="str">
            <v>MEDIDOR DE VAZÃO MAGNÉTICO DN 100 C/ CONV./ TOTALIZAD</v>
          </cell>
          <cell r="C5394" t="str">
            <v>UN</v>
          </cell>
          <cell r="D5394">
            <v>28550.560000000001</v>
          </cell>
        </row>
        <row r="5395">
          <cell r="A5395" t="str">
            <v>I2957</v>
          </cell>
          <cell r="B5395" t="str">
            <v>MEDIDOR DE VAZÃO MAGNÉTICO DN 150 C/ CONV./ TOTALIZAD</v>
          </cell>
          <cell r="C5395" t="str">
            <v>UN</v>
          </cell>
          <cell r="D5395">
            <v>30870.57</v>
          </cell>
        </row>
        <row r="5396">
          <cell r="A5396" t="str">
            <v>I2958</v>
          </cell>
          <cell r="B5396" t="str">
            <v>MEDIDOR DE VAZÃO MAGNÉTICO DN 200 C/ CONV./ TOTALIZAD</v>
          </cell>
          <cell r="C5396" t="str">
            <v>UN</v>
          </cell>
          <cell r="D5396">
            <v>34277.300000000003</v>
          </cell>
        </row>
        <row r="5397">
          <cell r="A5397" t="str">
            <v>I2959</v>
          </cell>
          <cell r="B5397" t="str">
            <v>MEDIDOR DE VAZÃO MAGNÉTICO DN 250 C/ CONV./ TOTALIZAD</v>
          </cell>
          <cell r="C5397" t="str">
            <v>UN</v>
          </cell>
          <cell r="D5397">
            <v>38603.72</v>
          </cell>
        </row>
        <row r="5398">
          <cell r="A5398" t="str">
            <v>I2960</v>
          </cell>
          <cell r="B5398" t="str">
            <v>MEDIDOR DE VAZÃO MAGNÉTICO DN 350 C/ CONV./ TOTALIZAD</v>
          </cell>
          <cell r="C5398" t="str">
            <v>UN</v>
          </cell>
          <cell r="D5398">
            <v>60350.76</v>
          </cell>
        </row>
        <row r="5399">
          <cell r="A5399" t="str">
            <v>I2954</v>
          </cell>
          <cell r="B5399" t="str">
            <v>MEDIDOR DE VAZÃO MAGNÉTICO DN 50 C/ CONV./ TOTALIZAD</v>
          </cell>
          <cell r="C5399" t="str">
            <v>UN</v>
          </cell>
          <cell r="D5399">
            <v>26794.17</v>
          </cell>
        </row>
        <row r="5400">
          <cell r="A5400" t="str">
            <v>I9867</v>
          </cell>
          <cell r="B5400" t="str">
            <v>MEDIDOR DE VAZÃO ULTRASSÔNICO PARA CANAIS ABERTOS</v>
          </cell>
          <cell r="C5400" t="str">
            <v>UN</v>
          </cell>
          <cell r="D5400">
            <v>13017.44</v>
          </cell>
        </row>
        <row r="5401">
          <cell r="A5401" t="str">
            <v>I9869</v>
          </cell>
          <cell r="B5401" t="str">
            <v>MEDIDOR ELETROMAGNÉTICO DE VAZÃO DN 400</v>
          </cell>
          <cell r="C5401" t="str">
            <v>UN</v>
          </cell>
          <cell r="D5401">
            <v>70400.92</v>
          </cell>
        </row>
        <row r="5402">
          <cell r="A5402" t="str">
            <v>I9870</v>
          </cell>
          <cell r="B5402" t="str">
            <v>MEDIDOR ELETROMAGNÉTICO DE VAZÃO DN 800</v>
          </cell>
          <cell r="C5402" t="str">
            <v>UN</v>
          </cell>
          <cell r="D5402">
            <v>146986.73000000001</v>
          </cell>
        </row>
        <row r="5403">
          <cell r="A5403" t="str">
            <v>I9871</v>
          </cell>
          <cell r="B5403" t="str">
            <v>MEDIDOR PIEZOELETRICO BLINDADO IP68</v>
          </cell>
          <cell r="C5403" t="str">
            <v>UN</v>
          </cell>
          <cell r="D5403">
            <v>13436.72</v>
          </cell>
        </row>
        <row r="5404">
          <cell r="A5404" t="str">
            <v>I9872</v>
          </cell>
          <cell r="B5404" t="str">
            <v>MEIO SUPORTE MSS-265</v>
          </cell>
          <cell r="C5404" t="str">
            <v>M3</v>
          </cell>
          <cell r="D5404">
            <v>2130</v>
          </cell>
        </row>
        <row r="5405">
          <cell r="A5405" t="str">
            <v>I9873</v>
          </cell>
          <cell r="B5405" t="str">
            <v>MEIO SUPORTE MSS-365</v>
          </cell>
          <cell r="C5405" t="str">
            <v>M3</v>
          </cell>
          <cell r="D5405">
            <v>2130</v>
          </cell>
        </row>
        <row r="5406">
          <cell r="A5406" t="str">
            <v>I13131</v>
          </cell>
          <cell r="B5406" t="str">
            <v>MEIO SUPORTE MSS-435</v>
          </cell>
          <cell r="C5406" t="str">
            <v>M³</v>
          </cell>
          <cell r="D5406">
            <v>2440</v>
          </cell>
        </row>
        <row r="5407">
          <cell r="A5407" t="str">
            <v>I13132</v>
          </cell>
          <cell r="B5407" t="str">
            <v>MEIO SUPORTE MSS-545</v>
          </cell>
          <cell r="C5407" t="str">
            <v>M³</v>
          </cell>
          <cell r="D5407">
            <v>2890</v>
          </cell>
        </row>
        <row r="5408">
          <cell r="A5408" t="str">
            <v>I8920</v>
          </cell>
          <cell r="B5408" t="str">
            <v>MESA DE COMANDO PARA VÁLVULAS LAVAGEM FILTROS (8X3/4CV - 380V - 60HZ</v>
          </cell>
          <cell r="C5408" t="str">
            <v>UN</v>
          </cell>
          <cell r="D5408">
            <v>19977.89</v>
          </cell>
        </row>
        <row r="5409">
          <cell r="A5409" t="str">
            <v>I8921</v>
          </cell>
          <cell r="B5409" t="str">
            <v>MESA DE PLÁSTICO QUADRADA</v>
          </cell>
          <cell r="C5409" t="str">
            <v>UN</v>
          </cell>
          <cell r="D5409">
            <v>100.84</v>
          </cell>
        </row>
        <row r="5410">
          <cell r="A5410" t="str">
            <v>I8922</v>
          </cell>
          <cell r="B5410" t="str">
            <v>MISTURADOR SUBMERSÍVEL TRIFÁSICO PARA LÍQUIDOS CORROSIVOS - P=4 CV</v>
          </cell>
          <cell r="C5410" t="str">
            <v>UN</v>
          </cell>
          <cell r="D5410">
            <v>8958.69</v>
          </cell>
        </row>
        <row r="5411">
          <cell r="A5411" t="str">
            <v>I8929</v>
          </cell>
          <cell r="B5411" t="str">
            <v>MONITOR DE COAGULAÇÃO, IN-LINE, SAÍDA 4-20 MA</v>
          </cell>
          <cell r="C5411" t="str">
            <v>UN</v>
          </cell>
          <cell r="D5411">
            <v>66878.850000000006</v>
          </cell>
        </row>
        <row r="5412">
          <cell r="A5412" t="str">
            <v>I9885</v>
          </cell>
          <cell r="B5412" t="str">
            <v>MOTOR A DIESEL REFORÇADO POT=30HP 2200RPM</v>
          </cell>
          <cell r="C5412" t="str">
            <v>UN</v>
          </cell>
          <cell r="D5412">
            <v>9890.92</v>
          </cell>
        </row>
        <row r="5413">
          <cell r="A5413" t="str">
            <v>I8886</v>
          </cell>
          <cell r="B5413" t="str">
            <v>MOTOR ELÉTRICO P/ ACIONAMENTO DE COMPORTAS, P=1 CV</v>
          </cell>
          <cell r="C5413" t="str">
            <v>UN</v>
          </cell>
          <cell r="D5413">
            <v>21687.88</v>
          </cell>
        </row>
        <row r="5414">
          <cell r="A5414" t="str">
            <v>I8887</v>
          </cell>
          <cell r="B5414" t="str">
            <v>MOTOR ELÉTRICO P/ ACIONAMENTO DE VÁLVULAS BORBOLETAS 250 MM, P=1CV</v>
          </cell>
          <cell r="C5414" t="str">
            <v>UN</v>
          </cell>
          <cell r="D5414">
            <v>18753.32</v>
          </cell>
        </row>
        <row r="5415">
          <cell r="A5415" t="str">
            <v>I8888</v>
          </cell>
          <cell r="B5415" t="str">
            <v>MOTOR ELÉTRICO P/ ACIONAMENTO DE VÁLVULAS BORBOLETAS 400 MM, P=1CV</v>
          </cell>
          <cell r="C5415" t="str">
            <v>UN</v>
          </cell>
          <cell r="D5415">
            <v>22972.82</v>
          </cell>
        </row>
        <row r="5416">
          <cell r="A5416" t="str">
            <v>I8889</v>
          </cell>
          <cell r="B5416" t="str">
            <v>MOTOR ELÉTRICO P/ ACIONAMENTO DE VÁLVULAS BORBOLETAS 600 MM, P=1CV</v>
          </cell>
          <cell r="C5416" t="str">
            <v>UN</v>
          </cell>
          <cell r="D5416">
            <v>22972.82</v>
          </cell>
        </row>
        <row r="5417">
          <cell r="A5417" t="str">
            <v>I9890</v>
          </cell>
          <cell r="B5417" t="str">
            <v>MUDA DE EUCALIPTO</v>
          </cell>
          <cell r="C5417" t="str">
            <v>UN</v>
          </cell>
          <cell r="D5417">
            <v>18.66</v>
          </cell>
        </row>
        <row r="5418">
          <cell r="A5418" t="str">
            <v>I9891</v>
          </cell>
          <cell r="B5418" t="str">
            <v>MUDA DE PAU BRASIL OU EQUIVALENTE DA REGIÃO</v>
          </cell>
          <cell r="C5418" t="str">
            <v>UN</v>
          </cell>
          <cell r="D5418">
            <v>18.66</v>
          </cell>
        </row>
        <row r="5419">
          <cell r="A5419" t="str">
            <v>I9892</v>
          </cell>
          <cell r="B5419" t="str">
            <v>MUDA DE SABIÁ</v>
          </cell>
          <cell r="C5419" t="str">
            <v>UN</v>
          </cell>
          <cell r="D5419">
            <v>18.66</v>
          </cell>
        </row>
        <row r="5420">
          <cell r="A5420" t="str">
            <v>I9893</v>
          </cell>
          <cell r="B5420" t="str">
            <v>MUDAS DE BANANA</v>
          </cell>
          <cell r="C5420" t="str">
            <v>UN</v>
          </cell>
          <cell r="D5420">
            <v>4.9800000000000004</v>
          </cell>
        </row>
        <row r="5421">
          <cell r="A5421" t="str">
            <v>I9894</v>
          </cell>
          <cell r="B5421" t="str">
            <v>MUDAS DE COCO</v>
          </cell>
          <cell r="C5421" t="str">
            <v>UN</v>
          </cell>
          <cell r="D5421">
            <v>7.47</v>
          </cell>
        </row>
        <row r="5422">
          <cell r="A5422" t="str">
            <v>I9895</v>
          </cell>
          <cell r="B5422" t="str">
            <v>MUDAS DE GOIABA</v>
          </cell>
          <cell r="C5422" t="str">
            <v>UN</v>
          </cell>
          <cell r="D5422">
            <v>6.22</v>
          </cell>
        </row>
        <row r="5423">
          <cell r="A5423" t="str">
            <v>I9896</v>
          </cell>
          <cell r="B5423" t="str">
            <v>MUDAS DE MANGA</v>
          </cell>
          <cell r="C5423" t="str">
            <v>UN</v>
          </cell>
          <cell r="D5423">
            <v>7.47</v>
          </cell>
        </row>
        <row r="5424">
          <cell r="A5424" t="str">
            <v>I9897</v>
          </cell>
          <cell r="B5424" t="str">
            <v>MUDAS DE MARACUJÁ</v>
          </cell>
          <cell r="C5424" t="str">
            <v>UN</v>
          </cell>
          <cell r="D5424">
            <v>3.11</v>
          </cell>
        </row>
        <row r="5425">
          <cell r="A5425" t="str">
            <v>I9898</v>
          </cell>
          <cell r="B5425" t="str">
            <v>MUDAS DE UVA</v>
          </cell>
          <cell r="C5425" t="str">
            <v>UN</v>
          </cell>
          <cell r="D5425">
            <v>7.47</v>
          </cell>
        </row>
        <row r="5426">
          <cell r="A5426" t="str">
            <v>I8930</v>
          </cell>
          <cell r="B5426" t="str">
            <v>MULTIMEDIDOR DE GRANDEZAS ELÉTRICAS, DIGITAL, COM MEMÓRIA DE MASSA 800KB, 4 REGISTROS DE DADOS, DISPLAY LCD, SAÍDA 485/234, OU ACOMPANHADO DE CONVERSOR, ENTRADA TRIFÁSICA ATÉ 600VCA, ENTRADA DE CORRENTE 5A</v>
          </cell>
          <cell r="C5426" t="str">
            <v>UN</v>
          </cell>
          <cell r="D5426">
            <v>2788.15</v>
          </cell>
        </row>
        <row r="5427">
          <cell r="A5427" t="str">
            <v>I9876</v>
          </cell>
          <cell r="B5427" t="str">
            <v>MÓDULO  4 SAIDAS ANALÓGICAS 4-20MA</v>
          </cell>
          <cell r="C5427" t="str">
            <v>UN</v>
          </cell>
          <cell r="D5427">
            <v>2552.08</v>
          </cell>
        </row>
        <row r="5428">
          <cell r="A5428" t="str">
            <v>I9877</v>
          </cell>
          <cell r="B5428" t="str">
            <v>MÓDULO 16 ENTRADAS DIGITAIS 24VCC</v>
          </cell>
          <cell r="C5428" t="str">
            <v>UN</v>
          </cell>
          <cell r="D5428">
            <v>1604.94</v>
          </cell>
        </row>
        <row r="5429">
          <cell r="A5429" t="str">
            <v>I9879</v>
          </cell>
          <cell r="B5429" t="str">
            <v>MÓDULO 16 ENTRADAS DIGITAIS,  DIGITAL INPUT, 16DI, 24V DC PARA O CLP MODELO S7 1200</v>
          </cell>
          <cell r="C5429" t="str">
            <v>UN</v>
          </cell>
          <cell r="D5429">
            <v>2153.29</v>
          </cell>
        </row>
        <row r="5430">
          <cell r="A5430" t="str">
            <v>I9878</v>
          </cell>
          <cell r="B5430" t="str">
            <v>MÓDULO 16 ENTRADAS E 16 SAÍDAS DIGITAIS, DIGITAL I/O, 16DI, 24V DC/16 DO, 24V DC  CLP MODELO S7 1200</v>
          </cell>
          <cell r="C5430" t="str">
            <v>UN</v>
          </cell>
          <cell r="D5430">
            <v>1392.63</v>
          </cell>
        </row>
        <row r="5431">
          <cell r="A5431" t="str">
            <v>I8955</v>
          </cell>
          <cell r="B5431" t="str">
            <v>MÓDULO ACOPLADOR DP/PA</v>
          </cell>
          <cell r="C5431" t="str">
            <v>UN</v>
          </cell>
          <cell r="D5431">
            <v>8169.78</v>
          </cell>
        </row>
        <row r="5432">
          <cell r="A5432" t="str">
            <v>I8923</v>
          </cell>
          <cell r="B5432" t="str">
            <v>MÓDULO CAPACITOR TRIFÁSICO 440V, 60HZ, EM CANECA DE ALUMÍNIO CILÍNDRICA, C/ DISPOSITIVO ANTI-EXPLOSÃO, POTÊNCIA DE 1,0KVAr</v>
          </cell>
          <cell r="C5432" t="str">
            <v>UN</v>
          </cell>
          <cell r="D5432">
            <v>72.03</v>
          </cell>
        </row>
        <row r="5433">
          <cell r="A5433" t="str">
            <v>I8924</v>
          </cell>
          <cell r="B5433" t="str">
            <v>MÓDULO CAPACITOR TRIFÁSICO 440V, 60HZ, EM CANECA DE ALUMÍNIO CILÍNDRICA, C/ DISPOSITIVO ANTI-EXPLOSÃO, POTÊNCIA DE 10,0KVAr</v>
          </cell>
          <cell r="C5433" t="str">
            <v>UN</v>
          </cell>
          <cell r="D5433">
            <v>176.86</v>
          </cell>
        </row>
        <row r="5434">
          <cell r="A5434" t="str">
            <v>I8925</v>
          </cell>
          <cell r="B5434" t="str">
            <v>MÓDULO CAPACITOR TRIFÁSICO 440V, 60HZ, EM CANECA DE ALUMÍNIO CILÍNDRICA, C/ DISPOSITIVO ANTI-EXPLOSÃO, POTÊNCIA DE 2,5KVAr</v>
          </cell>
          <cell r="C5434" t="str">
            <v>UN</v>
          </cell>
          <cell r="D5434">
            <v>89.82</v>
          </cell>
        </row>
        <row r="5435">
          <cell r="A5435" t="str">
            <v>I8926</v>
          </cell>
          <cell r="B5435" t="str">
            <v>MÓDULO CAPACITOR TRIFÁSICO 440V, 60HZ, EM CANECA DE ALUMÍNIO CILÍNDRICA, C/ DISPOSITIVO ANTI-EXPLOSÃO, POTÊNCIA DE 3,0KVAr</v>
          </cell>
          <cell r="C5435" t="str">
            <v>UN</v>
          </cell>
          <cell r="D5435">
            <v>93.67</v>
          </cell>
        </row>
        <row r="5436">
          <cell r="A5436" t="str">
            <v>I8884</v>
          </cell>
          <cell r="B5436" t="str">
            <v>MÓDULO CPU REMOTA C/ 3 PORTAS ETHERNET INDUSTRIAL TCP/IP E 1 PORTA PROFIBUS-DP INTEGRADA</v>
          </cell>
          <cell r="C5436" t="str">
            <v>UN</v>
          </cell>
          <cell r="D5436">
            <v>5469.2</v>
          </cell>
        </row>
        <row r="5437">
          <cell r="A5437" t="str">
            <v>I9880</v>
          </cell>
          <cell r="B5437" t="str">
            <v>MÓDULO DE EXPANSÃO COM 4 SAÍDAS ANALÓGICAS</v>
          </cell>
          <cell r="C5437" t="str">
            <v>UN</v>
          </cell>
          <cell r="D5437">
            <v>2873.96</v>
          </cell>
        </row>
        <row r="5438">
          <cell r="A5438" t="str">
            <v>I9881</v>
          </cell>
          <cell r="B5438" t="str">
            <v>MÓDULO DE EXPANSÃO COM 8 ENTRADAS ANALÓGICAS</v>
          </cell>
          <cell r="C5438" t="str">
            <v>UN</v>
          </cell>
          <cell r="D5438">
            <v>3269.79</v>
          </cell>
        </row>
        <row r="5439">
          <cell r="A5439" t="str">
            <v>I8927</v>
          </cell>
          <cell r="B5439" t="str">
            <v>MÓDULO DE REDUNDÂNCIA DE FONTES VDC 15A</v>
          </cell>
          <cell r="C5439" t="str">
            <v>UN</v>
          </cell>
          <cell r="D5439">
            <v>1134.94</v>
          </cell>
        </row>
        <row r="5440">
          <cell r="A5440" t="str">
            <v>I8885</v>
          </cell>
          <cell r="B5440" t="str">
            <v>MÓDULO INTERFACE PROFIBUS-DP MASTER</v>
          </cell>
          <cell r="C5440" t="str">
            <v>UN</v>
          </cell>
          <cell r="D5440">
            <v>3864.99</v>
          </cell>
        </row>
        <row r="5441">
          <cell r="A5441" t="str">
            <v>I9882</v>
          </cell>
          <cell r="B5441" t="str">
            <v>MÓDULO INTERFACE PROFIBUS-DP SLAVE</v>
          </cell>
          <cell r="C5441" t="str">
            <v>UN</v>
          </cell>
          <cell r="D5441">
            <v>1940.48</v>
          </cell>
        </row>
        <row r="5442">
          <cell r="A5442" t="str">
            <v>I9884</v>
          </cell>
          <cell r="B5442" t="str">
            <v>MÓDULO UPS 15A</v>
          </cell>
          <cell r="C5442" t="str">
            <v>UN</v>
          </cell>
          <cell r="D5442">
            <v>1787.06</v>
          </cell>
        </row>
        <row r="5443">
          <cell r="A5443" t="str">
            <v>I8928</v>
          </cell>
          <cell r="B5443" t="str">
            <v>MÓDULO UPS 24 Vdc/6A</v>
          </cell>
          <cell r="C5443" t="str">
            <v>UN</v>
          </cell>
          <cell r="D5443">
            <v>1168.99</v>
          </cell>
        </row>
        <row r="5444">
          <cell r="A5444" t="str">
            <v>I6358</v>
          </cell>
          <cell r="B5444" t="str">
            <v>NIPLE DUPLO AÇO GALV. COM ROSCA DN 1"</v>
          </cell>
          <cell r="C5444" t="str">
            <v>UN</v>
          </cell>
          <cell r="D5444">
            <v>6.04</v>
          </cell>
        </row>
        <row r="5445">
          <cell r="A5445" t="str">
            <v>I6355</v>
          </cell>
          <cell r="B5445" t="str">
            <v>NIPLE DUPLO AÇO GALV. COM ROSCA DN 2"</v>
          </cell>
          <cell r="C5445" t="str">
            <v>UN</v>
          </cell>
          <cell r="D5445">
            <v>18.84</v>
          </cell>
        </row>
        <row r="5446">
          <cell r="A5446" t="str">
            <v>I8662</v>
          </cell>
          <cell r="B5446" t="str">
            <v>NIPLE DUPLO AÇO GALVANIZADO 3"</v>
          </cell>
          <cell r="C5446" t="str">
            <v>UN</v>
          </cell>
          <cell r="D5446">
            <v>33.58</v>
          </cell>
        </row>
        <row r="5447">
          <cell r="A5447" t="str">
            <v>I9900</v>
          </cell>
          <cell r="B5447" t="str">
            <v>NIPLE FOGO ROSCÁVEL 1 ¼"</v>
          </cell>
          <cell r="C5447" t="str">
            <v>UN</v>
          </cell>
          <cell r="D5447">
            <v>11.82</v>
          </cell>
        </row>
        <row r="5448">
          <cell r="A5448" t="str">
            <v>I9902</v>
          </cell>
          <cell r="B5448" t="str">
            <v>NIPLE FOGO ROSCÁVEL 2 1/2”</v>
          </cell>
          <cell r="C5448" t="str">
            <v>UN</v>
          </cell>
          <cell r="D5448">
            <v>36.69</v>
          </cell>
        </row>
        <row r="5449">
          <cell r="A5449" t="str">
            <v>I9901</v>
          </cell>
          <cell r="B5449" t="str">
            <v>NIPLE FOGO ROSCÁVEL 2"</v>
          </cell>
          <cell r="C5449" t="str">
            <v>UN</v>
          </cell>
          <cell r="D5449">
            <v>28.62</v>
          </cell>
        </row>
        <row r="5450">
          <cell r="A5450" t="str">
            <v>I9899</v>
          </cell>
          <cell r="B5450" t="str">
            <v>NIPLE FOGO ROSCÁVEL 3/4"</v>
          </cell>
          <cell r="C5450" t="str">
            <v>UN</v>
          </cell>
          <cell r="D5450">
            <v>5.1100000000000003</v>
          </cell>
        </row>
        <row r="5451">
          <cell r="A5451" t="str">
            <v>I9903</v>
          </cell>
          <cell r="B5451" t="str">
            <v>NIPLE PVC ROSCÁVEL 75MM</v>
          </cell>
          <cell r="C5451" t="str">
            <v>UN</v>
          </cell>
          <cell r="D5451">
            <v>13.82</v>
          </cell>
        </row>
        <row r="5452">
          <cell r="A5452" t="str">
            <v>I9904</v>
          </cell>
          <cell r="B5452" t="str">
            <v>NOBREAK 700VA 220V</v>
          </cell>
          <cell r="C5452" t="str">
            <v>UN</v>
          </cell>
          <cell r="D5452">
            <v>576.44000000000005</v>
          </cell>
        </row>
        <row r="5453">
          <cell r="A5453" t="str">
            <v>I9905</v>
          </cell>
          <cell r="B5453" t="str">
            <v>NOBREAK 800VA 220/220V</v>
          </cell>
          <cell r="C5453" t="str">
            <v>UN</v>
          </cell>
          <cell r="D5453">
            <v>634.97</v>
          </cell>
        </row>
        <row r="5454">
          <cell r="A5454" t="str">
            <v>I8078</v>
          </cell>
          <cell r="B5454" t="str">
            <v>OLHAL PARA PARAFUSO</v>
          </cell>
          <cell r="C5454" t="str">
            <v>UN</v>
          </cell>
          <cell r="D5454">
            <v>11.6</v>
          </cell>
        </row>
        <row r="5455">
          <cell r="A5455" t="str">
            <v>I8934</v>
          </cell>
          <cell r="B5455" t="str">
            <v>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v>
          </cell>
          <cell r="C5455" t="str">
            <v>UN</v>
          </cell>
          <cell r="D5455">
            <v>12348.14</v>
          </cell>
        </row>
        <row r="5456">
          <cell r="A5456" t="str">
            <v>I8935</v>
          </cell>
          <cell r="B5456" t="str">
            <v>PAINEL DO MÓDULO - CAIXA METÁLICA 1100X1800X360MM, AUTO-SUPORTADA, PARA MONTAGEM DE COMPONENTES, PORTA COM VISOR EM ACRÍLICO, COM ENTRADA DE AR LATERAL COM GRELHA E FILTRO E EXAUSTÃO INDIVIDUAL</v>
          </cell>
          <cell r="C5456" t="str">
            <v>UN</v>
          </cell>
          <cell r="D5456">
            <v>577.09</v>
          </cell>
        </row>
        <row r="5457">
          <cell r="A5457" t="str">
            <v>I9906</v>
          </cell>
          <cell r="B5457" t="str">
            <v>PAINEL ELETRICO 1200X650X300MM IP 54</v>
          </cell>
          <cell r="C5457" t="str">
            <v>UN</v>
          </cell>
          <cell r="D5457">
            <v>921.76</v>
          </cell>
        </row>
        <row r="5458">
          <cell r="A5458" t="str">
            <v>I9907</v>
          </cell>
          <cell r="B5458" t="str">
            <v>PAINEL ELETRICO C/ 1 INVERSOR DE FREQUÊNCIA 10 CV, 380 V / 60 HZ</v>
          </cell>
          <cell r="C5458" t="str">
            <v>UN</v>
          </cell>
          <cell r="D5458">
            <v>22910.98</v>
          </cell>
        </row>
        <row r="5459">
          <cell r="A5459" t="str">
            <v>I9908</v>
          </cell>
          <cell r="B5459" t="str">
            <v>PAINEL ELETRICO C/ 1 INVERSOR DE FREQUÊNCIA 25 CV, 380 V / 60 HZ</v>
          </cell>
          <cell r="C5459" t="str">
            <v>UN</v>
          </cell>
          <cell r="D5459">
            <v>32818.980000000003</v>
          </cell>
        </row>
        <row r="5460">
          <cell r="A5460" t="str">
            <v>I9909</v>
          </cell>
          <cell r="B5460" t="str">
            <v>PAINEL ELETRICO C/ 2 INVERSORES DE FREQUÊNCIA   2 CV, 380 V / 60 HZ</v>
          </cell>
          <cell r="C5460" t="str">
            <v>UN</v>
          </cell>
          <cell r="D5460">
            <v>19049.46</v>
          </cell>
        </row>
        <row r="5461">
          <cell r="A5461" t="str">
            <v>I9910</v>
          </cell>
          <cell r="B5461" t="str">
            <v>PAINEL ELETRICO C/ 2 INVERSORES DE FREQUÊNCIA 100 CV, 380 V / 60 HZ</v>
          </cell>
          <cell r="C5461" t="str">
            <v>UN</v>
          </cell>
          <cell r="D5461">
            <v>172920.45</v>
          </cell>
        </row>
        <row r="5462">
          <cell r="A5462" t="str">
            <v>I9911</v>
          </cell>
          <cell r="B5462" t="str">
            <v>PAINEL ELETRICO C/ 2 INVERSORES DE FREQUÊNCIA 150 CV, 380 V / 60 HZ</v>
          </cell>
          <cell r="C5462" t="str">
            <v>UN</v>
          </cell>
          <cell r="D5462">
            <v>215950.38</v>
          </cell>
        </row>
        <row r="5463">
          <cell r="A5463" t="str">
            <v>I9914</v>
          </cell>
          <cell r="B5463" t="str">
            <v>PAINEL ELETRICO C/ 2 SOFT START 150CV,380,60HZ</v>
          </cell>
          <cell r="C5463" t="str">
            <v>UN</v>
          </cell>
          <cell r="D5463">
            <v>50827.58</v>
          </cell>
        </row>
        <row r="5464">
          <cell r="A5464" t="str">
            <v>I8940</v>
          </cell>
          <cell r="B5464" t="str">
            <v>PAINEL ELETRICO C/ 2 SOFT START 35CV,380V,60Hz</v>
          </cell>
          <cell r="C5464" t="str">
            <v>UN</v>
          </cell>
          <cell r="D5464">
            <v>24293.05</v>
          </cell>
        </row>
        <row r="5465">
          <cell r="A5465" t="str">
            <v>I6004</v>
          </cell>
          <cell r="B5465" t="str">
            <v>PAINEL ELETRICO C/ 2 SOFT START 60CV,380V,60Hz</v>
          </cell>
          <cell r="C5465" t="str">
            <v>UN</v>
          </cell>
          <cell r="D5465">
            <v>29435.37</v>
          </cell>
        </row>
        <row r="5466">
          <cell r="A5466" t="str">
            <v>I9912</v>
          </cell>
          <cell r="B5466" t="str">
            <v>PAINEL ELETRICO C/ 3 INVERSORES DE FREQUÊNCIA  40 CV, 380 V / 60 HZ</v>
          </cell>
          <cell r="C5466" t="str">
            <v>UN</v>
          </cell>
          <cell r="D5466">
            <v>88403.58</v>
          </cell>
        </row>
        <row r="5467">
          <cell r="A5467" t="str">
            <v>I9913</v>
          </cell>
          <cell r="B5467" t="str">
            <v>PAINEL ELETRICO C/ 3 INVERSORES DE FREQUÊNCIA 185 CV, 380 V / 60 HZ</v>
          </cell>
          <cell r="C5467" t="str">
            <v>UN</v>
          </cell>
          <cell r="D5467">
            <v>236382.93</v>
          </cell>
        </row>
        <row r="5468">
          <cell r="A5468" t="str">
            <v>I9915</v>
          </cell>
          <cell r="B5468" t="str">
            <v>PAINEL ELETRICO C/ 3 SOFT START 150CV,380V,60HZ</v>
          </cell>
          <cell r="C5468" t="str">
            <v>UN</v>
          </cell>
          <cell r="D5468">
            <v>73894.78</v>
          </cell>
        </row>
        <row r="5469">
          <cell r="A5469" t="str">
            <v>I6010</v>
          </cell>
          <cell r="B5469" t="str">
            <v>PAINEL ELETRICO C/1 SOFT START 10CV,380V,60Hz</v>
          </cell>
          <cell r="C5469" t="str">
            <v>UN</v>
          </cell>
          <cell r="D5469">
            <v>18560.63</v>
          </cell>
        </row>
        <row r="5470">
          <cell r="A5470" t="str">
            <v>I6011</v>
          </cell>
          <cell r="B5470" t="str">
            <v>PAINEL ELETRICO C/1 SOFT START 12.5CV,380,60Hz</v>
          </cell>
          <cell r="C5470" t="str">
            <v>UN</v>
          </cell>
          <cell r="D5470">
            <v>19544.439999999999</v>
          </cell>
        </row>
        <row r="5471">
          <cell r="A5471" t="str">
            <v>I6013</v>
          </cell>
          <cell r="B5471" t="str">
            <v>PAINEL ELETRICO C/1 SOFT START 20CV,380V,60Hz</v>
          </cell>
          <cell r="C5471" t="str">
            <v>UN</v>
          </cell>
          <cell r="D5471">
            <v>18800.66</v>
          </cell>
        </row>
        <row r="5472">
          <cell r="A5472" t="str">
            <v>I6014</v>
          </cell>
          <cell r="B5472" t="str">
            <v>PAINEL ELETRICO C/1 SOFT START 25CV,380V,60Hz</v>
          </cell>
          <cell r="C5472" t="str">
            <v>UN</v>
          </cell>
          <cell r="D5472">
            <v>19433.669999999998</v>
          </cell>
        </row>
        <row r="5473">
          <cell r="A5473" t="str">
            <v>I6015</v>
          </cell>
          <cell r="B5473" t="str">
            <v>PAINEL ELETRICO C/1 SOFT START 30CV,380V,60Hz</v>
          </cell>
          <cell r="C5473" t="str">
            <v>UN</v>
          </cell>
          <cell r="D5473">
            <v>20446.5</v>
          </cell>
        </row>
        <row r="5474">
          <cell r="A5474" t="str">
            <v>I6016</v>
          </cell>
          <cell r="B5474" t="str">
            <v>PAINEL ELETRICO C/1 SOFT START 40CV,380V,60Hz</v>
          </cell>
          <cell r="C5474" t="str">
            <v>UN</v>
          </cell>
          <cell r="D5474">
            <v>21158.639999999999</v>
          </cell>
        </row>
        <row r="5475">
          <cell r="A5475" t="str">
            <v>I6017</v>
          </cell>
          <cell r="B5475" t="str">
            <v>PAINEL ELETRICO C/1 SOFT START 50CV,380V,60Hz</v>
          </cell>
          <cell r="C5475" t="str">
            <v>UN</v>
          </cell>
          <cell r="D5475">
            <v>21427.68</v>
          </cell>
        </row>
        <row r="5476">
          <cell r="A5476" t="str">
            <v>I6009</v>
          </cell>
          <cell r="B5476" t="str">
            <v>PAINEL ELETRICO C/1 SOFT START 7,5CV,380V,60Hz</v>
          </cell>
          <cell r="C5476" t="str">
            <v>UN</v>
          </cell>
          <cell r="D5476">
            <v>18262.59</v>
          </cell>
        </row>
        <row r="5477">
          <cell r="A5477" t="str">
            <v>I5996</v>
          </cell>
          <cell r="B5477" t="str">
            <v>PAINEL ELETRICO C/2 SOFT START 10CV,380V,60Hz</v>
          </cell>
          <cell r="C5477" t="str">
            <v>UN</v>
          </cell>
          <cell r="D5477">
            <v>21585.93</v>
          </cell>
        </row>
        <row r="5478">
          <cell r="A5478" t="str">
            <v>I5997</v>
          </cell>
          <cell r="B5478" t="str">
            <v>PAINEL ELETRICO C/2 SOFT START 12,5CV,380,60Hz</v>
          </cell>
          <cell r="C5478" t="str">
            <v>UN</v>
          </cell>
          <cell r="D5478">
            <v>22044.87</v>
          </cell>
        </row>
        <row r="5479">
          <cell r="A5479" t="str">
            <v>I5998</v>
          </cell>
          <cell r="B5479" t="str">
            <v>PAINEL ELETRICO C/2 SOFT START 15CV,380V,60Hz</v>
          </cell>
          <cell r="C5479" t="str">
            <v>UN</v>
          </cell>
          <cell r="D5479">
            <v>22662.06</v>
          </cell>
        </row>
        <row r="5480">
          <cell r="A5480" t="str">
            <v>I5999</v>
          </cell>
          <cell r="B5480" t="str">
            <v>PAINEL ELETRICO C/2 SOFT START 20CV,380,60Hz</v>
          </cell>
          <cell r="C5480" t="str">
            <v>UN</v>
          </cell>
          <cell r="D5480">
            <v>23184.31</v>
          </cell>
        </row>
        <row r="5481">
          <cell r="A5481" t="str">
            <v>I6000</v>
          </cell>
          <cell r="B5481" t="str">
            <v>PAINEL ELETRICO C/2 SOFT START 25CV,380V,60Hz</v>
          </cell>
          <cell r="C5481" t="str">
            <v>UN</v>
          </cell>
          <cell r="D5481">
            <v>23437.52</v>
          </cell>
        </row>
        <row r="5482">
          <cell r="A5482" t="str">
            <v>I6001</v>
          </cell>
          <cell r="B5482" t="str">
            <v>PAINEL ELETRICO C/2 SOFT START 30CV,380V,60Hz</v>
          </cell>
          <cell r="C5482" t="str">
            <v>UN</v>
          </cell>
          <cell r="D5482">
            <v>23579.94</v>
          </cell>
        </row>
        <row r="5483">
          <cell r="A5483" t="str">
            <v>I6002</v>
          </cell>
          <cell r="B5483" t="str">
            <v>PAINEL ELETRICO C/2 SOFT START 40CV,380V,60Hz</v>
          </cell>
          <cell r="C5483" t="str">
            <v>UN</v>
          </cell>
          <cell r="D5483">
            <v>24703.55</v>
          </cell>
        </row>
        <row r="5484">
          <cell r="A5484" t="str">
            <v>I6003</v>
          </cell>
          <cell r="B5484" t="str">
            <v>PAINEL ELETRICO C/2 SOFT START 50CV,380V,60Hz</v>
          </cell>
          <cell r="C5484" t="str">
            <v>UN</v>
          </cell>
          <cell r="D5484">
            <v>27504.66</v>
          </cell>
        </row>
        <row r="5485">
          <cell r="A5485" t="str">
            <v>I5995</v>
          </cell>
          <cell r="B5485" t="str">
            <v>PAINEL ELETRICO C/2 SOFT START 7,5CV,380V,60Hz</v>
          </cell>
          <cell r="C5485" t="str">
            <v>UN</v>
          </cell>
          <cell r="D5485">
            <v>21206.12</v>
          </cell>
        </row>
        <row r="5486">
          <cell r="A5486" t="str">
            <v>I8936</v>
          </cell>
          <cell r="B5486" t="str">
            <v>PAINEL ELÉTRICO C/ 2 INVERSORES DE FREQUÊNCIA 0,5 CV, 380 V / 60HZ</v>
          </cell>
          <cell r="C5486" t="str">
            <v>UN</v>
          </cell>
          <cell r="D5486">
            <v>34547.300000000003</v>
          </cell>
        </row>
        <row r="5487">
          <cell r="A5487" t="str">
            <v>I8528</v>
          </cell>
          <cell r="B5487" t="str">
            <v>PAINEL ELÉTRICO C/ 2 INVERSORES DE FREQUÊNCIA 10 CV, 380 V / 60 Hz</v>
          </cell>
          <cell r="C5487" t="str">
            <v>UN</v>
          </cell>
          <cell r="D5487">
            <v>29213.81</v>
          </cell>
        </row>
        <row r="5488">
          <cell r="A5488" t="str">
            <v>I8529</v>
          </cell>
          <cell r="B5488" t="str">
            <v>PAINEL ELÉTRICO C/ 2 INVERSORES DE FREQUÊNCIA 15 CV, 380 V / 60 Hz</v>
          </cell>
          <cell r="C5488" t="str">
            <v>UN</v>
          </cell>
          <cell r="D5488">
            <v>34531.160000000003</v>
          </cell>
        </row>
        <row r="5489">
          <cell r="A5489" t="str">
            <v>I8530</v>
          </cell>
          <cell r="B5489" t="str">
            <v>PAINEL ELÉTRICO C/ 2 INVERSORES DE FREQUÊNCIA 20 CV, 380 V / 60 Hz</v>
          </cell>
          <cell r="C5489" t="str">
            <v>UN</v>
          </cell>
          <cell r="D5489">
            <v>42902.84</v>
          </cell>
        </row>
        <row r="5490">
          <cell r="A5490" t="str">
            <v>I8938</v>
          </cell>
          <cell r="B5490" t="str">
            <v>PAINEL ELÉTRICO C/ 2 INVERSORES DE FREQUÊNCIA 250 CV, 380 V / 60HZ</v>
          </cell>
          <cell r="C5490" t="str">
            <v>UN</v>
          </cell>
          <cell r="D5490">
            <v>110319.63</v>
          </cell>
        </row>
        <row r="5491">
          <cell r="A5491" t="str">
            <v>I8531</v>
          </cell>
          <cell r="B5491" t="str">
            <v>PAINEL ELÉTRICO C/ 2 INVERSORES DE FREQUÊNCIA 30 CV, 380 V / 60 Hz</v>
          </cell>
          <cell r="C5491" t="str">
            <v>UN</v>
          </cell>
          <cell r="D5491">
            <v>48710.78</v>
          </cell>
        </row>
        <row r="5492">
          <cell r="A5492" t="str">
            <v>I8532</v>
          </cell>
          <cell r="B5492" t="str">
            <v>PAINEL ELÉTRICO C/ 2 INVERSORES DE FREQUÊNCIA 40 CV, 380 V / 60 Hz</v>
          </cell>
          <cell r="C5492" t="str">
            <v>UN</v>
          </cell>
          <cell r="D5492">
            <v>52825.41</v>
          </cell>
        </row>
        <row r="5493">
          <cell r="A5493" t="str">
            <v>I8533</v>
          </cell>
          <cell r="B5493" t="str">
            <v>PAINEL ELÉTRICO C/ 2 INVERSORES DE FREQUÊNCIA 50 CV, 380 V / 60 Hz</v>
          </cell>
          <cell r="C5493" t="str">
            <v>UN</v>
          </cell>
          <cell r="D5493">
            <v>56401.96</v>
          </cell>
        </row>
        <row r="5494">
          <cell r="A5494" t="str">
            <v>I8534</v>
          </cell>
          <cell r="B5494" t="str">
            <v>PAINEL ELÉTRICO C/ 2 INVERSORES DE FREQUÊNCIA 60 CV, 380 V / 60 Hz</v>
          </cell>
          <cell r="C5494" t="str">
            <v>UN</v>
          </cell>
          <cell r="D5494">
            <v>61196.83</v>
          </cell>
        </row>
        <row r="5495">
          <cell r="A5495" t="str">
            <v>I8527</v>
          </cell>
          <cell r="B5495" t="str">
            <v>PAINEL ELÉTRICO C/ 2 INVERSORES DE FREQUÊNCIA 7,5 CV, 380 V / 60 Hz</v>
          </cell>
          <cell r="C5495" t="str">
            <v>UN</v>
          </cell>
          <cell r="D5495">
            <v>27045.72</v>
          </cell>
        </row>
        <row r="5496">
          <cell r="A5496" t="str">
            <v>I8535</v>
          </cell>
          <cell r="B5496" t="str">
            <v>PAINEL ELÉTRICO C/ 2 INVERSORES DE FREQUÊNCIA 75 CV, 380 V / 60 Hz</v>
          </cell>
          <cell r="C5496" t="str">
            <v>UN</v>
          </cell>
          <cell r="D5496">
            <v>67685.509999999995</v>
          </cell>
        </row>
        <row r="5497">
          <cell r="A5497" t="str">
            <v>I8939</v>
          </cell>
          <cell r="B5497" t="str">
            <v>PAINEL ELÉTRICO C/ 2 INVERSORES DE FREQUÊNCIA 80 CV, 380 V / 60HZ</v>
          </cell>
          <cell r="C5497" t="str">
            <v>UN</v>
          </cell>
          <cell r="D5497">
            <v>88709.54</v>
          </cell>
        </row>
        <row r="5498">
          <cell r="A5498" t="str">
            <v>I8937</v>
          </cell>
          <cell r="B5498" t="str">
            <v>PAINEL ELÉTRICO C/ 3 INVERSORES DE FREQUÊNCIA 15 CV, 380 V / 60HZ</v>
          </cell>
          <cell r="C5498" t="str">
            <v>UN</v>
          </cell>
          <cell r="D5498">
            <v>90702.86</v>
          </cell>
        </row>
        <row r="5499">
          <cell r="A5499" t="str">
            <v>I4241</v>
          </cell>
          <cell r="B5499" t="str">
            <v>PARAFUSO C/ PORCAS PARA FLANGES DN 16 x 80</v>
          </cell>
          <cell r="C5499" t="str">
            <v>UN</v>
          </cell>
          <cell r="D5499">
            <v>11.72</v>
          </cell>
        </row>
        <row r="5500">
          <cell r="A5500" t="str">
            <v>I4242</v>
          </cell>
          <cell r="B5500" t="str">
            <v>PARAFUSO C/ PORCAS PARA FLANGES DN 20 x 90</v>
          </cell>
          <cell r="C5500" t="str">
            <v>UN</v>
          </cell>
          <cell r="D5500">
            <v>27.72</v>
          </cell>
        </row>
        <row r="5501">
          <cell r="A5501" t="str">
            <v>I4243</v>
          </cell>
          <cell r="B5501" t="str">
            <v>PARAFUSO C/ PORCAS PARA FLANGES DN 24 x 100</v>
          </cell>
          <cell r="C5501" t="str">
            <v>UN</v>
          </cell>
          <cell r="D5501">
            <v>39.61</v>
          </cell>
        </row>
        <row r="5502">
          <cell r="A5502" t="str">
            <v>I4244</v>
          </cell>
          <cell r="B5502" t="str">
            <v>PARAFUSO C/ PORCAS PARA FLANGES DN 27 x 120</v>
          </cell>
          <cell r="C5502" t="str">
            <v>UN</v>
          </cell>
          <cell r="D5502">
            <v>45.26</v>
          </cell>
        </row>
        <row r="5503">
          <cell r="A5503" t="str">
            <v>I4245</v>
          </cell>
          <cell r="B5503" t="str">
            <v>PARAFUSO C/ PORCAS PARA FLANGES DN 30 x 130</v>
          </cell>
          <cell r="C5503" t="str">
            <v>UN</v>
          </cell>
          <cell r="D5503">
            <v>131.07</v>
          </cell>
        </row>
        <row r="5504">
          <cell r="A5504" t="str">
            <v>I4246</v>
          </cell>
          <cell r="B5504" t="str">
            <v>PARAFUSO C/ PORCAS PARA FLANGES DN 33 x 130</v>
          </cell>
          <cell r="C5504" t="str">
            <v>UN</v>
          </cell>
          <cell r="D5504">
            <v>101.31</v>
          </cell>
        </row>
        <row r="5505">
          <cell r="A5505" t="str">
            <v>I4247</v>
          </cell>
          <cell r="B5505" t="str">
            <v>PARAFUSO C/ PORCAS PARA FLANGES DN 36 x 140</v>
          </cell>
          <cell r="C5505" t="str">
            <v>UN</v>
          </cell>
          <cell r="D5505">
            <v>206.37</v>
          </cell>
        </row>
        <row r="5506">
          <cell r="A5506" t="str">
            <v>I4248</v>
          </cell>
          <cell r="B5506" t="str">
            <v>PARAFUSO C/ PORCAS PARA FLANGES DN 39 x 150</v>
          </cell>
          <cell r="C5506" t="str">
            <v>UN</v>
          </cell>
          <cell r="D5506">
            <v>312.07</v>
          </cell>
        </row>
        <row r="5507">
          <cell r="A5507" t="str">
            <v>I4249</v>
          </cell>
          <cell r="B5507" t="str">
            <v>PARAFUSO C/ PORCAS PARA FLANGES DN 45 x 180</v>
          </cell>
          <cell r="C5507" t="str">
            <v>UN</v>
          </cell>
          <cell r="D5507">
            <v>28.78</v>
          </cell>
        </row>
        <row r="5508">
          <cell r="A5508" t="str">
            <v>I4250</v>
          </cell>
          <cell r="B5508" t="str">
            <v>PARAFUSO C/ PORCAS PARA FLANGES DN 52 x 200</v>
          </cell>
          <cell r="C5508" t="str">
            <v>UN</v>
          </cell>
          <cell r="D5508">
            <v>38.89</v>
          </cell>
        </row>
        <row r="5509">
          <cell r="A5509" t="str">
            <v>I9919</v>
          </cell>
          <cell r="B5509" t="str">
            <v>PARAFUSO CABEÇA LENTILHA AUTO TRAVANTE 1/4" X 1/2"</v>
          </cell>
          <cell r="C5509" t="str">
            <v>UN</v>
          </cell>
          <cell r="D5509">
            <v>0.13</v>
          </cell>
        </row>
        <row r="5510">
          <cell r="A5510" t="str">
            <v>I9918</v>
          </cell>
          <cell r="B5510" t="str">
            <v>PARAFUSO CABEÇA LENTILHA AUTO TRAVANTE 1/4" X 5/8"</v>
          </cell>
          <cell r="C5510" t="str">
            <v>UN</v>
          </cell>
          <cell r="D5510">
            <v>0.18</v>
          </cell>
        </row>
        <row r="5511">
          <cell r="A5511" t="str">
            <v>I8079</v>
          </cell>
          <cell r="B5511" t="str">
            <v>PARAFUSO CABEÇA QUADRADA M16 x 2 C-350, R-220</v>
          </cell>
          <cell r="C5511" t="str">
            <v>UN</v>
          </cell>
          <cell r="D5511">
            <v>9.3000000000000007</v>
          </cell>
        </row>
        <row r="5512">
          <cell r="A5512" t="str">
            <v>I8080</v>
          </cell>
          <cell r="B5512" t="str">
            <v>PARAFUSO CABEÇA QUADRADA M16 x 2 C-400, R-320</v>
          </cell>
          <cell r="C5512" t="str">
            <v>UN</v>
          </cell>
          <cell r="D5512">
            <v>10.43</v>
          </cell>
        </row>
        <row r="5513">
          <cell r="A5513" t="str">
            <v>I4234</v>
          </cell>
          <cell r="B5513" t="str">
            <v>PARAFUSO P/ JUNTA MECÂNICA DN 16 x 80</v>
          </cell>
          <cell r="C5513" t="str">
            <v>UN</v>
          </cell>
          <cell r="D5513">
            <v>37.86</v>
          </cell>
        </row>
        <row r="5514">
          <cell r="A5514" t="str">
            <v>I4236</v>
          </cell>
          <cell r="B5514" t="str">
            <v>PARAFUSO P/ JUNTA MECÂNICA DN 18 x 110</v>
          </cell>
          <cell r="C5514" t="str">
            <v>UN</v>
          </cell>
          <cell r="D5514">
            <v>40.159999999999997</v>
          </cell>
        </row>
        <row r="5515">
          <cell r="A5515" t="str">
            <v>I4237</v>
          </cell>
          <cell r="B5515" t="str">
            <v>PARAFUSO P/ JUNTA MECÂNICA DN 18 x 120</v>
          </cell>
          <cell r="C5515" t="str">
            <v>UN</v>
          </cell>
          <cell r="D5515">
            <v>39.82</v>
          </cell>
        </row>
        <row r="5516">
          <cell r="A5516" t="str">
            <v>I4235</v>
          </cell>
          <cell r="B5516" t="str">
            <v>PARAFUSO P/ JUNTA MECÂNICA DN 18 x 90</v>
          </cell>
          <cell r="C5516" t="str">
            <v>UN</v>
          </cell>
          <cell r="D5516">
            <v>40.14</v>
          </cell>
        </row>
        <row r="5517">
          <cell r="A5517" t="str">
            <v>I4238</v>
          </cell>
          <cell r="B5517" t="str">
            <v>PARAFUSO P/ JUNTA MECÂNICA DN 20 x 120</v>
          </cell>
          <cell r="C5517" t="str">
            <v>UN</v>
          </cell>
          <cell r="D5517">
            <v>80.56</v>
          </cell>
        </row>
        <row r="5518">
          <cell r="A5518" t="str">
            <v>I4239</v>
          </cell>
          <cell r="B5518" t="str">
            <v>PARAFUSO P/ JUNTA MECÂNICA DN 20 x 130</v>
          </cell>
          <cell r="C5518" t="str">
            <v>UN</v>
          </cell>
          <cell r="D5518">
            <v>48.31</v>
          </cell>
        </row>
        <row r="5519">
          <cell r="A5519" t="str">
            <v>I4240</v>
          </cell>
          <cell r="B5519" t="str">
            <v>PARAFUSO P/ JUNTA MECÂNICA DN 24 x 160</v>
          </cell>
          <cell r="C5519" t="str">
            <v>UN</v>
          </cell>
          <cell r="D5519">
            <v>57.57</v>
          </cell>
        </row>
        <row r="5520">
          <cell r="A5520" t="str">
            <v>I7553</v>
          </cell>
          <cell r="B5520" t="str">
            <v>PARAFUSO SEXT. UNC. GALVANIZADO 1/4"x2"</v>
          </cell>
          <cell r="C5520" t="str">
            <v>UN</v>
          </cell>
          <cell r="D5520">
            <v>0.63</v>
          </cell>
        </row>
        <row r="5521">
          <cell r="A5521" t="str">
            <v>I9917</v>
          </cell>
          <cell r="B5521" t="str">
            <v>PASSARELA EM FIBRA DE VIDRO PULTRUDADA L=1,00M</v>
          </cell>
          <cell r="C5521" t="str">
            <v>M2</v>
          </cell>
          <cell r="D5521">
            <v>2131.9499999999998</v>
          </cell>
        </row>
        <row r="5522">
          <cell r="A5522" t="str">
            <v>I7475</v>
          </cell>
          <cell r="B5522" t="str">
            <v>PASTA LUBRIFICANTE - BISNAGA  160 g</v>
          </cell>
          <cell r="C5522" t="str">
            <v>UN</v>
          </cell>
          <cell r="D5522">
            <v>16.41</v>
          </cell>
        </row>
        <row r="5523">
          <cell r="A5523" t="str">
            <v>I7476</v>
          </cell>
          <cell r="B5523" t="str">
            <v>PASTA LUBRIFICANTE - BISNAGA  400 g</v>
          </cell>
          <cell r="C5523" t="str">
            <v>UN</v>
          </cell>
          <cell r="D5523">
            <v>32.72</v>
          </cell>
        </row>
        <row r="5524">
          <cell r="A5524" t="str">
            <v>I7500</v>
          </cell>
          <cell r="B5524" t="str">
            <v>PASTA LUBRIFICANTE - BISNAGA 1000 g</v>
          </cell>
          <cell r="C5524" t="str">
            <v>UN</v>
          </cell>
          <cell r="D5524">
            <v>66.72</v>
          </cell>
        </row>
        <row r="5525">
          <cell r="A5525" t="str">
            <v>I7474</v>
          </cell>
          <cell r="B5525" t="str">
            <v>PASTA LUBRIFICANTE - POTE 2400 g</v>
          </cell>
          <cell r="C5525" t="str">
            <v>UN</v>
          </cell>
          <cell r="D5525">
            <v>92.31</v>
          </cell>
        </row>
        <row r="5526">
          <cell r="A5526" t="str">
            <v>I8699</v>
          </cell>
          <cell r="B5526" t="str">
            <v>PASTILHA DE CLORO ORGÂNICO - TRICOLO-S-TRIAZINA-TRIONA 99%</v>
          </cell>
          <cell r="C5526" t="str">
            <v>KG</v>
          </cell>
          <cell r="D5526">
            <v>43.59</v>
          </cell>
        </row>
        <row r="5527">
          <cell r="A5527" t="str">
            <v>I4974</v>
          </cell>
          <cell r="B5527" t="str">
            <v>PEDESTAL MANOBRA C/ ENGRENAGEM DN 06</v>
          </cell>
          <cell r="C5527" t="str">
            <v>UN</v>
          </cell>
          <cell r="D5527">
            <v>11674.23</v>
          </cell>
        </row>
        <row r="5528">
          <cell r="A5528" t="str">
            <v>I4975</v>
          </cell>
          <cell r="B5528" t="str">
            <v>PEDESTAL MANOBRA C/ ENGRENAGEM DN 07</v>
          </cell>
          <cell r="C5528" t="str">
            <v>UN</v>
          </cell>
          <cell r="D5528">
            <v>13643.8</v>
          </cell>
        </row>
        <row r="5529">
          <cell r="A5529" t="str">
            <v>I4976</v>
          </cell>
          <cell r="B5529" t="str">
            <v>PEDESTAL MANOBRA C/ENGRENAGEM E INDICADOR DN 18x62</v>
          </cell>
          <cell r="C5529" t="str">
            <v>UN</v>
          </cell>
          <cell r="D5529">
            <v>24988.85</v>
          </cell>
        </row>
        <row r="5530">
          <cell r="A5530" t="str">
            <v>I4977</v>
          </cell>
          <cell r="B5530" t="str">
            <v>PEDESTAL MANOBRA C/ENGRENAGEM E INDICADOR DN 18x63</v>
          </cell>
          <cell r="C5530" t="str">
            <v>UN</v>
          </cell>
          <cell r="D5530">
            <v>25018.46</v>
          </cell>
        </row>
        <row r="5531">
          <cell r="A5531" t="str">
            <v>I4978</v>
          </cell>
          <cell r="B5531" t="str">
            <v>PEDESTAL MANOBRA C/ENGRENAGEM E INDICADOR DN 18x65</v>
          </cell>
          <cell r="C5531" t="str">
            <v>UN</v>
          </cell>
          <cell r="D5531">
            <v>25027.84</v>
          </cell>
        </row>
        <row r="5532">
          <cell r="A5532" t="str">
            <v>I4979</v>
          </cell>
          <cell r="B5532" t="str">
            <v>PEDESTAL MANOBRA C/ENGRENAGEM E INDICADOR DN 18x78</v>
          </cell>
          <cell r="C5532" t="str">
            <v>UN</v>
          </cell>
          <cell r="D5532">
            <v>24903.7</v>
          </cell>
        </row>
        <row r="5533">
          <cell r="A5533" t="str">
            <v>I4980</v>
          </cell>
          <cell r="B5533" t="str">
            <v>PEDESTAL MANOBRA C/ENGRENAGEM E INDICADOR DN 18x79</v>
          </cell>
          <cell r="C5533" t="str">
            <v>UN</v>
          </cell>
          <cell r="D5533">
            <v>25068.28</v>
          </cell>
        </row>
        <row r="5534">
          <cell r="A5534" t="str">
            <v>I4981</v>
          </cell>
          <cell r="B5534" t="str">
            <v>PEDESTAL MANOBRA C/ENGRENAGEM E INDICADOR DN 20x65</v>
          </cell>
          <cell r="C5534" t="str">
            <v>UN</v>
          </cell>
          <cell r="D5534">
            <v>25499.05</v>
          </cell>
        </row>
        <row r="5535">
          <cell r="A5535" t="str">
            <v>I4982</v>
          </cell>
          <cell r="B5535" t="str">
            <v>PEDESTAL MANOBRA C/ENGRENAGEM E INDICADOR DN 20x66</v>
          </cell>
          <cell r="C5535" t="str">
            <v>UN</v>
          </cell>
          <cell r="D5535">
            <v>25519.53</v>
          </cell>
        </row>
        <row r="5536">
          <cell r="A5536" t="str">
            <v>I4983</v>
          </cell>
          <cell r="B5536" t="str">
            <v>PEDESTAL MANOBRA C/ENGRENAGEM E INDICADOR DN 20x67</v>
          </cell>
          <cell r="C5536" t="str">
            <v>UN</v>
          </cell>
          <cell r="D5536">
            <v>25613.16</v>
          </cell>
        </row>
        <row r="5537">
          <cell r="A5537" t="str">
            <v>I4984</v>
          </cell>
          <cell r="B5537" t="str">
            <v>PEDESTAL MANOBRA C/ENGRENAGEM E INDICADOR DN 20x80</v>
          </cell>
          <cell r="C5537" t="str">
            <v>UN</v>
          </cell>
          <cell r="D5537">
            <v>25482.9</v>
          </cell>
        </row>
        <row r="5538">
          <cell r="A5538" t="str">
            <v>I4985</v>
          </cell>
          <cell r="B5538" t="str">
            <v>PEDESTAL MANOBRA C/ENGRENAGEM E INDICADOR DN 20x98</v>
          </cell>
          <cell r="C5538" t="str">
            <v>UN</v>
          </cell>
          <cell r="D5538">
            <v>25499</v>
          </cell>
        </row>
        <row r="5539">
          <cell r="A5539" t="str">
            <v>I4986</v>
          </cell>
          <cell r="B5539" t="str">
            <v>PEDESTAL MANOBRA C/ENGRENAGEM E INDICADOR DN 20x99</v>
          </cell>
          <cell r="C5539" t="str">
            <v>UN</v>
          </cell>
          <cell r="D5539">
            <v>25377.99</v>
          </cell>
        </row>
        <row r="5540">
          <cell r="A5540" t="str">
            <v>I4987</v>
          </cell>
          <cell r="B5540" t="str">
            <v>PEDESTAL MANOBRA SIMPLES DN 1</v>
          </cell>
          <cell r="C5540" t="str">
            <v>UN</v>
          </cell>
          <cell r="D5540">
            <v>5103</v>
          </cell>
        </row>
        <row r="5541">
          <cell r="A5541" t="str">
            <v>I4988</v>
          </cell>
          <cell r="B5541" t="str">
            <v>PEDESTAL MANOBRA SIMPLES DN 2</v>
          </cell>
          <cell r="C5541" t="str">
            <v>UN</v>
          </cell>
          <cell r="D5541">
            <v>6535.42</v>
          </cell>
        </row>
        <row r="5542">
          <cell r="A5542" t="str">
            <v>I4989</v>
          </cell>
          <cell r="B5542" t="str">
            <v>PEDESTAL MANOBRA SIMPLES DN 3</v>
          </cell>
          <cell r="C5542" t="str">
            <v>UN</v>
          </cell>
          <cell r="D5542">
            <v>8093.97</v>
          </cell>
        </row>
        <row r="5543">
          <cell r="A5543" t="str">
            <v>I4990</v>
          </cell>
          <cell r="B5543" t="str">
            <v>PEDESTAL MANOBRA SIMPLES DN 4</v>
          </cell>
          <cell r="C5543" t="str">
            <v>UN</v>
          </cell>
          <cell r="D5543">
            <v>8142.34</v>
          </cell>
        </row>
        <row r="5544">
          <cell r="A5544" t="str">
            <v>I4992</v>
          </cell>
          <cell r="B5544" t="str">
            <v>PEDESTAL MANOBRA SIMPLES INDIC. ABERTURA DN 08x50</v>
          </cell>
          <cell r="C5544" t="str">
            <v>UN</v>
          </cell>
          <cell r="D5544">
            <v>10379.129999999999</v>
          </cell>
        </row>
        <row r="5545">
          <cell r="A5545" t="str">
            <v>I4993</v>
          </cell>
          <cell r="B5545" t="str">
            <v>PEDESTAL MANOBRA SIMPLES INDIC. ABERTURA DN 08x52</v>
          </cell>
          <cell r="C5545" t="str">
            <v>UN</v>
          </cell>
          <cell r="D5545">
            <v>10379.16</v>
          </cell>
        </row>
        <row r="5546">
          <cell r="A5546" t="str">
            <v>I4994</v>
          </cell>
          <cell r="B5546" t="str">
            <v>PEDESTAL MANOBRA SIMPLES INDIC. ABERTURA DN 08x53</v>
          </cell>
          <cell r="C5546" t="str">
            <v>UN</v>
          </cell>
          <cell r="D5546">
            <v>10418.07</v>
          </cell>
        </row>
        <row r="5547">
          <cell r="A5547" t="str">
            <v>I4995</v>
          </cell>
          <cell r="B5547" t="str">
            <v>PEDESTAL MANOBRA SIMPLES INDIC. ABERTURA DN 09x55</v>
          </cell>
          <cell r="C5547" t="str">
            <v>UN</v>
          </cell>
          <cell r="D5547">
            <v>10344.17</v>
          </cell>
        </row>
        <row r="5548">
          <cell r="A5548" t="str">
            <v>I4996</v>
          </cell>
          <cell r="B5548" t="str">
            <v>PEDESTAL MANOBRA SIMPLES INDIC. ABERTURA DN 09x56</v>
          </cell>
          <cell r="C5548" t="str">
            <v>UN</v>
          </cell>
          <cell r="D5548">
            <v>10869.08</v>
          </cell>
        </row>
        <row r="5549">
          <cell r="A5549" t="str">
            <v>I4997</v>
          </cell>
          <cell r="B5549" t="str">
            <v>PEDESTAL MANOBRA SIMPLES INDIC. ABERTURA DN 09x58</v>
          </cell>
          <cell r="C5549" t="str">
            <v>UN</v>
          </cell>
          <cell r="D5549">
            <v>10396.07</v>
          </cell>
        </row>
        <row r="5550">
          <cell r="A5550" t="str">
            <v>I4998</v>
          </cell>
          <cell r="B5550" t="str">
            <v>PEDESTAL MANOBRA SIMPLES INDIC. ABERTURA DN 09x59</v>
          </cell>
          <cell r="C5550" t="str">
            <v>UN</v>
          </cell>
          <cell r="D5550">
            <v>10415.4</v>
          </cell>
        </row>
        <row r="5551">
          <cell r="A5551" t="str">
            <v>I4999</v>
          </cell>
          <cell r="B5551" t="str">
            <v>PEDESTAL MANOBRA SIMPLES INDIC. ABERTURA DN 09x60</v>
          </cell>
          <cell r="C5551" t="str">
            <v>UN</v>
          </cell>
          <cell r="D5551">
            <v>10414.82</v>
          </cell>
        </row>
        <row r="5552">
          <cell r="A5552" t="str">
            <v>I5000</v>
          </cell>
          <cell r="B5552" t="str">
            <v>PEDESTAL MANOBRA SIMPLES INDIC. ABERTURA DN 10x55</v>
          </cell>
          <cell r="C5552" t="str">
            <v>UN</v>
          </cell>
          <cell r="D5552">
            <v>10873.78</v>
          </cell>
        </row>
        <row r="5553">
          <cell r="A5553" t="str">
            <v>I5001</v>
          </cell>
          <cell r="B5553" t="str">
            <v>PEDESTAL MANOBRA SIMPLES INDIC. ABERTURA DN 10x56</v>
          </cell>
          <cell r="C5553" t="str">
            <v>UN</v>
          </cell>
          <cell r="D5553">
            <v>10714.94</v>
          </cell>
        </row>
        <row r="5554">
          <cell r="A5554" t="str">
            <v>I5002</v>
          </cell>
          <cell r="B5554" t="str">
            <v>PEDESTAL MANOBRA SIMPLES INDIC. ABERTURA DN 10x58</v>
          </cell>
          <cell r="C5554" t="str">
            <v>UN</v>
          </cell>
          <cell r="D5554">
            <v>10763.48</v>
          </cell>
        </row>
        <row r="5555">
          <cell r="A5555" t="str">
            <v>I5003</v>
          </cell>
          <cell r="B5555" t="str">
            <v>PEDESTAL MANOBRA SIMPLES INDIC. ABERTURA DN 10x60</v>
          </cell>
          <cell r="C5555" t="str">
            <v>UN</v>
          </cell>
          <cell r="D5555">
            <v>10810.86</v>
          </cell>
        </row>
        <row r="5556">
          <cell r="A5556" t="str">
            <v>I5004</v>
          </cell>
          <cell r="B5556" t="str">
            <v>PEDESTAL MANOBRA SIMPLES INDIC. ABERTURA DN 10x61</v>
          </cell>
          <cell r="C5556" t="str">
            <v>UN</v>
          </cell>
          <cell r="D5556">
            <v>10833.12</v>
          </cell>
        </row>
        <row r="5557">
          <cell r="A5557" t="str">
            <v>I5005</v>
          </cell>
          <cell r="B5557" t="str">
            <v>PEDESTAL MANOBRA SIMPLES INDIC. ABERTURA DN 10x62</v>
          </cell>
          <cell r="C5557" t="str">
            <v>UN</v>
          </cell>
          <cell r="D5557">
            <v>10780.76</v>
          </cell>
        </row>
        <row r="5558">
          <cell r="A5558" t="str">
            <v>I5006</v>
          </cell>
          <cell r="B5558" t="str">
            <v>PEDESTAL MANOBRA SIMPLES INDIC. ABERTURA DN 12x63</v>
          </cell>
          <cell r="C5558" t="str">
            <v>UN</v>
          </cell>
          <cell r="D5558">
            <v>10842.8</v>
          </cell>
        </row>
        <row r="5559">
          <cell r="A5559" t="str">
            <v>I5007</v>
          </cell>
          <cell r="B5559" t="str">
            <v>PEDESTAL MANOBRA SIMPLES INDIC. ABERTURA DN 12x65</v>
          </cell>
          <cell r="C5559" t="str">
            <v>UN</v>
          </cell>
          <cell r="D5559">
            <v>10842.8</v>
          </cell>
        </row>
        <row r="5560">
          <cell r="A5560" t="str">
            <v>I5008</v>
          </cell>
          <cell r="B5560" t="str">
            <v>PEDESTAL MANOBRA SIMPLES INDIC. ABERTURA DN 13x62</v>
          </cell>
          <cell r="C5560" t="str">
            <v>UN</v>
          </cell>
          <cell r="D5560">
            <v>15855.79</v>
          </cell>
        </row>
        <row r="5561">
          <cell r="A5561" t="str">
            <v>I5009</v>
          </cell>
          <cell r="B5561" t="str">
            <v>PEDESTAL MANOBRA SIMPLES INDIC. ABERTURA DN 13x63</v>
          </cell>
          <cell r="C5561" t="str">
            <v>UN</v>
          </cell>
          <cell r="D5561">
            <v>15676.25</v>
          </cell>
        </row>
        <row r="5562">
          <cell r="A5562" t="str">
            <v>I5010</v>
          </cell>
          <cell r="B5562" t="str">
            <v>PEDESTAL MANOBRA SIMPLES INDIC. ABERTURA DN 13x65</v>
          </cell>
          <cell r="C5562" t="str">
            <v>UN</v>
          </cell>
          <cell r="D5562">
            <v>15694.89</v>
          </cell>
        </row>
        <row r="5563">
          <cell r="A5563" t="str">
            <v>I5011</v>
          </cell>
          <cell r="B5563" t="str">
            <v>PEDESTAL MANOBRA SIMPLES INDIC. ABERTURA DN 13x77</v>
          </cell>
          <cell r="C5563" t="str">
            <v>UN</v>
          </cell>
          <cell r="D5563">
            <v>15673.3</v>
          </cell>
        </row>
        <row r="5564">
          <cell r="A5564" t="str">
            <v>I5012</v>
          </cell>
          <cell r="B5564" t="str">
            <v>PEDESTAL MANOBRA SIMPLES INDIC. ABERTURA DN 13x78</v>
          </cell>
          <cell r="C5564" t="str">
            <v>UN</v>
          </cell>
          <cell r="D5564">
            <v>15790.21</v>
          </cell>
        </row>
        <row r="5565">
          <cell r="A5565" t="str">
            <v>I5013</v>
          </cell>
          <cell r="B5565" t="str">
            <v>PEDESTAL MANOBRA SIMPLES INDIC. ABERTURA DN 13x79</v>
          </cell>
          <cell r="C5565" t="str">
            <v>UN</v>
          </cell>
          <cell r="D5565">
            <v>15820.1</v>
          </cell>
        </row>
        <row r="5566">
          <cell r="A5566" t="str">
            <v>I5014</v>
          </cell>
          <cell r="B5566" t="str">
            <v>PEDESTAL MANOBRA SIMPLES INDIC. ABERTURA DN 14x65</v>
          </cell>
          <cell r="C5566" t="str">
            <v>UN</v>
          </cell>
          <cell r="D5566">
            <v>16318.2</v>
          </cell>
        </row>
        <row r="5567">
          <cell r="A5567" t="str">
            <v>I5015</v>
          </cell>
          <cell r="B5567" t="str">
            <v>PEDESTAL MANOBRA SIMPLES INDIC. ABERTURA DN 14x66</v>
          </cell>
          <cell r="C5567" t="str">
            <v>UN</v>
          </cell>
          <cell r="D5567">
            <v>16361.37</v>
          </cell>
        </row>
        <row r="5568">
          <cell r="A5568" t="str">
            <v>I5016</v>
          </cell>
          <cell r="B5568" t="str">
            <v>PEDESTAL MANOBRA SIMPLES INDIC. ABERTURA DN 14x67</v>
          </cell>
          <cell r="C5568" t="str">
            <v>UN</v>
          </cell>
          <cell r="D5568">
            <v>16385.09</v>
          </cell>
        </row>
        <row r="5569">
          <cell r="A5569" t="str">
            <v>I5017</v>
          </cell>
          <cell r="B5569" t="str">
            <v>PEDESTAL MANOBRA SIMPLES INDIC. ABERTURA DN 14x68</v>
          </cell>
          <cell r="C5569" t="str">
            <v>UN</v>
          </cell>
          <cell r="D5569">
            <v>16382.93</v>
          </cell>
        </row>
        <row r="5570">
          <cell r="A5570" t="str">
            <v>I5018</v>
          </cell>
          <cell r="B5570" t="str">
            <v>PEDESTAL MANOBRA SIMPLES INDIC. ABERTURA DN 14x69</v>
          </cell>
          <cell r="C5570" t="str">
            <v>UN</v>
          </cell>
          <cell r="D5570">
            <v>16405.16</v>
          </cell>
        </row>
        <row r="5571">
          <cell r="A5571" t="str">
            <v>I4953</v>
          </cell>
          <cell r="B5571" t="str">
            <v>PEDESTAL SUSPENSÃO C/ ENGRENAGEM DN 46</v>
          </cell>
          <cell r="C5571" t="str">
            <v>UN</v>
          </cell>
          <cell r="D5571">
            <v>21017.439999999999</v>
          </cell>
        </row>
        <row r="5572">
          <cell r="A5572" t="str">
            <v>I4954</v>
          </cell>
          <cell r="B5572" t="str">
            <v>PEDESTAL SUSPENSÃO C/ ENGRENAGEM DN 47</v>
          </cell>
          <cell r="C5572" t="str">
            <v>UN</v>
          </cell>
          <cell r="D5572">
            <v>22033.93</v>
          </cell>
        </row>
        <row r="5573">
          <cell r="A5573" t="str">
            <v>I4955</v>
          </cell>
          <cell r="B5573" t="str">
            <v>PEDESTAL SUSPENSÃO C/ ENGRENAGEM DN 48</v>
          </cell>
          <cell r="C5573" t="str">
            <v>UN</v>
          </cell>
          <cell r="D5573">
            <v>22081.01</v>
          </cell>
        </row>
        <row r="5574">
          <cell r="A5574" t="str">
            <v>I4956</v>
          </cell>
          <cell r="B5574" t="str">
            <v>PEDESTAL SUSPENSÃO C/ ENGRENAGEM DN 49</v>
          </cell>
          <cell r="C5574" t="str">
            <v>UN</v>
          </cell>
          <cell r="D5574">
            <v>22099.8</v>
          </cell>
        </row>
        <row r="5575">
          <cell r="A5575" t="str">
            <v>I4957</v>
          </cell>
          <cell r="B5575" t="str">
            <v>PEDESTAL SUSPENSÃO C/ ENGRENAGEM DN 50</v>
          </cell>
          <cell r="C5575" t="str">
            <v>UN</v>
          </cell>
          <cell r="D5575">
            <v>22890.44</v>
          </cell>
        </row>
        <row r="5576">
          <cell r="A5576" t="str">
            <v>I4958</v>
          </cell>
          <cell r="B5576" t="str">
            <v>PEDESTAL SUSPENSÃO C/ ENGRENAGEM DN 51</v>
          </cell>
          <cell r="C5576" t="str">
            <v>UN</v>
          </cell>
          <cell r="D5576">
            <v>22928.07</v>
          </cell>
        </row>
        <row r="5577">
          <cell r="A5577" t="str">
            <v>I4959</v>
          </cell>
          <cell r="B5577" t="str">
            <v>PEDESTAL SUSPENSÃO C/ ENGRENAGEM DN 52</v>
          </cell>
          <cell r="C5577" t="str">
            <v>UN</v>
          </cell>
          <cell r="D5577">
            <v>23502.2</v>
          </cell>
        </row>
        <row r="5578">
          <cell r="A5578" t="str">
            <v>I4967</v>
          </cell>
          <cell r="B5578" t="str">
            <v>PEDESTAL SUSPENSÃO C/ENGRENAGEM E INDICADOR DN 35x92</v>
          </cell>
          <cell r="C5578" t="str">
            <v>UN</v>
          </cell>
          <cell r="D5578">
            <v>32120.44</v>
          </cell>
        </row>
        <row r="5579">
          <cell r="A5579" t="str">
            <v>I4968</v>
          </cell>
          <cell r="B5579" t="str">
            <v>PEDESTAL SUSPENSÃO C/ENGRENAGEM E INDICADOR DN 36x93</v>
          </cell>
          <cell r="C5579" t="str">
            <v>UN</v>
          </cell>
          <cell r="D5579">
            <v>31571.79</v>
          </cell>
        </row>
        <row r="5580">
          <cell r="A5580" t="str">
            <v>I4969</v>
          </cell>
          <cell r="B5580" t="str">
            <v>PEDESTAL SUSPENSÃO C/ENGRENAGEM E INDICADOR DN 37x94</v>
          </cell>
          <cell r="C5580" t="str">
            <v>UN</v>
          </cell>
          <cell r="D5580">
            <v>31168.99</v>
          </cell>
        </row>
        <row r="5581">
          <cell r="A5581" t="str">
            <v>I4970</v>
          </cell>
          <cell r="B5581" t="str">
            <v>PEDESTAL SUSPENSÃO C/ENGRENAGEM E INDICADOR DN 38x95</v>
          </cell>
          <cell r="C5581" t="str">
            <v>UN</v>
          </cell>
          <cell r="D5581">
            <v>31442.27</v>
          </cell>
        </row>
        <row r="5582">
          <cell r="A5582" t="str">
            <v>I4971</v>
          </cell>
          <cell r="B5582" t="str">
            <v>PEDESTAL SUSPENSÃO C/ENGRENAGEM E INDICADOR DN 39x96</v>
          </cell>
          <cell r="C5582" t="str">
            <v>UN</v>
          </cell>
          <cell r="D5582">
            <v>31850.83</v>
          </cell>
        </row>
        <row r="5583">
          <cell r="A5583" t="str">
            <v>I4972</v>
          </cell>
          <cell r="B5583" t="str">
            <v>PEDESTAL SUSPENSÃO C/ENGRENAGEM E INDICADOR DN 40x97</v>
          </cell>
          <cell r="C5583" t="str">
            <v>UN</v>
          </cell>
          <cell r="D5583">
            <v>31925.759999999998</v>
          </cell>
        </row>
        <row r="5584">
          <cell r="A5584" t="str">
            <v>I4973</v>
          </cell>
          <cell r="B5584" t="str">
            <v>PEDESTAL SUSPENSÃO C/ENGRENAGEM E INDICADOR DN 41x98</v>
          </cell>
          <cell r="C5584" t="str">
            <v>UN</v>
          </cell>
          <cell r="D5584">
            <v>35029.79</v>
          </cell>
        </row>
        <row r="5585">
          <cell r="A5585" t="str">
            <v>I5045</v>
          </cell>
          <cell r="B5585" t="str">
            <v>PEDESTAL SUSPENSÃO SIMPLES C/INDIC. ABERTURA DN 54x10</v>
          </cell>
          <cell r="C5585" t="str">
            <v>UN</v>
          </cell>
          <cell r="D5585">
            <v>14269.06</v>
          </cell>
        </row>
        <row r="5586">
          <cell r="A5586" t="str">
            <v>I5046</v>
          </cell>
          <cell r="B5586" t="str">
            <v>PEDESTAL SUSPENSÃO SIMPLES C/INDIC. ABERTURA DN 55x11</v>
          </cell>
          <cell r="C5586" t="str">
            <v>UN</v>
          </cell>
          <cell r="D5586">
            <v>14726.86</v>
          </cell>
        </row>
        <row r="5587">
          <cell r="A5587" t="str">
            <v>I5047</v>
          </cell>
          <cell r="B5587" t="str">
            <v>PEDESTAL SUSPENSÃO SIMPLES C/INDIC. ABERTURA DN 56x12</v>
          </cell>
          <cell r="C5587" t="str">
            <v>UN</v>
          </cell>
          <cell r="D5587">
            <v>15154.5</v>
          </cell>
        </row>
        <row r="5588">
          <cell r="A5588" t="str">
            <v>I5026</v>
          </cell>
          <cell r="B5588" t="str">
            <v>PEDESTAL SUSPENSÃO SIMPLES DN 01</v>
          </cell>
          <cell r="C5588" t="str">
            <v>UN</v>
          </cell>
          <cell r="D5588">
            <v>6016.16</v>
          </cell>
        </row>
        <row r="5589">
          <cell r="A5589" t="str">
            <v>I6046</v>
          </cell>
          <cell r="B5589" t="str">
            <v>PEDREGULHO 12,70 A 6,35MM</v>
          </cell>
          <cell r="C5589" t="str">
            <v>M3</v>
          </cell>
          <cell r="D5589">
            <v>1219.49</v>
          </cell>
        </row>
        <row r="5590">
          <cell r="A5590" t="str">
            <v>I6045</v>
          </cell>
          <cell r="B5590" t="str">
            <v>PEDREGULHO 19,05 A 12,70MM</v>
          </cell>
          <cell r="C5590" t="str">
            <v>M3</v>
          </cell>
          <cell r="D5590">
            <v>1219.49</v>
          </cell>
        </row>
        <row r="5591">
          <cell r="A5591" t="str">
            <v>I6044</v>
          </cell>
          <cell r="B5591" t="str">
            <v>PEDREGULHO 25,40 A 19,05MM</v>
          </cell>
          <cell r="C5591" t="str">
            <v>M3</v>
          </cell>
          <cell r="D5591">
            <v>1219.49</v>
          </cell>
        </row>
        <row r="5592">
          <cell r="A5592" t="str">
            <v>I6048</v>
          </cell>
          <cell r="B5592" t="str">
            <v>PEDREGULHO 3,20 A 2,362MM</v>
          </cell>
          <cell r="C5592" t="str">
            <v>M3</v>
          </cell>
          <cell r="D5592">
            <v>1219.49</v>
          </cell>
        </row>
        <row r="5593">
          <cell r="A5593" t="str">
            <v>I10462</v>
          </cell>
          <cell r="B5593" t="str">
            <v>PEDREGULHO 38,10 A 25,40MM</v>
          </cell>
          <cell r="C5593" t="str">
            <v>M³</v>
          </cell>
          <cell r="D5593">
            <v>1219.49</v>
          </cell>
        </row>
        <row r="5594">
          <cell r="A5594" t="str">
            <v>I10461</v>
          </cell>
          <cell r="B5594" t="str">
            <v>PEDREGULHO 38.10 A 19,05MM</v>
          </cell>
          <cell r="C5594" t="str">
            <v>M³</v>
          </cell>
          <cell r="D5594">
            <v>1219.49</v>
          </cell>
        </row>
        <row r="5595">
          <cell r="A5595" t="str">
            <v>I6047</v>
          </cell>
          <cell r="B5595" t="str">
            <v>PEDREGULHO 6,35 A 3,20MM</v>
          </cell>
          <cell r="C5595" t="str">
            <v>M3</v>
          </cell>
          <cell r="D5595">
            <v>1219.49</v>
          </cell>
        </row>
        <row r="5596">
          <cell r="A5596" t="str">
            <v>I10463</v>
          </cell>
          <cell r="B5596" t="str">
            <v>PEDREGULHO 75,00 A 38,10MM</v>
          </cell>
          <cell r="C5596" t="str">
            <v>M³</v>
          </cell>
          <cell r="D5596">
            <v>1219.49</v>
          </cell>
        </row>
        <row r="5597">
          <cell r="A5597" t="str">
            <v>I10261</v>
          </cell>
          <cell r="B5597" t="str">
            <v>PERFIL "I" DE ACO LAMINADO, ABAS INCLINADAS, "I" 152 X 22</v>
          </cell>
          <cell r="C5597" t="str">
            <v>KG</v>
          </cell>
          <cell r="D5597">
            <v>8.3800000000000008</v>
          </cell>
        </row>
        <row r="5598">
          <cell r="A5598" t="str">
            <v>I9422</v>
          </cell>
          <cell r="B5598" t="str">
            <v>PERFURATRIZ PNEUMÁTICA TIPO MOLE PARA PERFURAÇÃO EM SOLO QUALQUER, EXCETO ROCHA SÃ E ARGILA ORGÂNICA, MÉTODO NÃO-DESTRUTIVO, VELOCIDADE 10M/H</v>
          </cell>
          <cell r="C5598" t="str">
            <v>H</v>
          </cell>
          <cell r="D5598">
            <v>11.94</v>
          </cell>
        </row>
        <row r="5599">
          <cell r="A5599" t="str">
            <v>I9921</v>
          </cell>
          <cell r="B5599" t="str">
            <v>PINTURA EXTERNA DE TUBOS DN 1.500MM X ESP=11,11MM (7/16"), CONSIDERANDO APLICAÇÃO PARA TRECHO ENTERRADO - TUBOS DE 12M</v>
          </cell>
          <cell r="C5599" t="str">
            <v>UN</v>
          </cell>
          <cell r="D5599">
            <v>10077.540000000001</v>
          </cell>
        </row>
        <row r="5600">
          <cell r="A5600" t="str">
            <v>I9922</v>
          </cell>
          <cell r="B5600" t="str">
            <v>PISO GRAMA INTERTRAVADO VAZADO</v>
          </cell>
          <cell r="C5600" t="str">
            <v>M2</v>
          </cell>
          <cell r="D5600">
            <v>36.08</v>
          </cell>
        </row>
        <row r="5601">
          <cell r="A5601" t="str">
            <v>I4015</v>
          </cell>
          <cell r="B5601" t="str">
            <v>PLACA  REDUÇÃO DN 100 x 50 PN10</v>
          </cell>
          <cell r="C5601" t="str">
            <v>UN</v>
          </cell>
          <cell r="D5601">
            <v>295.31</v>
          </cell>
        </row>
        <row r="5602">
          <cell r="A5602" t="str">
            <v>I4032</v>
          </cell>
          <cell r="B5602" t="str">
            <v>PLACA  REDUÇÃO DN 1000 x 700 PN10</v>
          </cell>
          <cell r="C5602" t="str">
            <v>UN</v>
          </cell>
          <cell r="D5602">
            <v>26496.91</v>
          </cell>
        </row>
        <row r="5603">
          <cell r="A5603" t="str">
            <v>I4033</v>
          </cell>
          <cell r="B5603" t="str">
            <v>PLACA  REDUÇÃO DN 1000 x 800 PN10</v>
          </cell>
          <cell r="C5603" t="str">
            <v>UN</v>
          </cell>
          <cell r="D5603">
            <v>30718.42</v>
          </cell>
        </row>
        <row r="5604">
          <cell r="A5604" t="str">
            <v>I4017</v>
          </cell>
          <cell r="B5604" t="str">
            <v>PLACA  REDUÇÃO DN 200 x 100 PN10</v>
          </cell>
          <cell r="C5604" t="str">
            <v>UN</v>
          </cell>
          <cell r="D5604">
            <v>645.21</v>
          </cell>
        </row>
        <row r="5605">
          <cell r="A5605" t="str">
            <v>I4016</v>
          </cell>
          <cell r="B5605" t="str">
            <v>PLACA  REDUÇÃO DN 200 x 75 PN10</v>
          </cell>
          <cell r="C5605" t="str">
            <v>UN</v>
          </cell>
          <cell r="D5605">
            <v>627.23</v>
          </cell>
        </row>
        <row r="5606">
          <cell r="A5606" t="str">
            <v>I7135</v>
          </cell>
          <cell r="B5606" t="str">
            <v>PLACA  REDUÇÃO DN 200 x 80 PN10</v>
          </cell>
          <cell r="C5606" t="str">
            <v>UN</v>
          </cell>
          <cell r="D5606">
            <v>627.23</v>
          </cell>
        </row>
        <row r="5607">
          <cell r="A5607" t="str">
            <v>I4018</v>
          </cell>
          <cell r="B5607" t="str">
            <v>PLACA  REDUÇÃO DN 250 x 200 PN10</v>
          </cell>
          <cell r="C5607" t="str">
            <v>UN</v>
          </cell>
          <cell r="D5607">
            <v>1696.19</v>
          </cell>
        </row>
        <row r="5608">
          <cell r="A5608" t="str">
            <v>I4019</v>
          </cell>
          <cell r="B5608" t="str">
            <v>PLACA  REDUÇÃO DN 350 x 150 PN10</v>
          </cell>
          <cell r="C5608" t="str">
            <v>UN</v>
          </cell>
          <cell r="D5608">
            <v>1585.74</v>
          </cell>
        </row>
        <row r="5609">
          <cell r="A5609" t="str">
            <v>I4020</v>
          </cell>
          <cell r="B5609" t="str">
            <v>PLACA  REDUÇÃO DN 350 x 250 PN10</v>
          </cell>
          <cell r="C5609" t="str">
            <v>UN</v>
          </cell>
          <cell r="D5609">
            <v>1876.23</v>
          </cell>
        </row>
        <row r="5610">
          <cell r="A5610" t="str">
            <v>I4021</v>
          </cell>
          <cell r="B5610" t="str">
            <v>PLACA  REDUÇÃO DN 400 x 150 PN10</v>
          </cell>
          <cell r="C5610" t="str">
            <v>UN</v>
          </cell>
          <cell r="D5610">
            <v>2151.86</v>
          </cell>
        </row>
        <row r="5611">
          <cell r="A5611" t="str">
            <v>I4022</v>
          </cell>
          <cell r="B5611" t="str">
            <v>PLACA  REDUÇÃO DN 400 x 200 PN10</v>
          </cell>
          <cell r="C5611" t="str">
            <v>UN</v>
          </cell>
          <cell r="D5611">
            <v>1887.11</v>
          </cell>
        </row>
        <row r="5612">
          <cell r="A5612" t="str">
            <v>I4023</v>
          </cell>
          <cell r="B5612" t="str">
            <v>PLACA  REDUÇÃO DN 400 x 250 PN10</v>
          </cell>
          <cell r="C5612" t="str">
            <v>UN</v>
          </cell>
          <cell r="D5612">
            <v>2357.04</v>
          </cell>
        </row>
        <row r="5613">
          <cell r="A5613" t="str">
            <v>I4024</v>
          </cell>
          <cell r="B5613" t="str">
            <v>PLACA  REDUÇÃO DN 400 x 300 PN10</v>
          </cell>
          <cell r="C5613" t="str">
            <v>UN</v>
          </cell>
          <cell r="D5613">
            <v>2392.87</v>
          </cell>
        </row>
        <row r="5614">
          <cell r="A5614" t="str">
            <v>I4025</v>
          </cell>
          <cell r="B5614" t="str">
            <v>PLACA  REDUÇÃO DN 450 x 350 PN10</v>
          </cell>
          <cell r="C5614" t="str">
            <v>UN</v>
          </cell>
          <cell r="D5614">
            <v>2556.67</v>
          </cell>
        </row>
        <row r="5615">
          <cell r="A5615" t="str">
            <v>I4026</v>
          </cell>
          <cell r="B5615" t="str">
            <v>PLACA  REDUÇÃO DN 500 x 350 PN10</v>
          </cell>
          <cell r="C5615" t="str">
            <v>UN</v>
          </cell>
          <cell r="D5615">
            <v>10606.38</v>
          </cell>
        </row>
        <row r="5616">
          <cell r="A5616" t="str">
            <v>I4027</v>
          </cell>
          <cell r="B5616" t="str">
            <v>PLACA  REDUÇÃO DN 500 x 400 PN10</v>
          </cell>
          <cell r="C5616" t="str">
            <v>UN</v>
          </cell>
          <cell r="D5616">
            <v>4179.58</v>
          </cell>
        </row>
        <row r="5617">
          <cell r="A5617" t="str">
            <v>I4029</v>
          </cell>
          <cell r="B5617" t="str">
            <v>PLACA  REDUÇÃO DN 600 x 450 PN10</v>
          </cell>
          <cell r="C5617" t="str">
            <v>UN</v>
          </cell>
          <cell r="D5617">
            <v>5795.64</v>
          </cell>
        </row>
        <row r="5618">
          <cell r="A5618" t="str">
            <v>I4030</v>
          </cell>
          <cell r="B5618" t="str">
            <v>PLACA  REDUÇÃO DN 700 x 500 PN10</v>
          </cell>
          <cell r="C5618" t="str">
            <v>UN</v>
          </cell>
          <cell r="D5618">
            <v>18912.62</v>
          </cell>
        </row>
        <row r="5619">
          <cell r="A5619" t="str">
            <v>I4031</v>
          </cell>
          <cell r="B5619" t="str">
            <v>PLACA  REDUÇÃO DN 900 x 700 PN10</v>
          </cell>
          <cell r="C5619" t="str">
            <v>UN</v>
          </cell>
          <cell r="D5619">
            <v>20960.990000000002</v>
          </cell>
        </row>
        <row r="5620">
          <cell r="A5620" t="str">
            <v>I9923</v>
          </cell>
          <cell r="B5620" t="str">
            <v>PLACA DE EPS ESPESSURA 20MM</v>
          </cell>
          <cell r="C5620" t="str">
            <v>UN</v>
          </cell>
          <cell r="D5620">
            <v>16.68</v>
          </cell>
        </row>
        <row r="5621">
          <cell r="A5621" t="str">
            <v>I8890</v>
          </cell>
          <cell r="B5621" t="str">
            <v>PLACA DE PVC DE 2,00MX1,00M, ESP=25MM P/ FLOCULADOR C/ FUROS CONF. PROJETO</v>
          </cell>
          <cell r="C5621" t="str">
            <v>UN</v>
          </cell>
          <cell r="D5621">
            <v>1859.32</v>
          </cell>
        </row>
        <row r="5622">
          <cell r="A5622" t="str">
            <v>I8891</v>
          </cell>
          <cell r="B5622" t="str">
            <v>PLACA DE PVC DE 2,47MX0,75M, ESP=6MM P/ FLOCULADOR</v>
          </cell>
          <cell r="C5622" t="str">
            <v>UN</v>
          </cell>
          <cell r="D5622">
            <v>299.55</v>
          </cell>
        </row>
        <row r="5623">
          <cell r="A5623" t="str">
            <v>I8892</v>
          </cell>
          <cell r="B5623" t="str">
            <v>PLACA DE PVC DE 2,65MX0,75M, ESP=6MM P/ FLOCULADOR</v>
          </cell>
          <cell r="C5623" t="str">
            <v>UN</v>
          </cell>
          <cell r="D5623">
            <v>321.39</v>
          </cell>
        </row>
        <row r="5624">
          <cell r="A5624" t="str">
            <v>I8893</v>
          </cell>
          <cell r="B5624" t="str">
            <v>PLACA DE PVC DE 2,80MX0,75M, ESP=6MM P/ FLOCULADOR</v>
          </cell>
          <cell r="C5624" t="str">
            <v>UN</v>
          </cell>
          <cell r="D5624">
            <v>339.58</v>
          </cell>
        </row>
        <row r="5625">
          <cell r="A5625" t="str">
            <v>I8894</v>
          </cell>
          <cell r="B5625" t="str">
            <v>PLACA DE PVC DE 2,92MX0,75M, ESP=6MM P/ FLOCULADOR</v>
          </cell>
          <cell r="C5625" t="str">
            <v>UN</v>
          </cell>
          <cell r="D5625">
            <v>354.13</v>
          </cell>
        </row>
        <row r="5626">
          <cell r="A5626" t="str">
            <v>I8895</v>
          </cell>
          <cell r="B5626" t="str">
            <v>PLACA DE PVC DE 5,00MX0,65M, ESP=10MM P/ FLOCULADOR C/ FUROS</v>
          </cell>
          <cell r="C5626" t="str">
            <v>UN</v>
          </cell>
          <cell r="D5626">
            <v>1980.21</v>
          </cell>
        </row>
        <row r="5627">
          <cell r="A5627" t="str">
            <v>I9924</v>
          </cell>
          <cell r="B5627" t="str">
            <v>PLACA EM FIBRA DE VIDRO  ESP. 10MM</v>
          </cell>
          <cell r="C5627" t="str">
            <v>M2</v>
          </cell>
          <cell r="D5627">
            <v>1212</v>
          </cell>
        </row>
        <row r="5628">
          <cell r="A5628" t="str">
            <v>I13297</v>
          </cell>
          <cell r="B5628" t="str">
            <v>PLACA EM FIBRA DE VIDRO  ESP. 12MM</v>
          </cell>
          <cell r="C5628" t="str">
            <v>M2</v>
          </cell>
          <cell r="D5628">
            <v>1540</v>
          </cell>
        </row>
        <row r="5629">
          <cell r="A5629" t="str">
            <v>I13133</v>
          </cell>
          <cell r="B5629" t="str">
            <v>PLACA EM FIBRA DE VIDRO  ESP. 6MM</v>
          </cell>
          <cell r="C5629" t="str">
            <v>M²</v>
          </cell>
          <cell r="D5629">
            <v>930</v>
          </cell>
        </row>
        <row r="5630">
          <cell r="A5630" t="str">
            <v>I13134</v>
          </cell>
          <cell r="B5630" t="str">
            <v>PLACA EM FIBRA DE VIDRO  ESP. 8MM</v>
          </cell>
          <cell r="C5630" t="str">
            <v>M²</v>
          </cell>
          <cell r="D5630">
            <v>1112</v>
          </cell>
        </row>
        <row r="5631">
          <cell r="A5631" t="str">
            <v>I9927</v>
          </cell>
          <cell r="B5631" t="str">
            <v>PLACA EM FIBRA DE VIDRO PULTRADO ESP. 4 MM</v>
          </cell>
          <cell r="C5631" t="str">
            <v>M2</v>
          </cell>
          <cell r="D5631">
            <v>760</v>
          </cell>
        </row>
        <row r="5632">
          <cell r="A5632" t="str">
            <v>I10995</v>
          </cell>
          <cell r="B5632" t="str">
            <v>PLACA REDUÇÃO DN 100 x 50 PN25</v>
          </cell>
          <cell r="C5632" t="str">
            <v>UN</v>
          </cell>
          <cell r="D5632">
            <v>279.05</v>
          </cell>
        </row>
        <row r="5633">
          <cell r="A5633" t="str">
            <v>I10974</v>
          </cell>
          <cell r="B5633" t="str">
            <v>PLACA REDUÇÃO DN 100 x 80 PN10/16</v>
          </cell>
          <cell r="C5633" t="str">
            <v>UN</v>
          </cell>
          <cell r="D5633">
            <v>272.77999999999997</v>
          </cell>
        </row>
        <row r="5634">
          <cell r="A5634" t="str">
            <v>I10996</v>
          </cell>
          <cell r="B5634" t="str">
            <v>PLACA REDUÇÃO DN 100 x 80 PN25</v>
          </cell>
          <cell r="C5634" t="str">
            <v>UN</v>
          </cell>
          <cell r="D5634">
            <v>327.33999999999997</v>
          </cell>
        </row>
        <row r="5635">
          <cell r="A5635" t="str">
            <v>I10994</v>
          </cell>
          <cell r="B5635" t="str">
            <v>PLACA REDUÇÃO DN 1000 x 700 PN16</v>
          </cell>
          <cell r="C5635" t="str">
            <v>UN</v>
          </cell>
          <cell r="D5635">
            <v>18171.13</v>
          </cell>
        </row>
        <row r="5636">
          <cell r="A5636" t="str">
            <v>I11014</v>
          </cell>
          <cell r="B5636" t="str">
            <v>PLACA REDUÇÃO DN 1000 x 700 PN25</v>
          </cell>
          <cell r="C5636" t="str">
            <v>UN</v>
          </cell>
          <cell r="D5636">
            <v>19823.05</v>
          </cell>
        </row>
        <row r="5637">
          <cell r="A5637" t="str">
            <v>I10976</v>
          </cell>
          <cell r="B5637" t="str">
            <v>PLACA REDUÇÃO DN 150 x 100 PN10/16</v>
          </cell>
          <cell r="C5637" t="str">
            <v>UN</v>
          </cell>
          <cell r="D5637">
            <v>523.20000000000005</v>
          </cell>
        </row>
        <row r="5638">
          <cell r="A5638" t="str">
            <v>I10998</v>
          </cell>
          <cell r="B5638" t="str">
            <v>PLACA REDUÇÃO DN 150 x 100 PN25</v>
          </cell>
          <cell r="C5638" t="str">
            <v>UN</v>
          </cell>
          <cell r="D5638">
            <v>627.84</v>
          </cell>
        </row>
        <row r="5639">
          <cell r="A5639" t="str">
            <v>I10975</v>
          </cell>
          <cell r="B5639" t="str">
            <v>PLACA REDUÇÃO DN 150 x 80 PN10/16</v>
          </cell>
          <cell r="C5639" t="str">
            <v>UN</v>
          </cell>
          <cell r="D5639">
            <v>505.32</v>
          </cell>
        </row>
        <row r="5640">
          <cell r="A5640" t="str">
            <v>I10997</v>
          </cell>
          <cell r="B5640" t="str">
            <v>PLACA REDUÇÃO DN 150 x 80 PN25</v>
          </cell>
          <cell r="C5640" t="str">
            <v>UN</v>
          </cell>
          <cell r="D5640">
            <v>594.76</v>
          </cell>
        </row>
        <row r="5641">
          <cell r="A5641" t="str">
            <v>I10980</v>
          </cell>
          <cell r="B5641" t="str">
            <v>PLACA REDUÇÃO DN 200 x 100 PN16</v>
          </cell>
          <cell r="C5641" t="str">
            <v>UN</v>
          </cell>
          <cell r="D5641">
            <v>595.19000000000005</v>
          </cell>
        </row>
        <row r="5642">
          <cell r="A5642" t="str">
            <v>I11000</v>
          </cell>
          <cell r="B5642" t="str">
            <v>PLACA REDUÇÃO DN 200 x 100 PN25</v>
          </cell>
          <cell r="C5642" t="str">
            <v>UN</v>
          </cell>
          <cell r="D5642">
            <v>649.30999999999995</v>
          </cell>
        </row>
        <row r="5643">
          <cell r="A5643" t="str">
            <v>I10977</v>
          </cell>
          <cell r="B5643" t="str">
            <v>PLACA REDUÇÃO DN 200 x 50 PN10</v>
          </cell>
          <cell r="C5643" t="str">
            <v>UN</v>
          </cell>
          <cell r="D5643">
            <v>558.99</v>
          </cell>
        </row>
        <row r="5644">
          <cell r="A5644" t="str">
            <v>I10979</v>
          </cell>
          <cell r="B5644" t="str">
            <v>PLACA REDUÇÃO DN 200 x 50 PN16</v>
          </cell>
          <cell r="C5644" t="str">
            <v>UN</v>
          </cell>
          <cell r="D5644">
            <v>614.88</v>
          </cell>
        </row>
        <row r="5645">
          <cell r="A5645" t="str">
            <v>I10999</v>
          </cell>
          <cell r="B5645" t="str">
            <v>PLACA REDUÇÃO DN 200 x 50 PN25</v>
          </cell>
          <cell r="C5645" t="str">
            <v>UN</v>
          </cell>
          <cell r="D5645">
            <v>670.78</v>
          </cell>
        </row>
        <row r="5646">
          <cell r="A5646" t="str">
            <v>I10981</v>
          </cell>
          <cell r="B5646" t="str">
            <v>PLACA REDUÇÃO DN 200 x 75 PN16</v>
          </cell>
          <cell r="C5646" t="str">
            <v>UN</v>
          </cell>
          <cell r="D5646">
            <v>644.39</v>
          </cell>
        </row>
        <row r="5647">
          <cell r="A5647" t="str">
            <v>I11001</v>
          </cell>
          <cell r="B5647" t="str">
            <v>PLACA REDUÇÃO DN 200 x 75 PN25</v>
          </cell>
          <cell r="C5647" t="str">
            <v>UN</v>
          </cell>
          <cell r="D5647">
            <v>702.97</v>
          </cell>
        </row>
        <row r="5648">
          <cell r="A5648" t="str">
            <v>I10982</v>
          </cell>
          <cell r="B5648" t="str">
            <v>PLACA REDUÇÃO DN 200 x 80 PN16</v>
          </cell>
          <cell r="C5648" t="str">
            <v>UN</v>
          </cell>
          <cell r="D5648">
            <v>644.39</v>
          </cell>
        </row>
        <row r="5649">
          <cell r="A5649" t="str">
            <v>I11002</v>
          </cell>
          <cell r="B5649" t="str">
            <v>PLACA REDUÇÃO DN 200 x 80 PN25</v>
          </cell>
          <cell r="C5649" t="str">
            <v>UN</v>
          </cell>
          <cell r="D5649">
            <v>702.97</v>
          </cell>
        </row>
        <row r="5650">
          <cell r="A5650" t="str">
            <v>I10983</v>
          </cell>
          <cell r="B5650" t="str">
            <v>PLACA REDUÇÃO DN 250 x 200 PN16</v>
          </cell>
          <cell r="C5650" t="str">
            <v>UN</v>
          </cell>
          <cell r="D5650">
            <v>814.03</v>
          </cell>
        </row>
        <row r="5651">
          <cell r="A5651" t="str">
            <v>I11003</v>
          </cell>
          <cell r="B5651" t="str">
            <v>PLACA REDUÇÃO DN 250 x 200 PN25</v>
          </cell>
          <cell r="C5651" t="str">
            <v>UN</v>
          </cell>
          <cell r="D5651">
            <v>888.04</v>
          </cell>
        </row>
        <row r="5652">
          <cell r="A5652" t="str">
            <v>I10984</v>
          </cell>
          <cell r="B5652" t="str">
            <v>PLACA REDUÇÃO DN 350 x 150 PN16</v>
          </cell>
          <cell r="C5652" t="str">
            <v>UN</v>
          </cell>
          <cell r="D5652">
            <v>2058.0100000000002</v>
          </cell>
        </row>
        <row r="5653">
          <cell r="A5653" t="str">
            <v>I11004</v>
          </cell>
          <cell r="B5653" t="str">
            <v>PLACA REDUÇÃO DN 350 x 150 PN25</v>
          </cell>
          <cell r="C5653" t="str">
            <v>UN</v>
          </cell>
          <cell r="D5653">
            <v>2245.1</v>
          </cell>
        </row>
        <row r="5654">
          <cell r="A5654" t="str">
            <v>I10985</v>
          </cell>
          <cell r="B5654" t="str">
            <v>PLACA REDUÇÃO DN 350 x 250 PN16</v>
          </cell>
          <cell r="C5654" t="str">
            <v>UN</v>
          </cell>
          <cell r="D5654">
            <v>1772.17</v>
          </cell>
        </row>
        <row r="5655">
          <cell r="A5655" t="str">
            <v>I11005</v>
          </cell>
          <cell r="B5655" t="str">
            <v>PLACA REDUÇÃO DN 350 x 250 PN25</v>
          </cell>
          <cell r="C5655" t="str">
            <v>UN</v>
          </cell>
          <cell r="D5655">
            <v>1933.29</v>
          </cell>
        </row>
        <row r="5656">
          <cell r="A5656" t="str">
            <v>I10986</v>
          </cell>
          <cell r="B5656" t="str">
            <v>PLACA REDUÇÃO DN 400 x 150 PN16</v>
          </cell>
          <cell r="C5656" t="str">
            <v>UN</v>
          </cell>
          <cell r="D5656">
            <v>2229.5100000000002</v>
          </cell>
        </row>
        <row r="5657">
          <cell r="A5657" t="str">
            <v>I11006</v>
          </cell>
          <cell r="B5657" t="str">
            <v>PLACA REDUÇÃO DN 400 x 150 PN25</v>
          </cell>
          <cell r="C5657" t="str">
            <v>UN</v>
          </cell>
          <cell r="D5657">
            <v>2432.1999999999998</v>
          </cell>
        </row>
        <row r="5658">
          <cell r="A5658" t="str">
            <v>I10987</v>
          </cell>
          <cell r="B5658" t="str">
            <v>PLACA REDUÇÃO DN 400 x 200 PN16</v>
          </cell>
          <cell r="C5658" t="str">
            <v>UN</v>
          </cell>
          <cell r="D5658">
            <v>2401.02</v>
          </cell>
        </row>
        <row r="5659">
          <cell r="A5659" t="str">
            <v>I11007</v>
          </cell>
          <cell r="B5659" t="str">
            <v>PLACA REDUÇÃO DN 400 x 200 PN25</v>
          </cell>
          <cell r="C5659" t="str">
            <v>UN</v>
          </cell>
          <cell r="D5659">
            <v>2619.29</v>
          </cell>
        </row>
        <row r="5660">
          <cell r="A5660" t="str">
            <v>I10988</v>
          </cell>
          <cell r="B5660" t="str">
            <v>PLACA REDUÇÃO DN 400 x 250 PN16</v>
          </cell>
          <cell r="C5660" t="str">
            <v>UN</v>
          </cell>
          <cell r="D5660">
            <v>2172.35</v>
          </cell>
        </row>
        <row r="5661">
          <cell r="A5661" t="str">
            <v>I11008</v>
          </cell>
          <cell r="B5661" t="str">
            <v>PLACA REDUÇÃO DN 400 x 250 PN25</v>
          </cell>
          <cell r="C5661" t="str">
            <v>UN</v>
          </cell>
          <cell r="D5661">
            <v>2369.84</v>
          </cell>
        </row>
        <row r="5662">
          <cell r="A5662" t="str">
            <v>I10989</v>
          </cell>
          <cell r="B5662" t="str">
            <v>PLACA REDUÇÃO DN 400 x 300 PN16</v>
          </cell>
          <cell r="C5662" t="str">
            <v>UN</v>
          </cell>
          <cell r="D5662">
            <v>2315.2600000000002</v>
          </cell>
        </row>
        <row r="5663">
          <cell r="A5663" t="str">
            <v>I11009</v>
          </cell>
          <cell r="B5663" t="str">
            <v>PLACA REDUÇÃO DN 400 x 300 PN25</v>
          </cell>
          <cell r="C5663" t="str">
            <v>UN</v>
          </cell>
          <cell r="D5663">
            <v>2525.7399999999998</v>
          </cell>
        </row>
        <row r="5664">
          <cell r="A5664" t="str">
            <v>I10978</v>
          </cell>
          <cell r="B5664" t="str">
            <v>PLACA REDUÇÃO DN 500 x 250 PN10</v>
          </cell>
          <cell r="C5664" t="str">
            <v>UN</v>
          </cell>
          <cell r="D5664">
            <v>3168.96</v>
          </cell>
        </row>
        <row r="5665">
          <cell r="A5665" t="str">
            <v>I10990</v>
          </cell>
          <cell r="B5665" t="str">
            <v>PLACA REDUÇÃO DN 500 x 350 PN16</v>
          </cell>
          <cell r="C5665" t="str">
            <v>UN</v>
          </cell>
          <cell r="D5665">
            <v>2722.09</v>
          </cell>
        </row>
        <row r="5666">
          <cell r="A5666" t="str">
            <v>I11010</v>
          </cell>
          <cell r="B5666" t="str">
            <v>PLACA REDUÇÃO DN 500 x 350 PN25</v>
          </cell>
          <cell r="C5666" t="str">
            <v>UN</v>
          </cell>
          <cell r="D5666">
            <v>2969.54</v>
          </cell>
        </row>
        <row r="5667">
          <cell r="A5667" t="str">
            <v>I10991</v>
          </cell>
          <cell r="B5667" t="str">
            <v>PLACA REDUÇÃO DN 500 x 400 PN16</v>
          </cell>
          <cell r="C5667" t="str">
            <v>UN</v>
          </cell>
          <cell r="D5667">
            <v>2751.99</v>
          </cell>
        </row>
        <row r="5668">
          <cell r="A5668" t="str">
            <v>I11011</v>
          </cell>
          <cell r="B5668" t="str">
            <v>PLACA REDUÇÃO DN 500 x 400 PN25</v>
          </cell>
          <cell r="C5668" t="str">
            <v>UN</v>
          </cell>
          <cell r="D5668">
            <v>3002.17</v>
          </cell>
        </row>
        <row r="5669">
          <cell r="A5669" t="str">
            <v>I4028</v>
          </cell>
          <cell r="B5669" t="str">
            <v>PLACA REDUÇÃO DN 600 x 150 PN10</v>
          </cell>
          <cell r="C5669" t="str">
            <v>UN</v>
          </cell>
          <cell r="D5669">
            <v>3777.51</v>
          </cell>
        </row>
        <row r="5670">
          <cell r="A5670" t="str">
            <v>I10992</v>
          </cell>
          <cell r="B5670" t="str">
            <v>PLACA REDUÇÃO DN 600 x 150 PN16</v>
          </cell>
          <cell r="C5670" t="str">
            <v>UN</v>
          </cell>
          <cell r="D5670">
            <v>6678.57</v>
          </cell>
        </row>
        <row r="5671">
          <cell r="A5671" t="str">
            <v>I11012</v>
          </cell>
          <cell r="B5671" t="str">
            <v>PLACA REDUÇÃO DN 600 x 150 PN25</v>
          </cell>
          <cell r="C5671" t="str">
            <v>UN</v>
          </cell>
          <cell r="D5671">
            <v>7285.72</v>
          </cell>
        </row>
        <row r="5672">
          <cell r="A5672" t="str">
            <v>I10993</v>
          </cell>
          <cell r="B5672" t="str">
            <v>PLACA REDUÇÃO DN 700 x 500 PN16</v>
          </cell>
          <cell r="C5672" t="str">
            <v>UN</v>
          </cell>
          <cell r="D5672">
            <v>7458.3</v>
          </cell>
        </row>
        <row r="5673">
          <cell r="A5673" t="str">
            <v>I11013</v>
          </cell>
          <cell r="B5673" t="str">
            <v>PLACA REDUÇÃO DN 700 x 500 PN25</v>
          </cell>
          <cell r="C5673" t="str">
            <v>UN</v>
          </cell>
          <cell r="D5673">
            <v>8136.33</v>
          </cell>
        </row>
        <row r="5674">
          <cell r="A5674" t="str">
            <v>I8974</v>
          </cell>
          <cell r="B5674" t="str">
            <v>PLANO DE SERVIÇO INTERNET PARA USO DO TABLET</v>
          </cell>
          <cell r="C5674" t="str">
            <v>H</v>
          </cell>
          <cell r="D5674">
            <v>0.33</v>
          </cell>
        </row>
        <row r="5675">
          <cell r="A5675" t="str">
            <v>I6577</v>
          </cell>
          <cell r="B5675" t="str">
            <v>PLUG AÇO GALVANIZADO 2"</v>
          </cell>
          <cell r="C5675" t="str">
            <v>UN</v>
          </cell>
          <cell r="D5675">
            <v>12.66</v>
          </cell>
        </row>
        <row r="5676">
          <cell r="A5676" t="str">
            <v>I9928</v>
          </cell>
          <cell r="B5676" t="str">
            <v>PLUG FÊMEA</v>
          </cell>
          <cell r="C5676" t="str">
            <v>UN</v>
          </cell>
          <cell r="D5676">
            <v>2.61</v>
          </cell>
        </row>
        <row r="5677">
          <cell r="A5677" t="str">
            <v>I9929</v>
          </cell>
          <cell r="B5677" t="str">
            <v>PLUG FÊMEA STEK TRIFÁSICO 16A</v>
          </cell>
          <cell r="C5677" t="str">
            <v>UN</v>
          </cell>
          <cell r="D5677">
            <v>30.55</v>
          </cell>
        </row>
        <row r="5678">
          <cell r="A5678" t="str">
            <v>I9930</v>
          </cell>
          <cell r="B5678" t="str">
            <v>PLUG FÊMEA STEK TRIFÁSICO 32A</v>
          </cell>
          <cell r="C5678" t="str">
            <v>UN</v>
          </cell>
          <cell r="D5678">
            <v>36.770000000000003</v>
          </cell>
        </row>
        <row r="5679">
          <cell r="A5679" t="str">
            <v>I9931</v>
          </cell>
          <cell r="B5679" t="str">
            <v>PLUG FÊMEA STEK TRIFÁSICO 3P+T 32A/250V</v>
          </cell>
          <cell r="C5679" t="str">
            <v>UN</v>
          </cell>
          <cell r="D5679">
            <v>40.85</v>
          </cell>
        </row>
        <row r="5680">
          <cell r="A5680" t="str">
            <v>I3010</v>
          </cell>
          <cell r="B5680" t="str">
            <v>PLUG OCRE DN 100</v>
          </cell>
          <cell r="C5680" t="str">
            <v>UN</v>
          </cell>
          <cell r="D5680">
            <v>12.5</v>
          </cell>
        </row>
        <row r="5681">
          <cell r="A5681" t="str">
            <v>I3011</v>
          </cell>
          <cell r="B5681" t="str">
            <v>PLUG OCRE DN 125</v>
          </cell>
          <cell r="C5681" t="str">
            <v>UN</v>
          </cell>
          <cell r="D5681">
            <v>71.36</v>
          </cell>
        </row>
        <row r="5682">
          <cell r="A5682" t="str">
            <v>I3012</v>
          </cell>
          <cell r="B5682" t="str">
            <v>PLUG OCRE DN 150</v>
          </cell>
          <cell r="C5682" t="str">
            <v>UN</v>
          </cell>
          <cell r="D5682">
            <v>66.959999999999994</v>
          </cell>
        </row>
        <row r="5683">
          <cell r="A5683" t="str">
            <v>I3013</v>
          </cell>
          <cell r="B5683" t="str">
            <v>PLUG OCRE DN 200</v>
          </cell>
          <cell r="C5683" t="str">
            <v>UN</v>
          </cell>
          <cell r="D5683">
            <v>96.37</v>
          </cell>
        </row>
        <row r="5684">
          <cell r="A5684" t="str">
            <v>I3014</v>
          </cell>
          <cell r="B5684" t="str">
            <v>PLUG OCRE DN 250</v>
          </cell>
          <cell r="C5684" t="str">
            <v>UN</v>
          </cell>
          <cell r="D5684">
            <v>176.63</v>
          </cell>
        </row>
        <row r="5685">
          <cell r="A5685" t="str">
            <v>I3015</v>
          </cell>
          <cell r="B5685" t="str">
            <v>PLUG OCRE DN 300</v>
          </cell>
          <cell r="C5685" t="str">
            <v>UN</v>
          </cell>
          <cell r="D5685">
            <v>238.71</v>
          </cell>
        </row>
        <row r="5686">
          <cell r="A5686" t="str">
            <v>I3016</v>
          </cell>
          <cell r="B5686" t="str">
            <v>PLUG OCRE DN 350</v>
          </cell>
          <cell r="C5686" t="str">
            <v>UN</v>
          </cell>
          <cell r="D5686">
            <v>347.41</v>
          </cell>
        </row>
        <row r="5687">
          <cell r="A5687" t="str">
            <v>I3017</v>
          </cell>
          <cell r="B5687" t="str">
            <v>PLUG OCRE DN 400</v>
          </cell>
          <cell r="C5687" t="str">
            <v>UN</v>
          </cell>
          <cell r="D5687">
            <v>389.3</v>
          </cell>
        </row>
        <row r="5688">
          <cell r="A5688" t="str">
            <v>I8941</v>
          </cell>
          <cell r="B5688" t="str">
            <v>POLÍMERO CATIÔNICO</v>
          </cell>
          <cell r="C5688" t="str">
            <v>L</v>
          </cell>
          <cell r="D5688">
            <v>21.68</v>
          </cell>
        </row>
        <row r="5689">
          <cell r="A5689" t="str">
            <v>I9934</v>
          </cell>
          <cell r="B5689" t="str">
            <v>PONTE ROLANTE COM TALHA ELÉTRICA, CAPACIDADE DE 3 TONELADAS</v>
          </cell>
          <cell r="C5689" t="str">
            <v>UN</v>
          </cell>
          <cell r="D5689">
            <v>221919.5</v>
          </cell>
        </row>
        <row r="5690">
          <cell r="A5690" t="str">
            <v>I9933</v>
          </cell>
          <cell r="B5690" t="str">
            <v>PORCA 3/8" LOSANGULAR COM ROSCA (MAX AF.PLR)</v>
          </cell>
          <cell r="C5690" t="str">
            <v>UN</v>
          </cell>
          <cell r="D5690">
            <v>1.1200000000000001</v>
          </cell>
        </row>
        <row r="5691">
          <cell r="A5691" t="str">
            <v>I8072</v>
          </cell>
          <cell r="B5691" t="str">
            <v>PORCA QUADRADA PARA PARAFUSO M16 x 2</v>
          </cell>
          <cell r="C5691" t="str">
            <v>UN</v>
          </cell>
          <cell r="D5691">
            <v>1.01</v>
          </cell>
        </row>
        <row r="5692">
          <cell r="A5692" t="str">
            <v>I9936</v>
          </cell>
          <cell r="B5692" t="str">
            <v>PORTA EXTERNA ESPECIAL COM REVESTIMENTO ACÚSTICO COMPLETA DUAS FOLHAS (1.60X2.10)M</v>
          </cell>
          <cell r="C5692" t="str">
            <v>UN</v>
          </cell>
          <cell r="D5692">
            <v>5421.34</v>
          </cell>
        </row>
        <row r="5693">
          <cell r="A5693" t="str">
            <v>I9935</v>
          </cell>
          <cell r="B5693" t="str">
            <v>PORTA INTERNA ESPECIAL COM REVESTIMENTO ACÚSTICO COMPLETA UMA FOLHA (0,90X 2.10)M</v>
          </cell>
          <cell r="C5693" t="str">
            <v>UN</v>
          </cell>
          <cell r="D5693">
            <v>2873.96</v>
          </cell>
        </row>
        <row r="5694">
          <cell r="A5694" t="str">
            <v>I6518</v>
          </cell>
          <cell r="B5694" t="str">
            <v>POSTE CONCRETO ARMADO CIRCULAR, H = 22 m</v>
          </cell>
          <cell r="C5694" t="str">
            <v>UN</v>
          </cell>
          <cell r="D5694">
            <v>5726.95</v>
          </cell>
        </row>
        <row r="5695">
          <cell r="A5695" t="str">
            <v>I9937</v>
          </cell>
          <cell r="B5695" t="str">
            <v>POSTE FINAL (ESBARRO PARA BORNE)</v>
          </cell>
          <cell r="C5695" t="str">
            <v>UN</v>
          </cell>
          <cell r="D5695">
            <v>2.5499999999999998</v>
          </cell>
        </row>
        <row r="5696">
          <cell r="A5696" t="str">
            <v>I6097</v>
          </cell>
          <cell r="B5696" t="str">
            <v>POÇO DE VISITA PRE-MOLDADO CONF. PROJETO CAGECE</v>
          </cell>
          <cell r="C5696" t="str">
            <v>UN</v>
          </cell>
          <cell r="D5696">
            <v>834.19</v>
          </cell>
        </row>
        <row r="5697">
          <cell r="A5697" t="str">
            <v>I9932</v>
          </cell>
          <cell r="B5697" t="str">
            <v>POÇO PROFUNDO 8" (200MM) COMPLETAMENTE EXECUTADO</v>
          </cell>
          <cell r="C5697" t="str">
            <v>UN</v>
          </cell>
          <cell r="D5697">
            <v>1244.1400000000001</v>
          </cell>
        </row>
        <row r="5698">
          <cell r="A5698" t="str">
            <v>I8956</v>
          </cell>
          <cell r="B5698" t="str">
            <v>PRANCHETA DE MADEIRA C/ PRENDEDOR DE METAL</v>
          </cell>
          <cell r="C5698" t="str">
            <v>UN</v>
          </cell>
          <cell r="D5698">
            <v>6.06</v>
          </cell>
        </row>
        <row r="5699">
          <cell r="A5699" t="str">
            <v>I9938</v>
          </cell>
          <cell r="B5699" t="str">
            <v>PRESSOSTATO PARA CLORO GÁS, TIPO SELO DIAFRAGMA EM TEFLON</v>
          </cell>
          <cell r="C5699" t="str">
            <v>UN</v>
          </cell>
          <cell r="D5699">
            <v>3309.41</v>
          </cell>
        </row>
        <row r="5700">
          <cell r="A5700" t="str">
            <v>I8957</v>
          </cell>
          <cell r="B5700" t="str">
            <v>PROJETOR FECHADO, CORPO EM CHAPA DE ALUMÍNIO, COM ALOJAMENTO PARA EQUIPAMENTO AUXILIAR TEMPERADO, COM SOQUETE E40 PARA LÂMPADA MULTIVAPORES METÁLICOS DE 70W, COM REATOR DE ALTO FATOR DE POTÊNCIA</v>
          </cell>
          <cell r="C5700" t="str">
            <v>UN</v>
          </cell>
          <cell r="D5700">
            <v>195.74</v>
          </cell>
        </row>
        <row r="5701">
          <cell r="A5701" t="str">
            <v>I9939</v>
          </cell>
          <cell r="B5701" t="str">
            <v>PROTETOR 30V</v>
          </cell>
          <cell r="C5701" t="str">
            <v>UN</v>
          </cell>
          <cell r="D5701">
            <v>102.64</v>
          </cell>
        </row>
        <row r="5702">
          <cell r="A5702" t="str">
            <v>I9940</v>
          </cell>
          <cell r="B5702" t="str">
            <v>PROTETOR DE SINAL ANALÓGICO - 4-20 MA</v>
          </cell>
          <cell r="C5702" t="str">
            <v>UN</v>
          </cell>
          <cell r="D5702">
            <v>123.17</v>
          </cell>
        </row>
        <row r="5703">
          <cell r="A5703" t="str">
            <v>I8942</v>
          </cell>
          <cell r="B5703" t="str">
            <v>PROTETOR DE SURTOS, CLASSE I, 30KA</v>
          </cell>
          <cell r="C5703" t="str">
            <v>UN</v>
          </cell>
          <cell r="D5703">
            <v>69.11</v>
          </cell>
        </row>
        <row r="5704">
          <cell r="A5704" t="str">
            <v>I8943</v>
          </cell>
          <cell r="B5704" t="str">
            <v>PROTETOR DE SURTOS, CLASSE II, 5KA</v>
          </cell>
          <cell r="C5704" t="str">
            <v>UN</v>
          </cell>
          <cell r="D5704">
            <v>69.11</v>
          </cell>
        </row>
        <row r="5705">
          <cell r="A5705" t="str">
            <v>I9941</v>
          </cell>
          <cell r="B5705" t="str">
            <v>PROTETOR DPS CLAMPER SÉRIE 900 BORNE 922.B0M3.024 FASTER-24V</v>
          </cell>
          <cell r="C5705" t="str">
            <v>UN</v>
          </cell>
          <cell r="D5705">
            <v>124.94</v>
          </cell>
        </row>
        <row r="5706">
          <cell r="A5706" t="str">
            <v>I8944</v>
          </cell>
          <cell r="B5706" t="str">
            <v>PROVETA GRADUADA 500ML</v>
          </cell>
          <cell r="C5706" t="str">
            <v>UN</v>
          </cell>
          <cell r="D5706">
            <v>44.42</v>
          </cell>
        </row>
        <row r="5707">
          <cell r="A5707" t="str">
            <v>I8933</v>
          </cell>
          <cell r="B5707" t="str">
            <v>PÁ DE BICO</v>
          </cell>
          <cell r="C5707" t="str">
            <v>UN</v>
          </cell>
          <cell r="D5707">
            <v>34.78</v>
          </cell>
        </row>
        <row r="5708">
          <cell r="A5708" t="str">
            <v>I8082</v>
          </cell>
          <cell r="B5708" t="str">
            <v>PÁRA-RAIO TIPO VÁLVULA PARA SISTEMA DE DISTRIBUIÇÃO DE 15 kV</v>
          </cell>
          <cell r="C5708" t="str">
            <v>UN</v>
          </cell>
          <cell r="D5708">
            <v>77.38</v>
          </cell>
        </row>
        <row r="5709">
          <cell r="A5709" t="str">
            <v>I6424</v>
          </cell>
          <cell r="B5709" t="str">
            <v>QUADRO DE MEDIÇÃO TRIFÁSICO PADRÃO COELCE</v>
          </cell>
          <cell r="C5709" t="str">
            <v>UN</v>
          </cell>
          <cell r="D5709">
            <v>333.16</v>
          </cell>
        </row>
        <row r="5710">
          <cell r="A5710" t="str">
            <v>I6316</v>
          </cell>
          <cell r="B5710" t="str">
            <v>REATOR ANAERÓBIO EM FIBRA CAPACIDADE 100 m3/DIA</v>
          </cell>
          <cell r="C5710" t="str">
            <v>UN</v>
          </cell>
          <cell r="D5710">
            <v>237233.22</v>
          </cell>
        </row>
        <row r="5711">
          <cell r="A5711" t="str">
            <v>I6317</v>
          </cell>
          <cell r="B5711" t="str">
            <v>REATOR ANAERÓBIO EM FIBRA CAPACIDADE 145 m3/DIA</v>
          </cell>
          <cell r="C5711" t="str">
            <v>UN</v>
          </cell>
          <cell r="D5711">
            <v>262920.88</v>
          </cell>
        </row>
        <row r="5712">
          <cell r="A5712" t="str">
            <v>I6318</v>
          </cell>
          <cell r="B5712" t="str">
            <v>REATOR ANAERÓBIO EM FIBRA CAPACIDADE 180 m3/DIA</v>
          </cell>
          <cell r="C5712" t="str">
            <v>UN</v>
          </cell>
          <cell r="D5712">
            <v>337264.03</v>
          </cell>
        </row>
        <row r="5713">
          <cell r="A5713" t="str">
            <v>I6319</v>
          </cell>
          <cell r="B5713" t="str">
            <v>REATOR ANAERÓBIO EM FIBRA CAPACIDADE 270 m3/DIA</v>
          </cell>
          <cell r="C5713" t="str">
            <v>UN</v>
          </cell>
          <cell r="D5713">
            <v>407980.67</v>
          </cell>
        </row>
        <row r="5714">
          <cell r="A5714" t="str">
            <v>I6320</v>
          </cell>
          <cell r="B5714" t="str">
            <v>REATOR ANAERÓBIO EM FIBRA CAPACIDADE 350 m3/DIA</v>
          </cell>
          <cell r="C5714" t="str">
            <v>UN</v>
          </cell>
          <cell r="D5714">
            <v>553040.46</v>
          </cell>
        </row>
        <row r="5715">
          <cell r="A5715" t="str">
            <v>I6315</v>
          </cell>
          <cell r="B5715" t="str">
            <v>REATOR ANAERÓBIO EM FIBRA CAPACIDADE 80 m3/DIA</v>
          </cell>
          <cell r="C5715" t="str">
            <v>UN</v>
          </cell>
          <cell r="D5715">
            <v>184346.82</v>
          </cell>
        </row>
        <row r="5716">
          <cell r="A5716" t="str">
            <v>I9350</v>
          </cell>
          <cell r="B5716" t="str">
            <v xml:space="preserve">REBOQUE BAU PARA MOTO
</v>
          </cell>
          <cell r="C5716" t="str">
            <v>UN</v>
          </cell>
          <cell r="D5716">
            <v>5691.94</v>
          </cell>
        </row>
        <row r="5717">
          <cell r="A5717" t="str">
            <v>I10260</v>
          </cell>
          <cell r="B5717" t="str">
            <v>RECEBIMENTO DE MATERIAL SEGREGADO</v>
          </cell>
          <cell r="C5717" t="str">
            <v>M3</v>
          </cell>
          <cell r="D5717">
            <v>11.2</v>
          </cell>
        </row>
        <row r="5718">
          <cell r="A5718" t="str">
            <v>I9943</v>
          </cell>
          <cell r="B5718" t="str">
            <v>REDUÇÃO AÇO CARBONO SCHEDULE 40 S/COSTURA, 8"X6"</v>
          </cell>
          <cell r="C5718" t="str">
            <v>UN</v>
          </cell>
          <cell r="D5718">
            <v>143.77000000000001</v>
          </cell>
        </row>
        <row r="5719">
          <cell r="A5719" t="str">
            <v>I9944</v>
          </cell>
          <cell r="B5719" t="str">
            <v>REDUÇÃO AÇO INOX 3”X 2”</v>
          </cell>
          <cell r="C5719" t="str">
            <v>UN</v>
          </cell>
          <cell r="D5719">
            <v>90.14</v>
          </cell>
        </row>
        <row r="5720">
          <cell r="A5720" t="str">
            <v>I9945</v>
          </cell>
          <cell r="B5720" t="str">
            <v>REDUÇÃO AÇO INOX SCHEDULE 40 DN 75 X DN50</v>
          </cell>
          <cell r="C5720" t="str">
            <v>UN</v>
          </cell>
          <cell r="D5720">
            <v>197.93</v>
          </cell>
        </row>
        <row r="5721">
          <cell r="A5721" t="str">
            <v>I9946</v>
          </cell>
          <cell r="B5721" t="str">
            <v>REDUÇÃO AÇO INOX, CONCÊNTRICA C/ FLANGES DN150X100</v>
          </cell>
          <cell r="C5721" t="str">
            <v>UN</v>
          </cell>
          <cell r="D5721">
            <v>3396.51</v>
          </cell>
        </row>
        <row r="5722">
          <cell r="A5722" t="str">
            <v>I9947</v>
          </cell>
          <cell r="B5722" t="str">
            <v>REDUÇÃO AÇO INOX, EXCÊNTRICA C/ FLANGES DN150X100</v>
          </cell>
          <cell r="C5722" t="str">
            <v>UN</v>
          </cell>
          <cell r="D5722">
            <v>3631.64</v>
          </cell>
        </row>
        <row r="5723">
          <cell r="A5723" t="str">
            <v>I11310</v>
          </cell>
          <cell r="B5723" t="str">
            <v>REDUÇÃO BOLSA/BOLSA JE FOFO DN  1000 X 700</v>
          </cell>
          <cell r="C5723" t="str">
            <v>UN</v>
          </cell>
          <cell r="D5723">
            <v>30940.29</v>
          </cell>
        </row>
        <row r="5724">
          <cell r="A5724" t="str">
            <v>I11311</v>
          </cell>
          <cell r="B5724" t="str">
            <v>REDUÇÃO BOLSA/BOLSA JE FOFO DN  1000 X 900</v>
          </cell>
          <cell r="C5724" t="str">
            <v>UN</v>
          </cell>
          <cell r="D5724">
            <v>23746.67</v>
          </cell>
        </row>
        <row r="5725">
          <cell r="A5725" t="str">
            <v>I11312</v>
          </cell>
          <cell r="B5725" t="str">
            <v>REDUÇÃO BOLSA/BOLSA JE FOFO DN  1200 X 1000</v>
          </cell>
          <cell r="C5725" t="str">
            <v>UN</v>
          </cell>
          <cell r="D5725">
            <v>53480.77</v>
          </cell>
        </row>
        <row r="5726">
          <cell r="A5726" t="str">
            <v>I11282</v>
          </cell>
          <cell r="B5726" t="str">
            <v>REDUÇÃO BOLSA/BOLSA JE FOFO DN  150 X 100</v>
          </cell>
          <cell r="C5726" t="str">
            <v>UN</v>
          </cell>
          <cell r="D5726">
            <v>550.64</v>
          </cell>
        </row>
        <row r="5727">
          <cell r="A5727" t="str">
            <v>I11281</v>
          </cell>
          <cell r="B5727" t="str">
            <v>REDUÇÃO BOLSA/BOLSA JE FOFO DN  150 X 75</v>
          </cell>
          <cell r="C5727" t="str">
            <v>UN</v>
          </cell>
          <cell r="D5727">
            <v>530.09</v>
          </cell>
        </row>
        <row r="5728">
          <cell r="A5728" t="str">
            <v>I11283</v>
          </cell>
          <cell r="B5728" t="str">
            <v>REDUÇÃO BOLSA/BOLSA JE FOFO DN  200 X 100</v>
          </cell>
          <cell r="C5728" t="str">
            <v>UN</v>
          </cell>
          <cell r="D5728">
            <v>862.95</v>
          </cell>
        </row>
        <row r="5729">
          <cell r="A5729" t="str">
            <v>I11284</v>
          </cell>
          <cell r="B5729" t="str">
            <v>REDUÇÃO BOLSA/BOLSA JE FOFO DN  200 X 150</v>
          </cell>
          <cell r="C5729" t="str">
            <v>UN</v>
          </cell>
          <cell r="D5729">
            <v>862.95</v>
          </cell>
        </row>
        <row r="5730">
          <cell r="A5730" t="str">
            <v>I11285</v>
          </cell>
          <cell r="B5730" t="str">
            <v>REDUÇÃO BOLSA/BOLSA JE FOFO DN  250 X 100</v>
          </cell>
          <cell r="C5730" t="str">
            <v>UN</v>
          </cell>
          <cell r="D5730">
            <v>717.65</v>
          </cell>
        </row>
        <row r="5731">
          <cell r="A5731" t="str">
            <v>I11286</v>
          </cell>
          <cell r="B5731" t="str">
            <v>REDUÇÃO BOLSA/BOLSA JE FOFO DN  250 X 150</v>
          </cell>
          <cell r="C5731" t="str">
            <v>UN</v>
          </cell>
          <cell r="D5731">
            <v>1370.56</v>
          </cell>
        </row>
        <row r="5732">
          <cell r="A5732" t="str">
            <v>I11287</v>
          </cell>
          <cell r="B5732" t="str">
            <v>REDUÇÃO BOLSA/BOLSA JE FOFO DN  250 X 200</v>
          </cell>
          <cell r="C5732" t="str">
            <v>UN</v>
          </cell>
          <cell r="D5732">
            <v>1218.27</v>
          </cell>
        </row>
        <row r="5733">
          <cell r="A5733" t="str">
            <v>I11288</v>
          </cell>
          <cell r="B5733" t="str">
            <v>REDUÇÃO BOLSA/BOLSA JE FOFO DN  300 X 150</v>
          </cell>
          <cell r="C5733" t="str">
            <v>UN</v>
          </cell>
          <cell r="D5733">
            <v>1479.33</v>
          </cell>
        </row>
        <row r="5734">
          <cell r="A5734" t="str">
            <v>I11289</v>
          </cell>
          <cell r="B5734" t="str">
            <v>REDUÇÃO BOLSA/BOLSA JE FOFO DN  300 X 200</v>
          </cell>
          <cell r="C5734" t="str">
            <v>UN</v>
          </cell>
          <cell r="D5734">
            <v>1479.33</v>
          </cell>
        </row>
        <row r="5735">
          <cell r="A5735" t="str">
            <v>I11290</v>
          </cell>
          <cell r="B5735" t="str">
            <v>REDUÇÃO BOLSA/BOLSA JE FOFO DN  300 X 250</v>
          </cell>
          <cell r="C5735" t="str">
            <v>UN</v>
          </cell>
          <cell r="D5735">
            <v>1392.31</v>
          </cell>
        </row>
        <row r="5736">
          <cell r="A5736" t="str">
            <v>I11291</v>
          </cell>
          <cell r="B5736" t="str">
            <v>REDUÇÃO BOLSA/BOLSA JE FOFO DN  350 X 150</v>
          </cell>
          <cell r="C5736" t="str">
            <v>UN</v>
          </cell>
          <cell r="D5736">
            <v>2127.15</v>
          </cell>
        </row>
        <row r="5737">
          <cell r="A5737" t="str">
            <v>I11292</v>
          </cell>
          <cell r="B5737" t="str">
            <v>REDUÇÃO BOLSA/BOLSA JE FOFO DN  350 X 200</v>
          </cell>
          <cell r="C5737" t="str">
            <v>UN</v>
          </cell>
          <cell r="D5737">
            <v>2465.56</v>
          </cell>
        </row>
        <row r="5738">
          <cell r="A5738" t="str">
            <v>I11293</v>
          </cell>
          <cell r="B5738" t="str">
            <v>REDUÇÃO BOLSA/BOLSA JE FOFO DN  350 X 250</v>
          </cell>
          <cell r="C5738" t="str">
            <v>UN</v>
          </cell>
          <cell r="D5738">
            <v>2272.19</v>
          </cell>
        </row>
        <row r="5739">
          <cell r="A5739" t="str">
            <v>I11294</v>
          </cell>
          <cell r="B5739" t="str">
            <v>REDUÇÃO BOLSA/BOLSA JE FOFO DN  350 X 300</v>
          </cell>
          <cell r="C5739" t="str">
            <v>UN</v>
          </cell>
          <cell r="D5739">
            <v>2127.15</v>
          </cell>
        </row>
        <row r="5740">
          <cell r="A5740" t="str">
            <v>I11295</v>
          </cell>
          <cell r="B5740" t="str">
            <v>REDUÇÃO BOLSA/BOLSA JE FOFO DN  400 X 100</v>
          </cell>
          <cell r="C5740" t="str">
            <v>UN</v>
          </cell>
          <cell r="D5740">
            <v>2852.32</v>
          </cell>
        </row>
        <row r="5741">
          <cell r="A5741" t="str">
            <v>I11296</v>
          </cell>
          <cell r="B5741" t="str">
            <v>REDUÇÃO BOLSA/BOLSA JE FOFO DN  400 X 250</v>
          </cell>
          <cell r="C5741" t="str">
            <v>UN</v>
          </cell>
          <cell r="D5741">
            <v>2852.32</v>
          </cell>
        </row>
        <row r="5742">
          <cell r="A5742" t="str">
            <v>I11297</v>
          </cell>
          <cell r="B5742" t="str">
            <v>REDUÇÃO BOLSA/BOLSA JE FOFO DN  400 X 300</v>
          </cell>
          <cell r="C5742" t="str">
            <v>UN</v>
          </cell>
          <cell r="D5742">
            <v>3129.27</v>
          </cell>
        </row>
        <row r="5743">
          <cell r="A5743" t="str">
            <v>I11298</v>
          </cell>
          <cell r="B5743" t="str">
            <v>REDUÇÃO BOLSA/BOLSA JE FOFO DN  400 X 350</v>
          </cell>
          <cell r="C5743" t="str">
            <v>UN</v>
          </cell>
          <cell r="D5743">
            <v>2658.94</v>
          </cell>
        </row>
        <row r="5744">
          <cell r="A5744" t="str">
            <v>I11299</v>
          </cell>
          <cell r="B5744" t="str">
            <v>REDUÇÃO BOLSA/BOLSA JE FOFO DN  450 X 400</v>
          </cell>
          <cell r="C5744" t="str">
            <v>UN</v>
          </cell>
          <cell r="D5744">
            <v>3045.68</v>
          </cell>
        </row>
        <row r="5745">
          <cell r="A5745" t="str">
            <v>I11300</v>
          </cell>
          <cell r="B5745" t="str">
            <v>REDUÇÃO BOLSA/BOLSA JE FOFO DN  500 X 200</v>
          </cell>
          <cell r="C5745" t="str">
            <v>UN</v>
          </cell>
          <cell r="D5745">
            <v>3451.78</v>
          </cell>
        </row>
        <row r="5746">
          <cell r="A5746" t="str">
            <v>I11301</v>
          </cell>
          <cell r="B5746" t="str">
            <v>REDUÇÃO BOLSA/BOLSA JE FOFO DN  500 X 300</v>
          </cell>
          <cell r="C5746" t="str">
            <v>UN</v>
          </cell>
          <cell r="D5746">
            <v>4263.96</v>
          </cell>
        </row>
        <row r="5747">
          <cell r="A5747" t="str">
            <v>I11302</v>
          </cell>
          <cell r="B5747" t="str">
            <v>REDUÇÃO BOLSA/BOLSA JE FOFO DN  500 X 350</v>
          </cell>
          <cell r="C5747" t="str">
            <v>UN</v>
          </cell>
          <cell r="D5747">
            <v>4162.4399999999996</v>
          </cell>
        </row>
        <row r="5748">
          <cell r="A5748" t="str">
            <v>I9948</v>
          </cell>
          <cell r="B5748" t="str">
            <v>REDUÇÃO BOLSA/BOLSA JE FOFO DN  500 X 400</v>
          </cell>
          <cell r="C5748" t="str">
            <v>UN</v>
          </cell>
          <cell r="D5748">
            <v>4355.7</v>
          </cell>
        </row>
        <row r="5749">
          <cell r="A5749" t="str">
            <v>I11303</v>
          </cell>
          <cell r="B5749" t="str">
            <v>REDUÇÃO BOLSA/BOLSA JE FOFO DN  600 X 400</v>
          </cell>
          <cell r="C5749" t="str">
            <v>UN</v>
          </cell>
          <cell r="D5749">
            <v>2947.06</v>
          </cell>
        </row>
        <row r="5750">
          <cell r="A5750" t="str">
            <v>I11304</v>
          </cell>
          <cell r="B5750" t="str">
            <v>REDUÇÃO BOLSA/BOLSA JE FOFO DN  600 X 500</v>
          </cell>
          <cell r="C5750" t="str">
            <v>UN</v>
          </cell>
          <cell r="D5750">
            <v>5337.21</v>
          </cell>
        </row>
        <row r="5751">
          <cell r="A5751" t="str">
            <v>I11305</v>
          </cell>
          <cell r="B5751" t="str">
            <v>REDUÇÃO BOLSA/BOLSA JE FOFO DN  700 X 500</v>
          </cell>
          <cell r="C5751" t="str">
            <v>UN</v>
          </cell>
          <cell r="D5751">
            <v>17450.919999999998</v>
          </cell>
        </row>
        <row r="5752">
          <cell r="A5752" t="str">
            <v>I11306</v>
          </cell>
          <cell r="B5752" t="str">
            <v>REDUÇÃO BOLSA/BOLSA JE FOFO DN  700 X 600</v>
          </cell>
          <cell r="C5752" t="str">
            <v>UN</v>
          </cell>
          <cell r="D5752">
            <v>20042.62</v>
          </cell>
        </row>
        <row r="5753">
          <cell r="A5753" t="str">
            <v>I9949</v>
          </cell>
          <cell r="B5753" t="str">
            <v>REDUÇÃO BOLSA/BOLSA JE FOFO DN  800 X 600</v>
          </cell>
          <cell r="C5753" t="str">
            <v>UN</v>
          </cell>
          <cell r="D5753">
            <v>15972.93</v>
          </cell>
        </row>
        <row r="5754">
          <cell r="A5754" t="str">
            <v>I11307</v>
          </cell>
          <cell r="B5754" t="str">
            <v>REDUÇÃO BOLSA/BOLSA JE FOFO DN  800 X 700</v>
          </cell>
          <cell r="C5754" t="str">
            <v>UN</v>
          </cell>
          <cell r="D5754">
            <v>16209.81</v>
          </cell>
        </row>
        <row r="5755">
          <cell r="A5755" t="str">
            <v>I11308</v>
          </cell>
          <cell r="B5755" t="str">
            <v>REDUÇÃO BOLSA/BOLSA JE FOFO DN  900 X 700</v>
          </cell>
          <cell r="C5755" t="str">
            <v>UN</v>
          </cell>
          <cell r="D5755">
            <v>18973.89</v>
          </cell>
        </row>
        <row r="5756">
          <cell r="A5756" t="str">
            <v>I11309</v>
          </cell>
          <cell r="B5756" t="str">
            <v>REDUÇÃO BOLSA/BOLSA JE FOFO DN  900 X 800</v>
          </cell>
          <cell r="C5756" t="str">
            <v>UN</v>
          </cell>
          <cell r="D5756">
            <v>17403.91</v>
          </cell>
        </row>
        <row r="5757">
          <cell r="A5757" t="str">
            <v>I9950</v>
          </cell>
          <cell r="B5757" t="str">
            <v>REDUÇÃO BOLSA/BOLSA JE FOFO DN 1000 X 800</v>
          </cell>
          <cell r="C5757" t="str">
            <v>UN</v>
          </cell>
          <cell r="D5757">
            <v>27072.75</v>
          </cell>
        </row>
        <row r="5758">
          <cell r="A5758" t="str">
            <v>I11313</v>
          </cell>
          <cell r="B5758" t="str">
            <v>REDUÇÃO COM BOLSAS JTE 400 x 300</v>
          </cell>
          <cell r="C5758" t="str">
            <v>UN</v>
          </cell>
          <cell r="D5758">
            <v>7503.42</v>
          </cell>
        </row>
        <row r="5759">
          <cell r="A5759" t="str">
            <v>I11314</v>
          </cell>
          <cell r="B5759" t="str">
            <v>REDUÇÃO COM BOLSAS JTE 500 x 400</v>
          </cell>
          <cell r="C5759" t="str">
            <v>UN</v>
          </cell>
          <cell r="D5759">
            <v>10080.09</v>
          </cell>
        </row>
        <row r="5760">
          <cell r="A5760" t="str">
            <v>I11315</v>
          </cell>
          <cell r="B5760" t="str">
            <v>REDUÇÃO COM BOLSAS JTE 700 x 500</v>
          </cell>
          <cell r="C5760" t="str">
            <v>UN</v>
          </cell>
          <cell r="D5760">
            <v>35606.1</v>
          </cell>
        </row>
        <row r="5761">
          <cell r="A5761" t="str">
            <v>I13279</v>
          </cell>
          <cell r="B5761" t="str">
            <v>REDUÇÃO CONCÊNTRICA AÇO CARBONO SCH 40 S/COSTURA 10’’ X 4’’</v>
          </cell>
          <cell r="C5761" t="str">
            <v>UN</v>
          </cell>
          <cell r="D5761">
            <v>383.04</v>
          </cell>
        </row>
        <row r="5762">
          <cell r="A5762" t="str">
            <v>I13280</v>
          </cell>
          <cell r="B5762" t="str">
            <v>REDUÇÃO CONCÊNTRICA AÇO CARBONO SCH 40 S/COSTURA 10’’ X 5’’</v>
          </cell>
          <cell r="C5762" t="str">
            <v>UN</v>
          </cell>
          <cell r="D5762">
            <v>322.11</v>
          </cell>
        </row>
        <row r="5763">
          <cell r="A5763" t="str">
            <v>I13281</v>
          </cell>
          <cell r="B5763" t="str">
            <v>REDUÇÃO CONCÊNTRICA AÇO CARBONO SCH 40 S/COSTURA 10’’ X 6’’</v>
          </cell>
          <cell r="C5763" t="str">
            <v>UN</v>
          </cell>
          <cell r="D5763">
            <v>383.04</v>
          </cell>
        </row>
        <row r="5764">
          <cell r="A5764" t="str">
            <v>I13282</v>
          </cell>
          <cell r="B5764" t="str">
            <v>REDUÇÃO CONCÊNTRICA AÇO CARBONO SCH 40 S/COSTURA 10’’ X 8’’</v>
          </cell>
          <cell r="C5764" t="str">
            <v>UN</v>
          </cell>
          <cell r="D5764">
            <v>722.56</v>
          </cell>
        </row>
        <row r="5765">
          <cell r="A5765" t="str">
            <v>I13286</v>
          </cell>
          <cell r="B5765" t="str">
            <v>REDUÇÃO CONCÊNTRICA AÇO CARBONO SCH 40 S/COSTURA 12’’ X 10’’</v>
          </cell>
          <cell r="C5765" t="str">
            <v>UN</v>
          </cell>
          <cell r="D5765">
            <v>574.55999999999995</v>
          </cell>
        </row>
        <row r="5766">
          <cell r="A5766" t="str">
            <v>I13283</v>
          </cell>
          <cell r="B5766" t="str">
            <v>REDUÇÃO CONCÊNTRICA AÇO CARBONO SCH 40 S/COSTURA 12’’ X 5’’</v>
          </cell>
          <cell r="C5766" t="str">
            <v>UN</v>
          </cell>
          <cell r="D5766">
            <v>452.69</v>
          </cell>
        </row>
        <row r="5767">
          <cell r="A5767" t="str">
            <v>I13284</v>
          </cell>
          <cell r="B5767" t="str">
            <v>REDUÇÃO CONCÊNTRICA AÇO CARBONO SCH 40 S/COSTURA 12’’ X 6’’</v>
          </cell>
          <cell r="C5767" t="str">
            <v>UN</v>
          </cell>
          <cell r="D5767">
            <v>543.22</v>
          </cell>
        </row>
        <row r="5768">
          <cell r="A5768" t="str">
            <v>I13285</v>
          </cell>
          <cell r="B5768" t="str">
            <v>REDUÇÃO CONCÊNTRICA AÇO CARBONO SCH 40 S/COSTURA 12’’ X 8’’</v>
          </cell>
          <cell r="C5768" t="str">
            <v>UN</v>
          </cell>
          <cell r="D5768">
            <v>557.15</v>
          </cell>
        </row>
        <row r="5769">
          <cell r="A5769" t="str">
            <v>I13273</v>
          </cell>
          <cell r="B5769" t="str">
            <v>REDUÇÃO CONCÊNTRICA AÇO CARBONO SCH 40 S/COSTURA 6’’ X 3’’</v>
          </cell>
          <cell r="C5769" t="str">
            <v>UN</v>
          </cell>
          <cell r="D5769">
            <v>170.63</v>
          </cell>
        </row>
        <row r="5770">
          <cell r="A5770" t="str">
            <v>I13274</v>
          </cell>
          <cell r="B5770" t="str">
            <v>REDUÇÃO CONCÊNTRICA AÇO CARBONO SCH 40 S/COSTURA 6’’ X 4’’</v>
          </cell>
          <cell r="C5770" t="str">
            <v>UN</v>
          </cell>
          <cell r="D5770">
            <v>299.48</v>
          </cell>
        </row>
        <row r="5771">
          <cell r="A5771" t="str">
            <v>I13275</v>
          </cell>
          <cell r="B5771" t="str">
            <v>REDUÇÃO CONCÊNTRICA AÇO CARBONO SCH 40 S/COSTURA 6’’ X 5’’</v>
          </cell>
          <cell r="C5771" t="str">
            <v>UN</v>
          </cell>
          <cell r="D5771">
            <v>287.27999999999997</v>
          </cell>
        </row>
        <row r="5772">
          <cell r="A5772" t="str">
            <v>I13276</v>
          </cell>
          <cell r="B5772" t="str">
            <v>REDUÇÃO CONCÊNTRICA AÇO CARBONO SCH 40 S/COSTURA 8’’ X 4’’</v>
          </cell>
          <cell r="C5772" t="str">
            <v>UN</v>
          </cell>
          <cell r="D5772">
            <v>262.91000000000003</v>
          </cell>
        </row>
        <row r="5773">
          <cell r="A5773" t="str">
            <v>I13277</v>
          </cell>
          <cell r="B5773" t="str">
            <v>REDUÇÃO CONCÊNTRICA AÇO CARBONO SCH 40 S/COSTURA 8’’ X 5’’</v>
          </cell>
          <cell r="C5773" t="str">
            <v>UN</v>
          </cell>
          <cell r="D5773">
            <v>247.24</v>
          </cell>
        </row>
        <row r="5774">
          <cell r="A5774" t="str">
            <v>I13278</v>
          </cell>
          <cell r="B5774" t="str">
            <v>REDUÇÃO CONCÊNTRICA AÇO CARBONO SCH 40 S/COSTURA 8’’ X 6’’</v>
          </cell>
          <cell r="C5774" t="str">
            <v>UN</v>
          </cell>
          <cell r="D5774">
            <v>435.28</v>
          </cell>
        </row>
        <row r="5775">
          <cell r="A5775" t="str">
            <v>I13206</v>
          </cell>
          <cell r="B5775" t="str">
            <v>REDUÇÃO CONCÊNTRICA AÇO INOX 304 SCH 40 S/ COSTURA PP 4"X2''</v>
          </cell>
          <cell r="C5775" t="str">
            <v>UN</v>
          </cell>
          <cell r="D5775">
            <v>321.45</v>
          </cell>
        </row>
        <row r="5776">
          <cell r="A5776" t="str">
            <v>I13207</v>
          </cell>
          <cell r="B5776" t="str">
            <v>REDUÇÃO CONCÊNTRICA AÇO INOX 304 SCH 40 S/ COSTURA PP 4"X3''</v>
          </cell>
          <cell r="C5776" t="str">
            <v>UN</v>
          </cell>
          <cell r="D5776">
            <v>266.89999999999998</v>
          </cell>
        </row>
        <row r="5777">
          <cell r="A5777" t="str">
            <v>I13208</v>
          </cell>
          <cell r="B5777" t="str">
            <v>REDUÇÃO CONCÊNTRICA AÇO INOX 304 SCH 40 S/ COSTURA PP 6"X3''</v>
          </cell>
          <cell r="C5777" t="str">
            <v>UN</v>
          </cell>
          <cell r="D5777">
            <v>768.28</v>
          </cell>
        </row>
        <row r="5778">
          <cell r="A5778" t="str">
            <v>I13209</v>
          </cell>
          <cell r="B5778" t="str">
            <v>REDUÇÃO CONCÊNTRICA AÇO INOX 304 SCH 40 S/ COSTURA PP 6''X4"</v>
          </cell>
          <cell r="C5778" t="str">
            <v>UN</v>
          </cell>
          <cell r="D5778">
            <v>517.85</v>
          </cell>
        </row>
        <row r="5779">
          <cell r="A5779" t="str">
            <v>I9951</v>
          </cell>
          <cell r="B5779" t="str">
            <v>REDUÇÃO CONCÊNTRICA AÇO SCHEDULE 40 DN 100 X 75</v>
          </cell>
          <cell r="C5779" t="str">
            <v>UN</v>
          </cell>
          <cell r="D5779">
            <v>22.42</v>
          </cell>
        </row>
        <row r="5780">
          <cell r="A5780" t="str">
            <v>I9952</v>
          </cell>
          <cell r="B5780" t="str">
            <v>REDUÇÃO CONCÊNTRICA AÇO SCHEDULE 40 DN 150 X 100</v>
          </cell>
          <cell r="C5780" t="str">
            <v>UN</v>
          </cell>
          <cell r="D5780">
            <v>50.15</v>
          </cell>
        </row>
        <row r="5781">
          <cell r="A5781" t="str">
            <v>I9953</v>
          </cell>
          <cell r="B5781" t="str">
            <v>REDUÇÃO CONCÊNTRICA AÇO SCHEDULE 40/S COSTURA DN 8'' X 6''</v>
          </cell>
          <cell r="C5781" t="str">
            <v>UN</v>
          </cell>
          <cell r="D5781">
            <v>95.3</v>
          </cell>
        </row>
        <row r="5782">
          <cell r="A5782" t="str">
            <v>I9954</v>
          </cell>
          <cell r="B5782" t="str">
            <v>REDUÇÃO CONCÊNTRICA EM AÇO INOX 316 DN 150X100</v>
          </cell>
          <cell r="C5782" t="str">
            <v>UN</v>
          </cell>
          <cell r="D5782">
            <v>205.76</v>
          </cell>
        </row>
        <row r="5783">
          <cell r="A5783" t="str">
            <v>I9955</v>
          </cell>
          <cell r="B5783" t="str">
            <v>REDUÇÃO CONCÊNTRICA EM FOFO COM BOLSAS DN 800 X 600 PN10</v>
          </cell>
          <cell r="C5783" t="str">
            <v>UN</v>
          </cell>
          <cell r="D5783">
            <v>10983.74</v>
          </cell>
        </row>
        <row r="5784">
          <cell r="A5784" t="str">
            <v>I9957</v>
          </cell>
          <cell r="B5784" t="str">
            <v>REDUÇÃO CONCÊNTRICA PRFV PB DN 150X100 PN10</v>
          </cell>
          <cell r="C5784" t="str">
            <v>UN</v>
          </cell>
          <cell r="D5784">
            <v>1481.33</v>
          </cell>
        </row>
        <row r="5785">
          <cell r="A5785" t="str">
            <v>I9958</v>
          </cell>
          <cell r="B5785" t="str">
            <v>REDUÇÃO EM AÇO SCHEDULE  DN 200X150</v>
          </cell>
          <cell r="C5785" t="str">
            <v>UN</v>
          </cell>
          <cell r="D5785">
            <v>208.84</v>
          </cell>
        </row>
        <row r="5786">
          <cell r="A5786" t="str">
            <v>I13265</v>
          </cell>
          <cell r="B5786" t="str">
            <v>REDUÇÃO EXCENTRICA AÇO CARBONO SCH 40 S/COSTURA 10’’ X 4’’</v>
          </cell>
          <cell r="C5786" t="str">
            <v>UN</v>
          </cell>
          <cell r="D5786">
            <v>966.31</v>
          </cell>
        </row>
        <row r="5787">
          <cell r="A5787" t="str">
            <v>I13266</v>
          </cell>
          <cell r="B5787" t="str">
            <v>REDUÇÃO EXCENTRICA AÇO CARBONO SCH 40 S/COSTURA 10’’ X 5’’</v>
          </cell>
          <cell r="C5787" t="str">
            <v>UN</v>
          </cell>
          <cell r="D5787">
            <v>922.79</v>
          </cell>
        </row>
        <row r="5788">
          <cell r="A5788" t="str">
            <v>I13267</v>
          </cell>
          <cell r="B5788" t="str">
            <v>REDUÇÃO EXCENTRICA AÇO CARBONO SCH 40 S/COSTURA 10’’ X 6’’</v>
          </cell>
          <cell r="C5788" t="str">
            <v>UN</v>
          </cell>
          <cell r="D5788">
            <v>870.55</v>
          </cell>
        </row>
        <row r="5789">
          <cell r="A5789" t="str">
            <v>I13268</v>
          </cell>
          <cell r="B5789" t="str">
            <v>REDUÇÃO EXCENTRICA AÇO CARBONO SCH 40 S/COSTURA 10’’ X 8’’</v>
          </cell>
          <cell r="C5789" t="str">
            <v>UN</v>
          </cell>
          <cell r="D5789">
            <v>440.5</v>
          </cell>
        </row>
        <row r="5790">
          <cell r="A5790" t="str">
            <v>I13272</v>
          </cell>
          <cell r="B5790" t="str">
            <v>REDUÇÃO EXCENTRICA AÇO CARBONO SCH 40 S/COSTURA 12’’ X 10’’</v>
          </cell>
          <cell r="C5790" t="str">
            <v>UN</v>
          </cell>
          <cell r="D5790">
            <v>640.73</v>
          </cell>
        </row>
        <row r="5791">
          <cell r="A5791" t="str">
            <v>I13269</v>
          </cell>
          <cell r="B5791" t="str">
            <v>REDUÇÃO EXCENTRICA AÇO CARBONO SCH 40 S/COSTURA 12’’ X 5’’</v>
          </cell>
          <cell r="C5791" t="str">
            <v>UN</v>
          </cell>
          <cell r="D5791">
            <v>1497.36</v>
          </cell>
        </row>
        <row r="5792">
          <cell r="A5792" t="str">
            <v>I13270</v>
          </cell>
          <cell r="B5792" t="str">
            <v>REDUÇÃO EXCENTRICA AÇO CARBONO SCH 40 S/COSTURA 12’’ X 6’’</v>
          </cell>
          <cell r="C5792" t="str">
            <v>UN</v>
          </cell>
          <cell r="D5792">
            <v>1377.22</v>
          </cell>
        </row>
        <row r="5793">
          <cell r="A5793" t="str">
            <v>I13271</v>
          </cell>
          <cell r="B5793" t="str">
            <v>REDUÇÃO EXCENTRICA AÇO CARBONO SCH 40 S/COSTURA 12’’ X 8’’</v>
          </cell>
          <cell r="C5793" t="str">
            <v>UN</v>
          </cell>
          <cell r="D5793">
            <v>1323.25</v>
          </cell>
        </row>
        <row r="5794">
          <cell r="A5794" t="str">
            <v>I13259</v>
          </cell>
          <cell r="B5794" t="str">
            <v>REDUÇÃO EXCENTRICA AÇO CARBONO SCH 40 S/COSTURA 6’’ X 3’’</v>
          </cell>
          <cell r="C5794" t="str">
            <v>UN</v>
          </cell>
          <cell r="D5794">
            <v>196.23</v>
          </cell>
        </row>
        <row r="5795">
          <cell r="A5795" t="str">
            <v>I13260</v>
          </cell>
          <cell r="B5795" t="str">
            <v>REDUÇÃO EXCENTRICA AÇO CARBONO SCH 40 S/COSTURA 6’’ X 4’’</v>
          </cell>
          <cell r="C5795" t="str">
            <v>UN</v>
          </cell>
          <cell r="D5795">
            <v>348.23</v>
          </cell>
        </row>
        <row r="5796">
          <cell r="A5796" t="str">
            <v>I13261</v>
          </cell>
          <cell r="B5796" t="str">
            <v>REDUÇÃO EXCENTRICA AÇO CARBONO SCH 40 S/COSTURA 6’’ X 5’’</v>
          </cell>
          <cell r="C5796" t="str">
            <v>UN</v>
          </cell>
          <cell r="D5796">
            <v>134.13999999999999</v>
          </cell>
        </row>
        <row r="5797">
          <cell r="A5797" t="str">
            <v>I13262</v>
          </cell>
          <cell r="B5797" t="str">
            <v>REDUÇÃO EXCENTRICA AÇO CARBONO SCH 40 S/COSTURA 8’’ X 4’’</v>
          </cell>
          <cell r="C5797" t="str">
            <v>UN</v>
          </cell>
          <cell r="D5797">
            <v>557.15</v>
          </cell>
        </row>
        <row r="5798">
          <cell r="A5798" t="str">
            <v>I13263</v>
          </cell>
          <cell r="B5798" t="str">
            <v>REDUÇÃO EXCENTRICA AÇO CARBONO SCH 40 S/COSTURA 8’’ X 5’’</v>
          </cell>
          <cell r="C5798" t="str">
            <v>UN</v>
          </cell>
          <cell r="D5798">
            <v>504.92</v>
          </cell>
        </row>
        <row r="5799">
          <cell r="A5799" t="str">
            <v>I13264</v>
          </cell>
          <cell r="B5799" t="str">
            <v>REDUÇÃO EXCENTRICA AÇO CARBONO SCH 40 S/COSTURA 8’’ X 6’’</v>
          </cell>
          <cell r="C5799" t="str">
            <v>UN</v>
          </cell>
          <cell r="D5799">
            <v>284.32</v>
          </cell>
        </row>
        <row r="5800">
          <cell r="A5800" t="str">
            <v>I7136</v>
          </cell>
          <cell r="B5800" t="str">
            <v>REDUÇÃO EXCENTRICA C/ FLANGES DN 100 x 80 PN10</v>
          </cell>
          <cell r="C5800" t="str">
            <v>UN</v>
          </cell>
          <cell r="D5800">
            <v>541.44000000000005</v>
          </cell>
        </row>
        <row r="5801">
          <cell r="A5801" t="str">
            <v>I7137</v>
          </cell>
          <cell r="B5801" t="str">
            <v>REDUÇÃO EXCENTRICA C/ FLANGES DN 80 x 50 PN10</v>
          </cell>
          <cell r="C5801" t="str">
            <v>UN</v>
          </cell>
          <cell r="D5801">
            <v>310.8</v>
          </cell>
        </row>
        <row r="5802">
          <cell r="A5802" t="str">
            <v>I4066</v>
          </cell>
          <cell r="B5802" t="str">
            <v>REDUÇÃO EXCÊNTRICA C/ FLANGES DN 100 x 75 PN10</v>
          </cell>
          <cell r="C5802" t="str">
            <v>UN</v>
          </cell>
          <cell r="D5802">
            <v>541.44000000000005</v>
          </cell>
        </row>
        <row r="5803">
          <cell r="A5803" t="str">
            <v>I11078</v>
          </cell>
          <cell r="B5803" t="str">
            <v>REDUÇÃO EXCÊNTRICA C/ FLANGES DN 100 x 80 PN25</v>
          </cell>
          <cell r="C5803" t="str">
            <v>UN</v>
          </cell>
          <cell r="D5803">
            <v>539.51</v>
          </cell>
        </row>
        <row r="5804">
          <cell r="A5804" t="str">
            <v>I11043</v>
          </cell>
          <cell r="B5804" t="str">
            <v>REDUÇÃO EXCÊNTRICA C/ FLANGES DN 1000 x 500 PN10</v>
          </cell>
          <cell r="C5804" t="str">
            <v>UN</v>
          </cell>
          <cell r="D5804">
            <v>42107.8</v>
          </cell>
        </row>
        <row r="5805">
          <cell r="A5805" t="str">
            <v>I11077</v>
          </cell>
          <cell r="B5805" t="str">
            <v>REDUÇÃO EXCÊNTRICA C/ FLANGES DN 1000 x 500 PN16</v>
          </cell>
          <cell r="C5805" t="str">
            <v>UN</v>
          </cell>
          <cell r="D5805">
            <v>46318.58</v>
          </cell>
        </row>
        <row r="5806">
          <cell r="A5806" t="str">
            <v>I11119</v>
          </cell>
          <cell r="B5806" t="str">
            <v>REDUÇÃO EXCÊNTRICA C/ FLANGES DN 1000 x 500 PN25</v>
          </cell>
          <cell r="C5806" t="str">
            <v>UN</v>
          </cell>
          <cell r="D5806">
            <v>50529.36</v>
          </cell>
        </row>
        <row r="5807">
          <cell r="A5807" t="str">
            <v>I11016</v>
          </cell>
          <cell r="B5807" t="str">
            <v>REDUÇÃO EXCÊNTRICA C/ FLANGES DN 125 x 100 PN10/16</v>
          </cell>
          <cell r="C5807" t="str">
            <v>UN</v>
          </cell>
          <cell r="D5807">
            <v>670.78</v>
          </cell>
        </row>
        <row r="5808">
          <cell r="A5808" t="str">
            <v>I11080</v>
          </cell>
          <cell r="B5808" t="str">
            <v>REDUÇÃO EXCÊNTRICA C/ FLANGES DN 125 x 100 PN25</v>
          </cell>
          <cell r="C5808" t="str">
            <v>UN</v>
          </cell>
          <cell r="D5808">
            <v>804.93</v>
          </cell>
        </row>
        <row r="5809">
          <cell r="A5809" t="str">
            <v>I11015</v>
          </cell>
          <cell r="B5809" t="str">
            <v>REDUÇÃO EXCÊNTRICA C/ FLANGES DN 125 x 80 PN10/16</v>
          </cell>
          <cell r="C5809" t="str">
            <v>UN</v>
          </cell>
          <cell r="D5809">
            <v>626.07000000000005</v>
          </cell>
        </row>
        <row r="5810">
          <cell r="A5810" t="str">
            <v>I11079</v>
          </cell>
          <cell r="B5810" t="str">
            <v>REDUÇÃO EXCÊNTRICA C/ FLANGES DN 125 x 80 PN25</v>
          </cell>
          <cell r="C5810" t="str">
            <v>UN</v>
          </cell>
          <cell r="D5810">
            <v>751.27</v>
          </cell>
        </row>
        <row r="5811">
          <cell r="A5811" t="str">
            <v>I4068</v>
          </cell>
          <cell r="B5811" t="str">
            <v>REDUÇÃO EXCÊNTRICA C/ FLANGES DN 150 x 100 PN10</v>
          </cell>
          <cell r="C5811" t="str">
            <v>UN</v>
          </cell>
          <cell r="D5811">
            <v>605.11</v>
          </cell>
        </row>
        <row r="5812">
          <cell r="A5812" t="str">
            <v>I11084</v>
          </cell>
          <cell r="B5812" t="str">
            <v>REDUÇÃO EXCÊNTRICA C/ FLANGES DN 150 x 100 PN25</v>
          </cell>
          <cell r="C5812" t="str">
            <v>UN</v>
          </cell>
          <cell r="D5812">
            <v>597.11</v>
          </cell>
        </row>
        <row r="5813">
          <cell r="A5813" t="str">
            <v>I11018</v>
          </cell>
          <cell r="B5813" t="str">
            <v>REDUÇÃO EXCÊNTRICA C/ FLANGES DN 150 x 125 PN10/16</v>
          </cell>
          <cell r="C5813" t="str">
            <v>UN</v>
          </cell>
          <cell r="D5813">
            <v>781.05</v>
          </cell>
        </row>
        <row r="5814">
          <cell r="A5814" t="str">
            <v>I11085</v>
          </cell>
          <cell r="B5814" t="str">
            <v>REDUÇÃO EXCÊNTRICA C/ FLANGES DN 150 x 125 PN25</v>
          </cell>
          <cell r="C5814" t="str">
            <v>UN</v>
          </cell>
          <cell r="D5814">
            <v>910.59</v>
          </cell>
        </row>
        <row r="5815">
          <cell r="A5815" t="str">
            <v>I11017</v>
          </cell>
          <cell r="B5815" t="str">
            <v>REDUÇÃO EXCÊNTRICA C/ FLANGES DN 150 x 50 PN10/16</v>
          </cell>
          <cell r="C5815" t="str">
            <v>UN</v>
          </cell>
          <cell r="D5815">
            <v>831.93</v>
          </cell>
        </row>
        <row r="5816">
          <cell r="A5816" t="str">
            <v>I11081</v>
          </cell>
          <cell r="B5816" t="str">
            <v>REDUÇÃO EXCÊNTRICA C/ FLANGES DN 150 x 50 PN25</v>
          </cell>
          <cell r="C5816" t="str">
            <v>UN</v>
          </cell>
          <cell r="D5816">
            <v>998.31</v>
          </cell>
        </row>
        <row r="5817">
          <cell r="A5817" t="str">
            <v>I4067</v>
          </cell>
          <cell r="B5817" t="str">
            <v>REDUÇÃO EXCÊNTRICA C/ FLANGES DN 150 x 75 PN10</v>
          </cell>
          <cell r="C5817" t="str">
            <v>UN</v>
          </cell>
          <cell r="D5817">
            <v>546.6</v>
          </cell>
        </row>
        <row r="5818">
          <cell r="A5818" t="str">
            <v>I11082</v>
          </cell>
          <cell r="B5818" t="str">
            <v>REDUÇÃO EXCÊNTRICA C/ FLANGES DN 150 x 75 PN25</v>
          </cell>
          <cell r="C5818" t="str">
            <v>UN</v>
          </cell>
          <cell r="D5818">
            <v>742.91</v>
          </cell>
        </row>
        <row r="5819">
          <cell r="A5819" t="str">
            <v>I7605</v>
          </cell>
          <cell r="B5819" t="str">
            <v>REDUÇÃO EXCÊNTRICA C/ FLANGES DN 150 x 80 PN10</v>
          </cell>
          <cell r="C5819" t="str">
            <v>UN</v>
          </cell>
          <cell r="D5819">
            <v>546.6</v>
          </cell>
        </row>
        <row r="5820">
          <cell r="A5820" t="str">
            <v>I11083</v>
          </cell>
          <cell r="B5820" t="str">
            <v>REDUÇÃO EXCÊNTRICA C/ FLANGES DN 150 x 80 PN25</v>
          </cell>
          <cell r="C5820" t="str">
            <v>UN</v>
          </cell>
          <cell r="D5820">
            <v>803.03</v>
          </cell>
        </row>
        <row r="5821">
          <cell r="A5821" t="str">
            <v>I4070</v>
          </cell>
          <cell r="B5821" t="str">
            <v>REDUÇÃO EXCÊNTRICA C/ FLANGES DN 200 x 100 PN10</v>
          </cell>
          <cell r="C5821" t="str">
            <v>UN</v>
          </cell>
          <cell r="D5821">
            <v>956.99</v>
          </cell>
        </row>
        <row r="5822">
          <cell r="A5822" t="str">
            <v>I11044</v>
          </cell>
          <cell r="B5822" t="str">
            <v>REDUÇÃO EXCÊNTRICA C/ FLANGES DN 200 x 100 PN16</v>
          </cell>
          <cell r="C5822" t="str">
            <v>UN</v>
          </cell>
          <cell r="D5822">
            <v>1074.79</v>
          </cell>
        </row>
        <row r="5823">
          <cell r="A5823" t="str">
            <v>I11086</v>
          </cell>
          <cell r="B5823" t="str">
            <v>REDUÇÃO EXCÊNTRICA C/ FLANGES DN 200 x 100 PN25</v>
          </cell>
          <cell r="C5823" t="str">
            <v>UN</v>
          </cell>
          <cell r="D5823">
            <v>1224.08</v>
          </cell>
        </row>
        <row r="5824">
          <cell r="A5824" t="str">
            <v>I11019</v>
          </cell>
          <cell r="B5824" t="str">
            <v>REDUÇÃO EXCÊNTRICA C/ FLANGES DN 200 x 125 PN10</v>
          </cell>
          <cell r="C5824" t="str">
            <v>UN</v>
          </cell>
          <cell r="D5824">
            <v>845.97</v>
          </cell>
        </row>
        <row r="5825">
          <cell r="A5825" t="str">
            <v>I11045</v>
          </cell>
          <cell r="B5825" t="str">
            <v>REDUÇÃO EXCÊNTRICA C/ FLANGES DN 200 x 125 PN16</v>
          </cell>
          <cell r="C5825" t="str">
            <v>UN</v>
          </cell>
          <cell r="D5825">
            <v>904.65</v>
          </cell>
        </row>
        <row r="5826">
          <cell r="A5826" t="str">
            <v>I11087</v>
          </cell>
          <cell r="B5826" t="str">
            <v>REDUÇÃO EXCÊNTRICA C/ FLANGES DN 200 x 125 PN25</v>
          </cell>
          <cell r="C5826" t="str">
            <v>UN</v>
          </cell>
          <cell r="D5826">
            <v>1041.1300000000001</v>
          </cell>
        </row>
        <row r="5827">
          <cell r="A5827" t="str">
            <v>I4071</v>
          </cell>
          <cell r="B5827" t="str">
            <v>REDUÇÃO EXCÊNTRICA C/ FLANGES DN 200 x 150 PN10</v>
          </cell>
          <cell r="C5827" t="str">
            <v>UN</v>
          </cell>
          <cell r="D5827">
            <v>734.95</v>
          </cell>
        </row>
        <row r="5828">
          <cell r="A5828" t="str">
            <v>I11046</v>
          </cell>
          <cell r="B5828" t="str">
            <v>REDUÇÃO EXCÊNTRICA C/ FLANGES DN 200 x 150 PN16</v>
          </cell>
          <cell r="C5828" t="str">
            <v>UN</v>
          </cell>
          <cell r="D5828">
            <v>734.51</v>
          </cell>
        </row>
        <row r="5829">
          <cell r="A5829" t="str">
            <v>I11088</v>
          </cell>
          <cell r="B5829" t="str">
            <v>REDUÇÃO EXCÊNTRICA C/ FLANGES DN 200 x 150 PN25</v>
          </cell>
          <cell r="C5829" t="str">
            <v>UN</v>
          </cell>
          <cell r="D5829">
            <v>858.18</v>
          </cell>
        </row>
        <row r="5830">
          <cell r="A5830" t="str">
            <v>I9959</v>
          </cell>
          <cell r="B5830" t="str">
            <v>REDUÇÃO EXCÊNTRICA C/ FLANGES DN 200X80 (ESPECIAL) PN 10 SAE 1020</v>
          </cell>
          <cell r="C5830" t="str">
            <v>UN</v>
          </cell>
          <cell r="D5830">
            <v>1228.6300000000001</v>
          </cell>
        </row>
        <row r="5831">
          <cell r="A5831" t="str">
            <v>I11021</v>
          </cell>
          <cell r="B5831" t="str">
            <v>REDUÇÃO EXCÊNTRICA C/ FLANGES DN 250 x 100 PN10</v>
          </cell>
          <cell r="C5831" t="str">
            <v>UN</v>
          </cell>
          <cell r="D5831">
            <v>1602.62</v>
          </cell>
        </row>
        <row r="5832">
          <cell r="A5832" t="str">
            <v>I11048</v>
          </cell>
          <cell r="B5832" t="str">
            <v>REDUÇÃO EXCÊNTRICA C/ FLANGES DN 250 x 100 PN16</v>
          </cell>
          <cell r="C5832" t="str">
            <v>UN</v>
          </cell>
          <cell r="D5832">
            <v>1762.88</v>
          </cell>
        </row>
        <row r="5833">
          <cell r="A5833" t="str">
            <v>I11090</v>
          </cell>
          <cell r="B5833" t="str">
            <v>REDUÇÃO EXCÊNTRICA C/ FLANGES DN 250 x 100 PN25</v>
          </cell>
          <cell r="C5833" t="str">
            <v>UN</v>
          </cell>
          <cell r="D5833">
            <v>1923.14</v>
          </cell>
        </row>
        <row r="5834">
          <cell r="A5834" t="str">
            <v>I11022</v>
          </cell>
          <cell r="B5834" t="str">
            <v>REDUÇÃO EXCÊNTRICA C/ FLANGES DN 250 x 125 PN10</v>
          </cell>
          <cell r="C5834" t="str">
            <v>UN</v>
          </cell>
          <cell r="D5834">
            <v>2073.9699999999998</v>
          </cell>
        </row>
        <row r="5835">
          <cell r="A5835" t="str">
            <v>I11049</v>
          </cell>
          <cell r="B5835" t="str">
            <v>REDUÇÃO EXCÊNTRICA C/ FLANGES DN 250 x 125 PN16</v>
          </cell>
          <cell r="C5835" t="str">
            <v>UN</v>
          </cell>
          <cell r="D5835">
            <v>2281.37</v>
          </cell>
        </row>
        <row r="5836">
          <cell r="A5836" t="str">
            <v>I11091</v>
          </cell>
          <cell r="B5836" t="str">
            <v>REDUÇÃO EXCÊNTRICA C/ FLANGES DN 250 x 125 PN25</v>
          </cell>
          <cell r="C5836" t="str">
            <v>UN</v>
          </cell>
          <cell r="D5836">
            <v>2488.77</v>
          </cell>
        </row>
        <row r="5837">
          <cell r="A5837" t="str">
            <v>I4072</v>
          </cell>
          <cell r="B5837" t="str">
            <v>REDUÇÃO EXCÊNTRICA C/ FLANGES DN 250 x 150 PN10</v>
          </cell>
          <cell r="C5837" t="str">
            <v>UN</v>
          </cell>
          <cell r="D5837">
            <v>2260.9499999999998</v>
          </cell>
        </row>
        <row r="5838">
          <cell r="A5838" t="str">
            <v>I11050</v>
          </cell>
          <cell r="B5838" t="str">
            <v>REDUÇÃO EXCÊNTRICA C/ FLANGES DN 250 x 150 PN16</v>
          </cell>
          <cell r="C5838" t="str">
            <v>UN</v>
          </cell>
          <cell r="D5838">
            <v>2260.88</v>
          </cell>
        </row>
        <row r="5839">
          <cell r="A5839" t="str">
            <v>I11092</v>
          </cell>
          <cell r="B5839" t="str">
            <v>REDUÇÃO EXCÊNTRICA C/ FLANGES DN 250 x 150 PN25</v>
          </cell>
          <cell r="C5839" t="str">
            <v>UN</v>
          </cell>
          <cell r="D5839">
            <v>2533.92</v>
          </cell>
        </row>
        <row r="5840">
          <cell r="A5840" t="str">
            <v>I4073</v>
          </cell>
          <cell r="B5840" t="str">
            <v>REDUÇÃO EXCÊNTRICA C/ FLANGES DN 250 x 200 PN10</v>
          </cell>
          <cell r="C5840" t="str">
            <v>UN</v>
          </cell>
          <cell r="D5840">
            <v>1371.42</v>
          </cell>
        </row>
        <row r="5841">
          <cell r="A5841" t="str">
            <v>I11051</v>
          </cell>
          <cell r="B5841" t="str">
            <v>REDUÇÃO EXCÊNTRICA C/ FLANGES DN 250 x 200 PN16</v>
          </cell>
          <cell r="C5841" t="str">
            <v>UN</v>
          </cell>
          <cell r="D5841">
            <v>1365.2</v>
          </cell>
        </row>
        <row r="5842">
          <cell r="A5842" t="str">
            <v>I11093</v>
          </cell>
          <cell r="B5842" t="str">
            <v>REDUÇÃO EXCÊNTRICA C/ FLANGES DN 250 x 200 PN25</v>
          </cell>
          <cell r="C5842" t="str">
            <v>UN</v>
          </cell>
          <cell r="D5842">
            <v>2022.82</v>
          </cell>
        </row>
        <row r="5843">
          <cell r="A5843" t="str">
            <v>I11020</v>
          </cell>
          <cell r="B5843" t="str">
            <v>REDUÇÃO EXCÊNTRICA C/ FLANGES DN 250 x 80 PN10</v>
          </cell>
          <cell r="C5843" t="str">
            <v>UN</v>
          </cell>
          <cell r="D5843">
            <v>1626.18</v>
          </cell>
        </row>
        <row r="5844">
          <cell r="A5844" t="str">
            <v>I11047</v>
          </cell>
          <cell r="B5844" t="str">
            <v>REDUÇÃO EXCÊNTRICA C/ FLANGES DN 250 x 80 PN16</v>
          </cell>
          <cell r="C5844" t="str">
            <v>UN</v>
          </cell>
          <cell r="D5844">
            <v>1788.79</v>
          </cell>
        </row>
        <row r="5845">
          <cell r="A5845" t="str">
            <v>I11089</v>
          </cell>
          <cell r="B5845" t="str">
            <v>REDUÇÃO EXCÊNTRICA C/ FLANGES DN 250 x 80 PN25</v>
          </cell>
          <cell r="C5845" t="str">
            <v>UN</v>
          </cell>
          <cell r="D5845">
            <v>1951.41</v>
          </cell>
        </row>
        <row r="5846">
          <cell r="A5846" t="str">
            <v>I11023</v>
          </cell>
          <cell r="B5846" t="str">
            <v>REDUÇÃO EXCÊNTRICA C/ FLANGES DN 300 x 100 PN10</v>
          </cell>
          <cell r="C5846" t="str">
            <v>UN</v>
          </cell>
          <cell r="D5846">
            <v>2356.77</v>
          </cell>
        </row>
        <row r="5847">
          <cell r="A5847" t="str">
            <v>I11052</v>
          </cell>
          <cell r="B5847" t="str">
            <v>REDUÇÃO EXCÊNTRICA C/ FLANGES DN 300 x 100 PN16</v>
          </cell>
          <cell r="C5847" t="str">
            <v>UN</v>
          </cell>
          <cell r="D5847">
            <v>2592.4499999999998</v>
          </cell>
        </row>
        <row r="5848">
          <cell r="A5848" t="str">
            <v>I11094</v>
          </cell>
          <cell r="B5848" t="str">
            <v>REDUÇÃO EXCÊNTRICA C/ FLANGES DN 300 x 100 PN25</v>
          </cell>
          <cell r="C5848" t="str">
            <v>UN</v>
          </cell>
          <cell r="D5848">
            <v>3110.95</v>
          </cell>
        </row>
        <row r="5849">
          <cell r="A5849" t="str">
            <v>I11024</v>
          </cell>
          <cell r="B5849" t="str">
            <v>REDUÇÃO EXCÊNTRICA C/ FLANGES DN 300 x 125 PN10</v>
          </cell>
          <cell r="C5849" t="str">
            <v>UN</v>
          </cell>
          <cell r="D5849">
            <v>2309.64</v>
          </cell>
        </row>
        <row r="5850">
          <cell r="A5850" t="str">
            <v>I11053</v>
          </cell>
          <cell r="B5850" t="str">
            <v>REDUÇÃO EXCÊNTRICA C/ FLANGES DN 300 x 125 PN16</v>
          </cell>
          <cell r="C5850" t="str">
            <v>UN</v>
          </cell>
          <cell r="D5850">
            <v>2540.61</v>
          </cell>
        </row>
        <row r="5851">
          <cell r="A5851" t="str">
            <v>I11095</v>
          </cell>
          <cell r="B5851" t="str">
            <v>REDUÇÃO EXCÊNTRICA C/ FLANGES DN 300 x 125 PN25</v>
          </cell>
          <cell r="C5851" t="str">
            <v>UN</v>
          </cell>
          <cell r="D5851">
            <v>2771.58</v>
          </cell>
        </row>
        <row r="5852">
          <cell r="A5852" t="str">
            <v>I4074</v>
          </cell>
          <cell r="B5852" t="str">
            <v>REDUÇÃO EXCÊNTRICA C/ FLANGES DN 300 x 150 PN10</v>
          </cell>
          <cell r="C5852" t="str">
            <v>UN</v>
          </cell>
          <cell r="D5852">
            <v>2520.59</v>
          </cell>
        </row>
        <row r="5853">
          <cell r="A5853" t="str">
            <v>I11054</v>
          </cell>
          <cell r="B5853" t="str">
            <v>REDUÇÃO EXCÊNTRICA C/ FLANGES DN 300 x 150 PN16</v>
          </cell>
          <cell r="C5853" t="str">
            <v>UN</v>
          </cell>
          <cell r="D5853">
            <v>2520.59</v>
          </cell>
        </row>
        <row r="5854">
          <cell r="A5854" t="str">
            <v>I11096</v>
          </cell>
          <cell r="B5854" t="str">
            <v>REDUÇÃO EXCÊNTRICA C/ FLANGES DN 300 x 150 PN25</v>
          </cell>
          <cell r="C5854" t="str">
            <v>UN</v>
          </cell>
          <cell r="D5854">
            <v>2603.0500000000002</v>
          </cell>
        </row>
        <row r="5855">
          <cell r="A5855" t="str">
            <v>I4075</v>
          </cell>
          <cell r="B5855" t="str">
            <v>REDUÇÃO EXCÊNTRICA C/ FLANGES DN 300 x 200 PN10</v>
          </cell>
          <cell r="C5855" t="str">
            <v>UN</v>
          </cell>
          <cell r="D5855">
            <v>2061.48</v>
          </cell>
        </row>
        <row r="5856">
          <cell r="A5856" t="str">
            <v>I11055</v>
          </cell>
          <cell r="B5856" t="str">
            <v>REDUÇÃO EXCÊNTRICA C/ FLANGES DN 300 x 200 PN16</v>
          </cell>
          <cell r="C5856" t="str">
            <v>UN</v>
          </cell>
          <cell r="D5856">
            <v>2730.5</v>
          </cell>
        </row>
        <row r="5857">
          <cell r="A5857" t="str">
            <v>I11097</v>
          </cell>
          <cell r="B5857" t="str">
            <v>REDUÇÃO EXCÊNTRICA C/ FLANGES DN 300 x 200 PN25</v>
          </cell>
          <cell r="C5857" t="str">
            <v>UN</v>
          </cell>
          <cell r="D5857">
            <v>2647.19</v>
          </cell>
        </row>
        <row r="5858">
          <cell r="A5858" t="str">
            <v>I4076</v>
          </cell>
          <cell r="B5858" t="str">
            <v>REDUÇÃO EXCÊNTRICA C/ FLANGES DN 300 x 250 PN10</v>
          </cell>
          <cell r="C5858" t="str">
            <v>UN</v>
          </cell>
          <cell r="D5858">
            <v>2055.62</v>
          </cell>
        </row>
        <row r="5859">
          <cell r="A5859" t="str">
            <v>I11056</v>
          </cell>
          <cell r="B5859" t="str">
            <v>REDUÇÃO EXCÊNTRICA C/ FLANGES DN 300 x 250 PN16</v>
          </cell>
          <cell r="C5859" t="str">
            <v>UN</v>
          </cell>
          <cell r="D5859">
            <v>2031.72</v>
          </cell>
        </row>
        <row r="5860">
          <cell r="A5860" t="str">
            <v>I11098</v>
          </cell>
          <cell r="B5860" t="str">
            <v>REDUÇÃO EXCÊNTRICA C/ FLANGES DN 300 x 250 PN25</v>
          </cell>
          <cell r="C5860" t="str">
            <v>UN</v>
          </cell>
          <cell r="D5860">
            <v>2320.8000000000002</v>
          </cell>
        </row>
        <row r="5861">
          <cell r="A5861" t="str">
            <v>I11025</v>
          </cell>
          <cell r="B5861" t="str">
            <v>REDUÇÃO EXCÊNTRICA C/ FLANGES DN 350 x 100 PN10</v>
          </cell>
          <cell r="C5861" t="str">
            <v>UN</v>
          </cell>
          <cell r="D5861">
            <v>2078.8000000000002</v>
          </cell>
        </row>
        <row r="5862">
          <cell r="A5862" t="str">
            <v>I11057</v>
          </cell>
          <cell r="B5862" t="str">
            <v>REDUÇÃO EXCÊNTRICA C/ FLANGES DN 350 x 100 PN16</v>
          </cell>
          <cell r="C5862" t="str">
            <v>UN</v>
          </cell>
          <cell r="D5862">
            <v>2286.6799999999998</v>
          </cell>
        </row>
        <row r="5863">
          <cell r="A5863" t="str">
            <v>I11099</v>
          </cell>
          <cell r="B5863" t="str">
            <v>REDUÇÃO EXCÊNTRICA C/ FLANGES DN 350 x 100 PN25</v>
          </cell>
          <cell r="C5863" t="str">
            <v>UN</v>
          </cell>
          <cell r="D5863">
            <v>2494.5500000000002</v>
          </cell>
        </row>
        <row r="5864">
          <cell r="A5864" t="str">
            <v>I11026</v>
          </cell>
          <cell r="B5864" t="str">
            <v>REDUÇÃO EXCÊNTRICA C/ FLANGES DN 350 x 125 PN10</v>
          </cell>
          <cell r="C5864" t="str">
            <v>UN</v>
          </cell>
          <cell r="D5864">
            <v>3066.23</v>
          </cell>
        </row>
        <row r="5865">
          <cell r="A5865" t="str">
            <v>I11058</v>
          </cell>
          <cell r="B5865" t="str">
            <v>REDUÇÃO EXCÊNTRICA C/ FLANGES DN 350 x 125 PN16</v>
          </cell>
          <cell r="C5865" t="str">
            <v>UN</v>
          </cell>
          <cell r="D5865">
            <v>3372.86</v>
          </cell>
        </row>
        <row r="5866">
          <cell r="A5866" t="str">
            <v>I11100</v>
          </cell>
          <cell r="B5866" t="str">
            <v>REDUÇÃO EXCÊNTRICA C/ FLANGES DN 350 x 125 PN25</v>
          </cell>
          <cell r="C5866" t="str">
            <v>UN</v>
          </cell>
          <cell r="D5866">
            <v>3679.48</v>
          </cell>
        </row>
        <row r="5867">
          <cell r="A5867" t="str">
            <v>I11027</v>
          </cell>
          <cell r="B5867" t="str">
            <v>REDUÇÃO EXCÊNTRICA C/ FLANGES DN 350 x 150 PN10</v>
          </cell>
          <cell r="C5867" t="str">
            <v>UN</v>
          </cell>
          <cell r="D5867">
            <v>3637.89</v>
          </cell>
        </row>
        <row r="5868">
          <cell r="A5868" t="str">
            <v>I11059</v>
          </cell>
          <cell r="B5868" t="str">
            <v>REDUÇÃO EXCÊNTRICA C/ FLANGES DN 350 x 150 PN16</v>
          </cell>
          <cell r="C5868" t="str">
            <v>UN</v>
          </cell>
          <cell r="D5868">
            <v>4001.68</v>
          </cell>
        </row>
        <row r="5869">
          <cell r="A5869" t="str">
            <v>I11101</v>
          </cell>
          <cell r="B5869" t="str">
            <v>REDUÇÃO EXCÊNTRICA C/ FLANGES DN 350 x 150 PN25</v>
          </cell>
          <cell r="C5869" t="str">
            <v>UN</v>
          </cell>
          <cell r="D5869">
            <v>4365.47</v>
          </cell>
        </row>
        <row r="5870">
          <cell r="A5870" t="str">
            <v>I11028</v>
          </cell>
          <cell r="B5870" t="str">
            <v>REDUÇÃO EXCÊNTRICA C/ FLANGES DN 350 x 200 PN10</v>
          </cell>
          <cell r="C5870" t="str">
            <v>UN</v>
          </cell>
          <cell r="D5870">
            <v>2390.62</v>
          </cell>
        </row>
        <row r="5871">
          <cell r="A5871" t="str">
            <v>I11060</v>
          </cell>
          <cell r="B5871" t="str">
            <v>REDUÇÃO EXCÊNTRICA C/ FLANGES DN 350 x 200 PN16</v>
          </cell>
          <cell r="C5871" t="str">
            <v>UN</v>
          </cell>
          <cell r="D5871">
            <v>2629.69</v>
          </cell>
        </row>
        <row r="5872">
          <cell r="A5872" t="str">
            <v>I11102</v>
          </cell>
          <cell r="B5872" t="str">
            <v>REDUÇÃO EXCÊNTRICA C/ FLANGES DN 350 x 200 PN25</v>
          </cell>
          <cell r="C5872" t="str">
            <v>UN</v>
          </cell>
          <cell r="D5872">
            <v>2868.75</v>
          </cell>
        </row>
        <row r="5873">
          <cell r="A5873" t="str">
            <v>I11029</v>
          </cell>
          <cell r="B5873" t="str">
            <v>REDUÇÃO EXCÊNTRICA C/ FLANGES DN 350 x 250 PN10</v>
          </cell>
          <cell r="C5873" t="str">
            <v>UN</v>
          </cell>
          <cell r="D5873">
            <v>4313.51</v>
          </cell>
        </row>
        <row r="5874">
          <cell r="A5874" t="str">
            <v>I11061</v>
          </cell>
          <cell r="B5874" t="str">
            <v>REDUÇÃO EXCÊNTRICA C/ FLANGES DN 350 x 250 PN16</v>
          </cell>
          <cell r="C5874" t="str">
            <v>UN</v>
          </cell>
          <cell r="D5874">
            <v>4744.87</v>
          </cell>
        </row>
        <row r="5875">
          <cell r="A5875" t="str">
            <v>I11103</v>
          </cell>
          <cell r="B5875" t="str">
            <v>REDUÇÃO EXCÊNTRICA C/ FLANGES DN 350 x 250 PN25</v>
          </cell>
          <cell r="C5875" t="str">
            <v>UN</v>
          </cell>
          <cell r="D5875">
            <v>5176.22</v>
          </cell>
        </row>
        <row r="5876">
          <cell r="A5876" t="str">
            <v>I11030</v>
          </cell>
          <cell r="B5876" t="str">
            <v>REDUÇÃO EXCÊNTRICA C/ FLANGES DN 350 x 300 PN10</v>
          </cell>
          <cell r="C5876" t="str">
            <v>UN</v>
          </cell>
          <cell r="D5876">
            <v>3118.2</v>
          </cell>
        </row>
        <row r="5877">
          <cell r="A5877" t="str">
            <v>I11062</v>
          </cell>
          <cell r="B5877" t="str">
            <v>REDUÇÃO EXCÊNTRICA C/ FLANGES DN 350 x 300 PN16</v>
          </cell>
          <cell r="C5877" t="str">
            <v>UN</v>
          </cell>
          <cell r="D5877">
            <v>3430.03</v>
          </cell>
        </row>
        <row r="5878">
          <cell r="A5878" t="str">
            <v>I11104</v>
          </cell>
          <cell r="B5878" t="str">
            <v>REDUÇÃO EXCÊNTRICA C/ FLANGES DN 350 x 300 PN25</v>
          </cell>
          <cell r="C5878" t="str">
            <v>UN</v>
          </cell>
          <cell r="D5878">
            <v>3741.85</v>
          </cell>
        </row>
        <row r="5879">
          <cell r="A5879" t="str">
            <v>I11031</v>
          </cell>
          <cell r="B5879" t="str">
            <v>REDUÇÃO EXCÊNTRICA C/ FLANGES DN 400 x 200 PN10</v>
          </cell>
          <cell r="C5879" t="str">
            <v>UN</v>
          </cell>
          <cell r="D5879">
            <v>4157.6000000000004</v>
          </cell>
        </row>
        <row r="5880">
          <cell r="A5880" t="str">
            <v>I11063</v>
          </cell>
          <cell r="B5880" t="str">
            <v>REDUÇÃO EXCÊNTRICA C/ FLANGES DN 400 x 200 PN16</v>
          </cell>
          <cell r="C5880" t="str">
            <v>UN</v>
          </cell>
          <cell r="D5880">
            <v>4573.3599999999997</v>
          </cell>
        </row>
        <row r="5881">
          <cell r="A5881" t="str">
            <v>I11105</v>
          </cell>
          <cell r="B5881" t="str">
            <v>REDUÇÃO EXCÊNTRICA C/ FLANGES DN 400 x 200 PN25</v>
          </cell>
          <cell r="C5881" t="str">
            <v>UN</v>
          </cell>
          <cell r="D5881">
            <v>4989.12</v>
          </cell>
        </row>
        <row r="5882">
          <cell r="A5882" t="str">
            <v>I4077</v>
          </cell>
          <cell r="B5882" t="str">
            <v>REDUÇÃO EXCÊNTRICA C/ FLANGES DN 400 x 250 PN10</v>
          </cell>
          <cell r="C5882" t="str">
            <v>UN</v>
          </cell>
          <cell r="D5882">
            <v>4037.97</v>
          </cell>
        </row>
        <row r="5883">
          <cell r="A5883" t="str">
            <v>I11064</v>
          </cell>
          <cell r="B5883" t="str">
            <v>REDUÇÃO EXCÊNTRICA C/ FLANGES DN 400 x 250 PN16</v>
          </cell>
          <cell r="C5883" t="str">
            <v>UN</v>
          </cell>
          <cell r="D5883">
            <v>4065.69</v>
          </cell>
        </row>
        <row r="5884">
          <cell r="A5884" t="str">
            <v>I11106</v>
          </cell>
          <cell r="B5884" t="str">
            <v>REDUÇÃO EXCÊNTRICA C/ FLANGES DN 400 x 250 PN25</v>
          </cell>
          <cell r="C5884" t="str">
            <v>UN</v>
          </cell>
          <cell r="D5884">
            <v>3896.65</v>
          </cell>
        </row>
        <row r="5885">
          <cell r="A5885" t="str">
            <v>I4078</v>
          </cell>
          <cell r="B5885" t="str">
            <v>REDUÇÃO EXCÊNTRICA C/ FLANGES DN 400 x 300 PN10</v>
          </cell>
          <cell r="C5885" t="str">
            <v>UN</v>
          </cell>
          <cell r="D5885">
            <v>4559.51</v>
          </cell>
        </row>
        <row r="5886">
          <cell r="A5886" t="str">
            <v>I11065</v>
          </cell>
          <cell r="B5886" t="str">
            <v>REDUÇÃO EXCÊNTRICA C/ FLANGES DN 400 x 300 PN16</v>
          </cell>
          <cell r="C5886" t="str">
            <v>UN</v>
          </cell>
          <cell r="D5886">
            <v>4531.5200000000004</v>
          </cell>
        </row>
        <row r="5887">
          <cell r="A5887" t="str">
            <v>I11107</v>
          </cell>
          <cell r="B5887" t="str">
            <v>REDUÇÃO EXCÊNTRICA C/ FLANGES DN 400 x 300 PN25</v>
          </cell>
          <cell r="C5887" t="str">
            <v>UN</v>
          </cell>
          <cell r="D5887">
            <v>4389.1499999999996</v>
          </cell>
        </row>
        <row r="5888">
          <cell r="A5888" t="str">
            <v>I11032</v>
          </cell>
          <cell r="B5888" t="str">
            <v>REDUÇÃO EXCÊNTRICA C/ FLANGES DN 400 x 350 PN10</v>
          </cell>
          <cell r="C5888" t="str">
            <v>UN</v>
          </cell>
          <cell r="D5888">
            <v>3793.82</v>
          </cell>
        </row>
        <row r="5889">
          <cell r="A5889" t="str">
            <v>I11066</v>
          </cell>
          <cell r="B5889" t="str">
            <v>REDUÇÃO EXCÊNTRICA C/ FLANGES DN 400 x 350 PN16</v>
          </cell>
          <cell r="C5889" t="str">
            <v>UN</v>
          </cell>
          <cell r="D5889">
            <v>4173.1899999999996</v>
          </cell>
        </row>
        <row r="5890">
          <cell r="A5890" t="str">
            <v>I11108</v>
          </cell>
          <cell r="B5890" t="str">
            <v>REDUÇÃO EXCÊNTRICA C/ FLANGES DN 400 x 350 PN25</v>
          </cell>
          <cell r="C5890" t="str">
            <v>UN</v>
          </cell>
          <cell r="D5890">
            <v>4552.58</v>
          </cell>
        </row>
        <row r="5891">
          <cell r="A5891" t="str">
            <v>I11034</v>
          </cell>
          <cell r="B5891" t="str">
            <v>REDUÇÃO EXCÊNTRICA C/ FLANGES DN 500 x 250 PN10</v>
          </cell>
          <cell r="C5891" t="str">
            <v>UN</v>
          </cell>
          <cell r="D5891">
            <v>6145.77</v>
          </cell>
        </row>
        <row r="5892">
          <cell r="A5892" t="str">
            <v>I11068</v>
          </cell>
          <cell r="B5892" t="str">
            <v>REDUÇÃO EXCÊNTRICA C/ FLANGES DN 500 x 250 PN16</v>
          </cell>
          <cell r="C5892" t="str">
            <v>UN</v>
          </cell>
          <cell r="D5892">
            <v>6760.33</v>
          </cell>
        </row>
        <row r="5893">
          <cell r="A5893" t="str">
            <v>I11110</v>
          </cell>
          <cell r="B5893" t="str">
            <v>REDUÇÃO EXCÊNTRICA C/ FLANGES DN 500 x 250 PN25</v>
          </cell>
          <cell r="C5893" t="str">
            <v>UN</v>
          </cell>
          <cell r="D5893">
            <v>7374.91</v>
          </cell>
        </row>
        <row r="5894">
          <cell r="A5894" t="str">
            <v>I11033</v>
          </cell>
          <cell r="B5894" t="str">
            <v>REDUÇÃO EXCÊNTRICA C/ FLANGES DN 500 x 300 PN10</v>
          </cell>
          <cell r="C5894" t="str">
            <v>UN</v>
          </cell>
          <cell r="D5894">
            <v>5710.65</v>
          </cell>
        </row>
        <row r="5895">
          <cell r="A5895" t="str">
            <v>I11067</v>
          </cell>
          <cell r="B5895" t="str">
            <v>REDUÇÃO EXCÊNTRICA C/ FLANGES DN 500 x 300 PN16</v>
          </cell>
          <cell r="C5895" t="str">
            <v>UN</v>
          </cell>
          <cell r="D5895">
            <v>6281.72</v>
          </cell>
        </row>
        <row r="5896">
          <cell r="A5896" t="str">
            <v>I11109</v>
          </cell>
          <cell r="B5896" t="str">
            <v>REDUÇÃO EXCÊNTRICA C/ FLANGES DN 500 x 300 PN25</v>
          </cell>
          <cell r="C5896" t="str">
            <v>UN</v>
          </cell>
          <cell r="D5896">
            <v>6852.78</v>
          </cell>
        </row>
        <row r="5897">
          <cell r="A5897" t="str">
            <v>I11035</v>
          </cell>
          <cell r="B5897" t="str">
            <v>REDUÇÃO EXCÊNTRICA C/ FLANGES DN 500 x 350 PN10</v>
          </cell>
          <cell r="C5897" t="str">
            <v>UN</v>
          </cell>
          <cell r="D5897">
            <v>6798.4</v>
          </cell>
        </row>
        <row r="5898">
          <cell r="A5898" t="str">
            <v>I11069</v>
          </cell>
          <cell r="B5898" t="str">
            <v>REDUÇÃO EXCÊNTRICA C/ FLANGES DN 500 x 350 PN16</v>
          </cell>
          <cell r="C5898" t="str">
            <v>UN</v>
          </cell>
          <cell r="D5898">
            <v>7478.25</v>
          </cell>
        </row>
        <row r="5899">
          <cell r="A5899" t="str">
            <v>I11111</v>
          </cell>
          <cell r="B5899" t="str">
            <v>REDUÇÃO EXCÊNTRICA C/ FLANGES DN 500 x 350 PN25</v>
          </cell>
          <cell r="C5899" t="str">
            <v>UN</v>
          </cell>
          <cell r="D5899">
            <v>8158.08</v>
          </cell>
        </row>
        <row r="5900">
          <cell r="A5900" t="str">
            <v>I11036</v>
          </cell>
          <cell r="B5900" t="str">
            <v>REDUÇÃO EXCÊNTRICA C/ FLANGES DN 500 x 400 PN10</v>
          </cell>
          <cell r="C5900" t="str">
            <v>UN</v>
          </cell>
          <cell r="D5900">
            <v>6526.47</v>
          </cell>
        </row>
        <row r="5901">
          <cell r="A5901" t="str">
            <v>I11070</v>
          </cell>
          <cell r="B5901" t="str">
            <v>REDUÇÃO EXCÊNTRICA C/ FLANGES DN 500 x 400 PN16</v>
          </cell>
          <cell r="C5901" t="str">
            <v>UN</v>
          </cell>
          <cell r="D5901">
            <v>7179.11</v>
          </cell>
        </row>
        <row r="5902">
          <cell r="A5902" t="str">
            <v>I11112</v>
          </cell>
          <cell r="B5902" t="str">
            <v>REDUÇÃO EXCÊNTRICA C/ FLANGES DN 500 x 400 PN25</v>
          </cell>
          <cell r="C5902" t="str">
            <v>UN</v>
          </cell>
          <cell r="D5902">
            <v>7831.76</v>
          </cell>
        </row>
        <row r="5903">
          <cell r="A5903" t="str">
            <v>I11037</v>
          </cell>
          <cell r="B5903" t="str">
            <v>REDUÇÃO EXCÊNTRICA C/ FLANGES DN 600 x 300 PN10</v>
          </cell>
          <cell r="C5903" t="str">
            <v>UN</v>
          </cell>
          <cell r="D5903">
            <v>7704.86</v>
          </cell>
        </row>
        <row r="5904">
          <cell r="A5904" t="str">
            <v>I11071</v>
          </cell>
          <cell r="B5904" t="str">
            <v>REDUÇÃO EXCÊNTRICA C/ FLANGES DN 600 x 300 PN16</v>
          </cell>
          <cell r="C5904" t="str">
            <v>UN</v>
          </cell>
          <cell r="D5904">
            <v>8475.34</v>
          </cell>
        </row>
        <row r="5905">
          <cell r="A5905" t="str">
            <v>I11113</v>
          </cell>
          <cell r="B5905" t="str">
            <v>REDUÇÃO EXCÊNTRICA C/ FLANGES DN 600 x 300 PN25</v>
          </cell>
          <cell r="C5905" t="str">
            <v>UN</v>
          </cell>
          <cell r="D5905">
            <v>9245.83</v>
          </cell>
        </row>
        <row r="5906">
          <cell r="A5906" t="str">
            <v>I11038</v>
          </cell>
          <cell r="B5906" t="str">
            <v>REDUÇÃO EXCÊNTRICA C/ FLANGES DN 600 x 400 PN10</v>
          </cell>
          <cell r="C5906" t="str">
            <v>UN</v>
          </cell>
          <cell r="D5906">
            <v>11156.63</v>
          </cell>
        </row>
        <row r="5907">
          <cell r="A5907" t="str">
            <v>I11072</v>
          </cell>
          <cell r="B5907" t="str">
            <v>REDUÇÃO EXCÊNTRICA C/ FLANGES DN 600 x 400 PN16</v>
          </cell>
          <cell r="C5907" t="str">
            <v>UN</v>
          </cell>
          <cell r="D5907">
            <v>12272.29</v>
          </cell>
        </row>
        <row r="5908">
          <cell r="A5908" t="str">
            <v>I11114</v>
          </cell>
          <cell r="B5908" t="str">
            <v>REDUÇÃO EXCÊNTRICA C/ FLANGES DN 600 x 400 PN25</v>
          </cell>
          <cell r="C5908" t="str">
            <v>UN</v>
          </cell>
          <cell r="D5908">
            <v>13387.96</v>
          </cell>
        </row>
        <row r="5909">
          <cell r="A5909" t="str">
            <v>I11039</v>
          </cell>
          <cell r="B5909" t="str">
            <v>REDUÇÃO EXCÊNTRICA C/ FLANGES DN 600 x 500 PN10</v>
          </cell>
          <cell r="C5909" t="str">
            <v>UN</v>
          </cell>
          <cell r="D5909">
            <v>21172.06</v>
          </cell>
        </row>
        <row r="5910">
          <cell r="A5910" t="str">
            <v>I11073</v>
          </cell>
          <cell r="B5910" t="str">
            <v>REDUÇÃO EXCÊNTRICA C/ FLANGES DN 600 x 500 PN16</v>
          </cell>
          <cell r="C5910" t="str">
            <v>UN</v>
          </cell>
          <cell r="D5910">
            <v>24232.22</v>
          </cell>
        </row>
        <row r="5911">
          <cell r="A5911" t="str">
            <v>I11115</v>
          </cell>
          <cell r="B5911" t="str">
            <v>REDUÇÃO EXCÊNTRICA C/ FLANGES DN 600 x 500 PN25</v>
          </cell>
          <cell r="C5911" t="str">
            <v>UN</v>
          </cell>
          <cell r="D5911">
            <v>24973.439999999999</v>
          </cell>
        </row>
        <row r="5912">
          <cell r="A5912" t="str">
            <v>I11040</v>
          </cell>
          <cell r="B5912" t="str">
            <v>REDUÇÃO EXCÊNTRICA C/ FLANGES DN 700 x 400 PN10</v>
          </cell>
          <cell r="C5912" t="str">
            <v>UN</v>
          </cell>
          <cell r="D5912">
            <v>11632.83</v>
          </cell>
        </row>
        <row r="5913">
          <cell r="A5913" t="str">
            <v>I11074</v>
          </cell>
          <cell r="B5913" t="str">
            <v>REDUÇÃO EXCÊNTRICA C/ FLANGES DN 700 x 400 PN16</v>
          </cell>
          <cell r="C5913" t="str">
            <v>UN</v>
          </cell>
          <cell r="D5913">
            <v>12796.11</v>
          </cell>
        </row>
        <row r="5914">
          <cell r="A5914" t="str">
            <v>I11116</v>
          </cell>
          <cell r="B5914" t="str">
            <v>REDUÇÃO EXCÊNTRICA C/ FLANGES DN 700 x 400 PN25</v>
          </cell>
          <cell r="C5914" t="str">
            <v>UN</v>
          </cell>
          <cell r="D5914">
            <v>13959.39</v>
          </cell>
        </row>
        <row r="5915">
          <cell r="A5915" t="str">
            <v>I11041</v>
          </cell>
          <cell r="B5915" t="str">
            <v>REDUÇÃO EXCÊNTRICA C/ FLANGES DN 700 x 600 PN10</v>
          </cell>
          <cell r="C5915" t="str">
            <v>UN</v>
          </cell>
          <cell r="D5915">
            <v>14624.12</v>
          </cell>
        </row>
        <row r="5916">
          <cell r="A5916" t="str">
            <v>I11075</v>
          </cell>
          <cell r="B5916" t="str">
            <v>REDUÇÃO EXCÊNTRICA C/ FLANGES DN 700 x 600 PN16</v>
          </cell>
          <cell r="C5916" t="str">
            <v>UN</v>
          </cell>
          <cell r="D5916">
            <v>16086.53</v>
          </cell>
        </row>
        <row r="5917">
          <cell r="A5917" t="str">
            <v>I11117</v>
          </cell>
          <cell r="B5917" t="str">
            <v>REDUÇÃO EXCÊNTRICA C/ FLANGES DN 700 x 600 PN25</v>
          </cell>
          <cell r="C5917" t="str">
            <v>UN</v>
          </cell>
          <cell r="D5917">
            <v>17548.939999999999</v>
          </cell>
        </row>
        <row r="5918">
          <cell r="A5918" t="str">
            <v>I4064</v>
          </cell>
          <cell r="B5918" t="str">
            <v>REDUÇÃO EXCÊNTRICA C/ FLANGES DN 75 x 50 PN10</v>
          </cell>
          <cell r="C5918" t="str">
            <v>UN</v>
          </cell>
          <cell r="D5918">
            <v>310.8</v>
          </cell>
        </row>
        <row r="5919">
          <cell r="A5919" t="str">
            <v>I11042</v>
          </cell>
          <cell r="B5919" t="str">
            <v>REDUÇÃO EXCÊNTRICA C/ FLANGES DN 800 x 400 PN10</v>
          </cell>
          <cell r="C5919" t="str">
            <v>UN</v>
          </cell>
          <cell r="D5919">
            <v>18896.54</v>
          </cell>
        </row>
        <row r="5920">
          <cell r="A5920" t="str">
            <v>I11076</v>
          </cell>
          <cell r="B5920" t="str">
            <v>REDUÇÃO EXCÊNTRICA C/ FLANGES DN 800 x 400 PN16</v>
          </cell>
          <cell r="C5920" t="str">
            <v>UN</v>
          </cell>
          <cell r="D5920">
            <v>20786.189999999999</v>
          </cell>
        </row>
        <row r="5921">
          <cell r="A5921" t="str">
            <v>I11118</v>
          </cell>
          <cell r="B5921" t="str">
            <v>REDUÇÃO EXCÊNTRICA C/ FLANGES DN 800 x 400 PN25</v>
          </cell>
          <cell r="C5921" t="str">
            <v>UN</v>
          </cell>
          <cell r="D5921">
            <v>22675.84</v>
          </cell>
        </row>
        <row r="5922">
          <cell r="A5922" t="str">
            <v>I9964</v>
          </cell>
          <cell r="B5922" t="str">
            <v>REDUÇÃO EXCÊNTRICA FLANGEADA L=1200 DN 500 X DN125 (PEÇA ESPECIAL EM AÇO)</v>
          </cell>
          <cell r="C5922" t="str">
            <v>UN</v>
          </cell>
          <cell r="D5922">
            <v>4727.7299999999996</v>
          </cell>
        </row>
        <row r="5923">
          <cell r="A5923" t="str">
            <v>I9962</v>
          </cell>
          <cell r="B5923" t="str">
            <v>REDUÇÃO EXCÊNTRICA FLANGEADA L=500 DN 300 X DN80 (PEÇA ESPECIAL EM AÇO)</v>
          </cell>
          <cell r="C5923" t="str">
            <v>UN</v>
          </cell>
          <cell r="D5923">
            <v>1501.98</v>
          </cell>
        </row>
        <row r="5924">
          <cell r="A5924" t="str">
            <v>I9963</v>
          </cell>
          <cell r="B5924" t="str">
            <v>REDUÇÃO EXCÊNTRICA FLANGEADA L=600 DN 500 X DN300 (PEÇA ESPECIAL EM AÇO)</v>
          </cell>
          <cell r="C5924" t="str">
            <v>UN</v>
          </cell>
          <cell r="D5924">
            <v>3271.42</v>
          </cell>
        </row>
        <row r="5925">
          <cell r="A5925" t="str">
            <v>I9961</v>
          </cell>
          <cell r="B5925" t="str">
            <v>REDUÇÃO EXCÊNTRICA FOFO C/ FLANGES DN 200 X 125 (ESPECIAL) PN 10 SAE 1020</v>
          </cell>
          <cell r="C5925" t="str">
            <v>UN</v>
          </cell>
          <cell r="D5925">
            <v>1380.29</v>
          </cell>
        </row>
        <row r="5926">
          <cell r="A5926" t="str">
            <v>I3018</v>
          </cell>
          <cell r="B5926" t="str">
            <v>REDUÇÃO EXCÊNTRICA OCRE PB - JE DN 125 x 100</v>
          </cell>
          <cell r="C5926" t="str">
            <v>UN</v>
          </cell>
          <cell r="D5926">
            <v>239.51</v>
          </cell>
        </row>
        <row r="5927">
          <cell r="A5927" t="str">
            <v>I3019</v>
          </cell>
          <cell r="B5927" t="str">
            <v>REDUÇÃO EXCÊNTRICA OCRE PB - JE DN 150 x 10</v>
          </cell>
          <cell r="C5927" t="str">
            <v>UN</v>
          </cell>
          <cell r="D5927">
            <v>239.51</v>
          </cell>
        </row>
        <row r="5928">
          <cell r="A5928" t="str">
            <v>I3020</v>
          </cell>
          <cell r="B5928" t="str">
            <v>REDUÇÃO EXCÊNTRICA OCRE PB - JE DN 150 x 125</v>
          </cell>
          <cell r="C5928" t="str">
            <v>UN</v>
          </cell>
          <cell r="D5928">
            <v>239.51</v>
          </cell>
        </row>
        <row r="5929">
          <cell r="A5929" t="str">
            <v>I3021</v>
          </cell>
          <cell r="B5929" t="str">
            <v>REDUÇÃO EXCÊNTRICA OCRE PB - JE DN 200 x 150</v>
          </cell>
          <cell r="C5929" t="str">
            <v>UN</v>
          </cell>
          <cell r="D5929">
            <v>408.31</v>
          </cell>
        </row>
        <row r="5930">
          <cell r="A5930" t="str">
            <v>I3022</v>
          </cell>
          <cell r="B5930" t="str">
            <v>REDUÇÃO EXCÊNTRICA OCRE PB - JE DN 250 x 200</v>
          </cell>
          <cell r="C5930" t="str">
            <v>UN</v>
          </cell>
          <cell r="D5930">
            <v>190.1</v>
          </cell>
        </row>
        <row r="5931">
          <cell r="A5931" t="str">
            <v>I8024</v>
          </cell>
          <cell r="B5931" t="str">
            <v>REDUÇÃO EXCÊNTRICA OCRE PB - JE DN 300 X 200</v>
          </cell>
          <cell r="C5931" t="str">
            <v>UN</v>
          </cell>
          <cell r="D5931">
            <v>674.2</v>
          </cell>
        </row>
        <row r="5932">
          <cell r="A5932" t="str">
            <v>I3023</v>
          </cell>
          <cell r="B5932" t="str">
            <v>REDUÇÃO EXCÊNTRICA OCRE PB - JE DN 300 x 250</v>
          </cell>
          <cell r="C5932" t="str">
            <v>UN</v>
          </cell>
          <cell r="D5932">
            <v>427.82</v>
          </cell>
        </row>
        <row r="5933">
          <cell r="A5933" t="str">
            <v>I3024</v>
          </cell>
          <cell r="B5933" t="str">
            <v>REDUÇÃO EXCÊNTRICA OCRE PB - JE DN 350 x 300</v>
          </cell>
          <cell r="C5933" t="str">
            <v>UN</v>
          </cell>
          <cell r="D5933">
            <v>824.38</v>
          </cell>
        </row>
        <row r="5934">
          <cell r="A5934" t="str">
            <v>I3025</v>
          </cell>
          <cell r="B5934" t="str">
            <v>REDUÇÃO EXCÊNTRICA OCRE PB - JE DN 400 x 300</v>
          </cell>
          <cell r="C5934" t="str">
            <v>UN</v>
          </cell>
          <cell r="D5934">
            <v>1085.32</v>
          </cell>
        </row>
        <row r="5935">
          <cell r="A5935" t="str">
            <v>I3026</v>
          </cell>
          <cell r="B5935" t="str">
            <v>REDUÇÃO EXCÊNTRICA OCRE PB - JE DN 400 x 350</v>
          </cell>
          <cell r="C5935" t="str">
            <v>UN</v>
          </cell>
          <cell r="D5935">
            <v>1448.43</v>
          </cell>
        </row>
        <row r="5936">
          <cell r="A5936" t="str">
            <v>I6901</v>
          </cell>
          <cell r="B5936" t="str">
            <v>REDUÇÃO EXCÊNTRICA OCRE PB - JEI DN 125 x 100</v>
          </cell>
          <cell r="C5936" t="str">
            <v>UN</v>
          </cell>
          <cell r="D5936">
            <v>239.51</v>
          </cell>
        </row>
        <row r="5937">
          <cell r="A5937" t="str">
            <v>I6902</v>
          </cell>
          <cell r="B5937" t="str">
            <v>REDUÇÃO EXCÊNTRICA OCRE PB - JEI DN 150 x 100</v>
          </cell>
          <cell r="C5937" t="str">
            <v>UN</v>
          </cell>
          <cell r="D5937">
            <v>239.51</v>
          </cell>
        </row>
        <row r="5938">
          <cell r="A5938" t="str">
            <v>I6903</v>
          </cell>
          <cell r="B5938" t="str">
            <v>REDUÇÃO EXCÊNTRICA OCRE PB - JEI DN 200 x 150</v>
          </cell>
          <cell r="C5938" t="str">
            <v>UN</v>
          </cell>
          <cell r="D5938">
            <v>408.31</v>
          </cell>
        </row>
        <row r="5939">
          <cell r="A5939" t="str">
            <v>I6904</v>
          </cell>
          <cell r="B5939" t="str">
            <v>REDUÇÃO EXCÊNTRICA OCRE PB - JEI DN 250 x 200</v>
          </cell>
          <cell r="C5939" t="str">
            <v>UN</v>
          </cell>
          <cell r="D5939">
            <v>190.1</v>
          </cell>
        </row>
        <row r="5940">
          <cell r="A5940" t="str">
            <v>I6906</v>
          </cell>
          <cell r="B5940" t="str">
            <v>REDUÇÃO EXCÊNTRICA OCRE PB - JEI DN 300 x 250</v>
          </cell>
          <cell r="C5940" t="str">
            <v>UN</v>
          </cell>
          <cell r="D5940">
            <v>427.82</v>
          </cell>
        </row>
        <row r="5941">
          <cell r="A5941" t="str">
            <v>I6905</v>
          </cell>
          <cell r="B5941" t="str">
            <v>REDUÇÃO EXCÊNTRICA OCRE PB - JEI DN 300x 200</v>
          </cell>
          <cell r="C5941" t="str">
            <v>UN</v>
          </cell>
          <cell r="D5941">
            <v>674.2</v>
          </cell>
        </row>
        <row r="5942">
          <cell r="A5942" t="str">
            <v>I6907</v>
          </cell>
          <cell r="B5942" t="str">
            <v>REDUÇÃO EXCÊNTRICA OCRE PB - JEI DN 350 x 300</v>
          </cell>
          <cell r="C5942" t="str">
            <v>UN</v>
          </cell>
          <cell r="D5942">
            <v>754.49</v>
          </cell>
        </row>
        <row r="5943">
          <cell r="A5943" t="str">
            <v>I6908</v>
          </cell>
          <cell r="B5943" t="str">
            <v>REDUÇÃO EXCÊNTRICA OCRE PB - JEI DN 400 x 300</v>
          </cell>
          <cell r="C5943" t="str">
            <v>UN</v>
          </cell>
          <cell r="D5943">
            <v>926.29</v>
          </cell>
        </row>
        <row r="5944">
          <cell r="A5944" t="str">
            <v>I6909</v>
          </cell>
          <cell r="B5944" t="str">
            <v>REDUÇÃO EXCÊNTRICA OCRE PB - JEI DN 400 x 350</v>
          </cell>
          <cell r="C5944" t="str">
            <v>UN</v>
          </cell>
          <cell r="D5944">
            <v>1188.25</v>
          </cell>
        </row>
        <row r="5945">
          <cell r="A5945" t="str">
            <v>I9965</v>
          </cell>
          <cell r="B5945" t="str">
            <v>REDUÇÃO EXCÊNTRICA PRFV C/BOLSAS DN 150X100</v>
          </cell>
          <cell r="C5945" t="str">
            <v>UN</v>
          </cell>
          <cell r="D5945">
            <v>556.5</v>
          </cell>
        </row>
        <row r="5946">
          <cell r="A5946" t="str">
            <v>I9966</v>
          </cell>
          <cell r="B5946" t="str">
            <v>REDUÇÃO EXCÊNTRICA PRFV C/BOLSAS DN 200X150</v>
          </cell>
          <cell r="C5946" t="str">
            <v>UN</v>
          </cell>
          <cell r="D5946">
            <v>734.5</v>
          </cell>
        </row>
        <row r="5947">
          <cell r="A5947" t="str">
            <v>I9967</v>
          </cell>
          <cell r="B5947" t="str">
            <v>REDUÇÃO EXCÊNTRICA PRFV C/BOLSAS DN 250X200</v>
          </cell>
          <cell r="C5947" t="str">
            <v>UN</v>
          </cell>
          <cell r="D5947">
            <v>937.27</v>
          </cell>
        </row>
        <row r="5948">
          <cell r="A5948" t="str">
            <v>I9968</v>
          </cell>
          <cell r="B5948" t="str">
            <v>REDUÇÃO EXCÊNTRICA PRFV P/B DN 150 X 100</v>
          </cell>
          <cell r="C5948" t="str">
            <v>UN</v>
          </cell>
          <cell r="D5948">
            <v>897.17</v>
          </cell>
        </row>
        <row r="5949">
          <cell r="A5949" t="str">
            <v>I9969</v>
          </cell>
          <cell r="B5949" t="str">
            <v>REDUÇÃO EXCÊNTRICA PRFV P/B DN 200X150</v>
          </cell>
          <cell r="C5949" t="str">
            <v>UN</v>
          </cell>
          <cell r="D5949">
            <v>1991.19</v>
          </cell>
        </row>
        <row r="5950">
          <cell r="A5950" t="str">
            <v>I9970</v>
          </cell>
          <cell r="B5950" t="str">
            <v>REDUÇÃO EXCÊNTRICA PRFV P/B DN 250 X 200</v>
          </cell>
          <cell r="C5950" t="str">
            <v>UN</v>
          </cell>
          <cell r="D5950">
            <v>2477.96</v>
          </cell>
        </row>
        <row r="5951">
          <cell r="A5951" t="str">
            <v>I9971</v>
          </cell>
          <cell r="B5951" t="str">
            <v>REDUÇÃO EXCÊNTRICA RPVC COM BOLSAS DN 150 X 100</v>
          </cell>
          <cell r="C5951" t="str">
            <v>UN</v>
          </cell>
          <cell r="D5951">
            <v>258.69</v>
          </cell>
        </row>
        <row r="5952">
          <cell r="A5952" t="str">
            <v>I9974</v>
          </cell>
          <cell r="B5952" t="str">
            <v>REDUÇÃO FOFO FF DN 250 X 100</v>
          </cell>
          <cell r="C5952" t="str">
            <v>UN</v>
          </cell>
          <cell r="D5952">
            <v>1414.07</v>
          </cell>
        </row>
        <row r="5953">
          <cell r="A5953" t="str">
            <v>I9976</v>
          </cell>
          <cell r="B5953" t="str">
            <v>REDUÇÃO FOFO FF DN 250 X 65 PN10</v>
          </cell>
          <cell r="C5953" t="str">
            <v>UN</v>
          </cell>
          <cell r="D5953">
            <v>3383.09</v>
          </cell>
        </row>
        <row r="5954">
          <cell r="A5954" t="str">
            <v>I9975</v>
          </cell>
          <cell r="B5954" t="str">
            <v>REDUÇÃO FOFO FF DN 250 X 80 PN10 (PEÇA ESPECIAL)</v>
          </cell>
          <cell r="C5954" t="str">
            <v>UN</v>
          </cell>
          <cell r="D5954">
            <v>1366.93</v>
          </cell>
        </row>
        <row r="5955">
          <cell r="A5955" t="str">
            <v>I9977</v>
          </cell>
          <cell r="B5955" t="str">
            <v>REDUÇÃO FOFO FF DN 300 X 50 PN10</v>
          </cell>
          <cell r="C5955" t="str">
            <v>UN</v>
          </cell>
          <cell r="D5955">
            <v>3956.83</v>
          </cell>
        </row>
        <row r="5956">
          <cell r="A5956" t="str">
            <v>I9978</v>
          </cell>
          <cell r="B5956" t="str">
            <v>REDUÇÃO FOFO FF DN 400 X 200 PN10</v>
          </cell>
          <cell r="C5956" t="str">
            <v>UN</v>
          </cell>
          <cell r="D5956">
            <v>3290.55</v>
          </cell>
        </row>
        <row r="5957">
          <cell r="A5957" t="str">
            <v>I9979</v>
          </cell>
          <cell r="B5957" t="str">
            <v>REDUÇÃO FOGO PONTA/BOLSA  2" X 1 ¼"</v>
          </cell>
          <cell r="C5957" t="str">
            <v>UN</v>
          </cell>
          <cell r="D5957">
            <v>19.91</v>
          </cell>
        </row>
        <row r="5958">
          <cell r="A5958" t="str">
            <v>I4079</v>
          </cell>
          <cell r="B5958" t="str">
            <v>REDUÇÃO FoFo FF DN   75 x    50 PN10</v>
          </cell>
          <cell r="C5958" t="str">
            <v>UN</v>
          </cell>
          <cell r="D5958">
            <v>336.32</v>
          </cell>
        </row>
        <row r="5959">
          <cell r="A5959" t="str">
            <v>I7140</v>
          </cell>
          <cell r="B5959" t="str">
            <v>REDUÇÃO FoFo FF DN   80 x    50 PN10</v>
          </cell>
          <cell r="C5959" t="str">
            <v>UN</v>
          </cell>
          <cell r="D5959">
            <v>336.32</v>
          </cell>
        </row>
        <row r="5960">
          <cell r="A5960" t="str">
            <v>I7619</v>
          </cell>
          <cell r="B5960" t="str">
            <v>REDUÇÃO FoFo FF DN   80 x    75 PN10</v>
          </cell>
          <cell r="C5960" t="str">
            <v>UN</v>
          </cell>
          <cell r="D5960">
            <v>391.64</v>
          </cell>
        </row>
        <row r="5961">
          <cell r="A5961" t="str">
            <v>I4080</v>
          </cell>
          <cell r="B5961" t="str">
            <v>REDUÇÃO FoFo FF DN  100 x    50 PN10</v>
          </cell>
          <cell r="C5961" t="str">
            <v>UN</v>
          </cell>
          <cell r="D5961">
            <v>494.8</v>
          </cell>
        </row>
        <row r="5962">
          <cell r="A5962" t="str">
            <v>I4081</v>
          </cell>
          <cell r="B5962" t="str">
            <v>REDUÇÃO FoFo FF DN  100 x    75 PN10</v>
          </cell>
          <cell r="C5962" t="str">
            <v>UN</v>
          </cell>
          <cell r="D5962">
            <v>352.03</v>
          </cell>
        </row>
        <row r="5963">
          <cell r="A5963" t="str">
            <v>I7138</v>
          </cell>
          <cell r="B5963" t="str">
            <v>REDUÇÃO FoFo FF DN  100 x    80 PN10</v>
          </cell>
          <cell r="C5963" t="str">
            <v>UN</v>
          </cell>
          <cell r="D5963">
            <v>352.03</v>
          </cell>
        </row>
        <row r="5964">
          <cell r="A5964" t="str">
            <v>I4083</v>
          </cell>
          <cell r="B5964" t="str">
            <v>REDUÇÃO FoFo FF DN  150 x   75 PN10</v>
          </cell>
          <cell r="C5964" t="str">
            <v>UN</v>
          </cell>
          <cell r="D5964">
            <v>612.74</v>
          </cell>
        </row>
        <row r="5965">
          <cell r="A5965" t="str">
            <v>I7139</v>
          </cell>
          <cell r="B5965" t="str">
            <v>REDUÇÃO FoFo FF DN  150 x   80 PN10</v>
          </cell>
          <cell r="C5965" t="str">
            <v>UN</v>
          </cell>
          <cell r="D5965">
            <v>612.74</v>
          </cell>
        </row>
        <row r="5966">
          <cell r="A5966" t="str">
            <v>I4084</v>
          </cell>
          <cell r="B5966" t="str">
            <v>REDUÇÃO FoFo FF DN  150 x  100 PN10</v>
          </cell>
          <cell r="C5966" t="str">
            <v>UN</v>
          </cell>
          <cell r="D5966">
            <v>510.38</v>
          </cell>
        </row>
        <row r="5967">
          <cell r="A5967" t="str">
            <v>I4086</v>
          </cell>
          <cell r="B5967" t="str">
            <v>REDUÇÃO FoFo FF DN  200 x  100 PN10</v>
          </cell>
          <cell r="C5967" t="str">
            <v>UN</v>
          </cell>
          <cell r="D5967">
            <v>946.38</v>
          </cell>
        </row>
        <row r="5968">
          <cell r="A5968" t="str">
            <v>I4087</v>
          </cell>
          <cell r="B5968" t="str">
            <v>REDUÇÃO FoFo FF DN  200 x  150 PN10</v>
          </cell>
          <cell r="C5968" t="str">
            <v>UN</v>
          </cell>
          <cell r="D5968">
            <v>719.41</v>
          </cell>
        </row>
        <row r="5969">
          <cell r="A5969" t="str">
            <v>I4088</v>
          </cell>
          <cell r="B5969" t="str">
            <v>REDUÇÃO FoFo FF DN  250 x  150 PN10</v>
          </cell>
          <cell r="C5969" t="str">
            <v>UN</v>
          </cell>
          <cell r="D5969">
            <v>1472.35</v>
          </cell>
        </row>
        <row r="5970">
          <cell r="A5970" t="str">
            <v>I4089</v>
          </cell>
          <cell r="B5970" t="str">
            <v>REDUÇÃO FoFo FF DN  250 x  200 PN10</v>
          </cell>
          <cell r="C5970" t="str">
            <v>UN</v>
          </cell>
          <cell r="D5970">
            <v>1108.55</v>
          </cell>
        </row>
        <row r="5971">
          <cell r="A5971" t="str">
            <v>I4090</v>
          </cell>
          <cell r="B5971" t="str">
            <v>REDUÇÃO FoFo FF DN  300 x  150 PN10</v>
          </cell>
          <cell r="C5971" t="str">
            <v>UN</v>
          </cell>
          <cell r="D5971">
            <v>1749.13</v>
          </cell>
        </row>
        <row r="5972">
          <cell r="A5972" t="str">
            <v>I4091</v>
          </cell>
          <cell r="B5972" t="str">
            <v>REDUÇÃO FoFo FF DN  300 x  200 PN10</v>
          </cell>
          <cell r="C5972" t="str">
            <v>UN</v>
          </cell>
          <cell r="D5972">
            <v>2449.63</v>
          </cell>
        </row>
        <row r="5973">
          <cell r="A5973" t="str">
            <v>I4092</v>
          </cell>
          <cell r="B5973" t="str">
            <v>REDUÇÃO FoFo FF DN  300 x  250 PN10</v>
          </cell>
          <cell r="C5973" t="str">
            <v>UN</v>
          </cell>
          <cell r="D5973">
            <v>1751.07</v>
          </cell>
        </row>
        <row r="5974">
          <cell r="A5974" t="str">
            <v>I4093</v>
          </cell>
          <cell r="B5974" t="str">
            <v>REDUÇÃO FoFo FF DN  350 x  200 PN10</v>
          </cell>
          <cell r="C5974" t="str">
            <v>UN</v>
          </cell>
          <cell r="D5974">
            <v>2326.2600000000002</v>
          </cell>
        </row>
        <row r="5975">
          <cell r="A5975" t="str">
            <v>I4094</v>
          </cell>
          <cell r="B5975" t="str">
            <v>REDUÇÃO FoFo FF DN  350 x  250 PN10</v>
          </cell>
          <cell r="C5975" t="str">
            <v>UN</v>
          </cell>
          <cell r="D5975">
            <v>3563.62</v>
          </cell>
        </row>
        <row r="5976">
          <cell r="A5976" t="str">
            <v>I4095</v>
          </cell>
          <cell r="B5976" t="str">
            <v>REDUÇÃO FoFo FF DN  350 x  300 PN10</v>
          </cell>
          <cell r="C5976" t="str">
            <v>UN</v>
          </cell>
          <cell r="D5976">
            <v>3060.9</v>
          </cell>
        </row>
        <row r="5977">
          <cell r="A5977" t="str">
            <v>I4096</v>
          </cell>
          <cell r="B5977" t="str">
            <v>REDUÇÃO FoFo FF DN  400 x  250 PN10</v>
          </cell>
          <cell r="C5977" t="str">
            <v>UN</v>
          </cell>
          <cell r="D5977">
            <v>3520.2</v>
          </cell>
        </row>
        <row r="5978">
          <cell r="A5978" t="str">
            <v>I4097</v>
          </cell>
          <cell r="B5978" t="str">
            <v>REDUÇÃO FoFo FF DN  400 x  300 PN10</v>
          </cell>
          <cell r="C5978" t="str">
            <v>UN</v>
          </cell>
          <cell r="D5978">
            <v>3628.77</v>
          </cell>
        </row>
        <row r="5979">
          <cell r="A5979" t="str">
            <v>I4098</v>
          </cell>
          <cell r="B5979" t="str">
            <v>REDUÇÃO FoFo FF DN  400 x  350 PN10</v>
          </cell>
          <cell r="C5979" t="str">
            <v>UN</v>
          </cell>
          <cell r="D5979">
            <v>3595.36</v>
          </cell>
        </row>
        <row r="5980">
          <cell r="A5980" t="str">
            <v>I4099</v>
          </cell>
          <cell r="B5980" t="str">
            <v>REDUÇÃO FoFo FF DN  450 x  300 PN10</v>
          </cell>
          <cell r="C5980" t="str">
            <v>UN</v>
          </cell>
          <cell r="D5980">
            <v>4420.05</v>
          </cell>
        </row>
        <row r="5981">
          <cell r="A5981" t="str">
            <v>I4100</v>
          </cell>
          <cell r="B5981" t="str">
            <v>REDUÇÃO FoFo FF DN  450 x  350 PN10</v>
          </cell>
          <cell r="C5981" t="str">
            <v>UN</v>
          </cell>
          <cell r="D5981">
            <v>4496.3999999999996</v>
          </cell>
        </row>
        <row r="5982">
          <cell r="A5982" t="str">
            <v>I4101</v>
          </cell>
          <cell r="B5982" t="str">
            <v>REDUÇÃO FoFo FF DN  450 x  400 PN10</v>
          </cell>
          <cell r="C5982" t="str">
            <v>UN</v>
          </cell>
          <cell r="D5982">
            <v>3699.83</v>
          </cell>
        </row>
        <row r="5983">
          <cell r="A5983" t="str">
            <v>I4102</v>
          </cell>
          <cell r="B5983" t="str">
            <v>REDUÇÃO FoFo FF DN  500 x  350 PN10</v>
          </cell>
          <cell r="C5983" t="str">
            <v>UN</v>
          </cell>
          <cell r="D5983">
            <v>4742.1000000000004</v>
          </cell>
        </row>
        <row r="5984">
          <cell r="A5984" t="str">
            <v>I4103</v>
          </cell>
          <cell r="B5984" t="str">
            <v>REDUÇÃO FoFo FF DN  500 x  400 PN10</v>
          </cell>
          <cell r="C5984" t="str">
            <v>UN</v>
          </cell>
          <cell r="D5984">
            <v>12465.16</v>
          </cell>
        </row>
        <row r="5985">
          <cell r="A5985" t="str">
            <v>I4104</v>
          </cell>
          <cell r="B5985" t="str">
            <v>REDUÇÃO FoFo FF DN  500 x  450 PN10</v>
          </cell>
          <cell r="C5985" t="str">
            <v>UN</v>
          </cell>
          <cell r="D5985">
            <v>13885.28</v>
          </cell>
        </row>
        <row r="5986">
          <cell r="A5986" t="str">
            <v>I4105</v>
          </cell>
          <cell r="B5986" t="str">
            <v>REDUÇÃO FoFo FF DN  600 x  400 PN10</v>
          </cell>
          <cell r="C5986" t="str">
            <v>UN</v>
          </cell>
          <cell r="D5986">
            <v>18946.97</v>
          </cell>
        </row>
        <row r="5987">
          <cell r="A5987" t="str">
            <v>I4106</v>
          </cell>
          <cell r="B5987" t="str">
            <v>REDUÇÃO FoFo FF DN  600 x  450 PN10</v>
          </cell>
          <cell r="C5987" t="str">
            <v>UN</v>
          </cell>
          <cell r="D5987">
            <v>18699.080000000002</v>
          </cell>
        </row>
        <row r="5988">
          <cell r="A5988" t="str">
            <v>I4107</v>
          </cell>
          <cell r="B5988" t="str">
            <v>REDUÇÃO FoFo FF DN  600 x  500 PN10</v>
          </cell>
          <cell r="C5988" t="str">
            <v>UN</v>
          </cell>
          <cell r="D5988">
            <v>18900.73</v>
          </cell>
        </row>
        <row r="5989">
          <cell r="A5989" t="str">
            <v>I4108</v>
          </cell>
          <cell r="B5989" t="str">
            <v>REDUÇÃO FoFo FF DN  700 x  600 PN10</v>
          </cell>
          <cell r="C5989" t="str">
            <v>UN</v>
          </cell>
          <cell r="D5989">
            <v>23852.32</v>
          </cell>
        </row>
        <row r="5990">
          <cell r="A5990" t="str">
            <v>I4109</v>
          </cell>
          <cell r="B5990" t="str">
            <v>REDUÇÃO FoFo FF DN  800 x  700 PN10</v>
          </cell>
          <cell r="C5990" t="str">
            <v>UN</v>
          </cell>
          <cell r="D5990">
            <v>25764.43</v>
          </cell>
        </row>
        <row r="5991">
          <cell r="A5991" t="str">
            <v>I4110</v>
          </cell>
          <cell r="B5991" t="str">
            <v>REDUÇÃO FoFo FF DN  900 x  800 PN10</v>
          </cell>
          <cell r="C5991" t="str">
            <v>UN</v>
          </cell>
          <cell r="D5991">
            <v>29072.06</v>
          </cell>
        </row>
        <row r="5992">
          <cell r="A5992" t="str">
            <v>I11184</v>
          </cell>
          <cell r="B5992" t="str">
            <v>REDUÇÃO FoFo FF DN 100 x 50 PN25/40</v>
          </cell>
          <cell r="C5992" t="str">
            <v>UN</v>
          </cell>
          <cell r="D5992">
            <v>512.92999999999995</v>
          </cell>
        </row>
        <row r="5993">
          <cell r="A5993" t="str">
            <v>I11185</v>
          </cell>
          <cell r="B5993" t="str">
            <v>REDUÇÃO FoFo FF DN 100 x 75 PN25</v>
          </cell>
          <cell r="C5993" t="str">
            <v>UN</v>
          </cell>
          <cell r="D5993">
            <v>390.14</v>
          </cell>
        </row>
        <row r="5994">
          <cell r="A5994" t="str">
            <v>I11186</v>
          </cell>
          <cell r="B5994" t="str">
            <v>REDUÇÃO FoFo FF DN 100 x 80 PN25/40</v>
          </cell>
          <cell r="C5994" t="str">
            <v>UN</v>
          </cell>
          <cell r="D5994">
            <v>390.14</v>
          </cell>
        </row>
        <row r="5995">
          <cell r="A5995" t="str">
            <v>I4111</v>
          </cell>
          <cell r="B5995" t="str">
            <v>REDUÇÃO FoFo FF DN 1000 x  900 PN10</v>
          </cell>
          <cell r="C5995" t="str">
            <v>UN</v>
          </cell>
          <cell r="D5995">
            <v>44450.54</v>
          </cell>
        </row>
        <row r="5996">
          <cell r="A5996" t="str">
            <v>I11136</v>
          </cell>
          <cell r="B5996" t="str">
            <v>REDUÇÃO FoFo FF DN 1000 x 800 PN10</v>
          </cell>
          <cell r="C5996" t="str">
            <v>UN</v>
          </cell>
          <cell r="D5996">
            <v>26074.45</v>
          </cell>
        </row>
        <row r="5997">
          <cell r="A5997" t="str">
            <v>I11179</v>
          </cell>
          <cell r="B5997" t="str">
            <v>REDUÇÃO FoFo FF DN 1000 x 800 PN16</v>
          </cell>
          <cell r="C5997" t="str">
            <v>UN</v>
          </cell>
          <cell r="D5997">
            <v>28681.89</v>
          </cell>
        </row>
        <row r="5998">
          <cell r="A5998" t="str">
            <v>I11234</v>
          </cell>
          <cell r="B5998" t="str">
            <v>REDUÇÃO FoFo FF DN 1000 x 800 PN25</v>
          </cell>
          <cell r="C5998" t="str">
            <v>UN</v>
          </cell>
          <cell r="D5998">
            <v>31289.33</v>
          </cell>
        </row>
        <row r="5999">
          <cell r="A5999" t="str">
            <v>I11180</v>
          </cell>
          <cell r="B5999" t="str">
            <v>REDUÇÃO FoFo FF DN 1000 x 900 PN16</v>
          </cell>
          <cell r="C5999" t="str">
            <v>UN</v>
          </cell>
          <cell r="D5999">
            <v>45729.16</v>
          </cell>
        </row>
        <row r="6000">
          <cell r="A6000" t="str">
            <v>I11235</v>
          </cell>
          <cell r="B6000" t="str">
            <v>REDUÇÃO FoFo FF DN 1000 x 900 PN25</v>
          </cell>
          <cell r="C6000" t="str">
            <v>UN</v>
          </cell>
          <cell r="D6000">
            <v>47952.3</v>
          </cell>
        </row>
        <row r="6001">
          <cell r="A6001" t="str">
            <v>I4112</v>
          </cell>
          <cell r="B6001" t="str">
            <v>REDUÇÃO FoFo FF DN 1200 x 1000 PN10</v>
          </cell>
          <cell r="C6001" t="str">
            <v>UN</v>
          </cell>
          <cell r="D6001">
            <v>61477.06</v>
          </cell>
        </row>
        <row r="6002">
          <cell r="A6002" t="str">
            <v>I11182</v>
          </cell>
          <cell r="B6002" t="str">
            <v>REDUÇÃO FoFo FF DN 1200 x 1000 PN16</v>
          </cell>
          <cell r="C6002" t="str">
            <v>UN</v>
          </cell>
          <cell r="D6002">
            <v>67907.149999999994</v>
          </cell>
        </row>
        <row r="6003">
          <cell r="A6003" t="str">
            <v>I11236</v>
          </cell>
          <cell r="B6003" t="str">
            <v>REDUÇÃO FoFo FF DN 1200 x 1000 PN25</v>
          </cell>
          <cell r="C6003" t="str">
            <v>UN</v>
          </cell>
          <cell r="D6003">
            <v>69978.73</v>
          </cell>
        </row>
        <row r="6004">
          <cell r="A6004" t="str">
            <v>I11181</v>
          </cell>
          <cell r="B6004" t="str">
            <v>REDUÇÃO FoFo FF DN 1200 x 900 PN16</v>
          </cell>
          <cell r="C6004" t="str">
            <v>UN</v>
          </cell>
          <cell r="D6004">
            <v>72516.3</v>
          </cell>
        </row>
        <row r="6005">
          <cell r="A6005" t="str">
            <v>I11189</v>
          </cell>
          <cell r="B6005" t="str">
            <v>REDUÇÃO FoFo FF DN 150 x 100 PN25</v>
          </cell>
          <cell r="C6005" t="str">
            <v>UN</v>
          </cell>
          <cell r="D6005">
            <v>589.6</v>
          </cell>
        </row>
        <row r="6006">
          <cell r="A6006" t="str">
            <v>I11121</v>
          </cell>
          <cell r="B6006" t="str">
            <v>REDUÇÃO FoFo FF DN 150 x 125 PN10/16</v>
          </cell>
          <cell r="C6006" t="str">
            <v>UN</v>
          </cell>
          <cell r="D6006">
            <v>822.81</v>
          </cell>
        </row>
        <row r="6007">
          <cell r="A6007" t="str">
            <v>I11190</v>
          </cell>
          <cell r="B6007" t="str">
            <v>REDUÇÃO FoFo FF DN 150 x 125 PN25</v>
          </cell>
          <cell r="C6007" t="str">
            <v>UN</v>
          </cell>
          <cell r="D6007">
            <v>987.38</v>
          </cell>
        </row>
        <row r="6008">
          <cell r="A6008" t="str">
            <v>I11120</v>
          </cell>
          <cell r="B6008" t="str">
            <v>REDUÇÃO FoFo FF DN 150 x 50 PN10/16</v>
          </cell>
          <cell r="C6008" t="str">
            <v>UN</v>
          </cell>
          <cell r="D6008">
            <v>612.74</v>
          </cell>
        </row>
        <row r="6009">
          <cell r="A6009" t="str">
            <v>I11187</v>
          </cell>
          <cell r="B6009" t="str">
            <v>REDUÇÃO FoFo FF DN 150 x 50 PN25</v>
          </cell>
          <cell r="C6009" t="str">
            <v>UN</v>
          </cell>
          <cell r="D6009">
            <v>669.25</v>
          </cell>
        </row>
        <row r="6010">
          <cell r="A6010" t="str">
            <v>I11188</v>
          </cell>
          <cell r="B6010" t="str">
            <v>REDUÇÃO FoFo FF DN 150 x 80 PN25</v>
          </cell>
          <cell r="C6010" t="str">
            <v>UN</v>
          </cell>
          <cell r="D6010">
            <v>669.25</v>
          </cell>
        </row>
        <row r="6011">
          <cell r="A6011" t="str">
            <v>I11138</v>
          </cell>
          <cell r="B6011" t="str">
            <v>REDUÇÃO FoFo FF DN 200 x 100 PN16</v>
          </cell>
          <cell r="C6011" t="str">
            <v>UN</v>
          </cell>
          <cell r="D6011">
            <v>875.79</v>
          </cell>
        </row>
        <row r="6012">
          <cell r="A6012" t="str">
            <v>I11192</v>
          </cell>
          <cell r="B6012" t="str">
            <v>REDUÇÃO FoFo FF DN 200 x 100 PN25</v>
          </cell>
          <cell r="C6012" t="str">
            <v>UN</v>
          </cell>
          <cell r="D6012">
            <v>1152.29</v>
          </cell>
        </row>
        <row r="6013">
          <cell r="A6013" t="str">
            <v>I11123</v>
          </cell>
          <cell r="B6013" t="str">
            <v>REDUÇÃO FoFo FF DN 200 x 125 PN10</v>
          </cell>
          <cell r="C6013" t="str">
            <v>UN</v>
          </cell>
          <cell r="D6013">
            <v>832.89</v>
          </cell>
        </row>
        <row r="6014">
          <cell r="A6014" t="str">
            <v>I11139</v>
          </cell>
          <cell r="B6014" t="str">
            <v>REDUÇÃO FoFo FF DN 200 x 125 PN16</v>
          </cell>
          <cell r="C6014" t="str">
            <v>UN</v>
          </cell>
          <cell r="D6014">
            <v>794.76</v>
          </cell>
        </row>
        <row r="6015">
          <cell r="A6015" t="str">
            <v>I11193</v>
          </cell>
          <cell r="B6015" t="str">
            <v>REDUÇÃO FoFo FF DN 200 x 125 PN25</v>
          </cell>
          <cell r="C6015" t="str">
            <v>UN</v>
          </cell>
          <cell r="D6015">
            <v>861.7</v>
          </cell>
        </row>
        <row r="6016">
          <cell r="A6016" t="str">
            <v>I11140</v>
          </cell>
          <cell r="B6016" t="str">
            <v>REDUÇÃO FoFo FF DN 200 x 150 PN16</v>
          </cell>
          <cell r="C6016" t="str">
            <v>UN</v>
          </cell>
          <cell r="D6016">
            <v>713.73</v>
          </cell>
        </row>
        <row r="6017">
          <cell r="A6017" t="str">
            <v>I11194</v>
          </cell>
          <cell r="B6017" t="str">
            <v>REDUÇÃO FoFo FF DN 200 x 150 PN25</v>
          </cell>
          <cell r="C6017" t="str">
            <v>UN</v>
          </cell>
          <cell r="D6017">
            <v>861.7</v>
          </cell>
        </row>
        <row r="6018">
          <cell r="A6018" t="str">
            <v>I11122</v>
          </cell>
          <cell r="B6018" t="str">
            <v>REDUÇÃO FoFo FF DN 200 x 80 PN10</v>
          </cell>
          <cell r="C6018" t="str">
            <v>UN</v>
          </cell>
          <cell r="D6018">
            <v>875.53</v>
          </cell>
        </row>
        <row r="6019">
          <cell r="A6019" t="str">
            <v>I11137</v>
          </cell>
          <cell r="B6019" t="str">
            <v>REDUÇÃO FoFo FF DN 200 x 80 PN16</v>
          </cell>
          <cell r="C6019" t="str">
            <v>UN</v>
          </cell>
          <cell r="D6019">
            <v>875.79</v>
          </cell>
        </row>
        <row r="6020">
          <cell r="A6020" t="str">
            <v>I11191</v>
          </cell>
          <cell r="B6020" t="str">
            <v>REDUÇÃO FoFo FF DN 200 x 80 PN25</v>
          </cell>
          <cell r="C6020" t="str">
            <v>UN</v>
          </cell>
          <cell r="D6020">
            <v>1152.29</v>
          </cell>
        </row>
        <row r="6021">
          <cell r="A6021" t="str">
            <v>I11142</v>
          </cell>
          <cell r="B6021" t="str">
            <v>REDUÇÃO FoFo FF DN 250 X 100 PN16</v>
          </cell>
          <cell r="C6021" t="str">
            <v>UN</v>
          </cell>
          <cell r="D6021">
            <v>1555.48</v>
          </cell>
        </row>
        <row r="6022">
          <cell r="A6022" t="str">
            <v>I11141</v>
          </cell>
          <cell r="B6022" t="str">
            <v>REDUÇÃO FoFo FF DN 250 X 80 PN16</v>
          </cell>
          <cell r="C6022" t="str">
            <v>UN</v>
          </cell>
          <cell r="D6022">
            <v>1503.62</v>
          </cell>
        </row>
        <row r="6023">
          <cell r="A6023" t="str">
            <v>I11196</v>
          </cell>
          <cell r="B6023" t="str">
            <v>REDUÇÃO FoFo FF DN 250 x 100 PN25</v>
          </cell>
          <cell r="C6023" t="str">
            <v>UN</v>
          </cell>
          <cell r="D6023">
            <v>1696.89</v>
          </cell>
        </row>
        <row r="6024">
          <cell r="A6024" t="str">
            <v>I11124</v>
          </cell>
          <cell r="B6024" t="str">
            <v>REDUÇÃO FoFo FF DN 250 x 125 PN10</v>
          </cell>
          <cell r="C6024" t="str">
            <v>UN</v>
          </cell>
          <cell r="D6024">
            <v>2224.73</v>
          </cell>
        </row>
        <row r="6025">
          <cell r="A6025" t="str">
            <v>I11143</v>
          </cell>
          <cell r="B6025" t="str">
            <v>REDUÇÃO FoFo FF DN 250 x 125 PN16</v>
          </cell>
          <cell r="C6025" t="str">
            <v>UN</v>
          </cell>
          <cell r="D6025">
            <v>2447.1999999999998</v>
          </cell>
        </row>
        <row r="6026">
          <cell r="A6026" t="str">
            <v>I11197</v>
          </cell>
          <cell r="B6026" t="str">
            <v>REDUÇÃO FoFo FF DN 250 x 125 PN25</v>
          </cell>
          <cell r="C6026" t="str">
            <v>UN</v>
          </cell>
          <cell r="D6026">
            <v>2669.67</v>
          </cell>
        </row>
        <row r="6027">
          <cell r="A6027" t="str">
            <v>I11144</v>
          </cell>
          <cell r="B6027" t="str">
            <v>REDUÇÃO FoFo FF DN 250 x 150 PN16</v>
          </cell>
          <cell r="C6027" t="str">
            <v>UN</v>
          </cell>
          <cell r="D6027">
            <v>1532.14</v>
          </cell>
        </row>
        <row r="6028">
          <cell r="A6028" t="str">
            <v>I11198</v>
          </cell>
          <cell r="B6028" t="str">
            <v>REDUÇÃO FoFo FF DN 250 x 150 PN25</v>
          </cell>
          <cell r="C6028" t="str">
            <v>UN</v>
          </cell>
          <cell r="D6028">
            <v>1654.28</v>
          </cell>
        </row>
        <row r="6029">
          <cell r="A6029" t="str">
            <v>I11145</v>
          </cell>
          <cell r="B6029" t="str">
            <v>REDUÇÃO FoFo FF DN 250 x 200 PN16</v>
          </cell>
          <cell r="C6029" t="str">
            <v>UN</v>
          </cell>
          <cell r="D6029">
            <v>1066.68</v>
          </cell>
        </row>
        <row r="6030">
          <cell r="A6030" t="str">
            <v>I11199</v>
          </cell>
          <cell r="B6030" t="str">
            <v>REDUÇÃO FoFo FF DN 250 x 200 PN25</v>
          </cell>
          <cell r="C6030" t="str">
            <v>UN</v>
          </cell>
          <cell r="D6030">
            <v>1443.72</v>
          </cell>
        </row>
        <row r="6031">
          <cell r="A6031" t="str">
            <v>I11195</v>
          </cell>
          <cell r="B6031" t="str">
            <v>REDUÇÃO FoFo FF DN 250 x 80 PN25</v>
          </cell>
          <cell r="C6031" t="str">
            <v>UN</v>
          </cell>
          <cell r="D6031">
            <v>1640.31</v>
          </cell>
        </row>
        <row r="6032">
          <cell r="A6032" t="str">
            <v>I11125</v>
          </cell>
          <cell r="B6032" t="str">
            <v>REDUÇÃO FoFo FF DN 300 X 100 PN10</v>
          </cell>
          <cell r="C6032" t="str">
            <v>UN</v>
          </cell>
          <cell r="D6032">
            <v>2073.9699999999998</v>
          </cell>
        </row>
        <row r="6033">
          <cell r="A6033" t="str">
            <v>I11146</v>
          </cell>
          <cell r="B6033" t="str">
            <v>REDUÇÃO FoFo FF DN 300 X 100 PN16</v>
          </cell>
          <cell r="C6033" t="str">
            <v>UN</v>
          </cell>
          <cell r="D6033">
            <v>2281.37</v>
          </cell>
        </row>
        <row r="6034">
          <cell r="A6034" t="str">
            <v>I11126</v>
          </cell>
          <cell r="B6034" t="str">
            <v>REDUÇÃO FoFo FF DN 300 X 125 PN10</v>
          </cell>
          <cell r="C6034" t="str">
            <v>UN</v>
          </cell>
          <cell r="D6034">
            <v>3063.82</v>
          </cell>
        </row>
        <row r="6035">
          <cell r="A6035" t="str">
            <v>I11147</v>
          </cell>
          <cell r="B6035" t="str">
            <v>REDUÇÃO FoFo FF DN 300 X 125 PN16</v>
          </cell>
          <cell r="C6035" t="str">
            <v>UN</v>
          </cell>
          <cell r="D6035">
            <v>3370.2</v>
          </cell>
        </row>
        <row r="6036">
          <cell r="A6036" t="str">
            <v>I11201</v>
          </cell>
          <cell r="B6036" t="str">
            <v>REDUÇÃO FoFo FF DN 300 x 100 PN25</v>
          </cell>
          <cell r="C6036" t="str">
            <v>UN</v>
          </cell>
          <cell r="D6036">
            <v>2488.77</v>
          </cell>
        </row>
        <row r="6037">
          <cell r="A6037" t="str">
            <v>I11202</v>
          </cell>
          <cell r="B6037" t="str">
            <v>REDUÇÃO FoFo FF DN 300 x 125 PN25</v>
          </cell>
          <cell r="C6037" t="str">
            <v>UN</v>
          </cell>
          <cell r="D6037">
            <v>3676.58</v>
          </cell>
        </row>
        <row r="6038">
          <cell r="A6038" t="str">
            <v>I11148</v>
          </cell>
          <cell r="B6038" t="str">
            <v>REDUÇÃO FoFo FF DN 300 x 150 PN16</v>
          </cell>
          <cell r="C6038" t="str">
            <v>UN</v>
          </cell>
          <cell r="D6038">
            <v>1810.97</v>
          </cell>
        </row>
        <row r="6039">
          <cell r="A6039" t="str">
            <v>I11203</v>
          </cell>
          <cell r="B6039" t="str">
            <v>REDUÇÃO FoFo FF DN 300 x 150 PN25</v>
          </cell>
          <cell r="C6039" t="str">
            <v>UN</v>
          </cell>
          <cell r="D6039">
            <v>1953.69</v>
          </cell>
        </row>
        <row r="6040">
          <cell r="A6040" t="str">
            <v>I11149</v>
          </cell>
          <cell r="B6040" t="str">
            <v>REDUÇÃO FoFo FF DN 300 x 200 PN16</v>
          </cell>
          <cell r="C6040" t="str">
            <v>UN</v>
          </cell>
          <cell r="D6040">
            <v>1820.44</v>
          </cell>
        </row>
        <row r="6041">
          <cell r="A6041" t="str">
            <v>I11204</v>
          </cell>
          <cell r="B6041" t="str">
            <v>REDUÇÃO FoFo FF DN 300 x 200 PN25</v>
          </cell>
          <cell r="C6041" t="str">
            <v>UN</v>
          </cell>
          <cell r="D6041">
            <v>3155</v>
          </cell>
        </row>
        <row r="6042">
          <cell r="A6042" t="str">
            <v>I11150</v>
          </cell>
          <cell r="B6042" t="str">
            <v>REDUÇÃO FoFo FF DN 300 x 250 PN16</v>
          </cell>
          <cell r="C6042" t="str">
            <v>UN</v>
          </cell>
          <cell r="D6042">
            <v>1744.47</v>
          </cell>
        </row>
        <row r="6043">
          <cell r="A6043" t="str">
            <v>I11205</v>
          </cell>
          <cell r="B6043" t="str">
            <v>REDUÇÃO FoFo FF DN 300 x 250 PN25</v>
          </cell>
          <cell r="C6043" t="str">
            <v>UN</v>
          </cell>
          <cell r="D6043">
            <v>2080.12</v>
          </cell>
        </row>
        <row r="6044">
          <cell r="A6044" t="str">
            <v>I11200</v>
          </cell>
          <cell r="B6044" t="str">
            <v>REDUÇÃO FoFo FF DN 300 x 800 PN25</v>
          </cell>
          <cell r="C6044" t="str">
            <v>UN</v>
          </cell>
          <cell r="D6044">
            <v>2733.87</v>
          </cell>
        </row>
        <row r="6045">
          <cell r="A6045" t="str">
            <v>I11127</v>
          </cell>
          <cell r="B6045" t="str">
            <v>REDUÇÃO FoFo FF DN 350 x 150 PN10</v>
          </cell>
          <cell r="C6045" t="str">
            <v>UN</v>
          </cell>
          <cell r="D6045">
            <v>2038.66</v>
          </cell>
        </row>
        <row r="6046">
          <cell r="A6046" t="str">
            <v>I11151</v>
          </cell>
          <cell r="B6046" t="str">
            <v>REDUÇÃO FoFo FF DN 350 x 150 PN16</v>
          </cell>
          <cell r="C6046" t="str">
            <v>UN</v>
          </cell>
          <cell r="D6046">
            <v>4859.2</v>
          </cell>
        </row>
        <row r="6047">
          <cell r="A6047" t="str">
            <v>I11206</v>
          </cell>
          <cell r="B6047" t="str">
            <v>REDUÇÃO FoFo FF DN 350 x 150 PN25</v>
          </cell>
          <cell r="C6047" t="str">
            <v>UN</v>
          </cell>
          <cell r="D6047">
            <v>5300.94</v>
          </cell>
        </row>
        <row r="6048">
          <cell r="A6048" t="str">
            <v>I11152</v>
          </cell>
          <cell r="B6048" t="str">
            <v>REDUÇÃO FoFo FF DN 350 x 200 PN16</v>
          </cell>
          <cell r="C6048" t="str">
            <v>UN</v>
          </cell>
          <cell r="D6048">
            <v>2946.58</v>
          </cell>
        </row>
        <row r="6049">
          <cell r="A6049" t="str">
            <v>I11207</v>
          </cell>
          <cell r="B6049" t="str">
            <v>REDUÇÃO FoFo FF DN 350 x 200 PN25</v>
          </cell>
          <cell r="C6049" t="str">
            <v>UN</v>
          </cell>
          <cell r="D6049">
            <v>3480.76</v>
          </cell>
        </row>
        <row r="6050">
          <cell r="A6050" t="str">
            <v>I11153</v>
          </cell>
          <cell r="B6050" t="str">
            <v>REDUÇÃO FoFo FF DN 350 x 250 PN16</v>
          </cell>
          <cell r="C6050" t="str">
            <v>UN</v>
          </cell>
          <cell r="D6050">
            <v>3578.65</v>
          </cell>
        </row>
        <row r="6051">
          <cell r="A6051" t="str">
            <v>I11208</v>
          </cell>
          <cell r="B6051" t="str">
            <v>REDUÇÃO FoFo FF DN 350 x 250 PN25</v>
          </cell>
          <cell r="C6051" t="str">
            <v>UN</v>
          </cell>
          <cell r="D6051">
            <v>3488.95</v>
          </cell>
        </row>
        <row r="6052">
          <cell r="A6052" t="str">
            <v>I11154</v>
          </cell>
          <cell r="B6052" t="str">
            <v>REDUÇÃO FoFo FF DN 350 x 300 PN16</v>
          </cell>
          <cell r="C6052" t="str">
            <v>UN</v>
          </cell>
          <cell r="D6052">
            <v>3145.11</v>
          </cell>
        </row>
        <row r="6053">
          <cell r="A6053" t="str">
            <v>I11209</v>
          </cell>
          <cell r="B6053" t="str">
            <v>REDUÇÃO FoFo FF DN 350 x 300 PN25</v>
          </cell>
          <cell r="C6053" t="str">
            <v>UN</v>
          </cell>
          <cell r="D6053">
            <v>3158.55</v>
          </cell>
        </row>
        <row r="6054">
          <cell r="A6054" t="str">
            <v>I11155</v>
          </cell>
          <cell r="B6054" t="str">
            <v>REDUÇÃO FoFo FF DN 400 x 200 PN16</v>
          </cell>
          <cell r="C6054" t="str">
            <v>UN</v>
          </cell>
          <cell r="D6054">
            <v>3761.59</v>
          </cell>
        </row>
        <row r="6055">
          <cell r="A6055" t="str">
            <v>I11210</v>
          </cell>
          <cell r="B6055" t="str">
            <v>REDUÇÃO FoFo FF DN 400 x 200 PN25</v>
          </cell>
          <cell r="C6055" t="str">
            <v>UN</v>
          </cell>
          <cell r="D6055">
            <v>4103.5600000000004</v>
          </cell>
        </row>
        <row r="6056">
          <cell r="A6056" t="str">
            <v>I11156</v>
          </cell>
          <cell r="B6056" t="str">
            <v>REDUÇÃO FoFo FF DN 400 x 250 PN16</v>
          </cell>
          <cell r="C6056" t="str">
            <v>UN</v>
          </cell>
          <cell r="D6056">
            <v>3422.51</v>
          </cell>
        </row>
        <row r="6057">
          <cell r="A6057" t="str">
            <v>I11211</v>
          </cell>
          <cell r="B6057" t="str">
            <v>REDUÇÃO FoFo FF DN 400 x 250 PN25</v>
          </cell>
          <cell r="C6057" t="str">
            <v>UN</v>
          </cell>
          <cell r="D6057">
            <v>3858.5</v>
          </cell>
        </row>
        <row r="6058">
          <cell r="A6058" t="str">
            <v>I11157</v>
          </cell>
          <cell r="B6058" t="str">
            <v>REDUÇÃO FoFo FF DN 400 x 300 PN16</v>
          </cell>
          <cell r="C6058" t="str">
            <v>UN</v>
          </cell>
          <cell r="D6058">
            <v>3442.75</v>
          </cell>
        </row>
        <row r="6059">
          <cell r="A6059" t="str">
            <v>I11212</v>
          </cell>
          <cell r="B6059" t="str">
            <v>REDUÇÃO FoFo FF DN 400 x 300 PN25</v>
          </cell>
          <cell r="C6059" t="str">
            <v>UN</v>
          </cell>
          <cell r="D6059">
            <v>3930.63</v>
          </cell>
        </row>
        <row r="6060">
          <cell r="A6060" t="str">
            <v>I11158</v>
          </cell>
          <cell r="B6060" t="str">
            <v>REDUÇÃO FoFo FF DN 400 x 350 PN16</v>
          </cell>
          <cell r="C6060" t="str">
            <v>UN</v>
          </cell>
          <cell r="D6060">
            <v>3535.35</v>
          </cell>
        </row>
        <row r="6061">
          <cell r="A6061" t="str">
            <v>I11213</v>
          </cell>
          <cell r="B6061" t="str">
            <v>REDUÇÃO FoFo FF DN 400 x 350 PN25</v>
          </cell>
          <cell r="C6061" t="str">
            <v>UN</v>
          </cell>
          <cell r="D6061">
            <v>3669.12</v>
          </cell>
        </row>
        <row r="6062">
          <cell r="A6062" t="str">
            <v>I11159</v>
          </cell>
          <cell r="B6062" t="str">
            <v>REDUÇÃO FoFo FF DN 450 x 300 PN16</v>
          </cell>
          <cell r="C6062" t="str">
            <v>UN</v>
          </cell>
          <cell r="D6062">
            <v>4439.63</v>
          </cell>
        </row>
        <row r="6063">
          <cell r="A6063" t="str">
            <v>I11214</v>
          </cell>
          <cell r="B6063" t="str">
            <v>REDUÇÃO FoFo FF DN 450 x 300 PN25</v>
          </cell>
          <cell r="C6063" t="str">
            <v>UN</v>
          </cell>
          <cell r="D6063">
            <v>4864.5</v>
          </cell>
        </row>
        <row r="6064">
          <cell r="A6064" t="str">
            <v>I11160</v>
          </cell>
          <cell r="B6064" t="str">
            <v>REDUÇÃO FoFo FF DN 450 x 350 PN16</v>
          </cell>
          <cell r="C6064" t="str">
            <v>UN</v>
          </cell>
          <cell r="D6064">
            <v>4997.66</v>
          </cell>
        </row>
        <row r="6065">
          <cell r="A6065" t="str">
            <v>I11215</v>
          </cell>
          <cell r="B6065" t="str">
            <v>REDUÇÃO FoFo FF DN 450 x 350 PN25</v>
          </cell>
          <cell r="C6065" t="str">
            <v>UN</v>
          </cell>
          <cell r="D6065">
            <v>5393.85</v>
          </cell>
        </row>
        <row r="6066">
          <cell r="A6066" t="str">
            <v>I11161</v>
          </cell>
          <cell r="B6066" t="str">
            <v>REDUÇÃO FoFo FF DN 450 x 400 PN16</v>
          </cell>
          <cell r="C6066" t="str">
            <v>UN</v>
          </cell>
          <cell r="D6066">
            <v>3749.16</v>
          </cell>
        </row>
        <row r="6067">
          <cell r="A6067" t="str">
            <v>I11216</v>
          </cell>
          <cell r="B6067" t="str">
            <v>REDUÇÃO FoFo FF DN 450 x 400 PN25</v>
          </cell>
          <cell r="C6067" t="str">
            <v>UN</v>
          </cell>
          <cell r="D6067">
            <v>5073.58</v>
          </cell>
        </row>
        <row r="6068">
          <cell r="A6068" t="str">
            <v>I11128</v>
          </cell>
          <cell r="B6068" t="str">
            <v>REDUÇÃO FoFo FF DN 500 x 300 PN10</v>
          </cell>
          <cell r="C6068" t="str">
            <v>UN</v>
          </cell>
          <cell r="D6068">
            <v>4220.96</v>
          </cell>
        </row>
        <row r="6069">
          <cell r="A6069" t="str">
            <v>I11162</v>
          </cell>
          <cell r="B6069" t="str">
            <v>REDUÇÃO FoFo FF DN 500 x 300 PN16</v>
          </cell>
          <cell r="C6069" t="str">
            <v>UN</v>
          </cell>
          <cell r="D6069">
            <v>5683.46</v>
          </cell>
        </row>
        <row r="6070">
          <cell r="A6070" t="str">
            <v>I11217</v>
          </cell>
          <cell r="B6070" t="str">
            <v>REDUÇÃO FoFo FF DN 500 x 300 PN25</v>
          </cell>
          <cell r="C6070" t="str">
            <v>UN</v>
          </cell>
          <cell r="D6070">
            <v>6200.15</v>
          </cell>
        </row>
        <row r="6071">
          <cell r="A6071" t="str">
            <v>I11163</v>
          </cell>
          <cell r="B6071" t="str">
            <v>REDUÇÃO FoFo FF DN 500 x 350 PN16</v>
          </cell>
          <cell r="C6071" t="str">
            <v>UN</v>
          </cell>
          <cell r="D6071">
            <v>4876.96</v>
          </cell>
        </row>
        <row r="6072">
          <cell r="A6072" t="str">
            <v>I11218</v>
          </cell>
          <cell r="B6072" t="str">
            <v>REDUÇÃO FoFo FF DN 500 x 350 PN25</v>
          </cell>
          <cell r="C6072" t="str">
            <v>UN</v>
          </cell>
          <cell r="D6072">
            <v>5148.05</v>
          </cell>
        </row>
        <row r="6073">
          <cell r="A6073" t="str">
            <v>I11164</v>
          </cell>
          <cell r="B6073" t="str">
            <v>REDUÇÃO FoFo FF DN 500 x 400 PN16</v>
          </cell>
          <cell r="C6073" t="str">
            <v>UN</v>
          </cell>
          <cell r="D6073">
            <v>12663.37</v>
          </cell>
        </row>
        <row r="6074">
          <cell r="A6074" t="str">
            <v>I11219</v>
          </cell>
          <cell r="B6074" t="str">
            <v>REDUÇÃO FoFo FF DN 500 x 400 PN25</v>
          </cell>
          <cell r="C6074" t="str">
            <v>UN</v>
          </cell>
          <cell r="D6074">
            <v>13293.15</v>
          </cell>
        </row>
        <row r="6075">
          <cell r="A6075" t="str">
            <v>I11165</v>
          </cell>
          <cell r="B6075" t="str">
            <v>REDUÇÃO FoFo FF DN 500 x 450 PN16</v>
          </cell>
          <cell r="C6075" t="str">
            <v>UN</v>
          </cell>
          <cell r="D6075">
            <v>15844.18</v>
          </cell>
        </row>
        <row r="6076">
          <cell r="A6076" t="str">
            <v>I11220</v>
          </cell>
          <cell r="B6076" t="str">
            <v>REDUÇÃO FoFo FF DN 500 x 450 PN25</v>
          </cell>
          <cell r="C6076" t="str">
            <v>UN</v>
          </cell>
          <cell r="D6076">
            <v>16211.87</v>
          </cell>
        </row>
        <row r="6077">
          <cell r="A6077" t="str">
            <v>I11129</v>
          </cell>
          <cell r="B6077" t="str">
            <v>REDUÇÃO FoFo FF DN 550 x 450 PN10</v>
          </cell>
          <cell r="C6077" t="str">
            <v>UN</v>
          </cell>
          <cell r="D6077">
            <v>9245.83</v>
          </cell>
        </row>
        <row r="6078">
          <cell r="A6078" t="str">
            <v>I11166</v>
          </cell>
          <cell r="B6078" t="str">
            <v>REDUÇÃO FoFo FF DN 550 x 450 PN16</v>
          </cell>
          <cell r="C6078" t="str">
            <v>UN</v>
          </cell>
          <cell r="D6078">
            <v>10170.41</v>
          </cell>
        </row>
        <row r="6079">
          <cell r="A6079" t="str">
            <v>I11221</v>
          </cell>
          <cell r="B6079" t="str">
            <v>REDUÇÃO FoFo FF DN 550 x 450 PN25</v>
          </cell>
          <cell r="C6079" t="str">
            <v>UN</v>
          </cell>
          <cell r="D6079">
            <v>11095</v>
          </cell>
        </row>
        <row r="6080">
          <cell r="A6080" t="str">
            <v>I11130</v>
          </cell>
          <cell r="B6080" t="str">
            <v>REDUÇÃO FoFo FF DN 550 x 500 PN10</v>
          </cell>
          <cell r="C6080" t="str">
            <v>UN</v>
          </cell>
          <cell r="D6080">
            <v>6780.28</v>
          </cell>
        </row>
        <row r="6081">
          <cell r="A6081" t="str">
            <v>I11167</v>
          </cell>
          <cell r="B6081" t="str">
            <v>REDUÇÃO FoFo FF DN 550 x 500 PN16</v>
          </cell>
          <cell r="C6081" t="str">
            <v>UN</v>
          </cell>
          <cell r="D6081">
            <v>7458.3</v>
          </cell>
        </row>
        <row r="6082">
          <cell r="A6082" t="str">
            <v>I11222</v>
          </cell>
          <cell r="B6082" t="str">
            <v>REDUÇÃO FoFo FF DN 550 x 500 PN25</v>
          </cell>
          <cell r="C6082" t="str">
            <v>UN</v>
          </cell>
          <cell r="D6082">
            <v>8136.33</v>
          </cell>
        </row>
        <row r="6083">
          <cell r="A6083" t="str">
            <v>I11131</v>
          </cell>
          <cell r="B6083" t="str">
            <v>REDUÇÃO FoFo FF DN 600 x 350 PN10</v>
          </cell>
          <cell r="C6083" t="str">
            <v>UN</v>
          </cell>
          <cell r="D6083">
            <v>9492.3799999999992</v>
          </cell>
        </row>
        <row r="6084">
          <cell r="A6084" t="str">
            <v>I11168</v>
          </cell>
          <cell r="B6084" t="str">
            <v>REDUÇÃO FoFo FF DN 600 x 350 PN16</v>
          </cell>
          <cell r="C6084" t="str">
            <v>UN</v>
          </cell>
          <cell r="D6084">
            <v>10441.620000000001</v>
          </cell>
        </row>
        <row r="6085">
          <cell r="A6085" t="str">
            <v>I11223</v>
          </cell>
          <cell r="B6085" t="str">
            <v>REDUÇÃO FoFo FF DN 600 x 350 PN25</v>
          </cell>
          <cell r="C6085" t="str">
            <v>UN</v>
          </cell>
          <cell r="D6085">
            <v>11390.86</v>
          </cell>
        </row>
        <row r="6086">
          <cell r="A6086" t="str">
            <v>I11169</v>
          </cell>
          <cell r="B6086" t="str">
            <v>REDUÇÃO FoFo FF DN 600 x 400 PN16</v>
          </cell>
          <cell r="C6086" t="str">
            <v>UN</v>
          </cell>
          <cell r="D6086">
            <v>18817.75</v>
          </cell>
        </row>
        <row r="6087">
          <cell r="A6087" t="str">
            <v>I11224</v>
          </cell>
          <cell r="B6087" t="str">
            <v>REDUÇÃO FoFo FF DN 600 x 400 PN25</v>
          </cell>
          <cell r="C6087" t="str">
            <v>UN</v>
          </cell>
          <cell r="D6087">
            <v>20293.45</v>
          </cell>
        </row>
        <row r="6088">
          <cell r="A6088" t="str">
            <v>I11170</v>
          </cell>
          <cell r="B6088" t="str">
            <v>REDUÇÃO FoFo FF DN 600 x 450 PN16</v>
          </cell>
          <cell r="C6088" t="str">
            <v>UN</v>
          </cell>
          <cell r="D6088">
            <v>19008.09</v>
          </cell>
        </row>
        <row r="6089">
          <cell r="A6089" t="str">
            <v>I11225</v>
          </cell>
          <cell r="B6089" t="str">
            <v>REDUÇÃO FoFo FF DN 600 x 450 PN25</v>
          </cell>
          <cell r="C6089" t="str">
            <v>UN</v>
          </cell>
          <cell r="D6089">
            <v>20470.78</v>
          </cell>
        </row>
        <row r="6090">
          <cell r="A6090" t="str">
            <v>I11171</v>
          </cell>
          <cell r="B6090" t="str">
            <v>REDUÇÃO FoFo FF DN 600 x 500 PN16</v>
          </cell>
          <cell r="C6090" t="str">
            <v>UN</v>
          </cell>
          <cell r="D6090">
            <v>25059.9</v>
          </cell>
        </row>
        <row r="6091">
          <cell r="A6091" t="str">
            <v>I11226</v>
          </cell>
          <cell r="B6091" t="str">
            <v>REDUÇÃO FoFo FF DN 600 x 500 PN25</v>
          </cell>
          <cell r="C6091" t="str">
            <v>UN</v>
          </cell>
          <cell r="D6091">
            <v>21695.75</v>
          </cell>
        </row>
        <row r="6092">
          <cell r="A6092" t="str">
            <v>I11132</v>
          </cell>
          <cell r="B6092" t="str">
            <v>REDUÇÃO FoFo FF DN 700 x 400 PN10</v>
          </cell>
          <cell r="C6092" t="str">
            <v>UN</v>
          </cell>
          <cell r="D6092">
            <v>12496.98</v>
          </cell>
        </row>
        <row r="6093">
          <cell r="A6093" t="str">
            <v>I11172</v>
          </cell>
          <cell r="B6093" t="str">
            <v>REDUÇÃO FoFo FF DN 700 x 400 PN16</v>
          </cell>
          <cell r="C6093" t="str">
            <v>UN</v>
          </cell>
          <cell r="D6093">
            <v>13746.68</v>
          </cell>
        </row>
        <row r="6094">
          <cell r="A6094" t="str">
            <v>I11227</v>
          </cell>
          <cell r="B6094" t="str">
            <v>REDUÇÃO FoFo FF DN 700 x 400 PN25</v>
          </cell>
          <cell r="C6094" t="str">
            <v>UN</v>
          </cell>
          <cell r="D6094">
            <v>14996.37</v>
          </cell>
        </row>
        <row r="6095">
          <cell r="A6095" t="str">
            <v>I11133</v>
          </cell>
          <cell r="B6095" t="str">
            <v>REDUÇÃO FoFo FF DN 700 x 500 PN10</v>
          </cell>
          <cell r="C6095" t="str">
            <v>UN</v>
          </cell>
          <cell r="D6095">
            <v>13826.44</v>
          </cell>
        </row>
        <row r="6096">
          <cell r="A6096" t="str">
            <v>I11173</v>
          </cell>
          <cell r="B6096" t="str">
            <v>REDUÇÃO FoFo FF DN 700 x 500 PN16</v>
          </cell>
          <cell r="C6096" t="str">
            <v>UN</v>
          </cell>
          <cell r="D6096">
            <v>15209.08</v>
          </cell>
        </row>
        <row r="6097">
          <cell r="A6097" t="str">
            <v>I11228</v>
          </cell>
          <cell r="B6097" t="str">
            <v>REDUÇÃO FoFo FF DN 700 x 500 PN25</v>
          </cell>
          <cell r="C6097" t="str">
            <v>UN</v>
          </cell>
          <cell r="D6097">
            <v>16591.73</v>
          </cell>
        </row>
        <row r="6098">
          <cell r="A6098" t="str">
            <v>I11174</v>
          </cell>
          <cell r="B6098" t="str">
            <v>REDUÇÃO FoFo FF DN 700 x 600 PN16</v>
          </cell>
          <cell r="C6098" t="str">
            <v>UN</v>
          </cell>
          <cell r="D6098">
            <v>25639.83</v>
          </cell>
        </row>
        <row r="6099">
          <cell r="A6099" t="str">
            <v>I11229</v>
          </cell>
          <cell r="B6099" t="str">
            <v>REDUÇÃO FoFo FF DN 700 x 600 PN25</v>
          </cell>
          <cell r="C6099" t="str">
            <v>UN</v>
          </cell>
          <cell r="D6099">
            <v>27209.78</v>
          </cell>
        </row>
        <row r="6100">
          <cell r="A6100" t="str">
            <v>I11183</v>
          </cell>
          <cell r="B6100" t="str">
            <v>REDUÇÃO FoFo FF DN 80 x 75 PN25</v>
          </cell>
          <cell r="C6100" t="str">
            <v>UN</v>
          </cell>
          <cell r="D6100">
            <v>492.38</v>
          </cell>
        </row>
        <row r="6101">
          <cell r="A6101" t="str">
            <v>I11134</v>
          </cell>
          <cell r="B6101" t="str">
            <v>REDUÇÃO FoFo FF DN 800 x 600 PN10</v>
          </cell>
          <cell r="C6101" t="str">
            <v>UN</v>
          </cell>
          <cell r="D6101">
            <v>19395.7</v>
          </cell>
        </row>
        <row r="6102">
          <cell r="A6102" t="str">
            <v>I11175</v>
          </cell>
          <cell r="B6102" t="str">
            <v>REDUÇÃO FoFo FF DN 800 x 600 PN16</v>
          </cell>
          <cell r="C6102" t="str">
            <v>UN</v>
          </cell>
          <cell r="D6102">
            <v>21335.27</v>
          </cell>
        </row>
        <row r="6103">
          <cell r="A6103" t="str">
            <v>I11230</v>
          </cell>
          <cell r="B6103" t="str">
            <v>REDUÇÃO FoFo FF DN 800 x 600 PN25</v>
          </cell>
          <cell r="C6103" t="str">
            <v>UN</v>
          </cell>
          <cell r="D6103">
            <v>29093.54</v>
          </cell>
        </row>
        <row r="6104">
          <cell r="A6104" t="str">
            <v>I11176</v>
          </cell>
          <cell r="B6104" t="str">
            <v>REDUÇÃO FoFo FF DN 800 x 700 PN16</v>
          </cell>
          <cell r="C6104" t="str">
            <v>UN</v>
          </cell>
          <cell r="D6104">
            <v>28191.42</v>
          </cell>
        </row>
        <row r="6105">
          <cell r="A6105" t="str">
            <v>I11231</v>
          </cell>
          <cell r="B6105" t="str">
            <v>REDUÇÃO FoFo FF DN 800 x 700 PN25</v>
          </cell>
          <cell r="C6105" t="str">
            <v>UN</v>
          </cell>
          <cell r="D6105">
            <v>29647.33</v>
          </cell>
        </row>
        <row r="6106">
          <cell r="A6106" t="str">
            <v>I11135</v>
          </cell>
          <cell r="B6106" t="str">
            <v>REDUÇÃO FoFo FF DN 900 x 600 PN10</v>
          </cell>
          <cell r="C6106" t="str">
            <v>UN</v>
          </cell>
          <cell r="D6106">
            <v>19796.95</v>
          </cell>
        </row>
        <row r="6107">
          <cell r="A6107" t="str">
            <v>I11177</v>
          </cell>
          <cell r="B6107" t="str">
            <v>REDUÇÃO FoFo FF DN 900 x 600 PN16</v>
          </cell>
          <cell r="C6107" t="str">
            <v>UN</v>
          </cell>
          <cell r="D6107">
            <v>21776.65</v>
          </cell>
        </row>
        <row r="6108">
          <cell r="A6108" t="str">
            <v>I11232</v>
          </cell>
          <cell r="B6108" t="str">
            <v>REDUÇÃO FoFo FF DN 900 x 600 PN25</v>
          </cell>
          <cell r="C6108" t="str">
            <v>UN</v>
          </cell>
          <cell r="D6108">
            <v>23756.34</v>
          </cell>
        </row>
        <row r="6109">
          <cell r="A6109" t="str">
            <v>I11178</v>
          </cell>
          <cell r="B6109" t="str">
            <v>REDUÇÃO FoFo FF DN 900 x 800 PN16</v>
          </cell>
          <cell r="C6109" t="str">
            <v>UN</v>
          </cell>
          <cell r="D6109">
            <v>31010.82</v>
          </cell>
        </row>
        <row r="6110">
          <cell r="A6110" t="str">
            <v>I11233</v>
          </cell>
          <cell r="B6110" t="str">
            <v>REDUÇÃO FoFo FF DN 900 x 800 PN25</v>
          </cell>
          <cell r="C6110" t="str">
            <v>UN</v>
          </cell>
          <cell r="D6110">
            <v>34199.410000000003</v>
          </cell>
        </row>
        <row r="6111">
          <cell r="A6111" t="str">
            <v>I7712</v>
          </cell>
          <cell r="B6111" t="str">
            <v>REDUÇÃO FoFo JTE DN  350 x 300</v>
          </cell>
          <cell r="C6111" t="str">
            <v>UN</v>
          </cell>
          <cell r="D6111">
            <v>1595.66</v>
          </cell>
        </row>
        <row r="6112">
          <cell r="A6112" t="str">
            <v>I7713</v>
          </cell>
          <cell r="B6112" t="str">
            <v>REDUÇÃO FoFo JTE DN  400 x 300</v>
          </cell>
          <cell r="C6112" t="str">
            <v>UN</v>
          </cell>
          <cell r="D6112">
            <v>1902.1</v>
          </cell>
        </row>
        <row r="6113">
          <cell r="A6113" t="str">
            <v>I7714</v>
          </cell>
          <cell r="B6113" t="str">
            <v>REDUÇÃO FoFo JTE DN  400 x 350</v>
          </cell>
          <cell r="C6113" t="str">
            <v>UN</v>
          </cell>
          <cell r="D6113">
            <v>1992.06</v>
          </cell>
        </row>
        <row r="6114">
          <cell r="A6114" t="str">
            <v>I7715</v>
          </cell>
          <cell r="B6114" t="str">
            <v>REDUÇÃO FoFo JTE DN  500 x 350</v>
          </cell>
          <cell r="C6114" t="str">
            <v>UN</v>
          </cell>
          <cell r="D6114">
            <v>2632.15</v>
          </cell>
        </row>
        <row r="6115">
          <cell r="A6115" t="str">
            <v>I7716</v>
          </cell>
          <cell r="B6115" t="str">
            <v>REDUÇÃO FoFo JTE DN  500 x 400</v>
          </cell>
          <cell r="C6115" t="str">
            <v>UN</v>
          </cell>
          <cell r="D6115">
            <v>2757.98</v>
          </cell>
        </row>
        <row r="6116">
          <cell r="A6116" t="str">
            <v>I7717</v>
          </cell>
          <cell r="B6116" t="str">
            <v>REDUÇÃO FoFo JTE DN  600 x 400</v>
          </cell>
          <cell r="C6116" t="str">
            <v>UN</v>
          </cell>
          <cell r="D6116">
            <v>4084.98</v>
          </cell>
        </row>
        <row r="6117">
          <cell r="A6117" t="str">
            <v>I7718</v>
          </cell>
          <cell r="B6117" t="str">
            <v>REDUÇÃO FoFo JTE DN  600 x 500</v>
          </cell>
          <cell r="C6117" t="str">
            <v>UN</v>
          </cell>
          <cell r="D6117">
            <v>4753.84</v>
          </cell>
        </row>
        <row r="6118">
          <cell r="A6118" t="str">
            <v>I7719</v>
          </cell>
          <cell r="B6118" t="str">
            <v>REDUÇÃO FoFo JTE DN  700 x 500</v>
          </cell>
          <cell r="C6118" t="str">
            <v>UN</v>
          </cell>
          <cell r="D6118">
            <v>7607.21</v>
          </cell>
        </row>
        <row r="6119">
          <cell r="A6119" t="str">
            <v>I7720</v>
          </cell>
          <cell r="B6119" t="str">
            <v>REDUÇÃO FoFo JTE DN  700 x 600</v>
          </cell>
          <cell r="C6119" t="str">
            <v>UN</v>
          </cell>
          <cell r="D6119">
            <v>12000.71</v>
          </cell>
        </row>
        <row r="6120">
          <cell r="A6120" t="str">
            <v>I7721</v>
          </cell>
          <cell r="B6120" t="str">
            <v>REDUÇÃO FoFo JTE DN  800 x 600</v>
          </cell>
          <cell r="C6120" t="str">
            <v>UN</v>
          </cell>
          <cell r="D6120">
            <v>4566.7299999999996</v>
          </cell>
        </row>
        <row r="6121">
          <cell r="A6121" t="str">
            <v>I7722</v>
          </cell>
          <cell r="B6121" t="str">
            <v>REDUÇÃO FoFo JTE DN  800 x 700</v>
          </cell>
          <cell r="C6121" t="str">
            <v>UN</v>
          </cell>
          <cell r="D6121">
            <v>9206.82</v>
          </cell>
        </row>
        <row r="6122">
          <cell r="A6122" t="str">
            <v>I7723</v>
          </cell>
          <cell r="B6122" t="str">
            <v>REDUÇÃO FoFo JTE DN  900 x 700</v>
          </cell>
          <cell r="C6122" t="str">
            <v>UN</v>
          </cell>
          <cell r="D6122">
            <v>10808.21</v>
          </cell>
        </row>
        <row r="6123">
          <cell r="A6123" t="str">
            <v>I7724</v>
          </cell>
          <cell r="B6123" t="str">
            <v>REDUÇÃO FoFo JTE DN  900 x 800</v>
          </cell>
          <cell r="C6123" t="str">
            <v>UN</v>
          </cell>
          <cell r="D6123">
            <v>11130.52</v>
          </cell>
        </row>
        <row r="6124">
          <cell r="A6124" t="str">
            <v>I7725</v>
          </cell>
          <cell r="B6124" t="str">
            <v>REDUÇÃO FoFo JTE DN 1000 x 800</v>
          </cell>
          <cell r="C6124" t="str">
            <v>UN</v>
          </cell>
          <cell r="D6124">
            <v>13103.78</v>
          </cell>
        </row>
        <row r="6125">
          <cell r="A6125" t="str">
            <v>I7726</v>
          </cell>
          <cell r="B6125" t="str">
            <v>REDUÇÃO FoFo JTE DN 1000 x 900</v>
          </cell>
          <cell r="C6125" t="str">
            <v>UN</v>
          </cell>
          <cell r="D6125">
            <v>13167.87</v>
          </cell>
        </row>
        <row r="6126">
          <cell r="A6126" t="str">
            <v>I7727</v>
          </cell>
          <cell r="B6126" t="str">
            <v>REDUÇÃO FoFo JTE DN 1200 x 1000</v>
          </cell>
          <cell r="C6126" t="str">
            <v>UN</v>
          </cell>
          <cell r="D6126">
            <v>16501.8</v>
          </cell>
        </row>
        <row r="6127">
          <cell r="A6127" t="str">
            <v>I7708</v>
          </cell>
          <cell r="B6127" t="str">
            <v>REDUÇÃO FoFo JTI DN   350 x 200</v>
          </cell>
          <cell r="C6127" t="str">
            <v>UN</v>
          </cell>
          <cell r="D6127">
            <v>1221.4100000000001</v>
          </cell>
        </row>
        <row r="6128">
          <cell r="A6128" t="str">
            <v>I7709</v>
          </cell>
          <cell r="B6128" t="str">
            <v>REDUÇÃO FoFo JTI DN   350 x 250</v>
          </cell>
          <cell r="C6128" t="str">
            <v>UN</v>
          </cell>
          <cell r="D6128">
            <v>1275.3800000000001</v>
          </cell>
        </row>
        <row r="6129">
          <cell r="A6129" t="str">
            <v>I7710</v>
          </cell>
          <cell r="B6129" t="str">
            <v>REDUÇÃO FoFo JTI DN   400 x 250</v>
          </cell>
          <cell r="C6129" t="str">
            <v>UN</v>
          </cell>
          <cell r="D6129">
            <v>1619.75</v>
          </cell>
        </row>
        <row r="6130">
          <cell r="A6130" t="str">
            <v>I9980</v>
          </cell>
          <cell r="B6130" t="str">
            <v>REDUÇÃO FºGº ROSCÁVEL DN 2" X 65MM</v>
          </cell>
          <cell r="C6130" t="str">
            <v>UN</v>
          </cell>
          <cell r="D6130">
            <v>33.96</v>
          </cell>
        </row>
        <row r="6131">
          <cell r="A6131" t="str">
            <v>I9981</v>
          </cell>
          <cell r="B6131" t="str">
            <v>REDUÇÃO FºGº ROSCÁVEL DN 65 X 100MM</v>
          </cell>
          <cell r="C6131" t="str">
            <v>UN</v>
          </cell>
          <cell r="D6131">
            <v>88.83</v>
          </cell>
        </row>
        <row r="6132">
          <cell r="A6132" t="str">
            <v>I4059</v>
          </cell>
          <cell r="B6132" t="str">
            <v>REDUÇÃO PB JE FoFo/PVC DN 100 x 50</v>
          </cell>
          <cell r="C6132" t="str">
            <v>UN</v>
          </cell>
          <cell r="D6132">
            <v>131.5</v>
          </cell>
        </row>
        <row r="6133">
          <cell r="A6133" t="str">
            <v>I4060</v>
          </cell>
          <cell r="B6133" t="str">
            <v>REDUÇÃO PB JE FoFo/PVC DN 100 x 75</v>
          </cell>
          <cell r="C6133" t="str">
            <v>UN</v>
          </cell>
          <cell r="D6133">
            <v>143.82</v>
          </cell>
        </row>
        <row r="6134">
          <cell r="A6134" t="str">
            <v>I4062</v>
          </cell>
          <cell r="B6134" t="str">
            <v>REDUÇÃO PB JE FoFo/PVC DN 150 x 100</v>
          </cell>
          <cell r="C6134" t="str">
            <v>UN</v>
          </cell>
          <cell r="D6134">
            <v>328.73</v>
          </cell>
        </row>
        <row r="6135">
          <cell r="A6135" t="str">
            <v>I7141</v>
          </cell>
          <cell r="B6135" t="str">
            <v>REDUÇÃO PB JE FoFo/PVC DN 150 x 50</v>
          </cell>
          <cell r="C6135" t="str">
            <v>UN</v>
          </cell>
          <cell r="D6135">
            <v>201.36</v>
          </cell>
        </row>
        <row r="6136">
          <cell r="A6136" t="str">
            <v>I4061</v>
          </cell>
          <cell r="B6136" t="str">
            <v>REDUÇÃO PB JE FoFo/PVC DN 150 x 75</v>
          </cell>
          <cell r="C6136" t="str">
            <v>UN</v>
          </cell>
          <cell r="D6136">
            <v>287.64999999999998</v>
          </cell>
        </row>
        <row r="6137">
          <cell r="A6137" t="str">
            <v>I4063</v>
          </cell>
          <cell r="B6137" t="str">
            <v>REDUÇÃO PB JE FoFo/PVC DN 200 x 100</v>
          </cell>
          <cell r="C6137" t="str">
            <v>UN</v>
          </cell>
          <cell r="D6137">
            <v>373.95</v>
          </cell>
        </row>
        <row r="6138">
          <cell r="A6138" t="str">
            <v>I11242</v>
          </cell>
          <cell r="B6138" t="str">
            <v>REDUÇÃO PB JE FoFo/PVC DN 200 x 150</v>
          </cell>
          <cell r="C6138" t="str">
            <v>UN</v>
          </cell>
          <cell r="D6138">
            <v>402.71</v>
          </cell>
        </row>
        <row r="6139">
          <cell r="A6139" t="str">
            <v>I11240</v>
          </cell>
          <cell r="B6139" t="str">
            <v>REDUÇÃO PB JE FoFo/PVC DN 200 x 50</v>
          </cell>
          <cell r="C6139" t="str">
            <v>UN</v>
          </cell>
          <cell r="D6139">
            <v>390.38</v>
          </cell>
        </row>
        <row r="6140">
          <cell r="A6140" t="str">
            <v>I11241</v>
          </cell>
          <cell r="B6140" t="str">
            <v>REDUÇÃO PB JE FoFo/PVC DN 200 x 75</v>
          </cell>
          <cell r="C6140" t="str">
            <v>UN</v>
          </cell>
          <cell r="D6140">
            <v>382.16</v>
          </cell>
        </row>
        <row r="6141">
          <cell r="A6141" t="str">
            <v>I7142</v>
          </cell>
          <cell r="B6141" t="str">
            <v>REDUÇÃO PB JE FoFo/PVC DN 250 x 100</v>
          </cell>
          <cell r="C6141" t="str">
            <v>UN</v>
          </cell>
          <cell r="D6141">
            <v>648.29999999999995</v>
          </cell>
        </row>
        <row r="6142">
          <cell r="A6142" t="str">
            <v>I11244</v>
          </cell>
          <cell r="B6142" t="str">
            <v>REDUÇÃO PB JE FoFo/PVC DN 250 x 150</v>
          </cell>
          <cell r="C6142" t="str">
            <v>UN</v>
          </cell>
          <cell r="D6142">
            <v>487.3</v>
          </cell>
        </row>
        <row r="6143">
          <cell r="A6143" t="str">
            <v>I11245</v>
          </cell>
          <cell r="B6143" t="str">
            <v>REDUÇÃO PB JE FoFo/PVC DN 250 x 200</v>
          </cell>
          <cell r="C6143" t="str">
            <v>UN</v>
          </cell>
          <cell r="D6143">
            <v>1044.24</v>
          </cell>
        </row>
        <row r="6144">
          <cell r="A6144" t="str">
            <v>I11243</v>
          </cell>
          <cell r="B6144" t="str">
            <v>REDUÇÃO PB JE FoFo/PVC DN 250 x 75</v>
          </cell>
          <cell r="C6144" t="str">
            <v>UN</v>
          </cell>
          <cell r="D6144">
            <v>652.65</v>
          </cell>
        </row>
        <row r="6145">
          <cell r="A6145" t="str">
            <v>I11247</v>
          </cell>
          <cell r="B6145" t="str">
            <v>REDUÇÃO PB JE FoFo/PVC DN 300 x 100</v>
          </cell>
          <cell r="C6145" t="str">
            <v>UN</v>
          </cell>
          <cell r="D6145">
            <v>717.91</v>
          </cell>
        </row>
        <row r="6146">
          <cell r="A6146" t="str">
            <v>I11248</v>
          </cell>
          <cell r="B6146" t="str">
            <v>REDUÇÃO PB JE FoFo/PVC DN 300 x 150</v>
          </cell>
          <cell r="C6146" t="str">
            <v>UN</v>
          </cell>
          <cell r="D6146">
            <v>1392.31</v>
          </cell>
        </row>
        <row r="6147">
          <cell r="A6147" t="str">
            <v>I11249</v>
          </cell>
          <cell r="B6147" t="str">
            <v>REDUÇÃO PB JE FoFo/PVC DN 300 x 200</v>
          </cell>
          <cell r="C6147" t="str">
            <v>UN</v>
          </cell>
          <cell r="D6147">
            <v>1522.84</v>
          </cell>
        </row>
        <row r="6148">
          <cell r="A6148" t="str">
            <v>I11250</v>
          </cell>
          <cell r="B6148" t="str">
            <v>REDUÇÃO PB JE FoFo/PVC DN 300 x 250</v>
          </cell>
          <cell r="C6148" t="str">
            <v>UN</v>
          </cell>
          <cell r="D6148">
            <v>1653.38</v>
          </cell>
        </row>
        <row r="6149">
          <cell r="A6149" t="str">
            <v>I11246</v>
          </cell>
          <cell r="B6149" t="str">
            <v>REDUÇÃO PB JE FoFo/PVC DN 300 x 75</v>
          </cell>
          <cell r="C6149" t="str">
            <v>UN</v>
          </cell>
          <cell r="D6149">
            <v>804.93</v>
          </cell>
        </row>
        <row r="6150">
          <cell r="A6150" t="str">
            <v>I11251</v>
          </cell>
          <cell r="B6150" t="str">
            <v>REDUÇÃO PB JE FoFo/PVC DN 350 x 100</v>
          </cell>
          <cell r="C6150" t="str">
            <v>UN</v>
          </cell>
          <cell r="D6150">
            <v>1184.44</v>
          </cell>
        </row>
        <row r="6151">
          <cell r="A6151" t="str">
            <v>I11252</v>
          </cell>
          <cell r="B6151" t="str">
            <v>REDUÇÃO PB JE FoFo/PVC DN 400 x 100</v>
          </cell>
          <cell r="C6151" t="str">
            <v>UN</v>
          </cell>
          <cell r="D6151">
            <v>1885.42</v>
          </cell>
        </row>
        <row r="6152">
          <cell r="A6152" t="str">
            <v>I11237</v>
          </cell>
          <cell r="B6152" t="str">
            <v>REDUÇÃO PB JE FoFo/PVC DN 75 x 50</v>
          </cell>
          <cell r="C6152" t="str">
            <v>UN</v>
          </cell>
          <cell r="D6152">
            <v>135.37</v>
          </cell>
        </row>
        <row r="6153">
          <cell r="A6153" t="str">
            <v>I11239</v>
          </cell>
          <cell r="B6153" t="str">
            <v>REDUÇÃO PB JE FoFo/PVC DN 80 x 150</v>
          </cell>
          <cell r="C6153" t="str">
            <v>UN</v>
          </cell>
          <cell r="D6153">
            <v>299.98</v>
          </cell>
        </row>
        <row r="6154">
          <cell r="A6154" t="str">
            <v>I11238</v>
          </cell>
          <cell r="B6154" t="str">
            <v>REDUÇÃO PB JE FoFo/PVC DN 80 x 85</v>
          </cell>
          <cell r="C6154" t="str">
            <v>UN</v>
          </cell>
          <cell r="D6154">
            <v>114.1</v>
          </cell>
        </row>
        <row r="6155">
          <cell r="A6155" t="str">
            <v>I7728</v>
          </cell>
          <cell r="B6155" t="str">
            <v>REDUÇÃO PJTI FoFo DN 150 x 80</v>
          </cell>
          <cell r="C6155" t="str">
            <v>UN</v>
          </cell>
          <cell r="D6155">
            <v>185.43</v>
          </cell>
        </row>
        <row r="6156">
          <cell r="A6156" t="str">
            <v>I7730</v>
          </cell>
          <cell r="B6156" t="str">
            <v>REDUÇÃO PJTI FoFo DN 200 x 100</v>
          </cell>
          <cell r="C6156" t="str">
            <v>UN</v>
          </cell>
          <cell r="D6156">
            <v>362.68</v>
          </cell>
        </row>
        <row r="6157">
          <cell r="A6157" t="str">
            <v>I7729</v>
          </cell>
          <cell r="B6157" t="str">
            <v>REDUÇÃO PJTI FoFo DN 200 x 80</v>
          </cell>
          <cell r="C6157" t="str">
            <v>UN</v>
          </cell>
          <cell r="D6157">
            <v>354.56</v>
          </cell>
        </row>
        <row r="6158">
          <cell r="A6158" t="str">
            <v>I7731</v>
          </cell>
          <cell r="B6158" t="str">
            <v>REDUÇÃO PJTI FoFo DN 250 x 150</v>
          </cell>
          <cell r="C6158" t="str">
            <v>UN</v>
          </cell>
          <cell r="D6158">
            <v>382.83</v>
          </cell>
        </row>
        <row r="6159">
          <cell r="A6159" t="str">
            <v>I7732</v>
          </cell>
          <cell r="B6159" t="str">
            <v>REDUÇÃO PJTI FoFo DN 300 x 200</v>
          </cell>
          <cell r="C6159" t="str">
            <v>UN</v>
          </cell>
          <cell r="D6159">
            <v>408.92</v>
          </cell>
        </row>
        <row r="6160">
          <cell r="A6160" t="str">
            <v>I11316</v>
          </cell>
          <cell r="B6160" t="str">
            <v>REDUÇÃO PONTA E BOLSA JTI 250 X 100</v>
          </cell>
          <cell r="C6160" t="str">
            <v>UN</v>
          </cell>
          <cell r="D6160">
            <v>814.51</v>
          </cell>
        </row>
        <row r="6161">
          <cell r="A6161" t="str">
            <v>I11317</v>
          </cell>
          <cell r="B6161" t="str">
            <v>REDUÇÃO PONTA E BOLSA JTI 250 X 150</v>
          </cell>
          <cell r="C6161" t="str">
            <v>UN</v>
          </cell>
          <cell r="D6161">
            <v>1523.75</v>
          </cell>
        </row>
        <row r="6162">
          <cell r="A6162" t="str">
            <v>I11318</v>
          </cell>
          <cell r="B6162" t="str">
            <v>REDUÇÃO PONTA E BOLSA JTI 250 X 200</v>
          </cell>
          <cell r="C6162" t="str">
            <v>UN</v>
          </cell>
          <cell r="D6162">
            <v>1878.22</v>
          </cell>
        </row>
        <row r="6163">
          <cell r="A6163" t="str">
            <v>I11319</v>
          </cell>
          <cell r="B6163" t="str">
            <v>REDUÇÃO PONTA E BOLSA JTI 300 X 200</v>
          </cell>
          <cell r="C6163" t="str">
            <v>UN</v>
          </cell>
          <cell r="D6163">
            <v>2114.4299999999998</v>
          </cell>
        </row>
        <row r="6164">
          <cell r="A6164" t="str">
            <v>I4037</v>
          </cell>
          <cell r="B6164" t="str">
            <v>REDUÇÃO PONTA/BOLSA JE FoFo DN 100 x 75</v>
          </cell>
          <cell r="C6164" t="str">
            <v>UN</v>
          </cell>
          <cell r="D6164">
            <v>332.83</v>
          </cell>
        </row>
        <row r="6165">
          <cell r="A6165" t="str">
            <v>I7143</v>
          </cell>
          <cell r="B6165" t="str">
            <v>REDUÇÃO PONTA/BOLSA JE FoFo DN 100 x 80</v>
          </cell>
          <cell r="C6165" t="str">
            <v>UN</v>
          </cell>
          <cell r="D6165">
            <v>332.83</v>
          </cell>
        </row>
        <row r="6166">
          <cell r="A6166" t="str">
            <v>I11280</v>
          </cell>
          <cell r="B6166" t="str">
            <v>REDUÇÃO PONTA/BOLSA JE FoFo DN 1000 x 900</v>
          </cell>
          <cell r="C6166" t="str">
            <v>UN</v>
          </cell>
          <cell r="D6166">
            <v>23746.67</v>
          </cell>
        </row>
        <row r="6167">
          <cell r="A6167" t="str">
            <v>I4040</v>
          </cell>
          <cell r="B6167" t="str">
            <v>REDUÇÃO PONTA/BOLSA JE FoFo DN 150 x 100</v>
          </cell>
          <cell r="C6167" t="str">
            <v>UN</v>
          </cell>
          <cell r="D6167">
            <v>559.15</v>
          </cell>
        </row>
        <row r="6168">
          <cell r="A6168" t="str">
            <v>I11255</v>
          </cell>
          <cell r="B6168" t="str">
            <v>REDUÇÃO PONTA/BOLSA JE FoFo DN 150 x 125</v>
          </cell>
          <cell r="C6168" t="str">
            <v>UN</v>
          </cell>
          <cell r="D6168">
            <v>501.33</v>
          </cell>
        </row>
        <row r="6169">
          <cell r="A6169" t="str">
            <v>I11254</v>
          </cell>
          <cell r="B6169" t="str">
            <v>REDUÇÃO PONTA/BOLSA JE FoFo DN 150 x 50</v>
          </cell>
          <cell r="C6169" t="str">
            <v>UN</v>
          </cell>
          <cell r="D6169">
            <v>357.33</v>
          </cell>
        </row>
        <row r="6170">
          <cell r="A6170" t="str">
            <v>I4039</v>
          </cell>
          <cell r="B6170" t="str">
            <v>REDUÇÃO PONTA/BOLSA JE FoFo DN 150 x 75</v>
          </cell>
          <cell r="C6170" t="str">
            <v>UN</v>
          </cell>
          <cell r="D6170">
            <v>569.30999999999995</v>
          </cell>
        </row>
        <row r="6171">
          <cell r="A6171" t="str">
            <v>I7144</v>
          </cell>
          <cell r="B6171" t="str">
            <v>REDUÇÃO PONTA/BOLSA JE FoFo DN 150 x 80</v>
          </cell>
          <cell r="C6171" t="str">
            <v>UN</v>
          </cell>
          <cell r="D6171">
            <v>569.30999999999995</v>
          </cell>
        </row>
        <row r="6172">
          <cell r="A6172" t="str">
            <v>I4041</v>
          </cell>
          <cell r="B6172" t="str">
            <v>REDUÇÃO PONTA/BOLSA JE FoFo DN 200 x 100</v>
          </cell>
          <cell r="C6172" t="str">
            <v>UN</v>
          </cell>
          <cell r="D6172">
            <v>635.70000000000005</v>
          </cell>
        </row>
        <row r="6173">
          <cell r="A6173" t="str">
            <v>I4042</v>
          </cell>
          <cell r="B6173" t="str">
            <v>REDUÇÃO PONTA/BOLSA JE FoFo DN 200 x 150</v>
          </cell>
          <cell r="C6173" t="str">
            <v>UN</v>
          </cell>
          <cell r="D6173">
            <v>713.38</v>
          </cell>
        </row>
        <row r="6174">
          <cell r="A6174" t="str">
            <v>I11256</v>
          </cell>
          <cell r="B6174" t="str">
            <v>REDUÇÃO PONTA/BOLSA JE FoFo DN 200 x 50</v>
          </cell>
          <cell r="C6174" t="str">
            <v>UN</v>
          </cell>
          <cell r="D6174">
            <v>369.84</v>
          </cell>
        </row>
        <row r="6175">
          <cell r="A6175" t="str">
            <v>I11257</v>
          </cell>
          <cell r="B6175" t="str">
            <v>REDUÇÃO PONTA/BOLSA JE FoFo DN 200 x 75</v>
          </cell>
          <cell r="C6175" t="str">
            <v>UN</v>
          </cell>
          <cell r="D6175">
            <v>501.33</v>
          </cell>
        </row>
        <row r="6176">
          <cell r="A6176" t="str">
            <v>I7145</v>
          </cell>
          <cell r="B6176" t="str">
            <v>REDUÇÃO PONTA/BOLSA JE FoFo DN 200 x 80</v>
          </cell>
          <cell r="C6176" t="str">
            <v>UN</v>
          </cell>
          <cell r="D6176">
            <v>524.34</v>
          </cell>
        </row>
        <row r="6177">
          <cell r="A6177" t="str">
            <v>I11260</v>
          </cell>
          <cell r="B6177" t="str">
            <v>REDUÇÃO PONTA/BOLSA JE FoFo DN 250 x 100</v>
          </cell>
          <cell r="C6177" t="str">
            <v>UN</v>
          </cell>
          <cell r="D6177">
            <v>783.18</v>
          </cell>
        </row>
        <row r="6178">
          <cell r="A6178" t="str">
            <v>I4044</v>
          </cell>
          <cell r="B6178" t="str">
            <v>REDUÇÃO PONTA/BOLSA JE FoFo DN 250 x 150</v>
          </cell>
          <cell r="C6178" t="str">
            <v>UN</v>
          </cell>
          <cell r="D6178">
            <v>945.29</v>
          </cell>
        </row>
        <row r="6179">
          <cell r="A6179" t="str">
            <v>I4045</v>
          </cell>
          <cell r="B6179" t="str">
            <v>REDUÇÃO PONTA/BOLSA JE FoFo DN 250 x 200</v>
          </cell>
          <cell r="C6179" t="str">
            <v>UN</v>
          </cell>
          <cell r="D6179">
            <v>908.88</v>
          </cell>
        </row>
        <row r="6180">
          <cell r="A6180" t="str">
            <v>I11258</v>
          </cell>
          <cell r="B6180" t="str">
            <v>REDUÇÃO PONTA/BOLSA JE FoFo DN 250 x 75</v>
          </cell>
          <cell r="C6180" t="str">
            <v>UN</v>
          </cell>
          <cell r="D6180">
            <v>870.19</v>
          </cell>
        </row>
        <row r="6181">
          <cell r="A6181" t="str">
            <v>I11259</v>
          </cell>
          <cell r="B6181" t="str">
            <v>REDUÇÃO PONTA/BOLSA JE FoFo DN 250 x 80</v>
          </cell>
          <cell r="C6181" t="str">
            <v>UN</v>
          </cell>
          <cell r="D6181">
            <v>926.77</v>
          </cell>
        </row>
        <row r="6182">
          <cell r="A6182" t="str">
            <v>I4047</v>
          </cell>
          <cell r="B6182" t="str">
            <v>REDUÇÃO PONTA/BOLSA JE FoFo DN 300 X 200</v>
          </cell>
          <cell r="C6182" t="str">
            <v>UN</v>
          </cell>
          <cell r="D6182">
            <v>1145.0899999999999</v>
          </cell>
        </row>
        <row r="6183">
          <cell r="A6183" t="str">
            <v>I11262</v>
          </cell>
          <cell r="B6183" t="str">
            <v>REDUÇÃO PONTA/BOLSA JE FoFo DN 300 x 100</v>
          </cell>
          <cell r="C6183" t="str">
            <v>UN</v>
          </cell>
          <cell r="D6183">
            <v>1196.52</v>
          </cell>
        </row>
        <row r="6184">
          <cell r="A6184" t="str">
            <v>I4046</v>
          </cell>
          <cell r="B6184" t="str">
            <v>REDUÇÃO PONTA/BOLSA JE FoFo DN 300 x 150</v>
          </cell>
          <cell r="C6184" t="str">
            <v>UN</v>
          </cell>
          <cell r="D6184">
            <v>1113.08</v>
          </cell>
        </row>
        <row r="6185">
          <cell r="A6185" t="str">
            <v>I4048</v>
          </cell>
          <cell r="B6185" t="str">
            <v>REDUÇÃO PONTA/BOLSA JE FoFo DN 300 x 250</v>
          </cell>
          <cell r="C6185" t="str">
            <v>UN</v>
          </cell>
          <cell r="D6185">
            <v>1258.8</v>
          </cell>
        </row>
        <row r="6186">
          <cell r="A6186" t="str">
            <v>I11261</v>
          </cell>
          <cell r="B6186" t="str">
            <v>REDUÇÃO PONTA/BOLSA JE FoFo DN 300 x 75</v>
          </cell>
          <cell r="C6186" t="str">
            <v>UN</v>
          </cell>
          <cell r="D6186">
            <v>1305.3</v>
          </cell>
        </row>
        <row r="6187">
          <cell r="A6187" t="str">
            <v>I4049</v>
          </cell>
          <cell r="B6187" t="str">
            <v>REDUÇÃO PONTA/BOLSA JE FoFo DN 350 x 200</v>
          </cell>
          <cell r="C6187" t="str">
            <v>UN</v>
          </cell>
          <cell r="D6187">
            <v>1218.73</v>
          </cell>
        </row>
        <row r="6188">
          <cell r="A6188" t="str">
            <v>I4050</v>
          </cell>
          <cell r="B6188" t="str">
            <v>REDUÇÃO PONTA/BOLSA JE FoFo DN 350 x 250</v>
          </cell>
          <cell r="C6188" t="str">
            <v>UN</v>
          </cell>
          <cell r="D6188">
            <v>1307.04</v>
          </cell>
        </row>
        <row r="6189">
          <cell r="A6189" t="str">
            <v>I4051</v>
          </cell>
          <cell r="B6189" t="str">
            <v>REDUÇÃO PONTA/BOLSA JE FoFo DN 350 x 300</v>
          </cell>
          <cell r="C6189" t="str">
            <v>UN</v>
          </cell>
          <cell r="D6189">
            <v>1606.87</v>
          </cell>
        </row>
        <row r="6190">
          <cell r="A6190" t="str">
            <v>I11263</v>
          </cell>
          <cell r="B6190" t="str">
            <v>REDUÇÃO PONTA/BOLSA JE FoFo DN 400 x 150</v>
          </cell>
          <cell r="C6190" t="str">
            <v>UN</v>
          </cell>
          <cell r="D6190">
            <v>1837.08</v>
          </cell>
        </row>
        <row r="6191">
          <cell r="A6191" t="str">
            <v>I11264</v>
          </cell>
          <cell r="B6191" t="str">
            <v>REDUÇÃO PONTA/BOLSA JE FoFo DN 400 x 200</v>
          </cell>
          <cell r="C6191" t="str">
            <v>UN</v>
          </cell>
          <cell r="D6191">
            <v>2223.83</v>
          </cell>
        </row>
        <row r="6192">
          <cell r="A6192" t="str">
            <v>I4052</v>
          </cell>
          <cell r="B6192" t="str">
            <v>REDUÇÃO PONTA/BOLSA JE FoFo DN 400 x 250</v>
          </cell>
          <cell r="C6192" t="str">
            <v>UN</v>
          </cell>
          <cell r="D6192">
            <v>2492.42</v>
          </cell>
        </row>
        <row r="6193">
          <cell r="A6193" t="str">
            <v>I4053</v>
          </cell>
          <cell r="B6193" t="str">
            <v>REDUÇÃO PONTA/BOLSA JE FoFo DN 400 x 300</v>
          </cell>
          <cell r="C6193" t="str">
            <v>UN</v>
          </cell>
          <cell r="D6193">
            <v>2381.35</v>
          </cell>
        </row>
        <row r="6194">
          <cell r="A6194" t="str">
            <v>I4054</v>
          </cell>
          <cell r="B6194" t="str">
            <v>REDUÇÃO PONTA/BOLSA JE FoFo DN 400 x 350</v>
          </cell>
          <cell r="C6194" t="str">
            <v>UN</v>
          </cell>
          <cell r="D6194">
            <v>1992.41</v>
          </cell>
        </row>
        <row r="6195">
          <cell r="A6195" t="str">
            <v>I11265</v>
          </cell>
          <cell r="B6195" t="str">
            <v>REDUÇÃO PONTA/BOLSA JE FoFo DN 450 x 200</v>
          </cell>
          <cell r="C6195" t="str">
            <v>UN</v>
          </cell>
          <cell r="D6195">
            <v>2578.69</v>
          </cell>
        </row>
        <row r="6196">
          <cell r="A6196" t="str">
            <v>I11266</v>
          </cell>
          <cell r="B6196" t="str">
            <v>REDUÇÃO PONTA/BOLSA JE FoFo DN 450 x 300</v>
          </cell>
          <cell r="C6196" t="str">
            <v>UN</v>
          </cell>
          <cell r="D6196">
            <v>3553.31</v>
          </cell>
        </row>
        <row r="6197">
          <cell r="A6197" t="str">
            <v>I11267</v>
          </cell>
          <cell r="B6197" t="str">
            <v>REDUÇÃO PONTA/BOLSA JE FoFo DN 450 x 350</v>
          </cell>
          <cell r="C6197" t="str">
            <v>UN</v>
          </cell>
          <cell r="D6197">
            <v>2360.4</v>
          </cell>
        </row>
        <row r="6198">
          <cell r="A6198" t="str">
            <v>I11268</v>
          </cell>
          <cell r="B6198" t="str">
            <v>REDUÇÃO PONTA/BOLSA JE FoFo DN 450 x 400</v>
          </cell>
          <cell r="C6198" t="str">
            <v>UN</v>
          </cell>
          <cell r="D6198">
            <v>4060.91</v>
          </cell>
        </row>
        <row r="6199">
          <cell r="A6199" t="str">
            <v>I11269</v>
          </cell>
          <cell r="B6199" t="str">
            <v>REDUÇÃO PONTA/BOLSA JE FoFo DN 500 x 150</v>
          </cell>
          <cell r="C6199" t="str">
            <v>UN</v>
          </cell>
          <cell r="D6199">
            <v>4060.91</v>
          </cell>
        </row>
        <row r="6200">
          <cell r="A6200" t="str">
            <v>I11270</v>
          </cell>
          <cell r="B6200" t="str">
            <v>REDUÇÃO PONTA/BOLSA JE FoFo DN 500 x 250</v>
          </cell>
          <cell r="C6200" t="str">
            <v>UN</v>
          </cell>
          <cell r="D6200">
            <v>3299.5</v>
          </cell>
        </row>
        <row r="6201">
          <cell r="A6201" t="str">
            <v>I11271</v>
          </cell>
          <cell r="B6201" t="str">
            <v>REDUÇÃO PONTA/BOLSA JE FoFo DN 500 x 300</v>
          </cell>
          <cell r="C6201" t="str">
            <v>UN</v>
          </cell>
          <cell r="D6201">
            <v>2944.16</v>
          </cell>
        </row>
        <row r="6202">
          <cell r="A6202" t="str">
            <v>I4055</v>
          </cell>
          <cell r="B6202" t="str">
            <v>REDUÇÃO PONTA/BOLSA JE FoFo DN 500 x 350</v>
          </cell>
          <cell r="C6202" t="str">
            <v>UN</v>
          </cell>
          <cell r="D6202">
            <v>3959.39</v>
          </cell>
        </row>
        <row r="6203">
          <cell r="A6203" t="str">
            <v>I4056</v>
          </cell>
          <cell r="B6203" t="str">
            <v>REDUÇÃO PONTA/BOLSA JE FoFo DN 500 x 400</v>
          </cell>
          <cell r="C6203" t="str">
            <v>UN</v>
          </cell>
          <cell r="D6203">
            <v>3576.17</v>
          </cell>
        </row>
        <row r="6204">
          <cell r="A6204" t="str">
            <v>I11272</v>
          </cell>
          <cell r="B6204" t="str">
            <v>REDUÇÃO PONTA/BOLSA JE FoFo DN 500 x 450</v>
          </cell>
          <cell r="C6204" t="str">
            <v>UN</v>
          </cell>
          <cell r="D6204">
            <v>3959.39</v>
          </cell>
        </row>
        <row r="6205">
          <cell r="A6205" t="str">
            <v>I11273</v>
          </cell>
          <cell r="B6205" t="str">
            <v>REDUÇÃO PONTA/BOLSA JE FoFo DN 600 x 200</v>
          </cell>
          <cell r="C6205" t="str">
            <v>UN</v>
          </cell>
          <cell r="D6205">
            <v>4409</v>
          </cell>
        </row>
        <row r="6206">
          <cell r="A6206" t="str">
            <v>I11274</v>
          </cell>
          <cell r="B6206" t="str">
            <v>REDUÇÃO PONTA/BOLSA JE FoFo DN 600 x 300</v>
          </cell>
          <cell r="C6206" t="str">
            <v>UN</v>
          </cell>
          <cell r="D6206">
            <v>5221.18</v>
          </cell>
        </row>
        <row r="6207">
          <cell r="A6207" t="str">
            <v>I4057</v>
          </cell>
          <cell r="B6207" t="str">
            <v>REDUÇÃO PONTA/BOLSA JE FoFo DN 600 x 400</v>
          </cell>
          <cell r="C6207" t="str">
            <v>UN</v>
          </cell>
          <cell r="D6207">
            <v>12996.44</v>
          </cell>
        </row>
        <row r="6208">
          <cell r="A6208" t="str">
            <v>I11275</v>
          </cell>
          <cell r="B6208" t="str">
            <v>REDUÇÃO PONTA/BOLSA JE FoFo DN 600 x 450</v>
          </cell>
          <cell r="C6208" t="str">
            <v>UN</v>
          </cell>
          <cell r="D6208">
            <v>11449.44</v>
          </cell>
        </row>
        <row r="6209">
          <cell r="A6209" t="str">
            <v>I4058</v>
          </cell>
          <cell r="B6209" t="str">
            <v>REDUÇÃO PONTA/BOLSA JE FoFo DN 600 x 500</v>
          </cell>
          <cell r="C6209" t="str">
            <v>UN</v>
          </cell>
          <cell r="D6209">
            <v>11755.42</v>
          </cell>
        </row>
        <row r="6210">
          <cell r="A6210" t="str">
            <v>I11276</v>
          </cell>
          <cell r="B6210" t="str">
            <v>REDUÇÃO PONTA/BOLSA JE FoFo DN 700 x 500</v>
          </cell>
          <cell r="C6210" t="str">
            <v>UN</v>
          </cell>
          <cell r="D6210">
            <v>5530.59</v>
          </cell>
        </row>
        <row r="6211">
          <cell r="A6211" t="str">
            <v>I11277</v>
          </cell>
          <cell r="B6211" t="str">
            <v>REDUÇÃO PONTA/BOLSA JE FoFo DN 700 x 600</v>
          </cell>
          <cell r="C6211" t="str">
            <v>UN</v>
          </cell>
          <cell r="D6211">
            <v>7541.69</v>
          </cell>
        </row>
        <row r="6212">
          <cell r="A6212" t="str">
            <v>I7146</v>
          </cell>
          <cell r="B6212" t="str">
            <v>REDUÇÃO PONTA/BOLSA JE FoFo DN 80 x 50</v>
          </cell>
          <cell r="C6212" t="str">
            <v>UN</v>
          </cell>
          <cell r="D6212">
            <v>249.46</v>
          </cell>
        </row>
        <row r="6213">
          <cell r="A6213" t="str">
            <v>I11253</v>
          </cell>
          <cell r="B6213" t="str">
            <v>REDUÇÃO PONTA/BOLSA JE FoFo DN 80 x 75</v>
          </cell>
          <cell r="C6213" t="str">
            <v>UN</v>
          </cell>
          <cell r="D6213">
            <v>303.06</v>
          </cell>
        </row>
        <row r="6214">
          <cell r="A6214" t="str">
            <v>I11278</v>
          </cell>
          <cell r="B6214" t="str">
            <v>REDUÇÃO PONTA/BOLSA JE FoFo DN 800 x 600</v>
          </cell>
          <cell r="C6214" t="str">
            <v>UN</v>
          </cell>
          <cell r="D6214">
            <v>14890.02</v>
          </cell>
        </row>
        <row r="6215">
          <cell r="A6215" t="str">
            <v>I11279</v>
          </cell>
          <cell r="B6215" t="str">
            <v>REDUÇÃO PONTA/BOLSA JE FoFo DN 800 x 700</v>
          </cell>
          <cell r="C6215" t="str">
            <v>UN</v>
          </cell>
          <cell r="D6215">
            <v>9137.0499999999993</v>
          </cell>
        </row>
        <row r="6216">
          <cell r="A6216" t="str">
            <v>I3138</v>
          </cell>
          <cell r="B6216" t="str">
            <v>REDUÇÃO PVC PBA BOLSA / BOLSA DN 75 x 50</v>
          </cell>
          <cell r="C6216" t="str">
            <v>UN</v>
          </cell>
          <cell r="D6216">
            <v>45.38</v>
          </cell>
        </row>
        <row r="6217">
          <cell r="A6217" t="str">
            <v>I3140</v>
          </cell>
          <cell r="B6217" t="str">
            <v>REDUÇÃO PVC PBA PONTA / BOLSA DN 100 x 50</v>
          </cell>
          <cell r="C6217" t="str">
            <v>UN</v>
          </cell>
          <cell r="D6217">
            <v>20.38</v>
          </cell>
        </row>
        <row r="6218">
          <cell r="A6218" t="str">
            <v>I3141</v>
          </cell>
          <cell r="B6218" t="str">
            <v>REDUÇÃO PVC PBA PONTA / BOLSA DN 100 x 75</v>
          </cell>
          <cell r="C6218" t="str">
            <v>UN</v>
          </cell>
          <cell r="D6218">
            <v>22.42</v>
          </cell>
        </row>
        <row r="6219">
          <cell r="A6219" t="str">
            <v>I3139</v>
          </cell>
          <cell r="B6219" t="str">
            <v>REDUÇÃO PVC PBA PONTA / BOLSA DN 75 x 50</v>
          </cell>
          <cell r="C6219" t="str">
            <v>UN</v>
          </cell>
          <cell r="D6219">
            <v>11.38</v>
          </cell>
        </row>
        <row r="6220">
          <cell r="A6220" t="str">
            <v>I5798</v>
          </cell>
          <cell r="B6220" t="str">
            <v>REDUÇÃO PVC REFORÇADO DN 154 x 115</v>
          </cell>
          <cell r="C6220" t="str">
            <v>UN</v>
          </cell>
          <cell r="D6220">
            <v>527.32000000000005</v>
          </cell>
        </row>
        <row r="6221">
          <cell r="A6221" t="str">
            <v>I5799</v>
          </cell>
          <cell r="B6221" t="str">
            <v>REDUÇÃO PVC REFORÇADO DN 200 x 150</v>
          </cell>
          <cell r="C6221" t="str">
            <v>UN</v>
          </cell>
          <cell r="D6221">
            <v>860.58</v>
          </cell>
        </row>
        <row r="6222">
          <cell r="A6222" t="str">
            <v>I5800</v>
          </cell>
          <cell r="B6222" t="str">
            <v>REDUÇÃO PVC REFORÇADO DN 206 x 150</v>
          </cell>
          <cell r="C6222" t="str">
            <v>UN</v>
          </cell>
          <cell r="D6222">
            <v>865.47</v>
          </cell>
        </row>
        <row r="6223">
          <cell r="A6223" t="str">
            <v>I5801</v>
          </cell>
          <cell r="B6223" t="str">
            <v>REDUÇÃO PVC REFORÇADO DN 250 x 200</v>
          </cell>
          <cell r="C6223" t="str">
            <v>UN</v>
          </cell>
          <cell r="D6223">
            <v>1212.6400000000001</v>
          </cell>
        </row>
        <row r="6224">
          <cell r="A6224" t="str">
            <v>I9983</v>
          </cell>
          <cell r="B6224" t="str">
            <v>REDUÇÃO SOLDÁVEL PVC 32X50</v>
          </cell>
          <cell r="C6224" t="str">
            <v>UN</v>
          </cell>
          <cell r="D6224">
            <v>4.58</v>
          </cell>
        </row>
        <row r="6225">
          <cell r="A6225" t="str">
            <v>I6182</v>
          </cell>
          <cell r="B6225" t="str">
            <v>REGISTO ESFERA PVC ROSCA EXTERNA 2"</v>
          </cell>
          <cell r="C6225" t="str">
            <v>UN</v>
          </cell>
          <cell r="D6225">
            <v>111.63</v>
          </cell>
        </row>
        <row r="6226">
          <cell r="A6226" t="str">
            <v>I5097</v>
          </cell>
          <cell r="B6226" t="str">
            <v>REGISTRO C/ VOLANTE E FLANGE DN 350 PN10</v>
          </cell>
          <cell r="C6226" t="str">
            <v>UN</v>
          </cell>
          <cell r="D6226">
            <v>7084.43</v>
          </cell>
        </row>
        <row r="6227">
          <cell r="A6227" t="str">
            <v>I5098</v>
          </cell>
          <cell r="B6227" t="str">
            <v>REGISTRO C/ VOLANTE E FLANGE DN 400 PN10</v>
          </cell>
          <cell r="C6227" t="str">
            <v>UN</v>
          </cell>
          <cell r="D6227">
            <v>15441.37</v>
          </cell>
        </row>
        <row r="6228">
          <cell r="A6228" t="str">
            <v>I5099</v>
          </cell>
          <cell r="B6228" t="str">
            <v>REGISTRO C/ VOLANTE E FLANGE DN 450 PN10</v>
          </cell>
          <cell r="C6228" t="str">
            <v>UN</v>
          </cell>
          <cell r="D6228">
            <v>24495.26</v>
          </cell>
        </row>
        <row r="6229">
          <cell r="A6229" t="str">
            <v>I5100</v>
          </cell>
          <cell r="B6229" t="str">
            <v>REGISTRO C/ VOLANTE E FLANGE DN 500 PN10</v>
          </cell>
          <cell r="C6229" t="str">
            <v>UN</v>
          </cell>
          <cell r="D6229">
            <v>29724.28</v>
          </cell>
        </row>
        <row r="6230">
          <cell r="A6230" t="str">
            <v>I5101</v>
          </cell>
          <cell r="B6230" t="str">
            <v>REGISTRO C/ VOLANTE E FLANGE DN 600 PN10</v>
          </cell>
          <cell r="C6230" t="str">
            <v>UN</v>
          </cell>
          <cell r="D6230">
            <v>38427.370000000003</v>
          </cell>
        </row>
        <row r="6231">
          <cell r="A6231" t="str">
            <v>I5315</v>
          </cell>
          <cell r="B6231" t="str">
            <v>REGISTRO CABEÇOTE/FLANGE C/REDUTOR DN 350 PN10</v>
          </cell>
          <cell r="C6231" t="str">
            <v>UN</v>
          </cell>
          <cell r="D6231">
            <v>23499.47</v>
          </cell>
        </row>
        <row r="6232">
          <cell r="A6232" t="str">
            <v>I5316</v>
          </cell>
          <cell r="B6232" t="str">
            <v>REGISTRO CABEÇOTE/FLANGE C/REDUTOR DN 400 PN10</v>
          </cell>
          <cell r="C6232" t="str">
            <v>UN</v>
          </cell>
          <cell r="D6232">
            <v>25613.35</v>
          </cell>
        </row>
        <row r="6233">
          <cell r="A6233" t="str">
            <v>I5317</v>
          </cell>
          <cell r="B6233" t="str">
            <v>REGISTRO CABEÇOTE/FLANGE C/REDUTOR DN 450 PN10</v>
          </cell>
          <cell r="C6233" t="str">
            <v>UN</v>
          </cell>
          <cell r="D6233">
            <v>38076.42</v>
          </cell>
        </row>
        <row r="6234">
          <cell r="A6234" t="str">
            <v>I5318</v>
          </cell>
          <cell r="B6234" t="str">
            <v>REGISTRO CABEÇOTE/FLANGE C/REDUTOR DN 500 PN10</v>
          </cell>
          <cell r="C6234" t="str">
            <v>UN</v>
          </cell>
          <cell r="D6234">
            <v>40607.07</v>
          </cell>
        </row>
        <row r="6235">
          <cell r="A6235" t="str">
            <v>I5319</v>
          </cell>
          <cell r="B6235" t="str">
            <v>REGISTRO CABEÇOTE/FLANGE C/REDUTOR DN 600 PN10</v>
          </cell>
          <cell r="C6235" t="str">
            <v>UN</v>
          </cell>
          <cell r="D6235">
            <v>52741.45</v>
          </cell>
        </row>
        <row r="6236">
          <cell r="A6236" t="str">
            <v>I9995</v>
          </cell>
          <cell r="B6236" t="str">
            <v>REGISTRO CHATO FLANGEADO COM VOLANTE DN 250 PN16</v>
          </cell>
          <cell r="C6236" t="str">
            <v>UN</v>
          </cell>
          <cell r="D6236">
            <v>3524.36</v>
          </cell>
        </row>
        <row r="6237">
          <cell r="A6237" t="str">
            <v>I9991</v>
          </cell>
          <cell r="B6237" t="str">
            <v>REGISTRO COM FLANGES CUNHA DE BORRACHA E VOLANTE DN 150</v>
          </cell>
          <cell r="C6237" t="str">
            <v>UN</v>
          </cell>
          <cell r="D6237">
            <v>1629.35</v>
          </cell>
        </row>
        <row r="6238">
          <cell r="A6238" t="str">
            <v>I6185</v>
          </cell>
          <cell r="B6238" t="str">
            <v>REGISTRO DE ESFERA COM BORBOLETA 1/2"</v>
          </cell>
          <cell r="C6238" t="str">
            <v>UN</v>
          </cell>
          <cell r="D6238">
            <v>25.87</v>
          </cell>
        </row>
        <row r="6239">
          <cell r="A6239" t="str">
            <v>I6186</v>
          </cell>
          <cell r="B6239" t="str">
            <v>REGISTRO DE ESFERA COM BORBOLETA 3/4"</v>
          </cell>
          <cell r="C6239" t="str">
            <v>UN</v>
          </cell>
          <cell r="D6239">
            <v>14.88</v>
          </cell>
        </row>
        <row r="6240">
          <cell r="A6240" t="str">
            <v>I6183</v>
          </cell>
          <cell r="B6240" t="str">
            <v>REGISTRO DE ESFERA COM CABECA QUADRADA 1/2"</v>
          </cell>
          <cell r="C6240" t="str">
            <v>UN</v>
          </cell>
          <cell r="D6240">
            <v>15.04</v>
          </cell>
        </row>
        <row r="6241">
          <cell r="A6241" t="str">
            <v>I6184</v>
          </cell>
          <cell r="B6241" t="str">
            <v>REGISTRO DE ESFERA COM CABECA QUADRADA 3/4"</v>
          </cell>
          <cell r="C6241" t="str">
            <v>UN</v>
          </cell>
          <cell r="D6241">
            <v>19.8</v>
          </cell>
        </row>
        <row r="6242">
          <cell r="A6242" t="str">
            <v>I9985</v>
          </cell>
          <cell r="B6242" t="str">
            <v>REGISTRO DE ESFERA DN 20 3/4</v>
          </cell>
          <cell r="C6242" t="str">
            <v>UN</v>
          </cell>
          <cell r="D6242">
            <v>82.3</v>
          </cell>
        </row>
        <row r="6243">
          <cell r="A6243" t="str">
            <v>I5054</v>
          </cell>
          <cell r="B6243" t="str">
            <v>REGISTRO DE GAVETA C/ BOLSAS E CUNHA EMBORRACHADA P/ TUBOS DE FERRO DÚCTIL C/ CABEÇOTE DN 100</v>
          </cell>
          <cell r="C6243" t="str">
            <v>UN</v>
          </cell>
          <cell r="D6243">
            <v>1671.16</v>
          </cell>
        </row>
        <row r="6244">
          <cell r="A6244" t="str">
            <v>I5058</v>
          </cell>
          <cell r="B6244" t="str">
            <v>REGISTRO DE GAVETA C/ BOLSAS E CUNHA EMBORRACHADA P/ TUBOS DE FERRO DÚCTIL C/ CABEÇOTE DN 150</v>
          </cell>
          <cell r="C6244" t="str">
            <v>UN</v>
          </cell>
          <cell r="D6244">
            <v>2882.75</v>
          </cell>
        </row>
        <row r="6245">
          <cell r="A6245" t="str">
            <v>I5059</v>
          </cell>
          <cell r="B6245" t="str">
            <v>REGISTRO DE GAVETA C/ BOLSAS E CUNHA EMBORRACHADA P/ TUBOS DE FERRO DÚCTIL C/ CABEÇOTE DN 200</v>
          </cell>
          <cell r="C6245" t="str">
            <v>UN</v>
          </cell>
          <cell r="D6245">
            <v>4291.28</v>
          </cell>
        </row>
        <row r="6246">
          <cell r="A6246" t="str">
            <v>I5060</v>
          </cell>
          <cell r="B6246" t="str">
            <v>REGISTRO DE GAVETA C/ BOLSAS E CUNHA EMBORRACHADA P/ TUBOS DE FERRO DÚCTIL C/ CABEÇOTE DN 250</v>
          </cell>
          <cell r="C6246" t="str">
            <v>UN</v>
          </cell>
          <cell r="D6246">
            <v>6738.34</v>
          </cell>
        </row>
        <row r="6247">
          <cell r="A6247" t="str">
            <v>I5061</v>
          </cell>
          <cell r="B6247" t="str">
            <v>REGISTRO DE GAVETA C/ BOLSAS E CUNHA EMBORRACHADA P/ TUBOS DE FERRO DÚCTIL C/ CABEÇOTE DN 300</v>
          </cell>
          <cell r="C6247" t="str">
            <v>UN</v>
          </cell>
          <cell r="D6247">
            <v>9274.94</v>
          </cell>
        </row>
        <row r="6248">
          <cell r="A6248" t="str">
            <v>I11322</v>
          </cell>
          <cell r="B6248" t="str">
            <v>REGISTRO DE GAVETA C/ BOLSAS E CUNHA EMBORRACHADA P/ TUBOS DE FERRO DÚCTIL C/ CABEÇOTE DN 350</v>
          </cell>
          <cell r="C6248" t="str">
            <v>UN</v>
          </cell>
          <cell r="D6248">
            <v>12742.56</v>
          </cell>
        </row>
        <row r="6249">
          <cell r="A6249" t="str">
            <v>I11323</v>
          </cell>
          <cell r="B6249" t="str">
            <v>REGISTRO DE GAVETA C/ BOLSAS E CUNHA EMBORRACHADA P/ TUBOS DE FERRO DÚCTIL C/ CABEÇOTE DN 400</v>
          </cell>
          <cell r="C6249" t="str">
            <v>UN</v>
          </cell>
          <cell r="D6249">
            <v>19104.919999999998</v>
          </cell>
        </row>
        <row r="6250">
          <cell r="A6250" t="str">
            <v>I11324</v>
          </cell>
          <cell r="B6250" t="str">
            <v>REGISTRO DE GAVETA C/ BOLSAS E CUNHA EMBORRACHADA P/ TUBOS DE FERRO DÚCTIL C/ CABEÇOTE DN 500</v>
          </cell>
          <cell r="C6250" t="str">
            <v>UN</v>
          </cell>
          <cell r="D6250">
            <v>39499.01</v>
          </cell>
        </row>
        <row r="6251">
          <cell r="A6251" t="str">
            <v>I11325</v>
          </cell>
          <cell r="B6251" t="str">
            <v>REGISTRO DE GAVETA C/ BOLSAS E CUNHA EMBORRACHADA P/ TUBOS DE FERRO DÚCTIL C/ CABEÇOTE DN 600</v>
          </cell>
          <cell r="C6251" t="str">
            <v>UN</v>
          </cell>
          <cell r="D6251">
            <v>48861.78</v>
          </cell>
        </row>
        <row r="6252">
          <cell r="A6252" t="str">
            <v>I7149</v>
          </cell>
          <cell r="B6252" t="str">
            <v>REGISTRO DE GAVETA C/ BOLSAS E CUNHA EMBORRACHADA P/ TUBOS DE FERRO DÚCTIL C/ CABEÇOTE DN 80</v>
          </cell>
          <cell r="C6252" t="str">
            <v>UN</v>
          </cell>
          <cell r="D6252">
            <v>1420.47</v>
          </cell>
        </row>
        <row r="6253">
          <cell r="A6253" t="str">
            <v>I5090</v>
          </cell>
          <cell r="B6253" t="str">
            <v>REGISTRO DE GAVETA C/ BOLSAS E CUNHA EMBORRACHADA P/ TUBOS DE FERRO DÚCTIL C/ VOLANTE DN 100</v>
          </cell>
          <cell r="C6253" t="str">
            <v>UN</v>
          </cell>
          <cell r="D6253">
            <v>1778.6</v>
          </cell>
        </row>
        <row r="6254">
          <cell r="A6254" t="str">
            <v>I5117</v>
          </cell>
          <cell r="B6254" t="str">
            <v>REGISTRO DE GAVETA C/ BOLSAS E CUNHA EMBORRACHADA P/ TUBOS DE FERRO DÚCTIL C/ VOLANTE DN 150</v>
          </cell>
          <cell r="C6254" t="str">
            <v>UN</v>
          </cell>
          <cell r="D6254">
            <v>2990.19</v>
          </cell>
        </row>
        <row r="6255">
          <cell r="A6255" t="str">
            <v>I5118</v>
          </cell>
          <cell r="B6255" t="str">
            <v>REGISTRO DE GAVETA C/ BOLSAS E CUNHA EMBORRACHADA P/ TUBOS DE FERRO DÚCTIL C/ VOLANTE DN 200</v>
          </cell>
          <cell r="C6255" t="str">
            <v>UN</v>
          </cell>
          <cell r="D6255">
            <v>4410.66</v>
          </cell>
        </row>
        <row r="6256">
          <cell r="A6256" t="str">
            <v>I5119</v>
          </cell>
          <cell r="B6256" t="str">
            <v>REGISTRO DE GAVETA C/ BOLSAS E CUNHA EMBORRACHADA P/ TUBOS DE FERRO DÚCTIL C/ VOLANTE DN 250</v>
          </cell>
          <cell r="C6256" t="str">
            <v>UN</v>
          </cell>
          <cell r="D6256">
            <v>6857.72</v>
          </cell>
        </row>
        <row r="6257">
          <cell r="A6257" t="str">
            <v>I5120</v>
          </cell>
          <cell r="B6257" t="str">
            <v>REGISTRO DE GAVETA C/ BOLSAS E CUNHA EMBORRACHADA P/ TUBOS DE FERRO DÚCTIL C/ VOLANTE DN 300</v>
          </cell>
          <cell r="C6257" t="str">
            <v>UN</v>
          </cell>
          <cell r="D6257">
            <v>9453.98</v>
          </cell>
        </row>
        <row r="6258">
          <cell r="A6258" t="str">
            <v>I11326</v>
          </cell>
          <cell r="B6258" t="str">
            <v>REGISTRO DE GAVETA C/ BOLSAS E CUNHA EMBORRACHADA P/ TUBOS DE FERRO DÚCTIL C/ VOLANTE DN 350</v>
          </cell>
          <cell r="C6258" t="str">
            <v>UN</v>
          </cell>
          <cell r="D6258">
            <v>12921.65</v>
          </cell>
        </row>
        <row r="6259">
          <cell r="A6259" t="str">
            <v>I11327</v>
          </cell>
          <cell r="B6259" t="str">
            <v>REGISTRO DE GAVETA C/ BOLSAS E CUNHA EMBORRACHADA P/ TUBOS DE FERRO DÚCTIL C/ VOLANTE DN 400</v>
          </cell>
          <cell r="C6259" t="str">
            <v>UN</v>
          </cell>
          <cell r="D6259">
            <v>19313.79</v>
          </cell>
        </row>
        <row r="6260">
          <cell r="A6260" t="str">
            <v>I11328</v>
          </cell>
          <cell r="B6260" t="str">
            <v>REGISTRO DE GAVETA C/ BOLSAS E CUNHA EMBORRACHADA P/ TUBOS DE FERRO DÚCTIL C/ VOLANTE DN 500</v>
          </cell>
          <cell r="C6260" t="str">
            <v>UN</v>
          </cell>
          <cell r="D6260">
            <v>39767.57</v>
          </cell>
        </row>
        <row r="6261">
          <cell r="A6261" t="str">
            <v>I11329</v>
          </cell>
          <cell r="B6261" t="str">
            <v>REGISTRO DE GAVETA C/ BOLSAS E CUNHA EMBORRACHADA P/ TUBOS DE FERRO DÚCTIL C/ VOLANTE DN 600</v>
          </cell>
          <cell r="C6261" t="str">
            <v>UN</v>
          </cell>
          <cell r="D6261">
            <v>50055.44</v>
          </cell>
        </row>
        <row r="6262">
          <cell r="A6262" t="str">
            <v>I7150</v>
          </cell>
          <cell r="B6262" t="str">
            <v>REGISTRO DE GAVETA C/ BOLSAS E CUNHA EMBORRACHADA P/ TUBOS DE FERRO DÚCTIL C/ VOLANTE DN 80</v>
          </cell>
          <cell r="C6262" t="str">
            <v>UN</v>
          </cell>
          <cell r="D6262">
            <v>1527.9</v>
          </cell>
        </row>
        <row r="6263">
          <cell r="A6263" t="str">
            <v>I5307</v>
          </cell>
          <cell r="B6263" t="str">
            <v>REGISTRO DE GAVETA C/ FLANGES E CUNHA EMBORRACHADA CORPO CURTO C/ CABEÇOTE DN 100 PN10/16</v>
          </cell>
          <cell r="C6263" t="str">
            <v>UN</v>
          </cell>
          <cell r="D6263">
            <v>930.87</v>
          </cell>
        </row>
        <row r="6264">
          <cell r="A6264" t="str">
            <v>I5308</v>
          </cell>
          <cell r="B6264" t="str">
            <v>REGISTRO DE GAVETA C/ FLANGES E CUNHA EMBORRACHADA CORPO CURTO C/ CABEÇOTE DN 150 PN10/16</v>
          </cell>
          <cell r="C6264" t="str">
            <v>UN</v>
          </cell>
          <cell r="D6264">
            <v>1490.33</v>
          </cell>
        </row>
        <row r="6265">
          <cell r="A6265" t="str">
            <v>I5297</v>
          </cell>
          <cell r="B6265" t="str">
            <v>REGISTRO DE GAVETA C/ FLANGES E CUNHA EMBORRACHADA CORPO CURTO C/ CABEÇOTE DN 200 PN10</v>
          </cell>
          <cell r="C6265" t="str">
            <v>UN</v>
          </cell>
          <cell r="D6265">
            <v>2803.65</v>
          </cell>
        </row>
        <row r="6266">
          <cell r="A6266" t="str">
            <v>I5309</v>
          </cell>
          <cell r="B6266" t="str">
            <v>REGISTRO DE GAVETA C/ FLANGES E CUNHA EMBORRACHADA CORPO CURTO C/ CABEÇOTE DN 200 PN16</v>
          </cell>
          <cell r="C6266" t="str">
            <v>UN</v>
          </cell>
          <cell r="D6266">
            <v>2803.62</v>
          </cell>
        </row>
        <row r="6267">
          <cell r="A6267" t="str">
            <v>I5298</v>
          </cell>
          <cell r="B6267" t="str">
            <v>REGISTRO DE GAVETA C/ FLANGES E CUNHA EMBORRACHADA CORPO CURTO C/ CABEÇOTE DN 250 PN10</v>
          </cell>
          <cell r="C6267" t="str">
            <v>UN</v>
          </cell>
          <cell r="D6267">
            <v>3656.66</v>
          </cell>
        </row>
        <row r="6268">
          <cell r="A6268" t="str">
            <v>I11320</v>
          </cell>
          <cell r="B6268" t="str">
            <v>REGISTRO DE GAVETA C/ FLANGES E CUNHA EMBORRACHADA CORPO CURTO C/ CABEÇOTE DN 250 PN16</v>
          </cell>
          <cell r="C6268" t="str">
            <v>UN</v>
          </cell>
          <cell r="D6268">
            <v>3656.57</v>
          </cell>
        </row>
        <row r="6269">
          <cell r="A6269" t="str">
            <v>I5299</v>
          </cell>
          <cell r="B6269" t="str">
            <v>REGISTRO DE GAVETA C/ FLANGES E CUNHA EMBORRACHADA CORPO CURTO C/ CABEÇOTE DN 300 PN10</v>
          </cell>
          <cell r="C6269" t="str">
            <v>UN</v>
          </cell>
          <cell r="D6269">
            <v>7120.4</v>
          </cell>
        </row>
        <row r="6270">
          <cell r="A6270" t="str">
            <v>I9998</v>
          </cell>
          <cell r="B6270" t="str">
            <v>REGISTRO DE GAVETA C/ FLANGES E CUNHA EMBORRACHADA CORPO CURTO C/ CABEÇOTE DN 300 PN16</v>
          </cell>
          <cell r="C6270" t="str">
            <v>UN</v>
          </cell>
          <cell r="D6270">
            <v>7181.25</v>
          </cell>
        </row>
        <row r="6271">
          <cell r="A6271" t="str">
            <v>I5300</v>
          </cell>
          <cell r="B6271" t="str">
            <v>REGISTRO DE GAVETA C/ FLANGES E CUNHA EMBORRACHADA CORPO CURTO C/ CABEÇOTE DN 350 PN10</v>
          </cell>
          <cell r="C6271" t="str">
            <v>UN</v>
          </cell>
          <cell r="D6271">
            <v>7742.42</v>
          </cell>
        </row>
        <row r="6272">
          <cell r="A6272" t="str">
            <v>I11321</v>
          </cell>
          <cell r="B6272" t="str">
            <v>REGISTRO DE GAVETA C/ FLANGES E CUNHA EMBORRACHADA CORPO CURTO C/ CABEÇOTE DN 350 PN16</v>
          </cell>
          <cell r="C6272" t="str">
            <v>UN</v>
          </cell>
          <cell r="D6272">
            <v>7742.07</v>
          </cell>
        </row>
        <row r="6273">
          <cell r="A6273" t="str">
            <v>I5301</v>
          </cell>
          <cell r="B6273" t="str">
            <v>REGISTRO DE GAVETA C/ FLANGES E CUNHA EMBORRACHADA CORPO CURTO C/ CABEÇOTE DN 400 PN10</v>
          </cell>
          <cell r="C6273" t="str">
            <v>UN</v>
          </cell>
          <cell r="D6273">
            <v>38729.75</v>
          </cell>
        </row>
        <row r="6274">
          <cell r="A6274" t="str">
            <v>I10006</v>
          </cell>
          <cell r="B6274" t="str">
            <v>REGISTRO DE GAVETA C/ FLANGES E CUNHA EMBORRACHADA CORPO CURTO C/ CABEÇOTE DN 400 PN16</v>
          </cell>
          <cell r="C6274" t="str">
            <v>UN</v>
          </cell>
          <cell r="D6274">
            <v>37512.660000000003</v>
          </cell>
        </row>
        <row r="6275">
          <cell r="A6275" t="str">
            <v>I5302</v>
          </cell>
          <cell r="B6275" t="str">
            <v>REGISTRO DE GAVETA C/ FLANGES E CUNHA EMBORRACHADA CORPO CURTO C/ CABEÇOTE DN 450 PN10</v>
          </cell>
          <cell r="C6275" t="str">
            <v>UN</v>
          </cell>
          <cell r="D6275">
            <v>37425.589999999997</v>
          </cell>
        </row>
        <row r="6276">
          <cell r="A6276" t="str">
            <v>I5305</v>
          </cell>
          <cell r="B6276" t="str">
            <v>REGISTRO DE GAVETA C/ FLANGES E CUNHA EMBORRACHADA CORPO CURTO C/ CABEÇOTE DN 50 PN10/16</v>
          </cell>
          <cell r="C6276" t="str">
            <v>UN</v>
          </cell>
          <cell r="D6276">
            <v>639.23</v>
          </cell>
        </row>
        <row r="6277">
          <cell r="A6277" t="str">
            <v>I5303</v>
          </cell>
          <cell r="B6277" t="str">
            <v>REGISTRO DE GAVETA C/ FLANGES E CUNHA EMBORRACHADA CORPO CURTO C/ CABEÇOTE DN 500 PN10</v>
          </cell>
          <cell r="C6277" t="str">
            <v>UN</v>
          </cell>
          <cell r="D6277">
            <v>44322.5</v>
          </cell>
        </row>
        <row r="6278">
          <cell r="A6278" t="str">
            <v>I7147</v>
          </cell>
          <cell r="B6278" t="str">
            <v>REGISTRO DE GAVETA C/ FLANGES E CUNHA EMBORRACHADA CORPO CURTO C/ CABEÇOTE DN 80 PN10/16</v>
          </cell>
          <cell r="C6278" t="str">
            <v>UN</v>
          </cell>
          <cell r="D6278">
            <v>818.61</v>
          </cell>
        </row>
        <row r="6279">
          <cell r="A6279" t="str">
            <v>I9990</v>
          </cell>
          <cell r="B6279" t="str">
            <v>REGISTRO DE GAVETA C/ FLANGES E CUNHA EMBORRACHADA CORPO CURTO C/ VOLANTE DN 100 PN10</v>
          </cell>
          <cell r="C6279" t="str">
            <v>UN</v>
          </cell>
          <cell r="D6279">
            <v>1323.73</v>
          </cell>
        </row>
        <row r="6280">
          <cell r="A6280" t="str">
            <v>I5327</v>
          </cell>
          <cell r="B6280" t="str">
            <v>REGISTRO DE GAVETA C/ FLANGES E CUNHA EMBORRACHADA CORPO CURTO C/ VOLANTE DN 100 PN16</v>
          </cell>
          <cell r="C6280" t="str">
            <v>UN</v>
          </cell>
          <cell r="D6280">
            <v>690.13</v>
          </cell>
        </row>
        <row r="6281">
          <cell r="A6281" t="str">
            <v>I10010</v>
          </cell>
          <cell r="B6281" t="str">
            <v>REGISTRO DE GAVETA C/ FLANGES E CUNHA EMBORRACHADA CORPO CURTO C/ VOLANTE DN 150 PN10</v>
          </cell>
          <cell r="C6281" t="str">
            <v>UN</v>
          </cell>
          <cell r="D6281">
            <v>1249.33</v>
          </cell>
        </row>
        <row r="6282">
          <cell r="A6282" t="str">
            <v>I5328</v>
          </cell>
          <cell r="B6282" t="str">
            <v>REGISTRO DE GAVETA C/ FLANGES E CUNHA EMBORRACHADA CORPO CURTO C/ VOLANTE DN 150 PN16</v>
          </cell>
          <cell r="C6282" t="str">
            <v>UN</v>
          </cell>
          <cell r="D6282">
            <v>1249.33</v>
          </cell>
        </row>
        <row r="6283">
          <cell r="A6283" t="str">
            <v>I5094</v>
          </cell>
          <cell r="B6283" t="str">
            <v>REGISTRO DE GAVETA C/ FLANGES E CUNHA EMBORRACHADA CORPO CURTO C/ VOLANTE DN 200 PN10</v>
          </cell>
          <cell r="C6283" t="str">
            <v>UN</v>
          </cell>
          <cell r="D6283">
            <v>1873.9</v>
          </cell>
        </row>
        <row r="6284">
          <cell r="A6284" t="str">
            <v>I5329</v>
          </cell>
          <cell r="B6284" t="str">
            <v>REGISTRO DE GAVETA C/ FLANGES E CUNHA EMBORRACHADA CORPO CURTO C/ VOLANTE DN 200 PN16</v>
          </cell>
          <cell r="C6284" t="str">
            <v>UN</v>
          </cell>
          <cell r="D6284">
            <v>2049.91</v>
          </cell>
        </row>
        <row r="6285">
          <cell r="A6285" t="str">
            <v>I5095</v>
          </cell>
          <cell r="B6285" t="str">
            <v>REGISTRO DE GAVETA C/ FLANGES E CUNHA EMBORRACHADA CORPO CURTO C/ VOLANTE DN 250 PN10</v>
          </cell>
          <cell r="C6285" t="str">
            <v>UN</v>
          </cell>
          <cell r="D6285">
            <v>2937.47</v>
          </cell>
        </row>
        <row r="6286">
          <cell r="A6286" t="str">
            <v>I5096</v>
          </cell>
          <cell r="B6286" t="str">
            <v>REGISTRO DE GAVETA C/ FLANGES E CUNHA EMBORRACHADA CORPO CURTO C/ VOLANTE DN 300 PN10</v>
          </cell>
          <cell r="C6286" t="str">
            <v>UN</v>
          </cell>
          <cell r="D6286">
            <v>5492.32</v>
          </cell>
        </row>
        <row r="6287">
          <cell r="A6287" t="str">
            <v>I10007</v>
          </cell>
          <cell r="B6287" t="str">
            <v>REGISTRO DE GAVETA C/ FLANGES E CUNHA EMBORRACHADA CORPO CURTO C/ VOLANTE DN 50 PN10</v>
          </cell>
          <cell r="C6287" t="str">
            <v>UN</v>
          </cell>
          <cell r="D6287">
            <v>456.47</v>
          </cell>
        </row>
        <row r="6288">
          <cell r="A6288" t="str">
            <v>I9989</v>
          </cell>
          <cell r="B6288" t="str">
            <v>REGISTRO DE GAVETA C/ FLANGES E CUNHA EMBORRACHADA CORPO CURTO C/ VOLANTE DN 80 PN10</v>
          </cell>
          <cell r="C6288" t="str">
            <v>UN</v>
          </cell>
          <cell r="D6288">
            <v>1037.75</v>
          </cell>
        </row>
        <row r="6289">
          <cell r="A6289" t="str">
            <v>I7615</v>
          </cell>
          <cell r="B6289" t="str">
            <v>REGISTRO DE GAVETA C/ FLANGES E CUNHA EMBORRACHADA CORPO CURTO C/ VOLANTE DN 80 PN16</v>
          </cell>
          <cell r="C6289" t="str">
            <v>UN</v>
          </cell>
          <cell r="D6289">
            <v>574.23</v>
          </cell>
        </row>
        <row r="6290">
          <cell r="A6290" t="str">
            <v>I9999</v>
          </cell>
          <cell r="B6290" t="str">
            <v>REGISTRO DE GAVETA CHATO FOFO COM FLANGES E VOLANTE PN16 DN 400MM</v>
          </cell>
          <cell r="C6290" t="str">
            <v>UN</v>
          </cell>
          <cell r="D6290">
            <v>11807.37</v>
          </cell>
        </row>
        <row r="6291">
          <cell r="A6291" t="str">
            <v>I9994</v>
          </cell>
          <cell r="B6291" t="str">
            <v>REGISTRO DE GAVETA EM AÇO SCHEDULE 40 C/ FLANGES DN 200</v>
          </cell>
          <cell r="C6291" t="str">
            <v>UN</v>
          </cell>
          <cell r="D6291">
            <v>7616</v>
          </cell>
        </row>
        <row r="6292">
          <cell r="A6292" t="str">
            <v>I9992</v>
          </cell>
          <cell r="B6292" t="str">
            <v>REGISTRO DE GAVETA EM AÇO SCHEDULE 40 S/ COSTURA C/ FLANGES DN 100</v>
          </cell>
          <cell r="C6292" t="str">
            <v>UN</v>
          </cell>
          <cell r="D6292">
            <v>2146.0700000000002</v>
          </cell>
        </row>
        <row r="6293">
          <cell r="A6293" t="str">
            <v>I9993</v>
          </cell>
          <cell r="B6293" t="str">
            <v>REGISTRO DE GAVETA EM AÇO SCHEDULE 40 S/ COSTURA C/ FLANGES DN 150</v>
          </cell>
          <cell r="C6293" t="str">
            <v>UN</v>
          </cell>
          <cell r="D6293">
            <v>3158.81</v>
          </cell>
        </row>
        <row r="6294">
          <cell r="A6294" t="str">
            <v>I6189</v>
          </cell>
          <cell r="B6294" t="str">
            <v>REGISTRO DE PRESSAO S-30 ROSCAVEL 1/2"</v>
          </cell>
          <cell r="C6294" t="str">
            <v>UN</v>
          </cell>
          <cell r="D6294">
            <v>13.17</v>
          </cell>
        </row>
        <row r="6295">
          <cell r="A6295" t="str">
            <v>I6190</v>
          </cell>
          <cell r="B6295" t="str">
            <v>REGISTRO DE PRESSAO S-30 ROSCAVEL 3/4"</v>
          </cell>
          <cell r="C6295" t="str">
            <v>UN</v>
          </cell>
          <cell r="D6295">
            <v>32.31</v>
          </cell>
        </row>
        <row r="6296">
          <cell r="A6296" t="str">
            <v>I6187</v>
          </cell>
          <cell r="B6296" t="str">
            <v>REGISTRO DE PRESSAO S-30 SOLDAVEL 20</v>
          </cell>
          <cell r="C6296" t="str">
            <v>UN</v>
          </cell>
          <cell r="D6296">
            <v>31.45</v>
          </cell>
        </row>
        <row r="6297">
          <cell r="A6297" t="str">
            <v>I6188</v>
          </cell>
          <cell r="B6297" t="str">
            <v>REGISTRO DE PRESSAO S-30 SOLDAVEL 25</v>
          </cell>
          <cell r="C6297" t="str">
            <v>UN</v>
          </cell>
          <cell r="D6297">
            <v>40.590000000000003</v>
          </cell>
        </row>
        <row r="6298">
          <cell r="A6298" t="str">
            <v>I6057</v>
          </cell>
          <cell r="B6298" t="str">
            <v>REGISTRO FECHO RÁPIDO 1/2" ROSCA INTERNA/EXTERNA</v>
          </cell>
          <cell r="C6298" t="str">
            <v>UN</v>
          </cell>
          <cell r="D6298">
            <v>27.89</v>
          </cell>
        </row>
        <row r="6299">
          <cell r="A6299" t="str">
            <v>I6058</v>
          </cell>
          <cell r="B6299" t="str">
            <v>REGISTRO FECHO RÁPIDO 3/4"ROSCA INTERNA/EXTERNA</v>
          </cell>
          <cell r="C6299" t="str">
            <v>UN</v>
          </cell>
          <cell r="D6299">
            <v>42.61</v>
          </cell>
        </row>
        <row r="6300">
          <cell r="A6300" t="str">
            <v>I5310</v>
          </cell>
          <cell r="B6300" t="str">
            <v>REGISTRO FLANGE/CABEÇOTE C/ BY-PASS DN 350 PN10</v>
          </cell>
          <cell r="C6300" t="str">
            <v>UN</v>
          </cell>
          <cell r="D6300">
            <v>24169.14</v>
          </cell>
        </row>
        <row r="6301">
          <cell r="A6301" t="str">
            <v>I5311</v>
          </cell>
          <cell r="B6301" t="str">
            <v>REGISTRO FLANGE/CABEÇOTE C/ BY-PASS DN 400 PN10</v>
          </cell>
          <cell r="C6301" t="str">
            <v>UN</v>
          </cell>
          <cell r="D6301">
            <v>27581.52</v>
          </cell>
        </row>
        <row r="6302">
          <cell r="A6302" t="str">
            <v>I5312</v>
          </cell>
          <cell r="B6302" t="str">
            <v>REGISTRO FLANGE/CABEÇOTE C/ BY-PASS DN 450 PN10</v>
          </cell>
          <cell r="C6302" t="str">
            <v>UN</v>
          </cell>
          <cell r="D6302">
            <v>31575.83</v>
          </cell>
        </row>
        <row r="6303">
          <cell r="A6303" t="str">
            <v>I5313</v>
          </cell>
          <cell r="B6303" t="str">
            <v>REGISTRO FLANGE/CABEÇOTE C/ BY-PASS DN 500 PN10</v>
          </cell>
          <cell r="C6303" t="str">
            <v>UN</v>
          </cell>
          <cell r="D6303">
            <v>37455.57</v>
          </cell>
        </row>
        <row r="6304">
          <cell r="A6304" t="str">
            <v>I5314</v>
          </cell>
          <cell r="B6304" t="str">
            <v>REGISTRO FLANGE/CABEÇOTE C/ BY-PASS DN 600 PN10</v>
          </cell>
          <cell r="C6304" t="str">
            <v>UN</v>
          </cell>
          <cell r="D6304">
            <v>49218.05</v>
          </cell>
        </row>
        <row r="6305">
          <cell r="A6305" t="str">
            <v>I5320</v>
          </cell>
          <cell r="B6305" t="str">
            <v>REGISTRO FLANGE/CABEÇOTE C/ BY-PASS E REDUTOR DN 350 PN10</v>
          </cell>
          <cell r="C6305" t="str">
            <v>UN</v>
          </cell>
          <cell r="D6305">
            <v>36684.410000000003</v>
          </cell>
        </row>
        <row r="6306">
          <cell r="A6306" t="str">
            <v>I5321</v>
          </cell>
          <cell r="B6306" t="str">
            <v>REGISTRO FLANGE/CABEÇOTE C/ BY-PASS E REDUTOR DN 400 PN10</v>
          </cell>
          <cell r="C6306" t="str">
            <v>UN</v>
          </cell>
          <cell r="D6306">
            <v>38948.879999999997</v>
          </cell>
        </row>
        <row r="6307">
          <cell r="A6307" t="str">
            <v>I5322</v>
          </cell>
          <cell r="B6307" t="str">
            <v>REGISTRO FLANGE/CABEÇOTE C/ BY-PASS E REDUTOR DN 450 PN10</v>
          </cell>
          <cell r="C6307" t="str">
            <v>UN</v>
          </cell>
          <cell r="D6307">
            <v>46366</v>
          </cell>
        </row>
        <row r="6308">
          <cell r="A6308" t="str">
            <v>I5323</v>
          </cell>
          <cell r="B6308" t="str">
            <v>REGISTRO FLANGE/CABEÇOTE C/ BY-PASS E REDUTOR DN 500 PN10</v>
          </cell>
          <cell r="C6308" t="str">
            <v>UN</v>
          </cell>
          <cell r="D6308">
            <v>53167.22</v>
          </cell>
        </row>
        <row r="6309">
          <cell r="A6309" t="str">
            <v>I5324</v>
          </cell>
          <cell r="B6309" t="str">
            <v>REGISTRO FLANGE/CABEÇOTE C/ BY-PASS E REDUTOR DN 600 PN10</v>
          </cell>
          <cell r="C6309" t="str">
            <v>UN</v>
          </cell>
          <cell r="D6309">
            <v>80205.899999999994</v>
          </cell>
        </row>
        <row r="6310">
          <cell r="A6310" t="str">
            <v>I5304</v>
          </cell>
          <cell r="B6310" t="str">
            <v>REGISTRO FLANGE/CABEÇOTE DN 600 PN10</v>
          </cell>
          <cell r="C6310" t="str">
            <v>UN</v>
          </cell>
          <cell r="D6310">
            <v>48304.66</v>
          </cell>
        </row>
        <row r="6311">
          <cell r="A6311" t="str">
            <v>I5306</v>
          </cell>
          <cell r="B6311" t="str">
            <v>REGISTRO FLANGE/CABEÇOTE DN 75 PN16</v>
          </cell>
          <cell r="C6311" t="str">
            <v>UN</v>
          </cell>
          <cell r="D6311">
            <v>853.4</v>
          </cell>
        </row>
        <row r="6312">
          <cell r="A6312" t="str">
            <v>I5448</v>
          </cell>
          <cell r="B6312" t="str">
            <v>REGISTRO GAV, OVAL C/ CABEÇOTE/FLANGE DN 700 PN25</v>
          </cell>
          <cell r="C6312" t="str">
            <v>UN</v>
          </cell>
          <cell r="D6312">
            <v>312690.28999999998</v>
          </cell>
        </row>
        <row r="6313">
          <cell r="A6313" t="str">
            <v>I5438</v>
          </cell>
          <cell r="B6313" t="str">
            <v>REGISTRO GAV. OVAL C/ CABEÇOTE/FLANGE DN 100 PN25</v>
          </cell>
          <cell r="C6313" t="str">
            <v>UN</v>
          </cell>
          <cell r="D6313">
            <v>3924.81</v>
          </cell>
        </row>
        <row r="6314">
          <cell r="A6314" t="str">
            <v>I5451</v>
          </cell>
          <cell r="B6314" t="str">
            <v>REGISTRO GAV. OVAL C/ CABEÇOTE/FLANGE DN 1000 PN25</v>
          </cell>
          <cell r="C6314" t="str">
            <v>UN</v>
          </cell>
          <cell r="D6314">
            <v>246629.72</v>
          </cell>
        </row>
        <row r="6315">
          <cell r="A6315" t="str">
            <v>I5439</v>
          </cell>
          <cell r="B6315" t="str">
            <v>REGISTRO GAV. OVAL C/ CABEÇOTE/FLANGE DN 150 PN25</v>
          </cell>
          <cell r="C6315" t="str">
            <v>UN</v>
          </cell>
          <cell r="D6315">
            <v>7462.91</v>
          </cell>
        </row>
        <row r="6316">
          <cell r="A6316" t="str">
            <v>I5440</v>
          </cell>
          <cell r="B6316" t="str">
            <v>REGISTRO GAV. OVAL C/ CABEÇOTE/FLANGE DN 200 PN25</v>
          </cell>
          <cell r="C6316" t="str">
            <v>UN</v>
          </cell>
          <cell r="D6316">
            <v>12254.35</v>
          </cell>
        </row>
        <row r="6317">
          <cell r="A6317" t="str">
            <v>I5441</v>
          </cell>
          <cell r="B6317" t="str">
            <v>REGISTRO GAV. OVAL C/ CABEÇOTE/FLANGE DN 250 PN25</v>
          </cell>
          <cell r="C6317" t="str">
            <v>UN</v>
          </cell>
          <cell r="D6317">
            <v>21826.54</v>
          </cell>
        </row>
        <row r="6318">
          <cell r="A6318" t="str">
            <v>I5442</v>
          </cell>
          <cell r="B6318" t="str">
            <v>REGISTRO GAV. OVAL C/ CABEÇOTE/FLANGE DN 300 PN25</v>
          </cell>
          <cell r="C6318" t="str">
            <v>UN</v>
          </cell>
          <cell r="D6318">
            <v>34548.78</v>
          </cell>
        </row>
        <row r="6319">
          <cell r="A6319" t="str">
            <v>I5443</v>
          </cell>
          <cell r="B6319" t="str">
            <v>REGISTRO GAV. OVAL C/ CABEÇOTE/FLANGE DN 350 PN25</v>
          </cell>
          <cell r="C6319" t="str">
            <v>UN</v>
          </cell>
          <cell r="D6319">
            <v>45868.05</v>
          </cell>
        </row>
        <row r="6320">
          <cell r="A6320" t="str">
            <v>I5444</v>
          </cell>
          <cell r="B6320" t="str">
            <v>REGISTRO GAV. OVAL C/ CABEÇOTE/FLANGE DN 400 PN25</v>
          </cell>
          <cell r="C6320" t="str">
            <v>UN</v>
          </cell>
          <cell r="D6320">
            <v>52254.71</v>
          </cell>
        </row>
        <row r="6321">
          <cell r="A6321" t="str">
            <v>I5445</v>
          </cell>
          <cell r="B6321" t="str">
            <v>REGISTRO GAV. OVAL C/ CABEÇOTE/FLANGE DN 450 PN25</v>
          </cell>
          <cell r="C6321" t="str">
            <v>UN</v>
          </cell>
          <cell r="D6321">
            <v>69067.679999999993</v>
          </cell>
        </row>
        <row r="6322">
          <cell r="A6322" t="str">
            <v>I5436</v>
          </cell>
          <cell r="B6322" t="str">
            <v>REGISTRO GAV. OVAL C/ CABEÇOTE/FLANGE DN 50 PN25</v>
          </cell>
          <cell r="C6322" t="str">
            <v>UN</v>
          </cell>
          <cell r="D6322">
            <v>1814.39</v>
          </cell>
        </row>
        <row r="6323">
          <cell r="A6323" t="str">
            <v>I5446</v>
          </cell>
          <cell r="B6323" t="str">
            <v>REGISTRO GAV. OVAL C/ CABEÇOTE/FLANGE DN 500 PN25</v>
          </cell>
          <cell r="C6323" t="str">
            <v>UN</v>
          </cell>
          <cell r="D6323">
            <v>105982.79</v>
          </cell>
        </row>
        <row r="6324">
          <cell r="A6324" t="str">
            <v>I5447</v>
          </cell>
          <cell r="B6324" t="str">
            <v>REGISTRO GAV. OVAL C/ CABEÇOTE/FLANGE DN 600 PN25</v>
          </cell>
          <cell r="C6324" t="str">
            <v>UN</v>
          </cell>
          <cell r="D6324">
            <v>245077.77</v>
          </cell>
        </row>
        <row r="6325">
          <cell r="A6325" t="str">
            <v>I5437</v>
          </cell>
          <cell r="B6325" t="str">
            <v>REGISTRO GAV. OVAL C/ CABEÇOTE/FLANGE DN 75 PN25</v>
          </cell>
          <cell r="C6325" t="str">
            <v>UN</v>
          </cell>
          <cell r="D6325">
            <v>7407</v>
          </cell>
        </row>
        <row r="6326">
          <cell r="A6326" t="str">
            <v>I5449</v>
          </cell>
          <cell r="B6326" t="str">
            <v>REGISTRO GAV. OVAL C/ CABEÇOTE/FLANGE DN 800 PN25</v>
          </cell>
          <cell r="C6326" t="str">
            <v>UN</v>
          </cell>
          <cell r="D6326">
            <v>398984.66</v>
          </cell>
        </row>
        <row r="6327">
          <cell r="A6327" t="str">
            <v>I5450</v>
          </cell>
          <cell r="B6327" t="str">
            <v>REGISTRO GAV. OVAL C/ CABEÇOTE/FLANGE DN 900 PN25</v>
          </cell>
          <cell r="C6327" t="str">
            <v>UN</v>
          </cell>
          <cell r="D6327">
            <v>198777.28</v>
          </cell>
        </row>
        <row r="6328">
          <cell r="A6328" t="str">
            <v>I7148</v>
          </cell>
          <cell r="B6328" t="str">
            <v>REGISTRO GAV. OVAL CABEÇOTE E FLANGE DN 80 PN25</v>
          </cell>
          <cell r="C6328" t="str">
            <v>UN</v>
          </cell>
          <cell r="D6328">
            <v>3437.82</v>
          </cell>
        </row>
        <row r="6329">
          <cell r="A6329" t="str">
            <v>I5083</v>
          </cell>
          <cell r="B6329" t="str">
            <v>REGISTRO GAVETA  OVAL B/C REDUTOR/BY-PASS DN 350 PN10/16</v>
          </cell>
          <cell r="C6329" t="str">
            <v>UN</v>
          </cell>
          <cell r="D6329">
            <v>33353.75</v>
          </cell>
        </row>
        <row r="6330">
          <cell r="A6330" t="str">
            <v>I5053</v>
          </cell>
          <cell r="B6330" t="str">
            <v>REGISTRO GAVETA BOLSA / CABEÇOTE DN 75 PN10/16</v>
          </cell>
          <cell r="C6330" t="str">
            <v>UN</v>
          </cell>
          <cell r="D6330">
            <v>1420.47</v>
          </cell>
        </row>
        <row r="6331">
          <cell r="A6331" t="str">
            <v>I5089</v>
          </cell>
          <cell r="B6331" t="str">
            <v>REGISTRO GAVETA BOLSA/VOLANTE DN 75 PN10/16</v>
          </cell>
          <cell r="C6331" t="str">
            <v>UN</v>
          </cell>
          <cell r="D6331">
            <v>1527.9</v>
          </cell>
        </row>
        <row r="6332">
          <cell r="A6332" t="str">
            <v>I5071</v>
          </cell>
          <cell r="B6332" t="str">
            <v>REGISTRO GAVETA OVAL B/C BY-PASS DN 350 PN10/16</v>
          </cell>
          <cell r="C6332" t="str">
            <v>UN</v>
          </cell>
          <cell r="D6332">
            <v>25639.29</v>
          </cell>
        </row>
        <row r="6333">
          <cell r="A6333" t="str">
            <v>I5072</v>
          </cell>
          <cell r="B6333" t="str">
            <v>REGISTRO GAVETA OVAL B/C BY-PASS DN 400 PN10/16</v>
          </cell>
          <cell r="C6333" t="str">
            <v>UN</v>
          </cell>
          <cell r="D6333">
            <v>30605.200000000001</v>
          </cell>
        </row>
        <row r="6334">
          <cell r="A6334" t="str">
            <v>I5073</v>
          </cell>
          <cell r="B6334" t="str">
            <v>REGISTRO GAVETA OVAL B/C BY-PASS DN 450 PN10/16</v>
          </cell>
          <cell r="C6334" t="str">
            <v>UN</v>
          </cell>
          <cell r="D6334">
            <v>37437.629999999997</v>
          </cell>
        </row>
        <row r="6335">
          <cell r="A6335" t="str">
            <v>I5074</v>
          </cell>
          <cell r="B6335" t="str">
            <v>REGISTRO GAVETA OVAL B/C BY-PASS DN 500 PN10/16</v>
          </cell>
          <cell r="C6335" t="str">
            <v>UN</v>
          </cell>
          <cell r="D6335">
            <v>39204.769999999997</v>
          </cell>
        </row>
        <row r="6336">
          <cell r="A6336" t="str">
            <v>I5075</v>
          </cell>
          <cell r="B6336" t="str">
            <v>REGISTRO GAVETA OVAL B/C BY-PASS DN 600 PN10/16</v>
          </cell>
          <cell r="C6336" t="str">
            <v>UN</v>
          </cell>
          <cell r="D6336">
            <v>56972.72</v>
          </cell>
        </row>
        <row r="6337">
          <cell r="A6337" t="str">
            <v>I5077</v>
          </cell>
          <cell r="B6337" t="str">
            <v>REGISTRO GAVETA OVAL B/C REDUTOR DN 350 PN10/16</v>
          </cell>
          <cell r="C6337" t="str">
            <v>UN</v>
          </cell>
          <cell r="D6337">
            <v>32271.98</v>
          </cell>
        </row>
        <row r="6338">
          <cell r="A6338" t="str">
            <v>I5078</v>
          </cell>
          <cell r="B6338" t="str">
            <v>REGISTRO GAVETA OVAL B/C REDUTOR DN 400 PN10/16</v>
          </cell>
          <cell r="C6338" t="str">
            <v>UN</v>
          </cell>
          <cell r="D6338">
            <v>43422.080000000002</v>
          </cell>
        </row>
        <row r="6339">
          <cell r="A6339" t="str">
            <v>I5079</v>
          </cell>
          <cell r="B6339" t="str">
            <v>REGISTRO GAVETA OVAL B/C REDUTOR DN 450 PN10/16</v>
          </cell>
          <cell r="C6339" t="str">
            <v>UN</v>
          </cell>
          <cell r="D6339">
            <v>46125.75</v>
          </cell>
        </row>
        <row r="6340">
          <cell r="A6340" t="str">
            <v>I5080</v>
          </cell>
          <cell r="B6340" t="str">
            <v>REGISTRO GAVETA OVAL B/C REDUTOR DN 500 PN10/16</v>
          </cell>
          <cell r="C6340" t="str">
            <v>UN</v>
          </cell>
          <cell r="D6340">
            <v>55281.89</v>
          </cell>
        </row>
        <row r="6341">
          <cell r="A6341" t="str">
            <v>I5081</v>
          </cell>
          <cell r="B6341" t="str">
            <v>REGISTRO GAVETA OVAL B/C REDUTOR DN 600 PN10/16</v>
          </cell>
          <cell r="C6341" t="str">
            <v>UN</v>
          </cell>
          <cell r="D6341">
            <v>74155.520000000004</v>
          </cell>
        </row>
        <row r="6342">
          <cell r="A6342" t="str">
            <v>I5084</v>
          </cell>
          <cell r="B6342" t="str">
            <v>REGISTRO GAVETA OVAL B/C REDUTOR/BY-PASS DN 400 PN10/16</v>
          </cell>
          <cell r="C6342" t="str">
            <v>UN</v>
          </cell>
          <cell r="D6342">
            <v>41754.85</v>
          </cell>
        </row>
        <row r="6343">
          <cell r="A6343" t="str">
            <v>I5085</v>
          </cell>
          <cell r="B6343" t="str">
            <v>REGISTRO GAVETA OVAL B/C REDUTOR/BY-PASS DN 450 PN10/16</v>
          </cell>
          <cell r="C6343" t="str">
            <v>UN</v>
          </cell>
          <cell r="D6343">
            <v>47805.02</v>
          </cell>
        </row>
        <row r="6344">
          <cell r="A6344" t="str">
            <v>I5086</v>
          </cell>
          <cell r="B6344" t="str">
            <v>REGISTRO GAVETA OVAL B/C REDUTOR/BY-PASS DN 500 PN10/16</v>
          </cell>
          <cell r="C6344" t="str">
            <v>UN</v>
          </cell>
          <cell r="D6344">
            <v>61191.99</v>
          </cell>
        </row>
        <row r="6345">
          <cell r="A6345" t="str">
            <v>I5087</v>
          </cell>
          <cell r="B6345" t="str">
            <v>REGISTRO GAVETA OVAL B/C REDUTOR/BY-PASS DN 600 PN10/16</v>
          </cell>
          <cell r="C6345" t="str">
            <v>UN</v>
          </cell>
          <cell r="D6345">
            <v>81413.820000000007</v>
          </cell>
        </row>
        <row r="6346">
          <cell r="A6346" t="str">
            <v>I5278</v>
          </cell>
          <cell r="B6346" t="str">
            <v>REGISTRO GAVETA OVAL B/V COM BY-PASS DN 250 PN10/16</v>
          </cell>
          <cell r="C6346" t="str">
            <v>UN</v>
          </cell>
          <cell r="D6346">
            <v>3959.68</v>
          </cell>
        </row>
        <row r="6347">
          <cell r="A6347" t="str">
            <v>I5279</v>
          </cell>
          <cell r="B6347" t="str">
            <v>REGISTRO GAVETA OVAL B/V COM BY-PASS DN 300 PN10/16</v>
          </cell>
          <cell r="C6347" t="str">
            <v>UN</v>
          </cell>
          <cell r="D6347">
            <v>5019.07</v>
          </cell>
        </row>
        <row r="6348">
          <cell r="A6348" t="str">
            <v>I5280</v>
          </cell>
          <cell r="B6348" t="str">
            <v>REGISTRO GAVETA OVAL B/V COM BY-PASS DN 350 PN10/16</v>
          </cell>
          <cell r="C6348" t="str">
            <v>UN</v>
          </cell>
          <cell r="D6348">
            <v>26727.95</v>
          </cell>
        </row>
        <row r="6349">
          <cell r="A6349" t="str">
            <v>I5281</v>
          </cell>
          <cell r="B6349" t="str">
            <v>REGISTRO GAVETA OVAL B/V COM BY-PASS DN 400 PN10/16</v>
          </cell>
          <cell r="C6349" t="str">
            <v>UN</v>
          </cell>
          <cell r="D6349">
            <v>35383.919999999998</v>
          </cell>
        </row>
        <row r="6350">
          <cell r="A6350" t="str">
            <v>I5282</v>
          </cell>
          <cell r="B6350" t="str">
            <v>REGISTRO GAVETA OVAL B/V COM BY-PASS DN 450 PN10/16</v>
          </cell>
          <cell r="C6350" t="str">
            <v>UN</v>
          </cell>
          <cell r="D6350">
            <v>46592.19</v>
          </cell>
        </row>
        <row r="6351">
          <cell r="A6351" t="str">
            <v>I5283</v>
          </cell>
          <cell r="B6351" t="str">
            <v>REGISTRO GAVETA OVAL B/V COM BY-PASS DN 500 PN10/16</v>
          </cell>
          <cell r="C6351" t="str">
            <v>UN</v>
          </cell>
          <cell r="D6351">
            <v>53072.800000000003</v>
          </cell>
        </row>
        <row r="6352">
          <cell r="A6352" t="str">
            <v>I5284</v>
          </cell>
          <cell r="B6352" t="str">
            <v>REGISTRO GAVETA OVAL B/V COM BY-PASS DN 600 PN10/16</v>
          </cell>
          <cell r="C6352" t="str">
            <v>UN</v>
          </cell>
          <cell r="D6352">
            <v>74374.92</v>
          </cell>
        </row>
        <row r="6353">
          <cell r="A6353" t="str">
            <v>I5286</v>
          </cell>
          <cell r="B6353" t="str">
            <v>REGISTRO GAVETA OVAL B/V MEC/REDUTOR DN 350 PN10/16</v>
          </cell>
          <cell r="C6353" t="str">
            <v>UN</v>
          </cell>
          <cell r="D6353">
            <v>32061.55</v>
          </cell>
        </row>
        <row r="6354">
          <cell r="A6354" t="str">
            <v>I5287</v>
          </cell>
          <cell r="B6354" t="str">
            <v>REGISTRO GAVETA OVAL B/V MEC/REDUTOR DN 400 PN10/16</v>
          </cell>
          <cell r="C6354" t="str">
            <v>UN</v>
          </cell>
          <cell r="D6354">
            <v>34860.959999999999</v>
          </cell>
        </row>
        <row r="6355">
          <cell r="A6355" t="str">
            <v>I5288</v>
          </cell>
          <cell r="B6355" t="str">
            <v>REGISTRO GAVETA OVAL B/V MEC/REDUTOR DN 450 PN10/16</v>
          </cell>
          <cell r="C6355" t="str">
            <v>UN</v>
          </cell>
          <cell r="D6355">
            <v>41020.839999999997</v>
          </cell>
        </row>
        <row r="6356">
          <cell r="A6356" t="str">
            <v>I5289</v>
          </cell>
          <cell r="B6356" t="str">
            <v>REGISTRO GAVETA OVAL B/V MEC/REDUTOR DN 500 PN10/16</v>
          </cell>
          <cell r="C6356" t="str">
            <v>UN</v>
          </cell>
          <cell r="D6356">
            <v>43042.97</v>
          </cell>
        </row>
        <row r="6357">
          <cell r="A6357" t="str">
            <v>I5290</v>
          </cell>
          <cell r="B6357" t="str">
            <v>REGISTRO GAVETA OVAL B/V MEC/REDUTOR DN 600 PN10/16</v>
          </cell>
          <cell r="C6357" t="str">
            <v>UN</v>
          </cell>
          <cell r="D6357">
            <v>59388.29</v>
          </cell>
        </row>
        <row r="6358">
          <cell r="A6358" t="str">
            <v>I5292</v>
          </cell>
          <cell r="B6358" t="str">
            <v>REGISTRO GAVETA OVAL B/V REDUTOR/BY-PASS DN 350 PN10/16</v>
          </cell>
          <cell r="C6358" t="str">
            <v>UN</v>
          </cell>
          <cell r="D6358">
            <v>40868.79</v>
          </cell>
        </row>
        <row r="6359">
          <cell r="A6359" t="str">
            <v>I5293</v>
          </cell>
          <cell r="B6359" t="str">
            <v>REGISTRO GAVETA OVAL B/V REDUTOR/BY-PASS DN 400 PN10/16</v>
          </cell>
          <cell r="C6359" t="str">
            <v>UN</v>
          </cell>
          <cell r="D6359">
            <v>41773.769999999997</v>
          </cell>
        </row>
        <row r="6360">
          <cell r="A6360" t="str">
            <v>I5294</v>
          </cell>
          <cell r="B6360" t="str">
            <v>REGISTRO GAVETA OVAL B/V REDUTOR/BY-PASS DN 450 PN10/16</v>
          </cell>
          <cell r="C6360" t="str">
            <v>UN</v>
          </cell>
          <cell r="D6360">
            <v>48535.360000000001</v>
          </cell>
        </row>
        <row r="6361">
          <cell r="A6361" t="str">
            <v>I5295</v>
          </cell>
          <cell r="B6361" t="str">
            <v>REGISTRO GAVETA OVAL B/V REDUTOR/BY-PASS DN 500 PN10/16</v>
          </cell>
          <cell r="C6361" t="str">
            <v>UN</v>
          </cell>
          <cell r="D6361">
            <v>59517.21</v>
          </cell>
        </row>
        <row r="6362">
          <cell r="A6362" t="str">
            <v>I5296</v>
          </cell>
          <cell r="B6362" t="str">
            <v>REGISTRO GAVETA OVAL B/V REDUTOR/BY-PASS DN 600 PN10/16</v>
          </cell>
          <cell r="C6362" t="str">
            <v>UN</v>
          </cell>
          <cell r="D6362">
            <v>81708.13</v>
          </cell>
        </row>
        <row r="6363">
          <cell r="A6363" t="str">
            <v>I11331</v>
          </cell>
          <cell r="B6363" t="str">
            <v>REGISTRO GAVETA OVAL BOLSA / CABEÇOTE DN 100 PN10/16</v>
          </cell>
          <cell r="C6363" t="str">
            <v>UN</v>
          </cell>
          <cell r="D6363">
            <v>4694.76</v>
          </cell>
        </row>
        <row r="6364">
          <cell r="A6364" t="str">
            <v>I11332</v>
          </cell>
          <cell r="B6364" t="str">
            <v>REGISTRO GAVETA OVAL BOLSA / CABEÇOTE DN 150 PN10/16</v>
          </cell>
          <cell r="C6364" t="str">
            <v>UN</v>
          </cell>
          <cell r="D6364">
            <v>9585.57</v>
          </cell>
        </row>
        <row r="6365">
          <cell r="A6365" t="str">
            <v>I11333</v>
          </cell>
          <cell r="B6365" t="str">
            <v>REGISTRO GAVETA OVAL BOLSA / CABEÇOTE DN 200 PN10/16</v>
          </cell>
          <cell r="C6365" t="str">
            <v>UN</v>
          </cell>
          <cell r="D6365">
            <v>13898.91</v>
          </cell>
        </row>
        <row r="6366">
          <cell r="A6366" t="str">
            <v>I11334</v>
          </cell>
          <cell r="B6366" t="str">
            <v>REGISTRO GAVETA OVAL BOLSA / CABEÇOTE DN 250 PN10/16</v>
          </cell>
          <cell r="C6366" t="str">
            <v>UN</v>
          </cell>
          <cell r="D6366">
            <v>22914.84</v>
          </cell>
        </row>
        <row r="6367">
          <cell r="A6367" t="str">
            <v>I11335</v>
          </cell>
          <cell r="B6367" t="str">
            <v>REGISTRO GAVETA OVAL BOLSA / CABEÇOTE DN 300 PN10/16</v>
          </cell>
          <cell r="C6367" t="str">
            <v>UN</v>
          </cell>
          <cell r="D6367">
            <v>36647.089999999997</v>
          </cell>
        </row>
        <row r="6368">
          <cell r="A6368" t="str">
            <v>I5064</v>
          </cell>
          <cell r="B6368" t="str">
            <v>REGISTRO GAVETA OVAL BOLSA / CABEÇOTE DN 350 PN10/16</v>
          </cell>
          <cell r="C6368" t="str">
            <v>UN</v>
          </cell>
          <cell r="D6368">
            <v>54551.81</v>
          </cell>
        </row>
        <row r="6369">
          <cell r="A6369" t="str">
            <v>I5066</v>
          </cell>
          <cell r="B6369" t="str">
            <v>REGISTRO GAVETA OVAL BOLSA / CABEÇOTE DN 450 PN10/16</v>
          </cell>
          <cell r="C6369" t="str">
            <v>UN</v>
          </cell>
          <cell r="D6369">
            <v>75297.570000000007</v>
          </cell>
        </row>
        <row r="6370">
          <cell r="A6370" t="str">
            <v>I5067</v>
          </cell>
          <cell r="B6370" t="str">
            <v>REGISTRO GAVETA OVAL BOLSA / CABEÇOTE DN 500 PN10/16</v>
          </cell>
          <cell r="C6370" t="str">
            <v>UN</v>
          </cell>
          <cell r="D6370">
            <v>90720</v>
          </cell>
        </row>
        <row r="6371">
          <cell r="A6371" t="str">
            <v>I5068</v>
          </cell>
          <cell r="B6371" t="str">
            <v>REGISTRO GAVETA OVAL BOLSA / CABEÇOTE DN 600 PN10/16</v>
          </cell>
          <cell r="C6371" t="str">
            <v>UN</v>
          </cell>
          <cell r="D6371">
            <v>207899.96</v>
          </cell>
        </row>
        <row r="6372">
          <cell r="A6372" t="str">
            <v>I11336</v>
          </cell>
          <cell r="B6372" t="str">
            <v>REGISTRO GAVETA OVAL BOLSA / CABEÇOTE DN 700 PN10/16</v>
          </cell>
          <cell r="C6372" t="str">
            <v>UN</v>
          </cell>
          <cell r="D6372">
            <v>271404.32</v>
          </cell>
        </row>
        <row r="6373">
          <cell r="A6373" t="str">
            <v>I11330</v>
          </cell>
          <cell r="B6373" t="str">
            <v>REGISTRO GAVETA OVAL BOLSA / CABEÇOTE DN 80 PN10/16</v>
          </cell>
          <cell r="C6373" t="str">
            <v>UN</v>
          </cell>
          <cell r="D6373">
            <v>3641.4</v>
          </cell>
        </row>
        <row r="6374">
          <cell r="A6374" t="str">
            <v>I11337</v>
          </cell>
          <cell r="B6374" t="str">
            <v>REGISTRO GAVETA OVAL BOLSA / CABEÇOTE DN 800 PN10/16</v>
          </cell>
          <cell r="C6374" t="str">
            <v>UN</v>
          </cell>
          <cell r="D6374">
            <v>279356.95</v>
          </cell>
        </row>
        <row r="6375">
          <cell r="A6375" t="str">
            <v>I5271</v>
          </cell>
          <cell r="B6375" t="str">
            <v>REGISTRO GAVETA OVAL BOLSA/VOLANTE DN 250 PN10/16</v>
          </cell>
          <cell r="C6375" t="str">
            <v>UN</v>
          </cell>
          <cell r="D6375">
            <v>3351.8</v>
          </cell>
        </row>
        <row r="6376">
          <cell r="A6376" t="str">
            <v>I5272</v>
          </cell>
          <cell r="B6376" t="str">
            <v>REGISTRO GAVETA OVAL BOLSA/VOLANTE DN 300 PN10/16</v>
          </cell>
          <cell r="C6376" t="str">
            <v>UN</v>
          </cell>
          <cell r="D6376">
            <v>4414.88</v>
          </cell>
        </row>
        <row r="6377">
          <cell r="A6377" t="str">
            <v>I5273</v>
          </cell>
          <cell r="B6377" t="str">
            <v>REGISTRO GAVETA OVAL BOLSA/VOLANTE DN 350 PN10/16</v>
          </cell>
          <cell r="C6377" t="str">
            <v>UN</v>
          </cell>
          <cell r="D6377">
            <v>26525.85</v>
          </cell>
        </row>
        <row r="6378">
          <cell r="A6378" t="str">
            <v>I5274</v>
          </cell>
          <cell r="B6378" t="str">
            <v>REGISTRO GAVETA OVAL BOLSA/VOLANTE DN 400 PN10/16</v>
          </cell>
          <cell r="C6378" t="str">
            <v>UN</v>
          </cell>
          <cell r="D6378">
            <v>30836.44</v>
          </cell>
        </row>
        <row r="6379">
          <cell r="A6379" t="str">
            <v>I5275</v>
          </cell>
          <cell r="B6379" t="str">
            <v>REGISTRO GAVETA OVAL BOLSA/VOLANTE DN 450 PN10/16</v>
          </cell>
          <cell r="C6379" t="str">
            <v>UN</v>
          </cell>
          <cell r="D6379">
            <v>38155.089999999997</v>
          </cell>
        </row>
        <row r="6380">
          <cell r="A6380" t="str">
            <v>I5276</v>
          </cell>
          <cell r="B6380" t="str">
            <v>REGISTRO GAVETA OVAL BOLSA/VOLANTE DN 500 PN10/16</v>
          </cell>
          <cell r="C6380" t="str">
            <v>UN</v>
          </cell>
          <cell r="D6380">
            <v>40797.300000000003</v>
          </cell>
        </row>
        <row r="6381">
          <cell r="A6381" t="str">
            <v>I5277</v>
          </cell>
          <cell r="B6381" t="str">
            <v>REGISTRO GAVETA OVAL BOLSA/VOLANTE DN 600 PN10/16</v>
          </cell>
          <cell r="C6381" t="str">
            <v>UN</v>
          </cell>
          <cell r="D6381">
            <v>57621.46</v>
          </cell>
        </row>
        <row r="6382">
          <cell r="A6382" t="str">
            <v>I5383</v>
          </cell>
          <cell r="B6382" t="str">
            <v>REGISTRO GAVETA OVAL C/F E BY-PASS DN 1000 PN10</v>
          </cell>
          <cell r="C6382" t="str">
            <v>UN</v>
          </cell>
          <cell r="D6382">
            <v>142616.98000000001</v>
          </cell>
        </row>
        <row r="6383">
          <cell r="A6383" t="str">
            <v>I5394</v>
          </cell>
          <cell r="B6383" t="str">
            <v>REGISTRO GAVETA OVAL C/F E BY-PASS DN 1000 PN16</v>
          </cell>
          <cell r="C6383" t="str">
            <v>UN</v>
          </cell>
          <cell r="D6383">
            <v>172823.11</v>
          </cell>
        </row>
        <row r="6384">
          <cell r="A6384" t="str">
            <v>I5405</v>
          </cell>
          <cell r="B6384" t="str">
            <v>REGISTRO GAVETA OVAL C/F E BY-PASS DN 1000 PN25</v>
          </cell>
          <cell r="C6384" t="str">
            <v>UN</v>
          </cell>
          <cell r="D6384">
            <v>153950.32</v>
          </cell>
        </row>
        <row r="6385">
          <cell r="A6385" t="str">
            <v>I5373</v>
          </cell>
          <cell r="B6385" t="str">
            <v>REGISTRO GAVETA OVAL C/F E BY-PASS DN 250 PN10</v>
          </cell>
          <cell r="C6385" t="str">
            <v>UN</v>
          </cell>
          <cell r="D6385">
            <v>4289.5600000000004</v>
          </cell>
        </row>
        <row r="6386">
          <cell r="A6386" t="str">
            <v>I5384</v>
          </cell>
          <cell r="B6386" t="str">
            <v>REGISTRO GAVETA OVAL C/F E BY-PASS DN 250 PN16</v>
          </cell>
          <cell r="C6386" t="str">
            <v>UN</v>
          </cell>
          <cell r="D6386">
            <v>4263.34</v>
          </cell>
        </row>
        <row r="6387">
          <cell r="A6387" t="str">
            <v>I5395</v>
          </cell>
          <cell r="B6387" t="str">
            <v>REGISTRO GAVETA OVAL C/F E BY-PASS DN 250 PN25</v>
          </cell>
          <cell r="C6387" t="str">
            <v>UN</v>
          </cell>
          <cell r="D6387">
            <v>4519.2700000000004</v>
          </cell>
        </row>
        <row r="6388">
          <cell r="A6388" t="str">
            <v>I5374</v>
          </cell>
          <cell r="B6388" t="str">
            <v>REGISTRO GAVETA OVAL C/F E BY-PASS DN 300 PN10</v>
          </cell>
          <cell r="C6388" t="str">
            <v>UN</v>
          </cell>
          <cell r="D6388">
            <v>5397.88</v>
          </cell>
        </row>
        <row r="6389">
          <cell r="A6389" t="str">
            <v>I5385</v>
          </cell>
          <cell r="B6389" t="str">
            <v>REGISTRO GAVETA OVAL C/F E BY-PASS DN 300 PN16</v>
          </cell>
          <cell r="C6389" t="str">
            <v>UN</v>
          </cell>
          <cell r="D6389">
            <v>5462.19</v>
          </cell>
        </row>
        <row r="6390">
          <cell r="A6390" t="str">
            <v>I5396</v>
          </cell>
          <cell r="B6390" t="str">
            <v>REGISTRO GAVETA OVAL C/F E BY-PASS DN 300 PN25</v>
          </cell>
          <cell r="C6390" t="str">
            <v>UN</v>
          </cell>
          <cell r="D6390">
            <v>5535.58</v>
          </cell>
        </row>
        <row r="6391">
          <cell r="A6391" t="str">
            <v>I5375</v>
          </cell>
          <cell r="B6391" t="str">
            <v>REGISTRO GAVETA OVAL C/F E BY-PASS DN 350 PN10</v>
          </cell>
          <cell r="C6391" t="str">
            <v>UN</v>
          </cell>
          <cell r="D6391">
            <v>27295.42</v>
          </cell>
        </row>
        <row r="6392">
          <cell r="A6392" t="str">
            <v>I5386</v>
          </cell>
          <cell r="B6392" t="str">
            <v>REGISTRO GAVETA OVAL C/F E BY-PASS DN 350 PN16</v>
          </cell>
          <cell r="C6392" t="str">
            <v>UN</v>
          </cell>
          <cell r="D6392">
            <v>30368.39</v>
          </cell>
        </row>
        <row r="6393">
          <cell r="A6393" t="str">
            <v>I5397</v>
          </cell>
          <cell r="B6393" t="str">
            <v>REGISTRO GAVETA OVAL C/F E BY-PASS DN 350 PN25</v>
          </cell>
          <cell r="C6393" t="str">
            <v>UN</v>
          </cell>
          <cell r="D6393">
            <v>27695.599999999999</v>
          </cell>
        </row>
        <row r="6394">
          <cell r="A6394" t="str">
            <v>I5376</v>
          </cell>
          <cell r="B6394" t="str">
            <v>REGISTRO GAVETA OVAL C/F E BY-PASS DN 400 PN10</v>
          </cell>
          <cell r="C6394" t="str">
            <v>UN</v>
          </cell>
          <cell r="D6394">
            <v>31806.46</v>
          </cell>
        </row>
        <row r="6395">
          <cell r="A6395" t="str">
            <v>I5387</v>
          </cell>
          <cell r="B6395" t="str">
            <v>REGISTRO GAVETA OVAL C/F E BY-PASS DN 400 PN16</v>
          </cell>
          <cell r="C6395" t="str">
            <v>UN</v>
          </cell>
          <cell r="D6395">
            <v>32878.400000000001</v>
          </cell>
        </row>
        <row r="6396">
          <cell r="A6396" t="str">
            <v>I5398</v>
          </cell>
          <cell r="B6396" t="str">
            <v>REGISTRO GAVETA OVAL C/F E BY-PASS DN 400 PN25</v>
          </cell>
          <cell r="C6396" t="str">
            <v>UN</v>
          </cell>
          <cell r="D6396">
            <v>33020.99</v>
          </cell>
        </row>
        <row r="6397">
          <cell r="A6397" t="str">
            <v>I5377</v>
          </cell>
          <cell r="B6397" t="str">
            <v>REGISTRO GAVETA OVAL C/F E BY-PASS DN 450 PN10</v>
          </cell>
          <cell r="C6397" t="str">
            <v>UN</v>
          </cell>
          <cell r="D6397">
            <v>40099.29</v>
          </cell>
        </row>
        <row r="6398">
          <cell r="A6398" t="str">
            <v>I5388</v>
          </cell>
          <cell r="B6398" t="str">
            <v>REGISTRO GAVETA OVAL C/F E BY-PASS DN 450 PN16</v>
          </cell>
          <cell r="C6398" t="str">
            <v>UN</v>
          </cell>
          <cell r="D6398">
            <v>40528.6</v>
          </cell>
        </row>
        <row r="6399">
          <cell r="A6399" t="str">
            <v>I5399</v>
          </cell>
          <cell r="B6399" t="str">
            <v>REGISTRO GAVETA OVAL C/F E BY-PASS DN 450 PN25</v>
          </cell>
          <cell r="C6399" t="str">
            <v>UN</v>
          </cell>
          <cell r="D6399">
            <v>40497.949999999997</v>
          </cell>
        </row>
        <row r="6400">
          <cell r="A6400" t="str">
            <v>I5378</v>
          </cell>
          <cell r="B6400" t="str">
            <v>REGISTRO GAVETA OVAL C/F E BY-PASS DN 500 PN10</v>
          </cell>
          <cell r="C6400" t="str">
            <v>UN</v>
          </cell>
          <cell r="D6400">
            <v>42375.88</v>
          </cell>
        </row>
        <row r="6401">
          <cell r="A6401" t="str">
            <v>I5389</v>
          </cell>
          <cell r="B6401" t="str">
            <v>REGISTRO GAVETA OVAL C/F E BY-PASS DN 500 PN16</v>
          </cell>
          <cell r="C6401" t="str">
            <v>UN</v>
          </cell>
          <cell r="D6401">
            <v>42057.46</v>
          </cell>
        </row>
        <row r="6402">
          <cell r="A6402" t="str">
            <v>I5400</v>
          </cell>
          <cell r="B6402" t="str">
            <v>REGISTRO GAVETA OVAL C/F E BY-PASS DN 500 PN25</v>
          </cell>
          <cell r="C6402" t="str">
            <v>UN</v>
          </cell>
          <cell r="D6402">
            <v>51248.56</v>
          </cell>
        </row>
        <row r="6403">
          <cell r="A6403" t="str">
            <v>I5379</v>
          </cell>
          <cell r="B6403" t="str">
            <v>REGISTRO GAVETA OVAL C/F E BY-PASS DN 600 PN10</v>
          </cell>
          <cell r="C6403" t="str">
            <v>UN</v>
          </cell>
          <cell r="D6403">
            <v>60266.06</v>
          </cell>
        </row>
        <row r="6404">
          <cell r="A6404" t="str">
            <v>I5390</v>
          </cell>
          <cell r="B6404" t="str">
            <v>REGISTRO GAVETA OVAL C/F E BY-PASS DN 600 PN16</v>
          </cell>
          <cell r="C6404" t="str">
            <v>UN</v>
          </cell>
          <cell r="D6404">
            <v>60799.3</v>
          </cell>
        </row>
        <row r="6405">
          <cell r="A6405" t="str">
            <v>I5401</v>
          </cell>
          <cell r="B6405" t="str">
            <v>REGISTRO GAVETA OVAL C/F E BY-PASS DN 600 PN25</v>
          </cell>
          <cell r="C6405" t="str">
            <v>UN</v>
          </cell>
          <cell r="D6405">
            <v>90035.22</v>
          </cell>
        </row>
        <row r="6406">
          <cell r="A6406" t="str">
            <v>I5380</v>
          </cell>
          <cell r="B6406" t="str">
            <v>REGISTRO GAVETA OVAL C/F E BY-PASS DN 700 PN10</v>
          </cell>
          <cell r="C6406" t="str">
            <v>UN</v>
          </cell>
          <cell r="D6406">
            <v>83337.539999999994</v>
          </cell>
        </row>
        <row r="6407">
          <cell r="A6407" t="str">
            <v>I5391</v>
          </cell>
          <cell r="B6407" t="str">
            <v>REGISTRO GAVETA OVAL C/F E BY-PASS DN 700 PN16</v>
          </cell>
          <cell r="C6407" t="str">
            <v>UN</v>
          </cell>
          <cell r="D6407">
            <v>84448.55</v>
          </cell>
        </row>
        <row r="6408">
          <cell r="A6408" t="str">
            <v>I5402</v>
          </cell>
          <cell r="B6408" t="str">
            <v>REGISTRO GAVETA OVAL C/F E BY-PASS DN 700 PN25</v>
          </cell>
          <cell r="C6408" t="str">
            <v>UN</v>
          </cell>
          <cell r="D6408">
            <v>85701.75</v>
          </cell>
        </row>
        <row r="6409">
          <cell r="A6409" t="str">
            <v>I5381</v>
          </cell>
          <cell r="B6409" t="str">
            <v>REGISTRO GAVETA OVAL C/F E BY-PASS DN 800 PN10</v>
          </cell>
          <cell r="C6409" t="str">
            <v>UN</v>
          </cell>
          <cell r="D6409">
            <v>95063.34</v>
          </cell>
        </row>
        <row r="6410">
          <cell r="A6410" t="str">
            <v>I5392</v>
          </cell>
          <cell r="B6410" t="str">
            <v>REGISTRO GAVETA OVAL C/F E BY-PASS DN 800 PN16</v>
          </cell>
          <cell r="C6410" t="str">
            <v>UN</v>
          </cell>
          <cell r="D6410">
            <v>125849.64</v>
          </cell>
        </row>
        <row r="6411">
          <cell r="A6411" t="str">
            <v>I5403</v>
          </cell>
          <cell r="B6411" t="str">
            <v>REGISTRO GAVETA OVAL C/F E BY-PASS DN 800 PN25</v>
          </cell>
          <cell r="C6411" t="str">
            <v>UN</v>
          </cell>
          <cell r="D6411">
            <v>97327.1</v>
          </cell>
        </row>
        <row r="6412">
          <cell r="A6412" t="str">
            <v>I5382</v>
          </cell>
          <cell r="B6412" t="str">
            <v>REGISTRO GAVETA OVAL C/F E BY-PASS DN 900 PN10</v>
          </cell>
          <cell r="C6412" t="str">
            <v>UN</v>
          </cell>
          <cell r="D6412">
            <v>113538.56</v>
          </cell>
        </row>
        <row r="6413">
          <cell r="A6413" t="str">
            <v>I5393</v>
          </cell>
          <cell r="B6413" t="str">
            <v>REGISTRO GAVETA OVAL C/F E BY-PASS DN 900 PN16</v>
          </cell>
          <cell r="C6413" t="str">
            <v>UN</v>
          </cell>
          <cell r="D6413">
            <v>147368.91</v>
          </cell>
        </row>
        <row r="6414">
          <cell r="A6414" t="str">
            <v>I5404</v>
          </cell>
          <cell r="B6414" t="str">
            <v>REGISTRO GAVETA OVAL C/F E BY-PASS DN 900 PN25</v>
          </cell>
          <cell r="C6414" t="str">
            <v>UN</v>
          </cell>
          <cell r="D6414">
            <v>120482.73</v>
          </cell>
        </row>
        <row r="6415">
          <cell r="A6415" t="str">
            <v>I5415</v>
          </cell>
          <cell r="B6415" t="str">
            <v>REGISTRO GAVETA OVAL C/F E MEC/REDUTOR DN 1000 PN10</v>
          </cell>
          <cell r="C6415" t="str">
            <v>UN</v>
          </cell>
          <cell r="D6415">
            <v>145637.70000000001</v>
          </cell>
        </row>
        <row r="6416">
          <cell r="A6416" t="str">
            <v>I5425</v>
          </cell>
          <cell r="B6416" t="str">
            <v>REGISTRO GAVETA OVAL C/F E MEC/REDUTOR DN 1000 PN16</v>
          </cell>
          <cell r="C6416" t="str">
            <v>UN</v>
          </cell>
          <cell r="D6416">
            <v>151959.32999999999</v>
          </cell>
        </row>
        <row r="6417">
          <cell r="A6417" t="str">
            <v>I5435</v>
          </cell>
          <cell r="B6417" t="str">
            <v>REGISTRO GAVETA OVAL C/F E MEC/REDUTOR DN 1000 PN25</v>
          </cell>
          <cell r="C6417" t="str">
            <v>UN</v>
          </cell>
          <cell r="D6417">
            <v>146999.76</v>
          </cell>
        </row>
        <row r="6418">
          <cell r="A6418" t="str">
            <v>I5407</v>
          </cell>
          <cell r="B6418" t="str">
            <v>REGISTRO GAVETA OVAL C/F E MEC/REDUTOR DN 350 PN10</v>
          </cell>
          <cell r="C6418" t="str">
            <v>UN</v>
          </cell>
          <cell r="D6418">
            <v>35668.33</v>
          </cell>
        </row>
        <row r="6419">
          <cell r="A6419" t="str">
            <v>I5417</v>
          </cell>
          <cell r="B6419" t="str">
            <v>REGISTRO GAVETA OVAL C/F E MEC/REDUTOR DN 350 PN16</v>
          </cell>
          <cell r="C6419" t="str">
            <v>UN</v>
          </cell>
          <cell r="D6419">
            <v>37275.79</v>
          </cell>
        </row>
        <row r="6420">
          <cell r="A6420" t="str">
            <v>I5427</v>
          </cell>
          <cell r="B6420" t="str">
            <v>REGISTRO GAVETA OVAL C/F E MEC/REDUTOR DN 350 PN25</v>
          </cell>
          <cell r="C6420" t="str">
            <v>UN</v>
          </cell>
          <cell r="D6420">
            <v>36211.910000000003</v>
          </cell>
        </row>
        <row r="6421">
          <cell r="A6421" t="str">
            <v>I5408</v>
          </cell>
          <cell r="B6421" t="str">
            <v>REGISTRO GAVETA OVAL C/F E MEC/REDUTOR DN 400 PN10</v>
          </cell>
          <cell r="C6421" t="str">
            <v>UN</v>
          </cell>
          <cell r="D6421">
            <v>38982.99</v>
          </cell>
        </row>
        <row r="6422">
          <cell r="A6422" t="str">
            <v>I5418</v>
          </cell>
          <cell r="B6422" t="str">
            <v>REGISTRO GAVETA OVAL C/F E MEC/REDUTOR DN 400 PN16</v>
          </cell>
          <cell r="C6422" t="str">
            <v>UN</v>
          </cell>
          <cell r="D6422">
            <v>40458.65</v>
          </cell>
        </row>
        <row r="6423">
          <cell r="A6423" t="str">
            <v>I5428</v>
          </cell>
          <cell r="B6423" t="str">
            <v>REGISTRO GAVETA OVAL C/F E MEC/REDUTOR DN 400 PN25</v>
          </cell>
          <cell r="C6423" t="str">
            <v>UN</v>
          </cell>
          <cell r="D6423">
            <v>39835.870000000003</v>
          </cell>
        </row>
        <row r="6424">
          <cell r="A6424" t="str">
            <v>I5409</v>
          </cell>
          <cell r="B6424" t="str">
            <v>REGISTRO GAVETA OVAL C/F E MEC/REDUTOR DN 450 PN10</v>
          </cell>
          <cell r="C6424" t="str">
            <v>UN</v>
          </cell>
          <cell r="D6424">
            <v>46126.400000000001</v>
          </cell>
        </row>
        <row r="6425">
          <cell r="A6425" t="str">
            <v>I5419</v>
          </cell>
          <cell r="B6425" t="str">
            <v>REGISTRO GAVETA OVAL C/F E MEC/REDUTOR DN 450 PN16</v>
          </cell>
          <cell r="C6425" t="str">
            <v>UN</v>
          </cell>
          <cell r="D6425">
            <v>46984.04</v>
          </cell>
        </row>
        <row r="6426">
          <cell r="A6426" t="str">
            <v>I5429</v>
          </cell>
          <cell r="B6426" t="str">
            <v>REGISTRO GAVETA OVAL C/F E MEC/REDUTOR DN 450 PN25</v>
          </cell>
          <cell r="C6426" t="str">
            <v>UN</v>
          </cell>
          <cell r="D6426">
            <v>47319.519999999997</v>
          </cell>
        </row>
        <row r="6427">
          <cell r="A6427" t="str">
            <v>I5410</v>
          </cell>
          <cell r="B6427" t="str">
            <v>REGISTRO GAVETA OVAL C/F E MEC/REDUTOR DN 500 PN10</v>
          </cell>
          <cell r="C6427" t="str">
            <v>UN</v>
          </cell>
          <cell r="D6427">
            <v>48620.22</v>
          </cell>
        </row>
        <row r="6428">
          <cell r="A6428" t="str">
            <v>I5420</v>
          </cell>
          <cell r="B6428" t="str">
            <v>REGISTRO GAVETA OVAL C/F E MEC/REDUTOR DN 500 PN16</v>
          </cell>
          <cell r="C6428" t="str">
            <v>UN</v>
          </cell>
          <cell r="D6428">
            <v>48807.98</v>
          </cell>
        </row>
        <row r="6429">
          <cell r="A6429" t="str">
            <v>I5430</v>
          </cell>
          <cell r="B6429" t="str">
            <v>REGISTRO GAVETA OVAL C/F E MEC/REDUTOR DN 500 PN25</v>
          </cell>
          <cell r="C6429" t="str">
            <v>UN</v>
          </cell>
          <cell r="D6429">
            <v>50666.65</v>
          </cell>
        </row>
        <row r="6430">
          <cell r="A6430" t="str">
            <v>I5411</v>
          </cell>
          <cell r="B6430" t="str">
            <v>REGISTRO GAVETA OVAL C/F E MEC/REDUTOR DN 600 PN10</v>
          </cell>
          <cell r="C6430" t="str">
            <v>UN</v>
          </cell>
          <cell r="D6430">
            <v>66292.77</v>
          </cell>
        </row>
        <row r="6431">
          <cell r="A6431" t="str">
            <v>I5421</v>
          </cell>
          <cell r="B6431" t="str">
            <v>REGISTRO GAVETA OVAL C/F E MEC/REDUTOR DN 600 PN16</v>
          </cell>
          <cell r="C6431" t="str">
            <v>UN</v>
          </cell>
          <cell r="D6431">
            <v>66526.44</v>
          </cell>
        </row>
        <row r="6432">
          <cell r="A6432" t="str">
            <v>I5431</v>
          </cell>
          <cell r="B6432" t="str">
            <v>REGISTRO GAVETA OVAL C/F E MEC/REDUTOR DN 600 PN25</v>
          </cell>
          <cell r="C6432" t="str">
            <v>UN</v>
          </cell>
          <cell r="D6432">
            <v>78840.88</v>
          </cell>
        </row>
        <row r="6433">
          <cell r="A6433" t="str">
            <v>I5412</v>
          </cell>
          <cell r="B6433" t="str">
            <v>REGISTRO GAVETA OVAL C/F E MEC/REDUTOR DN 700 PN10</v>
          </cell>
          <cell r="C6433" t="str">
            <v>UN</v>
          </cell>
          <cell r="D6433">
            <v>88169.85</v>
          </cell>
        </row>
        <row r="6434">
          <cell r="A6434" t="str">
            <v>I5422</v>
          </cell>
          <cell r="B6434" t="str">
            <v>REGISTRO GAVETA OVAL C/F E MEC/REDUTOR DN 700 PN16</v>
          </cell>
          <cell r="C6434" t="str">
            <v>UN</v>
          </cell>
          <cell r="D6434">
            <v>89123.53</v>
          </cell>
        </row>
        <row r="6435">
          <cell r="A6435" t="str">
            <v>I5432</v>
          </cell>
          <cell r="B6435" t="str">
            <v>REGISTRO GAVETA OVAL C/F E MEC/REDUTOR DN 700 PN25</v>
          </cell>
          <cell r="C6435" t="str">
            <v>UN</v>
          </cell>
          <cell r="D6435">
            <v>90387.53</v>
          </cell>
        </row>
        <row r="6436">
          <cell r="A6436" t="str">
            <v>I5413</v>
          </cell>
          <cell r="B6436" t="str">
            <v>REGISTRO GAVETA OVAL C/F E MEC/REDUTOR DN 800 PN10</v>
          </cell>
          <cell r="C6436" t="str">
            <v>UN</v>
          </cell>
          <cell r="D6436">
            <v>99956.99</v>
          </cell>
        </row>
        <row r="6437">
          <cell r="A6437" t="str">
            <v>I5423</v>
          </cell>
          <cell r="B6437" t="str">
            <v>REGISTRO GAVETA OVAL C/F E MEC/REDUTOR DN 800 PN16</v>
          </cell>
          <cell r="C6437" t="str">
            <v>UN</v>
          </cell>
          <cell r="D6437">
            <v>106431.99</v>
          </cell>
        </row>
        <row r="6438">
          <cell r="A6438" t="str">
            <v>I5433</v>
          </cell>
          <cell r="B6438" t="str">
            <v>REGISTRO GAVETA OVAL C/F E MEC/REDUTOR DN 800 PN25</v>
          </cell>
          <cell r="C6438" t="str">
            <v>UN</v>
          </cell>
          <cell r="D6438">
            <v>105493.82</v>
          </cell>
        </row>
        <row r="6439">
          <cell r="A6439" t="str">
            <v>I5414</v>
          </cell>
          <cell r="B6439" t="str">
            <v>REGISTRO GAVETA OVAL C/F E MEC/REDUTOR DN 900 PN10</v>
          </cell>
          <cell r="C6439" t="str">
            <v>UN</v>
          </cell>
          <cell r="D6439">
            <v>119254.01</v>
          </cell>
        </row>
        <row r="6440">
          <cell r="A6440" t="str">
            <v>I5424</v>
          </cell>
          <cell r="B6440" t="str">
            <v>REGISTRO GAVETA OVAL C/F E MEC/REDUTOR DN 900 PN16</v>
          </cell>
          <cell r="C6440" t="str">
            <v>UN</v>
          </cell>
          <cell r="D6440">
            <v>117097.06</v>
          </cell>
        </row>
        <row r="6441">
          <cell r="A6441" t="str">
            <v>I5434</v>
          </cell>
          <cell r="B6441" t="str">
            <v>REGISTRO GAVETA OVAL C/F E MEC/REDUTOR DN 900 PN25</v>
          </cell>
          <cell r="C6441" t="str">
            <v>UN</v>
          </cell>
          <cell r="D6441">
            <v>119671.64</v>
          </cell>
        </row>
        <row r="6442">
          <cell r="A6442" t="str">
            <v>I5343</v>
          </cell>
          <cell r="B6442" t="str">
            <v>REGISTRO GAVETA OVAL CABEÇOTE E FLANGE DN 100 PN16</v>
          </cell>
          <cell r="C6442" t="str">
            <v>UN</v>
          </cell>
          <cell r="D6442">
            <v>1302.76</v>
          </cell>
        </row>
        <row r="6443">
          <cell r="A6443" t="str">
            <v>I5341</v>
          </cell>
          <cell r="B6443" t="str">
            <v>REGISTRO GAVETA OVAL CABEÇOTE E FLANGE DN 1000 PN10</v>
          </cell>
          <cell r="C6443" t="str">
            <v>UN</v>
          </cell>
          <cell r="D6443">
            <v>134222.79999999999</v>
          </cell>
        </row>
        <row r="6444">
          <cell r="A6444" t="str">
            <v>I5356</v>
          </cell>
          <cell r="B6444" t="str">
            <v>REGISTRO GAVETA OVAL CABEÇOTE E FLANGE DN 1000 PN16</v>
          </cell>
          <cell r="C6444" t="str">
            <v>UN</v>
          </cell>
          <cell r="D6444">
            <v>136328.4</v>
          </cell>
        </row>
        <row r="6445">
          <cell r="A6445" t="str">
            <v>I5344</v>
          </cell>
          <cell r="B6445" t="str">
            <v>REGISTRO GAVETA OVAL CABEÇOTE E FLANGE DN 150 PN16</v>
          </cell>
          <cell r="C6445" t="str">
            <v>UN</v>
          </cell>
          <cell r="D6445">
            <v>1753.12</v>
          </cell>
        </row>
        <row r="6446">
          <cell r="A6446" t="str">
            <v>I5330</v>
          </cell>
          <cell r="B6446" t="str">
            <v>REGISTRO GAVETA OVAL CABEÇOTE E FLANGE DN 200 PN10</v>
          </cell>
          <cell r="C6446" t="str">
            <v>UN</v>
          </cell>
          <cell r="D6446">
            <v>2140.27</v>
          </cell>
        </row>
        <row r="6447">
          <cell r="A6447" t="str">
            <v>I5345</v>
          </cell>
          <cell r="B6447" t="str">
            <v>REGISTRO GAVETA OVAL CABEÇOTE E FLANGE DN 200 PN16</v>
          </cell>
          <cell r="C6447" t="str">
            <v>UN</v>
          </cell>
          <cell r="D6447">
            <v>2294.89</v>
          </cell>
        </row>
        <row r="6448">
          <cell r="A6448" t="str">
            <v>I5331</v>
          </cell>
          <cell r="B6448" t="str">
            <v>REGISTRO GAVETA OVAL CABEÇOTE E FLANGE DN 250 PN10</v>
          </cell>
          <cell r="C6448" t="str">
            <v>UN</v>
          </cell>
          <cell r="D6448">
            <v>3420.8</v>
          </cell>
        </row>
        <row r="6449">
          <cell r="A6449" t="str">
            <v>I5332</v>
          </cell>
          <cell r="B6449" t="str">
            <v>REGISTRO GAVETA OVAL CABEÇOTE E FLANGE DN 300 PN10</v>
          </cell>
          <cell r="C6449" t="str">
            <v>UN</v>
          </cell>
          <cell r="D6449">
            <v>4520.3999999999996</v>
          </cell>
        </row>
        <row r="6450">
          <cell r="A6450" t="str">
            <v>I5347</v>
          </cell>
          <cell r="B6450" t="str">
            <v>REGISTRO GAVETA OVAL CABEÇOTE E FLANGE DN 300 PN16</v>
          </cell>
          <cell r="C6450" t="str">
            <v>UN</v>
          </cell>
          <cell r="D6450">
            <v>4988.6099999999997</v>
          </cell>
        </row>
        <row r="6451">
          <cell r="A6451" t="str">
            <v>I5333</v>
          </cell>
          <cell r="B6451" t="str">
            <v>REGISTRO GAVETA OVAL CABEÇOTE E FLANGE DN 350 PN10</v>
          </cell>
          <cell r="C6451" t="str">
            <v>UN</v>
          </cell>
          <cell r="D6451">
            <v>26045.09</v>
          </cell>
        </row>
        <row r="6452">
          <cell r="A6452" t="str">
            <v>I5348</v>
          </cell>
          <cell r="B6452" t="str">
            <v>REGISTRO GAVETA OVAL CABEÇOTE E FLANGE DN 350 PN16</v>
          </cell>
          <cell r="C6452" t="str">
            <v>UN</v>
          </cell>
          <cell r="D6452">
            <v>26285.439999999999</v>
          </cell>
        </row>
        <row r="6453">
          <cell r="A6453" t="str">
            <v>I5334</v>
          </cell>
          <cell r="B6453" t="str">
            <v>REGISTRO GAVETA OVAL CABEÇOTE E FLANGE DN 400 PN10</v>
          </cell>
          <cell r="C6453" t="str">
            <v>UN</v>
          </cell>
          <cell r="D6453">
            <v>30270.880000000001</v>
          </cell>
        </row>
        <row r="6454">
          <cell r="A6454" t="str">
            <v>I5349</v>
          </cell>
          <cell r="B6454" t="str">
            <v>REGISTRO GAVETA OVAL CABEÇOTE E FLANGE DN 400 PN16</v>
          </cell>
          <cell r="C6454" t="str">
            <v>UN</v>
          </cell>
          <cell r="D6454">
            <v>31243.39</v>
          </cell>
        </row>
        <row r="6455">
          <cell r="A6455" t="str">
            <v>I5335</v>
          </cell>
          <cell r="B6455" t="str">
            <v>REGISTRO GAVETA OVAL CABEÇOTE E FLANGE DN 450 PN10</v>
          </cell>
          <cell r="C6455" t="str">
            <v>UN</v>
          </cell>
          <cell r="D6455">
            <v>38202.9</v>
          </cell>
        </row>
        <row r="6456">
          <cell r="A6456" t="str">
            <v>I5350</v>
          </cell>
          <cell r="B6456" t="str">
            <v>REGISTRO GAVETA OVAL CABEÇOTE E FLANGE DN 450 PN16</v>
          </cell>
          <cell r="C6456" t="str">
            <v>UN</v>
          </cell>
          <cell r="D6456">
            <v>38899.39</v>
          </cell>
        </row>
        <row r="6457">
          <cell r="A6457" t="str">
            <v>I5351</v>
          </cell>
          <cell r="B6457" t="str">
            <v>REGISTRO GAVETA OVAL CABEÇOTE E FLANGE DN 500 PN16</v>
          </cell>
          <cell r="C6457" t="str">
            <v>UN</v>
          </cell>
          <cell r="D6457">
            <v>40643.120000000003</v>
          </cell>
        </row>
        <row r="6458">
          <cell r="A6458" t="str">
            <v>I5337</v>
          </cell>
          <cell r="B6458" t="str">
            <v>REGISTRO GAVETA OVAL CABEÇOTE E FLANGE DN 600 PN10</v>
          </cell>
          <cell r="C6458" t="str">
            <v>UN</v>
          </cell>
          <cell r="D6458">
            <v>57644.17</v>
          </cell>
        </row>
        <row r="6459">
          <cell r="A6459" t="str">
            <v>I5352</v>
          </cell>
          <cell r="B6459" t="str">
            <v>REGISTRO GAVETA OVAL CABEÇOTE E FLANGE DN 600 PN16</v>
          </cell>
          <cell r="C6459" t="str">
            <v>UN</v>
          </cell>
          <cell r="D6459">
            <v>58759.96</v>
          </cell>
        </row>
        <row r="6460">
          <cell r="A6460" t="str">
            <v>I5338</v>
          </cell>
          <cell r="B6460" t="str">
            <v>REGISTRO GAVETA OVAL CABEÇOTE E FLANGE DN 700 PN10</v>
          </cell>
          <cell r="C6460" t="str">
            <v>UN</v>
          </cell>
          <cell r="D6460">
            <v>79211.5</v>
          </cell>
        </row>
        <row r="6461">
          <cell r="A6461" t="str">
            <v>I5353</v>
          </cell>
          <cell r="B6461" t="str">
            <v>REGISTRO GAVETA OVAL CABEÇOTE E FLANGE DN 700 PN16</v>
          </cell>
          <cell r="C6461" t="str">
            <v>UN</v>
          </cell>
          <cell r="D6461">
            <v>80059.460000000006</v>
          </cell>
        </row>
        <row r="6462">
          <cell r="A6462" t="str">
            <v>I5342</v>
          </cell>
          <cell r="B6462" t="str">
            <v>REGISTRO GAVETA OVAL CABEÇOTE E FLANGE DN 75 PN16</v>
          </cell>
          <cell r="C6462" t="str">
            <v>UN</v>
          </cell>
          <cell r="D6462">
            <v>899.73</v>
          </cell>
        </row>
        <row r="6463">
          <cell r="A6463" t="str">
            <v>I5339</v>
          </cell>
          <cell r="B6463" t="str">
            <v>REGISTRO GAVETA OVAL CABEÇOTE E FLANGE DN 800 PN10</v>
          </cell>
          <cell r="C6463" t="str">
            <v>UN</v>
          </cell>
          <cell r="D6463">
            <v>91556.86</v>
          </cell>
        </row>
        <row r="6464">
          <cell r="A6464" t="str">
            <v>I5354</v>
          </cell>
          <cell r="B6464" t="str">
            <v>REGISTRO GAVETA OVAL CABEÇOTE E FLANGE DN 800 PN16</v>
          </cell>
          <cell r="C6464" t="str">
            <v>UN</v>
          </cell>
          <cell r="D6464">
            <v>95994.27</v>
          </cell>
        </row>
        <row r="6465">
          <cell r="A6465" t="str">
            <v>I5340</v>
          </cell>
          <cell r="B6465" t="str">
            <v>REGISTRO GAVETA OVAL CABEÇOTE E FLANGE DN 900 PN10</v>
          </cell>
          <cell r="C6465" t="str">
            <v>UN</v>
          </cell>
          <cell r="D6465">
            <v>112742.02</v>
          </cell>
        </row>
        <row r="6466">
          <cell r="A6466" t="str">
            <v>I5355</v>
          </cell>
          <cell r="B6466" t="str">
            <v>REGISTRO GAVETA OVAL CABEÇOTE E FLANGE DN 900 PN16</v>
          </cell>
          <cell r="C6466" t="str">
            <v>UN</v>
          </cell>
          <cell r="D6466">
            <v>109525.34</v>
          </cell>
        </row>
        <row r="6467">
          <cell r="A6467" t="str">
            <v>I5188</v>
          </cell>
          <cell r="B6467" t="str">
            <v>REGISTRO GAVETA OVAL V/F COM BY-PASS DN 1000 PN10</v>
          </cell>
          <cell r="C6467" t="str">
            <v>UN</v>
          </cell>
          <cell r="D6467">
            <v>140173.46</v>
          </cell>
        </row>
        <row r="6468">
          <cell r="A6468" t="str">
            <v>I5199</v>
          </cell>
          <cell r="B6468" t="str">
            <v>REGISTRO GAVETA OVAL V/F COM BY-PASS DN 1000 PN16</v>
          </cell>
          <cell r="C6468" t="str">
            <v>UN</v>
          </cell>
          <cell r="D6468">
            <v>141627.98000000001</v>
          </cell>
        </row>
        <row r="6469">
          <cell r="A6469" t="str">
            <v>I5210</v>
          </cell>
          <cell r="B6469" t="str">
            <v>REGISTRO GAVETA OVAL V/F COM BY-PASS DN 1000 PN25</v>
          </cell>
          <cell r="C6469" t="str">
            <v>UN</v>
          </cell>
          <cell r="D6469">
            <v>151914.69</v>
          </cell>
        </row>
        <row r="6470">
          <cell r="A6470" t="str">
            <v>I5178</v>
          </cell>
          <cell r="B6470" t="str">
            <v>REGISTRO GAVETA OVAL V/F COM BY-PASS DN 250 PN10</v>
          </cell>
          <cell r="C6470" t="str">
            <v>UN</v>
          </cell>
          <cell r="D6470">
            <v>4399.95</v>
          </cell>
        </row>
        <row r="6471">
          <cell r="A6471" t="str">
            <v>I5189</v>
          </cell>
          <cell r="B6471" t="str">
            <v>REGISTRO GAVETA OVAL V/F COM BY-PASS DN 250 PN16</v>
          </cell>
          <cell r="C6471" t="str">
            <v>UN</v>
          </cell>
          <cell r="D6471">
            <v>4386.1099999999997</v>
          </cell>
        </row>
        <row r="6472">
          <cell r="A6472" t="str">
            <v>I5200</v>
          </cell>
          <cell r="B6472" t="str">
            <v>REGISTRO GAVETA OVAL V/F COM BY-PASS DN 250 PN25</v>
          </cell>
          <cell r="C6472" t="str">
            <v>UN</v>
          </cell>
          <cell r="D6472">
            <v>4676.21</v>
          </cell>
        </row>
        <row r="6473">
          <cell r="A6473" t="str">
            <v>I5179</v>
          </cell>
          <cell r="B6473" t="str">
            <v>REGISTRO GAVETA OVAL V/F COM BY-PASS DN 300 PN10</v>
          </cell>
          <cell r="C6473" t="str">
            <v>UN</v>
          </cell>
          <cell r="D6473">
            <v>5554.41</v>
          </cell>
        </row>
        <row r="6474">
          <cell r="A6474" t="str">
            <v>I5190</v>
          </cell>
          <cell r="B6474" t="str">
            <v>REGISTRO GAVETA OVAL V/F COM BY-PASS DN 300 PN16</v>
          </cell>
          <cell r="C6474" t="str">
            <v>UN</v>
          </cell>
          <cell r="D6474">
            <v>5484.29</v>
          </cell>
        </row>
        <row r="6475">
          <cell r="A6475" t="str">
            <v>I5201</v>
          </cell>
          <cell r="B6475" t="str">
            <v>REGISTRO GAVETA OVAL V/F COM BY-PASS DN 300 PN25</v>
          </cell>
          <cell r="C6475" t="str">
            <v>UN</v>
          </cell>
          <cell r="D6475">
            <v>5680.69</v>
          </cell>
        </row>
        <row r="6476">
          <cell r="A6476" t="str">
            <v>I5180</v>
          </cell>
          <cell r="B6476" t="str">
            <v>REGISTRO GAVETA OVAL V/F COM BY-PASS DN 350 PN10</v>
          </cell>
          <cell r="C6476" t="str">
            <v>UN</v>
          </cell>
          <cell r="D6476">
            <v>27919.27</v>
          </cell>
        </row>
        <row r="6477">
          <cell r="A6477" t="str">
            <v>I5191</v>
          </cell>
          <cell r="B6477" t="str">
            <v>REGISTRO GAVETA OVAL V/F COM BY-PASS DN 350 PN16</v>
          </cell>
          <cell r="C6477" t="str">
            <v>UN</v>
          </cell>
          <cell r="D6477">
            <v>31026.59</v>
          </cell>
        </row>
        <row r="6478">
          <cell r="A6478" t="str">
            <v>I5202</v>
          </cell>
          <cell r="B6478" t="str">
            <v>REGISTRO GAVETA OVAL V/F COM BY-PASS DN 350 PN25</v>
          </cell>
          <cell r="C6478" t="str">
            <v>UN</v>
          </cell>
          <cell r="D6478">
            <v>28363.5</v>
          </cell>
        </row>
        <row r="6479">
          <cell r="A6479" t="str">
            <v>I5181</v>
          </cell>
          <cell r="B6479" t="str">
            <v>REGISTRO GAVETA OVAL V/F COM BY-PASS DN 400 PN10</v>
          </cell>
          <cell r="C6479" t="str">
            <v>UN</v>
          </cell>
          <cell r="D6479">
            <v>32295.42</v>
          </cell>
        </row>
        <row r="6480">
          <cell r="A6480" t="str">
            <v>I5192</v>
          </cell>
          <cell r="B6480" t="str">
            <v>REGISTRO GAVETA OVAL V/F COM BY-PASS DN 400 PN16</v>
          </cell>
          <cell r="C6480" t="str">
            <v>UN</v>
          </cell>
          <cell r="D6480">
            <v>33431.86</v>
          </cell>
        </row>
        <row r="6481">
          <cell r="A6481" t="str">
            <v>I5203</v>
          </cell>
          <cell r="B6481" t="str">
            <v>REGISTRO GAVETA OVAL V/F COM BY-PASS DN 400 PN25</v>
          </cell>
          <cell r="C6481" t="str">
            <v>UN</v>
          </cell>
          <cell r="D6481">
            <v>41566.199999999997</v>
          </cell>
        </row>
        <row r="6482">
          <cell r="A6482" t="str">
            <v>I5182</v>
          </cell>
          <cell r="B6482" t="str">
            <v>REGISTRO GAVETA OVAL V/F COM BY-PASS DN 450 PN10</v>
          </cell>
          <cell r="C6482" t="str">
            <v>UN</v>
          </cell>
          <cell r="D6482">
            <v>40687.47</v>
          </cell>
        </row>
        <row r="6483">
          <cell r="A6483" t="str">
            <v>I5193</v>
          </cell>
          <cell r="B6483" t="str">
            <v>REGISTRO GAVETA OVAL V/F COM BY-PASS DN 450 PN16</v>
          </cell>
          <cell r="C6483" t="str">
            <v>UN</v>
          </cell>
          <cell r="D6483">
            <v>40752.36</v>
          </cell>
        </row>
        <row r="6484">
          <cell r="A6484" t="str">
            <v>I5204</v>
          </cell>
          <cell r="B6484" t="str">
            <v>REGISTRO GAVETA OVAL V/F COM BY-PASS DN 450 PN25</v>
          </cell>
          <cell r="C6484" t="str">
            <v>UN</v>
          </cell>
          <cell r="D6484">
            <v>41078.519999999997</v>
          </cell>
        </row>
        <row r="6485">
          <cell r="A6485" t="str">
            <v>I5183</v>
          </cell>
          <cell r="B6485" t="str">
            <v>REGISTRO GAVETA OVAL V/F COM BY-PASS DN 500 PN10</v>
          </cell>
          <cell r="C6485" t="str">
            <v>UN</v>
          </cell>
          <cell r="D6485">
            <v>41989.53</v>
          </cell>
        </row>
        <row r="6486">
          <cell r="A6486" t="str">
            <v>I5194</v>
          </cell>
          <cell r="B6486" t="str">
            <v>REGISTRO GAVETA OVAL V/F COM BY-PASS DN 500 PN16</v>
          </cell>
          <cell r="C6486" t="str">
            <v>UN</v>
          </cell>
          <cell r="D6486">
            <v>41918.019999999997</v>
          </cell>
        </row>
        <row r="6487">
          <cell r="A6487" t="str">
            <v>I5205</v>
          </cell>
          <cell r="B6487" t="str">
            <v>REGISTRO GAVETA OVAL V/F COM BY-PASS DN 500 PN25</v>
          </cell>
          <cell r="C6487" t="str">
            <v>UN</v>
          </cell>
          <cell r="D6487">
            <v>51422.28</v>
          </cell>
        </row>
        <row r="6488">
          <cell r="A6488" t="str">
            <v>I5184</v>
          </cell>
          <cell r="B6488" t="str">
            <v>REGISTRO GAVETA OVAL V/F COM BY-PASS DN 600 PN10</v>
          </cell>
          <cell r="C6488" t="str">
            <v>UN</v>
          </cell>
          <cell r="D6488">
            <v>77865.37</v>
          </cell>
        </row>
        <row r="6489">
          <cell r="A6489" t="str">
            <v>I5195</v>
          </cell>
          <cell r="B6489" t="str">
            <v>REGISTRO GAVETA OVAL V/F COM BY-PASS DN 600 PN16</v>
          </cell>
          <cell r="C6489" t="str">
            <v>UN</v>
          </cell>
          <cell r="D6489">
            <v>60747.29</v>
          </cell>
        </row>
        <row r="6490">
          <cell r="A6490" t="str">
            <v>I5206</v>
          </cell>
          <cell r="B6490" t="str">
            <v>REGISTRO GAVETA OVAL V/F COM BY-PASS DN 600 PN25</v>
          </cell>
          <cell r="C6490" t="str">
            <v>UN</v>
          </cell>
          <cell r="D6490">
            <v>70681.78</v>
          </cell>
        </row>
        <row r="6491">
          <cell r="A6491" t="str">
            <v>I5185</v>
          </cell>
          <cell r="B6491" t="str">
            <v>REGISTRO GAVETA OVAL V/F COM BY-PASS DN 700 PN10</v>
          </cell>
          <cell r="C6491" t="str">
            <v>UN</v>
          </cell>
          <cell r="D6491">
            <v>94834.16</v>
          </cell>
        </row>
        <row r="6492">
          <cell r="A6492" t="str">
            <v>I5196</v>
          </cell>
          <cell r="B6492" t="str">
            <v>REGISTRO GAVETA OVAL V/F COM BY-PASS DN 700 PN16</v>
          </cell>
          <cell r="C6492" t="str">
            <v>UN</v>
          </cell>
          <cell r="D6492">
            <v>84136.59</v>
          </cell>
        </row>
        <row r="6493">
          <cell r="A6493" t="str">
            <v>I5207</v>
          </cell>
          <cell r="B6493" t="str">
            <v>REGISTRO GAVETA OVAL V/F COM BY-PASS DN 700 PN25</v>
          </cell>
          <cell r="C6493" t="str">
            <v>UN</v>
          </cell>
          <cell r="D6493">
            <v>86389.86</v>
          </cell>
        </row>
        <row r="6494">
          <cell r="A6494" t="str">
            <v>I5186</v>
          </cell>
          <cell r="B6494" t="str">
            <v>REGISTRO GAVETA OVAL V/F COM BY-PASS DN 800 PN10</v>
          </cell>
          <cell r="C6494" t="str">
            <v>UN</v>
          </cell>
          <cell r="D6494">
            <v>125550.6</v>
          </cell>
        </row>
        <row r="6495">
          <cell r="A6495" t="str">
            <v>I5197</v>
          </cell>
          <cell r="B6495" t="str">
            <v>REGISTRO GAVETA OVAL V/F COM BY-PASS DN 800 PN16</v>
          </cell>
          <cell r="C6495" t="str">
            <v>UN</v>
          </cell>
          <cell r="D6495">
            <v>101714.89</v>
          </cell>
        </row>
        <row r="6496">
          <cell r="A6496" t="str">
            <v>I5208</v>
          </cell>
          <cell r="B6496" t="str">
            <v>REGISTRO GAVETA OVAL V/F COM BY-PASS DN 800 PN25</v>
          </cell>
          <cell r="C6496" t="str">
            <v>UN</v>
          </cell>
          <cell r="D6496">
            <v>97828.94</v>
          </cell>
        </row>
        <row r="6497">
          <cell r="A6497" t="str">
            <v>I5187</v>
          </cell>
          <cell r="B6497" t="str">
            <v>REGISTRO GAVETA OVAL V/F COM BY-PASS DN 900 PN10</v>
          </cell>
          <cell r="C6497" t="str">
            <v>UN</v>
          </cell>
          <cell r="D6497">
            <v>142079.26</v>
          </cell>
        </row>
        <row r="6498">
          <cell r="A6498" t="str">
            <v>I5198</v>
          </cell>
          <cell r="B6498" t="str">
            <v>REGISTRO GAVETA OVAL V/F COM BY-PASS DN 900 PN16</v>
          </cell>
          <cell r="C6498" t="str">
            <v>UN</v>
          </cell>
          <cell r="D6498">
            <v>114305.08</v>
          </cell>
        </row>
        <row r="6499">
          <cell r="A6499" t="str">
            <v>I5209</v>
          </cell>
          <cell r="B6499" t="str">
            <v>REGISTRO GAVETA OVAL V/F COM BY-PASS DN 900 PN25</v>
          </cell>
          <cell r="C6499" t="str">
            <v>UN</v>
          </cell>
          <cell r="D6499">
            <v>121980.16</v>
          </cell>
        </row>
        <row r="6500">
          <cell r="A6500" t="str">
            <v>I5220</v>
          </cell>
          <cell r="B6500" t="str">
            <v>REGISTRO GAVETA OVAL V/F COM REDUTOR DN 1000 PN10</v>
          </cell>
          <cell r="C6500" t="str">
            <v>UN</v>
          </cell>
          <cell r="D6500">
            <v>147493.76999999999</v>
          </cell>
        </row>
        <row r="6501">
          <cell r="A6501" t="str">
            <v>I5230</v>
          </cell>
          <cell r="B6501" t="str">
            <v>REGISTRO GAVETA OVAL V/F COM REDUTOR DN 1000 PN16</v>
          </cell>
          <cell r="C6501" t="str">
            <v>UN</v>
          </cell>
          <cell r="D6501">
            <v>152146.85</v>
          </cell>
        </row>
        <row r="6502">
          <cell r="A6502" t="str">
            <v>I5240</v>
          </cell>
          <cell r="B6502" t="str">
            <v>REGISTRO GAVETA OVAL V/F COM REDUTOR DN 1000 PN25</v>
          </cell>
          <cell r="C6502" t="str">
            <v>UN</v>
          </cell>
          <cell r="D6502">
            <v>147749.59</v>
          </cell>
        </row>
        <row r="6503">
          <cell r="A6503" t="str">
            <v>I5212</v>
          </cell>
          <cell r="B6503" t="str">
            <v>REGISTRO GAVETA OVAL V/F COM REDUTOR DN 350 PN10</v>
          </cell>
          <cell r="C6503" t="str">
            <v>UN</v>
          </cell>
          <cell r="D6503">
            <v>36983.35</v>
          </cell>
        </row>
        <row r="6504">
          <cell r="A6504" t="str">
            <v>I5222</v>
          </cell>
          <cell r="B6504" t="str">
            <v>REGISTRO GAVETA OVAL V/F COM REDUTOR DN 350 PN16</v>
          </cell>
          <cell r="C6504" t="str">
            <v>UN</v>
          </cell>
          <cell r="D6504">
            <v>37226.76</v>
          </cell>
        </row>
        <row r="6505">
          <cell r="A6505" t="str">
            <v>I5232</v>
          </cell>
          <cell r="B6505" t="str">
            <v>REGISTRO GAVETA OVAL V/F COM REDUTOR DN 350 PN25</v>
          </cell>
          <cell r="C6505" t="str">
            <v>UN</v>
          </cell>
          <cell r="D6505">
            <v>37648.39</v>
          </cell>
        </row>
        <row r="6506">
          <cell r="A6506" t="str">
            <v>I5213</v>
          </cell>
          <cell r="B6506" t="str">
            <v>REGISTRO GAVETA OVAL V/F COM REDUTOR DN 400 PN10</v>
          </cell>
          <cell r="C6506" t="str">
            <v>UN</v>
          </cell>
          <cell r="D6506">
            <v>39201.21</v>
          </cell>
        </row>
        <row r="6507">
          <cell r="A6507" t="str">
            <v>I5223</v>
          </cell>
          <cell r="B6507" t="str">
            <v>REGISTRO GAVETA OVAL V/F COM REDUTOR DN 400 PN16</v>
          </cell>
          <cell r="C6507" t="str">
            <v>UN</v>
          </cell>
          <cell r="D6507">
            <v>40755.589999999997</v>
          </cell>
        </row>
        <row r="6508">
          <cell r="A6508" t="str">
            <v>I5233</v>
          </cell>
          <cell r="B6508" t="str">
            <v>REGISTRO GAVETA OVAL V/F COM REDUTOR DN 400 PN25</v>
          </cell>
          <cell r="C6508" t="str">
            <v>UN</v>
          </cell>
          <cell r="D6508">
            <v>40544.99</v>
          </cell>
        </row>
        <row r="6509">
          <cell r="A6509" t="str">
            <v>I5214</v>
          </cell>
          <cell r="B6509" t="str">
            <v>REGISTRO GAVETA OVAL V/F COM REDUTOR DN 450 PN10</v>
          </cell>
          <cell r="C6509" t="str">
            <v>UN</v>
          </cell>
          <cell r="D6509">
            <v>46474.31</v>
          </cell>
        </row>
        <row r="6510">
          <cell r="A6510" t="str">
            <v>I5224</v>
          </cell>
          <cell r="B6510" t="str">
            <v>REGISTRO GAVETA OVAL V/F COM REDUTOR DN 450 PN16</v>
          </cell>
          <cell r="C6510" t="str">
            <v>UN</v>
          </cell>
          <cell r="D6510">
            <v>47613.83</v>
          </cell>
        </row>
        <row r="6511">
          <cell r="A6511" t="str">
            <v>I5234</v>
          </cell>
          <cell r="B6511" t="str">
            <v>REGISTRO GAVETA OVAL V/F COM REDUTOR DN 450 PN25</v>
          </cell>
          <cell r="C6511" t="str">
            <v>UN</v>
          </cell>
          <cell r="D6511">
            <v>47382.46</v>
          </cell>
        </row>
        <row r="6512">
          <cell r="A6512" t="str">
            <v>I5215</v>
          </cell>
          <cell r="B6512" t="str">
            <v>REGISTRO GAVETA OVAL V/F COM REDUTOR DN 500 PN10</v>
          </cell>
          <cell r="C6512" t="str">
            <v>UN</v>
          </cell>
          <cell r="D6512">
            <v>48834.52</v>
          </cell>
        </row>
        <row r="6513">
          <cell r="A6513" t="str">
            <v>I5225</v>
          </cell>
          <cell r="B6513" t="str">
            <v>REGISTRO GAVETA OVAL V/F COM REDUTOR DN 500 PN16</v>
          </cell>
          <cell r="C6513" t="str">
            <v>UN</v>
          </cell>
          <cell r="D6513">
            <v>48830.51</v>
          </cell>
        </row>
        <row r="6514">
          <cell r="A6514" t="str">
            <v>I5235</v>
          </cell>
          <cell r="B6514" t="str">
            <v>REGISTRO GAVETA OVAL V/F COM REDUTOR DN 500 PN25</v>
          </cell>
          <cell r="C6514" t="str">
            <v>UN</v>
          </cell>
          <cell r="D6514">
            <v>50500.61</v>
          </cell>
        </row>
        <row r="6515">
          <cell r="A6515" t="str">
            <v>I5216</v>
          </cell>
          <cell r="B6515" t="str">
            <v>REGISTRO GAVETA OVAL V/F COM REDUTOR DN 600 PN10</v>
          </cell>
          <cell r="C6515" t="str">
            <v>UN</v>
          </cell>
          <cell r="D6515">
            <v>66174.710000000006</v>
          </cell>
        </row>
        <row r="6516">
          <cell r="A6516" t="str">
            <v>I5226</v>
          </cell>
          <cell r="B6516" t="str">
            <v>REGISTRO GAVETA OVAL V/F COM REDUTOR DN 600 PN16</v>
          </cell>
          <cell r="C6516" t="str">
            <v>UN</v>
          </cell>
          <cell r="D6516">
            <v>66995.259999999995</v>
          </cell>
        </row>
        <row r="6517">
          <cell r="A6517" t="str">
            <v>I5236</v>
          </cell>
          <cell r="B6517" t="str">
            <v>REGISTRO GAVETA OVAL V/F COM REDUTOR DN 600 PN25</v>
          </cell>
          <cell r="C6517" t="str">
            <v>UN</v>
          </cell>
          <cell r="D6517">
            <v>78207.33</v>
          </cell>
        </row>
        <row r="6518">
          <cell r="A6518" t="str">
            <v>I5217</v>
          </cell>
          <cell r="B6518" t="str">
            <v>REGISTRO GAVETA OVAL V/F COM REDUTOR DN 700 PN10</v>
          </cell>
          <cell r="C6518" t="str">
            <v>UN</v>
          </cell>
          <cell r="D6518">
            <v>87964.13</v>
          </cell>
        </row>
        <row r="6519">
          <cell r="A6519" t="str">
            <v>I5227</v>
          </cell>
          <cell r="B6519" t="str">
            <v>REGISTRO GAVETA OVAL V/F COM REDUTOR DN 700 PN16</v>
          </cell>
          <cell r="C6519" t="str">
            <v>UN</v>
          </cell>
          <cell r="D6519">
            <v>88869.18</v>
          </cell>
        </row>
        <row r="6520">
          <cell r="A6520" t="str">
            <v>I5237</v>
          </cell>
          <cell r="B6520" t="str">
            <v>REGISTRO GAVETA OVAL V/F COM REDUTOR DN 700 PN25</v>
          </cell>
          <cell r="C6520" t="str">
            <v>UN</v>
          </cell>
          <cell r="D6520">
            <v>91157.43</v>
          </cell>
        </row>
        <row r="6521">
          <cell r="A6521" t="str">
            <v>I5218</v>
          </cell>
          <cell r="B6521" t="str">
            <v>REGISTRO GAVETA OVAL V/F COM REDUTOR DN 800 PN10</v>
          </cell>
          <cell r="C6521" t="str">
            <v>UN</v>
          </cell>
          <cell r="D6521">
            <v>100369.61</v>
          </cell>
        </row>
        <row r="6522">
          <cell r="A6522" t="str">
            <v>I5228</v>
          </cell>
          <cell r="B6522" t="str">
            <v>REGISTRO GAVETA OVAL V/F COM REDUTOR DN 800 PN16</v>
          </cell>
          <cell r="C6522" t="str">
            <v>UN</v>
          </cell>
          <cell r="D6522">
            <v>106163.57</v>
          </cell>
        </row>
        <row r="6523">
          <cell r="A6523" t="str">
            <v>I5238</v>
          </cell>
          <cell r="B6523" t="str">
            <v>REGISTRO GAVETA OVAL V/F COM REDUTOR DN 800 PN25</v>
          </cell>
          <cell r="C6523" t="str">
            <v>UN</v>
          </cell>
          <cell r="D6523">
            <v>105800.8</v>
          </cell>
        </row>
        <row r="6524">
          <cell r="A6524" t="str">
            <v>I5219</v>
          </cell>
          <cell r="B6524" t="str">
            <v>REGISTRO GAVETA OVAL V/F COM REDUTOR DN 900 PN10</v>
          </cell>
          <cell r="C6524" t="str">
            <v>UN</v>
          </cell>
          <cell r="D6524">
            <v>149229.54999999999</v>
          </cell>
        </row>
        <row r="6525">
          <cell r="A6525" t="str">
            <v>I5229</v>
          </cell>
          <cell r="B6525" t="str">
            <v>REGISTRO GAVETA OVAL V/F COM REDUTOR DN 900 PN16</v>
          </cell>
          <cell r="C6525" t="str">
            <v>UN</v>
          </cell>
          <cell r="D6525">
            <v>118801.32</v>
          </cell>
        </row>
        <row r="6526">
          <cell r="A6526" t="str">
            <v>I5239</v>
          </cell>
          <cell r="B6526" t="str">
            <v>REGISTRO GAVETA OVAL V/F COM REDUTOR DN 900 PN25</v>
          </cell>
          <cell r="C6526" t="str">
            <v>UN</v>
          </cell>
          <cell r="D6526">
            <v>118706.27</v>
          </cell>
        </row>
        <row r="6527">
          <cell r="A6527" t="str">
            <v>I5250</v>
          </cell>
          <cell r="B6527" t="str">
            <v>REGISTRO GAVETA OVAL V/F REDUTOR/BY-PASS DN 1000 PN10</v>
          </cell>
          <cell r="C6527" t="str">
            <v>UN</v>
          </cell>
          <cell r="D6527">
            <v>140283.32999999999</v>
          </cell>
        </row>
        <row r="6528">
          <cell r="A6528" t="str">
            <v>I5260</v>
          </cell>
          <cell r="B6528" t="str">
            <v>REGISTRO GAVETA OVAL V/F REDUTOR/BY-PASS DN 1000 PN16</v>
          </cell>
          <cell r="C6528" t="str">
            <v>UN</v>
          </cell>
          <cell r="D6528">
            <v>173892.78</v>
          </cell>
        </row>
        <row r="6529">
          <cell r="A6529" t="str">
            <v>I5270</v>
          </cell>
          <cell r="B6529" t="str">
            <v>REGISTRO GAVETA OVAL V/F REDUTOR/BY-PASS DN 1000 PN25</v>
          </cell>
          <cell r="C6529" t="str">
            <v>UN</v>
          </cell>
          <cell r="D6529">
            <v>153434.78</v>
          </cell>
        </row>
        <row r="6530">
          <cell r="A6530" t="str">
            <v>I5242</v>
          </cell>
          <cell r="B6530" t="str">
            <v>REGISTRO GAVETA OVAL V/F REDUTOR/BY-PASS DN 350 PN10</v>
          </cell>
          <cell r="C6530" t="str">
            <v>UN</v>
          </cell>
          <cell r="D6530">
            <v>35931.629999999997</v>
          </cell>
        </row>
        <row r="6531">
          <cell r="A6531" t="str">
            <v>I5252</v>
          </cell>
          <cell r="B6531" t="str">
            <v>REGISTRO GAVETA OVAL V/F REDUTOR/BY-PASS DN 350 PN16</v>
          </cell>
          <cell r="C6531" t="str">
            <v>UN</v>
          </cell>
          <cell r="D6531">
            <v>38875.43</v>
          </cell>
        </row>
        <row r="6532">
          <cell r="A6532" t="str">
            <v>I5262</v>
          </cell>
          <cell r="B6532" t="str">
            <v>REGISTRO GAVETA OVAL V/F REDUTOR/BY-PASS DN 350 PN25</v>
          </cell>
          <cell r="C6532" t="str">
            <v>UN</v>
          </cell>
          <cell r="D6532">
            <v>36102.99</v>
          </cell>
        </row>
        <row r="6533">
          <cell r="A6533" t="str">
            <v>I5243</v>
          </cell>
          <cell r="B6533" t="str">
            <v>REGISTRO GAVETA OVAL V/F REDUTOR/BY-PASS DN 400 PN10</v>
          </cell>
          <cell r="C6533" t="str">
            <v>UN</v>
          </cell>
          <cell r="D6533">
            <v>37798.28</v>
          </cell>
        </row>
        <row r="6534">
          <cell r="A6534" t="str">
            <v>I5253</v>
          </cell>
          <cell r="B6534" t="str">
            <v>REGISTRO GAVETA OVAL V/F REDUTOR/BY-PASS DN 400 PN16</v>
          </cell>
          <cell r="C6534" t="str">
            <v>UN</v>
          </cell>
          <cell r="D6534">
            <v>38468.54</v>
          </cell>
        </row>
        <row r="6535">
          <cell r="A6535" t="str">
            <v>I5263</v>
          </cell>
          <cell r="B6535" t="str">
            <v>REGISTRO GAVETA OVAL V/F REDUTOR/BY-PASS DN 400 PN25</v>
          </cell>
          <cell r="C6535" t="str">
            <v>UN</v>
          </cell>
          <cell r="D6535">
            <v>39027.949999999997</v>
          </cell>
        </row>
        <row r="6536">
          <cell r="A6536" t="str">
            <v>I5244</v>
          </cell>
          <cell r="B6536" t="str">
            <v>REGISTRO GAVETA OVAL V/F REDUTOR/BY-PASS DN 450 PN10</v>
          </cell>
          <cell r="C6536" t="str">
            <v>UN</v>
          </cell>
          <cell r="D6536">
            <v>44589.65</v>
          </cell>
        </row>
        <row r="6537">
          <cell r="A6537" t="str">
            <v>I5254</v>
          </cell>
          <cell r="B6537" t="str">
            <v>REGISTRO GAVETA OVAL V/F REDUTOR/BY-PASS DN 450 PN16</v>
          </cell>
          <cell r="C6537" t="str">
            <v>UN</v>
          </cell>
          <cell r="D6537">
            <v>44699</v>
          </cell>
        </row>
        <row r="6538">
          <cell r="A6538" t="str">
            <v>I5264</v>
          </cell>
          <cell r="B6538" t="str">
            <v>REGISTRO GAVETA OVAL V/F REDUTOR/BY-PASS DN 450 PN25</v>
          </cell>
          <cell r="C6538" t="str">
            <v>UN</v>
          </cell>
          <cell r="D6538">
            <v>45463.78</v>
          </cell>
        </row>
        <row r="6539">
          <cell r="A6539" t="str">
            <v>I5245</v>
          </cell>
          <cell r="B6539" t="str">
            <v>REGISTRO GAVETA OVAL V/F REDUTOR/BY-PASS DN 500 PN10</v>
          </cell>
          <cell r="C6539" t="str">
            <v>UN</v>
          </cell>
          <cell r="D6539">
            <v>52153.9</v>
          </cell>
        </row>
        <row r="6540">
          <cell r="A6540" t="str">
            <v>I5255</v>
          </cell>
          <cell r="B6540" t="str">
            <v>REGISTRO GAVETA OVAL V/F REDUTOR/BY-PASS DN 500 PN16</v>
          </cell>
          <cell r="C6540" t="str">
            <v>UN</v>
          </cell>
          <cell r="D6540">
            <v>61944.9</v>
          </cell>
        </row>
        <row r="6541">
          <cell r="A6541" t="str">
            <v>I5265</v>
          </cell>
          <cell r="B6541" t="str">
            <v>REGISTRO GAVETA OVAL V/F REDUTOR/BY-PASS DN 500 PN25</v>
          </cell>
          <cell r="C6541" t="str">
            <v>UN</v>
          </cell>
          <cell r="D6541">
            <v>55631.99</v>
          </cell>
        </row>
        <row r="6542">
          <cell r="A6542" t="str">
            <v>I5246</v>
          </cell>
          <cell r="B6542" t="str">
            <v>REGISTRO GAVETA OVAL V/F REDUTOR/BY-PASS DN 600 PN10</v>
          </cell>
          <cell r="C6542" t="str">
            <v>UN</v>
          </cell>
          <cell r="D6542">
            <v>81661.990000000005</v>
          </cell>
        </row>
        <row r="6543">
          <cell r="A6543" t="str">
            <v>I5256</v>
          </cell>
          <cell r="B6543" t="str">
            <v>REGISTRO GAVETA OVAL V/F REDUTOR/BY-PASS DN 600 PN16</v>
          </cell>
          <cell r="C6543" t="str">
            <v>UN</v>
          </cell>
          <cell r="D6543">
            <v>63747.12</v>
          </cell>
        </row>
        <row r="6544">
          <cell r="A6544" t="str">
            <v>I5266</v>
          </cell>
          <cell r="B6544" t="str">
            <v>REGISTRO GAVETA OVAL V/F REDUTOR/BY-PASS DN 600 PN25</v>
          </cell>
          <cell r="C6544" t="str">
            <v>UN</v>
          </cell>
          <cell r="D6544">
            <v>86461.95</v>
          </cell>
        </row>
        <row r="6545">
          <cell r="A6545" t="str">
            <v>I5247</v>
          </cell>
          <cell r="B6545" t="str">
            <v>REGISTRO GAVETA OVAL V/F REDUTOR/BY-PASS DN 700 PN10</v>
          </cell>
          <cell r="C6545" t="str">
            <v>UN</v>
          </cell>
          <cell r="D6545">
            <v>98386.22</v>
          </cell>
        </row>
        <row r="6546">
          <cell r="A6546" t="str">
            <v>I5267</v>
          </cell>
          <cell r="B6546" t="str">
            <v>REGISTRO GAVETA OVAL V/F REDUTOR/BY-PASS DN 700 PN25</v>
          </cell>
          <cell r="C6546" t="str">
            <v>UN</v>
          </cell>
          <cell r="D6546">
            <v>92794.57</v>
          </cell>
        </row>
        <row r="6547">
          <cell r="A6547" t="str">
            <v>I5248</v>
          </cell>
          <cell r="B6547" t="str">
            <v>REGISTRO GAVETA OVAL V/F REDUTOR/BY-PASS DN 800 PN10</v>
          </cell>
          <cell r="C6547" t="str">
            <v>UN</v>
          </cell>
          <cell r="D6547">
            <v>124504.7</v>
          </cell>
        </row>
        <row r="6548">
          <cell r="A6548" t="str">
            <v>I5258</v>
          </cell>
          <cell r="B6548" t="str">
            <v>REGISTRO GAVETA OVAL V/F REDUTOR/BY-PASS DN 800 PN16</v>
          </cell>
          <cell r="C6548" t="str">
            <v>UN</v>
          </cell>
          <cell r="D6548">
            <v>101101.88</v>
          </cell>
        </row>
        <row r="6549">
          <cell r="A6549" t="str">
            <v>I5268</v>
          </cell>
          <cell r="B6549" t="str">
            <v>REGISTRO GAVETA OVAL V/F REDUTOR/BY-PASS DN 800 PN25</v>
          </cell>
          <cell r="C6549" t="str">
            <v>UN</v>
          </cell>
          <cell r="D6549">
            <v>103265.52</v>
          </cell>
        </row>
        <row r="6550">
          <cell r="A6550" t="str">
            <v>I5249</v>
          </cell>
          <cell r="B6550" t="str">
            <v>REGISTRO GAVETA OVAL V/F REDUTOR/BY-PASS DN 900 PN10</v>
          </cell>
          <cell r="C6550" t="str">
            <v>UN</v>
          </cell>
          <cell r="D6550">
            <v>151924.46</v>
          </cell>
        </row>
        <row r="6551">
          <cell r="A6551" t="str">
            <v>I5259</v>
          </cell>
          <cell r="B6551" t="str">
            <v>REGISTRO GAVETA OVAL V/F REDUTOR/BY-PASS DN 900 PN16</v>
          </cell>
          <cell r="C6551" t="str">
            <v>UN</v>
          </cell>
          <cell r="D6551">
            <v>149229.54999999999</v>
          </cell>
        </row>
        <row r="6552">
          <cell r="A6552" t="str">
            <v>I5164</v>
          </cell>
          <cell r="B6552" t="str">
            <v>REGISTRO GAVETA OVAL VOLANTE E FLANGE DN 100 PN16</v>
          </cell>
          <cell r="C6552" t="str">
            <v>UN</v>
          </cell>
          <cell r="D6552">
            <v>1383.5</v>
          </cell>
        </row>
        <row r="6553">
          <cell r="A6553" t="str">
            <v>I5162</v>
          </cell>
          <cell r="B6553" t="str">
            <v>REGISTRO GAVETA OVAL VOLANTE E FLANGE DN 1000 PN10</v>
          </cell>
          <cell r="C6553" t="str">
            <v>UN</v>
          </cell>
          <cell r="D6553">
            <v>139509.15</v>
          </cell>
        </row>
        <row r="6554">
          <cell r="A6554" t="str">
            <v>I5177</v>
          </cell>
          <cell r="B6554" t="str">
            <v>REGISTRO GAVETA OVAL VOLANTE E FLANGE DN 1000 PN16</v>
          </cell>
          <cell r="C6554" t="str">
            <v>UN</v>
          </cell>
          <cell r="D6554">
            <v>137654.85</v>
          </cell>
        </row>
        <row r="6555">
          <cell r="A6555" t="str">
            <v>I5165</v>
          </cell>
          <cell r="B6555" t="str">
            <v>REGISTRO GAVETA OVAL VOLANTE E FLANGE DN 150 PN16</v>
          </cell>
          <cell r="C6555" t="str">
            <v>UN</v>
          </cell>
          <cell r="D6555">
            <v>1927.8</v>
          </cell>
        </row>
        <row r="6556">
          <cell r="A6556" t="str">
            <v>I5166</v>
          </cell>
          <cell r="B6556" t="str">
            <v>REGISTRO GAVETA OVAL VOLANTE E FLANGE DN 200 PN16</v>
          </cell>
          <cell r="C6556" t="str">
            <v>UN</v>
          </cell>
          <cell r="D6556">
            <v>2469.2800000000002</v>
          </cell>
        </row>
        <row r="6557">
          <cell r="A6557" t="str">
            <v>I5152</v>
          </cell>
          <cell r="B6557" t="str">
            <v>REGISTRO GAVETA OVAL VOLANTE E FLANGE DN 250 PN10</v>
          </cell>
          <cell r="C6557" t="str">
            <v>UN</v>
          </cell>
          <cell r="D6557">
            <v>3624.99</v>
          </cell>
        </row>
        <row r="6558">
          <cell r="A6558" t="str">
            <v>I5167</v>
          </cell>
          <cell r="B6558" t="str">
            <v>REGISTRO GAVETA OVAL VOLANTE E FLANGE DN 250 PN16</v>
          </cell>
          <cell r="C6558" t="str">
            <v>UN</v>
          </cell>
          <cell r="D6558">
            <v>3968.72</v>
          </cell>
        </row>
        <row r="6559">
          <cell r="A6559" t="str">
            <v>I5153</v>
          </cell>
          <cell r="B6559" t="str">
            <v>REGISTRO GAVETA OVAL VOLANTE E FLANGE DN 300 PN10</v>
          </cell>
          <cell r="C6559" t="str">
            <v>UN</v>
          </cell>
          <cell r="D6559">
            <v>4719.97</v>
          </cell>
        </row>
        <row r="6560">
          <cell r="A6560" t="str">
            <v>I5168</v>
          </cell>
          <cell r="B6560" t="str">
            <v>REGISTRO GAVETA OVAL VOLANTE E FLANGE DN 300 PN16</v>
          </cell>
          <cell r="C6560" t="str">
            <v>UN</v>
          </cell>
          <cell r="D6560">
            <v>5205.45</v>
          </cell>
        </row>
        <row r="6561">
          <cell r="A6561" t="str">
            <v>I5154</v>
          </cell>
          <cell r="B6561" t="str">
            <v>REGISTRO GAVETA OVAL VOLANTE E FLANGE DN 350 PN10</v>
          </cell>
          <cell r="C6561" t="str">
            <v>UN</v>
          </cell>
          <cell r="D6561">
            <v>26499.88</v>
          </cell>
        </row>
        <row r="6562">
          <cell r="A6562" t="str">
            <v>I5169</v>
          </cell>
          <cell r="B6562" t="str">
            <v>REGISTRO GAVETA OVAL VOLANTE E FLANGE DN 350 PN16</v>
          </cell>
          <cell r="C6562" t="str">
            <v>UN</v>
          </cell>
          <cell r="D6562">
            <v>27037.42</v>
          </cell>
        </row>
        <row r="6563">
          <cell r="A6563" t="str">
            <v>I5155</v>
          </cell>
          <cell r="B6563" t="str">
            <v>REGISTRO GAVETA OVAL VOLANTE E FLANGE DN 400 PN10</v>
          </cell>
          <cell r="C6563" t="str">
            <v>UN</v>
          </cell>
          <cell r="D6563">
            <v>31112.5</v>
          </cell>
        </row>
        <row r="6564">
          <cell r="A6564" t="str">
            <v>I5170</v>
          </cell>
          <cell r="B6564" t="str">
            <v>REGISTRO GAVETA OVAL VOLANTE E FLANGE DN 400 PN16</v>
          </cell>
          <cell r="C6564" t="str">
            <v>UN</v>
          </cell>
          <cell r="D6564">
            <v>32036.91</v>
          </cell>
        </row>
        <row r="6565">
          <cell r="A6565" t="str">
            <v>I5156</v>
          </cell>
          <cell r="B6565" t="str">
            <v>REGISTRO GAVETA OVAL VOLANTE E FLANGE DN 450 PN10</v>
          </cell>
          <cell r="C6565" t="str">
            <v>UN</v>
          </cell>
          <cell r="D6565">
            <v>38578.06</v>
          </cell>
        </row>
        <row r="6566">
          <cell r="A6566" t="str">
            <v>I5171</v>
          </cell>
          <cell r="B6566" t="str">
            <v>REGISTRO GAVETA OVAL VOLANTE E FLANGE DN 450 PN16</v>
          </cell>
          <cell r="C6566" t="str">
            <v>UN</v>
          </cell>
          <cell r="D6566">
            <v>39465.050000000003</v>
          </cell>
        </row>
        <row r="6567">
          <cell r="A6567" t="str">
            <v>I5157</v>
          </cell>
          <cell r="B6567" t="str">
            <v>REGISTRO GAVETA OVAL VOLANTE E FLANGE DN 500 PN10</v>
          </cell>
          <cell r="C6567" t="str">
            <v>UN</v>
          </cell>
          <cell r="D6567">
            <v>40362.61</v>
          </cell>
        </row>
        <row r="6568">
          <cell r="A6568" t="str">
            <v>I5172</v>
          </cell>
          <cell r="B6568" t="str">
            <v>REGISTRO GAVETA OVAL VOLANTE E FLANGE DN 500 PN16</v>
          </cell>
          <cell r="C6568" t="str">
            <v>UN</v>
          </cell>
          <cell r="D6568">
            <v>40858.019999999997</v>
          </cell>
        </row>
        <row r="6569">
          <cell r="A6569" t="str">
            <v>I5158</v>
          </cell>
          <cell r="B6569" t="str">
            <v>REGISTRO GAVETA OVAL VOLANTE E FLANGE DN 600 PN10</v>
          </cell>
          <cell r="C6569" t="str">
            <v>UN</v>
          </cell>
          <cell r="D6569">
            <v>58222.65</v>
          </cell>
        </row>
        <row r="6570">
          <cell r="A6570" t="str">
            <v>I5173</v>
          </cell>
          <cell r="B6570" t="str">
            <v>REGISTRO GAVETA OVAL VOLANTE E FLANGE DN 600 PN16</v>
          </cell>
          <cell r="C6570" t="str">
            <v>UN</v>
          </cell>
          <cell r="D6570">
            <v>58411.98</v>
          </cell>
        </row>
        <row r="6571">
          <cell r="A6571" t="str">
            <v>I5159</v>
          </cell>
          <cell r="B6571" t="str">
            <v>REGISTRO GAVETA OVAL VOLANTE E FLANGE DN 700 PN10</v>
          </cell>
          <cell r="C6571" t="str">
            <v>UN</v>
          </cell>
          <cell r="D6571">
            <v>79410.84</v>
          </cell>
        </row>
        <row r="6572">
          <cell r="A6572" t="str">
            <v>I5174</v>
          </cell>
          <cell r="B6572" t="str">
            <v>REGISTRO GAVETA OVAL VOLANTE E FLANGE DN 700 PN16</v>
          </cell>
          <cell r="C6572" t="str">
            <v>UN</v>
          </cell>
          <cell r="D6572">
            <v>80039</v>
          </cell>
        </row>
        <row r="6573">
          <cell r="A6573" t="str">
            <v>I5160</v>
          </cell>
          <cell r="B6573" t="str">
            <v>REGISTRO GAVETA OVAL VOLANTE E FLANGE DN 800 PN10</v>
          </cell>
          <cell r="C6573" t="str">
            <v>UN</v>
          </cell>
          <cell r="D6573">
            <v>92908.63</v>
          </cell>
        </row>
        <row r="6574">
          <cell r="A6574" t="str">
            <v>I5175</v>
          </cell>
          <cell r="B6574" t="str">
            <v>REGISTRO GAVETA OVAL VOLANTE E FLANGE DN 800 PN16</v>
          </cell>
          <cell r="C6574" t="str">
            <v>UN</v>
          </cell>
          <cell r="D6574">
            <v>97758.49</v>
          </cell>
        </row>
        <row r="6575">
          <cell r="A6575" t="str">
            <v>I5161</v>
          </cell>
          <cell r="B6575" t="str">
            <v>REGISTRO GAVETA OVAL VOLANTE E FLANGE DN 900 PN10</v>
          </cell>
          <cell r="C6575" t="str">
            <v>UN</v>
          </cell>
          <cell r="D6575">
            <v>113327.4</v>
          </cell>
        </row>
        <row r="6576">
          <cell r="A6576" t="str">
            <v>I5176</v>
          </cell>
          <cell r="B6576" t="str">
            <v>REGISTRO GAVETA OVAL VOLANTE E FLANGE DN 900 PN16</v>
          </cell>
          <cell r="C6576" t="str">
            <v>UN</v>
          </cell>
          <cell r="D6576">
            <v>108950.1</v>
          </cell>
        </row>
        <row r="6577">
          <cell r="A6577" t="str">
            <v>I5057</v>
          </cell>
          <cell r="B6577" t="str">
            <v>REGISTRO GAVETA P/ PVC C/ CABEÇOTE DN 100 PN10</v>
          </cell>
          <cell r="C6577" t="str">
            <v>UN</v>
          </cell>
          <cell r="D6577">
            <v>1683.11</v>
          </cell>
        </row>
        <row r="6578">
          <cell r="A6578" t="str">
            <v>I5055</v>
          </cell>
          <cell r="B6578" t="str">
            <v>REGISTRO GAVETA P/ PVC C/ CABEÇOTE DN 50 PN10</v>
          </cell>
          <cell r="C6578" t="str">
            <v>UN</v>
          </cell>
          <cell r="D6578">
            <v>632.63</v>
          </cell>
        </row>
        <row r="6579">
          <cell r="A6579" t="str">
            <v>I5056</v>
          </cell>
          <cell r="B6579" t="str">
            <v>REGISTRO GAVETA P/ PVC C/ CABEÇOTE DN 75 PN10</v>
          </cell>
          <cell r="C6579" t="str">
            <v>UN</v>
          </cell>
          <cell r="D6579">
            <v>1223.53</v>
          </cell>
        </row>
        <row r="6580">
          <cell r="A6580" t="str">
            <v>I5093</v>
          </cell>
          <cell r="B6580" t="str">
            <v>REGISTRO GAVETA P/ PVC COM VOLANTE DN 100 PN10</v>
          </cell>
          <cell r="C6580" t="str">
            <v>UN</v>
          </cell>
          <cell r="D6580">
            <v>1790.54</v>
          </cell>
        </row>
        <row r="6581">
          <cell r="A6581" t="str">
            <v>I5091</v>
          </cell>
          <cell r="B6581" t="str">
            <v>REGISTRO GAVETA P/ PVC COM VOLANTE DN 50 PN10</v>
          </cell>
          <cell r="C6581" t="str">
            <v>UN</v>
          </cell>
          <cell r="D6581">
            <v>632.63</v>
          </cell>
        </row>
        <row r="6582">
          <cell r="A6582" t="str">
            <v>I5092</v>
          </cell>
          <cell r="B6582" t="str">
            <v>REGISTRO GAVETA P/ PVC COM VOLANTE DN 75 PN10</v>
          </cell>
          <cell r="C6582" t="str">
            <v>UN</v>
          </cell>
          <cell r="D6582">
            <v>1330.97</v>
          </cell>
        </row>
        <row r="6583">
          <cell r="A6583" t="str">
            <v>I5065</v>
          </cell>
          <cell r="B6583" t="str">
            <v>REGISTRO GAVETA. OVAL BOLSA / CABEÇOTE DN 400 PN10/16</v>
          </cell>
          <cell r="C6583" t="str">
            <v>UN</v>
          </cell>
          <cell r="D6583">
            <v>62331.06</v>
          </cell>
        </row>
        <row r="6584">
          <cell r="A6584" t="str">
            <v>I5346</v>
          </cell>
          <cell r="B6584" t="str">
            <v>REGISTRO GAVETA. OVAL CABEÇOTE E FLANGE DN 250 PN16</v>
          </cell>
          <cell r="C6584" t="str">
            <v>UN</v>
          </cell>
          <cell r="D6584">
            <v>3750.33</v>
          </cell>
        </row>
        <row r="6585">
          <cell r="A6585" t="str">
            <v>I5336</v>
          </cell>
          <cell r="B6585" t="str">
            <v>REGISTRO GAVETA. OVAL CABEÇOTE E FLANGE DN 500 PN10</v>
          </cell>
          <cell r="C6585" t="str">
            <v>UN</v>
          </cell>
          <cell r="D6585">
            <v>40196.519999999997</v>
          </cell>
        </row>
        <row r="6586">
          <cell r="A6586" t="str">
            <v>I5257</v>
          </cell>
          <cell r="B6586" t="str">
            <v>REGISTRO GAVETA. OVAL V/F REDUTOR/BY-PASS DN 700 PN16</v>
          </cell>
          <cell r="C6586" t="str">
            <v>UN</v>
          </cell>
          <cell r="D6586">
            <v>81678.11</v>
          </cell>
        </row>
        <row r="6587">
          <cell r="A6587" t="str">
            <v>I5269</v>
          </cell>
          <cell r="B6587" t="str">
            <v>REGISTRO GAVETA. OVAL V/F REDUTOR/BY-PASS DN 900 PN25</v>
          </cell>
          <cell r="C6587" t="str">
            <v>UN</v>
          </cell>
          <cell r="D6587">
            <v>155401.54999999999</v>
          </cell>
        </row>
        <row r="6588">
          <cell r="A6588" t="str">
            <v>I8255</v>
          </cell>
          <cell r="B6588" t="str">
            <v>REGISTRO GLOBO (FECHO RÁPIDO) DE 2 1/2"</v>
          </cell>
          <cell r="C6588" t="str">
            <v>UN</v>
          </cell>
          <cell r="D6588">
            <v>230.02</v>
          </cell>
        </row>
        <row r="6589">
          <cell r="A6589" t="str">
            <v>I10472</v>
          </cell>
          <cell r="B6589" t="str">
            <v>REGISTRO TAP 1’’</v>
          </cell>
          <cell r="C6589" t="str">
            <v>UN</v>
          </cell>
          <cell r="D6589">
            <v>395</v>
          </cell>
        </row>
        <row r="6590">
          <cell r="A6590" t="str">
            <v>I5115</v>
          </cell>
          <cell r="B6590" t="str">
            <v>REGISTRO VOLANTE E FLANGE  C/ REDUTOR E C/ BY-PASS DN 500 PN10</v>
          </cell>
          <cell r="C6590" t="str">
            <v>UN</v>
          </cell>
          <cell r="D6590">
            <v>41123.86</v>
          </cell>
        </row>
        <row r="6591">
          <cell r="A6591" t="str">
            <v>I5102</v>
          </cell>
          <cell r="B6591" t="str">
            <v>REGISTRO VOLANTE E FLANGE C/ BY-PASS DN 350 PN10</v>
          </cell>
          <cell r="C6591" t="str">
            <v>UN</v>
          </cell>
          <cell r="D6591">
            <v>18891.439999999999</v>
          </cell>
        </row>
        <row r="6592">
          <cell r="A6592" t="str">
            <v>I5103</v>
          </cell>
          <cell r="B6592" t="str">
            <v>REGISTRO VOLANTE E FLANGE C/ BY-PASS DN 400 PN10</v>
          </cell>
          <cell r="C6592" t="str">
            <v>UN</v>
          </cell>
          <cell r="D6592">
            <v>21702.68</v>
          </cell>
        </row>
        <row r="6593">
          <cell r="A6593" t="str">
            <v>I5104</v>
          </cell>
          <cell r="B6593" t="str">
            <v>REGISTRO VOLANTE E FLANGE C/ BY-PASS DN 450 PN10</v>
          </cell>
          <cell r="C6593" t="str">
            <v>UN</v>
          </cell>
          <cell r="D6593">
            <v>24895.47</v>
          </cell>
        </row>
        <row r="6594">
          <cell r="A6594" t="str">
            <v>I5105</v>
          </cell>
          <cell r="B6594" t="str">
            <v>REGISTRO VOLANTE E FLANGE C/ BY-PASS DN 500 PN10</v>
          </cell>
          <cell r="C6594" t="str">
            <v>UN</v>
          </cell>
          <cell r="D6594">
            <v>29832.23</v>
          </cell>
        </row>
        <row r="6595">
          <cell r="A6595" t="str">
            <v>I5106</v>
          </cell>
          <cell r="B6595" t="str">
            <v>REGISTRO VOLANTE E FLANGE C/ BY-PASS DN 600 PN10</v>
          </cell>
          <cell r="C6595" t="str">
            <v>UN</v>
          </cell>
          <cell r="D6595">
            <v>38766.089999999997</v>
          </cell>
        </row>
        <row r="6596">
          <cell r="A6596" t="str">
            <v>I5107</v>
          </cell>
          <cell r="B6596" t="str">
            <v>REGISTRO VOLANTE E FLANGE C/ REDUTOR DN 350 PN10</v>
          </cell>
          <cell r="C6596" t="str">
            <v>UN</v>
          </cell>
          <cell r="D6596">
            <v>24167.07</v>
          </cell>
        </row>
        <row r="6597">
          <cell r="A6597" t="str">
            <v>I5108</v>
          </cell>
          <cell r="B6597" t="str">
            <v>REGISTRO VOLANTE E FLANGE C/ REDUTOR DN 400 PN10</v>
          </cell>
          <cell r="C6597" t="str">
            <v>UN</v>
          </cell>
          <cell r="D6597">
            <v>27956.93</v>
          </cell>
        </row>
        <row r="6598">
          <cell r="A6598" t="str">
            <v>I5109</v>
          </cell>
          <cell r="B6598" t="str">
            <v>REGISTRO VOLANTE E FLANGE C/ REDUTOR DN 450 PN10</v>
          </cell>
          <cell r="C6598" t="str">
            <v>UN</v>
          </cell>
          <cell r="D6598">
            <v>38514.550000000003</v>
          </cell>
        </row>
        <row r="6599">
          <cell r="A6599" t="str">
            <v>I5110</v>
          </cell>
          <cell r="B6599" t="str">
            <v>REGISTRO VOLANTE E FLANGE C/ REDUTOR DN 500 PN10</v>
          </cell>
          <cell r="C6599" t="str">
            <v>UN</v>
          </cell>
          <cell r="D6599">
            <v>40981.279999999999</v>
          </cell>
        </row>
        <row r="6600">
          <cell r="A6600" t="str">
            <v>I5111</v>
          </cell>
          <cell r="B6600" t="str">
            <v>REGISTRO VOLANTE E FLANGE C/ REDUTOR DN 600 PN10</v>
          </cell>
          <cell r="C6600" t="str">
            <v>UN</v>
          </cell>
          <cell r="D6600">
            <v>53765.22</v>
          </cell>
        </row>
        <row r="6601">
          <cell r="A6601" t="str">
            <v>I5112</v>
          </cell>
          <cell r="B6601" t="str">
            <v>REGISTRO VOLANTE E FLANGE C/ REDUTOR E C/ BY-PASS DN 350 PN10</v>
          </cell>
          <cell r="C6601" t="str">
            <v>UN</v>
          </cell>
          <cell r="D6601">
            <v>25488.95</v>
          </cell>
        </row>
        <row r="6602">
          <cell r="A6602" t="str">
            <v>I5113</v>
          </cell>
          <cell r="B6602" t="str">
            <v>REGISTRO VOLANTE E FLANGE C/ REDUTOR E C/ BY-PASS DN 400 PN10</v>
          </cell>
          <cell r="C6602" t="str">
            <v>UN</v>
          </cell>
          <cell r="D6602">
            <v>29282.05</v>
          </cell>
        </row>
        <row r="6603">
          <cell r="A6603" t="str">
            <v>I5114</v>
          </cell>
          <cell r="B6603" t="str">
            <v>REGISTRO VOLANTE E FLANGE C/ REDUTOR E C/ BY-PASS DN 450 PN10</v>
          </cell>
          <cell r="C6603" t="str">
            <v>UN</v>
          </cell>
          <cell r="D6603">
            <v>40128.879999999997</v>
          </cell>
        </row>
        <row r="6604">
          <cell r="A6604" t="str">
            <v>I5116</v>
          </cell>
          <cell r="B6604" t="str">
            <v>REGISTRO VOLANTE E FLANGE C/ REDUTOR E C/ BY-PASS DN 600 PN10</v>
          </cell>
          <cell r="C6604" t="str">
            <v>UN</v>
          </cell>
          <cell r="D6604">
            <v>44930.879999999997</v>
          </cell>
        </row>
        <row r="6605">
          <cell r="A6605" t="str">
            <v>I10008</v>
          </cell>
          <cell r="B6605" t="str">
            <v>REGISTRO VOLANTE E FLANGE DN  75 PN10</v>
          </cell>
          <cell r="C6605" t="str">
            <v>UN</v>
          </cell>
          <cell r="D6605">
            <v>605</v>
          </cell>
        </row>
        <row r="6606">
          <cell r="A6606" t="str">
            <v>I5325</v>
          </cell>
          <cell r="B6606" t="str">
            <v>REGISTRO VOLANTE E FLANGE DN 50 PN16</v>
          </cell>
          <cell r="C6606" t="str">
            <v>UN</v>
          </cell>
          <cell r="D6606">
            <v>456.47</v>
          </cell>
        </row>
        <row r="6607">
          <cell r="A6607" t="str">
            <v>I5326</v>
          </cell>
          <cell r="B6607" t="str">
            <v>REGISTRO VOLANTE E FLANGE DN 75 PN16</v>
          </cell>
          <cell r="C6607" t="str">
            <v>UN</v>
          </cell>
          <cell r="D6607">
            <v>605</v>
          </cell>
        </row>
        <row r="6608">
          <cell r="A6608" t="str">
            <v>I10013</v>
          </cell>
          <cell r="B6608" t="str">
            <v>RELÉ DE CORRENTE MÍNIMA 220VCA</v>
          </cell>
          <cell r="C6608" t="str">
            <v>UN</v>
          </cell>
          <cell r="D6608">
            <v>320.06</v>
          </cell>
        </row>
        <row r="6609">
          <cell r="A6609" t="str">
            <v>I10014</v>
          </cell>
          <cell r="B6609" t="str">
            <v>RELÉ DE INTERFACE 1R 220 VCA</v>
          </cell>
          <cell r="C6609" t="str">
            <v>UN</v>
          </cell>
          <cell r="D6609">
            <v>49.63</v>
          </cell>
        </row>
        <row r="6610">
          <cell r="A6610" t="str">
            <v>I10015</v>
          </cell>
          <cell r="B6610" t="str">
            <v>RELÉ DE INTERFACE 24 VCC</v>
          </cell>
          <cell r="C6610" t="str">
            <v>UN</v>
          </cell>
          <cell r="D6610">
            <v>44.42</v>
          </cell>
        </row>
        <row r="6611">
          <cell r="A6611" t="str">
            <v>I10021</v>
          </cell>
          <cell r="B6611" t="str">
            <v>RELÉ DE INTERFACE DE CLP 24V DC PARA ENTRADAS E SAÍDAS DIGITAIS</v>
          </cell>
          <cell r="C6611" t="str">
            <v>UN</v>
          </cell>
          <cell r="D6611">
            <v>84.92</v>
          </cell>
        </row>
        <row r="6612">
          <cell r="A6612" t="str">
            <v>I10022</v>
          </cell>
          <cell r="B6612" t="str">
            <v>RELÉ DE INTERFACE SLIM</v>
          </cell>
          <cell r="C6612" t="str">
            <v>UN</v>
          </cell>
          <cell r="D6612">
            <v>65.37</v>
          </cell>
        </row>
        <row r="6613">
          <cell r="A6613" t="str">
            <v>I8953</v>
          </cell>
          <cell r="B6613" t="str">
            <v>RELÉ DE NÍVEL COM 2 ELETRODOS CONTATOS DE 10A - 250V</v>
          </cell>
          <cell r="C6613" t="str">
            <v>UN</v>
          </cell>
          <cell r="D6613">
            <v>126.77</v>
          </cell>
        </row>
        <row r="6614">
          <cell r="A6614" t="str">
            <v>I10016</v>
          </cell>
          <cell r="B6614" t="str">
            <v>RELÉ DE NÍVEL COM 3 ELETRODOS CONTATOS DE 10A - 250V</v>
          </cell>
          <cell r="C6614" t="str">
            <v>UN</v>
          </cell>
          <cell r="D6614">
            <v>171.28</v>
          </cell>
        </row>
        <row r="6615">
          <cell r="A6615" t="str">
            <v>I10017</v>
          </cell>
          <cell r="B6615" t="str">
            <v>RELÉ DE TEMPO, 0-20S, 220VCA</v>
          </cell>
          <cell r="C6615" t="str">
            <v>UN</v>
          </cell>
          <cell r="D6615">
            <v>121.87</v>
          </cell>
        </row>
        <row r="6616">
          <cell r="A6616" t="str">
            <v>I10018</v>
          </cell>
          <cell r="B6616" t="str">
            <v>RELÉ DE TEMPO, 0-2H, 220VCA</v>
          </cell>
          <cell r="C6616" t="str">
            <v>UN</v>
          </cell>
          <cell r="D6616">
            <v>121.87</v>
          </cell>
        </row>
        <row r="6617">
          <cell r="A6617" t="str">
            <v>I10019</v>
          </cell>
          <cell r="B6617" t="str">
            <v>RELÉ FALTA DE FASE E SEQUÊNCIA DE FASE 220-480V</v>
          </cell>
          <cell r="C6617" t="str">
            <v>UN</v>
          </cell>
          <cell r="D6617">
            <v>193.73</v>
          </cell>
        </row>
        <row r="6618">
          <cell r="A6618" t="str">
            <v>I10020</v>
          </cell>
          <cell r="B6618" t="str">
            <v>RELÉ MONITOR TRIFÁSICO FALTA E SEQUÊNCIA DE FASE220 A 480VAC</v>
          </cell>
          <cell r="C6618" t="str">
            <v>UN</v>
          </cell>
          <cell r="D6618">
            <v>153.72999999999999</v>
          </cell>
        </row>
        <row r="6619">
          <cell r="A6619" t="str">
            <v>I8404</v>
          </cell>
          <cell r="B6619" t="str">
            <v>RESERVATÓRIO EM ANÉIS PRÉ-MOLDADOS DE CONCRETO, Ø 2,00m, CAP. 20m³, COM CISTERNA DE 10m³, H=11,83m, ESCADA METÁLICA COM GUARDA CORPO E ABRIGO P/ MOTOBOMBA COM PORTÃO DE FERRO - FUSTE 5,02m</v>
          </cell>
          <cell r="C6619" t="str">
            <v>UN</v>
          </cell>
          <cell r="D6619">
            <v>30218.17</v>
          </cell>
        </row>
        <row r="6620">
          <cell r="A6620" t="str">
            <v>I8405</v>
          </cell>
          <cell r="B6620" t="str">
            <v>RESERVATÓRIO EM ANÉIS PRÉ-MOLDADOS DE CONCRETO, Ø 2,00m, CAP. 20m³, COM CISTERNA DE 10m³, H=11,83m, ESCADA METÁLICA COM GUARDA CORPO E ABRIGO P/ MOTOBOMBA COM PORTÃO DE FERRO - FUSTE 6,70m</v>
          </cell>
          <cell r="C6620" t="str">
            <v>UN</v>
          </cell>
          <cell r="D6620">
            <v>36014.82</v>
          </cell>
        </row>
        <row r="6621">
          <cell r="A6621" t="str">
            <v>I8406</v>
          </cell>
          <cell r="B6621" t="str">
            <v>RESERVATÓRIO EM ANÉIS PRÉ-MOLDADOS DE CONCRETO, Ø 2,50m, CAP. 20m³, COM CISTERNA DE 10m³, H=11,43m, ESCADA METÁLICA COM GUARDA CORPO E ABRIGO P/ MOTOBOMBA COM PORTÃO DE FERRO - FUSTE 6,70m</v>
          </cell>
          <cell r="C6621" t="str">
            <v>UN</v>
          </cell>
          <cell r="D6621">
            <v>40227.919999999998</v>
          </cell>
        </row>
        <row r="6622">
          <cell r="A6622" t="str">
            <v>I8403</v>
          </cell>
          <cell r="B6622" t="str">
            <v>RESERVATÓRIO EM ANÉIS PRÉ-MOLDADOS DE CONCRETO, Ø 2,50m, CAP. 20m³, COM CISTERNA DE 10m³, H=9,37m, ESCADA METÁLICA COM GUARDA CORPO E ABRIGO P/ MOTOBOMBA COM PORTÃO DE FERRO - FUSTE 4,65m</v>
          </cell>
          <cell r="C6622" t="str">
            <v>UN</v>
          </cell>
          <cell r="D6622">
            <v>33835.629999999997</v>
          </cell>
        </row>
        <row r="6623">
          <cell r="A6623" t="str">
            <v>I8401</v>
          </cell>
          <cell r="B6623" t="str">
            <v>RESERVATÓRIO EM ANÉIS PRÉ-MOLDADOS DE CONCRETO, Ø 3,00m, CAP. 20m³, COM CISTERNA DE 10m³, H=7,30m, ESCADA METÁLICA COM GUARDA CORPO E ABRIGO P/ MOTOBOMBA COM PORTÃO DE FERRO - FUSTE 4,14m</v>
          </cell>
          <cell r="C6623" t="str">
            <v>UN</v>
          </cell>
          <cell r="D6623">
            <v>33269.03</v>
          </cell>
        </row>
        <row r="6624">
          <cell r="A6624" t="str">
            <v>I8402</v>
          </cell>
          <cell r="B6624" t="str">
            <v>RESERVATÓRIO EM ANÉIS PRÉ-MOLDADOS DE CONCRETO, Ø 3,00m, CAP. 20m³, COM CISTERNA DE 10m³, H=9,37m, ESCADA METÁLICA COM GUARDA CORPO E ABRIGO P/ MOTOBOMBA COM PORTÃO DE FERRO - FUSTE 6,20m</v>
          </cell>
          <cell r="C6624" t="str">
            <v>UN</v>
          </cell>
          <cell r="D6624">
            <v>39646.81</v>
          </cell>
        </row>
        <row r="6625">
          <cell r="A6625" t="str">
            <v>I13140</v>
          </cell>
          <cell r="B6625" t="str">
            <v>RESERVATÓRIO HIDROPNEUMÁTICO CAP=150L C/ BOLSA ELASTOMERICA, PMÁX = 1,0 MPA</v>
          </cell>
          <cell r="C6625" t="str">
            <v>UN</v>
          </cell>
          <cell r="D6625">
            <v>89250</v>
          </cell>
        </row>
        <row r="6626">
          <cell r="A6626" t="str">
            <v>I13141</v>
          </cell>
          <cell r="B6626" t="str">
            <v>RESERVATÓRIO HIDROPNEUMÁTICO CAP=2000L C/ BOLSA ELASTOMERICA, PMÁX = 1,0 MPA</v>
          </cell>
          <cell r="C6626" t="str">
            <v>UN</v>
          </cell>
          <cell r="D6626">
            <v>203248.48</v>
          </cell>
        </row>
        <row r="6627">
          <cell r="A6627" t="str">
            <v>I13142</v>
          </cell>
          <cell r="B6627" t="str">
            <v>RESERVATÓRIO HIDROPNEUMÁTICO CAP=3000L C/ BOLSA ELASTOMERICA, PMÁX = 1,0 MPA</v>
          </cell>
          <cell r="C6627" t="str">
            <v>UN</v>
          </cell>
          <cell r="D6627">
            <v>242881.93</v>
          </cell>
        </row>
        <row r="6628">
          <cell r="A6628" t="str">
            <v>I13143</v>
          </cell>
          <cell r="B6628" t="str">
            <v>RESERVATÓRIO HIDROPNEUMÁTICO CAP=6000L C/ BOLSA ELASTOMERICA, PMÁX = 1,0 MPA</v>
          </cell>
          <cell r="C6628" t="str">
            <v>UN</v>
          </cell>
          <cell r="D6628">
            <v>360766.04</v>
          </cell>
        </row>
        <row r="6629">
          <cell r="A6629" t="str">
            <v>I13144</v>
          </cell>
          <cell r="B6629" t="str">
            <v>RESERVATÓRIO HIDROPNEUMÁTICO CAP=7000L C/ BOLSA ELASTOMERICA, PMÁX = 1,0 MPA</v>
          </cell>
          <cell r="C6629" t="str">
            <v>UN</v>
          </cell>
          <cell r="D6629">
            <v>386172.1</v>
          </cell>
        </row>
        <row r="6630">
          <cell r="A6630" t="str">
            <v>I13145</v>
          </cell>
          <cell r="B6630" t="str">
            <v>RESERVATÓRIO HIDROPNEUMÁTICO CAP=8000L C/ BOLSA ELASTOMERICA, PMÁX = 1,0 MPA</v>
          </cell>
          <cell r="C6630" t="str">
            <v>UN</v>
          </cell>
          <cell r="D6630">
            <v>411578.16</v>
          </cell>
        </row>
        <row r="6631">
          <cell r="A6631" t="str">
            <v>I8981</v>
          </cell>
          <cell r="B6631" t="str">
            <v>RESINA TERMOPLÁSTICA</v>
          </cell>
          <cell r="C6631" t="str">
            <v>KG</v>
          </cell>
          <cell r="D6631">
            <v>6.1</v>
          </cell>
        </row>
        <row r="6632">
          <cell r="A6632" t="str">
            <v>I9942</v>
          </cell>
          <cell r="B6632" t="str">
            <v>RÁDIO MODEM FHSS 902-928 MHZ</v>
          </cell>
          <cell r="C6632" t="str">
            <v>UN</v>
          </cell>
          <cell r="D6632">
            <v>11278.65</v>
          </cell>
        </row>
        <row r="6633">
          <cell r="A6633" t="str">
            <v>I8896</v>
          </cell>
          <cell r="B6633" t="str">
            <v>SAL DE COZINHA - NaCL</v>
          </cell>
          <cell r="C6633" t="str">
            <v>KG</v>
          </cell>
          <cell r="D6633">
            <v>1.71</v>
          </cell>
        </row>
        <row r="6634">
          <cell r="A6634" t="str">
            <v>I5802</v>
          </cell>
          <cell r="B6634" t="str">
            <v>SAPATA APOIO PVC STANDARD DN 154</v>
          </cell>
          <cell r="C6634" t="str">
            <v>UN</v>
          </cell>
          <cell r="D6634">
            <v>250.8</v>
          </cell>
        </row>
        <row r="6635">
          <cell r="A6635" t="str">
            <v>I3028</v>
          </cell>
          <cell r="B6635" t="str">
            <v>SELIM 90 ELÁSTICO OCRE DN 150 x 100</v>
          </cell>
          <cell r="C6635" t="str">
            <v>UN</v>
          </cell>
          <cell r="D6635">
            <v>48.47</v>
          </cell>
        </row>
        <row r="6636">
          <cell r="A6636" t="str">
            <v>I3029</v>
          </cell>
          <cell r="B6636" t="str">
            <v>SELIM 90 ELÁSTICO OCRE DN 200 x 100</v>
          </cell>
          <cell r="C6636" t="str">
            <v>UN</v>
          </cell>
          <cell r="D6636">
            <v>36.4</v>
          </cell>
        </row>
        <row r="6637">
          <cell r="A6637" t="str">
            <v>I3030</v>
          </cell>
          <cell r="B6637" t="str">
            <v>SELIM 90 ELÁSTICO OCRE DN 250 x 100</v>
          </cell>
          <cell r="C6637" t="str">
            <v>UN</v>
          </cell>
          <cell r="D6637">
            <v>67.569999999999993</v>
          </cell>
        </row>
        <row r="6638">
          <cell r="A6638" t="str">
            <v>I3031</v>
          </cell>
          <cell r="B6638" t="str">
            <v>SELIM 90 ELÁSTICO OCRE DN 300 x 100</v>
          </cell>
          <cell r="C6638" t="str">
            <v>UN</v>
          </cell>
          <cell r="D6638">
            <v>98.91</v>
          </cell>
        </row>
        <row r="6639">
          <cell r="A6639" t="str">
            <v>I3032</v>
          </cell>
          <cell r="B6639" t="str">
            <v>SELIM 90 ELÁSTICO VFORT. PAREDE DUPLA DN 150 x 100</v>
          </cell>
          <cell r="C6639" t="str">
            <v>UN</v>
          </cell>
          <cell r="D6639">
            <v>61.63</v>
          </cell>
        </row>
        <row r="6640">
          <cell r="A6640" t="str">
            <v>I8029</v>
          </cell>
          <cell r="B6640" t="str">
            <v>SELIM COMPACTO OCRE DN 150 x 100</v>
          </cell>
          <cell r="C6640" t="str">
            <v>UN</v>
          </cell>
          <cell r="D6640">
            <v>81.02</v>
          </cell>
        </row>
        <row r="6641">
          <cell r="A6641" t="str">
            <v>I8030</v>
          </cell>
          <cell r="B6641" t="str">
            <v>SELIM COMPACTO OCRE DN 200 x 100</v>
          </cell>
          <cell r="C6641" t="str">
            <v>UN</v>
          </cell>
          <cell r="D6641">
            <v>81.33</v>
          </cell>
        </row>
        <row r="6642">
          <cell r="A6642" t="str">
            <v>I8031</v>
          </cell>
          <cell r="B6642" t="str">
            <v>SELIM COMPACTO OCRE DN 250 x 100</v>
          </cell>
          <cell r="C6642" t="str">
            <v>UN</v>
          </cell>
          <cell r="D6642">
            <v>111.84</v>
          </cell>
        </row>
        <row r="6643">
          <cell r="A6643" t="str">
            <v>I8032</v>
          </cell>
          <cell r="B6643" t="str">
            <v>SELIM COMPACTO OCRE DN 300 x 100</v>
          </cell>
          <cell r="C6643" t="str">
            <v>UN</v>
          </cell>
          <cell r="D6643">
            <v>111.84</v>
          </cell>
        </row>
        <row r="6644">
          <cell r="A6644" t="str">
            <v>I8976</v>
          </cell>
          <cell r="B6644" t="str">
            <v>SELO DE SEGURANÇA TRAVA NIFTY - LOK-AZUL 70CM PARA CORTE DE ÁGUA</v>
          </cell>
          <cell r="C6644" t="str">
            <v>UN</v>
          </cell>
          <cell r="D6644">
            <v>3.02</v>
          </cell>
        </row>
        <row r="6645">
          <cell r="A6645" t="str">
            <v>I8975</v>
          </cell>
          <cell r="B6645" t="str">
            <v>SELO DE SEGURANÇA TRAVA NIFTY - LOK-VERMELHO 70CM PARA CORTE DE ÁGUA</v>
          </cell>
          <cell r="C6645" t="str">
            <v>UN</v>
          </cell>
          <cell r="D6645">
            <v>3.02</v>
          </cell>
        </row>
        <row r="6646">
          <cell r="A6646" t="str">
            <v>I10026</v>
          </cell>
          <cell r="B6646" t="str">
            <v>SENSOR DE NÍVEL ULTRASSÔNICO</v>
          </cell>
          <cell r="C6646" t="str">
            <v>UN</v>
          </cell>
          <cell r="D6646">
            <v>5263.38</v>
          </cell>
        </row>
        <row r="6647">
          <cell r="A6647" t="str">
            <v>I8897</v>
          </cell>
          <cell r="B6647" t="str">
            <v>SENSOR DIGITAL DE CLORO LIVRE, ELETROQUÍMICO</v>
          </cell>
          <cell r="C6647" t="str">
            <v>UN</v>
          </cell>
          <cell r="D6647">
            <v>15632.39</v>
          </cell>
        </row>
        <row r="6648">
          <cell r="A6648" t="str">
            <v>I8898</v>
          </cell>
          <cell r="B6648" t="str">
            <v>SENSOR DIGITAL DE DIÓXIDO DE CLORO</v>
          </cell>
          <cell r="C6648" t="str">
            <v>UN</v>
          </cell>
          <cell r="D6648">
            <v>4292.12</v>
          </cell>
        </row>
        <row r="6649">
          <cell r="A6649" t="str">
            <v>I8899</v>
          </cell>
          <cell r="B6649" t="str">
            <v>SENSOR DIGITAL DE PH, FAIXA 0 - 14 PH</v>
          </cell>
          <cell r="C6649" t="str">
            <v>UN</v>
          </cell>
          <cell r="D6649">
            <v>8789.64</v>
          </cell>
        </row>
        <row r="6650">
          <cell r="A6650" t="str">
            <v>I8900</v>
          </cell>
          <cell r="B6650" t="str">
            <v>SENSOR DIGITAL DE TURBIDEZ, FAIXA 0 - 100 UT</v>
          </cell>
          <cell r="C6650" t="str">
            <v>UN</v>
          </cell>
          <cell r="D6650">
            <v>20753.3</v>
          </cell>
        </row>
        <row r="6651">
          <cell r="A6651" t="str">
            <v>I10028</v>
          </cell>
          <cell r="B6651" t="str">
            <v>SENSOR ELETRONICO DE PRESSÃO 0 A 25 BAR COM CABO 2 M E CONECTOR APROPRIADO</v>
          </cell>
          <cell r="C6651" t="str">
            <v>UN</v>
          </cell>
          <cell r="D6651">
            <v>3314.95</v>
          </cell>
        </row>
        <row r="6652">
          <cell r="A6652" t="str">
            <v>I7557</v>
          </cell>
          <cell r="B6652" t="str">
            <v>SIKA TOP 107 CX</v>
          </cell>
          <cell r="C6652" t="str">
            <v>KG</v>
          </cell>
          <cell r="D6652">
            <v>3.83</v>
          </cell>
        </row>
        <row r="6653">
          <cell r="A6653" t="str">
            <v>I10029</v>
          </cell>
          <cell r="B6653" t="str">
            <v>SINALEIRO COM LED AZUL 24V</v>
          </cell>
          <cell r="C6653" t="str">
            <v>UN</v>
          </cell>
          <cell r="D6653">
            <v>25.36</v>
          </cell>
        </row>
        <row r="6654">
          <cell r="A6654" t="str">
            <v>I10030</v>
          </cell>
          <cell r="B6654" t="str">
            <v>SINALEIRO COM LED VERDE 24V</v>
          </cell>
          <cell r="C6654" t="str">
            <v>UN</v>
          </cell>
          <cell r="D6654">
            <v>23.42</v>
          </cell>
        </row>
        <row r="6655">
          <cell r="A6655" t="str">
            <v>I10031</v>
          </cell>
          <cell r="B6655" t="str">
            <v>SINALEIRO COM LED VERMELHO 220V</v>
          </cell>
          <cell r="C6655" t="str">
            <v>UN</v>
          </cell>
          <cell r="D6655">
            <v>17.010000000000002</v>
          </cell>
        </row>
        <row r="6656">
          <cell r="A6656" t="str">
            <v>I8513</v>
          </cell>
          <cell r="B6656" t="str">
            <v>SUPORTE PARA TELHA CERÂMICA</v>
          </cell>
          <cell r="C6656" t="str">
            <v>UN</v>
          </cell>
          <cell r="D6656">
            <v>6.42</v>
          </cell>
        </row>
        <row r="6657">
          <cell r="A6657" t="str">
            <v>I8521</v>
          </cell>
          <cell r="B6657" t="str">
            <v>SUPORTE PARA TUBO DE 2" FIXAÇÃO HORIZONTAL</v>
          </cell>
          <cell r="C6657" t="str">
            <v>UN</v>
          </cell>
          <cell r="D6657">
            <v>4.8899999999999997</v>
          </cell>
        </row>
        <row r="6658">
          <cell r="A6658" t="str">
            <v>I10033</v>
          </cell>
          <cell r="B6658" t="str">
            <v>TALHA ELÉTRICA COM TROLE CAPACIDADE DE 2T, CABOS DE AÇO E ALTURA DE ELEVAÇÃO DE ATÉ 7,0M, ACIONADA POR MOTORES ELÉTRICOS TRIFÁSICOS</v>
          </cell>
          <cell r="C6658" t="str">
            <v>UN</v>
          </cell>
          <cell r="D6658">
            <v>29054.47</v>
          </cell>
        </row>
        <row r="6659">
          <cell r="A6659" t="str">
            <v>I10034</v>
          </cell>
          <cell r="B6659" t="str">
            <v>TALHA ELÉTRICA COM TROLE CAPACIDADE DE 3T, CABOS DE AÇO E ALTURA DE ELEVAÇÃO DE ATÉ 7,0M, ACIONADA POR MOTORES ELÉTRICOS TRIFÁSICOS</v>
          </cell>
          <cell r="C6659" t="str">
            <v>UN</v>
          </cell>
          <cell r="D6659">
            <v>47154.91</v>
          </cell>
        </row>
        <row r="6660">
          <cell r="A6660" t="str">
            <v>I6092</v>
          </cell>
          <cell r="B6660" t="str">
            <v>TAMPA DE FECHAMENTO PRE-MOLDADA, D = 0,72X0,07</v>
          </cell>
          <cell r="C6660" t="str">
            <v>UN</v>
          </cell>
          <cell r="D6660">
            <v>47.04</v>
          </cell>
        </row>
        <row r="6661">
          <cell r="A6661" t="str">
            <v>I10035</v>
          </cell>
          <cell r="B6661" t="str">
            <v>TAMPA EM FIBRA DE VIDRO E COBERTURA SUPERFICIAL DE CHAPA PLANA ESP. 4MM, C/ ANTI-DERRAPANTE</v>
          </cell>
          <cell r="C6661" t="str">
            <v>M2</v>
          </cell>
          <cell r="D6661">
            <v>2110</v>
          </cell>
        </row>
        <row r="6662">
          <cell r="A6662" t="str">
            <v>I8901</v>
          </cell>
          <cell r="B6662" t="str">
            <v>TAMPA EM FIBRA DE VIDRO, PERFIS PULTRUDADOS ("I" DE 18MM X 25MM) E COBERTURA SUPERFICIAL DE CHAPA PLANA ESP. 3MM, C/ ANTI-DERRAPANTE</v>
          </cell>
          <cell r="C6662" t="str">
            <v>M2</v>
          </cell>
          <cell r="D6662">
            <v>1800</v>
          </cell>
        </row>
        <row r="6663">
          <cell r="A6663" t="str">
            <v>I9063</v>
          </cell>
          <cell r="B6663" t="str">
            <v>TAMPA EM FIBRA DE VIDRO, PERFIS PULTRUDADOS ("I" DE 18MM X 25MM) E COBERTURA SUPERFICIAL DE CHAPA PLANA ESP. 4MM, C/ ANTI-DERRAPANTE</v>
          </cell>
          <cell r="C6663" t="str">
            <v>M2</v>
          </cell>
          <cell r="D6663">
            <v>1200</v>
          </cell>
        </row>
        <row r="6664">
          <cell r="A6664" t="str">
            <v>I8525</v>
          </cell>
          <cell r="B6664" t="str">
            <v>TAMPA PARA CAIXA DE INSPEÇÃO DE TERRA EM FERRO FUNDIDO 300mm</v>
          </cell>
          <cell r="C6664" t="str">
            <v>UN</v>
          </cell>
          <cell r="D6664">
            <v>45.91</v>
          </cell>
        </row>
        <row r="6665">
          <cell r="A6665" t="str">
            <v>I6084</v>
          </cell>
          <cell r="B6665" t="str">
            <v>TAMPA PRE-MOLDADA COM DOIS FUROS DE 0,60M, D = 2,16M</v>
          </cell>
          <cell r="C6665" t="str">
            <v>UN</v>
          </cell>
          <cell r="D6665">
            <v>664.7</v>
          </cell>
        </row>
        <row r="6666">
          <cell r="A6666" t="str">
            <v>I6085</v>
          </cell>
          <cell r="B6666" t="str">
            <v>TAMPA PRE-MOLDADA COM DOIS FUROS DE 0,60M, D = 2,66M</v>
          </cell>
          <cell r="C6666" t="str">
            <v>UN</v>
          </cell>
          <cell r="D6666">
            <v>889.56</v>
          </cell>
        </row>
        <row r="6667">
          <cell r="A6667" t="str">
            <v>I6086</v>
          </cell>
          <cell r="B6667" t="str">
            <v>TAMPA PRE-MOLDADA COM DOIS FUROS DE 0,60M, D = 3,16M</v>
          </cell>
          <cell r="C6667" t="str">
            <v>UN</v>
          </cell>
          <cell r="D6667">
            <v>1282.55</v>
          </cell>
        </row>
        <row r="6668">
          <cell r="A6668" t="str">
            <v>I6087</v>
          </cell>
          <cell r="B6668" t="str">
            <v>TAMPA PRE-MOLDADA COM DOIS FUROS DE 0,60M, D = 3,66M</v>
          </cell>
          <cell r="C6668" t="str">
            <v>UN</v>
          </cell>
          <cell r="D6668">
            <v>2179.31</v>
          </cell>
        </row>
        <row r="6669">
          <cell r="A6669" t="str">
            <v>I6088</v>
          </cell>
          <cell r="B6669" t="str">
            <v>TAMPA PRE-MOLDADA COM TRES FUROS DE 0,60M, D = 2,16M</v>
          </cell>
          <cell r="C6669" t="str">
            <v>UN</v>
          </cell>
          <cell r="D6669">
            <v>621.72</v>
          </cell>
        </row>
        <row r="6670">
          <cell r="A6670" t="str">
            <v>I6089</v>
          </cell>
          <cell r="B6670" t="str">
            <v>TAMPA PRE-MOLDADA COM TRES FUROS DE 0,60M, D = 2,66M</v>
          </cell>
          <cell r="C6670" t="str">
            <v>UN</v>
          </cell>
          <cell r="D6670">
            <v>884.36</v>
          </cell>
        </row>
        <row r="6671">
          <cell r="A6671" t="str">
            <v>I6090</v>
          </cell>
          <cell r="B6671" t="str">
            <v>TAMPA PRE-MOLDADA COM TRES FUROS DE 0,60M, D = 3,16M</v>
          </cell>
          <cell r="C6671" t="str">
            <v>UN</v>
          </cell>
          <cell r="D6671">
            <v>1286.99</v>
          </cell>
        </row>
        <row r="6672">
          <cell r="A6672" t="str">
            <v>I6091</v>
          </cell>
          <cell r="B6672" t="str">
            <v>TAMPA PRE-MOLDADA COM TRES FUROS DE 0,60M, D = 3,66M</v>
          </cell>
          <cell r="C6672" t="str">
            <v>UN</v>
          </cell>
          <cell r="D6672">
            <v>2201.2800000000002</v>
          </cell>
        </row>
        <row r="6673">
          <cell r="A6673" t="str">
            <v>I6095</v>
          </cell>
          <cell r="B6673" t="str">
            <v>TAMPA PRE-MOLDADA DE CONCRETO, D = 0,70X0,05M</v>
          </cell>
          <cell r="C6673" t="str">
            <v>UN</v>
          </cell>
          <cell r="D6673">
            <v>45.16</v>
          </cell>
        </row>
        <row r="6674">
          <cell r="A6674" t="str">
            <v>I6094</v>
          </cell>
          <cell r="B6674" t="str">
            <v>TAMPA PRE-MOLDADA DE CONCRETO, D = 0.60X0,05M</v>
          </cell>
          <cell r="C6674" t="str">
            <v>UN</v>
          </cell>
          <cell r="D6674">
            <v>41.62</v>
          </cell>
        </row>
        <row r="6675">
          <cell r="A6675" t="str">
            <v>I6096</v>
          </cell>
          <cell r="B6675" t="str">
            <v>TAMPA PRE-MOLDADA DE CONCRETO, D = 1,00X0,05M</v>
          </cell>
          <cell r="C6675" t="str">
            <v>UN</v>
          </cell>
          <cell r="D6675">
            <v>101.73</v>
          </cell>
        </row>
        <row r="6676">
          <cell r="A6676" t="str">
            <v>I6093</v>
          </cell>
          <cell r="B6676" t="str">
            <v>TAMPA PRE-MOLDADE DE CONCRETO, D = 0,50X0,05M</v>
          </cell>
          <cell r="C6676" t="str">
            <v>UN</v>
          </cell>
          <cell r="D6676">
            <v>39.35</v>
          </cell>
        </row>
        <row r="6677">
          <cell r="A6677" t="str">
            <v>I6413</v>
          </cell>
          <cell r="B6677" t="str">
            <v>TAMPA PRÉ-MOLDADA D=4,24m h=12cm</v>
          </cell>
          <cell r="C6677" t="str">
            <v>UN</v>
          </cell>
          <cell r="D6677">
            <v>2736.44</v>
          </cell>
        </row>
        <row r="6678">
          <cell r="A6678" t="str">
            <v>I6412</v>
          </cell>
          <cell r="B6678" t="str">
            <v>TAMPA PRÉ-MOLDADA D=5,30m h=12cm</v>
          </cell>
          <cell r="C6678" t="str">
            <v>UN</v>
          </cell>
          <cell r="D6678">
            <v>4277.68</v>
          </cell>
        </row>
        <row r="6679">
          <cell r="A6679" t="str">
            <v>I10036</v>
          </cell>
          <cell r="B6679" t="str">
            <v>TAMPÃO COM CORRENTE DE 2 1/2"</v>
          </cell>
          <cell r="C6679" t="str">
            <v>UN</v>
          </cell>
          <cell r="D6679">
            <v>68.3</v>
          </cell>
        </row>
        <row r="6680">
          <cell r="A6680" t="str">
            <v>I3071</v>
          </cell>
          <cell r="B6680" t="str">
            <v>TAMPÃO COMPLETO P/ TIL DN 100</v>
          </cell>
          <cell r="C6680" t="str">
            <v>UN</v>
          </cell>
          <cell r="D6680">
            <v>72.22</v>
          </cell>
        </row>
        <row r="6681">
          <cell r="A6681" t="str">
            <v>I3072</v>
          </cell>
          <cell r="B6681" t="str">
            <v>TAMPÃO COMPLETO P/ TIL DN 125</v>
          </cell>
          <cell r="C6681" t="str">
            <v>UN</v>
          </cell>
          <cell r="D6681">
            <v>68.680000000000007</v>
          </cell>
        </row>
        <row r="6682">
          <cell r="A6682" t="str">
            <v>I3073</v>
          </cell>
          <cell r="B6682" t="str">
            <v>TAMPÃO COMPLETO P/ TIL DN 150</v>
          </cell>
          <cell r="C6682" t="str">
            <v>UN</v>
          </cell>
          <cell r="D6682">
            <v>116.44</v>
          </cell>
        </row>
        <row r="6683">
          <cell r="A6683" t="str">
            <v>I3074</v>
          </cell>
          <cell r="B6683" t="str">
            <v>TAMPÃO COMPLETO P/ TIL DN 200</v>
          </cell>
          <cell r="C6683" t="str">
            <v>UN</v>
          </cell>
          <cell r="D6683">
            <v>212.34</v>
          </cell>
        </row>
        <row r="6684">
          <cell r="A6684" t="str">
            <v>I7598</v>
          </cell>
          <cell r="B6684" t="str">
            <v>TAMPÃO COMPLETO P/ TIL DN 250</v>
          </cell>
          <cell r="C6684" t="str">
            <v>UN</v>
          </cell>
          <cell r="D6684">
            <v>162.71</v>
          </cell>
        </row>
        <row r="6685">
          <cell r="A6685" t="str">
            <v>I10037</v>
          </cell>
          <cell r="B6685" t="str">
            <v>TAMPÃO DE FERRO FUNDIDO COM O NOME INCÊNDIO 60 X 40 CM.</v>
          </cell>
          <cell r="C6685" t="str">
            <v>UN</v>
          </cell>
          <cell r="D6685">
            <v>350.87</v>
          </cell>
        </row>
        <row r="6686">
          <cell r="A6686" t="str">
            <v>I8450</v>
          </cell>
          <cell r="B6686" t="str">
            <v>TAMPÃO DE FoFo DÚCTIL ARTICULADO DN 600mm CL-400 PADRÃO CAGECE</v>
          </cell>
          <cell r="C6686" t="str">
            <v>UN</v>
          </cell>
          <cell r="D6686">
            <v>770.86</v>
          </cell>
        </row>
        <row r="6687">
          <cell r="A6687" t="str">
            <v>I10038</v>
          </cell>
          <cell r="B6687" t="str">
            <v>TAMPÃO DE FoFo DÚCTIL DN 800MM CL-400 INSPEÇÃO</v>
          </cell>
          <cell r="C6687" t="str">
            <v>UN</v>
          </cell>
          <cell r="D6687">
            <v>1497.26</v>
          </cell>
        </row>
        <row r="6688">
          <cell r="A6688" t="str">
            <v>I10039</v>
          </cell>
          <cell r="B6688" t="str">
            <v>TAMPÃO DE FoFo DÚCTIL DN 900MM</v>
          </cell>
          <cell r="C6688" t="str">
            <v>UN</v>
          </cell>
          <cell r="D6688">
            <v>3172.56</v>
          </cell>
        </row>
        <row r="6689">
          <cell r="A6689" t="str">
            <v>I3077</v>
          </cell>
          <cell r="B6689" t="str">
            <v>TAMPÃO FoFo D=200 x 200mm PARA LIGAÇÃO ESGOTO</v>
          </cell>
          <cell r="C6689" t="str">
            <v>UN</v>
          </cell>
          <cell r="D6689">
            <v>114.47</v>
          </cell>
        </row>
        <row r="6690">
          <cell r="A6690" t="str">
            <v>I3076</v>
          </cell>
          <cell r="B6690" t="str">
            <v>TAMPÃO FoFo DÚCTIL DN 600 CL-300, DISPOS. ANTI-ROUBO</v>
          </cell>
          <cell r="C6690" t="str">
            <v>UN</v>
          </cell>
          <cell r="D6690">
            <v>1279.3599999999999</v>
          </cell>
        </row>
        <row r="6691">
          <cell r="A6691" t="str">
            <v>I10471</v>
          </cell>
          <cell r="B6691" t="str">
            <v>TANQUE DE COMBUSTÍVEL 200L</v>
          </cell>
          <cell r="C6691" t="str">
            <v>UN</v>
          </cell>
          <cell r="D6691">
            <v>672.16</v>
          </cell>
        </row>
        <row r="6692">
          <cell r="A6692" t="str">
            <v>I8375</v>
          </cell>
          <cell r="B6692" t="str">
            <v>TANQUE DE CONTATO CAPACIDADE DE 0,77M³ DN 0,70M ALTURA 2,20, FABRICADO EM FIBRA DE VIDRO, COMPLETO</v>
          </cell>
          <cell r="C6692" t="str">
            <v>UN</v>
          </cell>
          <cell r="D6692">
            <v>4061.21</v>
          </cell>
        </row>
        <row r="6693">
          <cell r="A6693" t="str">
            <v>I8376</v>
          </cell>
          <cell r="B6693" t="str">
            <v>TANQUE DE CONTATO CAPACIDADE DE 1,81M³ DN 1,00M ALTURA 2,50, FABRICADO EM FIBRA DE VIDRO, COMPLETO</v>
          </cell>
          <cell r="C6693" t="str">
            <v>UN</v>
          </cell>
          <cell r="D6693">
            <v>5927.93</v>
          </cell>
        </row>
        <row r="6694">
          <cell r="A6694" t="str">
            <v>I8380</v>
          </cell>
          <cell r="B6694" t="str">
            <v>TANQUE DE CONTATO CAPACIDADE DE 11,29M³ DN 2,50M ALTURA 2,50, FABRICADO EM FIBRA DE VIDRO, COMPLETO</v>
          </cell>
          <cell r="C6694" t="str">
            <v>UN</v>
          </cell>
          <cell r="D6694">
            <v>38192.11</v>
          </cell>
        </row>
        <row r="6695">
          <cell r="A6695" t="str">
            <v>I8381</v>
          </cell>
          <cell r="B6695" t="str">
            <v>TANQUE DE CONTATO CAPACIDADE DE 16,26M³ DN 3,00M ALTURA 2,50, FABRICADO EM FIBRA DE VIDRO, COMPLETO</v>
          </cell>
          <cell r="C6695" t="str">
            <v>UN</v>
          </cell>
          <cell r="D6695">
            <v>53304.83</v>
          </cell>
        </row>
        <row r="6696">
          <cell r="A6696" t="str">
            <v>I8377</v>
          </cell>
          <cell r="B6696" t="str">
            <v>TANQUE DE CONTATO CAPACIDADE DE 2,60M³ DN 1,20M ALTURA 2,50, FABRICADO EM FIBRA DE VIDRO, COMPLETO</v>
          </cell>
          <cell r="C6696" t="str">
            <v>UN</v>
          </cell>
          <cell r="D6696">
            <v>13610.98</v>
          </cell>
        </row>
        <row r="6697">
          <cell r="A6697" t="str">
            <v>I8382</v>
          </cell>
          <cell r="B6697" t="str">
            <v>TANQUE DE CONTATO CAPACIDADE DE 22,13M³ DN 3,50M ALTURA 2,50, FABRICADO EM FIBRA DE VIDRO, COMPLETO</v>
          </cell>
          <cell r="C6697" t="str">
            <v>UN</v>
          </cell>
          <cell r="D6697">
            <v>70407.47</v>
          </cell>
        </row>
        <row r="6698">
          <cell r="A6698" t="str">
            <v>I8378</v>
          </cell>
          <cell r="B6698" t="str">
            <v>TANQUE DE CONTATO CAPACIDADE DE 4,06M³ DN 1,50M ALTURA 2,50, FABRICADO EM FIBRA DE VIDRO, COMPLETO</v>
          </cell>
          <cell r="C6698" t="str">
            <v>UN</v>
          </cell>
          <cell r="D6698">
            <v>20080.55</v>
          </cell>
        </row>
        <row r="6699">
          <cell r="A6699" t="str">
            <v>I8379</v>
          </cell>
          <cell r="B6699" t="str">
            <v>TANQUE DE CONTATO CAPACIDADE DE 7,23M³ DN 2,00M ALTURA 2,50, FABRICADO EM FIBRA DE VIDRO, COMPLETO</v>
          </cell>
          <cell r="C6699" t="str">
            <v>UN</v>
          </cell>
          <cell r="D6699">
            <v>24599.73</v>
          </cell>
        </row>
        <row r="6700">
          <cell r="A6700" t="str">
            <v>I10040</v>
          </cell>
          <cell r="B6700" t="str">
            <v>TANQUE EM FIBRA DE VIDRO CAPACIDADE  100L</v>
          </cell>
          <cell r="C6700" t="str">
            <v>UN</v>
          </cell>
          <cell r="D6700">
            <v>1016.24</v>
          </cell>
        </row>
        <row r="6701">
          <cell r="A6701" t="str">
            <v>I10041</v>
          </cell>
          <cell r="B6701" t="str">
            <v>TANQUE EM FIBRA DE VIDRO CAPACIDADE  500L</v>
          </cell>
          <cell r="C6701" t="str">
            <v>UN</v>
          </cell>
          <cell r="D6701">
            <v>2032.48</v>
          </cell>
        </row>
        <row r="6702">
          <cell r="A6702" t="str">
            <v>I10042</v>
          </cell>
          <cell r="B6702" t="str">
            <v>TANQUE EM FIBRA DE VIDRO CAPACIDADE 1000L</v>
          </cell>
          <cell r="C6702" t="str">
            <v>UN</v>
          </cell>
          <cell r="D6702">
            <v>4064.97</v>
          </cell>
        </row>
        <row r="6703">
          <cell r="A6703" t="str">
            <v>I10043</v>
          </cell>
          <cell r="B6703" t="str">
            <v>TANQUE EM FIBRA DE VIDRO CAPACIDADE 2000L</v>
          </cell>
          <cell r="C6703" t="str">
            <v>UN</v>
          </cell>
          <cell r="D6703">
            <v>7113.7</v>
          </cell>
        </row>
        <row r="6704">
          <cell r="A6704" t="str">
            <v>I10044</v>
          </cell>
          <cell r="B6704" t="str">
            <v>TANQUE EM FIBRA DE VIDRO COM AGITADOR CAPACIDADE 1000L</v>
          </cell>
          <cell r="C6704" t="str">
            <v>UN</v>
          </cell>
          <cell r="D6704">
            <v>11016.86</v>
          </cell>
        </row>
        <row r="6705">
          <cell r="A6705" t="str">
            <v>I13139</v>
          </cell>
          <cell r="B6705" t="str">
            <v>TANQUE EM PRFV CAP.1000L, COM AGITADOR BOIA E DRENO</v>
          </cell>
          <cell r="C6705" t="str">
            <v>UN</v>
          </cell>
          <cell r="D6705">
            <v>21000</v>
          </cell>
        </row>
        <row r="6706">
          <cell r="A6706" t="str">
            <v>I13135</v>
          </cell>
          <cell r="B6706" t="str">
            <v>TANQUE EM PRFV CAP.100L, COM AGITADOR BOIA E DRENO</v>
          </cell>
          <cell r="C6706" t="str">
            <v>UN</v>
          </cell>
          <cell r="D6706">
            <v>14000</v>
          </cell>
        </row>
        <row r="6707">
          <cell r="A6707" t="str">
            <v>I13136</v>
          </cell>
          <cell r="B6707" t="str">
            <v>TANQUE EM PRFV CAP.200L, COM AGITADOR BOIA E DRENO</v>
          </cell>
          <cell r="C6707" t="str">
            <v>UN</v>
          </cell>
          <cell r="D6707">
            <v>16000</v>
          </cell>
        </row>
        <row r="6708">
          <cell r="A6708" t="str">
            <v>I13137</v>
          </cell>
          <cell r="B6708" t="str">
            <v>TANQUE EM PRFV CAP.250L, COM AGITADOR BOIA E DRENO</v>
          </cell>
          <cell r="C6708" t="str">
            <v>UN</v>
          </cell>
          <cell r="D6708">
            <v>16000</v>
          </cell>
        </row>
        <row r="6709">
          <cell r="A6709" t="str">
            <v>I13138</v>
          </cell>
          <cell r="B6709" t="str">
            <v>TANQUE EM PRFV CAP.500L, COM AGITADOR BOIA E DRENO</v>
          </cell>
          <cell r="C6709" t="str">
            <v>UN</v>
          </cell>
          <cell r="D6709">
            <v>18000</v>
          </cell>
        </row>
        <row r="6710">
          <cell r="A6710" t="str">
            <v>I9036</v>
          </cell>
          <cell r="B6710" t="str">
            <v>TANQUE HIDROPNEUMÁTICO C/ CAP. 2500L</v>
          </cell>
          <cell r="C6710" t="str">
            <v>UN</v>
          </cell>
          <cell r="D6710">
            <v>233735.75</v>
          </cell>
        </row>
        <row r="6711">
          <cell r="A6711" t="str">
            <v>I9037</v>
          </cell>
          <cell r="B6711" t="str">
            <v>TANQUE HIDROPNEUMÁTICO C/ CAP. 4000L</v>
          </cell>
          <cell r="C6711" t="str">
            <v>UN</v>
          </cell>
          <cell r="D6711">
            <v>284547.87</v>
          </cell>
        </row>
        <row r="6712">
          <cell r="A6712" t="str">
            <v>I8905</v>
          </cell>
          <cell r="B6712" t="str">
            <v>TANQUE HIDROPNEUMÁTICO C/ CAP. 4500L</v>
          </cell>
          <cell r="C6712" t="str">
            <v>UN</v>
          </cell>
          <cell r="D6712">
            <v>304872.71000000002</v>
          </cell>
        </row>
        <row r="6713">
          <cell r="A6713" t="str">
            <v>I9038</v>
          </cell>
          <cell r="B6713" t="str">
            <v>TANQUE HIDROPNEUMÁTICO C/ CAP. 5500L</v>
          </cell>
          <cell r="C6713" t="str">
            <v>UN</v>
          </cell>
          <cell r="D6713">
            <v>340441.2</v>
          </cell>
        </row>
        <row r="6714">
          <cell r="A6714" t="str">
            <v>I8902</v>
          </cell>
          <cell r="B6714" t="str">
            <v>TANQUE HIDROPNEUMÁTICO C/CAP.   500L</v>
          </cell>
          <cell r="C6714" t="str">
            <v>UN</v>
          </cell>
          <cell r="D6714">
            <v>144306.42000000001</v>
          </cell>
        </row>
        <row r="6715">
          <cell r="A6715" t="str">
            <v>I8903</v>
          </cell>
          <cell r="B6715" t="str">
            <v>TANQUE HIDROPNEUMÁTICO C/CAP.  1000L</v>
          </cell>
          <cell r="C6715" t="str">
            <v>UN</v>
          </cell>
          <cell r="D6715">
            <v>152436.35999999999</v>
          </cell>
        </row>
        <row r="6716">
          <cell r="A6716" t="str">
            <v>I8904</v>
          </cell>
          <cell r="B6716" t="str">
            <v>TANQUE HIDROPNEUMÁTICO C/CAP.  3500L</v>
          </cell>
          <cell r="C6716" t="str">
            <v>UN</v>
          </cell>
          <cell r="D6716">
            <v>269304.23</v>
          </cell>
        </row>
        <row r="6717">
          <cell r="A6717" t="str">
            <v>I10045</v>
          </cell>
          <cell r="B6717" t="str">
            <v>TANQUE HIDROPNEUMÁTICO, V= 5000 L</v>
          </cell>
          <cell r="C6717" t="str">
            <v>UN</v>
          </cell>
          <cell r="D6717">
            <v>325197.56</v>
          </cell>
        </row>
        <row r="6718">
          <cell r="A6718" t="str">
            <v>I10046</v>
          </cell>
          <cell r="B6718" t="str">
            <v>TANQUE HIDROPNEUMÁTICO, V=10000L</v>
          </cell>
          <cell r="C6718" t="str">
            <v>UN</v>
          </cell>
          <cell r="D6718">
            <v>457309.07</v>
          </cell>
        </row>
        <row r="6719">
          <cell r="A6719" t="str">
            <v>I3033</v>
          </cell>
          <cell r="B6719" t="str">
            <v>TE 90 DE REDUÇÃO OCRE BBB - JE DN 200 x150</v>
          </cell>
          <cell r="C6719" t="str">
            <v>UN</v>
          </cell>
          <cell r="D6719">
            <v>605.19000000000005</v>
          </cell>
        </row>
        <row r="6720">
          <cell r="A6720" t="str">
            <v>I3034</v>
          </cell>
          <cell r="B6720" t="str">
            <v>TE 90 DE REDUÇÃO OCRE BBB - JE DN 250 x150</v>
          </cell>
          <cell r="C6720" t="str">
            <v>UN</v>
          </cell>
          <cell r="D6720">
            <v>1339.02</v>
          </cell>
        </row>
        <row r="6721">
          <cell r="A6721" t="str">
            <v>I8025</v>
          </cell>
          <cell r="B6721" t="str">
            <v>TE 90 DE REDUÇÃO OCRE BBB - JE DN 300 x 150</v>
          </cell>
          <cell r="C6721" t="str">
            <v>UN</v>
          </cell>
          <cell r="D6721">
            <v>2252.7199999999998</v>
          </cell>
        </row>
        <row r="6722">
          <cell r="A6722" t="str">
            <v>I3036</v>
          </cell>
          <cell r="B6722" t="str">
            <v>TE 90 OCRE BBB - JE DN 100</v>
          </cell>
          <cell r="C6722" t="str">
            <v>UN</v>
          </cell>
          <cell r="D6722">
            <v>61.41</v>
          </cell>
        </row>
        <row r="6723">
          <cell r="A6723" t="str">
            <v>I3037</v>
          </cell>
          <cell r="B6723" t="str">
            <v>TE 90 OCRE BBB - JE DN 125</v>
          </cell>
          <cell r="C6723" t="str">
            <v>UN</v>
          </cell>
          <cell r="D6723">
            <v>61.41</v>
          </cell>
        </row>
        <row r="6724">
          <cell r="A6724" t="str">
            <v>I3038</v>
          </cell>
          <cell r="B6724" t="str">
            <v>TE 90 OCRE BBB - JE DN 150</v>
          </cell>
          <cell r="C6724" t="str">
            <v>UN</v>
          </cell>
          <cell r="D6724">
            <v>499.77</v>
          </cell>
        </row>
        <row r="6725">
          <cell r="A6725" t="str">
            <v>I3039</v>
          </cell>
          <cell r="B6725" t="str">
            <v>TE 90 OCRE BBB - JE DN 200</v>
          </cell>
          <cell r="C6725" t="str">
            <v>UN</v>
          </cell>
          <cell r="D6725">
            <v>898.15</v>
          </cell>
        </row>
        <row r="6726">
          <cell r="A6726" t="str">
            <v>I3040</v>
          </cell>
          <cell r="B6726" t="str">
            <v>TE 90 OCRE BBB - JE DN 250</v>
          </cell>
          <cell r="C6726" t="str">
            <v>UN</v>
          </cell>
          <cell r="D6726">
            <v>1769.61</v>
          </cell>
        </row>
        <row r="6727">
          <cell r="A6727" t="str">
            <v>I3041</v>
          </cell>
          <cell r="B6727" t="str">
            <v>TE 90 OCRE BBB - JE DN 300</v>
          </cell>
          <cell r="C6727" t="str">
            <v>UN</v>
          </cell>
          <cell r="D6727">
            <v>1769.61</v>
          </cell>
        </row>
        <row r="6728">
          <cell r="A6728" t="str">
            <v>I3042</v>
          </cell>
          <cell r="B6728" t="str">
            <v>TE 90 OCRE BBB - JE DN 400</v>
          </cell>
          <cell r="C6728" t="str">
            <v>UN</v>
          </cell>
          <cell r="D6728">
            <v>4336.82</v>
          </cell>
        </row>
        <row r="6729">
          <cell r="A6729" t="str">
            <v>I3035</v>
          </cell>
          <cell r="B6729" t="str">
            <v>TE 90 OCRE BBP INJETADO DN 100</v>
          </cell>
          <cell r="C6729" t="str">
            <v>UN</v>
          </cell>
          <cell r="D6729">
            <v>39.85</v>
          </cell>
        </row>
        <row r="6730">
          <cell r="A6730" t="str">
            <v>I6911</v>
          </cell>
          <cell r="B6730" t="str">
            <v>TE 90° DE REDUÇÃO OCRE BBB - JEI DN 200 x 150</v>
          </cell>
          <cell r="C6730" t="str">
            <v>UN</v>
          </cell>
          <cell r="D6730">
            <v>357.33</v>
          </cell>
        </row>
        <row r="6731">
          <cell r="A6731" t="str">
            <v>I6912</v>
          </cell>
          <cell r="B6731" t="str">
            <v>TE 90° DE REDUÇÃO OCRE BBB - JEI DN 250 x 150</v>
          </cell>
          <cell r="C6731" t="str">
            <v>UN</v>
          </cell>
          <cell r="D6731">
            <v>533.02</v>
          </cell>
        </row>
        <row r="6732">
          <cell r="A6732" t="str">
            <v>I6913</v>
          </cell>
          <cell r="B6732" t="str">
            <v>TE 90° OCRE BBB - JEI DN 100</v>
          </cell>
          <cell r="C6732" t="str">
            <v>UN</v>
          </cell>
          <cell r="D6732">
            <v>61.41</v>
          </cell>
        </row>
        <row r="6733">
          <cell r="A6733" t="str">
            <v>I6914</v>
          </cell>
          <cell r="B6733" t="str">
            <v>TE 90° OCRE BBB - JEI DN 150</v>
          </cell>
          <cell r="C6733" t="str">
            <v>UN</v>
          </cell>
          <cell r="D6733">
            <v>499.77</v>
          </cell>
        </row>
        <row r="6734">
          <cell r="A6734" t="str">
            <v>I6915</v>
          </cell>
          <cell r="B6734" t="str">
            <v>TE 90° OCRE BBB - JEI DN 200</v>
          </cell>
          <cell r="C6734" t="str">
            <v>UN</v>
          </cell>
          <cell r="D6734">
            <v>898.15</v>
          </cell>
        </row>
        <row r="6735">
          <cell r="A6735" t="str">
            <v>I6916</v>
          </cell>
          <cell r="B6735" t="str">
            <v>TE 90° OCRE BBB - JEI DN 250</v>
          </cell>
          <cell r="C6735" t="str">
            <v>UN</v>
          </cell>
          <cell r="D6735">
            <v>1769.61</v>
          </cell>
        </row>
        <row r="6736">
          <cell r="A6736" t="str">
            <v>I6917</v>
          </cell>
          <cell r="B6736" t="str">
            <v>TE 90° OCRE BBB - JEI DN 300</v>
          </cell>
          <cell r="C6736" t="str">
            <v>UN</v>
          </cell>
          <cell r="D6736">
            <v>1769.61</v>
          </cell>
        </row>
        <row r="6737">
          <cell r="A6737" t="str">
            <v>I6918</v>
          </cell>
          <cell r="B6737" t="str">
            <v>TE 90° OCRE BBB - JEI DN 400</v>
          </cell>
          <cell r="C6737" t="str">
            <v>UN</v>
          </cell>
          <cell r="D6737">
            <v>4336.82</v>
          </cell>
        </row>
        <row r="6738">
          <cell r="A6738" t="str">
            <v>I6919</v>
          </cell>
          <cell r="B6738" t="str">
            <v>TE 90° OCRE BBP JEI INJETADO DN 100</v>
          </cell>
          <cell r="C6738" t="str">
            <v>UN</v>
          </cell>
          <cell r="D6738">
            <v>39.85</v>
          </cell>
        </row>
        <row r="6739">
          <cell r="A6739" t="str">
            <v>I6910</v>
          </cell>
          <cell r="B6739" t="str">
            <v>TE 90° PVC PBS COM BOLSAS DN 150</v>
          </cell>
          <cell r="C6739" t="str">
            <v>UN</v>
          </cell>
          <cell r="D6739">
            <v>618.42999999999995</v>
          </cell>
        </row>
        <row r="6740">
          <cell r="A6740" t="str">
            <v>I10047</v>
          </cell>
          <cell r="B6740" t="str">
            <v>TE AÇO CARBONO COM FLANGES DN 300X300</v>
          </cell>
          <cell r="C6740" t="str">
            <v>UN</v>
          </cell>
          <cell r="D6740">
            <v>4212.66</v>
          </cell>
        </row>
        <row r="6741">
          <cell r="A6741" t="str">
            <v>I6266</v>
          </cell>
          <cell r="B6741" t="str">
            <v>TE AÇO GALVANIZADO C/ ROSCA DN 2"X1"</v>
          </cell>
          <cell r="C6741" t="str">
            <v>UN</v>
          </cell>
          <cell r="D6741">
            <v>34.020000000000003</v>
          </cell>
        </row>
        <row r="6742">
          <cell r="A6742" t="str">
            <v>I13210</v>
          </cell>
          <cell r="B6742" t="str">
            <v>TE AÇO INOX 304 SCH 40 S/ COSTURA 2"</v>
          </cell>
          <cell r="C6742" t="str">
            <v>UN</v>
          </cell>
          <cell r="D6742">
            <v>214.7</v>
          </cell>
        </row>
        <row r="6743">
          <cell r="A6743" t="str">
            <v>I13211</v>
          </cell>
          <cell r="B6743" t="str">
            <v>TE AÇO INOX 304 SCH 40 S/ COSTURA 3"</v>
          </cell>
          <cell r="C6743" t="str">
            <v>UN</v>
          </cell>
          <cell r="D6743">
            <v>478.42</v>
          </cell>
        </row>
        <row r="6744">
          <cell r="A6744" t="str">
            <v>I13212</v>
          </cell>
          <cell r="B6744" t="str">
            <v>TE AÇO INOX 304 SCH 40 S/ COSTURA 4"</v>
          </cell>
          <cell r="C6744" t="str">
            <v>UN</v>
          </cell>
          <cell r="D6744">
            <v>789.62</v>
          </cell>
        </row>
        <row r="6745">
          <cell r="A6745" t="str">
            <v>I13213</v>
          </cell>
          <cell r="B6745" t="str">
            <v>TE AÇO INOX 304 SCH 40 S/ COSTURA 6"</v>
          </cell>
          <cell r="C6745" t="str">
            <v>UN</v>
          </cell>
          <cell r="D6745">
            <v>1333.82</v>
          </cell>
        </row>
        <row r="6746">
          <cell r="A6746" t="str">
            <v>I13215</v>
          </cell>
          <cell r="B6746" t="str">
            <v>TE AÇO INOX 304 SCH 40 S/ COSTURA PP 10"</v>
          </cell>
          <cell r="C6746" t="str">
            <v>UN</v>
          </cell>
          <cell r="D6746">
            <v>7104.88</v>
          </cell>
        </row>
        <row r="6747">
          <cell r="A6747" t="str">
            <v>I13216</v>
          </cell>
          <cell r="B6747" t="str">
            <v>TE AÇO INOX 304 SCH 40 S/ COSTURA PP 12"</v>
          </cell>
          <cell r="C6747" t="str">
            <v>UN</v>
          </cell>
          <cell r="D6747">
            <v>7983.7</v>
          </cell>
        </row>
        <row r="6748">
          <cell r="A6748" t="str">
            <v>I13214</v>
          </cell>
          <cell r="B6748" t="str">
            <v>TE AÇO INOX 304 SCH 40 S/ COSTURA PP 8"</v>
          </cell>
          <cell r="C6748" t="str">
            <v>UN</v>
          </cell>
          <cell r="D6748">
            <v>3936.66</v>
          </cell>
        </row>
        <row r="6749">
          <cell r="A6749" t="str">
            <v>I10051</v>
          </cell>
          <cell r="B6749" t="str">
            <v>TE AÇO INOX 316 C/BOLSAS DN 75</v>
          </cell>
          <cell r="C6749" t="str">
            <v>UN</v>
          </cell>
          <cell r="D6749">
            <v>395.01</v>
          </cell>
        </row>
        <row r="6750">
          <cell r="A6750" t="str">
            <v>I10050</v>
          </cell>
          <cell r="B6750" t="str">
            <v>TE AÇO INOX 316 DN 50</v>
          </cell>
          <cell r="C6750" t="str">
            <v>UN</v>
          </cell>
          <cell r="D6750">
            <v>164.6</v>
          </cell>
        </row>
        <row r="6751">
          <cell r="A6751" t="str">
            <v>I10052</v>
          </cell>
          <cell r="B6751" t="str">
            <v>TE AÇO INOX C/ PONTAS DN150</v>
          </cell>
          <cell r="C6751" t="str">
            <v>UN</v>
          </cell>
          <cell r="D6751">
            <v>1394.85</v>
          </cell>
        </row>
        <row r="6752">
          <cell r="A6752" t="str">
            <v>I10048</v>
          </cell>
          <cell r="B6752" t="str">
            <v>TE AÇO INOX SCHEDULLE 40 DN 2"</v>
          </cell>
          <cell r="C6752" t="str">
            <v>UN</v>
          </cell>
          <cell r="D6752">
            <v>206.45</v>
          </cell>
        </row>
        <row r="6753">
          <cell r="A6753" t="str">
            <v>I10049</v>
          </cell>
          <cell r="B6753" t="str">
            <v>TE AÇO INOX SCHEDULLE 40 DN 3"</v>
          </cell>
          <cell r="C6753" t="str">
            <v>UN</v>
          </cell>
          <cell r="D6753">
            <v>374.55</v>
          </cell>
        </row>
        <row r="6754">
          <cell r="A6754" t="str">
            <v>I10054</v>
          </cell>
          <cell r="B6754" t="str">
            <v>TE AÇO SCHEDULE 40 C/ FLANGES DN 200</v>
          </cell>
          <cell r="C6754" t="str">
            <v>UN</v>
          </cell>
          <cell r="D6754">
            <v>1101.45</v>
          </cell>
        </row>
        <row r="6755">
          <cell r="A6755" t="str">
            <v>I10055</v>
          </cell>
          <cell r="B6755" t="str">
            <v>TE AÇO SCHEDULE 40 DN 200</v>
          </cell>
          <cell r="C6755" t="str">
            <v>UN</v>
          </cell>
          <cell r="D6755">
            <v>541.30999999999995</v>
          </cell>
        </row>
        <row r="6756">
          <cell r="A6756" t="str">
            <v>I10053</v>
          </cell>
          <cell r="B6756" t="str">
            <v>TE AÇO SCHEDULE 40 DN 75</v>
          </cell>
          <cell r="C6756" t="str">
            <v>UN</v>
          </cell>
          <cell r="D6756">
            <v>62.95</v>
          </cell>
        </row>
        <row r="6757">
          <cell r="A6757" t="str">
            <v>I10056</v>
          </cell>
          <cell r="B6757" t="str">
            <v>TE AÇO SCHEDULE 40 S/COSTURA DN  2"</v>
          </cell>
          <cell r="C6757" t="str">
            <v>UN</v>
          </cell>
          <cell r="D6757">
            <v>43.97</v>
          </cell>
        </row>
        <row r="6758">
          <cell r="A6758" t="str">
            <v>I10057</v>
          </cell>
          <cell r="B6758" t="str">
            <v>TE AÇO SCHEDULE 40 S/COSTURA DN  4"</v>
          </cell>
          <cell r="C6758" t="str">
            <v>UN</v>
          </cell>
          <cell r="D6758">
            <v>84.88</v>
          </cell>
        </row>
        <row r="6759">
          <cell r="A6759" t="str">
            <v>I10058</v>
          </cell>
          <cell r="B6759" t="str">
            <v>TE AÇO SCHEDULE 40 S/COSTURA DN  8"</v>
          </cell>
          <cell r="C6759" t="str">
            <v>UN</v>
          </cell>
          <cell r="D6759">
            <v>375.65</v>
          </cell>
        </row>
        <row r="6760">
          <cell r="A6760" t="str">
            <v>I10059</v>
          </cell>
          <cell r="B6760" t="str">
            <v>TE AÇO SCHEDULE 40 S/COSTURA DN 10"</v>
          </cell>
          <cell r="C6760" t="str">
            <v>UN</v>
          </cell>
          <cell r="D6760">
            <v>883.62</v>
          </cell>
        </row>
        <row r="6761">
          <cell r="A6761" t="str">
            <v>I10060</v>
          </cell>
          <cell r="B6761" t="str">
            <v>TE AÇO SCHEDULE 40 S/COSTURA DN 12"</v>
          </cell>
          <cell r="C6761" t="str">
            <v>UN</v>
          </cell>
          <cell r="D6761">
            <v>1391.61</v>
          </cell>
        </row>
        <row r="6762">
          <cell r="A6762" t="str">
            <v>I10061</v>
          </cell>
          <cell r="B6762" t="str">
            <v>TE AÇO SCHEDULE 80 DN 3"</v>
          </cell>
          <cell r="C6762" t="str">
            <v>UN</v>
          </cell>
          <cell r="D6762">
            <v>88.44</v>
          </cell>
        </row>
        <row r="6763">
          <cell r="A6763" t="str">
            <v>I7151</v>
          </cell>
          <cell r="B6763" t="str">
            <v>TE FoFo BBB JUNTA ELASTICA DN 100 x 80</v>
          </cell>
          <cell r="C6763" t="str">
            <v>UN</v>
          </cell>
          <cell r="D6763">
            <v>655.37</v>
          </cell>
        </row>
        <row r="6764">
          <cell r="A6764" t="str">
            <v>I7152</v>
          </cell>
          <cell r="B6764" t="str">
            <v>TE FoFo BBB JUNTA ELASTICA DN 150 x 80</v>
          </cell>
          <cell r="C6764" t="str">
            <v>UN</v>
          </cell>
          <cell r="D6764">
            <v>780.12</v>
          </cell>
        </row>
        <row r="6765">
          <cell r="A6765" t="str">
            <v>I7153</v>
          </cell>
          <cell r="B6765" t="str">
            <v>TE FoFo BBB JUNTA ELASTICA DN 200 x 150</v>
          </cell>
          <cell r="C6765" t="str">
            <v>UN</v>
          </cell>
          <cell r="D6765">
            <v>1476.13</v>
          </cell>
        </row>
        <row r="6766">
          <cell r="A6766" t="str">
            <v>I7154</v>
          </cell>
          <cell r="B6766" t="str">
            <v>TE FoFo BBB JUNTA ELASTICA DN 200 x 80</v>
          </cell>
          <cell r="C6766" t="str">
            <v>UN</v>
          </cell>
          <cell r="D6766">
            <v>1215.74</v>
          </cell>
        </row>
        <row r="6767">
          <cell r="A6767" t="str">
            <v>I7155</v>
          </cell>
          <cell r="B6767" t="str">
            <v>TE FoFo BBB JUNTA ELASTICA DN 250 x 80</v>
          </cell>
          <cell r="C6767" t="str">
            <v>UN</v>
          </cell>
          <cell r="D6767">
            <v>1628.34</v>
          </cell>
        </row>
        <row r="6768">
          <cell r="A6768" t="str">
            <v>I7156</v>
          </cell>
          <cell r="B6768" t="str">
            <v>TE FoFo BBB JUNTA ELASTICA DN 300 x 80</v>
          </cell>
          <cell r="C6768" t="str">
            <v>UN</v>
          </cell>
          <cell r="D6768">
            <v>2158.87</v>
          </cell>
        </row>
        <row r="6769">
          <cell r="A6769" t="str">
            <v>I7157</v>
          </cell>
          <cell r="B6769" t="str">
            <v>TE FoFo BBB JUNTA ELASTICA DN 350 x 100</v>
          </cell>
          <cell r="C6769" t="str">
            <v>UN</v>
          </cell>
          <cell r="D6769">
            <v>2707.28</v>
          </cell>
        </row>
        <row r="6770">
          <cell r="A6770" t="str">
            <v>I7158</v>
          </cell>
          <cell r="B6770" t="str">
            <v>TE FoFo BBB JUNTA ELASTICA DN 350 x 250</v>
          </cell>
          <cell r="C6770" t="str">
            <v>UN</v>
          </cell>
          <cell r="D6770">
            <v>3770.85</v>
          </cell>
        </row>
        <row r="6771">
          <cell r="A6771" t="str">
            <v>I7159</v>
          </cell>
          <cell r="B6771" t="str">
            <v>TE FoFo BBB JUNTA ELASTICA DN 400 x 80</v>
          </cell>
          <cell r="C6771" t="str">
            <v>UN</v>
          </cell>
          <cell r="D6771">
            <v>3142.37</v>
          </cell>
        </row>
        <row r="6772">
          <cell r="A6772" t="str">
            <v>I7162</v>
          </cell>
          <cell r="B6772" t="str">
            <v>TE FoFo BBB JUNTA ELASTICA DN 600 x 500</v>
          </cell>
          <cell r="C6772" t="str">
            <v>UN</v>
          </cell>
          <cell r="D6772">
            <v>20443.03</v>
          </cell>
        </row>
        <row r="6773">
          <cell r="A6773" t="str">
            <v>I7163</v>
          </cell>
          <cell r="B6773" t="str">
            <v>TE FoFo BBB JUNTA ELASTICA DN 80 x 80</v>
          </cell>
          <cell r="C6773" t="str">
            <v>UN</v>
          </cell>
          <cell r="D6773">
            <v>547.44000000000005</v>
          </cell>
        </row>
        <row r="6774">
          <cell r="A6774" t="str">
            <v>I3540</v>
          </cell>
          <cell r="B6774" t="str">
            <v>TE FoFo BBB JUNTA ELÁSTICA DN 100 x 100</v>
          </cell>
          <cell r="C6774" t="str">
            <v>UN</v>
          </cell>
          <cell r="D6774">
            <v>554.61</v>
          </cell>
        </row>
        <row r="6775">
          <cell r="A6775" t="str">
            <v>I3539</v>
          </cell>
          <cell r="B6775" t="str">
            <v>TE FoFo BBB JUNTA ELÁSTICA DN 100 x 75</v>
          </cell>
          <cell r="C6775" t="str">
            <v>UN</v>
          </cell>
          <cell r="D6775">
            <v>655.37</v>
          </cell>
        </row>
        <row r="6776">
          <cell r="A6776" t="str">
            <v>I3543</v>
          </cell>
          <cell r="B6776" t="str">
            <v>TE FoFo BBB JUNTA ELÁSTICA DN 150 x 100</v>
          </cell>
          <cell r="C6776" t="str">
            <v>UN</v>
          </cell>
          <cell r="D6776">
            <v>831.14</v>
          </cell>
        </row>
        <row r="6777">
          <cell r="A6777" t="str">
            <v>I3544</v>
          </cell>
          <cell r="B6777" t="str">
            <v>TE FoFo BBB JUNTA ELÁSTICA DN 150 x 150</v>
          </cell>
          <cell r="C6777" t="str">
            <v>UN</v>
          </cell>
          <cell r="D6777">
            <v>858.8</v>
          </cell>
        </row>
        <row r="6778">
          <cell r="A6778" t="str">
            <v>I3542</v>
          </cell>
          <cell r="B6778" t="str">
            <v>TE FoFo BBB JUNTA ELÁSTICA DN 150 x 75</v>
          </cell>
          <cell r="C6778" t="str">
            <v>UN</v>
          </cell>
          <cell r="D6778">
            <v>780.12</v>
          </cell>
        </row>
        <row r="6779">
          <cell r="A6779" t="str">
            <v>I3547</v>
          </cell>
          <cell r="B6779" t="str">
            <v>TE FoFo BBB JUNTA ELÁSTICA DN 200 x 100</v>
          </cell>
          <cell r="C6779" t="str">
            <v>UN</v>
          </cell>
          <cell r="D6779">
            <v>1154.08</v>
          </cell>
        </row>
        <row r="6780">
          <cell r="A6780" t="str">
            <v>I3548</v>
          </cell>
          <cell r="B6780" t="str">
            <v>TE FoFo BBB JUNTA ELÁSTICA DN 200 x 200</v>
          </cell>
          <cell r="C6780" t="str">
            <v>UN</v>
          </cell>
          <cell r="D6780">
            <v>1165.8399999999999</v>
          </cell>
        </row>
        <row r="6781">
          <cell r="A6781" t="str">
            <v>I3546</v>
          </cell>
          <cell r="B6781" t="str">
            <v>TE FoFo BBB JUNTA ELÁSTICA DN 200 x 75</v>
          </cell>
          <cell r="C6781" t="str">
            <v>UN</v>
          </cell>
          <cell r="D6781">
            <v>1215.74</v>
          </cell>
        </row>
        <row r="6782">
          <cell r="A6782" t="str">
            <v>I3551</v>
          </cell>
          <cell r="B6782" t="str">
            <v>TE FoFo BBB JUNTA ELÁSTICA DN 250 x 100</v>
          </cell>
          <cell r="C6782" t="str">
            <v>UN</v>
          </cell>
          <cell r="D6782">
            <v>1664.6</v>
          </cell>
        </row>
        <row r="6783">
          <cell r="A6783" t="str">
            <v>I3552</v>
          </cell>
          <cell r="B6783" t="str">
            <v>TE FoFo BBB JUNTA ELÁSTICA DN 250 x 250</v>
          </cell>
          <cell r="C6783" t="str">
            <v>UN</v>
          </cell>
          <cell r="D6783">
            <v>2368.5100000000002</v>
          </cell>
        </row>
        <row r="6784">
          <cell r="A6784" t="str">
            <v>I3550</v>
          </cell>
          <cell r="B6784" t="str">
            <v>TE FoFo BBB JUNTA ELÁSTICA DN 250 x 75</v>
          </cell>
          <cell r="C6784" t="str">
            <v>UN</v>
          </cell>
          <cell r="D6784">
            <v>1628.34</v>
          </cell>
        </row>
        <row r="6785">
          <cell r="A6785" t="str">
            <v>I3554</v>
          </cell>
          <cell r="B6785" t="str">
            <v>TE FoFo BBB JUNTA ELÁSTICA DN 300 x 100</v>
          </cell>
          <cell r="C6785" t="str">
            <v>UN</v>
          </cell>
          <cell r="D6785">
            <v>2189.33</v>
          </cell>
        </row>
        <row r="6786">
          <cell r="A6786" t="str">
            <v>I3555</v>
          </cell>
          <cell r="B6786" t="str">
            <v>TE FoFo BBB JUNTA ELÁSTICA DN 300 x 150</v>
          </cell>
          <cell r="C6786" t="str">
            <v>UN</v>
          </cell>
          <cell r="D6786">
            <v>2156.13</v>
          </cell>
        </row>
        <row r="6787">
          <cell r="A6787" t="str">
            <v>I3556</v>
          </cell>
          <cell r="B6787" t="str">
            <v>TE FoFo BBB JUNTA ELÁSTICA DN 300 x 200</v>
          </cell>
          <cell r="C6787" t="str">
            <v>UN</v>
          </cell>
          <cell r="D6787">
            <v>2598.83</v>
          </cell>
        </row>
        <row r="6788">
          <cell r="A6788" t="str">
            <v>I3557</v>
          </cell>
          <cell r="B6788" t="str">
            <v>TE FoFo BBB JUNTA ELÁSTICA DN 300 x 250</v>
          </cell>
          <cell r="C6788" t="str">
            <v>UN</v>
          </cell>
          <cell r="D6788">
            <v>3659.94</v>
          </cell>
        </row>
        <row r="6789">
          <cell r="A6789" t="str">
            <v>I3558</v>
          </cell>
          <cell r="B6789" t="str">
            <v>TE FoFo BBB JUNTA ELÁSTICA DN 300 x 300</v>
          </cell>
          <cell r="C6789" t="str">
            <v>UN</v>
          </cell>
          <cell r="D6789">
            <v>2552.1999999999998</v>
          </cell>
        </row>
        <row r="6790">
          <cell r="A6790" t="str">
            <v>I3553</v>
          </cell>
          <cell r="B6790" t="str">
            <v>TE FoFo BBB JUNTA ELÁSTICA DN 300 x 75</v>
          </cell>
          <cell r="C6790" t="str">
            <v>UN</v>
          </cell>
          <cell r="D6790">
            <v>2158.87</v>
          </cell>
        </row>
        <row r="6791">
          <cell r="A6791" t="str">
            <v>I7606</v>
          </cell>
          <cell r="B6791" t="str">
            <v>TE FoFo BBB JUNTA ELÁSTICA DN 350 x 200</v>
          </cell>
          <cell r="C6791" t="str">
            <v>UN</v>
          </cell>
          <cell r="D6791">
            <v>4544.3500000000004</v>
          </cell>
        </row>
        <row r="6792">
          <cell r="A6792" t="str">
            <v>I7607</v>
          </cell>
          <cell r="B6792" t="str">
            <v>TE FoFo BBB JUNTA ELÁSTICA DN 350 x 350</v>
          </cell>
          <cell r="C6792" t="str">
            <v>UN</v>
          </cell>
          <cell r="D6792">
            <v>9514.24</v>
          </cell>
        </row>
        <row r="6793">
          <cell r="A6793" t="str">
            <v>I3560</v>
          </cell>
          <cell r="B6793" t="str">
            <v>TE FoFo BBB JUNTA ELÁSTICA DN 400 x 100</v>
          </cell>
          <cell r="C6793" t="str">
            <v>UN</v>
          </cell>
          <cell r="D6793">
            <v>4017.12</v>
          </cell>
        </row>
        <row r="6794">
          <cell r="A6794" t="str">
            <v>I3561</v>
          </cell>
          <cell r="B6794" t="str">
            <v>TE FoFo BBB JUNTA ELÁSTICA DN 400 x 200</v>
          </cell>
          <cell r="C6794" t="str">
            <v>UN</v>
          </cell>
          <cell r="D6794">
            <v>4399.0200000000004</v>
          </cell>
        </row>
        <row r="6795">
          <cell r="A6795" t="str">
            <v>I3562</v>
          </cell>
          <cell r="B6795" t="str">
            <v>TE FoFo BBB JUNTA ELÁSTICA DN 400 x 300</v>
          </cell>
          <cell r="C6795" t="str">
            <v>UN</v>
          </cell>
          <cell r="D6795">
            <v>5388.04</v>
          </cell>
        </row>
        <row r="6796">
          <cell r="A6796" t="str">
            <v>I3563</v>
          </cell>
          <cell r="B6796" t="str">
            <v>TE FoFo BBB JUNTA ELÁSTICA DN 400 x 400</v>
          </cell>
          <cell r="C6796" t="str">
            <v>UN</v>
          </cell>
          <cell r="D6796">
            <v>6291.17</v>
          </cell>
        </row>
        <row r="6797">
          <cell r="A6797" t="str">
            <v>I3559</v>
          </cell>
          <cell r="B6797" t="str">
            <v>TE FoFo BBB JUNTA ELÁSTICA DN 400 x 75</v>
          </cell>
          <cell r="C6797" t="str">
            <v>UN</v>
          </cell>
          <cell r="D6797">
            <v>3199.42</v>
          </cell>
        </row>
        <row r="6798">
          <cell r="A6798" t="str">
            <v>I3564</v>
          </cell>
          <cell r="B6798" t="str">
            <v>TE FoFo BBB JUNTA ELÁSTICA DN 500 x 100</v>
          </cell>
          <cell r="C6798" t="str">
            <v>UN</v>
          </cell>
          <cell r="D6798">
            <v>5316.99</v>
          </cell>
        </row>
        <row r="6799">
          <cell r="A6799" t="str">
            <v>I3565</v>
          </cell>
          <cell r="B6799" t="str">
            <v>TE FoFo BBB JUNTA ELÁSTICA DN 500 x 200</v>
          </cell>
          <cell r="C6799" t="str">
            <v>UN</v>
          </cell>
          <cell r="D6799">
            <v>5526.31</v>
          </cell>
        </row>
        <row r="6800">
          <cell r="A6800" t="str">
            <v>I3566</v>
          </cell>
          <cell r="B6800" t="str">
            <v>TE FoFo BBB JUNTA ELÁSTICA DN 500 x 300</v>
          </cell>
          <cell r="C6800" t="str">
            <v>UN</v>
          </cell>
          <cell r="D6800">
            <v>6951.82</v>
          </cell>
        </row>
        <row r="6801">
          <cell r="A6801" t="str">
            <v>I3567</v>
          </cell>
          <cell r="B6801" t="str">
            <v>TE FoFo BBB JUNTA ELÁSTICA DN 500 x 500</v>
          </cell>
          <cell r="C6801" t="str">
            <v>UN</v>
          </cell>
          <cell r="D6801">
            <v>18214.55</v>
          </cell>
        </row>
        <row r="6802">
          <cell r="A6802" t="str">
            <v>I7608</v>
          </cell>
          <cell r="B6802" t="str">
            <v>TE FoFo BBB JUNTA ELÁSTICA DN 500 x 80</v>
          </cell>
          <cell r="C6802" t="str">
            <v>UN</v>
          </cell>
          <cell r="D6802">
            <v>4467.01</v>
          </cell>
        </row>
        <row r="6803">
          <cell r="A6803" t="str">
            <v>I3568</v>
          </cell>
          <cell r="B6803" t="str">
            <v>TE FoFo BBB JUNTA ELÁSTICA DN 600 x 100</v>
          </cell>
          <cell r="C6803" t="str">
            <v>UN</v>
          </cell>
          <cell r="D6803">
            <v>12702.97</v>
          </cell>
        </row>
        <row r="6804">
          <cell r="A6804" t="str">
            <v>I3569</v>
          </cell>
          <cell r="B6804" t="str">
            <v>TE FoFo BBB JUNTA ELÁSTICA DN 600 x 200</v>
          </cell>
          <cell r="C6804" t="str">
            <v>UN</v>
          </cell>
          <cell r="D6804">
            <v>14404.95</v>
          </cell>
        </row>
        <row r="6805">
          <cell r="A6805" t="str">
            <v>I3570</v>
          </cell>
          <cell r="B6805" t="str">
            <v>TE FoFo BBB JUNTA ELÁSTICA DN 600 x 300</v>
          </cell>
          <cell r="C6805" t="str">
            <v>UN</v>
          </cell>
          <cell r="D6805">
            <v>20436.919999999998</v>
          </cell>
        </row>
        <row r="6806">
          <cell r="A6806" t="str">
            <v>I3571</v>
          </cell>
          <cell r="B6806" t="str">
            <v>TE FoFo BBB JUNTA ELÁSTICA DN 600 x 400</v>
          </cell>
          <cell r="C6806" t="str">
            <v>UN</v>
          </cell>
          <cell r="D6806">
            <v>21672.12</v>
          </cell>
        </row>
        <row r="6807">
          <cell r="A6807" t="str">
            <v>I3572</v>
          </cell>
          <cell r="B6807" t="str">
            <v>TE FoFo BBB JUNTA ELÁSTICA DN 600 x 600</v>
          </cell>
          <cell r="C6807" t="str">
            <v>UN</v>
          </cell>
          <cell r="D6807">
            <v>22522.46</v>
          </cell>
        </row>
        <row r="6808">
          <cell r="A6808" t="str">
            <v>I3537</v>
          </cell>
          <cell r="B6808" t="str">
            <v>TE FoFo BBB JUNTA ELÁSTICA DN 75 x 75</v>
          </cell>
          <cell r="C6808" t="str">
            <v>UN</v>
          </cell>
          <cell r="D6808">
            <v>547.44000000000005</v>
          </cell>
        </row>
        <row r="6809">
          <cell r="A6809" t="str">
            <v>I3574</v>
          </cell>
          <cell r="B6809" t="str">
            <v>TE FoFo BBF DN   75 x 50 PN10</v>
          </cell>
          <cell r="C6809" t="str">
            <v>UN</v>
          </cell>
          <cell r="D6809">
            <v>447.75</v>
          </cell>
        </row>
        <row r="6810">
          <cell r="A6810" t="str">
            <v>I3575</v>
          </cell>
          <cell r="B6810" t="str">
            <v>TE FoFo BBF DN   75 x 75 PN10</v>
          </cell>
          <cell r="C6810" t="str">
            <v>UN</v>
          </cell>
          <cell r="D6810">
            <v>447.75</v>
          </cell>
        </row>
        <row r="6811">
          <cell r="A6811" t="str">
            <v>I7172</v>
          </cell>
          <cell r="B6811" t="str">
            <v>TE FoFo BBF DN   80 x 50 PN10</v>
          </cell>
          <cell r="C6811" t="str">
            <v>UN</v>
          </cell>
          <cell r="D6811">
            <v>447.75</v>
          </cell>
        </row>
        <row r="6812">
          <cell r="A6812" t="str">
            <v>I7173</v>
          </cell>
          <cell r="B6812" t="str">
            <v>TE FoFo BBF DN   80 x 80 PN10</v>
          </cell>
          <cell r="C6812" t="str">
            <v>UN</v>
          </cell>
          <cell r="D6812">
            <v>474.77</v>
          </cell>
        </row>
        <row r="6813">
          <cell r="A6813" t="str">
            <v>I7164</v>
          </cell>
          <cell r="B6813" t="str">
            <v>TE FoFo BBF DN  100 x 100 PN10</v>
          </cell>
          <cell r="C6813" t="str">
            <v>UN</v>
          </cell>
          <cell r="D6813">
            <v>596.86</v>
          </cell>
        </row>
        <row r="6814">
          <cell r="A6814" t="str">
            <v>I3576</v>
          </cell>
          <cell r="B6814" t="str">
            <v>TE FoFo BBF DN  100 x 50 PN10</v>
          </cell>
          <cell r="C6814" t="str">
            <v>UN</v>
          </cell>
          <cell r="D6814">
            <v>556.17999999999995</v>
          </cell>
        </row>
        <row r="6815">
          <cell r="A6815" t="str">
            <v>I7609</v>
          </cell>
          <cell r="B6815" t="str">
            <v>TE FoFo BBF DN  100 x 80 PN10</v>
          </cell>
          <cell r="C6815" t="str">
            <v>UN</v>
          </cell>
          <cell r="D6815">
            <v>581.39</v>
          </cell>
        </row>
        <row r="6816">
          <cell r="A6816" t="str">
            <v>I7165</v>
          </cell>
          <cell r="B6816" t="str">
            <v>TE FoFo BBF DN  150 x 100 PN10</v>
          </cell>
          <cell r="C6816" t="str">
            <v>UN</v>
          </cell>
          <cell r="D6816">
            <v>815.02</v>
          </cell>
        </row>
        <row r="6817">
          <cell r="A6817" t="str">
            <v>I7166</v>
          </cell>
          <cell r="B6817" t="str">
            <v>TE FoFo BBF DN  150 x 150 PN10</v>
          </cell>
          <cell r="C6817" t="str">
            <v>UN</v>
          </cell>
          <cell r="D6817">
            <v>878.95</v>
          </cell>
        </row>
        <row r="6818">
          <cell r="A6818" t="str">
            <v>I3577</v>
          </cell>
          <cell r="B6818" t="str">
            <v>TE FoFo BBF DN  150 x 50 PN10</v>
          </cell>
          <cell r="C6818" t="str">
            <v>UN</v>
          </cell>
          <cell r="D6818">
            <v>822.79</v>
          </cell>
        </row>
        <row r="6819">
          <cell r="A6819" t="str">
            <v>I3578</v>
          </cell>
          <cell r="B6819" t="str">
            <v>TE FoFo BBF DN  150 x 75 PN10</v>
          </cell>
          <cell r="C6819" t="str">
            <v>UN</v>
          </cell>
          <cell r="D6819">
            <v>821.51</v>
          </cell>
        </row>
        <row r="6820">
          <cell r="A6820" t="str">
            <v>I7167</v>
          </cell>
          <cell r="B6820" t="str">
            <v>TE FoFo BBF DN  150 x 80 PN10</v>
          </cell>
          <cell r="C6820" t="str">
            <v>UN</v>
          </cell>
          <cell r="D6820">
            <v>821.51</v>
          </cell>
        </row>
        <row r="6821">
          <cell r="A6821" t="str">
            <v>I3581</v>
          </cell>
          <cell r="B6821" t="str">
            <v>TE FoFo BBF DN  200 x 100 PN 10</v>
          </cell>
          <cell r="C6821" t="str">
            <v>UN</v>
          </cell>
          <cell r="D6821">
            <v>1007.45</v>
          </cell>
        </row>
        <row r="6822">
          <cell r="A6822" t="str">
            <v>I7610</v>
          </cell>
          <cell r="B6822" t="str">
            <v>TE FoFo BBF DN  200 x 150 PN10</v>
          </cell>
          <cell r="C6822" t="str">
            <v>UN</v>
          </cell>
          <cell r="D6822">
            <v>1371.54</v>
          </cell>
        </row>
        <row r="6823">
          <cell r="A6823" t="str">
            <v>I7168</v>
          </cell>
          <cell r="B6823" t="str">
            <v>TE FoFo BBF DN  200 x 200 PN 10</v>
          </cell>
          <cell r="C6823" t="str">
            <v>UN</v>
          </cell>
          <cell r="D6823">
            <v>1262.92</v>
          </cell>
        </row>
        <row r="6824">
          <cell r="A6824" t="str">
            <v>I3579</v>
          </cell>
          <cell r="B6824" t="str">
            <v>TE FoFo BBF DN  200 x 50 PN10</v>
          </cell>
          <cell r="C6824" t="str">
            <v>UN</v>
          </cell>
          <cell r="D6824">
            <v>919.27</v>
          </cell>
        </row>
        <row r="6825">
          <cell r="A6825" t="str">
            <v>I3580</v>
          </cell>
          <cell r="B6825" t="str">
            <v>TE FoFo BBF DN  200 x 75 PN10</v>
          </cell>
          <cell r="C6825" t="str">
            <v>UN</v>
          </cell>
          <cell r="D6825">
            <v>1098.82</v>
          </cell>
        </row>
        <row r="6826">
          <cell r="A6826" t="str">
            <v>I7169</v>
          </cell>
          <cell r="B6826" t="str">
            <v>TE FoFo BBF DN  200 x 80 PN10</v>
          </cell>
          <cell r="C6826" t="str">
            <v>UN</v>
          </cell>
          <cell r="D6826">
            <v>1098.82</v>
          </cell>
        </row>
        <row r="6827">
          <cell r="A6827" t="str">
            <v>I3584</v>
          </cell>
          <cell r="B6827" t="str">
            <v>TE FoFo BBF DN  250 x 100 PN 10</v>
          </cell>
          <cell r="C6827" t="str">
            <v>UN</v>
          </cell>
          <cell r="D6827">
            <v>1461.5</v>
          </cell>
        </row>
        <row r="6828">
          <cell r="A6828" t="str">
            <v>I7170</v>
          </cell>
          <cell r="B6828" t="str">
            <v>TE FoFo BBF DN  250 x 250 PN 10</v>
          </cell>
          <cell r="C6828" t="str">
            <v>UN</v>
          </cell>
          <cell r="D6828">
            <v>1990.75</v>
          </cell>
        </row>
        <row r="6829">
          <cell r="A6829" t="str">
            <v>I3582</v>
          </cell>
          <cell r="B6829" t="str">
            <v>TE FoFo BBF DN  250 x 50 PN10</v>
          </cell>
          <cell r="C6829" t="str">
            <v>UN</v>
          </cell>
          <cell r="D6829">
            <v>1190.4100000000001</v>
          </cell>
        </row>
        <row r="6830">
          <cell r="A6830" t="str">
            <v>I3583</v>
          </cell>
          <cell r="B6830" t="str">
            <v>TE FoFo BBF DN  250 x 75 PN10</v>
          </cell>
          <cell r="C6830" t="str">
            <v>UN</v>
          </cell>
          <cell r="D6830">
            <v>1546.47</v>
          </cell>
        </row>
        <row r="6831">
          <cell r="A6831" t="str">
            <v>I7171</v>
          </cell>
          <cell r="B6831" t="str">
            <v>TE FoFo BBF DN  250 x 80 PN10</v>
          </cell>
          <cell r="C6831" t="str">
            <v>UN</v>
          </cell>
          <cell r="D6831">
            <v>1555.47</v>
          </cell>
        </row>
        <row r="6832">
          <cell r="A6832" t="str">
            <v>I3585</v>
          </cell>
          <cell r="B6832" t="str">
            <v>TE FoFo BBF DN  300 x 100 PN10</v>
          </cell>
          <cell r="C6832" t="str">
            <v>UN</v>
          </cell>
          <cell r="D6832">
            <v>2037.89</v>
          </cell>
        </row>
        <row r="6833">
          <cell r="A6833" t="str">
            <v>I3586</v>
          </cell>
          <cell r="B6833" t="str">
            <v>TE FoFo BBF DN  300 x 200 PN 10</v>
          </cell>
          <cell r="C6833" t="str">
            <v>UN</v>
          </cell>
          <cell r="D6833">
            <v>2234.4299999999998</v>
          </cell>
        </row>
        <row r="6834">
          <cell r="A6834" t="str">
            <v>I3587</v>
          </cell>
          <cell r="B6834" t="str">
            <v>TE FoFo BBF DN  300 x 300 PN 10</v>
          </cell>
          <cell r="C6834" t="str">
            <v>UN</v>
          </cell>
          <cell r="D6834">
            <v>2317.4899999999998</v>
          </cell>
        </row>
        <row r="6835">
          <cell r="A6835" t="str">
            <v>I3588</v>
          </cell>
          <cell r="B6835" t="str">
            <v>TE FoFo BBF DN  350 x 100 PN 10</v>
          </cell>
          <cell r="C6835" t="str">
            <v>UN</v>
          </cell>
          <cell r="D6835">
            <v>2911.55</v>
          </cell>
        </row>
        <row r="6836">
          <cell r="A6836" t="str">
            <v>I3589</v>
          </cell>
          <cell r="B6836" t="str">
            <v>TE FoFo BBF DN  350 x 200 PN 10</v>
          </cell>
          <cell r="C6836" t="str">
            <v>UN</v>
          </cell>
          <cell r="D6836">
            <v>3524.38</v>
          </cell>
        </row>
        <row r="6837">
          <cell r="A6837" t="str">
            <v>I3590</v>
          </cell>
          <cell r="B6837" t="str">
            <v>TE FoFo BBF DN  350 x 350 PN 10</v>
          </cell>
          <cell r="C6837" t="str">
            <v>UN</v>
          </cell>
          <cell r="D6837">
            <v>5041.09</v>
          </cell>
        </row>
        <row r="6838">
          <cell r="A6838" t="str">
            <v>I3591</v>
          </cell>
          <cell r="B6838" t="str">
            <v>TE FoFo BBF DN  400 x 100 PN 10</v>
          </cell>
          <cell r="C6838" t="str">
            <v>UN</v>
          </cell>
          <cell r="D6838">
            <v>3486.79</v>
          </cell>
        </row>
        <row r="6839">
          <cell r="A6839" t="str">
            <v>I3592</v>
          </cell>
          <cell r="B6839" t="str">
            <v>TE FoFo BBF DN  400 x 200 PN 10</v>
          </cell>
          <cell r="C6839" t="str">
            <v>UN</v>
          </cell>
          <cell r="D6839">
            <v>4050.67</v>
          </cell>
        </row>
        <row r="6840">
          <cell r="A6840" t="str">
            <v>I3593</v>
          </cell>
          <cell r="B6840" t="str">
            <v>TE FoFo BBF DN  400 x 300 PN 10</v>
          </cell>
          <cell r="C6840" t="str">
            <v>UN</v>
          </cell>
          <cell r="D6840">
            <v>4661.09</v>
          </cell>
        </row>
        <row r="6841">
          <cell r="A6841" t="str">
            <v>I3594</v>
          </cell>
          <cell r="B6841" t="str">
            <v>TE FoFo BBF DN  400 x 400 PN 10</v>
          </cell>
          <cell r="C6841" t="str">
            <v>UN</v>
          </cell>
          <cell r="D6841">
            <v>13630.74</v>
          </cell>
        </row>
        <row r="6842">
          <cell r="A6842" t="str">
            <v>I3595</v>
          </cell>
          <cell r="B6842" t="str">
            <v>TE FoFo BBF DN  500 x 100 PN 10</v>
          </cell>
          <cell r="C6842" t="str">
            <v>UN</v>
          </cell>
          <cell r="D6842">
            <v>4730.96</v>
          </cell>
        </row>
        <row r="6843">
          <cell r="A6843" t="str">
            <v>I3596</v>
          </cell>
          <cell r="B6843" t="str">
            <v>TE FoFo BBF DN  500 x 200 PN 10</v>
          </cell>
          <cell r="C6843" t="str">
            <v>UN</v>
          </cell>
          <cell r="D6843">
            <v>5109.26</v>
          </cell>
        </row>
        <row r="6844">
          <cell r="A6844" t="str">
            <v>I3597</v>
          </cell>
          <cell r="B6844" t="str">
            <v>TE FoFo BBF DN  500 x 300 PN 10</v>
          </cell>
          <cell r="C6844" t="str">
            <v>UN</v>
          </cell>
          <cell r="D6844">
            <v>6237.97</v>
          </cell>
        </row>
        <row r="6845">
          <cell r="A6845" t="str">
            <v>I3598</v>
          </cell>
          <cell r="B6845" t="str">
            <v>TE FoFo BBF DN  500 x 400 PN 10</v>
          </cell>
          <cell r="C6845" t="str">
            <v>UN</v>
          </cell>
          <cell r="D6845">
            <v>17230.96</v>
          </cell>
        </row>
        <row r="6846">
          <cell r="A6846" t="str">
            <v>I3599</v>
          </cell>
          <cell r="B6846" t="str">
            <v>TE FoFo BBF DN  500 x 500 PN 10</v>
          </cell>
          <cell r="C6846" t="str">
            <v>UN</v>
          </cell>
          <cell r="D6846">
            <v>19620.259999999998</v>
          </cell>
        </row>
        <row r="6847">
          <cell r="A6847" t="str">
            <v>I3600</v>
          </cell>
          <cell r="B6847" t="str">
            <v>TE FoFo BBF DN  600 x 100 PN 10</v>
          </cell>
          <cell r="C6847" t="str">
            <v>UN</v>
          </cell>
          <cell r="D6847">
            <v>14293.19</v>
          </cell>
        </row>
        <row r="6848">
          <cell r="A6848" t="str">
            <v>I3601</v>
          </cell>
          <cell r="B6848" t="str">
            <v>TE FoFo BBF DN  600 x 200 PN 10</v>
          </cell>
          <cell r="C6848" t="str">
            <v>UN</v>
          </cell>
          <cell r="D6848">
            <v>8691.08</v>
          </cell>
        </row>
        <row r="6849">
          <cell r="A6849" t="str">
            <v>I3602</v>
          </cell>
          <cell r="B6849" t="str">
            <v>TE FoFo BBF DN  600 x 300 PN 10</v>
          </cell>
          <cell r="C6849" t="str">
            <v>UN</v>
          </cell>
          <cell r="D6849">
            <v>22507.99</v>
          </cell>
        </row>
        <row r="6850">
          <cell r="A6850" t="str">
            <v>I3603</v>
          </cell>
          <cell r="B6850" t="str">
            <v>TE FoFo BBF DN  600 x 400 PN 10</v>
          </cell>
          <cell r="C6850" t="str">
            <v>UN</v>
          </cell>
          <cell r="D6850">
            <v>24500.42</v>
          </cell>
        </row>
        <row r="6851">
          <cell r="A6851" t="str">
            <v>I3604</v>
          </cell>
          <cell r="B6851" t="str">
            <v>TE FoFo BBF DN  600 x 600 PN 10</v>
          </cell>
          <cell r="C6851" t="str">
            <v>UN</v>
          </cell>
          <cell r="D6851">
            <v>28484.36</v>
          </cell>
        </row>
        <row r="6852">
          <cell r="A6852" t="str">
            <v>I3605</v>
          </cell>
          <cell r="B6852" t="str">
            <v>TE FoFo BBF DN  700 x 200 PN 10</v>
          </cell>
          <cell r="C6852" t="str">
            <v>UN</v>
          </cell>
          <cell r="D6852">
            <v>25391.37</v>
          </cell>
        </row>
        <row r="6853">
          <cell r="A6853" t="str">
            <v>I3606</v>
          </cell>
          <cell r="B6853" t="str">
            <v>TE FoFo BBF DN  700 x 400 PN 10</v>
          </cell>
          <cell r="C6853" t="str">
            <v>UN</v>
          </cell>
          <cell r="D6853">
            <v>16285.95</v>
          </cell>
        </row>
        <row r="6854">
          <cell r="A6854" t="str">
            <v>I3607</v>
          </cell>
          <cell r="B6854" t="str">
            <v>TE FoFo BBF DN  700 x 600 PN 10</v>
          </cell>
          <cell r="C6854" t="str">
            <v>UN</v>
          </cell>
          <cell r="D6854">
            <v>38409.86</v>
          </cell>
        </row>
        <row r="6855">
          <cell r="A6855" t="str">
            <v>I3608</v>
          </cell>
          <cell r="B6855" t="str">
            <v>TE FoFo BBF DN  700 x 700 PN 10</v>
          </cell>
          <cell r="C6855" t="str">
            <v>UN</v>
          </cell>
          <cell r="D6855">
            <v>27785.83</v>
          </cell>
        </row>
        <row r="6856">
          <cell r="A6856" t="str">
            <v>I3609</v>
          </cell>
          <cell r="B6856" t="str">
            <v>TE FoFo BBF DN  800 x 200 PN 10</v>
          </cell>
          <cell r="C6856" t="str">
            <v>UN</v>
          </cell>
          <cell r="D6856">
            <v>24946.74</v>
          </cell>
        </row>
        <row r="6857">
          <cell r="A6857" t="str">
            <v>I3610</v>
          </cell>
          <cell r="B6857" t="str">
            <v>TE FoFo BBF DN  800 x 400 PN 10</v>
          </cell>
          <cell r="C6857" t="str">
            <v>UN</v>
          </cell>
          <cell r="D6857">
            <v>39221.839999999997</v>
          </cell>
        </row>
        <row r="6858">
          <cell r="A6858" t="str">
            <v>I3611</v>
          </cell>
          <cell r="B6858" t="str">
            <v>TE FoFo BBF DN  800 x 600 PN 10</v>
          </cell>
          <cell r="C6858" t="str">
            <v>UN</v>
          </cell>
          <cell r="D6858">
            <v>48056.09</v>
          </cell>
        </row>
        <row r="6859">
          <cell r="A6859" t="str">
            <v>I3612</v>
          </cell>
          <cell r="B6859" t="str">
            <v>TE FoFo BBF DN  800 x 800 PN 10</v>
          </cell>
          <cell r="C6859" t="str">
            <v>UN</v>
          </cell>
          <cell r="D6859">
            <v>43497.69</v>
          </cell>
        </row>
        <row r="6860">
          <cell r="A6860" t="str">
            <v>I3613</v>
          </cell>
          <cell r="B6860" t="str">
            <v>TE FoFo BBF DN  900 x 200 PN 10</v>
          </cell>
          <cell r="C6860" t="str">
            <v>UN</v>
          </cell>
          <cell r="D6860">
            <v>30704.959999999999</v>
          </cell>
        </row>
        <row r="6861">
          <cell r="A6861" t="str">
            <v>I3614</v>
          </cell>
          <cell r="B6861" t="str">
            <v>TE FoFo BBF DN  900 x 400 PN 10</v>
          </cell>
          <cell r="C6861" t="str">
            <v>UN</v>
          </cell>
          <cell r="D6861">
            <v>41742.910000000003</v>
          </cell>
        </row>
        <row r="6862">
          <cell r="A6862" t="str">
            <v>I3615</v>
          </cell>
          <cell r="B6862" t="str">
            <v>TE FoFo BBF DN  900 x 600 PN 10</v>
          </cell>
          <cell r="C6862" t="str">
            <v>UN</v>
          </cell>
          <cell r="D6862">
            <v>40812.17</v>
          </cell>
        </row>
        <row r="6863">
          <cell r="A6863" t="str">
            <v>I3616</v>
          </cell>
          <cell r="B6863" t="str">
            <v>TE FoFo BBF DN  900 x 800 PN 10</v>
          </cell>
          <cell r="C6863" t="str">
            <v>UN</v>
          </cell>
          <cell r="D6863">
            <v>65554.23</v>
          </cell>
        </row>
        <row r="6864">
          <cell r="A6864" t="str">
            <v>I3617</v>
          </cell>
          <cell r="B6864" t="str">
            <v>TE FoFo BBF DN  900 x 900 PN 10</v>
          </cell>
          <cell r="C6864" t="str">
            <v>UN</v>
          </cell>
          <cell r="D6864">
            <v>70414.34</v>
          </cell>
        </row>
        <row r="6865">
          <cell r="A6865" t="str">
            <v>I3622</v>
          </cell>
          <cell r="B6865" t="str">
            <v>TE FoFo BBF DN 1000 x 1000 PN 10</v>
          </cell>
          <cell r="C6865" t="str">
            <v>UN</v>
          </cell>
          <cell r="D6865">
            <v>81407.27</v>
          </cell>
        </row>
        <row r="6866">
          <cell r="A6866" t="str">
            <v>I3618</v>
          </cell>
          <cell r="B6866" t="str">
            <v>TE FoFo BBF DN 1000 x 200 PN 10</v>
          </cell>
          <cell r="C6866" t="str">
            <v>UN</v>
          </cell>
          <cell r="D6866">
            <v>39069.980000000003</v>
          </cell>
        </row>
        <row r="6867">
          <cell r="A6867" t="str">
            <v>I3619</v>
          </cell>
          <cell r="B6867" t="str">
            <v>TE FoFo BBF DN 1000 x 400 PN 10</v>
          </cell>
          <cell r="C6867" t="str">
            <v>UN</v>
          </cell>
          <cell r="D6867">
            <v>46336.88</v>
          </cell>
        </row>
        <row r="6868">
          <cell r="A6868" t="str">
            <v>I3620</v>
          </cell>
          <cell r="B6868" t="str">
            <v>TE FoFo BBF DN 1000 x 600 PN 10</v>
          </cell>
          <cell r="C6868" t="str">
            <v>UN</v>
          </cell>
          <cell r="D6868">
            <v>72904.41</v>
          </cell>
        </row>
        <row r="6869">
          <cell r="A6869" t="str">
            <v>I3621</v>
          </cell>
          <cell r="B6869" t="str">
            <v>TE FoFo BBF DN 1000 x 800 PN 10</v>
          </cell>
          <cell r="C6869" t="str">
            <v>UN</v>
          </cell>
          <cell r="D6869">
            <v>76438.03</v>
          </cell>
        </row>
        <row r="6870">
          <cell r="A6870" t="str">
            <v>I3627</v>
          </cell>
          <cell r="B6870" t="str">
            <v>TE FoFo BBF DN 1200 x 1000 PN 10</v>
          </cell>
          <cell r="C6870" t="str">
            <v>UN</v>
          </cell>
          <cell r="D6870">
            <v>99709.92</v>
          </cell>
        </row>
        <row r="6871">
          <cell r="A6871" t="str">
            <v>I3628</v>
          </cell>
          <cell r="B6871" t="str">
            <v>TE FoFo BBF DN 1200 x 1200 PN 10</v>
          </cell>
          <cell r="C6871" t="str">
            <v>UN</v>
          </cell>
          <cell r="D6871">
            <v>182197.2</v>
          </cell>
        </row>
        <row r="6872">
          <cell r="A6872" t="str">
            <v>I3623</v>
          </cell>
          <cell r="B6872" t="str">
            <v>TE FoFo BBF DN 1200 x 200 PN 10</v>
          </cell>
          <cell r="C6872" t="str">
            <v>UN</v>
          </cell>
          <cell r="D6872">
            <v>48275.199999999997</v>
          </cell>
        </row>
        <row r="6873">
          <cell r="A6873" t="str">
            <v>I3624</v>
          </cell>
          <cell r="B6873" t="str">
            <v>TE FoFo BBF DN 1200 x 400 PN10</v>
          </cell>
          <cell r="C6873" t="str">
            <v>UN</v>
          </cell>
          <cell r="D6873">
            <v>58639.87</v>
          </cell>
        </row>
        <row r="6874">
          <cell r="A6874" t="str">
            <v>I3625</v>
          </cell>
          <cell r="B6874" t="str">
            <v>TE FoFo BBF DN 1200 x 600 PN 10</v>
          </cell>
          <cell r="C6874" t="str">
            <v>UN</v>
          </cell>
          <cell r="D6874">
            <v>78965.59</v>
          </cell>
        </row>
        <row r="6875">
          <cell r="A6875" t="str">
            <v>I3626</v>
          </cell>
          <cell r="B6875" t="str">
            <v>TE FoFo BBF DN 1200 x 800 PN 10</v>
          </cell>
          <cell r="C6875" t="str">
            <v>UN</v>
          </cell>
          <cell r="D6875">
            <v>103370.51</v>
          </cell>
        </row>
        <row r="6876">
          <cell r="A6876" t="str">
            <v>I3641</v>
          </cell>
          <cell r="B6876" t="str">
            <v>TE FoFo FF DN   75 x 50 PN10</v>
          </cell>
          <cell r="C6876" t="str">
            <v>UN</v>
          </cell>
          <cell r="D6876">
            <v>507.56</v>
          </cell>
        </row>
        <row r="6877">
          <cell r="A6877" t="str">
            <v>I3642</v>
          </cell>
          <cell r="B6877" t="str">
            <v>TE FoFo FF DN   75 x 75 PN10</v>
          </cell>
          <cell r="C6877" t="str">
            <v>UN</v>
          </cell>
          <cell r="D6877">
            <v>490</v>
          </cell>
        </row>
        <row r="6878">
          <cell r="A6878" t="str">
            <v>I7179</v>
          </cell>
          <cell r="B6878" t="str">
            <v>TE FoFo FF DN   80 x 50 PN10</v>
          </cell>
          <cell r="C6878" t="str">
            <v>UN</v>
          </cell>
          <cell r="D6878">
            <v>507.56</v>
          </cell>
        </row>
        <row r="6879">
          <cell r="A6879" t="str">
            <v>I7180</v>
          </cell>
          <cell r="B6879" t="str">
            <v>TE FoFo FF DN   80 x 80 PN10</v>
          </cell>
          <cell r="C6879" t="str">
            <v>UN</v>
          </cell>
          <cell r="D6879">
            <v>490</v>
          </cell>
        </row>
        <row r="6880">
          <cell r="A6880" t="str">
            <v>I3645</v>
          </cell>
          <cell r="B6880" t="str">
            <v>TE FoFo FF DN  100 x 100 PN10</v>
          </cell>
          <cell r="C6880" t="str">
            <v>UN</v>
          </cell>
          <cell r="D6880">
            <v>594.25</v>
          </cell>
        </row>
        <row r="6881">
          <cell r="A6881" t="str">
            <v>I3643</v>
          </cell>
          <cell r="B6881" t="str">
            <v>TE FoFo FF DN  100 x 50 PN10</v>
          </cell>
          <cell r="C6881" t="str">
            <v>UN</v>
          </cell>
          <cell r="D6881">
            <v>544.83000000000004</v>
          </cell>
        </row>
        <row r="6882">
          <cell r="A6882" t="str">
            <v>I3644</v>
          </cell>
          <cell r="B6882" t="str">
            <v>TE FoFo FF DN  100 x 75 PN10</v>
          </cell>
          <cell r="C6882" t="str">
            <v>UN</v>
          </cell>
          <cell r="D6882">
            <v>584.49</v>
          </cell>
        </row>
        <row r="6883">
          <cell r="A6883" t="str">
            <v>I7174</v>
          </cell>
          <cell r="B6883" t="str">
            <v>TE FoFo FF DN  100 x 80 PN10</v>
          </cell>
          <cell r="C6883" t="str">
            <v>UN</v>
          </cell>
          <cell r="D6883">
            <v>584.49</v>
          </cell>
        </row>
        <row r="6884">
          <cell r="A6884" t="str">
            <v>I3648</v>
          </cell>
          <cell r="B6884" t="str">
            <v>TE FoFo FF DN  150 x 100 PN10</v>
          </cell>
          <cell r="C6884" t="str">
            <v>UN</v>
          </cell>
          <cell r="D6884">
            <v>735.83</v>
          </cell>
        </row>
        <row r="6885">
          <cell r="A6885" t="str">
            <v>I3649</v>
          </cell>
          <cell r="B6885" t="str">
            <v>TE FoFo FF DN  150 x 150 PN10</v>
          </cell>
          <cell r="C6885" t="str">
            <v>UN</v>
          </cell>
          <cell r="D6885">
            <v>817.77</v>
          </cell>
        </row>
        <row r="6886">
          <cell r="A6886" t="str">
            <v>I3646</v>
          </cell>
          <cell r="B6886" t="str">
            <v>TE FoFo FF DN  150 x 50 PN10</v>
          </cell>
          <cell r="C6886" t="str">
            <v>UN</v>
          </cell>
          <cell r="D6886">
            <v>927.28</v>
          </cell>
        </row>
        <row r="6887">
          <cell r="A6887" t="str">
            <v>I3647</v>
          </cell>
          <cell r="B6887" t="str">
            <v>TE FoFo FF DN  150 x 75 PN10</v>
          </cell>
          <cell r="C6887" t="str">
            <v>UN</v>
          </cell>
          <cell r="D6887">
            <v>724.56</v>
          </cell>
        </row>
        <row r="6888">
          <cell r="A6888" t="str">
            <v>I7175</v>
          </cell>
          <cell r="B6888" t="str">
            <v>TE FoFo FF DN  150 x 80 PN10</v>
          </cell>
          <cell r="C6888" t="str">
            <v>UN</v>
          </cell>
          <cell r="D6888">
            <v>724.56</v>
          </cell>
        </row>
        <row r="6889">
          <cell r="A6889" t="str">
            <v>I3652</v>
          </cell>
          <cell r="B6889" t="str">
            <v>TE FoFo FF DN  200 x 100 PN10</v>
          </cell>
          <cell r="C6889" t="str">
            <v>UN</v>
          </cell>
          <cell r="D6889">
            <v>1214.8699999999999</v>
          </cell>
        </row>
        <row r="6890">
          <cell r="A6890" t="str">
            <v>I3653</v>
          </cell>
          <cell r="B6890" t="str">
            <v>TE FoFo FF DN  200 x 150 PN10</v>
          </cell>
          <cell r="C6890" t="str">
            <v>UN</v>
          </cell>
          <cell r="D6890">
            <v>1257.73</v>
          </cell>
        </row>
        <row r="6891">
          <cell r="A6891" t="str">
            <v>I3654</v>
          </cell>
          <cell r="B6891" t="str">
            <v>TE FoFo FF DN  200 x 200 PN10</v>
          </cell>
          <cell r="C6891" t="str">
            <v>UN</v>
          </cell>
          <cell r="D6891">
            <v>1364.77</v>
          </cell>
        </row>
        <row r="6892">
          <cell r="A6892" t="str">
            <v>I3650</v>
          </cell>
          <cell r="B6892" t="str">
            <v>TE FoFo FF DN  200 x 50 PN10</v>
          </cell>
          <cell r="C6892" t="str">
            <v>UN</v>
          </cell>
          <cell r="D6892">
            <v>1249.8699999999999</v>
          </cell>
        </row>
        <row r="6893">
          <cell r="A6893" t="str">
            <v>I3651</v>
          </cell>
          <cell r="B6893" t="str">
            <v>TE FoFo FF DN  200 x 75 PN10</v>
          </cell>
          <cell r="C6893" t="str">
            <v>UN</v>
          </cell>
          <cell r="D6893">
            <v>1184.28</v>
          </cell>
        </row>
        <row r="6894">
          <cell r="A6894" t="str">
            <v>I7176</v>
          </cell>
          <cell r="B6894" t="str">
            <v>TE FoFo FF DN  200 x 80 PN10</v>
          </cell>
          <cell r="C6894" t="str">
            <v>UN</v>
          </cell>
          <cell r="D6894">
            <v>1184.28</v>
          </cell>
        </row>
        <row r="6895">
          <cell r="A6895" t="str">
            <v>I3657</v>
          </cell>
          <cell r="B6895" t="str">
            <v>TE FoFo FF DN  250 x 100 PN10</v>
          </cell>
          <cell r="C6895" t="str">
            <v>UN</v>
          </cell>
          <cell r="D6895">
            <v>2082.14</v>
          </cell>
        </row>
        <row r="6896">
          <cell r="A6896" t="str">
            <v>I3658</v>
          </cell>
          <cell r="B6896" t="str">
            <v>TE FoFo FF DN  250 x 200 PN10</v>
          </cell>
          <cell r="C6896" t="str">
            <v>UN</v>
          </cell>
          <cell r="D6896">
            <v>2262.33</v>
          </cell>
        </row>
        <row r="6897">
          <cell r="A6897" t="str">
            <v>I3659</v>
          </cell>
          <cell r="B6897" t="str">
            <v>TE FoFo FF DN  250 x 250 PN10</v>
          </cell>
          <cell r="C6897" t="str">
            <v>UN</v>
          </cell>
          <cell r="D6897">
            <v>2431.7600000000002</v>
          </cell>
        </row>
        <row r="6898">
          <cell r="A6898" t="str">
            <v>I3655</v>
          </cell>
          <cell r="B6898" t="str">
            <v>TE FoFo FF DN  250 x 50 PN10</v>
          </cell>
          <cell r="C6898" t="str">
            <v>UN</v>
          </cell>
          <cell r="D6898">
            <v>3058.09</v>
          </cell>
        </row>
        <row r="6899">
          <cell r="A6899" t="str">
            <v>I3656</v>
          </cell>
          <cell r="B6899" t="str">
            <v>TE FoFo FF DN  250 x 75 PN10</v>
          </cell>
          <cell r="C6899" t="str">
            <v>UN</v>
          </cell>
          <cell r="D6899">
            <v>3002.97</v>
          </cell>
        </row>
        <row r="6900">
          <cell r="A6900" t="str">
            <v>I7177</v>
          </cell>
          <cell r="B6900" t="str">
            <v>TE FoFo FF DN  250 x 80 PN10</v>
          </cell>
          <cell r="C6900" t="str">
            <v>UN</v>
          </cell>
          <cell r="D6900">
            <v>3002.97</v>
          </cell>
        </row>
        <row r="6901">
          <cell r="A6901" t="str">
            <v>I3660</v>
          </cell>
          <cell r="B6901" t="str">
            <v>TE FoFo FF DN  300 x 100 PN10</v>
          </cell>
          <cell r="C6901" t="str">
            <v>UN</v>
          </cell>
          <cell r="D6901">
            <v>3704.73</v>
          </cell>
        </row>
        <row r="6902">
          <cell r="A6902" t="str">
            <v>I3661</v>
          </cell>
          <cell r="B6902" t="str">
            <v>TE FoFo FF DN  300 x 200 PN10</v>
          </cell>
          <cell r="C6902" t="str">
            <v>UN</v>
          </cell>
          <cell r="D6902">
            <v>4011.21</v>
          </cell>
        </row>
        <row r="6903">
          <cell r="A6903" t="str">
            <v>I3662</v>
          </cell>
          <cell r="B6903" t="str">
            <v>TE FoFo FF DN  300 x 300 PN10</v>
          </cell>
          <cell r="C6903" t="str">
            <v>UN</v>
          </cell>
          <cell r="D6903">
            <v>4351.7</v>
          </cell>
        </row>
        <row r="6904">
          <cell r="A6904" t="str">
            <v>I3663</v>
          </cell>
          <cell r="B6904" t="str">
            <v>TE FoFo FF DN  350 x 100 PN10</v>
          </cell>
          <cell r="C6904" t="str">
            <v>UN</v>
          </cell>
          <cell r="D6904">
            <v>4726.3599999999997</v>
          </cell>
        </row>
        <row r="6905">
          <cell r="A6905" t="str">
            <v>I3664</v>
          </cell>
          <cell r="B6905" t="str">
            <v>TE FoFo FF DN  350 x 200 PN10</v>
          </cell>
          <cell r="C6905" t="str">
            <v>UN</v>
          </cell>
          <cell r="D6905">
            <v>5016.5</v>
          </cell>
        </row>
        <row r="6906">
          <cell r="A6906" t="str">
            <v>I3665</v>
          </cell>
          <cell r="B6906" t="str">
            <v>TE FoFo FF DN  350 x 300 PN10</v>
          </cell>
          <cell r="C6906" t="str">
            <v>UN</v>
          </cell>
          <cell r="D6906">
            <v>5448.49</v>
          </cell>
        </row>
        <row r="6907">
          <cell r="A6907" t="str">
            <v>I3666</v>
          </cell>
          <cell r="B6907" t="str">
            <v>TE FoFo FF DN  350 x 350 PN10</v>
          </cell>
          <cell r="C6907" t="str">
            <v>UN</v>
          </cell>
          <cell r="D6907">
            <v>5660.45</v>
          </cell>
        </row>
        <row r="6908">
          <cell r="A6908" t="str">
            <v>I3667</v>
          </cell>
          <cell r="B6908" t="str">
            <v>TE FoFo FF DN  400 x 100 PN10</v>
          </cell>
          <cell r="C6908" t="str">
            <v>UN</v>
          </cell>
          <cell r="D6908">
            <v>16737.88</v>
          </cell>
        </row>
        <row r="6909">
          <cell r="A6909" t="str">
            <v>I3668</v>
          </cell>
          <cell r="B6909" t="str">
            <v>TE FoFo FF DN  400 x 200 PN10</v>
          </cell>
          <cell r="C6909" t="str">
            <v>UN</v>
          </cell>
          <cell r="D6909">
            <v>16821.64</v>
          </cell>
        </row>
        <row r="6910">
          <cell r="A6910" t="str">
            <v>I3669</v>
          </cell>
          <cell r="B6910" t="str">
            <v>TE FoFo FF DN  400 x 300 PN10</v>
          </cell>
          <cell r="C6910" t="str">
            <v>UN</v>
          </cell>
          <cell r="D6910">
            <v>17341.22</v>
          </cell>
        </row>
        <row r="6911">
          <cell r="A6911" t="str">
            <v>I3670</v>
          </cell>
          <cell r="B6911" t="str">
            <v>TE FoFo FF DN  400 x 400 PN10</v>
          </cell>
          <cell r="C6911" t="str">
            <v>UN</v>
          </cell>
          <cell r="D6911">
            <v>18433.54</v>
          </cell>
        </row>
        <row r="6912">
          <cell r="A6912" t="str">
            <v>I3671</v>
          </cell>
          <cell r="B6912" t="str">
            <v>TE FoFo FF DN  450 x 100 PN10</v>
          </cell>
          <cell r="C6912" t="str">
            <v>UN</v>
          </cell>
          <cell r="D6912">
            <v>17985.509999999998</v>
          </cell>
        </row>
        <row r="6913">
          <cell r="A6913" t="str">
            <v>I3672</v>
          </cell>
          <cell r="B6913" t="str">
            <v>TE FoFo FF DN  450 x 200 PN10</v>
          </cell>
          <cell r="C6913" t="str">
            <v>UN</v>
          </cell>
          <cell r="D6913">
            <v>20759.580000000002</v>
          </cell>
        </row>
        <row r="6914">
          <cell r="A6914" t="str">
            <v>I3673</v>
          </cell>
          <cell r="B6914" t="str">
            <v>TE FoFo FF DN  450 x 300 PN10</v>
          </cell>
          <cell r="C6914" t="str">
            <v>UN</v>
          </cell>
          <cell r="D6914">
            <v>21260.17</v>
          </cell>
        </row>
        <row r="6915">
          <cell r="A6915" t="str">
            <v>I3674</v>
          </cell>
          <cell r="B6915" t="str">
            <v>TE FoFo FF DN  450 x 400 PN10</v>
          </cell>
          <cell r="C6915" t="str">
            <v>UN</v>
          </cell>
          <cell r="D6915">
            <v>22074.87</v>
          </cell>
        </row>
        <row r="6916">
          <cell r="A6916" t="str">
            <v>I3675</v>
          </cell>
          <cell r="B6916" t="str">
            <v>TE FoFo FF DN  450 x 450 PN10</v>
          </cell>
          <cell r="C6916" t="str">
            <v>UN</v>
          </cell>
          <cell r="D6916">
            <v>20059.099999999999</v>
          </cell>
        </row>
        <row r="6917">
          <cell r="A6917" t="str">
            <v>I3676</v>
          </cell>
          <cell r="B6917" t="str">
            <v>TE FoFo FF DN  500 x 100 PN10</v>
          </cell>
          <cell r="C6917" t="str">
            <v>UN</v>
          </cell>
          <cell r="D6917">
            <v>20702.91</v>
          </cell>
        </row>
        <row r="6918">
          <cell r="A6918" t="str">
            <v>I3677</v>
          </cell>
          <cell r="B6918" t="str">
            <v>TE FoFo FF DN  500 x 200 PN10</v>
          </cell>
          <cell r="C6918" t="str">
            <v>UN</v>
          </cell>
          <cell r="D6918">
            <v>20939.990000000002</v>
          </cell>
        </row>
        <row r="6919">
          <cell r="A6919" t="str">
            <v>I3678</v>
          </cell>
          <cell r="B6919" t="str">
            <v>TE FoFo FF DN  500 x 300 PN10</v>
          </cell>
          <cell r="C6919" t="str">
            <v>UN</v>
          </cell>
          <cell r="D6919">
            <v>22844.89</v>
          </cell>
        </row>
        <row r="6920">
          <cell r="A6920" t="str">
            <v>I3679</v>
          </cell>
          <cell r="B6920" t="str">
            <v>TE FoFo FF DN  500 x 400 PN10</v>
          </cell>
          <cell r="C6920" t="str">
            <v>UN</v>
          </cell>
          <cell r="D6920">
            <v>23685.09</v>
          </cell>
        </row>
        <row r="6921">
          <cell r="A6921" t="str">
            <v>I3680</v>
          </cell>
          <cell r="B6921" t="str">
            <v>TE FoFo FF DN  500 x 500 PN10</v>
          </cell>
          <cell r="C6921" t="str">
            <v>UN</v>
          </cell>
          <cell r="D6921">
            <v>25193.37</v>
          </cell>
        </row>
        <row r="6922">
          <cell r="A6922" t="str">
            <v>I3681</v>
          </cell>
          <cell r="B6922" t="str">
            <v>TE FoFo FF DN  600 x 100 PN10</v>
          </cell>
          <cell r="C6922" t="str">
            <v>UN</v>
          </cell>
          <cell r="D6922">
            <v>28461.45</v>
          </cell>
        </row>
        <row r="6923">
          <cell r="A6923" t="str">
            <v>I3682</v>
          </cell>
          <cell r="B6923" t="str">
            <v>TE FoFo FF DN  600 x 200 PN10</v>
          </cell>
          <cell r="C6923" t="str">
            <v>UN</v>
          </cell>
          <cell r="D6923">
            <v>31869.45</v>
          </cell>
        </row>
        <row r="6924">
          <cell r="A6924" t="str">
            <v>I3683</v>
          </cell>
          <cell r="B6924" t="str">
            <v>TE FoFo FF DN  600 x 300 PN10</v>
          </cell>
          <cell r="C6924" t="str">
            <v>UN</v>
          </cell>
          <cell r="D6924">
            <v>32792.400000000001</v>
          </cell>
        </row>
        <row r="6925">
          <cell r="A6925" t="str">
            <v>I3684</v>
          </cell>
          <cell r="B6925" t="str">
            <v>TE FoFo FF DN  600 x 400 PN10</v>
          </cell>
          <cell r="C6925" t="str">
            <v>UN</v>
          </cell>
          <cell r="D6925">
            <v>32278.28</v>
          </cell>
        </row>
        <row r="6926">
          <cell r="A6926" t="str">
            <v>I3685</v>
          </cell>
          <cell r="B6926" t="str">
            <v>TE FoFo FF DN  600 x 500 PN10</v>
          </cell>
          <cell r="C6926" t="str">
            <v>UN</v>
          </cell>
          <cell r="D6926">
            <v>36054.33</v>
          </cell>
        </row>
        <row r="6927">
          <cell r="A6927" t="str">
            <v>I3686</v>
          </cell>
          <cell r="B6927" t="str">
            <v>TE FoFo FF DN  600 x 600 PN10</v>
          </cell>
          <cell r="C6927" t="str">
            <v>UN</v>
          </cell>
          <cell r="D6927">
            <v>33961.769999999997</v>
          </cell>
        </row>
        <row r="6928">
          <cell r="A6928" t="str">
            <v>I3687</v>
          </cell>
          <cell r="B6928" t="str">
            <v>TE FoFo FF DN  700 x 200 PN10</v>
          </cell>
          <cell r="C6928" t="str">
            <v>UN</v>
          </cell>
          <cell r="D6928">
            <v>29868.59</v>
          </cell>
        </row>
        <row r="6929">
          <cell r="A6929" t="str">
            <v>I3688</v>
          </cell>
          <cell r="B6929" t="str">
            <v>TE FoFo FF DN  700 x 400 PN10</v>
          </cell>
          <cell r="C6929" t="str">
            <v>UN</v>
          </cell>
          <cell r="D6929">
            <v>34149.69</v>
          </cell>
        </row>
        <row r="6930">
          <cell r="A6930" t="str">
            <v>I3689</v>
          </cell>
          <cell r="B6930" t="str">
            <v>TE FoFo FF DN  700 x 700 PN10</v>
          </cell>
          <cell r="C6930" t="str">
            <v>UN</v>
          </cell>
          <cell r="D6930">
            <v>49630.86</v>
          </cell>
        </row>
        <row r="6931">
          <cell r="A6931" t="str">
            <v>I3690</v>
          </cell>
          <cell r="B6931" t="str">
            <v>TE FoFo FF DN  800 x 200 PN10</v>
          </cell>
          <cell r="C6931" t="str">
            <v>UN</v>
          </cell>
          <cell r="D6931">
            <v>36039.980000000003</v>
          </cell>
        </row>
        <row r="6932">
          <cell r="A6932" t="str">
            <v>I3691</v>
          </cell>
          <cell r="B6932" t="str">
            <v>TE FoFo FF DN  800 x 400 PN10</v>
          </cell>
          <cell r="C6932" t="str">
            <v>UN</v>
          </cell>
          <cell r="D6932">
            <v>38958.01</v>
          </cell>
        </row>
        <row r="6933">
          <cell r="A6933" t="str">
            <v>I3692</v>
          </cell>
          <cell r="B6933" t="str">
            <v>TE FoFo FF DN  800 x 600 PN10</v>
          </cell>
          <cell r="C6933" t="str">
            <v>UN</v>
          </cell>
          <cell r="D6933">
            <v>55605.25</v>
          </cell>
        </row>
        <row r="6934">
          <cell r="A6934" t="str">
            <v>I3693</v>
          </cell>
          <cell r="B6934" t="str">
            <v>TE FoFo FF DN  800 x 800 PN10</v>
          </cell>
          <cell r="C6934" t="str">
            <v>UN</v>
          </cell>
          <cell r="D6934">
            <v>59484.55</v>
          </cell>
        </row>
        <row r="6935">
          <cell r="A6935" t="str">
            <v>I3694</v>
          </cell>
          <cell r="B6935" t="str">
            <v>TE FoFo FF DN  900 x 200 PN10</v>
          </cell>
          <cell r="C6935" t="str">
            <v>UN</v>
          </cell>
          <cell r="D6935">
            <v>42336.09</v>
          </cell>
        </row>
        <row r="6936">
          <cell r="A6936" t="str">
            <v>I3695</v>
          </cell>
          <cell r="B6936" t="str">
            <v>TE FoFo FF DN  900 x 400 PN10</v>
          </cell>
          <cell r="C6936" t="str">
            <v>UN</v>
          </cell>
          <cell r="D6936">
            <v>48518.59</v>
          </cell>
        </row>
        <row r="6937">
          <cell r="A6937" t="str">
            <v>I3696</v>
          </cell>
          <cell r="B6937" t="str">
            <v>TE FoFo FF DN  900 x 600 PN10</v>
          </cell>
          <cell r="C6937" t="str">
            <v>UN</v>
          </cell>
          <cell r="D6937">
            <v>71586.89</v>
          </cell>
        </row>
        <row r="6938">
          <cell r="A6938" t="str">
            <v>I3697</v>
          </cell>
          <cell r="B6938" t="str">
            <v>TE FoFo FF DN  900 x 900 PN10</v>
          </cell>
          <cell r="C6938" t="str">
            <v>UN</v>
          </cell>
          <cell r="D6938">
            <v>75562.509999999995</v>
          </cell>
        </row>
        <row r="6939">
          <cell r="A6939" t="str">
            <v>I3701</v>
          </cell>
          <cell r="B6939" t="str">
            <v>TE FoFo FF DN 1000 x 1000 PN10</v>
          </cell>
          <cell r="C6939" t="str">
            <v>UN</v>
          </cell>
          <cell r="D6939">
            <v>89074.19</v>
          </cell>
        </row>
        <row r="6940">
          <cell r="A6940" t="str">
            <v>I3698</v>
          </cell>
          <cell r="B6940" t="str">
            <v>TE FoFo FF DN 1000 x 200 PN10</v>
          </cell>
          <cell r="C6940" t="str">
            <v>UN</v>
          </cell>
          <cell r="D6940">
            <v>49291.82</v>
          </cell>
        </row>
        <row r="6941">
          <cell r="A6941" t="str">
            <v>I3699</v>
          </cell>
          <cell r="B6941" t="str">
            <v>TE FoFo FF DN 1000 x 400 PN10</v>
          </cell>
          <cell r="C6941" t="str">
            <v>UN</v>
          </cell>
          <cell r="D6941">
            <v>65312.47</v>
          </cell>
        </row>
        <row r="6942">
          <cell r="A6942" t="str">
            <v>I3700</v>
          </cell>
          <cell r="B6942" t="str">
            <v>TE FoFo FF DN 1000 x 600 PN10</v>
          </cell>
          <cell r="C6942" t="str">
            <v>UN</v>
          </cell>
          <cell r="D6942">
            <v>79960.34</v>
          </cell>
        </row>
        <row r="6943">
          <cell r="A6943" t="str">
            <v>I3706</v>
          </cell>
          <cell r="B6943" t="str">
            <v>TE FoFo FF DN 1200 x 1000 PN10</v>
          </cell>
          <cell r="C6943" t="str">
            <v>UN</v>
          </cell>
          <cell r="D6943">
            <v>141406.79</v>
          </cell>
        </row>
        <row r="6944">
          <cell r="A6944" t="str">
            <v>I3707</v>
          </cell>
          <cell r="B6944" t="str">
            <v>TE FoFo FF DN 1200 x 1200 PN10</v>
          </cell>
          <cell r="C6944" t="str">
            <v>UN</v>
          </cell>
          <cell r="D6944">
            <v>188542.39</v>
          </cell>
        </row>
        <row r="6945">
          <cell r="A6945" t="str">
            <v>I3702</v>
          </cell>
          <cell r="B6945" t="str">
            <v>TE FoFo FF DN 1200 x 200 PN10</v>
          </cell>
          <cell r="C6945" t="str">
            <v>UN</v>
          </cell>
          <cell r="D6945">
            <v>73966.63</v>
          </cell>
        </row>
        <row r="6946">
          <cell r="A6946" t="str">
            <v>I3703</v>
          </cell>
          <cell r="B6946" t="str">
            <v>TE FoFo FF DN 1200 x 400 PN10</v>
          </cell>
          <cell r="C6946" t="str">
            <v>UN</v>
          </cell>
          <cell r="D6946">
            <v>84118.91</v>
          </cell>
        </row>
        <row r="6947">
          <cell r="A6947" t="str">
            <v>I3704</v>
          </cell>
          <cell r="B6947" t="str">
            <v>TE FoFo FF DN 1200 x 600 PN10</v>
          </cell>
          <cell r="C6947" t="str">
            <v>UN</v>
          </cell>
          <cell r="D6947">
            <v>77048.570000000007</v>
          </cell>
        </row>
        <row r="6948">
          <cell r="A6948" t="str">
            <v>I3705</v>
          </cell>
          <cell r="B6948" t="str">
            <v>TE FoFo FF DN 1200 x 800 PN10</v>
          </cell>
          <cell r="C6948" t="str">
            <v>UN</v>
          </cell>
          <cell r="D6948">
            <v>58092.33</v>
          </cell>
        </row>
        <row r="6949">
          <cell r="A6949" t="str">
            <v>I7733</v>
          </cell>
          <cell r="B6949" t="str">
            <v>TE FoFo JTE DN 300 x 300 PN10</v>
          </cell>
          <cell r="C6949" t="str">
            <v>UN</v>
          </cell>
          <cell r="D6949">
            <v>3817.48</v>
          </cell>
        </row>
        <row r="6950">
          <cell r="A6950" t="str">
            <v>I7734</v>
          </cell>
          <cell r="B6950" t="str">
            <v>TE FoFo JTE DN 400 x 300 PN10</v>
          </cell>
          <cell r="C6950" t="str">
            <v>UN</v>
          </cell>
          <cell r="D6950">
            <v>5784.52</v>
          </cell>
        </row>
        <row r="6951">
          <cell r="A6951" t="str">
            <v>I7735</v>
          </cell>
          <cell r="B6951" t="str">
            <v>TE FoFo JTE DN 400 x 400 PN10</v>
          </cell>
          <cell r="C6951" t="str">
            <v>UN</v>
          </cell>
          <cell r="D6951">
            <v>7999.74</v>
          </cell>
        </row>
        <row r="6952">
          <cell r="A6952" t="str">
            <v>I7736</v>
          </cell>
          <cell r="B6952" t="str">
            <v>TE FoFo JTE DN 500 x 300 PN10</v>
          </cell>
          <cell r="C6952" t="str">
            <v>UN</v>
          </cell>
          <cell r="D6952">
            <v>8174.88</v>
          </cell>
        </row>
        <row r="6953">
          <cell r="A6953" t="str">
            <v>I7737</v>
          </cell>
          <cell r="B6953" t="str">
            <v>TE FoFo JTE DN 500 x 500 PN10</v>
          </cell>
          <cell r="C6953" t="str">
            <v>UN</v>
          </cell>
          <cell r="D6953">
            <v>10656.58</v>
          </cell>
        </row>
        <row r="6954">
          <cell r="A6954" t="str">
            <v>I7738</v>
          </cell>
          <cell r="B6954" t="str">
            <v>TE FoFo JTE DN 600 x 300 PN10</v>
          </cell>
          <cell r="C6954" t="str">
            <v>UN</v>
          </cell>
          <cell r="D6954">
            <v>11463.51</v>
          </cell>
        </row>
        <row r="6955">
          <cell r="A6955" t="str">
            <v>I7739</v>
          </cell>
          <cell r="B6955" t="str">
            <v>TE FoFo JTE DN 600 x 400 PN10</v>
          </cell>
          <cell r="C6955" t="str">
            <v>UN</v>
          </cell>
          <cell r="D6955">
            <v>11807.62</v>
          </cell>
        </row>
        <row r="6956">
          <cell r="A6956" t="str">
            <v>I7740</v>
          </cell>
          <cell r="B6956" t="str">
            <v>TE FoFo JTE DN 600 x 600 PN10</v>
          </cell>
          <cell r="C6956" t="str">
            <v>UN</v>
          </cell>
          <cell r="D6956">
            <v>12779.25</v>
          </cell>
        </row>
        <row r="6957">
          <cell r="A6957" t="str">
            <v>I7777</v>
          </cell>
          <cell r="B6957" t="str">
            <v>TE FoFo JTEF DN 1000 x 1000 PN10</v>
          </cell>
          <cell r="C6957" t="str">
            <v>UN</v>
          </cell>
          <cell r="D6957">
            <v>44177.31</v>
          </cell>
        </row>
        <row r="6958">
          <cell r="A6958" t="str">
            <v>I7819</v>
          </cell>
          <cell r="B6958" t="str">
            <v>TE FoFo JTEF DN 1000 x 1000 PN16</v>
          </cell>
          <cell r="C6958" t="str">
            <v>UN</v>
          </cell>
          <cell r="D6958">
            <v>44890.21</v>
          </cell>
        </row>
        <row r="6959">
          <cell r="A6959" t="str">
            <v>I7861</v>
          </cell>
          <cell r="B6959" t="str">
            <v>TE FoFo JTEF DN 1000 x 1000 PN25</v>
          </cell>
          <cell r="C6959" t="str">
            <v>UN</v>
          </cell>
          <cell r="D6959">
            <v>44565.45</v>
          </cell>
        </row>
        <row r="6960">
          <cell r="A6960" t="str">
            <v>I7773</v>
          </cell>
          <cell r="B6960" t="str">
            <v>TE FoFo JTEF DN 1000 x 200 PN10</v>
          </cell>
          <cell r="C6960" t="str">
            <v>UN</v>
          </cell>
          <cell r="D6960">
            <v>35168.53</v>
          </cell>
        </row>
        <row r="6961">
          <cell r="A6961" t="str">
            <v>I7815</v>
          </cell>
          <cell r="B6961" t="str">
            <v>TE FoFo JTEF DN 1000 x 200 PN16</v>
          </cell>
          <cell r="C6961" t="str">
            <v>UN</v>
          </cell>
          <cell r="D6961">
            <v>35521.18</v>
          </cell>
        </row>
        <row r="6962">
          <cell r="A6962" t="str">
            <v>I7857</v>
          </cell>
          <cell r="B6962" t="str">
            <v>TE FoFo JTEF DN 1000 x 200 PN25</v>
          </cell>
          <cell r="C6962" t="str">
            <v>UN</v>
          </cell>
          <cell r="D6962">
            <v>31988.720000000001</v>
          </cell>
        </row>
        <row r="6963">
          <cell r="A6963" t="str">
            <v>I7774</v>
          </cell>
          <cell r="B6963" t="str">
            <v>TE FoFo JTEF DN 1000 x 400 PN10</v>
          </cell>
          <cell r="C6963" t="str">
            <v>UN</v>
          </cell>
          <cell r="D6963">
            <v>37589.360000000001</v>
          </cell>
        </row>
        <row r="6964">
          <cell r="A6964" t="str">
            <v>I7816</v>
          </cell>
          <cell r="B6964" t="str">
            <v>TE FoFo JTEF DN 1000 x 400 PN16</v>
          </cell>
          <cell r="C6964" t="str">
            <v>UN</v>
          </cell>
          <cell r="D6964">
            <v>38209.46</v>
          </cell>
        </row>
        <row r="6965">
          <cell r="A6965" t="str">
            <v>I7858</v>
          </cell>
          <cell r="B6965" t="str">
            <v>TE FoFo JTEF DN 1000 x 400 PN25</v>
          </cell>
          <cell r="C6965" t="str">
            <v>UN</v>
          </cell>
          <cell r="D6965">
            <v>34777.39</v>
          </cell>
        </row>
        <row r="6966">
          <cell r="A6966" t="str">
            <v>I7775</v>
          </cell>
          <cell r="B6966" t="str">
            <v>TE FoFo JTEF DN 1000 x 600 PN10</v>
          </cell>
          <cell r="C6966" t="str">
            <v>UN</v>
          </cell>
          <cell r="D6966">
            <v>44009.89</v>
          </cell>
        </row>
        <row r="6967">
          <cell r="A6967" t="str">
            <v>I7817</v>
          </cell>
          <cell r="B6967" t="str">
            <v>TE FoFo JTEF DN 1000 x 600 PN16</v>
          </cell>
          <cell r="C6967" t="str">
            <v>UN</v>
          </cell>
          <cell r="D6967">
            <v>44084.65</v>
          </cell>
        </row>
        <row r="6968">
          <cell r="A6968" t="str">
            <v>I7859</v>
          </cell>
          <cell r="B6968" t="str">
            <v>TE FoFo JTEF DN 1000 x 600 PN25</v>
          </cell>
          <cell r="C6968" t="str">
            <v>UN</v>
          </cell>
          <cell r="D6968">
            <v>40450.239999999998</v>
          </cell>
        </row>
        <row r="6969">
          <cell r="A6969" t="str">
            <v>I7776</v>
          </cell>
          <cell r="B6969" t="str">
            <v>TE FoFo JTEF DN 1000 x 800 PN10</v>
          </cell>
          <cell r="C6969" t="str">
            <v>UN</v>
          </cell>
          <cell r="D6969">
            <v>44455.95</v>
          </cell>
        </row>
        <row r="6970">
          <cell r="A6970" t="str">
            <v>I7818</v>
          </cell>
          <cell r="B6970" t="str">
            <v>TE FoFo JTEF DN 1000 x 800 PN16</v>
          </cell>
          <cell r="C6970" t="str">
            <v>UN</v>
          </cell>
          <cell r="D6970">
            <v>45300.59</v>
          </cell>
        </row>
        <row r="6971">
          <cell r="A6971" t="str">
            <v>I7860</v>
          </cell>
          <cell r="B6971" t="str">
            <v>TE FoFo JTEF DN 1000 x 800 PN25</v>
          </cell>
          <cell r="C6971" t="str">
            <v>UN</v>
          </cell>
          <cell r="D6971">
            <v>41657.040000000001</v>
          </cell>
        </row>
        <row r="6972">
          <cell r="A6972" t="str">
            <v>I7782</v>
          </cell>
          <cell r="B6972" t="str">
            <v>TE FoFo JTEF DN 1200 x 1000 PN10</v>
          </cell>
          <cell r="C6972" t="str">
            <v>UN</v>
          </cell>
          <cell r="D6972">
            <v>50735.839999999997</v>
          </cell>
        </row>
        <row r="6973">
          <cell r="A6973" t="str">
            <v>I7824</v>
          </cell>
          <cell r="B6973" t="str">
            <v>TE FoFo JTEF DN 1200 x 1000 PN16</v>
          </cell>
          <cell r="C6973" t="str">
            <v>UN</v>
          </cell>
          <cell r="D6973">
            <v>54584.639999999999</v>
          </cell>
        </row>
        <row r="6974">
          <cell r="A6974" t="str">
            <v>I7866</v>
          </cell>
          <cell r="B6974" t="str">
            <v>TE FoFo JTEF DN 1200 x 1000 PN25</v>
          </cell>
          <cell r="C6974" t="str">
            <v>UN</v>
          </cell>
          <cell r="D6974">
            <v>55522.239999999998</v>
          </cell>
        </row>
        <row r="6975">
          <cell r="A6975" t="str">
            <v>I7783</v>
          </cell>
          <cell r="B6975" t="str">
            <v>TE FoFo JTEF DN 1200 x 1200 PN10</v>
          </cell>
          <cell r="C6975" t="str">
            <v>UN</v>
          </cell>
          <cell r="D6975">
            <v>52421.04</v>
          </cell>
        </row>
        <row r="6976">
          <cell r="A6976" t="str">
            <v>I7825</v>
          </cell>
          <cell r="B6976" t="str">
            <v>TE FoFo JTEF DN 1200 x 1200 PN16</v>
          </cell>
          <cell r="C6976" t="str">
            <v>UN</v>
          </cell>
          <cell r="D6976">
            <v>56397.74</v>
          </cell>
        </row>
        <row r="6977">
          <cell r="A6977" t="str">
            <v>I7867</v>
          </cell>
          <cell r="B6977" t="str">
            <v>TE FoFo JTEF DN 1200 x 1200 PN25</v>
          </cell>
          <cell r="C6977" t="str">
            <v>UN</v>
          </cell>
          <cell r="D6977">
            <v>56632.68</v>
          </cell>
        </row>
        <row r="6978">
          <cell r="A6978" t="str">
            <v>I7778</v>
          </cell>
          <cell r="B6978" t="str">
            <v>TE FoFo JTEF DN 1200 x 200 PN10</v>
          </cell>
          <cell r="C6978" t="str">
            <v>UN</v>
          </cell>
          <cell r="D6978">
            <v>41915.22</v>
          </cell>
        </row>
        <row r="6979">
          <cell r="A6979" t="str">
            <v>I7820</v>
          </cell>
          <cell r="B6979" t="str">
            <v>TE FoFo JTEF DN 1200 x 200 PN16</v>
          </cell>
          <cell r="C6979" t="str">
            <v>UN</v>
          </cell>
          <cell r="D6979">
            <v>39992.32</v>
          </cell>
        </row>
        <row r="6980">
          <cell r="A6980" t="str">
            <v>I7862</v>
          </cell>
          <cell r="B6980" t="str">
            <v>TE FoFo JTEF DN 1200 x 200 PN25</v>
          </cell>
          <cell r="C6980" t="str">
            <v>UN</v>
          </cell>
          <cell r="D6980">
            <v>39580.49</v>
          </cell>
        </row>
        <row r="6981">
          <cell r="A6981" t="str">
            <v>I7779</v>
          </cell>
          <cell r="B6981" t="str">
            <v>TE FoFo JTEF DN 1200 x 400 PN10</v>
          </cell>
          <cell r="C6981" t="str">
            <v>UN</v>
          </cell>
          <cell r="D6981">
            <v>44352.3</v>
          </cell>
        </row>
        <row r="6982">
          <cell r="A6982" t="str">
            <v>I7821</v>
          </cell>
          <cell r="B6982" t="str">
            <v>TE FoFo JTEF DN 1200 x 400 PN16</v>
          </cell>
          <cell r="C6982" t="str">
            <v>UN</v>
          </cell>
          <cell r="D6982">
            <v>44201.55</v>
          </cell>
        </row>
        <row r="6983">
          <cell r="A6983" t="str">
            <v>I7863</v>
          </cell>
          <cell r="B6983" t="str">
            <v>TE FoFo JTEF DN 1200 x 400 PN25</v>
          </cell>
          <cell r="C6983" t="str">
            <v>UN</v>
          </cell>
          <cell r="D6983">
            <v>40376.980000000003</v>
          </cell>
        </row>
        <row r="6984">
          <cell r="A6984" t="str">
            <v>I7780</v>
          </cell>
          <cell r="B6984" t="str">
            <v>TE FoFo JTEF DN 1200 x 600 PN10</v>
          </cell>
          <cell r="C6984" t="str">
            <v>UN</v>
          </cell>
          <cell r="D6984">
            <v>45778.1</v>
          </cell>
        </row>
        <row r="6985">
          <cell r="A6985" t="str">
            <v>I7822</v>
          </cell>
          <cell r="B6985" t="str">
            <v>TE FoFo JTEF DN 1200 x 600 PN16</v>
          </cell>
          <cell r="C6985" t="str">
            <v>UN</v>
          </cell>
          <cell r="D6985">
            <v>45398.9</v>
          </cell>
        </row>
        <row r="6986">
          <cell r="A6986" t="str">
            <v>I7864</v>
          </cell>
          <cell r="B6986" t="str">
            <v>TE FoFo JTEF DN 1200 x 600 PN25</v>
          </cell>
          <cell r="C6986" t="str">
            <v>UN</v>
          </cell>
          <cell r="D6986">
            <v>43528.14</v>
          </cell>
        </row>
        <row r="6987">
          <cell r="A6987" t="str">
            <v>I7781</v>
          </cell>
          <cell r="B6987" t="str">
            <v>TE FoFo JTEF DN 1200 x 800 PN10</v>
          </cell>
          <cell r="C6987" t="str">
            <v>UN</v>
          </cell>
          <cell r="D6987">
            <v>49758.29</v>
          </cell>
        </row>
        <row r="6988">
          <cell r="A6988" t="str">
            <v>I7823</v>
          </cell>
          <cell r="B6988" t="str">
            <v>TE FoFo JTEF DN 1200 x 800 PN16</v>
          </cell>
          <cell r="C6988" t="str">
            <v>UN</v>
          </cell>
          <cell r="D6988">
            <v>49984.67</v>
          </cell>
        </row>
        <row r="6989">
          <cell r="A6989" t="str">
            <v>I7865</v>
          </cell>
          <cell r="B6989" t="str">
            <v>TE FoFo JTEF DN 1200 x 800 PN25</v>
          </cell>
          <cell r="C6989" t="str">
            <v>UN</v>
          </cell>
          <cell r="D6989">
            <v>46073.27</v>
          </cell>
        </row>
        <row r="6990">
          <cell r="A6990" t="str">
            <v>I7741</v>
          </cell>
          <cell r="B6990" t="str">
            <v>TE FoFo JTEF DN 300 x 100 PN10</v>
          </cell>
          <cell r="C6990" t="str">
            <v>UN</v>
          </cell>
          <cell r="D6990">
            <v>3499.46</v>
          </cell>
        </row>
        <row r="6991">
          <cell r="A6991" t="str">
            <v>I7784</v>
          </cell>
          <cell r="B6991" t="str">
            <v>TE FoFo JTEF DN 300 x 100 PN16</v>
          </cell>
          <cell r="C6991" t="str">
            <v>UN</v>
          </cell>
          <cell r="D6991">
            <v>3499.46</v>
          </cell>
        </row>
        <row r="6992">
          <cell r="A6992" t="str">
            <v>I7742</v>
          </cell>
          <cell r="B6992" t="str">
            <v>TE FoFo JTEF DN 300 x 200 PN10</v>
          </cell>
          <cell r="C6992" t="str">
            <v>UN</v>
          </cell>
          <cell r="D6992">
            <v>3745.73</v>
          </cell>
        </row>
        <row r="6993">
          <cell r="A6993" t="str">
            <v>I7785</v>
          </cell>
          <cell r="B6993" t="str">
            <v>TE FoFo JTEF DN 300 x 200 PN16</v>
          </cell>
          <cell r="C6993" t="str">
            <v>UN</v>
          </cell>
          <cell r="D6993">
            <v>3830.26</v>
          </cell>
        </row>
        <row r="6994">
          <cell r="A6994" t="str">
            <v>I7827</v>
          </cell>
          <cell r="B6994" t="str">
            <v>TE FoFo JTEF DN 300 x 200 PN25</v>
          </cell>
          <cell r="C6994" t="str">
            <v>UN</v>
          </cell>
          <cell r="D6994">
            <v>3585.48</v>
          </cell>
        </row>
        <row r="6995">
          <cell r="A6995" t="str">
            <v>I7743</v>
          </cell>
          <cell r="B6995" t="str">
            <v>TE FoFo JTEF DN 300 x 300 PN10</v>
          </cell>
          <cell r="C6995" t="str">
            <v>UN</v>
          </cell>
          <cell r="D6995">
            <v>3817.48</v>
          </cell>
        </row>
        <row r="6996">
          <cell r="A6996" t="str">
            <v>I7786</v>
          </cell>
          <cell r="B6996" t="str">
            <v>TE FoFo JTEF DN 300 x 300 PN16</v>
          </cell>
          <cell r="C6996" t="str">
            <v>UN</v>
          </cell>
          <cell r="D6996">
            <v>3885.03</v>
          </cell>
        </row>
        <row r="6997">
          <cell r="A6997" t="str">
            <v>I7828</v>
          </cell>
          <cell r="B6997" t="str">
            <v>TE FoFo JTEF DN 300 x 300 PN25</v>
          </cell>
          <cell r="C6997" t="str">
            <v>UN</v>
          </cell>
          <cell r="D6997">
            <v>3625.38</v>
          </cell>
        </row>
        <row r="6998">
          <cell r="A6998" t="str">
            <v>I7744</v>
          </cell>
          <cell r="B6998" t="str">
            <v>TE FoFo JTEF DN 350 x 100 PN10</v>
          </cell>
          <cell r="C6998" t="str">
            <v>UN</v>
          </cell>
          <cell r="D6998">
            <v>3354.04</v>
          </cell>
        </row>
        <row r="6999">
          <cell r="A6999" t="str">
            <v>I7787</v>
          </cell>
          <cell r="B6999" t="str">
            <v>TE FoFo JTEF DN 350 x 100 PN16</v>
          </cell>
          <cell r="C6999" t="str">
            <v>UN</v>
          </cell>
          <cell r="D6999">
            <v>3354.04</v>
          </cell>
        </row>
        <row r="7000">
          <cell r="A7000" t="str">
            <v>I7829</v>
          </cell>
          <cell r="B7000" t="str">
            <v>TE FoFo JTEF DN 350 x 100 PN25</v>
          </cell>
          <cell r="C7000" t="str">
            <v>UN</v>
          </cell>
          <cell r="D7000">
            <v>4281.46</v>
          </cell>
        </row>
        <row r="7001">
          <cell r="A7001" t="str">
            <v>I7745</v>
          </cell>
          <cell r="B7001" t="str">
            <v>TE FoFo JTEF DN 350 x 200 PN10</v>
          </cell>
          <cell r="C7001" t="str">
            <v>UN</v>
          </cell>
          <cell r="D7001">
            <v>4705.3500000000004</v>
          </cell>
        </row>
        <row r="7002">
          <cell r="A7002" t="str">
            <v>I7788</v>
          </cell>
          <cell r="B7002" t="str">
            <v>TE FoFo JTEF DN 350 x 200 PN16</v>
          </cell>
          <cell r="C7002" t="str">
            <v>UN</v>
          </cell>
          <cell r="D7002">
            <v>4804.41</v>
          </cell>
        </row>
        <row r="7003">
          <cell r="A7003" t="str">
            <v>I7830</v>
          </cell>
          <cell r="B7003" t="str">
            <v>TE FoFo JTEF DN 350 x 200 PN25</v>
          </cell>
          <cell r="C7003" t="str">
            <v>UN</v>
          </cell>
          <cell r="D7003">
            <v>4891.1099999999997</v>
          </cell>
        </row>
        <row r="7004">
          <cell r="A7004" t="str">
            <v>I7746</v>
          </cell>
          <cell r="B7004" t="str">
            <v>TE FoFo JTEF DN 350 x 350 PN10</v>
          </cell>
          <cell r="C7004" t="str">
            <v>UN</v>
          </cell>
          <cell r="D7004">
            <v>7506.73</v>
          </cell>
        </row>
        <row r="7005">
          <cell r="A7005" t="str">
            <v>I7789</v>
          </cell>
          <cell r="B7005" t="str">
            <v>TE FoFo JTEF DN 350 x 350 PN16</v>
          </cell>
          <cell r="C7005" t="str">
            <v>UN</v>
          </cell>
          <cell r="D7005">
            <v>7535</v>
          </cell>
        </row>
        <row r="7006">
          <cell r="A7006" t="str">
            <v>I7831</v>
          </cell>
          <cell r="B7006" t="str">
            <v>TE FoFo JTEF DN 350 x 350 PN25</v>
          </cell>
          <cell r="C7006" t="str">
            <v>UN</v>
          </cell>
          <cell r="D7006">
            <v>6969.6</v>
          </cell>
        </row>
        <row r="7007">
          <cell r="A7007" t="str">
            <v>I7747</v>
          </cell>
          <cell r="B7007" t="str">
            <v>TE FoFo JTEF DN 400 x 100 PN10</v>
          </cell>
          <cell r="C7007" t="str">
            <v>UN</v>
          </cell>
          <cell r="D7007">
            <v>5046.93</v>
          </cell>
        </row>
        <row r="7008">
          <cell r="A7008" t="str">
            <v>I7832</v>
          </cell>
          <cell r="B7008" t="str">
            <v>TE FoFo JTEF DN 400 x 100 PN25</v>
          </cell>
          <cell r="C7008" t="str">
            <v>UN</v>
          </cell>
          <cell r="D7008">
            <v>4618.0200000000004</v>
          </cell>
        </row>
        <row r="7009">
          <cell r="A7009" t="str">
            <v>I7748</v>
          </cell>
          <cell r="B7009" t="str">
            <v>TE FoFo JTEF DN 400 x 200 PN10</v>
          </cell>
          <cell r="C7009" t="str">
            <v>UN</v>
          </cell>
          <cell r="D7009">
            <v>5414.83</v>
          </cell>
        </row>
        <row r="7010">
          <cell r="A7010" t="str">
            <v>I7790</v>
          </cell>
          <cell r="B7010" t="str">
            <v>TE FoFo JTEF DN 400 x 200 PN16</v>
          </cell>
          <cell r="C7010" t="str">
            <v>UN</v>
          </cell>
          <cell r="D7010">
            <v>5497.86</v>
          </cell>
        </row>
        <row r="7011">
          <cell r="A7011" t="str">
            <v>I7833</v>
          </cell>
          <cell r="B7011" t="str">
            <v>TE FoFo JTEF DN 400 x 200 PN25</v>
          </cell>
          <cell r="C7011" t="str">
            <v>UN</v>
          </cell>
          <cell r="D7011">
            <v>5161.5</v>
          </cell>
        </row>
        <row r="7012">
          <cell r="A7012" t="str">
            <v>I7749</v>
          </cell>
          <cell r="B7012" t="str">
            <v>TE FoFo JTEF DN 400 x 300 PN10</v>
          </cell>
          <cell r="C7012" t="str">
            <v>UN</v>
          </cell>
          <cell r="D7012">
            <v>5784.52</v>
          </cell>
        </row>
        <row r="7013">
          <cell r="A7013" t="str">
            <v>I7791</v>
          </cell>
          <cell r="B7013" t="str">
            <v>TE FoFo JTEF DN 400 x 300 PN16</v>
          </cell>
          <cell r="C7013" t="str">
            <v>UN</v>
          </cell>
          <cell r="D7013">
            <v>5837.74</v>
          </cell>
        </row>
        <row r="7014">
          <cell r="A7014" t="str">
            <v>I7750</v>
          </cell>
          <cell r="B7014" t="str">
            <v>TE FoFo JTEF DN 400 x 400 PN10</v>
          </cell>
          <cell r="C7014" t="str">
            <v>UN</v>
          </cell>
          <cell r="D7014">
            <v>7999.74</v>
          </cell>
        </row>
        <row r="7015">
          <cell r="A7015" t="str">
            <v>I7792</v>
          </cell>
          <cell r="B7015" t="str">
            <v>TE FoFo JTEF DN 400 x 400 PN16</v>
          </cell>
          <cell r="C7015" t="str">
            <v>UN</v>
          </cell>
          <cell r="D7015">
            <v>8709.2900000000009</v>
          </cell>
        </row>
        <row r="7016">
          <cell r="A7016" t="str">
            <v>I7834</v>
          </cell>
          <cell r="B7016" t="str">
            <v>TE FoFo JTEF DN 400 x 400 PN25</v>
          </cell>
          <cell r="C7016" t="str">
            <v>UN</v>
          </cell>
          <cell r="D7016">
            <v>7750.58</v>
          </cell>
        </row>
        <row r="7017">
          <cell r="A7017" t="str">
            <v>I7751</v>
          </cell>
          <cell r="B7017" t="str">
            <v>TE FoFo JTEF DN 500 x 100 PN10</v>
          </cell>
          <cell r="C7017" t="str">
            <v>UN</v>
          </cell>
          <cell r="D7017">
            <v>7455.8</v>
          </cell>
        </row>
        <row r="7018">
          <cell r="A7018" t="str">
            <v>I7793</v>
          </cell>
          <cell r="B7018" t="str">
            <v>TE FoFo JTEF DN 500 x 100 PN16</v>
          </cell>
          <cell r="C7018" t="str">
            <v>UN</v>
          </cell>
          <cell r="D7018">
            <v>7455.8</v>
          </cell>
        </row>
        <row r="7019">
          <cell r="A7019" t="str">
            <v>I7835</v>
          </cell>
          <cell r="B7019" t="str">
            <v>TE FoFo JTEF DN 500 x 100 PN25</v>
          </cell>
          <cell r="C7019" t="str">
            <v>UN</v>
          </cell>
          <cell r="D7019">
            <v>6926.95</v>
          </cell>
        </row>
        <row r="7020">
          <cell r="A7020" t="str">
            <v>I7752</v>
          </cell>
          <cell r="B7020" t="str">
            <v>TE FoFo JTEF DN 500 x 200 PN10</v>
          </cell>
          <cell r="C7020" t="str">
            <v>UN</v>
          </cell>
          <cell r="D7020">
            <v>7578.13</v>
          </cell>
        </row>
        <row r="7021">
          <cell r="A7021" t="str">
            <v>I7794</v>
          </cell>
          <cell r="B7021" t="str">
            <v>TE FoFo JTEF DN 500 x 200 PN16</v>
          </cell>
          <cell r="C7021" t="str">
            <v>UN</v>
          </cell>
          <cell r="D7021">
            <v>7764.82</v>
          </cell>
        </row>
        <row r="7022">
          <cell r="A7022" t="str">
            <v>I7836</v>
          </cell>
          <cell r="B7022" t="str">
            <v>TE FoFo JTEF DN 500 x 200 PN25</v>
          </cell>
          <cell r="C7022" t="str">
            <v>UN</v>
          </cell>
          <cell r="D7022">
            <v>7242.7</v>
          </cell>
        </row>
        <row r="7023">
          <cell r="A7023" t="str">
            <v>I7753</v>
          </cell>
          <cell r="B7023" t="str">
            <v>TE FoFo JTEF DN 500 x 300 PN10</v>
          </cell>
          <cell r="C7023" t="str">
            <v>UN</v>
          </cell>
          <cell r="D7023">
            <v>8174.88</v>
          </cell>
        </row>
        <row r="7024">
          <cell r="A7024" t="str">
            <v>I7795</v>
          </cell>
          <cell r="B7024" t="str">
            <v>TE FoFo JTEF DN 500 x 300 PN16</v>
          </cell>
          <cell r="C7024" t="str">
            <v>UN</v>
          </cell>
          <cell r="D7024">
            <v>8353.24</v>
          </cell>
        </row>
        <row r="7025">
          <cell r="A7025" t="str">
            <v>I7837</v>
          </cell>
          <cell r="B7025" t="str">
            <v>TE FoFo JTEF DN 500 x 300 PN25</v>
          </cell>
          <cell r="C7025" t="str">
            <v>UN</v>
          </cell>
          <cell r="D7025">
            <v>7747.85</v>
          </cell>
        </row>
        <row r="7026">
          <cell r="A7026" t="str">
            <v>I7754</v>
          </cell>
          <cell r="B7026" t="str">
            <v>TE FoFo JTEF DN 500 x 400 PN10</v>
          </cell>
          <cell r="C7026" t="str">
            <v>UN</v>
          </cell>
          <cell r="D7026">
            <v>9900.68</v>
          </cell>
        </row>
        <row r="7027">
          <cell r="A7027" t="str">
            <v>I7796</v>
          </cell>
          <cell r="B7027" t="str">
            <v>TE FoFo JTEF DN 500 x 400 PN16</v>
          </cell>
          <cell r="C7027" t="str">
            <v>UN</v>
          </cell>
          <cell r="D7027">
            <v>10015.92</v>
          </cell>
        </row>
        <row r="7028">
          <cell r="A7028" t="str">
            <v>I7838</v>
          </cell>
          <cell r="B7028" t="str">
            <v>TE FoFo JTEF DN 500 x 400 PN25</v>
          </cell>
          <cell r="C7028" t="str">
            <v>UN</v>
          </cell>
          <cell r="D7028">
            <v>9627.5400000000009</v>
          </cell>
        </row>
        <row r="7029">
          <cell r="A7029" t="str">
            <v>I7755</v>
          </cell>
          <cell r="B7029" t="str">
            <v>TE FoFo JTEF DN 500 x 500 PN10</v>
          </cell>
          <cell r="C7029" t="str">
            <v>UN</v>
          </cell>
          <cell r="D7029">
            <v>10656.58</v>
          </cell>
        </row>
        <row r="7030">
          <cell r="A7030" t="str">
            <v>I7797</v>
          </cell>
          <cell r="B7030" t="str">
            <v>TE FoFo JTEF DN 500 x 500 PN16</v>
          </cell>
          <cell r="C7030" t="str">
            <v>UN</v>
          </cell>
          <cell r="D7030">
            <v>10956.69</v>
          </cell>
        </row>
        <row r="7031">
          <cell r="A7031" t="str">
            <v>I7839</v>
          </cell>
          <cell r="B7031" t="str">
            <v>TE FoFo JTEF DN 500 x 500 PN25</v>
          </cell>
          <cell r="C7031" t="str">
            <v>UN</v>
          </cell>
          <cell r="D7031">
            <v>10153.040000000001</v>
          </cell>
        </row>
        <row r="7032">
          <cell r="A7032" t="str">
            <v>I7756</v>
          </cell>
          <cell r="B7032" t="str">
            <v>TE FoFo JTEF DN 600 x 100 PN10</v>
          </cell>
          <cell r="C7032" t="str">
            <v>UN</v>
          </cell>
          <cell r="D7032">
            <v>10205.129999999999</v>
          </cell>
        </row>
        <row r="7033">
          <cell r="A7033" t="str">
            <v>I7798</v>
          </cell>
          <cell r="B7033" t="str">
            <v>TE FoFo JTEF DN 600 x 100 PN16</v>
          </cell>
          <cell r="C7033" t="str">
            <v>UN</v>
          </cell>
          <cell r="D7033">
            <v>10205.129999999999</v>
          </cell>
        </row>
        <row r="7034">
          <cell r="A7034" t="str">
            <v>I7840</v>
          </cell>
          <cell r="B7034" t="str">
            <v>TE FoFo JTEF DN 600 x 100 PN25</v>
          </cell>
          <cell r="C7034" t="str">
            <v>UN</v>
          </cell>
          <cell r="D7034">
            <v>9217.56</v>
          </cell>
        </row>
        <row r="7035">
          <cell r="A7035" t="str">
            <v>I7757</v>
          </cell>
          <cell r="B7035" t="str">
            <v>TE FoFo JTEF DN 600 x 200 PN10</v>
          </cell>
          <cell r="C7035" t="str">
            <v>UN</v>
          </cell>
          <cell r="D7035">
            <v>9825</v>
          </cell>
        </row>
        <row r="7036">
          <cell r="A7036" t="str">
            <v>I7799</v>
          </cell>
          <cell r="B7036" t="str">
            <v>TE FoFo JTEF DN 600 x 200 PN16</v>
          </cell>
          <cell r="C7036" t="str">
            <v>UN</v>
          </cell>
          <cell r="D7036">
            <v>10589.45</v>
          </cell>
        </row>
        <row r="7037">
          <cell r="A7037" t="str">
            <v>I7841</v>
          </cell>
          <cell r="B7037" t="str">
            <v>TE FoFo JTEF DN 600 x 200 PN25</v>
          </cell>
          <cell r="C7037" t="str">
            <v>UN</v>
          </cell>
          <cell r="D7037">
            <v>9610.81</v>
          </cell>
        </row>
        <row r="7038">
          <cell r="A7038" t="str">
            <v>I7758</v>
          </cell>
          <cell r="B7038" t="str">
            <v>TE FoFo JTEF DN 600 x 300 PN10</v>
          </cell>
          <cell r="C7038" t="str">
            <v>UN</v>
          </cell>
          <cell r="D7038">
            <v>11463.51</v>
          </cell>
        </row>
        <row r="7039">
          <cell r="A7039" t="str">
            <v>I7800</v>
          </cell>
          <cell r="B7039" t="str">
            <v>TE FoFo JTEF DN 600 x 300 PN16</v>
          </cell>
          <cell r="C7039" t="str">
            <v>UN</v>
          </cell>
          <cell r="D7039">
            <v>11639.1</v>
          </cell>
        </row>
        <row r="7040">
          <cell r="A7040" t="str">
            <v>I7842</v>
          </cell>
          <cell r="B7040" t="str">
            <v>TE FoFo JTEF DN 600 x 300 PN25</v>
          </cell>
          <cell r="C7040" t="str">
            <v>UN</v>
          </cell>
          <cell r="D7040">
            <v>10223.790000000001</v>
          </cell>
        </row>
        <row r="7041">
          <cell r="A7041" t="str">
            <v>I7759</v>
          </cell>
          <cell r="B7041" t="str">
            <v>TE FoFo JTEF DN 600 x 400 PN10</v>
          </cell>
          <cell r="C7041" t="str">
            <v>UN</v>
          </cell>
          <cell r="D7041">
            <v>11807.62</v>
          </cell>
        </row>
        <row r="7042">
          <cell r="A7042" t="str">
            <v>I7801</v>
          </cell>
          <cell r="B7042" t="str">
            <v>TE FoFo JTEF DN 600 x 400 PN16</v>
          </cell>
          <cell r="C7042" t="str">
            <v>UN</v>
          </cell>
          <cell r="D7042">
            <v>11867.19</v>
          </cell>
        </row>
        <row r="7043">
          <cell r="A7043" t="str">
            <v>I7843</v>
          </cell>
          <cell r="B7043" t="str">
            <v>TE FoFo JTEF DN 600 x 400 PN25</v>
          </cell>
          <cell r="C7043" t="str">
            <v>UN</v>
          </cell>
          <cell r="D7043">
            <v>10952.25</v>
          </cell>
        </row>
        <row r="7044">
          <cell r="A7044" t="str">
            <v>I7760</v>
          </cell>
          <cell r="B7044" t="str">
            <v>TE FoFo JTEF DN 600 x 600 PN10</v>
          </cell>
          <cell r="C7044" t="str">
            <v>UN</v>
          </cell>
          <cell r="D7044">
            <v>12779.25</v>
          </cell>
        </row>
        <row r="7045">
          <cell r="A7045" t="str">
            <v>I7802</v>
          </cell>
          <cell r="B7045" t="str">
            <v>TE FoFo JTEF DN 600 x 600 PN16</v>
          </cell>
          <cell r="C7045" t="str">
            <v>UN</v>
          </cell>
          <cell r="D7045">
            <v>14002.93</v>
          </cell>
        </row>
        <row r="7046">
          <cell r="A7046" t="str">
            <v>I7844</v>
          </cell>
          <cell r="B7046" t="str">
            <v>TE FoFo JTEF DN 600 x 600 PN25</v>
          </cell>
          <cell r="C7046" t="str">
            <v>UN</v>
          </cell>
          <cell r="D7046">
            <v>12747.01</v>
          </cell>
        </row>
        <row r="7047">
          <cell r="A7047" t="str">
            <v>I7761</v>
          </cell>
          <cell r="B7047" t="str">
            <v>TE FoFo JTEF DN 700 x 200 PN10</v>
          </cell>
          <cell r="C7047" t="str">
            <v>UN</v>
          </cell>
          <cell r="D7047">
            <v>19241.64</v>
          </cell>
        </row>
        <row r="7048">
          <cell r="A7048" t="str">
            <v>I7803</v>
          </cell>
          <cell r="B7048" t="str">
            <v>TE FoFo JTEF DN 700 x 200 PN16</v>
          </cell>
          <cell r="C7048" t="str">
            <v>UN</v>
          </cell>
          <cell r="D7048">
            <v>19402.43</v>
          </cell>
        </row>
        <row r="7049">
          <cell r="A7049" t="str">
            <v>I7845</v>
          </cell>
          <cell r="B7049" t="str">
            <v>TE FoFo JTEF DN 700 x 200 PN25</v>
          </cell>
          <cell r="C7049" t="str">
            <v>UN</v>
          </cell>
          <cell r="D7049">
            <v>17331.669999999998</v>
          </cell>
        </row>
        <row r="7050">
          <cell r="A7050" t="str">
            <v>I7762</v>
          </cell>
          <cell r="B7050" t="str">
            <v>TE FoFo JTEF DN 700 x 600 PN10</v>
          </cell>
          <cell r="C7050" t="str">
            <v>UN</v>
          </cell>
          <cell r="D7050">
            <v>23548.73</v>
          </cell>
        </row>
        <row r="7051">
          <cell r="A7051" t="str">
            <v>I7804</v>
          </cell>
          <cell r="B7051" t="str">
            <v>TE FoFo JTEF DN 700 x 600 PN16</v>
          </cell>
          <cell r="C7051" t="str">
            <v>UN</v>
          </cell>
          <cell r="D7051">
            <v>23108.080000000002</v>
          </cell>
        </row>
        <row r="7052">
          <cell r="A7052" t="str">
            <v>I7846</v>
          </cell>
          <cell r="B7052" t="str">
            <v>TE FoFo JTEF DN 700 x 600 PN25</v>
          </cell>
          <cell r="C7052" t="str">
            <v>UN</v>
          </cell>
          <cell r="D7052">
            <v>21008.21</v>
          </cell>
        </row>
        <row r="7053">
          <cell r="A7053" t="str">
            <v>I7763</v>
          </cell>
          <cell r="B7053" t="str">
            <v>TE FoFo JTEF DN 700 x 700 PN10</v>
          </cell>
          <cell r="C7053" t="str">
            <v>UN</v>
          </cell>
          <cell r="D7053">
            <v>24879.09</v>
          </cell>
        </row>
        <row r="7054">
          <cell r="A7054" t="str">
            <v>I7805</v>
          </cell>
          <cell r="B7054" t="str">
            <v>TE FoFo JTEF DN 700 x 700 PN16</v>
          </cell>
          <cell r="C7054" t="str">
            <v>UN</v>
          </cell>
          <cell r="D7054">
            <v>23199.1</v>
          </cell>
        </row>
        <row r="7055">
          <cell r="A7055" t="str">
            <v>I7847</v>
          </cell>
          <cell r="B7055" t="str">
            <v>TE FoFo JTEF DN 700 x 700 PN25</v>
          </cell>
          <cell r="C7055" t="str">
            <v>UN</v>
          </cell>
          <cell r="D7055">
            <v>22022.59</v>
          </cell>
        </row>
        <row r="7056">
          <cell r="A7056" t="str">
            <v>I7764</v>
          </cell>
          <cell r="B7056" t="str">
            <v>TE FoFo JTEF DN 800 x 200 PN10</v>
          </cell>
          <cell r="C7056" t="str">
            <v>UN</v>
          </cell>
          <cell r="D7056">
            <v>21945.4</v>
          </cell>
        </row>
        <row r="7057">
          <cell r="A7057" t="str">
            <v>I7806</v>
          </cell>
          <cell r="B7057" t="str">
            <v>TE FoFo JTEF DN 800 x 200 PN16</v>
          </cell>
          <cell r="C7057" t="str">
            <v>UN</v>
          </cell>
          <cell r="D7057">
            <v>22977.61</v>
          </cell>
        </row>
        <row r="7058">
          <cell r="A7058" t="str">
            <v>I7848</v>
          </cell>
          <cell r="B7058" t="str">
            <v>TE FoFo JTEF DN 800 x 200 PN25</v>
          </cell>
          <cell r="C7058" t="str">
            <v>UN</v>
          </cell>
          <cell r="D7058">
            <v>19990.38</v>
          </cell>
        </row>
        <row r="7059">
          <cell r="A7059" t="str">
            <v>I7765</v>
          </cell>
          <cell r="B7059" t="str">
            <v>TE FoFo JTEF DN 800 x 400 PN10</v>
          </cell>
          <cell r="C7059" t="str">
            <v>UN</v>
          </cell>
          <cell r="D7059">
            <v>24478.85</v>
          </cell>
        </row>
        <row r="7060">
          <cell r="A7060" t="str">
            <v>I7807</v>
          </cell>
          <cell r="B7060" t="str">
            <v>TE FoFo JTEF DN 800 x 400 PN16</v>
          </cell>
          <cell r="C7060" t="str">
            <v>UN</v>
          </cell>
          <cell r="D7060">
            <v>23881.31</v>
          </cell>
        </row>
        <row r="7061">
          <cell r="A7061" t="str">
            <v>I7849</v>
          </cell>
          <cell r="B7061" t="str">
            <v>TE FoFo JTEF DN 800 x 400 PN25</v>
          </cell>
          <cell r="C7061" t="str">
            <v>UN</v>
          </cell>
          <cell r="D7061">
            <v>21839.65</v>
          </cell>
        </row>
        <row r="7062">
          <cell r="A7062" t="str">
            <v>I7766</v>
          </cell>
          <cell r="B7062" t="str">
            <v>TE FoFo JTEF DN 800 x 600 PN10</v>
          </cell>
          <cell r="C7062" t="str">
            <v>UN</v>
          </cell>
          <cell r="D7062">
            <v>26396.09</v>
          </cell>
        </row>
        <row r="7063">
          <cell r="A7063" t="str">
            <v>I7808</v>
          </cell>
          <cell r="B7063" t="str">
            <v>TE FoFo JTEF DN 800 x 600 PN16</v>
          </cell>
          <cell r="C7063" t="str">
            <v>UN</v>
          </cell>
          <cell r="D7063">
            <v>26351.11</v>
          </cell>
        </row>
        <row r="7064">
          <cell r="A7064" t="str">
            <v>I7850</v>
          </cell>
          <cell r="B7064" t="str">
            <v>TE FoFo JTEF DN 800 x 600 PN25</v>
          </cell>
          <cell r="C7064" t="str">
            <v>UN</v>
          </cell>
          <cell r="D7064">
            <v>24496.240000000002</v>
          </cell>
        </row>
        <row r="7065">
          <cell r="A7065" t="str">
            <v>I7767</v>
          </cell>
          <cell r="B7065" t="str">
            <v>TE FoFo JTEF DN 800 x 800 PN10</v>
          </cell>
          <cell r="C7065" t="str">
            <v>UN</v>
          </cell>
          <cell r="D7065">
            <v>28803.15</v>
          </cell>
        </row>
        <row r="7066">
          <cell r="A7066" t="str">
            <v>I7809</v>
          </cell>
          <cell r="B7066" t="str">
            <v>TE FoFo JTEF DN 800 x 800 PN16</v>
          </cell>
          <cell r="C7066" t="str">
            <v>UN</v>
          </cell>
          <cell r="D7066">
            <v>27012.080000000002</v>
          </cell>
        </row>
        <row r="7067">
          <cell r="A7067" t="str">
            <v>I7851</v>
          </cell>
          <cell r="B7067" t="str">
            <v>TE FoFo JTEF DN 800 x 800 PN25</v>
          </cell>
          <cell r="C7067" t="str">
            <v>UN</v>
          </cell>
          <cell r="D7067">
            <v>27908.55</v>
          </cell>
        </row>
        <row r="7068">
          <cell r="A7068" t="str">
            <v>I7768</v>
          </cell>
          <cell r="B7068" t="str">
            <v>TE FoFo JTEF DN 900 x 200 PN10</v>
          </cell>
          <cell r="C7068" t="str">
            <v>UN</v>
          </cell>
          <cell r="D7068">
            <v>22655.360000000001</v>
          </cell>
        </row>
        <row r="7069">
          <cell r="A7069" t="str">
            <v>I7810</v>
          </cell>
          <cell r="B7069" t="str">
            <v>TE FoFo JTEF DN 900 x 200 PN16</v>
          </cell>
          <cell r="C7069" t="str">
            <v>UN</v>
          </cell>
          <cell r="D7069">
            <v>24462.7</v>
          </cell>
        </row>
        <row r="7070">
          <cell r="A7070" t="str">
            <v>I7852</v>
          </cell>
          <cell r="B7070" t="str">
            <v>TE FoFo JTEF DN 900 x 200 PN25</v>
          </cell>
          <cell r="C7070" t="str">
            <v>UN</v>
          </cell>
          <cell r="D7070">
            <v>20834.55</v>
          </cell>
        </row>
        <row r="7071">
          <cell r="A7071" t="str">
            <v>I7769</v>
          </cell>
          <cell r="B7071" t="str">
            <v>TE FoFo JTEF DN 900 x 400 PN10</v>
          </cell>
          <cell r="C7071" t="str">
            <v>UN</v>
          </cell>
          <cell r="D7071">
            <v>26379.97</v>
          </cell>
        </row>
        <row r="7072">
          <cell r="A7072" t="str">
            <v>I7811</v>
          </cell>
          <cell r="B7072" t="str">
            <v>TE FoFo JTEF DN 900 x 400 PN16</v>
          </cell>
          <cell r="C7072" t="str">
            <v>UN</v>
          </cell>
          <cell r="D7072">
            <v>26542.6</v>
          </cell>
        </row>
        <row r="7073">
          <cell r="A7073" t="str">
            <v>I7853</v>
          </cell>
          <cell r="B7073" t="str">
            <v>TE FoFo JTEF DN 900 x 400 PN25</v>
          </cell>
          <cell r="C7073" t="str">
            <v>UN</v>
          </cell>
          <cell r="D7073">
            <v>23987.1</v>
          </cell>
        </row>
        <row r="7074">
          <cell r="A7074" t="str">
            <v>I7770</v>
          </cell>
          <cell r="B7074" t="str">
            <v>TE FoFo JTEF DN 900 x 600 PN10</v>
          </cell>
          <cell r="C7074" t="str">
            <v>UN</v>
          </cell>
          <cell r="D7074">
            <v>32072.42</v>
          </cell>
        </row>
        <row r="7075">
          <cell r="A7075" t="str">
            <v>I7812</v>
          </cell>
          <cell r="B7075" t="str">
            <v>TE FoFo JTEF DN 900 x 600 PN16</v>
          </cell>
          <cell r="C7075" t="str">
            <v>UN</v>
          </cell>
          <cell r="D7075">
            <v>32359.91</v>
          </cell>
        </row>
        <row r="7076">
          <cell r="A7076" t="str">
            <v>I7854</v>
          </cell>
          <cell r="B7076" t="str">
            <v>TE FoFo JTEF DN 900 x 600 PN25</v>
          </cell>
          <cell r="C7076" t="str">
            <v>UN</v>
          </cell>
          <cell r="D7076">
            <v>33619.839999999997</v>
          </cell>
        </row>
        <row r="7077">
          <cell r="A7077" t="str">
            <v>I7771</v>
          </cell>
          <cell r="B7077" t="str">
            <v>TE FoFo JTEF DN 900 x 800 PN10</v>
          </cell>
          <cell r="C7077" t="str">
            <v>UN</v>
          </cell>
          <cell r="D7077">
            <v>35014.19</v>
          </cell>
        </row>
        <row r="7078">
          <cell r="A7078" t="str">
            <v>I7813</v>
          </cell>
          <cell r="B7078" t="str">
            <v>TE FoFo JTEF DN 900 x 800 PN16</v>
          </cell>
          <cell r="C7078" t="str">
            <v>UN</v>
          </cell>
          <cell r="D7078">
            <v>33423.050000000003</v>
          </cell>
        </row>
        <row r="7079">
          <cell r="A7079" t="str">
            <v>I7855</v>
          </cell>
          <cell r="B7079" t="str">
            <v>TE FoFo JTEF DN 900 x 800 PN25</v>
          </cell>
          <cell r="C7079" t="str">
            <v>UN</v>
          </cell>
          <cell r="D7079">
            <v>37032.839999999997</v>
          </cell>
        </row>
        <row r="7080">
          <cell r="A7080" t="str">
            <v>I7772</v>
          </cell>
          <cell r="B7080" t="str">
            <v>TE FoFo JTEF DN 900 x 900 PN10</v>
          </cell>
          <cell r="C7080" t="str">
            <v>UN</v>
          </cell>
          <cell r="D7080">
            <v>35669.85</v>
          </cell>
        </row>
        <row r="7081">
          <cell r="A7081" t="str">
            <v>I7814</v>
          </cell>
          <cell r="B7081" t="str">
            <v>TE FoFo JTEF DN 900 x 900 PN16</v>
          </cell>
          <cell r="C7081" t="str">
            <v>UN</v>
          </cell>
          <cell r="D7081">
            <v>35901.17</v>
          </cell>
        </row>
        <row r="7082">
          <cell r="A7082" t="str">
            <v>I7856</v>
          </cell>
          <cell r="B7082" t="str">
            <v>TE FoFo JTEF DN 900 x 900 PN25</v>
          </cell>
          <cell r="C7082" t="str">
            <v>UN</v>
          </cell>
          <cell r="D7082">
            <v>39457.19</v>
          </cell>
        </row>
        <row r="7083">
          <cell r="A7083" t="str">
            <v>I3629</v>
          </cell>
          <cell r="B7083" t="str">
            <v>TE JE FoFo/ PVC BBB DN 100 x 50</v>
          </cell>
          <cell r="C7083" t="str">
            <v>UN</v>
          </cell>
          <cell r="D7083">
            <v>230.05</v>
          </cell>
        </row>
        <row r="7084">
          <cell r="A7084" t="str">
            <v>I3630</v>
          </cell>
          <cell r="B7084" t="str">
            <v>TE JE FoFo/ PVC BBB DN 100 x 75</v>
          </cell>
          <cell r="C7084" t="str">
            <v>UN</v>
          </cell>
          <cell r="D7084">
            <v>267.02999999999997</v>
          </cell>
        </row>
        <row r="7085">
          <cell r="A7085" t="str">
            <v>I3633</v>
          </cell>
          <cell r="B7085" t="str">
            <v>TE JE FoFo/ PVC BBB DN 150 x 100</v>
          </cell>
          <cell r="C7085" t="str">
            <v>UN</v>
          </cell>
          <cell r="D7085">
            <v>341.53</v>
          </cell>
        </row>
        <row r="7086">
          <cell r="A7086" t="str">
            <v>I3631</v>
          </cell>
          <cell r="B7086" t="str">
            <v>TE JE FoFo/ PVC BBB DN 150 x 50</v>
          </cell>
          <cell r="C7086" t="str">
            <v>UN</v>
          </cell>
          <cell r="D7086">
            <v>390.38</v>
          </cell>
        </row>
        <row r="7087">
          <cell r="A7087" t="str">
            <v>I3632</v>
          </cell>
          <cell r="B7087" t="str">
            <v>TE JE FoFo/ PVC BBB DN 150 x 75</v>
          </cell>
          <cell r="C7087" t="str">
            <v>UN</v>
          </cell>
          <cell r="D7087">
            <v>320.97000000000003</v>
          </cell>
        </row>
        <row r="7088">
          <cell r="A7088" t="str">
            <v>I3636</v>
          </cell>
          <cell r="B7088" t="str">
            <v>TE JE FoFo/ PVC BBB DN 200 x 100</v>
          </cell>
          <cell r="C7088" t="str">
            <v>UN</v>
          </cell>
          <cell r="D7088">
            <v>528.75</v>
          </cell>
        </row>
        <row r="7089">
          <cell r="A7089" t="str">
            <v>I3634</v>
          </cell>
          <cell r="B7089" t="str">
            <v>TE JE FoFo/ PVC BBB DN 200 x 50</v>
          </cell>
          <cell r="C7089" t="str">
            <v>UN</v>
          </cell>
          <cell r="D7089">
            <v>517.77</v>
          </cell>
        </row>
        <row r="7090">
          <cell r="A7090" t="str">
            <v>I3635</v>
          </cell>
          <cell r="B7090" t="str">
            <v>TE JE FoFo/ PVC BBB DN 200 x 75</v>
          </cell>
          <cell r="C7090" t="str">
            <v>UN</v>
          </cell>
          <cell r="D7090">
            <v>520.65</v>
          </cell>
        </row>
        <row r="7091">
          <cell r="A7091" t="str">
            <v>I3639</v>
          </cell>
          <cell r="B7091" t="str">
            <v>TE JE FoFo/ PVC BBB DN 250 x 100</v>
          </cell>
          <cell r="C7091" t="str">
            <v>UN</v>
          </cell>
          <cell r="D7091">
            <v>530.74</v>
          </cell>
        </row>
        <row r="7092">
          <cell r="A7092" t="str">
            <v>I3637</v>
          </cell>
          <cell r="B7092" t="str">
            <v>TE JE FoFo/ PVC BBB DN 250 x 50</v>
          </cell>
          <cell r="C7092" t="str">
            <v>UN</v>
          </cell>
          <cell r="D7092">
            <v>508.76</v>
          </cell>
        </row>
        <row r="7093">
          <cell r="A7093" t="str">
            <v>I3638</v>
          </cell>
          <cell r="B7093" t="str">
            <v>TE JE FoFo/ PVC BBB DN 250 x 75</v>
          </cell>
          <cell r="C7093" t="str">
            <v>UN</v>
          </cell>
          <cell r="D7093">
            <v>519.69000000000005</v>
          </cell>
        </row>
        <row r="7094">
          <cell r="A7094" t="str">
            <v>I3752</v>
          </cell>
          <cell r="B7094" t="str">
            <v>TE JUNTA MECÂNICA E FLANGE DN 1000 x 1000 PN10</v>
          </cell>
          <cell r="C7094" t="str">
            <v>UN</v>
          </cell>
          <cell r="D7094">
            <v>34041.25</v>
          </cell>
        </row>
        <row r="7095">
          <cell r="A7095" t="str">
            <v>I3748</v>
          </cell>
          <cell r="B7095" t="str">
            <v>TE JUNTA MECÂNICA E FLANGE DN 1000 x 200 PN10</v>
          </cell>
          <cell r="C7095" t="str">
            <v>UN</v>
          </cell>
          <cell r="D7095">
            <v>21150.29</v>
          </cell>
        </row>
        <row r="7096">
          <cell r="A7096" t="str">
            <v>I3749</v>
          </cell>
          <cell r="B7096" t="str">
            <v>TE JUNTA MECÂNICA E FLANGE DN 1000 x 400 PN10</v>
          </cell>
          <cell r="C7096" t="str">
            <v>UN</v>
          </cell>
          <cell r="D7096">
            <v>22834.06</v>
          </cell>
        </row>
        <row r="7097">
          <cell r="A7097" t="str">
            <v>I3750</v>
          </cell>
          <cell r="B7097" t="str">
            <v>TE JUNTA MECÂNICA E FLANGE DN 1000 x 600 PN10</v>
          </cell>
          <cell r="C7097" t="str">
            <v>UN</v>
          </cell>
          <cell r="D7097">
            <v>29155.11</v>
          </cell>
        </row>
        <row r="7098">
          <cell r="A7098" t="str">
            <v>I3751</v>
          </cell>
          <cell r="B7098" t="str">
            <v>TE JUNTA MECÂNICA E FLANGE DN 1000 x 800 PN10</v>
          </cell>
          <cell r="C7098" t="str">
            <v>UN</v>
          </cell>
          <cell r="D7098">
            <v>30536.29</v>
          </cell>
        </row>
        <row r="7099">
          <cell r="A7099" t="str">
            <v>I3757</v>
          </cell>
          <cell r="B7099" t="str">
            <v>TE JUNTA MECÂNICA E FLANGE DN 1200 x 1000 PN10</v>
          </cell>
          <cell r="C7099" t="str">
            <v>UN</v>
          </cell>
          <cell r="D7099">
            <v>45844.61</v>
          </cell>
        </row>
        <row r="7100">
          <cell r="A7100" t="str">
            <v>I3758</v>
          </cell>
          <cell r="B7100" t="str">
            <v>TE JUNTA MECÂNICA E FLANGE DN 1200 x 1200 PN10</v>
          </cell>
          <cell r="C7100" t="str">
            <v>UN</v>
          </cell>
          <cell r="D7100">
            <v>45515.78</v>
          </cell>
        </row>
        <row r="7101">
          <cell r="A7101" t="str">
            <v>I3753</v>
          </cell>
          <cell r="B7101" t="str">
            <v>TE JUNTA MECÂNICA E FLANGE DN 1200 x 200 PN10</v>
          </cell>
          <cell r="C7101" t="str">
            <v>UN</v>
          </cell>
          <cell r="D7101">
            <v>26033.59</v>
          </cell>
        </row>
        <row r="7102">
          <cell r="A7102" t="str">
            <v>I3754</v>
          </cell>
          <cell r="B7102" t="str">
            <v>TE JUNTA MECÂNICA E FLANGE DN 1200 x 400 PN10</v>
          </cell>
          <cell r="C7102" t="str">
            <v>UN</v>
          </cell>
          <cell r="D7102">
            <v>30629.19</v>
          </cell>
        </row>
        <row r="7103">
          <cell r="A7103" t="str">
            <v>I3755</v>
          </cell>
          <cell r="B7103" t="str">
            <v>TE JUNTA MECÂNICA E FLANGE DN 1200 x 600 PN10</v>
          </cell>
          <cell r="C7103" t="str">
            <v>UN</v>
          </cell>
          <cell r="D7103">
            <v>36599.21</v>
          </cell>
        </row>
        <row r="7104">
          <cell r="A7104" t="str">
            <v>I3756</v>
          </cell>
          <cell r="B7104" t="str">
            <v>TE JUNTA MECÂNICA E FLANGE DN 1200 x 800 PN10</v>
          </cell>
          <cell r="C7104" t="str">
            <v>UN</v>
          </cell>
          <cell r="D7104">
            <v>40327.760000000002</v>
          </cell>
        </row>
        <row r="7105">
          <cell r="A7105" t="str">
            <v>I3708</v>
          </cell>
          <cell r="B7105" t="str">
            <v>TE JUNTA MECÂNICA E FLANGE DN 300 x 100 PN10</v>
          </cell>
          <cell r="C7105" t="str">
            <v>UN</v>
          </cell>
          <cell r="D7105">
            <v>1884.04</v>
          </cell>
        </row>
        <row r="7106">
          <cell r="A7106" t="str">
            <v>I3709</v>
          </cell>
          <cell r="B7106" t="str">
            <v>TE JUNTA MECÂNICA E FLANGE DN 300 x 200 PN10</v>
          </cell>
          <cell r="C7106" t="str">
            <v>UN</v>
          </cell>
          <cell r="D7106">
            <v>1941.13</v>
          </cell>
        </row>
        <row r="7107">
          <cell r="A7107" t="str">
            <v>I3710</v>
          </cell>
          <cell r="B7107" t="str">
            <v>TE JUNTA MECÂNICA E FLANGE DN 300 x 300 PN10</v>
          </cell>
          <cell r="C7107" t="str">
            <v>UN</v>
          </cell>
          <cell r="D7107">
            <v>2720.56</v>
          </cell>
        </row>
        <row r="7108">
          <cell r="A7108" t="str">
            <v>I3711</v>
          </cell>
          <cell r="B7108" t="str">
            <v>TE JUNTA MECÂNICA E FLANGE DN 350 x 100 PN10</v>
          </cell>
          <cell r="C7108" t="str">
            <v>UN</v>
          </cell>
          <cell r="D7108">
            <v>5263.87</v>
          </cell>
        </row>
        <row r="7109">
          <cell r="A7109" t="str">
            <v>I3712</v>
          </cell>
          <cell r="B7109" t="str">
            <v>TE JUNTA MECÂNICA E FLANGE DN 350 x 200 PN10</v>
          </cell>
          <cell r="C7109" t="str">
            <v>UN</v>
          </cell>
          <cell r="D7109">
            <v>6644.91</v>
          </cell>
        </row>
        <row r="7110">
          <cell r="A7110" t="str">
            <v>I3713</v>
          </cell>
          <cell r="B7110" t="str">
            <v>TE JUNTA MECÂNICA E FLANGE DN 350 x 250 PN10</v>
          </cell>
          <cell r="C7110" t="str">
            <v>UN</v>
          </cell>
          <cell r="D7110">
            <v>6831.91</v>
          </cell>
        </row>
        <row r="7111">
          <cell r="A7111" t="str">
            <v>I3714</v>
          </cell>
          <cell r="B7111" t="str">
            <v>TE JUNTA MECÂNICA E FLANGE DN 350 x 300 PN10</v>
          </cell>
          <cell r="C7111" t="str">
            <v>UN</v>
          </cell>
          <cell r="D7111">
            <v>7056.95</v>
          </cell>
        </row>
        <row r="7112">
          <cell r="A7112" t="str">
            <v>I3715</v>
          </cell>
          <cell r="B7112" t="str">
            <v>TE JUNTA MECÂNICA E FLANGE DN 350 x 350 PN10</v>
          </cell>
          <cell r="C7112" t="str">
            <v>UN</v>
          </cell>
          <cell r="D7112">
            <v>9253.16</v>
          </cell>
        </row>
        <row r="7113">
          <cell r="A7113" t="str">
            <v>I3716</v>
          </cell>
          <cell r="B7113" t="str">
            <v>TE JUNTA MECÂNICA E FLANGE DN 400 x 100 PN10</v>
          </cell>
          <cell r="C7113" t="str">
            <v>UN</v>
          </cell>
          <cell r="D7113">
            <v>3214.7</v>
          </cell>
        </row>
        <row r="7114">
          <cell r="A7114" t="str">
            <v>I3717</v>
          </cell>
          <cell r="B7114" t="str">
            <v>TE JUNTA MECÂNICA E FLANGE DN 400 x 200 PN10</v>
          </cell>
          <cell r="C7114" t="str">
            <v>UN</v>
          </cell>
          <cell r="D7114">
            <v>3554.36</v>
          </cell>
        </row>
        <row r="7115">
          <cell r="A7115" t="str">
            <v>I3718</v>
          </cell>
          <cell r="B7115" t="str">
            <v>TE JUNTA MECÂNICA E FLANGE DN 400 x 300 PN10</v>
          </cell>
          <cell r="C7115" t="str">
            <v>UN</v>
          </cell>
          <cell r="D7115">
            <v>5059.8100000000004</v>
          </cell>
        </row>
        <row r="7116">
          <cell r="A7116" t="str">
            <v>I3719</v>
          </cell>
          <cell r="B7116" t="str">
            <v>TE JUNTA MECÂNICA E FLANGE DN 400 x 400 PN10</v>
          </cell>
          <cell r="C7116" t="str">
            <v>UN</v>
          </cell>
          <cell r="D7116">
            <v>5454.91</v>
          </cell>
        </row>
        <row r="7117">
          <cell r="A7117" t="str">
            <v>I3720</v>
          </cell>
          <cell r="B7117" t="str">
            <v>TE JUNTA MECÂNICA E FLANGE DN 450 x 100 PN10</v>
          </cell>
          <cell r="C7117" t="str">
            <v>UN</v>
          </cell>
          <cell r="D7117">
            <v>5818</v>
          </cell>
        </row>
        <row r="7118">
          <cell r="A7118" t="str">
            <v>I3721</v>
          </cell>
          <cell r="B7118" t="str">
            <v>TE JUNTA MECÂNICA E FLANGE DN 450 x 200 PN10</v>
          </cell>
          <cell r="C7118" t="str">
            <v>UN</v>
          </cell>
          <cell r="D7118">
            <v>6274.99</v>
          </cell>
        </row>
        <row r="7119">
          <cell r="A7119" t="str">
            <v>I3722</v>
          </cell>
          <cell r="B7119" t="str">
            <v>TE JUNTA MECÂNICA E FLANGE DN 450 x 300 PN10</v>
          </cell>
          <cell r="C7119" t="str">
            <v>UN</v>
          </cell>
          <cell r="D7119">
            <v>6922.38</v>
          </cell>
        </row>
        <row r="7120">
          <cell r="A7120" t="str">
            <v>I3723</v>
          </cell>
          <cell r="B7120" t="str">
            <v>TE JUNTA MECÂNICA E FLANGE DN 450 x 400 PN10</v>
          </cell>
          <cell r="C7120" t="str">
            <v>UN</v>
          </cell>
          <cell r="D7120">
            <v>7735.67</v>
          </cell>
        </row>
        <row r="7121">
          <cell r="A7121" t="str">
            <v>I3724</v>
          </cell>
          <cell r="B7121" t="str">
            <v>TE JUNTA MECÂNICA E FLANGE DN 450 x 450 PN10</v>
          </cell>
          <cell r="C7121" t="str">
            <v>UN</v>
          </cell>
          <cell r="D7121">
            <v>8262.0300000000007</v>
          </cell>
        </row>
        <row r="7122">
          <cell r="A7122" t="str">
            <v>I3725</v>
          </cell>
          <cell r="B7122" t="str">
            <v>TE JUNTA MECÂNICA E FLANGE DN 500 x 100 PN10</v>
          </cell>
          <cell r="C7122" t="str">
            <v>UN</v>
          </cell>
          <cell r="D7122">
            <v>5267.65</v>
          </cell>
        </row>
        <row r="7123">
          <cell r="A7123" t="str">
            <v>I3726</v>
          </cell>
          <cell r="B7123" t="str">
            <v>TE JUNTA MECÂNICA E FLANGE DN 500 x 200 PN10</v>
          </cell>
          <cell r="C7123" t="str">
            <v>UN</v>
          </cell>
          <cell r="D7123">
            <v>5677.84</v>
          </cell>
        </row>
        <row r="7124">
          <cell r="A7124" t="str">
            <v>I3727</v>
          </cell>
          <cell r="B7124" t="str">
            <v>TE JUNTA MECÂNICA E FLANGE DN 500 x 300 PN10</v>
          </cell>
          <cell r="C7124" t="str">
            <v>UN</v>
          </cell>
          <cell r="D7124">
            <v>6171.54</v>
          </cell>
        </row>
        <row r="7125">
          <cell r="A7125" t="str">
            <v>I3728</v>
          </cell>
          <cell r="B7125" t="str">
            <v>TE JUNTA MECÂNICA E FLANGE DN 500 x 400 PN10</v>
          </cell>
          <cell r="C7125" t="str">
            <v>UN</v>
          </cell>
          <cell r="D7125">
            <v>6906.89</v>
          </cell>
        </row>
        <row r="7126">
          <cell r="A7126" t="str">
            <v>I3729</v>
          </cell>
          <cell r="B7126" t="str">
            <v>TE JUNTA MECÂNICA E FLANGE DN 500 x 500 PN10</v>
          </cell>
          <cell r="C7126" t="str">
            <v>UN</v>
          </cell>
          <cell r="D7126">
            <v>7575.53</v>
          </cell>
        </row>
        <row r="7127">
          <cell r="A7127" t="str">
            <v>I3730</v>
          </cell>
          <cell r="B7127" t="str">
            <v>TE JUNTA MECÂNICA E FLANGE DN 600 x 100 PN10</v>
          </cell>
          <cell r="C7127" t="str">
            <v>UN</v>
          </cell>
          <cell r="D7127">
            <v>6098.81</v>
          </cell>
        </row>
        <row r="7128">
          <cell r="A7128" t="str">
            <v>I3731</v>
          </cell>
          <cell r="B7128" t="str">
            <v>TE JUNTA MECÂNICA E FLANGE DN 600 x 200 PN10</v>
          </cell>
          <cell r="C7128" t="str">
            <v>UN</v>
          </cell>
          <cell r="D7128">
            <v>6711.96</v>
          </cell>
        </row>
        <row r="7129">
          <cell r="A7129" t="str">
            <v>I3732</v>
          </cell>
          <cell r="B7129" t="str">
            <v>TE JUNTA MECÂNICA E FLANGE DN 600 x 300 PN10</v>
          </cell>
          <cell r="C7129" t="str">
            <v>UN</v>
          </cell>
          <cell r="D7129">
            <v>7292.58</v>
          </cell>
        </row>
        <row r="7130">
          <cell r="A7130" t="str">
            <v>I3733</v>
          </cell>
          <cell r="B7130" t="str">
            <v>TE JUNTA MECÂNICA E FLANGE DN 600 x 400 PN10</v>
          </cell>
          <cell r="C7130" t="str">
            <v>UN</v>
          </cell>
          <cell r="D7130">
            <v>8676.5300000000007</v>
          </cell>
        </row>
        <row r="7131">
          <cell r="A7131" t="str">
            <v>I3734</v>
          </cell>
          <cell r="B7131" t="str">
            <v>TE JUNTA MECÂNICA E FLANGE DN 600 x 600 PN10</v>
          </cell>
          <cell r="C7131" t="str">
            <v>UN</v>
          </cell>
          <cell r="D7131">
            <v>9452.7999999999993</v>
          </cell>
        </row>
        <row r="7132">
          <cell r="A7132" t="str">
            <v>I3735</v>
          </cell>
          <cell r="B7132" t="str">
            <v>TE JUNTA MECÂNICA E FLANGE DN 700 x 200 PN10</v>
          </cell>
          <cell r="C7132" t="str">
            <v>UN</v>
          </cell>
          <cell r="D7132">
            <v>8648.73</v>
          </cell>
        </row>
        <row r="7133">
          <cell r="A7133" t="str">
            <v>I3736</v>
          </cell>
          <cell r="B7133" t="str">
            <v>TE JUNTA MECÂNICA E FLANGE DN 700 x 400 PN10</v>
          </cell>
          <cell r="C7133" t="str">
            <v>UN</v>
          </cell>
          <cell r="D7133">
            <v>10155.81</v>
          </cell>
        </row>
        <row r="7134">
          <cell r="A7134" t="str">
            <v>I3737</v>
          </cell>
          <cell r="B7134" t="str">
            <v>TE JUNTA MECÂNICA E FLANGE DN 700 x 600 PN10</v>
          </cell>
          <cell r="C7134" t="str">
            <v>UN</v>
          </cell>
          <cell r="D7134">
            <v>11874.23</v>
          </cell>
        </row>
        <row r="7135">
          <cell r="A7135" t="str">
            <v>I3738</v>
          </cell>
          <cell r="B7135" t="str">
            <v>TE JUNTA MECÂNICA E FLANGE DN 700 x 700 PN10</v>
          </cell>
          <cell r="C7135" t="str">
            <v>UN</v>
          </cell>
          <cell r="D7135">
            <v>12400.01</v>
          </cell>
        </row>
        <row r="7136">
          <cell r="A7136" t="str">
            <v>I3739</v>
          </cell>
          <cell r="B7136" t="str">
            <v>TE JUNTA MECÂNICA E FLANGE DN 800 x 200 PN10</v>
          </cell>
          <cell r="C7136" t="str">
            <v>UN</v>
          </cell>
          <cell r="D7136">
            <v>11140.62</v>
          </cell>
        </row>
        <row r="7137">
          <cell r="A7137" t="str">
            <v>I3740</v>
          </cell>
          <cell r="B7137" t="str">
            <v>TE JUNTA MECÂNICA E FLANGE DN 800 x 400 PN10</v>
          </cell>
          <cell r="C7137" t="str">
            <v>UN</v>
          </cell>
          <cell r="D7137">
            <v>12927.69</v>
          </cell>
        </row>
        <row r="7138">
          <cell r="A7138" t="str">
            <v>I3741</v>
          </cell>
          <cell r="B7138" t="str">
            <v>TE JUNTA MECÂNICA E FLANGE DN 800 x 600 PN10</v>
          </cell>
          <cell r="C7138" t="str">
            <v>UN</v>
          </cell>
          <cell r="D7138">
            <v>17172.7</v>
          </cell>
        </row>
        <row r="7139">
          <cell r="A7139" t="str">
            <v>I3742</v>
          </cell>
          <cell r="B7139" t="str">
            <v>TE JUNTA MECÂNICA E FLANGE DN 800 x 800 PN10</v>
          </cell>
          <cell r="C7139" t="str">
            <v>UN</v>
          </cell>
          <cell r="D7139">
            <v>17753.57</v>
          </cell>
        </row>
        <row r="7140">
          <cell r="A7140" t="str">
            <v>I3743</v>
          </cell>
          <cell r="B7140" t="str">
            <v>TE JUNTA MECÂNICA E FLANGE DN 900 x 200 PN10</v>
          </cell>
          <cell r="C7140" t="str">
            <v>UN</v>
          </cell>
          <cell r="D7140">
            <v>13853.52</v>
          </cell>
        </row>
        <row r="7141">
          <cell r="A7141" t="str">
            <v>I3744</v>
          </cell>
          <cell r="B7141" t="str">
            <v>TE JUNTA MECÂNICA E FLANGE DN 900 x 400 PN10</v>
          </cell>
          <cell r="C7141" t="str">
            <v>UN</v>
          </cell>
          <cell r="D7141">
            <v>16343.19</v>
          </cell>
        </row>
        <row r="7142">
          <cell r="A7142" t="str">
            <v>I3745</v>
          </cell>
          <cell r="B7142" t="str">
            <v>TE JUNTA MECÂNICA E FLANGE DN 900 x 600 PN10</v>
          </cell>
          <cell r="C7142" t="str">
            <v>UN</v>
          </cell>
          <cell r="D7142">
            <v>20688.37</v>
          </cell>
        </row>
        <row r="7143">
          <cell r="A7143" t="str">
            <v>I3746</v>
          </cell>
          <cell r="B7143" t="str">
            <v>TE JUNTA MECÂNICA E FLANGE DN 900 x 800 PN10</v>
          </cell>
          <cell r="C7143" t="str">
            <v>UN</v>
          </cell>
          <cell r="D7143">
            <v>22019.51</v>
          </cell>
        </row>
        <row r="7144">
          <cell r="A7144" t="str">
            <v>I3747</v>
          </cell>
          <cell r="B7144" t="str">
            <v>TE JUNTA MECÂNICA E FLANGE DN 900 x 900 PN10</v>
          </cell>
          <cell r="C7144" t="str">
            <v>UN</v>
          </cell>
          <cell r="D7144">
            <v>25224.22</v>
          </cell>
        </row>
        <row r="7145">
          <cell r="A7145" t="str">
            <v>I10066</v>
          </cell>
          <cell r="B7145" t="str">
            <v>TE PRFV BBB JUNTA ELÁSTICA DN  75</v>
          </cell>
          <cell r="C7145" t="str">
            <v>UN</v>
          </cell>
          <cell r="D7145">
            <v>596.05999999999995</v>
          </cell>
        </row>
        <row r="7146">
          <cell r="A7146" t="str">
            <v>I10067</v>
          </cell>
          <cell r="B7146" t="str">
            <v>TE PRFV BBB JUNTA ELÁSTICA DN 100</v>
          </cell>
          <cell r="C7146" t="str">
            <v>UN</v>
          </cell>
          <cell r="D7146">
            <v>725.23</v>
          </cell>
        </row>
        <row r="7147">
          <cell r="A7147" t="str">
            <v>I10068</v>
          </cell>
          <cell r="B7147" t="str">
            <v>TE PRFV BBB JUNTA ELÁSTICA DN 150</v>
          </cell>
          <cell r="C7147" t="str">
            <v>UN</v>
          </cell>
          <cell r="D7147">
            <v>1589.45</v>
          </cell>
        </row>
        <row r="7148">
          <cell r="A7148" t="str">
            <v>I10069</v>
          </cell>
          <cell r="B7148" t="str">
            <v>TE PRFV BBB JUNTA ELÁSTICA DN 200</v>
          </cell>
          <cell r="C7148" t="str">
            <v>UN</v>
          </cell>
          <cell r="D7148">
            <v>2453.65</v>
          </cell>
        </row>
        <row r="7149">
          <cell r="A7149" t="str">
            <v>I10070</v>
          </cell>
          <cell r="B7149" t="str">
            <v>TE PRFV BBB JUNTA ELÁSTICA DN 250</v>
          </cell>
          <cell r="C7149" t="str">
            <v>UN</v>
          </cell>
          <cell r="D7149">
            <v>3692.76</v>
          </cell>
        </row>
        <row r="7150">
          <cell r="A7150" t="str">
            <v>I6986</v>
          </cell>
          <cell r="B7150" t="str">
            <v>TE PRFV PB JE DN 150 x 50</v>
          </cell>
          <cell r="C7150" t="str">
            <v>UN</v>
          </cell>
          <cell r="D7150">
            <v>552.47</v>
          </cell>
        </row>
        <row r="7151">
          <cell r="A7151" t="str">
            <v>I6987</v>
          </cell>
          <cell r="B7151" t="str">
            <v>TE PRFV PB JE DN 200 x 50</v>
          </cell>
          <cell r="C7151" t="str">
            <v>UN</v>
          </cell>
          <cell r="D7151">
            <v>939.59</v>
          </cell>
        </row>
        <row r="7152">
          <cell r="A7152" t="str">
            <v>I6988</v>
          </cell>
          <cell r="B7152" t="str">
            <v>TE PRFV PB JE DN 250 x 100</v>
          </cell>
          <cell r="C7152" t="str">
            <v>UN</v>
          </cell>
          <cell r="D7152">
            <v>1263.95</v>
          </cell>
        </row>
        <row r="7153">
          <cell r="A7153" t="str">
            <v>I6989</v>
          </cell>
          <cell r="B7153" t="str">
            <v>TE PRFV PB JE DN 300 x 100</v>
          </cell>
          <cell r="C7153" t="str">
            <v>UN</v>
          </cell>
          <cell r="D7153">
            <v>4367.21</v>
          </cell>
        </row>
        <row r="7154">
          <cell r="A7154" t="str">
            <v>I3144</v>
          </cell>
          <cell r="B7154" t="str">
            <v>TE PVC PBA 90 COM BOLSAS DN 100</v>
          </cell>
          <cell r="C7154" t="str">
            <v>UN</v>
          </cell>
          <cell r="D7154">
            <v>157.58000000000001</v>
          </cell>
        </row>
        <row r="7155">
          <cell r="A7155" t="str">
            <v>I3142</v>
          </cell>
          <cell r="B7155" t="str">
            <v>TE PVC PBA 90 COM BOLSAS DN 50</v>
          </cell>
          <cell r="C7155" t="str">
            <v>UN</v>
          </cell>
          <cell r="D7155">
            <v>44.19</v>
          </cell>
        </row>
        <row r="7156">
          <cell r="A7156" t="str">
            <v>I3143</v>
          </cell>
          <cell r="B7156" t="str">
            <v>TE PVC PBA 90 COM BOLSAS DN 75</v>
          </cell>
          <cell r="C7156" t="str">
            <v>UN</v>
          </cell>
          <cell r="D7156">
            <v>87.26</v>
          </cell>
        </row>
        <row r="7157">
          <cell r="A7157" t="str">
            <v>I6920</v>
          </cell>
          <cell r="B7157" t="str">
            <v>TE RED 90° PVC PBS COM BOLSAS DN 150 x 100 mm</v>
          </cell>
          <cell r="C7157" t="str">
            <v>UN</v>
          </cell>
          <cell r="D7157">
            <v>381.95</v>
          </cell>
        </row>
        <row r="7158">
          <cell r="A7158" t="str">
            <v>I3146</v>
          </cell>
          <cell r="B7158" t="str">
            <v>TE REDUÇÃO PVC 90 PBA COM BOLSAS DN 100 x 50</v>
          </cell>
          <cell r="C7158" t="str">
            <v>UN</v>
          </cell>
          <cell r="D7158">
            <v>132.25</v>
          </cell>
        </row>
        <row r="7159">
          <cell r="A7159" t="str">
            <v>I3147</v>
          </cell>
          <cell r="B7159" t="str">
            <v>TE REDUÇÃO PVC 90 PBA COM BOLSAS DN 100 x 75</v>
          </cell>
          <cell r="C7159" t="str">
            <v>UN</v>
          </cell>
          <cell r="D7159">
            <v>137.29</v>
          </cell>
        </row>
        <row r="7160">
          <cell r="A7160" t="str">
            <v>I3145</v>
          </cell>
          <cell r="B7160" t="str">
            <v>TE REDUÇÃO PVC 90 PBA COM BOLSAS DN 75 x 50</v>
          </cell>
          <cell r="C7160" t="str">
            <v>UN</v>
          </cell>
          <cell r="D7160">
            <v>77.3</v>
          </cell>
        </row>
        <row r="7161">
          <cell r="A7161" t="str">
            <v>I10072</v>
          </cell>
          <cell r="B7161" t="str">
            <v>TE RPVC BBB JUNTA ELÁSTICA DN 100</v>
          </cell>
          <cell r="C7161" t="str">
            <v>UN</v>
          </cell>
          <cell r="D7161">
            <v>426</v>
          </cell>
        </row>
        <row r="7162">
          <cell r="A7162" t="str">
            <v>I10073</v>
          </cell>
          <cell r="B7162" t="str">
            <v>TE RPVC BBB JUNTA ELÁSTICA DN 150</v>
          </cell>
          <cell r="C7162" t="str">
            <v>UN</v>
          </cell>
          <cell r="D7162">
            <v>438.65</v>
          </cell>
        </row>
        <row r="7163">
          <cell r="A7163" t="str">
            <v>I13295</v>
          </cell>
          <cell r="B7163" t="str">
            <v>TELA DE ADVERTÊNCIA SUBTERRÂNEA COM FITA LARGURA 40CM AMARELA</v>
          </cell>
          <cell r="C7163" t="str">
            <v>M</v>
          </cell>
          <cell r="D7163">
            <v>7.05</v>
          </cell>
        </row>
        <row r="7164">
          <cell r="A7164" t="str">
            <v>I7555</v>
          </cell>
          <cell r="B7164" t="str">
            <v>TELA DE AÇO SOLDÁVEL Q-92</v>
          </cell>
          <cell r="C7164" t="str">
            <v>M2</v>
          </cell>
          <cell r="D7164">
            <v>10.8</v>
          </cell>
        </row>
        <row r="7165">
          <cell r="A7165" t="str">
            <v>I8982</v>
          </cell>
          <cell r="B7165" t="str">
            <v>TELA DE POLIESTER MALHA 2X2MM</v>
          </cell>
          <cell r="C7165" t="str">
            <v>M2</v>
          </cell>
          <cell r="D7165">
            <v>6.1</v>
          </cell>
        </row>
        <row r="7166">
          <cell r="A7166" t="str">
            <v>I10475</v>
          </cell>
          <cell r="B7166" t="str">
            <v>TELHA GALVALUME EM AÇO TRAPEZOIDAL REVESTIDA COM LIGA DE ALUMINIO (55%), ZINCO (45,5%) E SILÍCIO (1,5%) COM ISOLAMENTO TERMOACÚSTICO</v>
          </cell>
          <cell r="C7166" t="str">
            <v>M²</v>
          </cell>
          <cell r="D7166">
            <v>188.3</v>
          </cell>
        </row>
        <row r="7167">
          <cell r="A7167" t="str">
            <v>I8512</v>
          </cell>
          <cell r="B7167" t="str">
            <v>TERMINAL AÉREO 600mm FIXAÇÃO HORIZONTAL, C/ ABRAÇADEIRA</v>
          </cell>
          <cell r="C7167" t="str">
            <v>UN</v>
          </cell>
          <cell r="D7167">
            <v>6.42</v>
          </cell>
        </row>
        <row r="7168">
          <cell r="A7168" t="str">
            <v>I8511</v>
          </cell>
          <cell r="B7168" t="str">
            <v>TERMINAL AÉREO 600mm FIXAÇÃO ROSCA MECÂNICA, C/ ABRAÇADEIRA</v>
          </cell>
          <cell r="C7168" t="str">
            <v>UN</v>
          </cell>
          <cell r="D7168">
            <v>6.89</v>
          </cell>
        </row>
        <row r="7169">
          <cell r="A7169" t="str">
            <v>I10082</v>
          </cell>
          <cell r="B7169" t="str">
            <v>TERMINAL TIPO AGULHA PARA CABO 2,5MM2</v>
          </cell>
          <cell r="C7169" t="str">
            <v>UN</v>
          </cell>
          <cell r="D7169">
            <v>0.27</v>
          </cell>
        </row>
        <row r="7170">
          <cell r="A7170" t="str">
            <v>I8945</v>
          </cell>
          <cell r="B7170" t="str">
            <v>TESTE NEON - CHAVE TESTE 250V, TAM 1/8X3"</v>
          </cell>
          <cell r="C7170" t="str">
            <v>UN</v>
          </cell>
          <cell r="D7170">
            <v>13.88</v>
          </cell>
        </row>
        <row r="7171">
          <cell r="A7171" t="str">
            <v>I6921</v>
          </cell>
          <cell r="B7171" t="str">
            <v>TIL DE PASSAGEM REDE OCRE BBB - JEI DN 100 x 100</v>
          </cell>
          <cell r="C7171" t="str">
            <v>UN</v>
          </cell>
          <cell r="D7171">
            <v>524.41999999999996</v>
          </cell>
        </row>
        <row r="7172">
          <cell r="A7172" t="str">
            <v>I6922</v>
          </cell>
          <cell r="B7172" t="str">
            <v>TIL DE PASSAGEM REDE OCRE BBB - JEI DN 150 x 150</v>
          </cell>
          <cell r="C7172" t="str">
            <v>UN</v>
          </cell>
          <cell r="D7172">
            <v>614.94000000000005</v>
          </cell>
        </row>
        <row r="7173">
          <cell r="A7173" t="str">
            <v>I6923</v>
          </cell>
          <cell r="B7173" t="str">
            <v>TIL DE PASSAGEM REDE OCRE BBB - JEI DN 200 x 150</v>
          </cell>
          <cell r="C7173" t="str">
            <v>UN</v>
          </cell>
          <cell r="D7173">
            <v>665.14</v>
          </cell>
        </row>
        <row r="7174">
          <cell r="A7174" t="str">
            <v>I6924</v>
          </cell>
          <cell r="B7174" t="str">
            <v>TIL DE PASSAGEM REDE OCRE BBB - JEI DN 250 x 150</v>
          </cell>
          <cell r="C7174" t="str">
            <v>UN</v>
          </cell>
          <cell r="D7174">
            <v>885.71</v>
          </cell>
        </row>
        <row r="7175">
          <cell r="A7175" t="str">
            <v>I6925</v>
          </cell>
          <cell r="B7175" t="str">
            <v>TIL DE PASSAGEM REDE OCRE BBB - JEI DN 300 x 150</v>
          </cell>
          <cell r="C7175" t="str">
            <v>UN</v>
          </cell>
          <cell r="D7175">
            <v>986.49</v>
          </cell>
        </row>
        <row r="7176">
          <cell r="A7176" t="str">
            <v>I3043</v>
          </cell>
          <cell r="B7176" t="str">
            <v>TIL DE PASSAGEM REDE OCRE BBB-JE DN 100 x100</v>
          </cell>
          <cell r="C7176" t="str">
            <v>UN</v>
          </cell>
          <cell r="D7176">
            <v>238.35</v>
          </cell>
        </row>
        <row r="7177">
          <cell r="A7177" t="str">
            <v>I3044</v>
          </cell>
          <cell r="B7177" t="str">
            <v>TIL DE PASSAGEM REDE OCRE BBB-JE DN 125 x125</v>
          </cell>
          <cell r="C7177" t="str">
            <v>UN</v>
          </cell>
          <cell r="D7177">
            <v>438.61</v>
          </cell>
        </row>
        <row r="7178">
          <cell r="A7178" t="str">
            <v>I3045</v>
          </cell>
          <cell r="B7178" t="str">
            <v>TIL DE PASSAGEM REDE OCRE BBB-JE DN 150 x150</v>
          </cell>
          <cell r="C7178" t="str">
            <v>UN</v>
          </cell>
          <cell r="D7178">
            <v>798.6</v>
          </cell>
        </row>
        <row r="7179">
          <cell r="A7179" t="str">
            <v>I3046</v>
          </cell>
          <cell r="B7179" t="str">
            <v>TIL DE PASSAGEM REDE OCRE BBB-JE DN 200 x150</v>
          </cell>
          <cell r="C7179" t="str">
            <v>UN</v>
          </cell>
          <cell r="D7179">
            <v>837.01</v>
          </cell>
        </row>
        <row r="7180">
          <cell r="A7180" t="str">
            <v>I3047</v>
          </cell>
          <cell r="B7180" t="str">
            <v>TIL DE PASSAGEM REDE OCRE BBB-JE DN 250 x150</v>
          </cell>
          <cell r="C7180" t="str">
            <v>UN</v>
          </cell>
          <cell r="D7180">
            <v>934.21</v>
          </cell>
        </row>
        <row r="7181">
          <cell r="A7181" t="str">
            <v>I3048</v>
          </cell>
          <cell r="B7181" t="str">
            <v>TIL DE PASSAGEM REDE OCRE BBB-JE DN 300 x150</v>
          </cell>
          <cell r="C7181" t="str">
            <v>UN</v>
          </cell>
          <cell r="D7181">
            <v>1198.5</v>
          </cell>
        </row>
        <row r="7182">
          <cell r="A7182" t="str">
            <v>I6926</v>
          </cell>
          <cell r="B7182" t="str">
            <v>TIL LIGAÇÃO PREDIAL OCRE BBB - JEI DN 100</v>
          </cell>
          <cell r="C7182" t="str">
            <v>UN</v>
          </cell>
          <cell r="D7182">
            <v>38.229999999999997</v>
          </cell>
        </row>
        <row r="7183">
          <cell r="A7183" t="str">
            <v>I3049</v>
          </cell>
          <cell r="B7183" t="str">
            <v>TIL LIGAÇÃO PREDIAL OCRE BBB-JE DN 100 x100</v>
          </cell>
          <cell r="C7183" t="str">
            <v>UN</v>
          </cell>
          <cell r="D7183">
            <v>89.14</v>
          </cell>
        </row>
        <row r="7184">
          <cell r="A7184" t="str">
            <v>I6927</v>
          </cell>
          <cell r="B7184" t="str">
            <v>TIL RADIAL CONDOMINIAL OCRE BB - JEI DN 100</v>
          </cell>
          <cell r="C7184" t="str">
            <v>UN</v>
          </cell>
          <cell r="D7184">
            <v>32.07</v>
          </cell>
        </row>
        <row r="7185">
          <cell r="A7185" t="str">
            <v>I3050</v>
          </cell>
          <cell r="B7185" t="str">
            <v>TIL RADIAL CONDOMINIAL OCRE BB-JE DN 100x100</v>
          </cell>
          <cell r="C7185" t="str">
            <v>UN</v>
          </cell>
          <cell r="D7185">
            <v>79.959999999999994</v>
          </cell>
        </row>
        <row r="7186">
          <cell r="A7186" t="str">
            <v>I3052</v>
          </cell>
          <cell r="B7186" t="str">
            <v>TIL RADIAL REDE OCRE BBB-JE DN 150 x 200</v>
          </cell>
          <cell r="C7186" t="str">
            <v>UN</v>
          </cell>
          <cell r="D7186">
            <v>858.21</v>
          </cell>
        </row>
        <row r="7187">
          <cell r="A7187" t="str">
            <v>I3055</v>
          </cell>
          <cell r="B7187" t="str">
            <v>TIL RADIAL REDE OCRE BBB-JE DN 300 x 200</v>
          </cell>
          <cell r="C7187" t="str">
            <v>UN</v>
          </cell>
          <cell r="D7187">
            <v>2507.96</v>
          </cell>
        </row>
        <row r="7188">
          <cell r="A7188" t="str">
            <v>I4251</v>
          </cell>
          <cell r="B7188" t="str">
            <v>TIRANTES C/ PORCAS PARA CARRETEIS DN 16 x 360</v>
          </cell>
          <cell r="C7188" t="str">
            <v>UN</v>
          </cell>
          <cell r="D7188">
            <v>50.58</v>
          </cell>
        </row>
        <row r="7189">
          <cell r="A7189" t="str">
            <v>I4252</v>
          </cell>
          <cell r="B7189" t="str">
            <v>TIRANTES C/ PORCAS PARA CARRETEIS DN 20 x 370</v>
          </cell>
          <cell r="C7189" t="str">
            <v>UN</v>
          </cell>
          <cell r="D7189">
            <v>80.19</v>
          </cell>
        </row>
        <row r="7190">
          <cell r="A7190" t="str">
            <v>I4253</v>
          </cell>
          <cell r="B7190" t="str">
            <v>TIRANTES C/ PORCAS PARA CARRETEIS DN 24 x 380</v>
          </cell>
          <cell r="C7190" t="str">
            <v>UN</v>
          </cell>
          <cell r="D7190">
            <v>119.39</v>
          </cell>
        </row>
        <row r="7191">
          <cell r="A7191" t="str">
            <v>I4254</v>
          </cell>
          <cell r="B7191" t="str">
            <v>TIRANTES C/ PORCAS PARA CARRETEIS DN 27 x 430</v>
          </cell>
          <cell r="C7191" t="str">
            <v>UN</v>
          </cell>
          <cell r="D7191">
            <v>231.73</v>
          </cell>
        </row>
        <row r="7192">
          <cell r="A7192" t="str">
            <v>I4255</v>
          </cell>
          <cell r="B7192" t="str">
            <v>TIRANTES C/ PORCAS PARA CARRETEIS DN 30 x 450</v>
          </cell>
          <cell r="C7192" t="str">
            <v>UN</v>
          </cell>
          <cell r="D7192">
            <v>239.34</v>
          </cell>
        </row>
        <row r="7193">
          <cell r="A7193" t="str">
            <v>I4256</v>
          </cell>
          <cell r="B7193" t="str">
            <v>TIRANTES C/ PORCAS PARA CARRETEIS DN 33 x 460</v>
          </cell>
          <cell r="C7193" t="str">
            <v>UN</v>
          </cell>
          <cell r="D7193">
            <v>353.31</v>
          </cell>
        </row>
        <row r="7194">
          <cell r="A7194" t="str">
            <v>I4257</v>
          </cell>
          <cell r="B7194" t="str">
            <v>TIRANTES C/ PORCAS PARA CARRETEIS DN 36 x 480</v>
          </cell>
          <cell r="C7194" t="str">
            <v>UN</v>
          </cell>
          <cell r="D7194">
            <v>428.88</v>
          </cell>
        </row>
        <row r="7195">
          <cell r="A7195" t="str">
            <v>I4258</v>
          </cell>
          <cell r="B7195" t="str">
            <v>TIRANTES C/ PORCAS PARA CARRETEIS DN 39 x 490</v>
          </cell>
          <cell r="C7195" t="str">
            <v>UN</v>
          </cell>
          <cell r="D7195">
            <v>397.76</v>
          </cell>
        </row>
        <row r="7196">
          <cell r="A7196" t="str">
            <v>I4259</v>
          </cell>
          <cell r="B7196" t="str">
            <v>TIRANTES C/ PORCAS PARA CARRETEIS DN 45 x 520</v>
          </cell>
          <cell r="C7196" t="str">
            <v>UN</v>
          </cell>
          <cell r="D7196">
            <v>786.85</v>
          </cell>
        </row>
        <row r="7197">
          <cell r="A7197" t="str">
            <v>I4260</v>
          </cell>
          <cell r="B7197" t="str">
            <v>TIRANTES C/ PORCAS PARA CARRETEIS DN 52 x 550</v>
          </cell>
          <cell r="C7197" t="str">
            <v>UN</v>
          </cell>
          <cell r="D7197">
            <v>895.78</v>
          </cell>
        </row>
        <row r="7198">
          <cell r="A7198" t="str">
            <v>I3992</v>
          </cell>
          <cell r="B7198" t="str">
            <v>TOCO C/ FLANGES E ABA DE VEDAÇÃO DN 100 PN10</v>
          </cell>
          <cell r="C7198" t="str">
            <v>UN</v>
          </cell>
          <cell r="D7198">
            <v>786.3</v>
          </cell>
        </row>
        <row r="7199">
          <cell r="A7199" t="str">
            <v>I11841</v>
          </cell>
          <cell r="B7199" t="str">
            <v>TOCO C/ FLANGES E ABA DE VEDAÇÃO DN 100 PN25</v>
          </cell>
          <cell r="C7199" t="str">
            <v>UN</v>
          </cell>
          <cell r="D7199">
            <v>884.94</v>
          </cell>
        </row>
        <row r="7200">
          <cell r="A7200" t="str">
            <v>I4004</v>
          </cell>
          <cell r="B7200" t="str">
            <v>TOCO C/ FLANGES E ABA DE VEDAÇÃO DN 1000 PN10</v>
          </cell>
          <cell r="C7200" t="str">
            <v>UN</v>
          </cell>
          <cell r="D7200">
            <v>48975.85</v>
          </cell>
        </row>
        <row r="7201">
          <cell r="A7201" t="str">
            <v>I11839</v>
          </cell>
          <cell r="B7201" t="str">
            <v>TOCO C/ FLANGES E ABA DE VEDAÇÃO DN 1000 PN16</v>
          </cell>
          <cell r="C7201" t="str">
            <v>UN</v>
          </cell>
          <cell r="D7201">
            <v>51223.79</v>
          </cell>
        </row>
        <row r="7202">
          <cell r="A7202" t="str">
            <v>I11854</v>
          </cell>
          <cell r="B7202" t="str">
            <v>TOCO C/ FLANGES E ABA DE VEDAÇÃO DN 1000 PN25</v>
          </cell>
          <cell r="C7202" t="str">
            <v>UN</v>
          </cell>
          <cell r="D7202">
            <v>64649.71</v>
          </cell>
        </row>
        <row r="7203">
          <cell r="A7203" t="str">
            <v>I4005</v>
          </cell>
          <cell r="B7203" t="str">
            <v>TOCO C/ FLANGES E ABA DE VEDAÇÃO DN 1200 PN10</v>
          </cell>
          <cell r="C7203" t="str">
            <v>UN</v>
          </cell>
          <cell r="D7203">
            <v>64796.76</v>
          </cell>
        </row>
        <row r="7204">
          <cell r="A7204" t="str">
            <v>I11840</v>
          </cell>
          <cell r="B7204" t="str">
            <v>TOCO C/ FLANGES E ABA DE VEDAÇÃO DN 1200 PN16</v>
          </cell>
          <cell r="C7204" t="str">
            <v>UN</v>
          </cell>
          <cell r="D7204">
            <v>74883.31</v>
          </cell>
        </row>
        <row r="7205">
          <cell r="A7205" t="str">
            <v>I11855</v>
          </cell>
          <cell r="B7205" t="str">
            <v>TOCO C/ FLANGES E ABA DE VEDAÇÃO DN 1200 PN25</v>
          </cell>
          <cell r="C7205" t="str">
            <v>UN</v>
          </cell>
          <cell r="D7205">
            <v>85816.82</v>
          </cell>
        </row>
        <row r="7206">
          <cell r="A7206" t="str">
            <v>I3993</v>
          </cell>
          <cell r="B7206" t="str">
            <v>TOCO C/ FLANGES E ABA DE VEDAÇÃO DN 150 PN10</v>
          </cell>
          <cell r="C7206" t="str">
            <v>UN</v>
          </cell>
          <cell r="D7206">
            <v>1033.3699999999999</v>
          </cell>
        </row>
        <row r="7207">
          <cell r="A7207" t="str">
            <v>I11842</v>
          </cell>
          <cell r="B7207" t="str">
            <v>TOCO C/ FLANGES E ABA DE VEDAÇÃO DN 150 PN25</v>
          </cell>
          <cell r="C7207" t="str">
            <v>UN</v>
          </cell>
          <cell r="D7207">
            <v>1115.3800000000001</v>
          </cell>
        </row>
        <row r="7208">
          <cell r="A7208" t="str">
            <v>I3994</v>
          </cell>
          <cell r="B7208" t="str">
            <v>TOCO C/ FLANGES E ABA DE VEDAÇÃO DN 200 PN10</v>
          </cell>
          <cell r="C7208" t="str">
            <v>UN</v>
          </cell>
          <cell r="D7208">
            <v>1456.35</v>
          </cell>
        </row>
        <row r="7209">
          <cell r="A7209" t="str">
            <v>I11828</v>
          </cell>
          <cell r="B7209" t="str">
            <v>TOCO C/ FLANGES E ABA DE VEDAÇÃO DN 200 PN16</v>
          </cell>
          <cell r="C7209" t="str">
            <v>UN</v>
          </cell>
          <cell r="D7209">
            <v>1646.86</v>
          </cell>
        </row>
        <row r="7210">
          <cell r="A7210" t="str">
            <v>I11843</v>
          </cell>
          <cell r="B7210" t="str">
            <v>TOCO C/ FLANGES E ABA DE VEDAÇÃO DN 200 PN25</v>
          </cell>
          <cell r="C7210" t="str">
            <v>UN</v>
          </cell>
          <cell r="D7210">
            <v>1825.15</v>
          </cell>
        </row>
        <row r="7211">
          <cell r="A7211" t="str">
            <v>I3995</v>
          </cell>
          <cell r="B7211" t="str">
            <v>TOCO C/ FLANGES E ABA DE VEDAÇÃO DN 250 PN10</v>
          </cell>
          <cell r="C7211" t="str">
            <v>UN</v>
          </cell>
          <cell r="D7211">
            <v>2140.2600000000002</v>
          </cell>
        </row>
        <row r="7212">
          <cell r="A7212" t="str">
            <v>I11829</v>
          </cell>
          <cell r="B7212" t="str">
            <v>TOCO C/ FLANGES E ABA DE VEDAÇÃO DN 250 PN16</v>
          </cell>
          <cell r="C7212" t="str">
            <v>UN</v>
          </cell>
          <cell r="D7212">
            <v>2171.4499999999998</v>
          </cell>
        </row>
        <row r="7213">
          <cell r="A7213" t="str">
            <v>I11844</v>
          </cell>
          <cell r="B7213" t="str">
            <v>TOCO C/ FLANGES E ABA DE VEDAÇÃO DN 250 PN25</v>
          </cell>
          <cell r="C7213" t="str">
            <v>UN</v>
          </cell>
          <cell r="D7213">
            <v>2392.2399999999998</v>
          </cell>
        </row>
        <row r="7214">
          <cell r="A7214" t="str">
            <v>I3996</v>
          </cell>
          <cell r="B7214" t="str">
            <v>TOCO C/ FLANGES E ABA DE VEDAÇÃO DN 300 PN10</v>
          </cell>
          <cell r="C7214" t="str">
            <v>UN</v>
          </cell>
          <cell r="D7214">
            <v>3655.7</v>
          </cell>
        </row>
        <row r="7215">
          <cell r="A7215" t="str">
            <v>I11830</v>
          </cell>
          <cell r="B7215" t="str">
            <v>TOCO C/ FLANGES E ABA DE VEDAÇÃO DN 300 PN16</v>
          </cell>
          <cell r="C7215" t="str">
            <v>UN</v>
          </cell>
          <cell r="D7215">
            <v>3773.38</v>
          </cell>
        </row>
        <row r="7216">
          <cell r="A7216" t="str">
            <v>I11845</v>
          </cell>
          <cell r="B7216" t="str">
            <v>TOCO C/ FLANGES E ABA DE VEDAÇÃO DN 300 PN25</v>
          </cell>
          <cell r="C7216" t="str">
            <v>UN</v>
          </cell>
          <cell r="D7216">
            <v>3912.28</v>
          </cell>
        </row>
        <row r="7217">
          <cell r="A7217" t="str">
            <v>I3997</v>
          </cell>
          <cell r="B7217" t="str">
            <v>TOCO C/ FLANGES E ABA DE VEDAÇÃO DN 350 PN10</v>
          </cell>
          <cell r="C7217" t="str">
            <v>UN</v>
          </cell>
          <cell r="D7217">
            <v>4282.21</v>
          </cell>
        </row>
        <row r="7218">
          <cell r="A7218" t="str">
            <v>I11831</v>
          </cell>
          <cell r="B7218" t="str">
            <v>TOCO C/ FLANGES E ABA DE VEDAÇÃO DN 350 PN16</v>
          </cell>
          <cell r="C7218" t="str">
            <v>UN</v>
          </cell>
          <cell r="D7218">
            <v>4614.41</v>
          </cell>
        </row>
        <row r="7219">
          <cell r="A7219" t="str">
            <v>I11846</v>
          </cell>
          <cell r="B7219" t="str">
            <v>TOCO C/ FLANGES E ABA DE VEDAÇÃO DN 350 PN25</v>
          </cell>
          <cell r="C7219" t="str">
            <v>UN</v>
          </cell>
          <cell r="D7219">
            <v>5015.09</v>
          </cell>
        </row>
        <row r="7220">
          <cell r="A7220" t="str">
            <v>I3998</v>
          </cell>
          <cell r="B7220" t="str">
            <v>TOCO C/ FLANGES E ABA DE VEDAÇÃO DN 400 PN10</v>
          </cell>
          <cell r="C7220" t="str">
            <v>UN</v>
          </cell>
          <cell r="D7220">
            <v>5016.1000000000004</v>
          </cell>
        </row>
        <row r="7221">
          <cell r="A7221" t="str">
            <v>I11832</v>
          </cell>
          <cell r="B7221" t="str">
            <v>TOCO C/ FLANGES E ABA DE VEDAÇÃO DN 400 PN16</v>
          </cell>
          <cell r="C7221" t="str">
            <v>UN</v>
          </cell>
          <cell r="D7221">
            <v>5347.83</v>
          </cell>
        </row>
        <row r="7222">
          <cell r="A7222" t="str">
            <v>I11847</v>
          </cell>
          <cell r="B7222" t="str">
            <v>TOCO C/ FLANGES E ABA DE VEDAÇÃO DN 400 PN25</v>
          </cell>
          <cell r="C7222" t="str">
            <v>UN</v>
          </cell>
          <cell r="D7222">
            <v>5743.15</v>
          </cell>
        </row>
        <row r="7223">
          <cell r="A7223" t="str">
            <v>I7181</v>
          </cell>
          <cell r="B7223" t="str">
            <v>TOCO C/ FLANGES E ABA DE VEDAÇÃO DN 450 PN10</v>
          </cell>
          <cell r="C7223" t="str">
            <v>UN</v>
          </cell>
          <cell r="D7223">
            <v>16656.93</v>
          </cell>
        </row>
        <row r="7224">
          <cell r="A7224" t="str">
            <v>I11833</v>
          </cell>
          <cell r="B7224" t="str">
            <v>TOCO C/ FLANGES E ABA DE VEDAÇÃO DN 450 PN16</v>
          </cell>
          <cell r="C7224" t="str">
            <v>UN</v>
          </cell>
          <cell r="D7224">
            <v>16988.990000000002</v>
          </cell>
        </row>
        <row r="7225">
          <cell r="A7225" t="str">
            <v>I11848</v>
          </cell>
          <cell r="B7225" t="str">
            <v>TOCO C/ FLANGES E ABA DE VEDAÇÃO DN 450 PN25</v>
          </cell>
          <cell r="C7225" t="str">
            <v>UN</v>
          </cell>
          <cell r="D7225">
            <v>17317.810000000001</v>
          </cell>
        </row>
        <row r="7226">
          <cell r="A7226" t="str">
            <v>I3999</v>
          </cell>
          <cell r="B7226" t="str">
            <v>TOCO C/ FLANGES E ABA DE VEDAÇÃO DN 500 PN10</v>
          </cell>
          <cell r="C7226" t="str">
            <v>UN</v>
          </cell>
          <cell r="D7226">
            <v>19981.29</v>
          </cell>
        </row>
        <row r="7227">
          <cell r="A7227" t="str">
            <v>I11834</v>
          </cell>
          <cell r="B7227" t="str">
            <v>TOCO C/ FLANGES E ABA DE VEDAÇÃO DN 500 PN16</v>
          </cell>
          <cell r="C7227" t="str">
            <v>UN</v>
          </cell>
          <cell r="D7227">
            <v>21223.69</v>
          </cell>
        </row>
        <row r="7228">
          <cell r="A7228" t="str">
            <v>I11849</v>
          </cell>
          <cell r="B7228" t="str">
            <v>TOCO C/ FLANGES E ABA DE VEDAÇÃO DN 500 PN25</v>
          </cell>
          <cell r="C7228" t="str">
            <v>UN</v>
          </cell>
          <cell r="D7228">
            <v>22864.28</v>
          </cell>
        </row>
        <row r="7229">
          <cell r="A7229" t="str">
            <v>I4000</v>
          </cell>
          <cell r="B7229" t="str">
            <v>TOCO C/ FLANGES E ABA DE VEDAÇÃO DN 600 PN10</v>
          </cell>
          <cell r="C7229" t="str">
            <v>UN</v>
          </cell>
          <cell r="D7229">
            <v>23327.81</v>
          </cell>
        </row>
        <row r="7230">
          <cell r="A7230" t="str">
            <v>I11835</v>
          </cell>
          <cell r="B7230" t="str">
            <v>TOCO C/ FLANGES E ABA DE VEDAÇÃO DN 600 PN16</v>
          </cell>
          <cell r="C7230" t="str">
            <v>UN</v>
          </cell>
          <cell r="D7230">
            <v>26469.58</v>
          </cell>
        </row>
        <row r="7231">
          <cell r="A7231" t="str">
            <v>I11850</v>
          </cell>
          <cell r="B7231" t="str">
            <v>TOCO C/ FLANGES E ABA DE VEDAÇÃO DN 600 PN25</v>
          </cell>
          <cell r="C7231" t="str">
            <v>UN</v>
          </cell>
          <cell r="D7231">
            <v>28288.27</v>
          </cell>
        </row>
        <row r="7232">
          <cell r="A7232" t="str">
            <v>I4001</v>
          </cell>
          <cell r="B7232" t="str">
            <v>TOCO C/ FLANGES E ABA DE VEDAÇÃO DN 700 PN10</v>
          </cell>
          <cell r="C7232" t="str">
            <v>UN</v>
          </cell>
          <cell r="D7232">
            <v>27604.93</v>
          </cell>
        </row>
        <row r="7233">
          <cell r="A7233" t="str">
            <v>I11836</v>
          </cell>
          <cell r="B7233" t="str">
            <v>TOCO C/ FLANGES E ABA DE VEDAÇÃO DN 700 PN16</v>
          </cell>
          <cell r="C7233" t="str">
            <v>UN</v>
          </cell>
          <cell r="D7233">
            <v>28630.98</v>
          </cell>
        </row>
        <row r="7234">
          <cell r="A7234" t="str">
            <v>I11851</v>
          </cell>
          <cell r="B7234" t="str">
            <v>TOCO C/ FLANGES E ABA DE VEDAÇÃO DN 700 PN25</v>
          </cell>
          <cell r="C7234" t="str">
            <v>UN</v>
          </cell>
          <cell r="D7234">
            <v>33317.47</v>
          </cell>
        </row>
        <row r="7235">
          <cell r="A7235" t="str">
            <v>I3991</v>
          </cell>
          <cell r="B7235" t="str">
            <v>TOCO C/ FLANGES E ABA DE VEDAÇÃO DN 75 PN10</v>
          </cell>
          <cell r="C7235" t="str">
            <v>UN</v>
          </cell>
          <cell r="D7235">
            <v>727.56</v>
          </cell>
        </row>
        <row r="7236">
          <cell r="A7236" t="str">
            <v>I7182</v>
          </cell>
          <cell r="B7236" t="str">
            <v>TOCO C/ FLANGES E ABA DE VEDAÇÃO DN 80 PN10</v>
          </cell>
          <cell r="C7236" t="str">
            <v>UN</v>
          </cell>
          <cell r="D7236">
            <v>727.56</v>
          </cell>
        </row>
        <row r="7237">
          <cell r="A7237" t="str">
            <v>I4002</v>
          </cell>
          <cell r="B7237" t="str">
            <v>TOCO C/ FLANGES E ABA DE VEDAÇÃO DN 800 PN10</v>
          </cell>
          <cell r="C7237" t="str">
            <v>UN</v>
          </cell>
          <cell r="D7237">
            <v>29191.34</v>
          </cell>
        </row>
        <row r="7238">
          <cell r="A7238" t="str">
            <v>I11837</v>
          </cell>
          <cell r="B7238" t="str">
            <v>TOCO C/ FLANGES E ABA DE VEDAÇÃO DN 800 PN16</v>
          </cell>
          <cell r="C7238" t="str">
            <v>UN</v>
          </cell>
          <cell r="D7238">
            <v>30648.57</v>
          </cell>
        </row>
        <row r="7239">
          <cell r="A7239" t="str">
            <v>I11852</v>
          </cell>
          <cell r="B7239" t="str">
            <v>TOCO C/ FLANGES E ABA DE VEDAÇÃO DN 800 PN25</v>
          </cell>
          <cell r="C7239" t="str">
            <v>UN</v>
          </cell>
          <cell r="D7239">
            <v>38836.36</v>
          </cell>
        </row>
        <row r="7240">
          <cell r="A7240" t="str">
            <v>I4003</v>
          </cell>
          <cell r="B7240" t="str">
            <v>TOCO C/ FLANGES E ABA DE VEDAÇÃO DN 900 PN10</v>
          </cell>
          <cell r="C7240" t="str">
            <v>UN</v>
          </cell>
          <cell r="D7240">
            <v>45485.57</v>
          </cell>
        </row>
        <row r="7241">
          <cell r="A7241" t="str">
            <v>I11838</v>
          </cell>
          <cell r="B7241" t="str">
            <v>TOCO C/ FLANGES E ABA DE VEDAÇÃO DN 900 PN16</v>
          </cell>
          <cell r="C7241" t="str">
            <v>UN</v>
          </cell>
          <cell r="D7241">
            <v>44981.760000000002</v>
          </cell>
        </row>
        <row r="7242">
          <cell r="A7242" t="str">
            <v>I11853</v>
          </cell>
          <cell r="B7242" t="str">
            <v>TOCO C/ FLANGES E ABA DE VEDAÇÃO DN 900 PN25</v>
          </cell>
          <cell r="C7242" t="str">
            <v>UN</v>
          </cell>
          <cell r="D7242">
            <v>51090.13</v>
          </cell>
        </row>
        <row r="7243">
          <cell r="A7243" t="str">
            <v>I10083</v>
          </cell>
          <cell r="B7243" t="str">
            <v>TOCO EM AÇO SCHEDULE S/ COSTURA C/ FLANGES L=0,25M DN 200</v>
          </cell>
          <cell r="C7243" t="str">
            <v>UN</v>
          </cell>
          <cell r="D7243">
            <v>932.73</v>
          </cell>
        </row>
        <row r="7244">
          <cell r="A7244" t="str">
            <v>I10084</v>
          </cell>
          <cell r="B7244" t="str">
            <v>TOCO EM AÇO SCHEDULE S/ COSTURA C/ FLANGES L=0,50M DN 200</v>
          </cell>
          <cell r="C7244" t="str">
            <v>UN</v>
          </cell>
          <cell r="D7244">
            <v>1067.17</v>
          </cell>
        </row>
        <row r="7245">
          <cell r="A7245" t="str">
            <v>I11882</v>
          </cell>
          <cell r="B7245" t="str">
            <v>TOCO FoFo C/ FLANGES DN 100 PN25 - L=250</v>
          </cell>
          <cell r="C7245" t="str">
            <v>UN</v>
          </cell>
          <cell r="D7245">
            <v>523.26</v>
          </cell>
        </row>
        <row r="7246">
          <cell r="A7246" t="str">
            <v>I11883</v>
          </cell>
          <cell r="B7246" t="str">
            <v>TOCO FoFo C/ FLANGES DN 100 PN25 - L=500</v>
          </cell>
          <cell r="C7246" t="str">
            <v>UN</v>
          </cell>
          <cell r="D7246">
            <v>598.92999999999995</v>
          </cell>
        </row>
        <row r="7247">
          <cell r="A7247" t="str">
            <v>I11878</v>
          </cell>
          <cell r="B7247" t="str">
            <v>TOCO FoFo C/ FLANGES DN 1000 PN16 - L=250</v>
          </cell>
          <cell r="C7247" t="str">
            <v>UN</v>
          </cell>
          <cell r="D7247">
            <v>34435.160000000003</v>
          </cell>
        </row>
        <row r="7248">
          <cell r="A7248" t="str">
            <v>I11879</v>
          </cell>
          <cell r="B7248" t="str">
            <v>TOCO FoFo C/ FLANGES DN 1000 PN16 - L=500</v>
          </cell>
          <cell r="C7248" t="str">
            <v>UN</v>
          </cell>
          <cell r="D7248">
            <v>44640.38</v>
          </cell>
        </row>
        <row r="7249">
          <cell r="A7249" t="str">
            <v>I11908</v>
          </cell>
          <cell r="B7249" t="str">
            <v>TOCO FoFo C/ FLANGES DN 1000 PN25 - L=250</v>
          </cell>
          <cell r="C7249" t="str">
            <v>UN</v>
          </cell>
          <cell r="D7249">
            <v>50621.52</v>
          </cell>
        </row>
        <row r="7250">
          <cell r="A7250" t="str">
            <v>I11909</v>
          </cell>
          <cell r="B7250" t="str">
            <v>TOCO FoFo C/ FLANGES DN 1000 PN25 - L=500</v>
          </cell>
          <cell r="C7250" t="str">
            <v>UN</v>
          </cell>
          <cell r="D7250">
            <v>59569.64</v>
          </cell>
        </row>
        <row r="7251">
          <cell r="A7251" t="str">
            <v>I11880</v>
          </cell>
          <cell r="B7251" t="str">
            <v>TOCO FoFo C/ FLANGES DN 1200 PN16 - L=250</v>
          </cell>
          <cell r="C7251" t="str">
            <v>UN</v>
          </cell>
          <cell r="D7251">
            <v>44429.35</v>
          </cell>
        </row>
        <row r="7252">
          <cell r="A7252" t="str">
            <v>I11881</v>
          </cell>
          <cell r="B7252" t="str">
            <v>TOCO FoFo C/ FLANGES DN 1200 PN16 - L=500</v>
          </cell>
          <cell r="C7252" t="str">
            <v>UN</v>
          </cell>
          <cell r="D7252">
            <v>61179.519999999997</v>
          </cell>
        </row>
        <row r="7253">
          <cell r="A7253" t="str">
            <v>I11910</v>
          </cell>
          <cell r="B7253" t="str">
            <v>TOCO FoFo C/ FLANGES DN 1200 PN25 - L=250</v>
          </cell>
          <cell r="C7253" t="str">
            <v>UN</v>
          </cell>
          <cell r="D7253">
            <v>70190.61</v>
          </cell>
        </row>
        <row r="7254">
          <cell r="A7254" t="str">
            <v>I11911</v>
          </cell>
          <cell r="B7254" t="str">
            <v>TOCO FoFo C/ FLANGES DN 1200 PN25 - L=500</v>
          </cell>
          <cell r="C7254" t="str">
            <v>UN</v>
          </cell>
          <cell r="D7254">
            <v>77422.009999999995</v>
          </cell>
        </row>
        <row r="7255">
          <cell r="A7255" t="str">
            <v>I11884</v>
          </cell>
          <cell r="B7255" t="str">
            <v>TOCO FoFo C/ FLANGES DN 150 PN25 - L=250</v>
          </cell>
          <cell r="C7255" t="str">
            <v>UN</v>
          </cell>
          <cell r="D7255">
            <v>767.21</v>
          </cell>
        </row>
        <row r="7256">
          <cell r="A7256" t="str">
            <v>I11885</v>
          </cell>
          <cell r="B7256" t="str">
            <v>TOCO FoFo C/ FLANGES DN 150 PN25 - L=500</v>
          </cell>
          <cell r="C7256" t="str">
            <v>UN</v>
          </cell>
          <cell r="D7256">
            <v>871.5</v>
          </cell>
        </row>
        <row r="7257">
          <cell r="A7257" t="str">
            <v>I11856</v>
          </cell>
          <cell r="B7257" t="str">
            <v>TOCO FoFo C/ FLANGES DN 200 PN16 - L=250</v>
          </cell>
          <cell r="C7257" t="str">
            <v>UN</v>
          </cell>
          <cell r="D7257">
            <v>978.72</v>
          </cell>
        </row>
        <row r="7258">
          <cell r="A7258" t="str">
            <v>I11857</v>
          </cell>
          <cell r="B7258" t="str">
            <v>TOCO FoFo C/ FLANGES DN 200 PN16 - L=500</v>
          </cell>
          <cell r="C7258" t="str">
            <v>UN</v>
          </cell>
          <cell r="D7258">
            <v>1088.04</v>
          </cell>
        </row>
        <row r="7259">
          <cell r="A7259" t="str">
            <v>I11886</v>
          </cell>
          <cell r="B7259" t="str">
            <v>TOCO FoFo C/ FLANGES DN 200 PN25 - L=250</v>
          </cell>
          <cell r="C7259" t="str">
            <v>UN</v>
          </cell>
          <cell r="D7259">
            <v>1238.54</v>
          </cell>
        </row>
        <row r="7260">
          <cell r="A7260" t="str">
            <v>I11887</v>
          </cell>
          <cell r="B7260" t="str">
            <v>TOCO FoFo C/ FLANGES DN 200 PN25 - L=500</v>
          </cell>
          <cell r="C7260" t="str">
            <v>UN</v>
          </cell>
          <cell r="D7260">
            <v>1303.55</v>
          </cell>
        </row>
        <row r="7261">
          <cell r="A7261" t="str">
            <v>I11858</v>
          </cell>
          <cell r="B7261" t="str">
            <v>TOCO FoFo C/ FLANGES DN 250 PN16 - L=250</v>
          </cell>
          <cell r="C7261" t="str">
            <v>UN</v>
          </cell>
          <cell r="D7261">
            <v>1325.57</v>
          </cell>
        </row>
        <row r="7262">
          <cell r="A7262" t="str">
            <v>I11859</v>
          </cell>
          <cell r="B7262" t="str">
            <v>TOCO FoFo C/ FLANGES DN 250 PN16 - L=500</v>
          </cell>
          <cell r="C7262" t="str">
            <v>UN</v>
          </cell>
          <cell r="D7262">
            <v>1748.62</v>
          </cell>
        </row>
        <row r="7263">
          <cell r="A7263" t="str">
            <v>I11888</v>
          </cell>
          <cell r="B7263" t="str">
            <v>TOCO FoFo C/ FLANGES DN 250 PN25 - L=250</v>
          </cell>
          <cell r="C7263" t="str">
            <v>UN</v>
          </cell>
          <cell r="D7263">
            <v>1689.25</v>
          </cell>
        </row>
        <row r="7264">
          <cell r="A7264" t="str">
            <v>I11889</v>
          </cell>
          <cell r="B7264" t="str">
            <v>TOCO FoFo C/ FLANGES DN 250 PN25 - L=500</v>
          </cell>
          <cell r="C7264" t="str">
            <v>UN</v>
          </cell>
          <cell r="D7264">
            <v>2093.4699999999998</v>
          </cell>
        </row>
        <row r="7265">
          <cell r="A7265" t="str">
            <v>I11860</v>
          </cell>
          <cell r="B7265" t="str">
            <v>TOCO FoFo C/ FLANGES DN 300 PN16 - L=250</v>
          </cell>
          <cell r="C7265" t="str">
            <v>UN</v>
          </cell>
          <cell r="D7265">
            <v>1715.12</v>
          </cell>
        </row>
        <row r="7266">
          <cell r="A7266" t="str">
            <v>I11861</v>
          </cell>
          <cell r="B7266" t="str">
            <v>TOCO FoFo C/ FLANGES DN 300 PN16 - L=500</v>
          </cell>
          <cell r="C7266" t="str">
            <v>UN</v>
          </cell>
          <cell r="D7266">
            <v>2015.08</v>
          </cell>
        </row>
        <row r="7267">
          <cell r="A7267" t="str">
            <v>I11890</v>
          </cell>
          <cell r="B7267" t="str">
            <v>TOCO FoFo C/ FLANGES DN 300 PN25 - L=250</v>
          </cell>
          <cell r="C7267" t="str">
            <v>UN</v>
          </cell>
          <cell r="D7267">
            <v>2063.67</v>
          </cell>
        </row>
        <row r="7268">
          <cell r="A7268" t="str">
            <v>I11891</v>
          </cell>
          <cell r="B7268" t="str">
            <v>TOCO FoFo C/ FLANGES DN 300 PN25 - L=500</v>
          </cell>
          <cell r="C7268" t="str">
            <v>UN</v>
          </cell>
          <cell r="D7268">
            <v>2289.31</v>
          </cell>
        </row>
        <row r="7269">
          <cell r="A7269" t="str">
            <v>I11862</v>
          </cell>
          <cell r="B7269" t="str">
            <v>TOCO FoFo C/ FLANGES DN 350 PN16 - L=250</v>
          </cell>
          <cell r="C7269" t="str">
            <v>UN</v>
          </cell>
          <cell r="D7269">
            <v>3222.65</v>
          </cell>
        </row>
        <row r="7270">
          <cell r="A7270" t="str">
            <v>I11863</v>
          </cell>
          <cell r="B7270" t="str">
            <v>TOCO FoFo C/ FLANGES DN 350 PN16 - L=500</v>
          </cell>
          <cell r="C7270" t="str">
            <v>UN</v>
          </cell>
          <cell r="D7270">
            <v>3762.2</v>
          </cell>
        </row>
        <row r="7271">
          <cell r="A7271" t="str">
            <v>I11892</v>
          </cell>
          <cell r="B7271" t="str">
            <v>TOCO FoFo C/ FLANGES DN 350 PN25 - L=250</v>
          </cell>
          <cell r="C7271" t="str">
            <v>UN</v>
          </cell>
          <cell r="D7271">
            <v>3852.12</v>
          </cell>
        </row>
        <row r="7272">
          <cell r="A7272" t="str">
            <v>I11893</v>
          </cell>
          <cell r="B7272" t="str">
            <v>TOCO FoFo C/ FLANGES DN 350 PN25 - L=500</v>
          </cell>
          <cell r="C7272" t="str">
            <v>UN</v>
          </cell>
          <cell r="D7272">
            <v>4256.82</v>
          </cell>
        </row>
        <row r="7273">
          <cell r="A7273" t="str">
            <v>I11864</v>
          </cell>
          <cell r="B7273" t="str">
            <v>TOCO FoFo C/ FLANGES DN 400 PN16 - L=250</v>
          </cell>
          <cell r="C7273" t="str">
            <v>UN</v>
          </cell>
          <cell r="D7273">
            <v>3135.19</v>
          </cell>
        </row>
        <row r="7274">
          <cell r="A7274" t="str">
            <v>I11865</v>
          </cell>
          <cell r="B7274" t="str">
            <v>TOCO FoFo C/ FLANGES DN 400 PN16 - L=500</v>
          </cell>
          <cell r="C7274" t="str">
            <v>UN</v>
          </cell>
          <cell r="D7274">
            <v>4219.45</v>
          </cell>
        </row>
        <row r="7275">
          <cell r="A7275" t="str">
            <v>I11894</v>
          </cell>
          <cell r="B7275" t="str">
            <v>TOCO FoFo C/ FLANGES DN 400 PN25 - L=250</v>
          </cell>
          <cell r="C7275" t="str">
            <v>UN</v>
          </cell>
          <cell r="D7275">
            <v>3758.51</v>
          </cell>
        </row>
        <row r="7276">
          <cell r="A7276" t="str">
            <v>I11895</v>
          </cell>
          <cell r="B7276" t="str">
            <v>TOCO FoFo C/ FLANGES DN 400 PN25 - L=500</v>
          </cell>
          <cell r="C7276" t="str">
            <v>UN</v>
          </cell>
          <cell r="D7276">
            <v>4701.75</v>
          </cell>
        </row>
        <row r="7277">
          <cell r="A7277" t="str">
            <v>I11866</v>
          </cell>
          <cell r="B7277" t="str">
            <v>TOCO FoFo C/ FLANGES DN 450 PN16 - L=250</v>
          </cell>
          <cell r="C7277" t="str">
            <v>UN</v>
          </cell>
          <cell r="D7277">
            <v>13602.39</v>
          </cell>
        </row>
        <row r="7278">
          <cell r="A7278" t="str">
            <v>I11867</v>
          </cell>
          <cell r="B7278" t="str">
            <v>TOCO FoFo C/ FLANGES DN 450 PN16 - L=500</v>
          </cell>
          <cell r="C7278" t="str">
            <v>UN</v>
          </cell>
          <cell r="D7278">
            <v>15524.42</v>
          </cell>
        </row>
        <row r="7279">
          <cell r="A7279" t="str">
            <v>I11896</v>
          </cell>
          <cell r="B7279" t="str">
            <v>TOCO FoFo C/ FLANGES DN 450 PN25 - L=250</v>
          </cell>
          <cell r="C7279" t="str">
            <v>UN</v>
          </cell>
          <cell r="D7279">
            <v>14859.19</v>
          </cell>
        </row>
        <row r="7280">
          <cell r="A7280" t="str">
            <v>I11897</v>
          </cell>
          <cell r="B7280" t="str">
            <v>TOCO FoFo C/ FLANGES DN 450 PN25 - L=500</v>
          </cell>
          <cell r="C7280" t="str">
            <v>UN</v>
          </cell>
          <cell r="D7280">
            <v>15865.88</v>
          </cell>
        </row>
        <row r="7281">
          <cell r="A7281" t="str">
            <v>I11868</v>
          </cell>
          <cell r="B7281" t="str">
            <v>TOCO FoFo C/ FLANGES DN 500 PN16 - L=250</v>
          </cell>
          <cell r="C7281" t="str">
            <v>UN</v>
          </cell>
          <cell r="D7281">
            <v>5186.82</v>
          </cell>
        </row>
        <row r="7282">
          <cell r="A7282" t="str">
            <v>I11869</v>
          </cell>
          <cell r="B7282" t="str">
            <v>TOCO FoFo C/ FLANGES DN 500 PN16 - L=500</v>
          </cell>
          <cell r="C7282" t="str">
            <v>UN</v>
          </cell>
          <cell r="D7282">
            <v>6195.63</v>
          </cell>
        </row>
        <row r="7283">
          <cell r="A7283" t="str">
            <v>I11898</v>
          </cell>
          <cell r="B7283" t="str">
            <v>TOCO FoFo C/ FLANGES DN 500 PN25 - L=250</v>
          </cell>
          <cell r="C7283" t="str">
            <v>UN</v>
          </cell>
          <cell r="D7283">
            <v>5839.35</v>
          </cell>
        </row>
        <row r="7284">
          <cell r="A7284" t="str">
            <v>I11899</v>
          </cell>
          <cell r="B7284" t="str">
            <v>TOCO FoFo C/ FLANGES DN 500 PN25 - L=500</v>
          </cell>
          <cell r="C7284" t="str">
            <v>UN</v>
          </cell>
          <cell r="D7284">
            <v>6825.33</v>
          </cell>
        </row>
        <row r="7285">
          <cell r="A7285" t="str">
            <v>I11870</v>
          </cell>
          <cell r="B7285" t="str">
            <v>TOCO FoFo C/ FLANGES DN 600 PN16 - L=250</v>
          </cell>
          <cell r="C7285" t="str">
            <v>UN</v>
          </cell>
          <cell r="D7285">
            <v>17197.240000000002</v>
          </cell>
        </row>
        <row r="7286">
          <cell r="A7286" t="str">
            <v>I11871</v>
          </cell>
          <cell r="B7286" t="str">
            <v>TOCO FoFo C/ FLANGES DN 600 PN16 - L=500</v>
          </cell>
          <cell r="C7286" t="str">
            <v>UN</v>
          </cell>
          <cell r="D7286">
            <v>19254.759999999998</v>
          </cell>
        </row>
        <row r="7287">
          <cell r="A7287" t="str">
            <v>I11900</v>
          </cell>
          <cell r="B7287" t="str">
            <v>TOCO FoFo C/ FLANGES DN 600 PN25 - L=250</v>
          </cell>
          <cell r="C7287" t="str">
            <v>UN</v>
          </cell>
          <cell r="D7287">
            <v>20829.560000000001</v>
          </cell>
        </row>
        <row r="7288">
          <cell r="A7288" t="str">
            <v>I11901</v>
          </cell>
          <cell r="B7288" t="str">
            <v>TOCO FoFo C/ FLANGES DN 600 PN25 - L=500</v>
          </cell>
          <cell r="C7288" t="str">
            <v>UN</v>
          </cell>
          <cell r="D7288">
            <v>23555.16</v>
          </cell>
        </row>
        <row r="7289">
          <cell r="A7289" t="str">
            <v>I11872</v>
          </cell>
          <cell r="B7289" t="str">
            <v>TOCO FoFo C/ FLANGES DN 700 PN16 - L=250</v>
          </cell>
          <cell r="C7289" t="str">
            <v>UN</v>
          </cell>
          <cell r="D7289">
            <v>22444.28</v>
          </cell>
        </row>
        <row r="7290">
          <cell r="A7290" t="str">
            <v>I11873</v>
          </cell>
          <cell r="B7290" t="str">
            <v>TOCO FoFo C/ FLANGES DN 700 PN16 - L=500</v>
          </cell>
          <cell r="C7290" t="str">
            <v>UN</v>
          </cell>
          <cell r="D7290">
            <v>25817.24</v>
          </cell>
        </row>
        <row r="7291">
          <cell r="A7291" t="str">
            <v>I11902</v>
          </cell>
          <cell r="B7291" t="str">
            <v>TOCO FoFo C/ FLANGES DN 700 PN25 - L=250</v>
          </cell>
          <cell r="C7291" t="str">
            <v>UN</v>
          </cell>
          <cell r="D7291">
            <v>26213.34</v>
          </cell>
        </row>
        <row r="7292">
          <cell r="A7292" t="str">
            <v>I11903</v>
          </cell>
          <cell r="B7292" t="str">
            <v>TOCO FoFo C/ FLANGES DN 700 PN25 - L=500</v>
          </cell>
          <cell r="C7292" t="str">
            <v>UN</v>
          </cell>
          <cell r="D7292">
            <v>29954.94</v>
          </cell>
        </row>
        <row r="7293">
          <cell r="A7293" t="str">
            <v>I11874</v>
          </cell>
          <cell r="B7293" t="str">
            <v>TOCO FoFo C/ FLANGES DN 800 PN16 - L=250</v>
          </cell>
          <cell r="C7293" t="str">
            <v>UN</v>
          </cell>
          <cell r="D7293">
            <v>21993.29</v>
          </cell>
        </row>
        <row r="7294">
          <cell r="A7294" t="str">
            <v>I11875</v>
          </cell>
          <cell r="B7294" t="str">
            <v>TOCO FoFo C/ FLANGES DN 800 PN16 - L=500</v>
          </cell>
          <cell r="C7294" t="str">
            <v>UN</v>
          </cell>
          <cell r="D7294">
            <v>25013.85</v>
          </cell>
        </row>
        <row r="7295">
          <cell r="A7295" t="str">
            <v>I11904</v>
          </cell>
          <cell r="B7295" t="str">
            <v>TOCO FoFo C/ FLANGES DN 800 PN25 - L=250</v>
          </cell>
          <cell r="C7295" t="str">
            <v>UN</v>
          </cell>
          <cell r="D7295">
            <v>31517.63</v>
          </cell>
        </row>
        <row r="7296">
          <cell r="A7296" t="str">
            <v>I11905</v>
          </cell>
          <cell r="B7296" t="str">
            <v>TOCO FoFo C/ FLANGES DN 800 PN25 - L=500</v>
          </cell>
          <cell r="C7296" t="str">
            <v>UN</v>
          </cell>
          <cell r="D7296">
            <v>35270.47</v>
          </cell>
        </row>
        <row r="7297">
          <cell r="A7297" t="str">
            <v>I11876</v>
          </cell>
          <cell r="B7297" t="str">
            <v>TOCO FoFo C/ FLANGES DN 900 PN16 - L=250</v>
          </cell>
          <cell r="C7297" t="str">
            <v>UN</v>
          </cell>
          <cell r="D7297">
            <v>33075.769999999997</v>
          </cell>
        </row>
        <row r="7298">
          <cell r="A7298" t="str">
            <v>I11877</v>
          </cell>
          <cell r="B7298" t="str">
            <v>TOCO FoFo C/ FLANGES DN 900 PN16 - L=500</v>
          </cell>
          <cell r="C7298" t="str">
            <v>UN</v>
          </cell>
          <cell r="D7298">
            <v>37652.769999999997</v>
          </cell>
        </row>
        <row r="7299">
          <cell r="A7299" t="str">
            <v>I11906</v>
          </cell>
          <cell r="B7299" t="str">
            <v>TOCO FoFo C/ FLANGES DN 900 PN25 - L=250</v>
          </cell>
          <cell r="C7299" t="str">
            <v>UN</v>
          </cell>
          <cell r="D7299">
            <v>39042.14</v>
          </cell>
        </row>
        <row r="7300">
          <cell r="A7300" t="str">
            <v>I11907</v>
          </cell>
          <cell r="B7300" t="str">
            <v>TOCO FoFo C/ FLANGES DN 900 PN25 - L=500</v>
          </cell>
          <cell r="C7300" t="str">
            <v>UN</v>
          </cell>
          <cell r="D7300">
            <v>43775.82</v>
          </cell>
        </row>
        <row r="7301">
          <cell r="A7301" t="str">
            <v>I10085</v>
          </cell>
          <cell r="B7301" t="str">
            <v>TOCO PRFV F/P L=0,50M DN 200</v>
          </cell>
          <cell r="C7301" t="str">
            <v>UN</v>
          </cell>
          <cell r="D7301">
            <v>1247.55</v>
          </cell>
        </row>
        <row r="7302">
          <cell r="A7302" t="str">
            <v>I10086</v>
          </cell>
          <cell r="B7302" t="str">
            <v>TOMADA TRIPOLAR (4P+T) - 32A/380V - SOPREPOR</v>
          </cell>
          <cell r="C7302" t="str">
            <v>UN</v>
          </cell>
          <cell r="D7302">
            <v>79.09</v>
          </cell>
        </row>
        <row r="7303">
          <cell r="A7303" t="str">
            <v>I6354</v>
          </cell>
          <cell r="B7303" t="str">
            <v>TORNEIRA PVC 3/4 PARA JARDIM</v>
          </cell>
          <cell r="C7303" t="str">
            <v>UN</v>
          </cell>
          <cell r="D7303">
            <v>1.62</v>
          </cell>
        </row>
        <row r="7304">
          <cell r="A7304" t="str">
            <v>I8906</v>
          </cell>
          <cell r="B7304" t="str">
            <v>TRANSDUTOR DE PRESSÃO DIFERENCIAL 0-25BAR, PROTOCOLO DE COMUNICAÇÃO PROFIBUS-DP</v>
          </cell>
          <cell r="C7304" t="str">
            <v>UN</v>
          </cell>
          <cell r="D7304">
            <v>4053.39</v>
          </cell>
        </row>
        <row r="7305">
          <cell r="A7305" t="str">
            <v>I10091</v>
          </cell>
          <cell r="B7305" t="str">
            <v>TRANSMISSOR C/ SENSOR DE NÍVEL DE RADAR - TENSÃO DE ALIMENTAÇÃO = 18 A 32VCC, SAÍDA = 4 A 20MA, IP65, CLASS III, PRESSÃO MÁXIMA=16 BAR, TEMPERATURA MÁXIMA = 100ºC, MEDIÇÃO DE ALTURA DE ATÉ 3 METROS</v>
          </cell>
          <cell r="C7305" t="str">
            <v>UN</v>
          </cell>
          <cell r="D7305">
            <v>11963.02</v>
          </cell>
        </row>
        <row r="7306">
          <cell r="A7306" t="str">
            <v>I10092</v>
          </cell>
          <cell r="B7306" t="str">
            <v>TRANSMISSOR DE PRESSÃO - APLICAÇÃO EM TRATAMENTO DE ÁGUA, 24VCC, 4-20MA, PRESSÃO MÁX. 10 BAR</v>
          </cell>
          <cell r="C7306" t="str">
            <v>UN</v>
          </cell>
          <cell r="D7306">
            <v>774.6</v>
          </cell>
        </row>
        <row r="7307">
          <cell r="A7307" t="str">
            <v>I8946</v>
          </cell>
          <cell r="B7307" t="str">
            <v>TRANSMISSOR DE PRESSÃO DIFERENCIAL COM FAIXA DE PRESSÃO DIFERENCIAL 0.4BAR=0004, SINAL DE SAÍDA 4.20MA 2 WIRES=44, CONEXÃO ELÉTRICA BLINDER IP67=B</v>
          </cell>
          <cell r="C7307" t="str">
            <v>UN</v>
          </cell>
          <cell r="D7307">
            <v>1608.17</v>
          </cell>
        </row>
        <row r="7308">
          <cell r="A7308" t="str">
            <v>I10093</v>
          </cell>
          <cell r="B7308" t="str">
            <v>TRAVESSIA DE REDE COLETORA MÉTODO NÃO DESTRUTIVO PARA TUBO PEAD DE 180MM</v>
          </cell>
          <cell r="C7308" t="str">
            <v>M</v>
          </cell>
          <cell r="D7308">
            <v>1624.54</v>
          </cell>
        </row>
        <row r="7309">
          <cell r="A7309" t="str">
            <v>I10095</v>
          </cell>
          <cell r="B7309" t="str">
            <v>TRAVESSIA DE REDE COLETORA MÉTODO NÃO DESTRUTIVO PARA TUBO PEAD DE 250MM</v>
          </cell>
          <cell r="C7309" t="str">
            <v>M</v>
          </cell>
          <cell r="D7309">
            <v>1755.37</v>
          </cell>
        </row>
        <row r="7310">
          <cell r="A7310" t="str">
            <v>I10094</v>
          </cell>
          <cell r="B7310" t="str">
            <v>TRAVESSIA DE REDE COLETORA MÉTODO NÃO DESTRUTIVO PARA TUBO PEAD DN 200MM</v>
          </cell>
          <cell r="C7310" t="str">
            <v>M</v>
          </cell>
          <cell r="D7310">
            <v>1866.21</v>
          </cell>
        </row>
        <row r="7311">
          <cell r="A7311" t="str">
            <v>I10096</v>
          </cell>
          <cell r="B7311" t="str">
            <v>TRAVESSIA DE REDE COLETORA MÉTODO NÃO DESTRUTIVO PARA TUBO PEAD DN 350MM</v>
          </cell>
          <cell r="C7311" t="str">
            <v>M</v>
          </cell>
          <cell r="D7311">
            <v>3265.87</v>
          </cell>
        </row>
        <row r="7312">
          <cell r="A7312" t="str">
            <v>I10097</v>
          </cell>
          <cell r="B7312" t="str">
            <v>TRILHO DE FIXAÇÃO 35MM GALVANIZADO LISO  - 2 METROS</v>
          </cell>
          <cell r="C7312" t="str">
            <v>UN</v>
          </cell>
          <cell r="D7312">
            <v>23.2</v>
          </cell>
        </row>
        <row r="7313">
          <cell r="A7313" t="str">
            <v>I8977</v>
          </cell>
          <cell r="B7313" t="str">
            <v>TUBETE CEGO EM POLIPROPILENO 3/4" COR VERMELHA</v>
          </cell>
          <cell r="C7313" t="str">
            <v>UN</v>
          </cell>
          <cell r="D7313">
            <v>1.18</v>
          </cell>
        </row>
        <row r="7314">
          <cell r="A7314" t="str">
            <v>I13241</v>
          </cell>
          <cell r="B7314" t="str">
            <v>TUBO AÇO CARBONO SCH 40 S/ COSTURA 10’’</v>
          </cell>
          <cell r="C7314" t="str">
            <v>M</v>
          </cell>
          <cell r="D7314">
            <v>1386.67</v>
          </cell>
        </row>
        <row r="7315">
          <cell r="A7315" t="str">
            <v>I13242</v>
          </cell>
          <cell r="B7315" t="str">
            <v>TUBO AÇO CARBONO SCH 40 S/ COSTURA 12’’</v>
          </cell>
          <cell r="C7315" t="str">
            <v>M</v>
          </cell>
          <cell r="D7315">
            <v>1892.74</v>
          </cell>
        </row>
        <row r="7316">
          <cell r="A7316" t="str">
            <v>I13236</v>
          </cell>
          <cell r="B7316" t="str">
            <v>TUBO AÇO CARBONO SCH 40 S/ COSTURA 2’’</v>
          </cell>
          <cell r="C7316" t="str">
            <v>M</v>
          </cell>
          <cell r="D7316">
            <v>140.38</v>
          </cell>
        </row>
        <row r="7317">
          <cell r="A7317" t="str">
            <v>I13237</v>
          </cell>
          <cell r="B7317" t="str">
            <v>TUBO AÇO CARBONO SCH 40 S/ COSTURA 3’’</v>
          </cell>
          <cell r="C7317" t="str">
            <v>M</v>
          </cell>
          <cell r="D7317">
            <v>268.08</v>
          </cell>
        </row>
        <row r="7318">
          <cell r="A7318" t="str">
            <v>I13238</v>
          </cell>
          <cell r="B7318" t="str">
            <v>TUBO AÇO CARBONO SCH 40 S/ COSTURA 4’’</v>
          </cell>
          <cell r="C7318" t="str">
            <v>M</v>
          </cell>
          <cell r="D7318">
            <v>380.63</v>
          </cell>
        </row>
        <row r="7319">
          <cell r="A7319" t="str">
            <v>I13239</v>
          </cell>
          <cell r="B7319" t="str">
            <v>TUBO AÇO CARBONO SCH 40 S/ COSTURA 6’’</v>
          </cell>
          <cell r="C7319" t="str">
            <v>M</v>
          </cell>
          <cell r="D7319">
            <v>634.04999999999995</v>
          </cell>
        </row>
        <row r="7320">
          <cell r="A7320" t="str">
            <v>I13240</v>
          </cell>
          <cell r="B7320" t="str">
            <v>TUBO AÇO CARBONO SCH 40 S/ COSTURA 8’’</v>
          </cell>
          <cell r="C7320" t="str">
            <v>M</v>
          </cell>
          <cell r="D7320">
            <v>954.12</v>
          </cell>
        </row>
        <row r="7321">
          <cell r="A7321" t="str">
            <v>I13166</v>
          </cell>
          <cell r="B7321" t="str">
            <v>TUBO AÇO INOX 304 SCH 40 S/ COSTURA 1''</v>
          </cell>
          <cell r="C7321" t="str">
            <v>M</v>
          </cell>
          <cell r="D7321">
            <v>134.24</v>
          </cell>
        </row>
        <row r="7322">
          <cell r="A7322" t="str">
            <v>I13167</v>
          </cell>
          <cell r="B7322" t="str">
            <v>TUBO AÇO INOX 304 SCH 40 S/ COSTURA 1.1/4''</v>
          </cell>
          <cell r="C7322" t="str">
            <v>M</v>
          </cell>
          <cell r="D7322">
            <v>179.86</v>
          </cell>
        </row>
        <row r="7323">
          <cell r="A7323" t="str">
            <v>I13217</v>
          </cell>
          <cell r="B7323" t="str">
            <v>TUBO AÇO INOX 304 SCH 40 S/COSTURA 2"</v>
          </cell>
          <cell r="C7323" t="str">
            <v>M</v>
          </cell>
          <cell r="D7323">
            <v>469.19</v>
          </cell>
        </row>
        <row r="7324">
          <cell r="A7324" t="str">
            <v>I13218</v>
          </cell>
          <cell r="B7324" t="str">
            <v>TUBO AÇO INOX 304 SCH 40 S/COSTURA 3"</v>
          </cell>
          <cell r="C7324" t="str">
            <v>M</v>
          </cell>
          <cell r="D7324">
            <v>966.32</v>
          </cell>
        </row>
        <row r="7325">
          <cell r="A7325" t="str">
            <v>I13219</v>
          </cell>
          <cell r="B7325" t="str">
            <v>TUBO AÇO INOX 304 SCH 40 S/COSTURA 4"</v>
          </cell>
          <cell r="C7325" t="str">
            <v>M</v>
          </cell>
          <cell r="D7325">
            <v>1352.81</v>
          </cell>
        </row>
        <row r="7326">
          <cell r="A7326" t="str">
            <v>I13220</v>
          </cell>
          <cell r="B7326" t="str">
            <v>TUBO AÇO INOX 304 SCH 40 S/COSTURA 6"</v>
          </cell>
          <cell r="C7326" t="str">
            <v>M</v>
          </cell>
          <cell r="D7326">
            <v>2643.8</v>
          </cell>
        </row>
        <row r="7327">
          <cell r="A7327" t="str">
            <v>I13221</v>
          </cell>
          <cell r="B7327" t="str">
            <v>TUBO AÇO INOX 304 SCH 40 S/COSTURA 8"</v>
          </cell>
          <cell r="C7327" t="str">
            <v>M</v>
          </cell>
          <cell r="D7327">
            <v>4208.46</v>
          </cell>
        </row>
        <row r="7328">
          <cell r="A7328" t="str">
            <v>I13168</v>
          </cell>
          <cell r="B7328" t="str">
            <v>TUBO AÇO INOX 316L SCH 40 S/ COSTURA 1''</v>
          </cell>
          <cell r="C7328" t="str">
            <v>M</v>
          </cell>
          <cell r="D7328">
            <v>230.38</v>
          </cell>
        </row>
        <row r="7329">
          <cell r="A7329" t="str">
            <v>I13169</v>
          </cell>
          <cell r="B7329" t="str">
            <v>TUBO AÇO INOX 316L SCH 40 S/ COSTURA 1.1/4''</v>
          </cell>
          <cell r="C7329" t="str">
            <v>M</v>
          </cell>
          <cell r="D7329">
            <v>312.01</v>
          </cell>
        </row>
        <row r="7330">
          <cell r="A7330" t="str">
            <v>I13227</v>
          </cell>
          <cell r="B7330" t="str">
            <v>TUBO AÇO INOX 316L SCH 40 S/ COSTURA DN 10''</v>
          </cell>
          <cell r="C7330" t="str">
            <v>M</v>
          </cell>
          <cell r="D7330">
            <v>2933.05</v>
          </cell>
        </row>
        <row r="7331">
          <cell r="A7331" t="str">
            <v>I13228</v>
          </cell>
          <cell r="B7331" t="str">
            <v>TUBO AÇO INOX 316L SCH 40 S/ COSTURA DN 12''</v>
          </cell>
          <cell r="C7331" t="str">
            <v>M</v>
          </cell>
          <cell r="D7331">
            <v>7617.6</v>
          </cell>
        </row>
        <row r="7332">
          <cell r="A7332" t="str">
            <v>I13222</v>
          </cell>
          <cell r="B7332" t="str">
            <v>TUBO AÇO INOX 316L SCH 40 S/ COSTURA DN 2''</v>
          </cell>
          <cell r="C7332" t="str">
            <v>M</v>
          </cell>
          <cell r="D7332">
            <v>434.67</v>
          </cell>
        </row>
        <row r="7333">
          <cell r="A7333" t="str">
            <v>I13223</v>
          </cell>
          <cell r="B7333" t="str">
            <v>TUBO AÇO INOX 316L SCH 40 S/ COSTURA DN 3''</v>
          </cell>
          <cell r="C7333" t="str">
            <v>M</v>
          </cell>
          <cell r="D7333">
            <v>516.33000000000004</v>
          </cell>
        </row>
        <row r="7334">
          <cell r="A7334" t="str">
            <v>I13224</v>
          </cell>
          <cell r="B7334" t="str">
            <v>TUBO AÇO INOX 316L SCH 40 S/ COSTURA DN 4''</v>
          </cell>
          <cell r="C7334" t="str">
            <v>M</v>
          </cell>
          <cell r="D7334">
            <v>1349.17</v>
          </cell>
        </row>
        <row r="7335">
          <cell r="A7335" t="str">
            <v>I13225</v>
          </cell>
          <cell r="B7335" t="str">
            <v>TUBO AÇO INOX 316L SCH 40 S/ COSTURA DN 6''</v>
          </cell>
          <cell r="C7335" t="str">
            <v>M</v>
          </cell>
          <cell r="D7335">
            <v>2440.85</v>
          </cell>
        </row>
        <row r="7336">
          <cell r="A7336" t="str">
            <v>I13226</v>
          </cell>
          <cell r="B7336" t="str">
            <v>TUBO AÇO INOX 316L SCH 40 S/ COSTURA DN 8''</v>
          </cell>
          <cell r="C7336" t="str">
            <v>M</v>
          </cell>
          <cell r="D7336">
            <v>3902.69</v>
          </cell>
        </row>
        <row r="7337">
          <cell r="A7337" t="str">
            <v>I10146</v>
          </cell>
          <cell r="B7337" t="str">
            <v>TUBO CAMISA  AÇO INOX AISI 304, DIÂMETRO EXTERNO DE 16”</v>
          </cell>
          <cell r="C7337" t="str">
            <v>M</v>
          </cell>
          <cell r="D7337">
            <v>3270</v>
          </cell>
        </row>
        <row r="7338">
          <cell r="A7338" t="str">
            <v>I10266</v>
          </cell>
          <cell r="B7338" t="str">
            <v>TUBO CAMISA  AÇO INOX AISI 304, DIÂMETRO EXTERNO DE 24”</v>
          </cell>
          <cell r="C7338" t="str">
            <v>M</v>
          </cell>
          <cell r="D7338">
            <v>6550</v>
          </cell>
        </row>
        <row r="7339">
          <cell r="A7339" t="str">
            <v>I10148</v>
          </cell>
          <cell r="B7339" t="str">
            <v>TUBO CAMISA  AÇO INOX AISI 304, DIÂMETRO EXTERNO DE 28”</v>
          </cell>
          <cell r="C7339" t="str">
            <v>M</v>
          </cell>
          <cell r="D7339">
            <v>9540</v>
          </cell>
        </row>
        <row r="7340">
          <cell r="A7340" t="str">
            <v>I10144</v>
          </cell>
          <cell r="B7340" t="str">
            <v>TUBO CAMISA  AÇO INOX AISI 304, DIÂMETRO EXTERNO DE 36”</v>
          </cell>
          <cell r="C7340" t="str">
            <v>M</v>
          </cell>
          <cell r="D7340">
            <v>12320</v>
          </cell>
        </row>
        <row r="7341">
          <cell r="A7341" t="str">
            <v>I10259</v>
          </cell>
          <cell r="B7341" t="str">
            <v>TUBO CAMISA AÇO CARBONO SEM COSTURA 6", E = 10,97MM, SCHEDULE 80, 42,56 KG/M</v>
          </cell>
          <cell r="C7341" t="str">
            <v>M</v>
          </cell>
          <cell r="D7341">
            <v>716.12</v>
          </cell>
        </row>
        <row r="7342">
          <cell r="A7342" t="str">
            <v>I10258</v>
          </cell>
          <cell r="B7342" t="str">
            <v>TUBO CAMISA AÇO CARBONO SEM COSTURA 8", E = 8,18MM, SCHEDULE 40, 42,55 KG/M</v>
          </cell>
          <cell r="C7342" t="str">
            <v>M</v>
          </cell>
          <cell r="D7342">
            <v>706.36</v>
          </cell>
        </row>
        <row r="7343">
          <cell r="A7343" t="str">
            <v>I10149</v>
          </cell>
          <cell r="B7343" t="str">
            <v>TUBO CAMISA AÇO INOX 304, DIÂMETRO EXTERNO DE 32”</v>
          </cell>
          <cell r="C7343" t="str">
            <v>M</v>
          </cell>
          <cell r="D7343">
            <v>10920</v>
          </cell>
        </row>
        <row r="7344">
          <cell r="A7344" t="str">
            <v>I13150</v>
          </cell>
          <cell r="B7344" t="str">
            <v>TUBO CAMISA AÇO INOX AISI 304, DIÂMETRO EXTERNO DE 10" (273,05mm) E ESPESSURA DA PAREDE DE 3/16" (4,76mm)</v>
          </cell>
          <cell r="C7344" t="str">
            <v>M</v>
          </cell>
          <cell r="D7344">
            <v>2220</v>
          </cell>
        </row>
        <row r="7345">
          <cell r="A7345" t="str">
            <v>I10145</v>
          </cell>
          <cell r="B7345" t="str">
            <v>TUBO CAMISA AÇO INOX AISI 304, DIÂMETRO EXTERNO DE 12”</v>
          </cell>
          <cell r="C7345" t="str">
            <v>M</v>
          </cell>
          <cell r="D7345">
            <v>2620</v>
          </cell>
        </row>
        <row r="7346">
          <cell r="A7346" t="str">
            <v>I13151</v>
          </cell>
          <cell r="B7346" t="str">
            <v>TUBO CAMISA AÇO INOX AISI 304, DIÂMETRO EXTERNO DE 14" (355,60mm) E ESPESSURA DA PAREDE DE 3/16" (4,76mm)</v>
          </cell>
          <cell r="C7346" t="str">
            <v>M</v>
          </cell>
          <cell r="D7346">
            <v>2870</v>
          </cell>
        </row>
        <row r="7347">
          <cell r="A7347" t="str">
            <v>I13152</v>
          </cell>
          <cell r="B7347" t="str">
            <v>TUBO CAMISA AÇO INOX AISI 304, DIÂMETRO EXTERNO DE 18" (457,20mm) E ESPESSURA DA PAREDE DE 1/4" (6,35mm)</v>
          </cell>
          <cell r="C7347" t="str">
            <v>M</v>
          </cell>
          <cell r="D7347">
            <v>4900</v>
          </cell>
        </row>
        <row r="7348">
          <cell r="A7348" t="str">
            <v>I10147</v>
          </cell>
          <cell r="B7348" t="str">
            <v>TUBO CAMISA AÇO INOX AISI 304, DIÂMETRO EXTERNO DE 20”</v>
          </cell>
          <cell r="C7348" t="str">
            <v>M</v>
          </cell>
          <cell r="D7348">
            <v>5450</v>
          </cell>
        </row>
        <row r="7349">
          <cell r="A7349" t="str">
            <v>I13153</v>
          </cell>
          <cell r="B7349" t="str">
            <v>TUBO CAMISA AÇO INOX AISI 304, DIÂMETRO EXTERNO DE 22" (558,80mm) E ESPESSURA DA PAREDE DE 1/4" (6,35mm)</v>
          </cell>
          <cell r="C7349" t="str">
            <v>M</v>
          </cell>
          <cell r="D7349">
            <v>6020</v>
          </cell>
        </row>
        <row r="7350">
          <cell r="A7350" t="str">
            <v>I13154</v>
          </cell>
          <cell r="B7350" t="str">
            <v>TUBO CAMISA AÇO INOX AISI 304, DIÂMETRO EXTERNO DE 26" (660,40mm) E ESPESSURA DA PAREDE DE 5/16" (7,93mm)</v>
          </cell>
          <cell r="C7350" t="str">
            <v>M</v>
          </cell>
          <cell r="D7350">
            <v>8850</v>
          </cell>
        </row>
        <row r="7351">
          <cell r="A7351" t="str">
            <v>I10137</v>
          </cell>
          <cell r="B7351" t="str">
            <v xml:space="preserve">TUBO CAMISA AÇO INOX AISI 304, DIÂMETRO EXTERNO DE 40”
</v>
          </cell>
          <cell r="C7351" t="str">
            <v>M</v>
          </cell>
          <cell r="D7351">
            <v>13680</v>
          </cell>
        </row>
        <row r="7352">
          <cell r="A7352" t="str">
            <v>I6059</v>
          </cell>
          <cell r="B7352" t="str">
            <v>TUBO DE CONCRETO ARMADO CA1, D = 500MM</v>
          </cell>
          <cell r="C7352" t="str">
            <v>M</v>
          </cell>
          <cell r="D7352">
            <v>134.86000000000001</v>
          </cell>
        </row>
        <row r="7353">
          <cell r="A7353" t="str">
            <v>I6933</v>
          </cell>
          <cell r="B7353" t="str">
            <v>TUBO DE POLIETILENO PE 80 AZUL - 20 (NBR-8417)</v>
          </cell>
          <cell r="C7353" t="str">
            <v>M</v>
          </cell>
          <cell r="D7353">
            <v>7.4</v>
          </cell>
        </row>
        <row r="7354">
          <cell r="A7354" t="str">
            <v>I9447</v>
          </cell>
          <cell r="B7354" t="str">
            <v>TUBO DE POLIETILENO PE 80 AZUL - 32 (NBR-8417)</v>
          </cell>
          <cell r="C7354" t="str">
            <v>M</v>
          </cell>
          <cell r="D7354">
            <v>15.03</v>
          </cell>
        </row>
        <row r="7355">
          <cell r="A7355" t="str">
            <v>I2961</v>
          </cell>
          <cell r="B7355" t="str">
            <v>TUBO DE POLIETILENO PE-5 20 (NBR-8417)</v>
          </cell>
          <cell r="C7355" t="str">
            <v>M</v>
          </cell>
          <cell r="D7355">
            <v>3.34</v>
          </cell>
        </row>
        <row r="7356">
          <cell r="A7356" t="str">
            <v>I8663</v>
          </cell>
          <cell r="B7356" t="str">
            <v>TUBO EDUTOR EM PVC DN 75MM</v>
          </cell>
          <cell r="C7356" t="str">
            <v>UN</v>
          </cell>
          <cell r="D7356">
            <v>127.05</v>
          </cell>
        </row>
        <row r="7357">
          <cell r="A7357" t="str">
            <v>I5779</v>
          </cell>
          <cell r="B7357" t="str">
            <v>TUBO EDUTOR PVC DN 40</v>
          </cell>
          <cell r="C7357" t="str">
            <v>M</v>
          </cell>
          <cell r="D7357">
            <v>19.8</v>
          </cell>
        </row>
        <row r="7358">
          <cell r="A7358" t="str">
            <v>I5780</v>
          </cell>
          <cell r="B7358" t="str">
            <v>TUBO EDUTOR PVC DN 50</v>
          </cell>
          <cell r="C7358" t="str">
            <v>M</v>
          </cell>
          <cell r="D7358">
            <v>25.18</v>
          </cell>
        </row>
        <row r="7359">
          <cell r="A7359" t="str">
            <v>I5781</v>
          </cell>
          <cell r="B7359" t="str">
            <v>TUBO EDUTOR PVC DN 65</v>
          </cell>
          <cell r="C7359" t="str">
            <v>M</v>
          </cell>
          <cell r="D7359">
            <v>73.459999999999994</v>
          </cell>
        </row>
        <row r="7360">
          <cell r="A7360" t="str">
            <v>I10162</v>
          </cell>
          <cell r="B7360" t="str">
            <v xml:space="preserve">TUBO EM AÇO CARBONO PF COM ABA DE VEDAÇÃO DN  500
</v>
          </cell>
          <cell r="C7360" t="str">
            <v>M</v>
          </cell>
          <cell r="D7360">
            <v>3760.45</v>
          </cell>
        </row>
        <row r="7361">
          <cell r="A7361" t="str">
            <v>I10163</v>
          </cell>
          <cell r="B7361" t="str">
            <v xml:space="preserve">TUBO EM AÇO CARBONO PF COM ABA DE VEDAÇÃO DN 1200
</v>
          </cell>
          <cell r="C7361" t="str">
            <v>M</v>
          </cell>
          <cell r="D7361">
            <v>9840.3799999999992</v>
          </cell>
        </row>
        <row r="7362">
          <cell r="A7362" t="str">
            <v>I10164</v>
          </cell>
          <cell r="B7362" t="str">
            <v xml:space="preserve">TUBO EM AÇO CARBONO PF COM ABA DE VEDAÇÃO DN 1500
</v>
          </cell>
          <cell r="C7362" t="str">
            <v>M</v>
          </cell>
          <cell r="D7362">
            <v>14044.69</v>
          </cell>
        </row>
        <row r="7363">
          <cell r="A7363" t="str">
            <v>I10150</v>
          </cell>
          <cell r="B7363" t="str">
            <v>TUBO EM AÇO INOX DE 2", SCH 40, SEM COSTURA PF</v>
          </cell>
          <cell r="C7363" t="str">
            <v>M</v>
          </cell>
          <cell r="D7363">
            <v>696.46</v>
          </cell>
        </row>
        <row r="7364">
          <cell r="A7364" t="str">
            <v>I10151</v>
          </cell>
          <cell r="B7364" t="str">
            <v>TUBO EM AÇO INOX DE 2", SCH 40, SEM COSTURA PP</v>
          </cell>
          <cell r="C7364" t="str">
            <v>M</v>
          </cell>
          <cell r="D7364">
            <v>524.20000000000005</v>
          </cell>
        </row>
        <row r="7365">
          <cell r="A7365" t="str">
            <v>I10152</v>
          </cell>
          <cell r="B7365" t="str">
            <v>TUBO EM AÇO INOX DE 3", SCH 40, SEM COSTURA PP</v>
          </cell>
          <cell r="C7365" t="str">
            <v>M</v>
          </cell>
          <cell r="D7365">
            <v>180.33</v>
          </cell>
        </row>
        <row r="7366">
          <cell r="A7366" t="str">
            <v>I10153</v>
          </cell>
          <cell r="B7366" t="str">
            <v>TUBO EM AÇO INOX DE 4", SCH 40, SEM COSTURA PP</v>
          </cell>
          <cell r="C7366" t="str">
            <v>M</v>
          </cell>
          <cell r="D7366">
            <v>263.23</v>
          </cell>
        </row>
        <row r="7367">
          <cell r="A7367" t="str">
            <v>I10154</v>
          </cell>
          <cell r="B7367" t="str">
            <v>TUBO EM AÇO INOX DE 6", SCH 40, SEM COSTURA PP</v>
          </cell>
          <cell r="C7367" t="str">
            <v>M</v>
          </cell>
          <cell r="D7367">
            <v>522.79</v>
          </cell>
        </row>
        <row r="7368">
          <cell r="A7368" t="str">
            <v>I10155</v>
          </cell>
          <cell r="B7368" t="str">
            <v>TUBO EM AÇO INOX DE 8", SCH 40, SEM COSTURA PP</v>
          </cell>
          <cell r="C7368" t="str">
            <v>M</v>
          </cell>
          <cell r="D7368">
            <v>597.17999999999995</v>
          </cell>
        </row>
        <row r="7369">
          <cell r="A7369" t="str">
            <v>I10158</v>
          </cell>
          <cell r="B7369" t="str">
            <v>TUBO EM AÇO INOX DN   75, SCH 40, SEM COSTURA PP</v>
          </cell>
          <cell r="C7369" t="str">
            <v>M</v>
          </cell>
          <cell r="D7369">
            <v>189.13</v>
          </cell>
        </row>
        <row r="7370">
          <cell r="A7370" t="str">
            <v>I10156</v>
          </cell>
          <cell r="B7370" t="str">
            <v>TUBO EM AÇO INOX DN 100, SCH 40, SEM COSTURA PF</v>
          </cell>
          <cell r="C7370" t="str">
            <v>M</v>
          </cell>
          <cell r="D7370">
            <v>935.81</v>
          </cell>
        </row>
        <row r="7371">
          <cell r="A7371" t="str">
            <v>I10159</v>
          </cell>
          <cell r="B7371" t="str">
            <v>TUBO EM AÇO INOX DN 100, SCH 40, SEM COSTURA PP</v>
          </cell>
          <cell r="C7371" t="str">
            <v>M</v>
          </cell>
          <cell r="D7371">
            <v>283.89</v>
          </cell>
        </row>
        <row r="7372">
          <cell r="A7372" t="str">
            <v>I10160</v>
          </cell>
          <cell r="B7372" t="str">
            <v>TUBO EM AÇO INOX DN 150, SCH 40, SEM COSTURA PP</v>
          </cell>
          <cell r="C7372" t="str">
            <v>M</v>
          </cell>
          <cell r="D7372">
            <v>500.39</v>
          </cell>
        </row>
        <row r="7373">
          <cell r="A7373" t="str">
            <v>I10157</v>
          </cell>
          <cell r="B7373" t="str">
            <v>TUBO EM AÇO INOX DN 200, SCH 40, SEM COSTURA PF</v>
          </cell>
          <cell r="C7373" t="str">
            <v>M</v>
          </cell>
          <cell r="D7373">
            <v>1548.19</v>
          </cell>
        </row>
        <row r="7374">
          <cell r="A7374" t="str">
            <v>I10161</v>
          </cell>
          <cell r="B7374" t="str">
            <v>TUBO EM AÇO INOX DN 200, SCH 40, SEM COSTURA PP</v>
          </cell>
          <cell r="C7374" t="str">
            <v>M</v>
          </cell>
          <cell r="D7374">
            <v>716.89</v>
          </cell>
        </row>
        <row r="7375">
          <cell r="A7375" t="str">
            <v>I7064</v>
          </cell>
          <cell r="B7375" t="str">
            <v>TUBO FoFo C/ FLANGE E BOLSA JE DN 80 PN10 L=500</v>
          </cell>
          <cell r="C7375" t="str">
            <v>UN</v>
          </cell>
          <cell r="D7375">
            <v>662.63</v>
          </cell>
        </row>
        <row r="7376">
          <cell r="A7376" t="str">
            <v>I7065</v>
          </cell>
          <cell r="B7376" t="str">
            <v>TUBO FoFo C/ FLANGE E PONTA JE DN 80 PN10 L=500</v>
          </cell>
          <cell r="C7376" t="str">
            <v>UN</v>
          </cell>
          <cell r="D7376">
            <v>471.17</v>
          </cell>
        </row>
        <row r="7377">
          <cell r="A7377" t="str">
            <v>I3956</v>
          </cell>
          <cell r="B7377" t="str">
            <v>TUBO FoFo C/ FLANGES DN   50 PN10 - L= 250</v>
          </cell>
          <cell r="C7377" t="str">
            <v>UN</v>
          </cell>
          <cell r="D7377">
            <v>264.79000000000002</v>
          </cell>
        </row>
        <row r="7378">
          <cell r="A7378" t="str">
            <v>I3957</v>
          </cell>
          <cell r="B7378" t="str">
            <v>TUBO FoFo C/ FLANGES DN   50 PN10 - L= 500</v>
          </cell>
          <cell r="C7378" t="str">
            <v>UN</v>
          </cell>
          <cell r="D7378">
            <v>510.97</v>
          </cell>
        </row>
        <row r="7379">
          <cell r="A7379" t="str">
            <v>I3960</v>
          </cell>
          <cell r="B7379" t="str">
            <v>TUBO FoFo C/ FLANGES DN  100 PN10 - L= 250</v>
          </cell>
          <cell r="C7379" t="str">
            <v>UN</v>
          </cell>
          <cell r="D7379">
            <v>478.83</v>
          </cell>
        </row>
        <row r="7380">
          <cell r="A7380" t="str">
            <v>I3961</v>
          </cell>
          <cell r="B7380" t="str">
            <v>TUBO FoFo C/ FLANGES DN  100 PN10 - L= 500</v>
          </cell>
          <cell r="C7380" t="str">
            <v>UN</v>
          </cell>
          <cell r="D7380">
            <v>566.72</v>
          </cell>
        </row>
        <row r="7381">
          <cell r="A7381" t="str">
            <v>I4458</v>
          </cell>
          <cell r="B7381" t="str">
            <v>TUBO FoFo C/ FLANGES DN  100 PN10 - L=1000</v>
          </cell>
          <cell r="C7381" t="str">
            <v>UN</v>
          </cell>
          <cell r="D7381">
            <v>1906.72</v>
          </cell>
        </row>
        <row r="7382">
          <cell r="A7382" t="str">
            <v>I4459</v>
          </cell>
          <cell r="B7382" t="str">
            <v>TUBO FoFo C/ FLANGES DN  100 PN10 - L=1500</v>
          </cell>
          <cell r="C7382" t="str">
            <v>UN</v>
          </cell>
          <cell r="D7382">
            <v>2133.25</v>
          </cell>
        </row>
        <row r="7383">
          <cell r="A7383" t="str">
            <v>I4460</v>
          </cell>
          <cell r="B7383" t="str">
            <v>TUBO FoFo C/ FLANGES DN  100 PN10 - L=2000</v>
          </cell>
          <cell r="C7383" t="str">
            <v>UN</v>
          </cell>
          <cell r="D7383">
            <v>2359.71</v>
          </cell>
        </row>
        <row r="7384">
          <cell r="A7384" t="str">
            <v>I4461</v>
          </cell>
          <cell r="B7384" t="str">
            <v>TUBO FoFo C/ FLANGES DN  100 PN10 - L=2500</v>
          </cell>
          <cell r="C7384" t="str">
            <v>UN</v>
          </cell>
          <cell r="D7384">
            <v>2586.1799999999998</v>
          </cell>
        </row>
        <row r="7385">
          <cell r="A7385" t="str">
            <v>I4462</v>
          </cell>
          <cell r="B7385" t="str">
            <v>TUBO FoFo C/ FLANGES DN  100 PN10 - L=3000</v>
          </cell>
          <cell r="C7385" t="str">
            <v>UN</v>
          </cell>
          <cell r="D7385">
            <v>2812.12</v>
          </cell>
        </row>
        <row r="7386">
          <cell r="A7386" t="str">
            <v>I4463</v>
          </cell>
          <cell r="B7386" t="str">
            <v>TUBO FoFo C/ FLANGES DN  100 PN10 - L=3500</v>
          </cell>
          <cell r="C7386" t="str">
            <v>UN</v>
          </cell>
          <cell r="D7386">
            <v>2979.09</v>
          </cell>
        </row>
        <row r="7387">
          <cell r="A7387" t="str">
            <v>I4464</v>
          </cell>
          <cell r="B7387" t="str">
            <v>TUBO FoFo C/ FLANGES DN  100 PN10 - L=4000</v>
          </cell>
          <cell r="C7387" t="str">
            <v>UN</v>
          </cell>
          <cell r="D7387">
            <v>3261</v>
          </cell>
        </row>
        <row r="7388">
          <cell r="A7388" t="str">
            <v>I4465</v>
          </cell>
          <cell r="B7388" t="str">
            <v>TUBO FoFo C/ FLANGES DN  100 PN10 - L=4500</v>
          </cell>
          <cell r="C7388" t="str">
            <v>UN</v>
          </cell>
          <cell r="D7388">
            <v>3487.48</v>
          </cell>
        </row>
        <row r="7389">
          <cell r="A7389" t="str">
            <v>I4466</v>
          </cell>
          <cell r="B7389" t="str">
            <v>TUBO FoFo C/ FLANGES DN  100 PN10 - L=5000</v>
          </cell>
          <cell r="C7389" t="str">
            <v>UN</v>
          </cell>
          <cell r="D7389">
            <v>3899.2</v>
          </cell>
        </row>
        <row r="7390">
          <cell r="A7390" t="str">
            <v>I4467</v>
          </cell>
          <cell r="B7390" t="str">
            <v>TUBO FoFo C/ FLANGES DN  100 PN10 - L=5500</v>
          </cell>
          <cell r="C7390" t="str">
            <v>UN</v>
          </cell>
          <cell r="D7390">
            <v>3941.99</v>
          </cell>
        </row>
        <row r="7391">
          <cell r="A7391" t="str">
            <v>I4468</v>
          </cell>
          <cell r="B7391" t="str">
            <v>TUBO FoFo C/ FLANGES DN  100 PN10 - L=5800</v>
          </cell>
          <cell r="C7391" t="str">
            <v>UN</v>
          </cell>
          <cell r="D7391">
            <v>3965.9</v>
          </cell>
        </row>
        <row r="7392">
          <cell r="A7392" t="str">
            <v>I3962</v>
          </cell>
          <cell r="B7392" t="str">
            <v>TUBO FoFo C/ FLANGES DN  150 PN10 - L= 250</v>
          </cell>
          <cell r="C7392" t="str">
            <v>UN</v>
          </cell>
          <cell r="D7392">
            <v>630.44000000000005</v>
          </cell>
        </row>
        <row r="7393">
          <cell r="A7393" t="str">
            <v>I3963</v>
          </cell>
          <cell r="B7393" t="str">
            <v>TUBO FoFo C/ FLANGES DN  150 PN10 - L= 500</v>
          </cell>
          <cell r="C7393" t="str">
            <v>UN</v>
          </cell>
          <cell r="D7393">
            <v>776.36</v>
          </cell>
        </row>
        <row r="7394">
          <cell r="A7394" t="str">
            <v>I4469</v>
          </cell>
          <cell r="B7394" t="str">
            <v>TUBO FoFo C/ FLANGES DN  150 PN10 - L=1000</v>
          </cell>
          <cell r="C7394" t="str">
            <v>UN</v>
          </cell>
          <cell r="D7394">
            <v>2319.64</v>
          </cell>
        </row>
        <row r="7395">
          <cell r="A7395" t="str">
            <v>I4470</v>
          </cell>
          <cell r="B7395" t="str">
            <v>TUBO FoFo C/ FLANGES DN  150 PN10 - L=1500</v>
          </cell>
          <cell r="C7395" t="str">
            <v>UN</v>
          </cell>
          <cell r="D7395">
            <v>2594.5100000000002</v>
          </cell>
        </row>
        <row r="7396">
          <cell r="A7396" t="str">
            <v>I4471</v>
          </cell>
          <cell r="B7396" t="str">
            <v>TUBO FoFo C/ FLANGES DN  150 PN10 - L=2000</v>
          </cell>
          <cell r="C7396" t="str">
            <v>UN</v>
          </cell>
          <cell r="D7396">
            <v>2869.44</v>
          </cell>
        </row>
        <row r="7397">
          <cell r="A7397" t="str">
            <v>I4472</v>
          </cell>
          <cell r="B7397" t="str">
            <v>TUBO FoFo C/ FLANGES DN  150 PN10 - L=2500</v>
          </cell>
          <cell r="C7397" t="str">
            <v>UN</v>
          </cell>
          <cell r="D7397">
            <v>3148.83</v>
          </cell>
        </row>
        <row r="7398">
          <cell r="A7398" t="str">
            <v>I4473</v>
          </cell>
          <cell r="B7398" t="str">
            <v>TUBO FoFo C/ FLANGES DN  150 PN10 - L=3000</v>
          </cell>
          <cell r="C7398" t="str">
            <v>UN</v>
          </cell>
          <cell r="D7398">
            <v>3423.73</v>
          </cell>
        </row>
        <row r="7399">
          <cell r="A7399" t="str">
            <v>I4474</v>
          </cell>
          <cell r="B7399" t="str">
            <v>TUBO FoFo C/ FLANGES DN  150 PN10 - L=3500</v>
          </cell>
          <cell r="C7399" t="str">
            <v>UN</v>
          </cell>
          <cell r="D7399">
            <v>3698.63</v>
          </cell>
        </row>
        <row r="7400">
          <cell r="A7400" t="str">
            <v>I4475</v>
          </cell>
          <cell r="B7400" t="str">
            <v>TUBO FoFo C/ FLANGES DN  150 PN10 - L=4000</v>
          </cell>
          <cell r="C7400" t="str">
            <v>UN</v>
          </cell>
          <cell r="D7400">
            <v>3978.06</v>
          </cell>
        </row>
        <row r="7401">
          <cell r="A7401" t="str">
            <v>I4476</v>
          </cell>
          <cell r="B7401" t="str">
            <v>TUBO FoFo C/ FLANGES DN  150 PN10 - L=4500</v>
          </cell>
          <cell r="C7401" t="str">
            <v>UN</v>
          </cell>
          <cell r="D7401">
            <v>4252.91</v>
          </cell>
        </row>
        <row r="7402">
          <cell r="A7402" t="str">
            <v>I4477</v>
          </cell>
          <cell r="B7402" t="str">
            <v>TUBO FoFo C/ FLANGES DN  150 PN10 - L=5000</v>
          </cell>
          <cell r="C7402" t="str">
            <v>UN</v>
          </cell>
          <cell r="D7402">
            <v>4742.76</v>
          </cell>
        </row>
        <row r="7403">
          <cell r="A7403" t="str">
            <v>I4478</v>
          </cell>
          <cell r="B7403" t="str">
            <v>TUBO FoFo C/ FLANGES DN  150 PN10 - L=5500</v>
          </cell>
          <cell r="C7403" t="str">
            <v>UN</v>
          </cell>
          <cell r="D7403">
            <v>4809.24</v>
          </cell>
        </row>
        <row r="7404">
          <cell r="A7404" t="str">
            <v>I4479</v>
          </cell>
          <cell r="B7404" t="str">
            <v>TUBO FoFo C/ FLANGES DN  150 PN10 - L=5800</v>
          </cell>
          <cell r="C7404" t="str">
            <v>UN</v>
          </cell>
          <cell r="D7404">
            <v>4847.2299999999996</v>
          </cell>
        </row>
        <row r="7405">
          <cell r="A7405" t="str">
            <v>I3964</v>
          </cell>
          <cell r="B7405" t="str">
            <v>TUBO FoFo C/ FLANGES DN  200 PN10 - L= 250</v>
          </cell>
          <cell r="C7405" t="str">
            <v>UN</v>
          </cell>
          <cell r="D7405">
            <v>941.71</v>
          </cell>
        </row>
        <row r="7406">
          <cell r="A7406" t="str">
            <v>I3965</v>
          </cell>
          <cell r="B7406" t="str">
            <v>TUBO FoFo C/ FLANGES DN  200 PN10 - L= 500</v>
          </cell>
          <cell r="C7406" t="str">
            <v>UN</v>
          </cell>
          <cell r="D7406">
            <v>1081.18</v>
          </cell>
        </row>
        <row r="7407">
          <cell r="A7407" t="str">
            <v>I4480</v>
          </cell>
          <cell r="B7407" t="str">
            <v>TUBO FoFo C/ FLANGES DN  200 PN10 - L=1000</v>
          </cell>
          <cell r="C7407" t="str">
            <v>UN</v>
          </cell>
          <cell r="D7407">
            <v>2805.7</v>
          </cell>
        </row>
        <row r="7408">
          <cell r="A7408" t="str">
            <v>I4481</v>
          </cell>
          <cell r="B7408" t="str">
            <v>TUBO FoFo C/ FLANGES DN  200 PN10 - L=1500</v>
          </cell>
          <cell r="C7408" t="str">
            <v>UN</v>
          </cell>
          <cell r="D7408">
            <v>3162.38</v>
          </cell>
        </row>
        <row r="7409">
          <cell r="A7409" t="str">
            <v>I4482</v>
          </cell>
          <cell r="B7409" t="str">
            <v>TUBO FoFo C/ FLANGES DN  200 PN10 - L=2000</v>
          </cell>
          <cell r="C7409" t="str">
            <v>UN</v>
          </cell>
          <cell r="D7409">
            <v>3523.65</v>
          </cell>
        </row>
        <row r="7410">
          <cell r="A7410" t="str">
            <v>I4483</v>
          </cell>
          <cell r="B7410" t="str">
            <v>TUBO FoFo C/ FLANGES DN  200 PN10 - L=2500</v>
          </cell>
          <cell r="C7410" t="str">
            <v>UN</v>
          </cell>
          <cell r="D7410">
            <v>3884.98</v>
          </cell>
        </row>
        <row r="7411">
          <cell r="A7411" t="str">
            <v>I4484</v>
          </cell>
          <cell r="B7411" t="str">
            <v>TUBO FoFo C/ FLANGES DN  200 PN10 - L=3000</v>
          </cell>
          <cell r="C7411" t="str">
            <v>UN</v>
          </cell>
          <cell r="D7411">
            <v>4241.67</v>
          </cell>
        </row>
        <row r="7412">
          <cell r="A7412" t="str">
            <v>I4485</v>
          </cell>
          <cell r="B7412" t="str">
            <v>TUBO FoFo C/ FLANGES DN  200 PN10 - L=3500</v>
          </cell>
          <cell r="C7412" t="str">
            <v>UN</v>
          </cell>
          <cell r="D7412">
            <v>4603.01</v>
          </cell>
        </row>
        <row r="7413">
          <cell r="A7413" t="str">
            <v>I4486</v>
          </cell>
          <cell r="B7413" t="str">
            <v>TUBO FoFo C/ FLANGES DN  200 PN10 - L=4000</v>
          </cell>
          <cell r="C7413" t="str">
            <v>UN</v>
          </cell>
          <cell r="D7413">
            <v>4964.26</v>
          </cell>
        </row>
        <row r="7414">
          <cell r="A7414" t="str">
            <v>I4487</v>
          </cell>
          <cell r="B7414" t="str">
            <v>TUBO FoFo C/ FLANGES DN  200 PN10 - L=4500</v>
          </cell>
          <cell r="C7414" t="str">
            <v>UN</v>
          </cell>
          <cell r="D7414">
            <v>5321.03</v>
          </cell>
        </row>
        <row r="7415">
          <cell r="A7415" t="str">
            <v>I4488</v>
          </cell>
          <cell r="B7415" t="str">
            <v>TUBO FoFo C/ FLANGES DN  200 PN10 - L=5000</v>
          </cell>
          <cell r="C7415" t="str">
            <v>UN</v>
          </cell>
          <cell r="D7415">
            <v>5956.08</v>
          </cell>
        </row>
        <row r="7416">
          <cell r="A7416" t="str">
            <v>I4489</v>
          </cell>
          <cell r="B7416" t="str">
            <v>TUBO FoFo C/ FLANGES DN  200 PN10 - L=5500</v>
          </cell>
          <cell r="C7416" t="str">
            <v>UN</v>
          </cell>
          <cell r="D7416">
            <v>6046.11</v>
          </cell>
        </row>
        <row r="7417">
          <cell r="A7417" t="str">
            <v>I4490</v>
          </cell>
          <cell r="B7417" t="str">
            <v>TUBO FoFo C/ FLANGES DN  200 PN10 - L=5800</v>
          </cell>
          <cell r="C7417" t="str">
            <v>UN</v>
          </cell>
          <cell r="D7417">
            <v>6098.24</v>
          </cell>
        </row>
        <row r="7418">
          <cell r="A7418" t="str">
            <v>I3966</v>
          </cell>
          <cell r="B7418" t="str">
            <v>TUBO FoFo C/ FLANGES DN  250 PN10 - L= 250</v>
          </cell>
          <cell r="C7418" t="str">
            <v>UN</v>
          </cell>
          <cell r="D7418">
            <v>1209.9000000000001</v>
          </cell>
        </row>
        <row r="7419">
          <cell r="A7419" t="str">
            <v>I3967</v>
          </cell>
          <cell r="B7419" t="str">
            <v>TUBO FoFo C/ FLANGES DN  250 PN10 - L= 500</v>
          </cell>
          <cell r="C7419" t="str">
            <v>UN</v>
          </cell>
          <cell r="D7419">
            <v>1750.24</v>
          </cell>
        </row>
        <row r="7420">
          <cell r="A7420" t="str">
            <v>I4491</v>
          </cell>
          <cell r="B7420" t="str">
            <v>TUBO FoFo C/ FLANGES DN  250 PN10 - L=1000</v>
          </cell>
          <cell r="C7420" t="str">
            <v>UN</v>
          </cell>
          <cell r="D7420">
            <v>3238.69</v>
          </cell>
        </row>
        <row r="7421">
          <cell r="A7421" t="str">
            <v>I4492</v>
          </cell>
          <cell r="B7421" t="str">
            <v>TUBO FoFo C/ FLANGES DN  250 PN10 - L=1500</v>
          </cell>
          <cell r="C7421" t="str">
            <v>UN</v>
          </cell>
          <cell r="D7421">
            <v>3689.05</v>
          </cell>
        </row>
        <row r="7422">
          <cell r="A7422" t="str">
            <v>I4493</v>
          </cell>
          <cell r="B7422" t="str">
            <v>TUBO FoFo C/ FLANGES DN  250 PN10 - L=2000</v>
          </cell>
          <cell r="C7422" t="str">
            <v>UN</v>
          </cell>
          <cell r="D7422">
            <v>4139.57</v>
          </cell>
        </row>
        <row r="7423">
          <cell r="A7423" t="str">
            <v>I4494</v>
          </cell>
          <cell r="B7423" t="str">
            <v>TUBO FoFo C/ FLANGES DN  250 PN10 - L=2500</v>
          </cell>
          <cell r="C7423" t="str">
            <v>UN</v>
          </cell>
          <cell r="D7423">
            <v>4585.3599999999997</v>
          </cell>
        </row>
        <row r="7424">
          <cell r="A7424" t="str">
            <v>I4495</v>
          </cell>
          <cell r="B7424" t="str">
            <v>TUBO FoFo C/ FLANGES DN  250 PN10 - L=3000</v>
          </cell>
          <cell r="C7424" t="str">
            <v>UN</v>
          </cell>
          <cell r="D7424">
            <v>5035.7</v>
          </cell>
        </row>
        <row r="7425">
          <cell r="A7425" t="str">
            <v>I4496</v>
          </cell>
          <cell r="B7425" t="str">
            <v>TUBO FoFo C/ FLANGES DN  250 PN10 - L=3500</v>
          </cell>
          <cell r="C7425" t="str">
            <v>UN</v>
          </cell>
          <cell r="D7425">
            <v>5486.05</v>
          </cell>
        </row>
        <row r="7426">
          <cell r="A7426" t="str">
            <v>I4497</v>
          </cell>
          <cell r="B7426" t="str">
            <v>TUBO FoFo C/ FLANGES DN  250 PN10 - L=4000</v>
          </cell>
          <cell r="C7426" t="str">
            <v>UN</v>
          </cell>
          <cell r="D7426">
            <v>5931.91</v>
          </cell>
        </row>
        <row r="7427">
          <cell r="A7427" t="str">
            <v>I4498</v>
          </cell>
          <cell r="B7427" t="str">
            <v>TUBO FoFo C/ FLANGES DN  250 PN10 - L=4500</v>
          </cell>
          <cell r="C7427" t="str">
            <v>UN</v>
          </cell>
          <cell r="D7427">
            <v>6382.3</v>
          </cell>
        </row>
        <row r="7428">
          <cell r="A7428" t="str">
            <v>I4499</v>
          </cell>
          <cell r="B7428" t="str">
            <v>TUBO FoFo C/ FLANGES DN  250 PN10 - L=5000</v>
          </cell>
          <cell r="C7428" t="str">
            <v>UN</v>
          </cell>
          <cell r="D7428">
            <v>7163.61</v>
          </cell>
        </row>
        <row r="7429">
          <cell r="A7429" t="str">
            <v>I4500</v>
          </cell>
          <cell r="B7429" t="str">
            <v>TUBO FoFo C/ FLANGES DN  250 PN10 - L=5500</v>
          </cell>
          <cell r="C7429" t="str">
            <v>UN</v>
          </cell>
          <cell r="D7429">
            <v>7281.59</v>
          </cell>
        </row>
        <row r="7430">
          <cell r="A7430" t="str">
            <v>I4501</v>
          </cell>
          <cell r="B7430" t="str">
            <v>TUBO FoFo C/ FLANGES DN  250 PN10 - L=5800</v>
          </cell>
          <cell r="C7430" t="str">
            <v>UN</v>
          </cell>
          <cell r="D7430">
            <v>7352.34</v>
          </cell>
        </row>
        <row r="7431">
          <cell r="A7431" t="str">
            <v>I3968</v>
          </cell>
          <cell r="B7431" t="str">
            <v>TUBO FoFo C/ FLANGES DN  300 PN10 - L= 250</v>
          </cell>
          <cell r="C7431" t="str">
            <v>UN</v>
          </cell>
          <cell r="D7431">
            <v>1715.12</v>
          </cell>
        </row>
        <row r="7432">
          <cell r="A7432" t="str">
            <v>I3969</v>
          </cell>
          <cell r="B7432" t="str">
            <v>TUBO FoFo C/ FLANGES DN  300 PN10 - L= 500</v>
          </cell>
          <cell r="C7432" t="str">
            <v>UN</v>
          </cell>
          <cell r="D7432">
            <v>2015.08</v>
          </cell>
        </row>
        <row r="7433">
          <cell r="A7433" t="str">
            <v>I4502</v>
          </cell>
          <cell r="B7433" t="str">
            <v>TUBO FoFo C/ FLANGES DN  300 PN10 - L=1000</v>
          </cell>
          <cell r="C7433" t="str">
            <v>UN</v>
          </cell>
          <cell r="D7433">
            <v>3918.88</v>
          </cell>
        </row>
        <row r="7434">
          <cell r="A7434" t="str">
            <v>I4503</v>
          </cell>
          <cell r="B7434" t="str">
            <v>TUBO FoFo C/ FLANGES DN  300 PN10 - L=1500</v>
          </cell>
          <cell r="C7434" t="str">
            <v>UN</v>
          </cell>
          <cell r="D7434">
            <v>4468.71</v>
          </cell>
        </row>
        <row r="7435">
          <cell r="A7435" t="str">
            <v>I4504</v>
          </cell>
          <cell r="B7435" t="str">
            <v>TUBO FoFo C/ FLANGES DN  300 PN10 - L=2000</v>
          </cell>
          <cell r="C7435" t="str">
            <v>UN</v>
          </cell>
          <cell r="D7435">
            <v>5018.53</v>
          </cell>
        </row>
        <row r="7436">
          <cell r="A7436" t="str">
            <v>I4505</v>
          </cell>
          <cell r="B7436" t="str">
            <v>TUBO FoFo C/ FLANGES DN  300 PN10 - L=2500</v>
          </cell>
          <cell r="C7436" t="str">
            <v>UN</v>
          </cell>
          <cell r="D7436">
            <v>5568.35</v>
          </cell>
        </row>
        <row r="7437">
          <cell r="A7437" t="str">
            <v>I4506</v>
          </cell>
          <cell r="B7437" t="str">
            <v>TUBO FoFo C/ FLANGES DN  300 PN10 - L=3000</v>
          </cell>
          <cell r="C7437" t="str">
            <v>UN</v>
          </cell>
          <cell r="D7437">
            <v>6118.15</v>
          </cell>
        </row>
        <row r="7438">
          <cell r="A7438" t="str">
            <v>I4507</v>
          </cell>
          <cell r="B7438" t="str">
            <v>TUBO FoFo C/ FLANGES DN  300 PN10 - L=3500</v>
          </cell>
          <cell r="C7438" t="str">
            <v>UN</v>
          </cell>
          <cell r="D7438">
            <v>6667.99</v>
          </cell>
        </row>
        <row r="7439">
          <cell r="A7439" t="str">
            <v>I4508</v>
          </cell>
          <cell r="B7439" t="str">
            <v>TUBO FoFo C/ FLANGES DN  300 PN10 - L=4000</v>
          </cell>
          <cell r="C7439" t="str">
            <v>UN</v>
          </cell>
          <cell r="D7439">
            <v>7217.73</v>
          </cell>
        </row>
        <row r="7440">
          <cell r="A7440" t="str">
            <v>I4509</v>
          </cell>
          <cell r="B7440" t="str">
            <v>TUBO FoFo C/ FLANGES DN  300 PN10 - L=4500</v>
          </cell>
          <cell r="C7440" t="str">
            <v>UN</v>
          </cell>
          <cell r="D7440">
            <v>7767.64</v>
          </cell>
        </row>
        <row r="7441">
          <cell r="A7441" t="str">
            <v>I4510</v>
          </cell>
          <cell r="B7441" t="str">
            <v>TUBO FoFo C/ FLANGES DN  300 PN10 - L=5000</v>
          </cell>
          <cell r="C7441" t="str">
            <v>UN</v>
          </cell>
          <cell r="D7441">
            <v>8725.2900000000009</v>
          </cell>
        </row>
        <row r="7442">
          <cell r="A7442" t="str">
            <v>I4511</v>
          </cell>
          <cell r="B7442" t="str">
            <v>TUBO FoFo C/ FLANGES DN  300 PN10 - L=5500</v>
          </cell>
          <cell r="C7442" t="str">
            <v>UN</v>
          </cell>
          <cell r="D7442">
            <v>8870.91</v>
          </cell>
        </row>
        <row r="7443">
          <cell r="A7443" t="str">
            <v>I4512</v>
          </cell>
          <cell r="B7443" t="str">
            <v>TUBO FoFo C/ FLANGES DN  300 PN10 - L=5800</v>
          </cell>
          <cell r="C7443" t="str">
            <v>UN</v>
          </cell>
          <cell r="D7443">
            <v>8960.11</v>
          </cell>
        </row>
        <row r="7444">
          <cell r="A7444" t="str">
            <v>I3970</v>
          </cell>
          <cell r="B7444" t="str">
            <v>TUBO FoFo C/ FLANGES DN  350 PN10 - L= 250</v>
          </cell>
          <cell r="C7444" t="str">
            <v>UN</v>
          </cell>
          <cell r="D7444">
            <v>3192.91</v>
          </cell>
        </row>
        <row r="7445">
          <cell r="A7445" t="str">
            <v>I3971</v>
          </cell>
          <cell r="B7445" t="str">
            <v>TUBO FoFo C/ FLANGES DN  350 PN10 - L= 500</v>
          </cell>
          <cell r="C7445" t="str">
            <v>UN</v>
          </cell>
          <cell r="D7445">
            <v>3752.96</v>
          </cell>
        </row>
        <row r="7446">
          <cell r="A7446" t="str">
            <v>I4513</v>
          </cell>
          <cell r="B7446" t="str">
            <v>TUBO FoFo C/ FLANGES DN  350 PN10 - L=1000</v>
          </cell>
          <cell r="C7446" t="str">
            <v>UN</v>
          </cell>
          <cell r="D7446">
            <v>4721.74</v>
          </cell>
        </row>
        <row r="7447">
          <cell r="A7447" t="str">
            <v>I4514</v>
          </cell>
          <cell r="B7447" t="str">
            <v>TUBO FoFo C/ FLANGES DN  350 PN10 - L=1500</v>
          </cell>
          <cell r="C7447" t="str">
            <v>UN</v>
          </cell>
          <cell r="D7447">
            <v>5352.88</v>
          </cell>
        </row>
        <row r="7448">
          <cell r="A7448" t="str">
            <v>I4515</v>
          </cell>
          <cell r="B7448" t="str">
            <v>TUBO FoFo C/ FLANGES DN  350 PN10 - L=2000</v>
          </cell>
          <cell r="C7448" t="str">
            <v>UN</v>
          </cell>
          <cell r="D7448">
            <v>5984.01</v>
          </cell>
        </row>
        <row r="7449">
          <cell r="A7449" t="str">
            <v>I4516</v>
          </cell>
          <cell r="B7449" t="str">
            <v>TUBO FoFo C/ FLANGES DN  350 PN10 - L=2500</v>
          </cell>
          <cell r="C7449" t="str">
            <v>UN</v>
          </cell>
          <cell r="D7449">
            <v>6615.32</v>
          </cell>
        </row>
        <row r="7450">
          <cell r="A7450" t="str">
            <v>I4517</v>
          </cell>
          <cell r="B7450" t="str">
            <v>TUBO FoFo C/ FLANGES DN  350 PN10 - L=3000</v>
          </cell>
          <cell r="C7450" t="str">
            <v>UN</v>
          </cell>
          <cell r="D7450">
            <v>7246.52</v>
          </cell>
        </row>
        <row r="7451">
          <cell r="A7451" t="str">
            <v>I4518</v>
          </cell>
          <cell r="B7451" t="str">
            <v>TUBO FoFo C/ FLANGES DN  350 PN10 - L=3500</v>
          </cell>
          <cell r="C7451" t="str">
            <v>UN</v>
          </cell>
          <cell r="D7451">
            <v>7877.72</v>
          </cell>
        </row>
        <row r="7452">
          <cell r="A7452" t="str">
            <v>I4519</v>
          </cell>
          <cell r="B7452" t="str">
            <v>TUBO FoFo C/ FLANGES DN  350 PN10 - L=4000</v>
          </cell>
          <cell r="C7452" t="str">
            <v>UN</v>
          </cell>
          <cell r="D7452">
            <v>8509.0300000000007</v>
          </cell>
        </row>
        <row r="7453">
          <cell r="A7453" t="str">
            <v>I4520</v>
          </cell>
          <cell r="B7453" t="str">
            <v>TUBO FoFo C/ FLANGES DN  350 PN10 - L=4500</v>
          </cell>
          <cell r="C7453" t="str">
            <v>UN</v>
          </cell>
          <cell r="D7453">
            <v>9135.51</v>
          </cell>
        </row>
        <row r="7454">
          <cell r="A7454" t="str">
            <v>I4521</v>
          </cell>
          <cell r="B7454" t="str">
            <v>TUBO FoFo C/ FLANGES DN  350 PN10 - L=5000</v>
          </cell>
          <cell r="C7454" t="str">
            <v>UN</v>
          </cell>
          <cell r="D7454">
            <v>10221.969999999999</v>
          </cell>
        </row>
        <row r="7455">
          <cell r="A7455" t="str">
            <v>I4522</v>
          </cell>
          <cell r="B7455" t="str">
            <v>TUBO FoFo C/ FLANGES DN  350 PN10 - L=5500</v>
          </cell>
          <cell r="C7455" t="str">
            <v>UN</v>
          </cell>
          <cell r="D7455">
            <v>10402.09</v>
          </cell>
        </row>
        <row r="7456">
          <cell r="A7456" t="str">
            <v>I4523</v>
          </cell>
          <cell r="B7456" t="str">
            <v>TUBO FoFo C/ FLANGES DN  350 PN10 - L=5800</v>
          </cell>
          <cell r="C7456" t="str">
            <v>UN</v>
          </cell>
          <cell r="D7456">
            <v>10511.1</v>
          </cell>
        </row>
        <row r="7457">
          <cell r="A7457" t="str">
            <v>I3972</v>
          </cell>
          <cell r="B7457" t="str">
            <v>TUBO FoFo C/ FLANGES DN  400 PN10 - L= 250</v>
          </cell>
          <cell r="C7457" t="str">
            <v>UN</v>
          </cell>
          <cell r="D7457">
            <v>2872.38</v>
          </cell>
        </row>
        <row r="7458">
          <cell r="A7458" t="str">
            <v>I4524</v>
          </cell>
          <cell r="B7458" t="str">
            <v>TUBO FoFo C/ FLANGES DN  400 PN10 - L=1000</v>
          </cell>
          <cell r="C7458" t="str">
            <v>UN</v>
          </cell>
          <cell r="D7458">
            <v>5055.4399999999996</v>
          </cell>
        </row>
        <row r="7459">
          <cell r="A7459" t="str">
            <v>I4525</v>
          </cell>
          <cell r="B7459" t="str">
            <v>TUBO FoFo C/ FLANGES DN  400 PN10 - L=1500</v>
          </cell>
          <cell r="C7459" t="str">
            <v>UN</v>
          </cell>
          <cell r="D7459">
            <v>5751.41</v>
          </cell>
        </row>
        <row r="7460">
          <cell r="A7460" t="str">
            <v>I4526</v>
          </cell>
          <cell r="B7460" t="str">
            <v>TUBO FoFo C/ FLANGES DN  400 PN10 - L=2000</v>
          </cell>
          <cell r="C7460" t="str">
            <v>UN</v>
          </cell>
          <cell r="D7460">
            <v>6447.38</v>
          </cell>
        </row>
        <row r="7461">
          <cell r="A7461" t="str">
            <v>I4527</v>
          </cell>
          <cell r="B7461" t="str">
            <v>TUBO FoFo C/ FLANGES DN  400 PN10 - L=2500</v>
          </cell>
          <cell r="C7461" t="str">
            <v>UN</v>
          </cell>
          <cell r="D7461">
            <v>7138.7</v>
          </cell>
        </row>
        <row r="7462">
          <cell r="A7462" t="str">
            <v>I4528</v>
          </cell>
          <cell r="B7462" t="str">
            <v>TUBO FoFo C/ FLANGES DN  400 PN10 - L=3000</v>
          </cell>
          <cell r="C7462" t="str">
            <v>UN</v>
          </cell>
          <cell r="D7462">
            <v>7834.16</v>
          </cell>
        </row>
        <row r="7463">
          <cell r="A7463" t="str">
            <v>I4529</v>
          </cell>
          <cell r="B7463" t="str">
            <v>TUBO FoFo C/ FLANGES DN  400 PN10 - L=3500</v>
          </cell>
          <cell r="C7463" t="str">
            <v>UN</v>
          </cell>
          <cell r="D7463">
            <v>8530.4599999999991</v>
          </cell>
        </row>
        <row r="7464">
          <cell r="A7464" t="str">
            <v>I4530</v>
          </cell>
          <cell r="B7464" t="str">
            <v>TUBO FoFo C/ FLANGES DN  400 PN10 - L=4000</v>
          </cell>
          <cell r="C7464" t="str">
            <v>UN</v>
          </cell>
          <cell r="D7464">
            <v>9226.44</v>
          </cell>
        </row>
        <row r="7465">
          <cell r="A7465" t="str">
            <v>I4531</v>
          </cell>
          <cell r="B7465" t="str">
            <v>TUBO FoFo C/ FLANGES DN  400 PN10 - L=4500</v>
          </cell>
          <cell r="C7465" t="str">
            <v>UN</v>
          </cell>
          <cell r="D7465">
            <v>9922.39</v>
          </cell>
        </row>
        <row r="7466">
          <cell r="A7466" t="str">
            <v>I4532</v>
          </cell>
          <cell r="B7466" t="str">
            <v>TUBO FoFo C/ FLANGES DN  400 PN10 - L=5000</v>
          </cell>
          <cell r="C7466" t="str">
            <v>UN</v>
          </cell>
          <cell r="D7466">
            <v>11106.02</v>
          </cell>
        </row>
        <row r="7467">
          <cell r="A7467" t="str">
            <v>I4533</v>
          </cell>
          <cell r="B7467" t="str">
            <v>TUBO FoFo C/ FLANGES DN  400 PN10 - L=5500</v>
          </cell>
          <cell r="C7467" t="str">
            <v>UN</v>
          </cell>
          <cell r="D7467">
            <v>11318.61</v>
          </cell>
        </row>
        <row r="7468">
          <cell r="A7468" t="str">
            <v>I4534</v>
          </cell>
          <cell r="B7468" t="str">
            <v>TUBO FoFo C/ FLANGES DN  400 PN10 - L=5800</v>
          </cell>
          <cell r="C7468" t="str">
            <v>UN</v>
          </cell>
          <cell r="D7468">
            <v>11446.24</v>
          </cell>
        </row>
        <row r="7469">
          <cell r="A7469" t="str">
            <v>I3974</v>
          </cell>
          <cell r="B7469" t="str">
            <v>TUBO FoFo C/ FLANGES DN  450 PN10 - L= 250</v>
          </cell>
          <cell r="C7469" t="str">
            <v>UN</v>
          </cell>
          <cell r="D7469">
            <v>4622.91</v>
          </cell>
        </row>
        <row r="7470">
          <cell r="A7470" t="str">
            <v>I3975</v>
          </cell>
          <cell r="B7470" t="str">
            <v>TUBO FoFo C/ FLANGES DN  450 PN10 - L= 500</v>
          </cell>
          <cell r="C7470" t="str">
            <v>UN</v>
          </cell>
          <cell r="D7470">
            <v>13224.63</v>
          </cell>
        </row>
        <row r="7471">
          <cell r="A7471" t="str">
            <v>I4535</v>
          </cell>
          <cell r="B7471" t="str">
            <v>TUBO FoFo C/ FLANGES DN  450 PN10 - L=1000</v>
          </cell>
          <cell r="C7471" t="str">
            <v>UN</v>
          </cell>
          <cell r="D7471">
            <v>6309.28</v>
          </cell>
        </row>
        <row r="7472">
          <cell r="A7472" t="str">
            <v>I4536</v>
          </cell>
          <cell r="B7472" t="str">
            <v>TUBO FoFo C/ FLANGES DN  450 PN10 - L=1500</v>
          </cell>
          <cell r="C7472" t="str">
            <v>UN</v>
          </cell>
          <cell r="D7472">
            <v>7120.01</v>
          </cell>
        </row>
        <row r="7473">
          <cell r="A7473" t="str">
            <v>I4537</v>
          </cell>
          <cell r="B7473" t="str">
            <v>TUBO FoFo C/ FLANGES DN  450 PN10 - L=2000</v>
          </cell>
          <cell r="C7473" t="str">
            <v>UN</v>
          </cell>
          <cell r="D7473">
            <v>7930.63</v>
          </cell>
        </row>
        <row r="7474">
          <cell r="A7474" t="str">
            <v>I4538</v>
          </cell>
          <cell r="B7474" t="str">
            <v>TUBO FoFo C/ FLANGES DN  450 PN10 - L=2500</v>
          </cell>
          <cell r="C7474" t="str">
            <v>UN</v>
          </cell>
          <cell r="D7474">
            <v>8741.44</v>
          </cell>
        </row>
        <row r="7475">
          <cell r="A7475" t="str">
            <v>I4539</v>
          </cell>
          <cell r="B7475" t="str">
            <v>TUBO FoFo C/ FLANGES DN  450 PN10 - L=3000</v>
          </cell>
          <cell r="C7475" t="str">
            <v>UN</v>
          </cell>
          <cell r="D7475">
            <v>9551.5400000000009</v>
          </cell>
        </row>
        <row r="7476">
          <cell r="A7476" t="str">
            <v>I4540</v>
          </cell>
          <cell r="B7476" t="str">
            <v>TUBO FoFo C/ FLANGES DN  450 PN10 - L=3500</v>
          </cell>
          <cell r="C7476" t="str">
            <v>UN</v>
          </cell>
          <cell r="D7476">
            <v>10362.73</v>
          </cell>
        </row>
        <row r="7477">
          <cell r="A7477" t="str">
            <v>I4541</v>
          </cell>
          <cell r="B7477" t="str">
            <v>TUBO FoFo C/ FLANGES DN  450 PN10 - L=4000</v>
          </cell>
          <cell r="C7477" t="str">
            <v>UN</v>
          </cell>
          <cell r="D7477">
            <v>11173.44</v>
          </cell>
        </row>
        <row r="7478">
          <cell r="A7478" t="str">
            <v>I4542</v>
          </cell>
          <cell r="B7478" t="str">
            <v>TUBO FoFo C/ FLANGES DN  450 PN10 - L=4500</v>
          </cell>
          <cell r="C7478" t="str">
            <v>UN</v>
          </cell>
          <cell r="D7478">
            <v>11984.16</v>
          </cell>
        </row>
        <row r="7479">
          <cell r="A7479" t="str">
            <v>I4543</v>
          </cell>
          <cell r="B7479" t="str">
            <v>TUBO FoFo C/ FLANGES DN  450 PN10 - L=5000</v>
          </cell>
          <cell r="C7479" t="str">
            <v>UN</v>
          </cell>
          <cell r="D7479">
            <v>13361.17</v>
          </cell>
        </row>
        <row r="7480">
          <cell r="A7480" t="str">
            <v>I4544</v>
          </cell>
          <cell r="B7480" t="str">
            <v>TUBO FoFo C/ FLANGES DN  450 PN10 - L=5500</v>
          </cell>
          <cell r="C7480" t="str">
            <v>UN</v>
          </cell>
          <cell r="D7480">
            <v>13606.07</v>
          </cell>
        </row>
        <row r="7481">
          <cell r="A7481" t="str">
            <v>I4545</v>
          </cell>
          <cell r="B7481" t="str">
            <v>TUBO FoFo C/ FLANGES DN  450 PN10 - L=5800</v>
          </cell>
          <cell r="C7481" t="str">
            <v>UN</v>
          </cell>
          <cell r="D7481">
            <v>13756.69</v>
          </cell>
        </row>
        <row r="7482">
          <cell r="A7482" t="str">
            <v>I3958</v>
          </cell>
          <cell r="B7482" t="str">
            <v>TUBO FoFo C/ FLANGES DN  75  PN10 - L=250</v>
          </cell>
          <cell r="C7482" t="str">
            <v>UN</v>
          </cell>
          <cell r="D7482">
            <v>430.09</v>
          </cell>
        </row>
        <row r="7483">
          <cell r="A7483" t="str">
            <v>I3959</v>
          </cell>
          <cell r="B7483" t="str">
            <v>TUBO FoFo C/ FLANGES DN  75  PN10 - L=500</v>
          </cell>
          <cell r="C7483" t="str">
            <v>UN</v>
          </cell>
          <cell r="D7483">
            <v>498.1</v>
          </cell>
        </row>
        <row r="7484">
          <cell r="A7484" t="str">
            <v>I4447</v>
          </cell>
          <cell r="B7484" t="str">
            <v>TUBO FoFo C/ FLANGES DN  75 PN10 - L=1000</v>
          </cell>
          <cell r="C7484" t="str">
            <v>UN</v>
          </cell>
          <cell r="D7484">
            <v>1629.03</v>
          </cell>
        </row>
        <row r="7485">
          <cell r="A7485" t="str">
            <v>I4448</v>
          </cell>
          <cell r="B7485" t="str">
            <v>TUBO FoFo C/ FLANGES DN  75 PN10 - L=1500</v>
          </cell>
          <cell r="C7485" t="str">
            <v>UN</v>
          </cell>
          <cell r="D7485">
            <v>1852.51</v>
          </cell>
        </row>
        <row r="7486">
          <cell r="A7486" t="str">
            <v>I4449</v>
          </cell>
          <cell r="B7486" t="str">
            <v>TUBO FoFo C/ FLANGES DN  75 PN10 - L=2000</v>
          </cell>
          <cell r="C7486" t="str">
            <v>UN</v>
          </cell>
          <cell r="D7486">
            <v>2080.56</v>
          </cell>
        </row>
        <row r="7487">
          <cell r="A7487" t="str">
            <v>I4450</v>
          </cell>
          <cell r="B7487" t="str">
            <v>TUBO FoFo C/ FLANGES DN  75 PN10 - L=2500</v>
          </cell>
          <cell r="C7487" t="str">
            <v>UN</v>
          </cell>
          <cell r="D7487">
            <v>2304.12</v>
          </cell>
        </row>
        <row r="7488">
          <cell r="A7488" t="str">
            <v>I4451</v>
          </cell>
          <cell r="B7488" t="str">
            <v>TUBO FoFo C/ FLANGES DN  75 PN10 - L=3000</v>
          </cell>
          <cell r="C7488" t="str">
            <v>UN</v>
          </cell>
          <cell r="D7488">
            <v>2528.02</v>
          </cell>
        </row>
        <row r="7489">
          <cell r="A7489" t="str">
            <v>I4452</v>
          </cell>
          <cell r="B7489" t="str">
            <v>TUBO FoFo C/ FLANGES DN  75 PN10 - L=3500</v>
          </cell>
          <cell r="C7489" t="str">
            <v>UN</v>
          </cell>
          <cell r="D7489">
            <v>2751.06</v>
          </cell>
        </row>
        <row r="7490">
          <cell r="A7490" t="str">
            <v>I4453</v>
          </cell>
          <cell r="B7490" t="str">
            <v>TUBO FoFo C/ FLANGES DN  75 PN10 - L=4000</v>
          </cell>
          <cell r="C7490" t="str">
            <v>UN</v>
          </cell>
          <cell r="D7490">
            <v>2974.59</v>
          </cell>
        </row>
        <row r="7491">
          <cell r="A7491" t="str">
            <v>I4454</v>
          </cell>
          <cell r="B7491" t="str">
            <v>TUBO FoFo C/ FLANGES DN  75 PN10 - L=4500</v>
          </cell>
          <cell r="C7491" t="str">
            <v>UN</v>
          </cell>
          <cell r="D7491">
            <v>3197.94</v>
          </cell>
        </row>
        <row r="7492">
          <cell r="A7492" t="str">
            <v>I4455</v>
          </cell>
          <cell r="B7492" t="str">
            <v>TUBO FoFo C/ FLANGES DN  75 PN10 - L=5000</v>
          </cell>
          <cell r="C7492" t="str">
            <v>UN</v>
          </cell>
          <cell r="D7492">
            <v>3613.85</v>
          </cell>
        </row>
        <row r="7493">
          <cell r="A7493" t="str">
            <v>I4456</v>
          </cell>
          <cell r="B7493" t="str">
            <v>TUBO FoFo C/ FLANGES DN  75 PN10 - L=5500</v>
          </cell>
          <cell r="C7493" t="str">
            <v>UN</v>
          </cell>
          <cell r="D7493">
            <v>3651.79</v>
          </cell>
        </row>
        <row r="7494">
          <cell r="A7494" t="str">
            <v>I4457</v>
          </cell>
          <cell r="B7494" t="str">
            <v>TUBO FoFo C/ FLANGES DN  75 PN10 - L=5800</v>
          </cell>
          <cell r="C7494" t="str">
            <v>UN</v>
          </cell>
          <cell r="D7494">
            <v>3670.18</v>
          </cell>
        </row>
        <row r="7495">
          <cell r="A7495" t="str">
            <v>I7183</v>
          </cell>
          <cell r="B7495" t="str">
            <v>TUBO FoFo C/ FLANGES DN  80 PN10 - L=1000</v>
          </cell>
          <cell r="C7495" t="str">
            <v>UN</v>
          </cell>
          <cell r="D7495">
            <v>1629.03</v>
          </cell>
        </row>
        <row r="7496">
          <cell r="A7496" t="str">
            <v>I7184</v>
          </cell>
          <cell r="B7496" t="str">
            <v>TUBO FoFo C/ FLANGES DN  80 PN10 - L=1500</v>
          </cell>
          <cell r="C7496" t="str">
            <v>UN</v>
          </cell>
          <cell r="D7496">
            <v>1852.51</v>
          </cell>
        </row>
        <row r="7497">
          <cell r="A7497" t="str">
            <v>I7185</v>
          </cell>
          <cell r="B7497" t="str">
            <v>TUBO FoFo C/ FLANGES DN  80 PN10 - L=2000</v>
          </cell>
          <cell r="C7497" t="str">
            <v>UN</v>
          </cell>
          <cell r="D7497">
            <v>2080.56</v>
          </cell>
        </row>
        <row r="7498">
          <cell r="A7498" t="str">
            <v>I7186</v>
          </cell>
          <cell r="B7498" t="str">
            <v>TUBO FoFo C/ FLANGES DN  80 PN10 - L=2500</v>
          </cell>
          <cell r="C7498" t="str">
            <v>UN</v>
          </cell>
          <cell r="D7498">
            <v>2304.12</v>
          </cell>
        </row>
        <row r="7499">
          <cell r="A7499" t="str">
            <v>I7187</v>
          </cell>
          <cell r="B7499" t="str">
            <v>TUBO FoFo C/ FLANGES DN  80 PN10 - L=3000</v>
          </cell>
          <cell r="C7499" t="str">
            <v>UN</v>
          </cell>
          <cell r="D7499">
            <v>2528.02</v>
          </cell>
        </row>
        <row r="7500">
          <cell r="A7500" t="str">
            <v>I7188</v>
          </cell>
          <cell r="B7500" t="str">
            <v>TUBO FoFo C/ FLANGES DN  80 PN10 - L=3500</v>
          </cell>
          <cell r="C7500" t="str">
            <v>UN</v>
          </cell>
          <cell r="D7500">
            <v>2751.06</v>
          </cell>
        </row>
        <row r="7501">
          <cell r="A7501" t="str">
            <v>I7189</v>
          </cell>
          <cell r="B7501" t="str">
            <v>TUBO FoFo C/ FLANGES DN  80 PN10 - L=4000</v>
          </cell>
          <cell r="C7501" t="str">
            <v>UN</v>
          </cell>
          <cell r="D7501">
            <v>2974.59</v>
          </cell>
        </row>
        <row r="7502">
          <cell r="A7502" t="str">
            <v>I7190</v>
          </cell>
          <cell r="B7502" t="str">
            <v>TUBO FoFo C/ FLANGES DN  80 PN10 - L=4500</v>
          </cell>
          <cell r="C7502" t="str">
            <v>UN</v>
          </cell>
          <cell r="D7502">
            <v>3197.94</v>
          </cell>
        </row>
        <row r="7503">
          <cell r="A7503" t="str">
            <v>I7191</v>
          </cell>
          <cell r="B7503" t="str">
            <v>TUBO FoFo C/ FLANGES DN  80 PN10 - L=5000</v>
          </cell>
          <cell r="C7503" t="str">
            <v>UN</v>
          </cell>
          <cell r="D7503">
            <v>3613.85</v>
          </cell>
        </row>
        <row r="7504">
          <cell r="A7504" t="str">
            <v>I7192</v>
          </cell>
          <cell r="B7504" t="str">
            <v>TUBO FoFo C/ FLANGES DN  80 PN10 - L=5500</v>
          </cell>
          <cell r="C7504" t="str">
            <v>UN</v>
          </cell>
          <cell r="D7504">
            <v>3651.79</v>
          </cell>
        </row>
        <row r="7505">
          <cell r="A7505" t="str">
            <v>I7193</v>
          </cell>
          <cell r="B7505" t="str">
            <v>TUBO FoFo C/ FLANGES DN  80 PN10 - L=5800</v>
          </cell>
          <cell r="C7505" t="str">
            <v>UN</v>
          </cell>
          <cell r="D7505">
            <v>3670.18</v>
          </cell>
        </row>
        <row r="7506">
          <cell r="A7506" t="str">
            <v>I7062</v>
          </cell>
          <cell r="B7506" t="str">
            <v>TUBO FoFo C/ FLANGES DN  80 PN10 L=250</v>
          </cell>
          <cell r="C7506" t="str">
            <v>UN</v>
          </cell>
          <cell r="D7506">
            <v>430.09</v>
          </cell>
        </row>
        <row r="7507">
          <cell r="A7507" t="str">
            <v>I7063</v>
          </cell>
          <cell r="B7507" t="str">
            <v>TUBO FoFo C/ FLANGES DN  80 PN10 L=500</v>
          </cell>
          <cell r="C7507" t="str">
            <v>UN</v>
          </cell>
          <cell r="D7507">
            <v>498.1</v>
          </cell>
        </row>
        <row r="7508">
          <cell r="A7508" t="str">
            <v>I11912</v>
          </cell>
          <cell r="B7508" t="str">
            <v>TUBO FoFo C/ FLANGES DN 100 PN25 - L=1000</v>
          </cell>
          <cell r="C7508" t="str">
            <v>UN</v>
          </cell>
          <cell r="D7508">
            <v>1823.31</v>
          </cell>
        </row>
        <row r="7509">
          <cell r="A7509" t="str">
            <v>I11913</v>
          </cell>
          <cell r="B7509" t="str">
            <v>TUBO FoFo C/ FLANGES DN 100 PN25 - L=1500</v>
          </cell>
          <cell r="C7509" t="str">
            <v>UN</v>
          </cell>
          <cell r="D7509">
            <v>2049.83</v>
          </cell>
        </row>
        <row r="7510">
          <cell r="A7510" t="str">
            <v>I11914</v>
          </cell>
          <cell r="B7510" t="str">
            <v>TUBO FoFo C/ FLANGES DN 100 PN25 - L=2000</v>
          </cell>
          <cell r="C7510" t="str">
            <v>UN</v>
          </cell>
          <cell r="D7510">
            <v>2276.29</v>
          </cell>
        </row>
        <row r="7511">
          <cell r="A7511" t="str">
            <v>I11915</v>
          </cell>
          <cell r="B7511" t="str">
            <v>TUBO FoFo C/ FLANGES DN 100 PN25 - L=2500</v>
          </cell>
          <cell r="C7511" t="str">
            <v>UN</v>
          </cell>
          <cell r="D7511">
            <v>2502.7199999999998</v>
          </cell>
        </row>
        <row r="7512">
          <cell r="A7512" t="str">
            <v>I11916</v>
          </cell>
          <cell r="B7512" t="str">
            <v>TUBO FoFo C/ FLANGES DN 100 PN25 - L=3000</v>
          </cell>
          <cell r="C7512" t="str">
            <v>UN</v>
          </cell>
          <cell r="D7512">
            <v>2729.15</v>
          </cell>
        </row>
        <row r="7513">
          <cell r="A7513" t="str">
            <v>I11917</v>
          </cell>
          <cell r="B7513" t="str">
            <v>TUBO FoFo C/ FLANGES DN 100 PN25 - L=3500</v>
          </cell>
          <cell r="C7513" t="str">
            <v>UN</v>
          </cell>
          <cell r="D7513">
            <v>2951.05</v>
          </cell>
        </row>
        <row r="7514">
          <cell r="A7514" t="str">
            <v>I11918</v>
          </cell>
          <cell r="B7514" t="str">
            <v>TUBO FoFo C/ FLANGES DN 100 PN25 - L=4000</v>
          </cell>
          <cell r="C7514" t="str">
            <v>UN</v>
          </cell>
          <cell r="D7514">
            <v>3177.55</v>
          </cell>
        </row>
        <row r="7515">
          <cell r="A7515" t="str">
            <v>I11919</v>
          </cell>
          <cell r="B7515" t="str">
            <v>TUBO FoFo C/ FLANGES DN 100 PN25 - L=4500</v>
          </cell>
          <cell r="C7515" t="str">
            <v>UN</v>
          </cell>
          <cell r="D7515">
            <v>3404.04</v>
          </cell>
        </row>
        <row r="7516">
          <cell r="A7516" t="str">
            <v>I11920</v>
          </cell>
          <cell r="B7516" t="str">
            <v>TUBO FoFo C/ FLANGES DN 100 PN25 - L=5000</v>
          </cell>
          <cell r="C7516" t="str">
            <v>UN</v>
          </cell>
          <cell r="D7516">
            <v>3815.77</v>
          </cell>
        </row>
        <row r="7517">
          <cell r="A7517" t="str">
            <v>I11921</v>
          </cell>
          <cell r="B7517" t="str">
            <v>TUBO FoFo C/ FLANGES DN 100 PN25 - L=5500</v>
          </cell>
          <cell r="C7517" t="str">
            <v>UN</v>
          </cell>
          <cell r="D7517">
            <v>3858.56</v>
          </cell>
        </row>
        <row r="7518">
          <cell r="A7518" t="str">
            <v>I11922</v>
          </cell>
          <cell r="B7518" t="str">
            <v>TUBO FoFo C/ FLANGES DN 100 PN25 - L=5800</v>
          </cell>
          <cell r="C7518" t="str">
            <v>UN</v>
          </cell>
          <cell r="D7518">
            <v>3882.48</v>
          </cell>
        </row>
        <row r="7519">
          <cell r="A7519" t="str">
            <v>I3987</v>
          </cell>
          <cell r="B7519" t="str">
            <v>TUBO FoFo C/ FLANGES DN 1000 PN10 - L= 500</v>
          </cell>
          <cell r="C7519" t="str">
            <v>UN</v>
          </cell>
          <cell r="D7519">
            <v>39702.639999999999</v>
          </cell>
        </row>
        <row r="7520">
          <cell r="A7520" t="str">
            <v>I4607</v>
          </cell>
          <cell r="B7520" t="str">
            <v>TUBO FoFo C/ FLANGES DN 1000 PN10 - L=1000</v>
          </cell>
          <cell r="C7520" t="str">
            <v>UN</v>
          </cell>
          <cell r="D7520">
            <v>33592.46</v>
          </cell>
        </row>
        <row r="7521">
          <cell r="A7521" t="str">
            <v>I4608</v>
          </cell>
          <cell r="B7521" t="str">
            <v>TUBO FoFo C/ FLANGES DN 1000 PN10 - L=1500</v>
          </cell>
          <cell r="C7521" t="str">
            <v>UN</v>
          </cell>
          <cell r="D7521">
            <v>37231.879999999997</v>
          </cell>
        </row>
        <row r="7522">
          <cell r="A7522" t="str">
            <v>I4609</v>
          </cell>
          <cell r="B7522" t="str">
            <v>TUBO FoFo C/ FLANGES DN 1000 PN10 - L=2000</v>
          </cell>
          <cell r="C7522" t="str">
            <v>UN</v>
          </cell>
          <cell r="D7522">
            <v>40871.360000000001</v>
          </cell>
        </row>
        <row r="7523">
          <cell r="A7523" t="str">
            <v>I12136</v>
          </cell>
          <cell r="B7523" t="str">
            <v>TUBO FoFo C/ FLANGES DN 1000 PN10 - L=250</v>
          </cell>
          <cell r="C7523" t="str">
            <v>UN</v>
          </cell>
          <cell r="D7523">
            <v>29911.22</v>
          </cell>
        </row>
        <row r="7524">
          <cell r="A7524" t="str">
            <v>I4610</v>
          </cell>
          <cell r="B7524" t="str">
            <v>TUBO FoFo C/ FLANGES DN 1000 PN10 - L=2500</v>
          </cell>
          <cell r="C7524" t="str">
            <v>UN</v>
          </cell>
          <cell r="D7524">
            <v>44506.09</v>
          </cell>
        </row>
        <row r="7525">
          <cell r="A7525" t="str">
            <v>I4611</v>
          </cell>
          <cell r="B7525" t="str">
            <v>TUBO FoFo C/ FLANGES DN 1000 PN10 - L=3000</v>
          </cell>
          <cell r="C7525" t="str">
            <v>UN</v>
          </cell>
          <cell r="D7525">
            <v>48145.46</v>
          </cell>
        </row>
        <row r="7526">
          <cell r="A7526" t="str">
            <v>I4612</v>
          </cell>
          <cell r="B7526" t="str">
            <v>TUBO FoFo C/ FLANGES DN 1000 PN10 - L=3500</v>
          </cell>
          <cell r="C7526" t="str">
            <v>UN</v>
          </cell>
          <cell r="D7526">
            <v>51739</v>
          </cell>
        </row>
        <row r="7527">
          <cell r="A7527" t="str">
            <v>I4613</v>
          </cell>
          <cell r="B7527" t="str">
            <v>TUBO FoFo C/ FLANGES DN 1000 PN10 - L=4000</v>
          </cell>
          <cell r="C7527" t="str">
            <v>UN</v>
          </cell>
          <cell r="D7527">
            <v>55419.63</v>
          </cell>
        </row>
        <row r="7528">
          <cell r="A7528" t="str">
            <v>I4614</v>
          </cell>
          <cell r="B7528" t="str">
            <v>TUBO FoFo C/ FLANGES DN 1000 PN10 - L=4500</v>
          </cell>
          <cell r="C7528" t="str">
            <v>UN</v>
          </cell>
          <cell r="D7528">
            <v>59059.03</v>
          </cell>
        </row>
        <row r="7529">
          <cell r="A7529" t="str">
            <v>I4615</v>
          </cell>
          <cell r="B7529" t="str">
            <v>TUBO FoFo C/ FLANGES DN 1000 PN10 - L=5000</v>
          </cell>
          <cell r="C7529" t="str">
            <v>UN</v>
          </cell>
          <cell r="D7529">
            <v>62698.47</v>
          </cell>
        </row>
        <row r="7530">
          <cell r="A7530" t="str">
            <v>I4616</v>
          </cell>
          <cell r="B7530" t="str">
            <v>TUBO FoFo C/ FLANGES DN 1000 PN10 - L=5500</v>
          </cell>
          <cell r="C7530" t="str">
            <v>UN</v>
          </cell>
          <cell r="D7530">
            <v>66333.33</v>
          </cell>
        </row>
        <row r="7531">
          <cell r="A7531" t="str">
            <v>I4617</v>
          </cell>
          <cell r="B7531" t="str">
            <v>TUBO FoFo C/ FLANGES DN 1000 PN10 - L=6000</v>
          </cell>
          <cell r="C7531" t="str">
            <v>UN</v>
          </cell>
          <cell r="D7531">
            <v>72162.070000000007</v>
          </cell>
        </row>
        <row r="7532">
          <cell r="A7532" t="str">
            <v>I4618</v>
          </cell>
          <cell r="B7532" t="str">
            <v>TUBO FoFo C/ FLANGES DN 1000 PN10 - L=6500</v>
          </cell>
          <cell r="C7532" t="str">
            <v>UN</v>
          </cell>
          <cell r="D7532">
            <v>73207.58</v>
          </cell>
        </row>
        <row r="7533">
          <cell r="A7533" t="str">
            <v>I4619</v>
          </cell>
          <cell r="B7533" t="str">
            <v>TUBO FoFo C/ FLANGES DN 1000 PN10 - L=6800</v>
          </cell>
          <cell r="C7533" t="str">
            <v>UN</v>
          </cell>
          <cell r="D7533">
            <v>73833.87</v>
          </cell>
        </row>
        <row r="7534">
          <cell r="A7534" t="str">
            <v>I12137</v>
          </cell>
          <cell r="B7534" t="str">
            <v>TUBO FoFo C/ FLANGES DN 1000 PN16 - L=1000</v>
          </cell>
          <cell r="C7534" t="str">
            <v>UN</v>
          </cell>
          <cell r="D7534">
            <v>44765.67</v>
          </cell>
        </row>
        <row r="7535">
          <cell r="A7535" t="str">
            <v>I12138</v>
          </cell>
          <cell r="B7535" t="str">
            <v>TUBO FoFo C/ FLANGES DN 1000 PN16 - L=1500</v>
          </cell>
          <cell r="C7535" t="str">
            <v>UN</v>
          </cell>
          <cell r="D7535">
            <v>56468.3</v>
          </cell>
        </row>
        <row r="7536">
          <cell r="A7536" t="str">
            <v>I12139</v>
          </cell>
          <cell r="B7536" t="str">
            <v>TUBO FoFo C/ FLANGES DN 1000 PN16 - L=2000</v>
          </cell>
          <cell r="C7536" t="str">
            <v>UN</v>
          </cell>
          <cell r="D7536">
            <v>68248.78</v>
          </cell>
        </row>
        <row r="7537">
          <cell r="A7537" t="str">
            <v>I12140</v>
          </cell>
          <cell r="B7537" t="str">
            <v>TUBO FoFo C/ FLANGES DN 1000 PN25 - L=1000</v>
          </cell>
          <cell r="C7537" t="str">
            <v>UN</v>
          </cell>
          <cell r="D7537">
            <v>50210.720000000001</v>
          </cell>
        </row>
        <row r="7538">
          <cell r="A7538" t="str">
            <v>I12141</v>
          </cell>
          <cell r="B7538" t="str">
            <v>TUBO FoFo C/ FLANGES DN 1000 PN25 - L=1500</v>
          </cell>
          <cell r="C7538" t="str">
            <v>UN</v>
          </cell>
          <cell r="D7538">
            <v>63940.9</v>
          </cell>
        </row>
        <row r="7539">
          <cell r="A7539" t="str">
            <v>I12142</v>
          </cell>
          <cell r="B7539" t="str">
            <v>TUBO FoFo C/ FLANGES DN 1000 PN25 - L=2000</v>
          </cell>
          <cell r="C7539" t="str">
            <v>UN</v>
          </cell>
          <cell r="D7539">
            <v>76631.78</v>
          </cell>
        </row>
        <row r="7540">
          <cell r="A7540" t="str">
            <v>I3988</v>
          </cell>
          <cell r="B7540" t="str">
            <v>TUBO FoFo C/ FLANGES DN 1200 PN10 - L= 250</v>
          </cell>
          <cell r="C7540" t="str">
            <v>UN</v>
          </cell>
          <cell r="D7540">
            <v>44211.58</v>
          </cell>
        </row>
        <row r="7541">
          <cell r="A7541" t="str">
            <v>I3989</v>
          </cell>
          <cell r="B7541" t="str">
            <v>TUBO FoFo C/ FLANGES DN 1200 PN10 - L= 500</v>
          </cell>
          <cell r="C7541" t="str">
            <v>UN</v>
          </cell>
          <cell r="D7541">
            <v>56526.99</v>
          </cell>
        </row>
        <row r="7542">
          <cell r="A7542" t="str">
            <v>I4620</v>
          </cell>
          <cell r="B7542" t="str">
            <v>TUBO FoFo C/ FLANGES DN 1200 PN10 - L=1000</v>
          </cell>
          <cell r="C7542" t="str">
            <v>UN</v>
          </cell>
          <cell r="D7542">
            <v>47046.02</v>
          </cell>
        </row>
        <row r="7543">
          <cell r="A7543" t="str">
            <v>I4621</v>
          </cell>
          <cell r="B7543" t="str">
            <v>TUBO FoFo C/ FLANGES DN 1200 PN10 - L=1500</v>
          </cell>
          <cell r="C7543" t="str">
            <v>UN</v>
          </cell>
          <cell r="D7543">
            <v>51890.06</v>
          </cell>
        </row>
        <row r="7544">
          <cell r="A7544" t="str">
            <v>I4622</v>
          </cell>
          <cell r="B7544" t="str">
            <v>TUBO FoFo C/ FLANGES DN 1200 PN10 - L=2000</v>
          </cell>
          <cell r="C7544" t="str">
            <v>UN</v>
          </cell>
          <cell r="D7544">
            <v>56729.61</v>
          </cell>
        </row>
        <row r="7545">
          <cell r="A7545" t="str">
            <v>I4623</v>
          </cell>
          <cell r="B7545" t="str">
            <v>TUBO FoFo C/ FLANGES DN 1200 PN10 - L=2500</v>
          </cell>
          <cell r="C7545" t="str">
            <v>UN</v>
          </cell>
          <cell r="D7545">
            <v>61573.79</v>
          </cell>
        </row>
        <row r="7546">
          <cell r="A7546" t="str">
            <v>I4624</v>
          </cell>
          <cell r="B7546" t="str">
            <v>TUBO FoFo C/ FLANGES DN 1200 PN10 - L=3000</v>
          </cell>
          <cell r="C7546" t="str">
            <v>UN</v>
          </cell>
          <cell r="D7546">
            <v>66413.279999999999</v>
          </cell>
        </row>
        <row r="7547">
          <cell r="A7547" t="str">
            <v>I4625</v>
          </cell>
          <cell r="B7547" t="str">
            <v>TUBO FoFo C/ FLANGES DN 1200 PN10 - L=3500</v>
          </cell>
          <cell r="C7547" t="str">
            <v>UN</v>
          </cell>
          <cell r="D7547">
            <v>70697.75</v>
          </cell>
        </row>
        <row r="7548">
          <cell r="A7548" t="str">
            <v>I4626</v>
          </cell>
          <cell r="B7548" t="str">
            <v>TUBO FoFo C/ FLANGES DN 1200 PN10 - L=4000</v>
          </cell>
          <cell r="C7548" t="str">
            <v>UN</v>
          </cell>
          <cell r="D7548">
            <v>76096.81</v>
          </cell>
        </row>
        <row r="7549">
          <cell r="A7549" t="str">
            <v>I4627</v>
          </cell>
          <cell r="B7549" t="str">
            <v>TUBO FoFo C/ FLANGES DN 1200 PN10 - L=4500</v>
          </cell>
          <cell r="C7549" t="str">
            <v>UN</v>
          </cell>
          <cell r="D7549">
            <v>80940.95</v>
          </cell>
        </row>
        <row r="7550">
          <cell r="A7550" t="str">
            <v>I4628</v>
          </cell>
          <cell r="B7550" t="str">
            <v>TUBO FoFo C/ FLANGES DN 1200 PN10 - L=5000</v>
          </cell>
          <cell r="C7550" t="str">
            <v>UN</v>
          </cell>
          <cell r="D7550">
            <v>85780.46</v>
          </cell>
        </row>
        <row r="7551">
          <cell r="A7551" t="str">
            <v>I4629</v>
          </cell>
          <cell r="B7551" t="str">
            <v>TUBO FoFo C/ FLANGES DN 1200 PN10 - L=5500</v>
          </cell>
          <cell r="C7551" t="str">
            <v>UN</v>
          </cell>
          <cell r="D7551">
            <v>90624.5</v>
          </cell>
        </row>
        <row r="7552">
          <cell r="A7552" t="str">
            <v>I4630</v>
          </cell>
          <cell r="B7552" t="str">
            <v>TUBO FoFo C/ FLANGES DN 1200 PN10 - L=6000</v>
          </cell>
          <cell r="C7552" t="str">
            <v>UN</v>
          </cell>
          <cell r="D7552">
            <v>98366.94</v>
          </cell>
        </row>
        <row r="7553">
          <cell r="A7553" t="str">
            <v>I4631</v>
          </cell>
          <cell r="B7553" t="str">
            <v>TUBO FoFo C/ FLANGES DN 1200 PN10 - L=6500</v>
          </cell>
          <cell r="C7553" t="str">
            <v>UN</v>
          </cell>
          <cell r="D7553">
            <v>99771.79</v>
          </cell>
        </row>
        <row r="7554">
          <cell r="A7554" t="str">
            <v>I4632</v>
          </cell>
          <cell r="B7554" t="str">
            <v>TUBO FoFo C/ FLANGES DN 1200 PN10 - L=6800</v>
          </cell>
          <cell r="C7554" t="str">
            <v>UN</v>
          </cell>
          <cell r="D7554">
            <v>100614.66</v>
          </cell>
        </row>
        <row r="7555">
          <cell r="A7555" t="str">
            <v>I12143</v>
          </cell>
          <cell r="B7555" t="str">
            <v>TUBO FoFo C/ FLANGES DN 1200 PN16 - L=1000</v>
          </cell>
          <cell r="C7555" t="str">
            <v>UN</v>
          </cell>
          <cell r="D7555">
            <v>64449.91</v>
          </cell>
        </row>
        <row r="7556">
          <cell r="A7556" t="str">
            <v>I12144</v>
          </cell>
          <cell r="B7556" t="str">
            <v>TUBO FoFo C/ FLANGES DN 1200 PN16 - L=1500</v>
          </cell>
          <cell r="C7556" t="str">
            <v>UN</v>
          </cell>
          <cell r="D7556">
            <v>75944.509999999995</v>
          </cell>
        </row>
        <row r="7557">
          <cell r="A7557" t="str">
            <v>I12145</v>
          </cell>
          <cell r="B7557" t="str">
            <v>TUBO FoFo C/ FLANGES DN 1200 PN16 - L=2000</v>
          </cell>
          <cell r="C7557" t="str">
            <v>UN</v>
          </cell>
          <cell r="D7557">
            <v>94529.14</v>
          </cell>
        </row>
        <row r="7558">
          <cell r="A7558" t="str">
            <v>I12146</v>
          </cell>
          <cell r="B7558" t="str">
            <v>TUBO FoFo C/ FLANGES DN 1200 PN25 - L=1500</v>
          </cell>
          <cell r="C7558" t="str">
            <v>UN</v>
          </cell>
          <cell r="D7558">
            <v>81951.37</v>
          </cell>
        </row>
        <row r="7559">
          <cell r="A7559" t="str">
            <v>I12147</v>
          </cell>
          <cell r="B7559" t="str">
            <v>TUBO FoFo C/ FLANGES DN 1200 PN25 - L=2000</v>
          </cell>
          <cell r="C7559" t="str">
            <v>UN</v>
          </cell>
          <cell r="D7559">
            <v>103698.51</v>
          </cell>
        </row>
        <row r="7560">
          <cell r="A7560" t="str">
            <v>I11923</v>
          </cell>
          <cell r="B7560" t="str">
            <v>TUBO FoFo C/ FLANGES DN 150 PN25 - L=1000</v>
          </cell>
          <cell r="C7560" t="str">
            <v>UN</v>
          </cell>
          <cell r="D7560">
            <v>2174.0100000000002</v>
          </cell>
        </row>
        <row r="7561">
          <cell r="A7561" t="str">
            <v>I11924</v>
          </cell>
          <cell r="B7561" t="str">
            <v>TUBO FoFo C/ FLANGES DN 150 PN25 - L=1500</v>
          </cell>
          <cell r="C7561" t="str">
            <v>UN</v>
          </cell>
          <cell r="D7561">
            <v>2453.4699999999998</v>
          </cell>
        </row>
        <row r="7562">
          <cell r="A7562" t="str">
            <v>I11925</v>
          </cell>
          <cell r="B7562" t="str">
            <v>TUBO FoFo C/ FLANGES DN 150 PN25 - L=2000</v>
          </cell>
          <cell r="C7562" t="str">
            <v>UN</v>
          </cell>
          <cell r="D7562">
            <v>2728.42</v>
          </cell>
        </row>
        <row r="7563">
          <cell r="A7563" t="str">
            <v>I11926</v>
          </cell>
          <cell r="B7563" t="str">
            <v>TUBO FoFo C/ FLANGES DN 150 PN25 - L=2500</v>
          </cell>
          <cell r="C7563" t="str">
            <v>UN</v>
          </cell>
          <cell r="D7563">
            <v>3003.2</v>
          </cell>
        </row>
        <row r="7564">
          <cell r="A7564" t="str">
            <v>I11927</v>
          </cell>
          <cell r="B7564" t="str">
            <v>TUBO FoFo C/ FLANGES DN 150 PN25 - L=3000</v>
          </cell>
          <cell r="C7564" t="str">
            <v>UN</v>
          </cell>
          <cell r="D7564">
            <v>3282.67</v>
          </cell>
        </row>
        <row r="7565">
          <cell r="A7565" t="str">
            <v>I11928</v>
          </cell>
          <cell r="B7565" t="str">
            <v>TUBO FoFo C/ FLANGES DN 150 PN25 - L=3500</v>
          </cell>
          <cell r="C7565" t="str">
            <v>UN</v>
          </cell>
          <cell r="D7565">
            <v>3557.57</v>
          </cell>
        </row>
        <row r="7566">
          <cell r="A7566" t="str">
            <v>I11929</v>
          </cell>
          <cell r="B7566" t="str">
            <v>TUBO FoFo C/ FLANGES DN 150 PN25 - L=4000</v>
          </cell>
          <cell r="C7566" t="str">
            <v>UN</v>
          </cell>
          <cell r="D7566">
            <v>3832.41</v>
          </cell>
        </row>
        <row r="7567">
          <cell r="A7567" t="str">
            <v>I11930</v>
          </cell>
          <cell r="B7567" t="str">
            <v>TUBO FoFo C/ FLANGES DN 150 PN25 - L=4500</v>
          </cell>
          <cell r="C7567" t="str">
            <v>UN</v>
          </cell>
          <cell r="D7567">
            <v>4107.2700000000004</v>
          </cell>
        </row>
        <row r="7568">
          <cell r="A7568" t="str">
            <v>I11931</v>
          </cell>
          <cell r="B7568" t="str">
            <v>TUBO FoFo C/ FLANGES DN 150 PN25 - L=5000</v>
          </cell>
          <cell r="C7568" t="str">
            <v>UN</v>
          </cell>
          <cell r="D7568">
            <v>4601.74</v>
          </cell>
        </row>
        <row r="7569">
          <cell r="A7569" t="str">
            <v>I11932</v>
          </cell>
          <cell r="B7569" t="str">
            <v>TUBO FoFo C/ FLANGES DN 150 PN25 - L=5500</v>
          </cell>
          <cell r="C7569" t="str">
            <v>UN</v>
          </cell>
          <cell r="D7569">
            <v>4663.59</v>
          </cell>
        </row>
        <row r="7570">
          <cell r="A7570" t="str">
            <v>I11933</v>
          </cell>
          <cell r="B7570" t="str">
            <v>TUBO FoFo C/ FLANGES DN 150 PN25 - L=5800</v>
          </cell>
          <cell r="C7570" t="str">
            <v>UN</v>
          </cell>
          <cell r="D7570">
            <v>4701.6000000000004</v>
          </cell>
        </row>
        <row r="7571">
          <cell r="A7571" t="str">
            <v>I11934</v>
          </cell>
          <cell r="B7571" t="str">
            <v>TUBO FoFo C/ FLANGES DN 200 PN16 - L=1000</v>
          </cell>
          <cell r="C7571" t="str">
            <v>UN</v>
          </cell>
          <cell r="D7571">
            <v>2810.54</v>
          </cell>
        </row>
        <row r="7572">
          <cell r="A7572" t="str">
            <v>I11935</v>
          </cell>
          <cell r="B7572" t="str">
            <v>TUBO FoFo C/ FLANGES DN 200 PN16 - L=1500</v>
          </cell>
          <cell r="C7572" t="str">
            <v>UN</v>
          </cell>
          <cell r="D7572">
            <v>3167.23</v>
          </cell>
        </row>
        <row r="7573">
          <cell r="A7573" t="str">
            <v>I11936</v>
          </cell>
          <cell r="B7573" t="str">
            <v>TUBO FoFo C/ FLANGES DN 200 PN16 - L=2000</v>
          </cell>
          <cell r="C7573" t="str">
            <v>UN</v>
          </cell>
          <cell r="D7573">
            <v>3528.5</v>
          </cell>
        </row>
        <row r="7574">
          <cell r="A7574" t="str">
            <v>I11937</v>
          </cell>
          <cell r="B7574" t="str">
            <v>TUBO FoFo C/ FLANGES DN 200 PN16 - L=2500</v>
          </cell>
          <cell r="C7574" t="str">
            <v>UN</v>
          </cell>
          <cell r="D7574">
            <v>3889.82</v>
          </cell>
        </row>
        <row r="7575">
          <cell r="A7575" t="str">
            <v>I11938</v>
          </cell>
          <cell r="B7575" t="str">
            <v>TUBO FoFo C/ FLANGES DN 200 PN16 - L=3000</v>
          </cell>
          <cell r="C7575" t="str">
            <v>UN</v>
          </cell>
          <cell r="D7575">
            <v>4246.5200000000004</v>
          </cell>
        </row>
        <row r="7576">
          <cell r="A7576" t="str">
            <v>I11939</v>
          </cell>
          <cell r="B7576" t="str">
            <v>TUBO FoFo C/ FLANGES DN 200 PN16 - L=3500</v>
          </cell>
          <cell r="C7576" t="str">
            <v>UN</v>
          </cell>
          <cell r="D7576">
            <v>4607.8599999999997</v>
          </cell>
        </row>
        <row r="7577">
          <cell r="A7577" t="str">
            <v>I11940</v>
          </cell>
          <cell r="B7577" t="str">
            <v>TUBO FoFo C/ FLANGES DN 200 PN16 - L=4000</v>
          </cell>
          <cell r="C7577" t="str">
            <v>UN</v>
          </cell>
          <cell r="D7577">
            <v>4969.1000000000004</v>
          </cell>
        </row>
        <row r="7578">
          <cell r="A7578" t="str">
            <v>I11941</v>
          </cell>
          <cell r="B7578" t="str">
            <v>TUBO FoFo C/ FLANGES DN 200 PN16 - L=4500</v>
          </cell>
          <cell r="C7578" t="str">
            <v>UN</v>
          </cell>
          <cell r="D7578">
            <v>5325.88</v>
          </cell>
        </row>
        <row r="7579">
          <cell r="A7579" t="str">
            <v>I11942</v>
          </cell>
          <cell r="B7579" t="str">
            <v>TUBO FoFo C/ FLANGES DN 200 PN16 - L=5000</v>
          </cell>
          <cell r="C7579" t="str">
            <v>UN</v>
          </cell>
          <cell r="D7579">
            <v>5960.92</v>
          </cell>
        </row>
        <row r="7580">
          <cell r="A7580" t="str">
            <v>I11943</v>
          </cell>
          <cell r="B7580" t="str">
            <v>TUBO FoFo C/ FLANGES DN 200 PN16 - L=5500</v>
          </cell>
          <cell r="C7580" t="str">
            <v>UN</v>
          </cell>
          <cell r="D7580">
            <v>6050.95</v>
          </cell>
        </row>
        <row r="7581">
          <cell r="A7581" t="str">
            <v>I11944</v>
          </cell>
          <cell r="B7581" t="str">
            <v>TUBO FoFo C/ FLANGES DN 200 PN16 - L=5800</v>
          </cell>
          <cell r="C7581" t="str">
            <v>UN</v>
          </cell>
          <cell r="D7581">
            <v>6103.08</v>
          </cell>
        </row>
        <row r="7582">
          <cell r="A7582" t="str">
            <v>I11945</v>
          </cell>
          <cell r="B7582" t="str">
            <v>TUBO FoFo C/ FLANGES DN 200 PN25 - L=1000</v>
          </cell>
          <cell r="C7582" t="str">
            <v>UN</v>
          </cell>
          <cell r="D7582">
            <v>2835.14</v>
          </cell>
        </row>
        <row r="7583">
          <cell r="A7583" t="str">
            <v>I11946</v>
          </cell>
          <cell r="B7583" t="str">
            <v>TUBO FoFo C/ FLANGES DN 200 PN25 - L=1500</v>
          </cell>
          <cell r="C7583" t="str">
            <v>UN</v>
          </cell>
          <cell r="D7583">
            <v>3191.82</v>
          </cell>
        </row>
        <row r="7584">
          <cell r="A7584" t="str">
            <v>I11947</v>
          </cell>
          <cell r="B7584" t="str">
            <v>TUBO FoFo C/ FLANGES DN 200 PN25 - L=2000</v>
          </cell>
          <cell r="C7584" t="str">
            <v>UN</v>
          </cell>
          <cell r="D7584">
            <v>3553.1</v>
          </cell>
        </row>
        <row r="7585">
          <cell r="A7585" t="str">
            <v>I11948</v>
          </cell>
          <cell r="B7585" t="str">
            <v>TUBO FoFo C/ FLANGES DN 200 PN25 - L=2500</v>
          </cell>
          <cell r="C7585" t="str">
            <v>UN</v>
          </cell>
          <cell r="D7585">
            <v>3914.44</v>
          </cell>
        </row>
        <row r="7586">
          <cell r="A7586" t="str">
            <v>I11949</v>
          </cell>
          <cell r="B7586" t="str">
            <v>TUBO FoFo C/ FLANGES DN 200 PN25 - L=3000</v>
          </cell>
          <cell r="C7586" t="str">
            <v>UN</v>
          </cell>
          <cell r="D7586">
            <v>4271.13</v>
          </cell>
        </row>
        <row r="7587">
          <cell r="A7587" t="str">
            <v>I11950</v>
          </cell>
          <cell r="B7587" t="str">
            <v>TUBO FoFo C/ FLANGES DN 200 PN25 - L=3500</v>
          </cell>
          <cell r="C7587" t="str">
            <v>UN</v>
          </cell>
          <cell r="D7587">
            <v>4632.47</v>
          </cell>
        </row>
        <row r="7588">
          <cell r="A7588" t="str">
            <v>I11951</v>
          </cell>
          <cell r="B7588" t="str">
            <v>TUBO FoFo C/ FLANGES DN 200 PN25 - L=4000</v>
          </cell>
          <cell r="C7588" t="str">
            <v>UN</v>
          </cell>
          <cell r="D7588">
            <v>4993.71</v>
          </cell>
        </row>
        <row r="7589">
          <cell r="A7589" t="str">
            <v>I11952</v>
          </cell>
          <cell r="B7589" t="str">
            <v>TUBO FoFo C/ FLANGES DN 200 PN25 - L=4500</v>
          </cell>
          <cell r="C7589" t="str">
            <v>UN</v>
          </cell>
          <cell r="D7589">
            <v>5350.48</v>
          </cell>
        </row>
        <row r="7590">
          <cell r="A7590" t="str">
            <v>I11953</v>
          </cell>
          <cell r="B7590" t="str">
            <v>TUBO FoFo C/ FLANGES DN 200 PN25 - L=5000</v>
          </cell>
          <cell r="C7590" t="str">
            <v>UN</v>
          </cell>
          <cell r="D7590">
            <v>5985.51</v>
          </cell>
        </row>
        <row r="7591">
          <cell r="A7591" t="str">
            <v>I11954</v>
          </cell>
          <cell r="B7591" t="str">
            <v>TUBO FoFo C/ FLANGES DN 200 PN25 - L=5500</v>
          </cell>
          <cell r="C7591" t="str">
            <v>UN</v>
          </cell>
          <cell r="D7591">
            <v>6075.56</v>
          </cell>
        </row>
        <row r="7592">
          <cell r="A7592" t="str">
            <v>I11955</v>
          </cell>
          <cell r="B7592" t="str">
            <v>TUBO FoFo C/ FLANGES DN 200 PN25 - L=5800</v>
          </cell>
          <cell r="C7592" t="str">
            <v>UN</v>
          </cell>
          <cell r="D7592">
            <v>6127.7</v>
          </cell>
        </row>
        <row r="7593">
          <cell r="A7593" t="str">
            <v>I11956</v>
          </cell>
          <cell r="B7593" t="str">
            <v>TUBO FoFo C/ FLANGES DN 250 PN16 - L=1000</v>
          </cell>
          <cell r="C7593" t="str">
            <v>UN</v>
          </cell>
          <cell r="D7593">
            <v>3248.49</v>
          </cell>
        </row>
        <row r="7594">
          <cell r="A7594" t="str">
            <v>I11957</v>
          </cell>
          <cell r="B7594" t="str">
            <v>TUBO FoFo C/ FLANGES DN 250 PN16 - L=1500</v>
          </cell>
          <cell r="C7594" t="str">
            <v>UN</v>
          </cell>
          <cell r="D7594">
            <v>3699.01</v>
          </cell>
        </row>
        <row r="7595">
          <cell r="A7595" t="str">
            <v>I11958</v>
          </cell>
          <cell r="B7595" t="str">
            <v>TUBO FoFo C/ FLANGES DN 250 PN16 - L=2000</v>
          </cell>
          <cell r="C7595" t="str">
            <v>UN</v>
          </cell>
          <cell r="D7595">
            <v>4149.5200000000004</v>
          </cell>
        </row>
        <row r="7596">
          <cell r="A7596" t="str">
            <v>I11959</v>
          </cell>
          <cell r="B7596" t="str">
            <v>TUBO FoFo C/ FLANGES DN 250 PN16 - L=2500</v>
          </cell>
          <cell r="C7596" t="str">
            <v>UN</v>
          </cell>
          <cell r="D7596">
            <v>4595.32</v>
          </cell>
        </row>
        <row r="7597">
          <cell r="A7597" t="str">
            <v>I11960</v>
          </cell>
          <cell r="B7597" t="str">
            <v>TUBO FoFo C/ FLANGES DN 250 PN16 - L=3000</v>
          </cell>
          <cell r="C7597" t="str">
            <v>UN</v>
          </cell>
          <cell r="D7597">
            <v>5045.6400000000003</v>
          </cell>
        </row>
        <row r="7598">
          <cell r="A7598" t="str">
            <v>I11961</v>
          </cell>
          <cell r="B7598" t="str">
            <v>TUBO FoFo C/ FLANGES DN 250 PN16 - L=3500</v>
          </cell>
          <cell r="C7598" t="str">
            <v>UN</v>
          </cell>
          <cell r="D7598">
            <v>5496.02</v>
          </cell>
        </row>
        <row r="7599">
          <cell r="A7599" t="str">
            <v>I11962</v>
          </cell>
          <cell r="B7599" t="str">
            <v>TUBO FoFo C/ FLANGES DN 250 PN16 - L=4000</v>
          </cell>
          <cell r="C7599" t="str">
            <v>UN</v>
          </cell>
          <cell r="D7599">
            <v>5941.9</v>
          </cell>
        </row>
        <row r="7600">
          <cell r="A7600" t="str">
            <v>I11963</v>
          </cell>
          <cell r="B7600" t="str">
            <v>TUBO FoFo C/ FLANGES DN 250 PN16 - L=4500</v>
          </cell>
          <cell r="C7600" t="str">
            <v>UN</v>
          </cell>
          <cell r="D7600">
            <v>6392.25</v>
          </cell>
        </row>
        <row r="7601">
          <cell r="A7601" t="str">
            <v>I11964</v>
          </cell>
          <cell r="B7601" t="str">
            <v>TUBO FoFo C/ FLANGES DN 250 PN16 - L=5000</v>
          </cell>
          <cell r="C7601" t="str">
            <v>UN</v>
          </cell>
          <cell r="D7601">
            <v>7173.56</v>
          </cell>
        </row>
        <row r="7602">
          <cell r="A7602" t="str">
            <v>I11965</v>
          </cell>
          <cell r="B7602" t="str">
            <v>TUBO FoFo C/ FLANGES DN 250 PN16 - L=5500</v>
          </cell>
          <cell r="C7602" t="str">
            <v>UN</v>
          </cell>
          <cell r="D7602">
            <v>7291.56</v>
          </cell>
        </row>
        <row r="7603">
          <cell r="A7603" t="str">
            <v>I11966</v>
          </cell>
          <cell r="B7603" t="str">
            <v>TUBO FoFo C/ FLANGES DN 250 PN16 - L=5800</v>
          </cell>
          <cell r="C7603" t="str">
            <v>UN</v>
          </cell>
          <cell r="D7603">
            <v>7362.31</v>
          </cell>
        </row>
        <row r="7604">
          <cell r="A7604" t="str">
            <v>I11967</v>
          </cell>
          <cell r="B7604" t="str">
            <v>TUBO FoFo C/ FLANGES DN 250 PN25 - L=1000</v>
          </cell>
          <cell r="C7604" t="str">
            <v>UN</v>
          </cell>
          <cell r="D7604">
            <v>3511.75</v>
          </cell>
        </row>
        <row r="7605">
          <cell r="A7605" t="str">
            <v>I11968</v>
          </cell>
          <cell r="B7605" t="str">
            <v>TUBO FoFo C/ FLANGES DN 250 PN25 - L=1500</v>
          </cell>
          <cell r="C7605" t="str">
            <v>UN</v>
          </cell>
          <cell r="D7605">
            <v>3962.13</v>
          </cell>
        </row>
        <row r="7606">
          <cell r="A7606" t="str">
            <v>I11969</v>
          </cell>
          <cell r="B7606" t="str">
            <v>TUBO FoFo C/ FLANGES DN 250 PN25 - L=2000</v>
          </cell>
          <cell r="C7606" t="str">
            <v>UN</v>
          </cell>
          <cell r="D7606">
            <v>4408.05</v>
          </cell>
        </row>
        <row r="7607">
          <cell r="A7607" t="str">
            <v>I11970</v>
          </cell>
          <cell r="B7607" t="str">
            <v>TUBO FoFo C/ FLANGES DN 250 PN25 - L=2500</v>
          </cell>
          <cell r="C7607" t="str">
            <v>UN</v>
          </cell>
          <cell r="D7607">
            <v>4858.41</v>
          </cell>
        </row>
        <row r="7608">
          <cell r="A7608" t="str">
            <v>I11971</v>
          </cell>
          <cell r="B7608" t="str">
            <v>TUBO FoFo C/ FLANGES DN 250 PN25 - L=3000</v>
          </cell>
          <cell r="C7608" t="str">
            <v>UN</v>
          </cell>
          <cell r="D7608">
            <v>5308.78</v>
          </cell>
        </row>
        <row r="7609">
          <cell r="A7609" t="str">
            <v>I11972</v>
          </cell>
          <cell r="B7609" t="str">
            <v>TUBO FoFo C/ FLANGES DN 250 PN25 - L=3500</v>
          </cell>
          <cell r="C7609" t="str">
            <v>UN</v>
          </cell>
          <cell r="D7609">
            <v>5754.53</v>
          </cell>
        </row>
        <row r="7610">
          <cell r="A7610" t="str">
            <v>I11973</v>
          </cell>
          <cell r="B7610" t="str">
            <v>TUBO FoFo C/ FLANGES DN 250 PN25 - L=4000</v>
          </cell>
          <cell r="C7610" t="str">
            <v>UN</v>
          </cell>
          <cell r="D7610">
            <v>6204.98</v>
          </cell>
        </row>
        <row r="7611">
          <cell r="A7611" t="str">
            <v>I11974</v>
          </cell>
          <cell r="B7611" t="str">
            <v>TUBO FoFo C/ FLANGES DN 250 PN25 - L=4500</v>
          </cell>
          <cell r="C7611" t="str">
            <v>UN</v>
          </cell>
          <cell r="D7611">
            <v>6655.37</v>
          </cell>
        </row>
        <row r="7612">
          <cell r="A7612" t="str">
            <v>I11975</v>
          </cell>
          <cell r="B7612" t="str">
            <v>TUBO FoFo C/ FLANGES DN 250 PN25 - L=5000</v>
          </cell>
          <cell r="C7612" t="str">
            <v>UN</v>
          </cell>
          <cell r="D7612">
            <v>7436.67</v>
          </cell>
        </row>
        <row r="7613">
          <cell r="A7613" t="str">
            <v>I11976</v>
          </cell>
          <cell r="B7613" t="str">
            <v>TUBO FoFo C/ FLANGES DN 250 PN25 - L=5500</v>
          </cell>
          <cell r="C7613" t="str">
            <v>UN</v>
          </cell>
          <cell r="D7613">
            <v>7554.66</v>
          </cell>
        </row>
        <row r="7614">
          <cell r="A7614" t="str">
            <v>I11977</v>
          </cell>
          <cell r="B7614" t="str">
            <v>TUBO FoFo C/ FLANGES DN 250 PN25 - L=5800</v>
          </cell>
          <cell r="C7614" t="str">
            <v>UN</v>
          </cell>
          <cell r="D7614">
            <v>7625.43</v>
          </cell>
        </row>
        <row r="7615">
          <cell r="A7615" t="str">
            <v>I11978</v>
          </cell>
          <cell r="B7615" t="str">
            <v>TUBO FoFo C/ FLANGES DN 300 PN16 - L=1000</v>
          </cell>
          <cell r="C7615" t="str">
            <v>UN</v>
          </cell>
          <cell r="D7615">
            <v>3983.55</v>
          </cell>
        </row>
        <row r="7616">
          <cell r="A7616" t="str">
            <v>I11979</v>
          </cell>
          <cell r="B7616" t="str">
            <v>TUBO FoFo C/ FLANGES DN 300 PN16 - L=1500</v>
          </cell>
          <cell r="C7616" t="str">
            <v>UN</v>
          </cell>
          <cell r="D7616">
            <v>4533.37</v>
          </cell>
        </row>
        <row r="7617">
          <cell r="A7617" t="str">
            <v>I11980</v>
          </cell>
          <cell r="B7617" t="str">
            <v>TUBO FoFo C/ FLANGES DN 300 PN16 - L=2000</v>
          </cell>
          <cell r="C7617" t="str">
            <v>UN</v>
          </cell>
          <cell r="D7617">
            <v>5083.1899999999996</v>
          </cell>
        </row>
        <row r="7618">
          <cell r="A7618" t="str">
            <v>I11981</v>
          </cell>
          <cell r="B7618" t="str">
            <v>TUBO FoFo C/ FLANGES DN 300 PN16 - L=2500</v>
          </cell>
          <cell r="C7618" t="str">
            <v>UN</v>
          </cell>
          <cell r="D7618">
            <v>5633.03</v>
          </cell>
        </row>
        <row r="7619">
          <cell r="A7619" t="str">
            <v>I11982</v>
          </cell>
          <cell r="B7619" t="str">
            <v>TUBO FoFo C/ FLANGES DN 300 PN16 - L=3000</v>
          </cell>
          <cell r="C7619" t="str">
            <v>UN</v>
          </cell>
          <cell r="D7619">
            <v>6182.83</v>
          </cell>
        </row>
        <row r="7620">
          <cell r="A7620" t="str">
            <v>I11983</v>
          </cell>
          <cell r="B7620" t="str">
            <v>TUBO FoFo C/ FLANGES DN 300 PN16 - L=3500</v>
          </cell>
          <cell r="C7620" t="str">
            <v>UN</v>
          </cell>
          <cell r="D7620">
            <v>6732.65</v>
          </cell>
        </row>
        <row r="7621">
          <cell r="A7621" t="str">
            <v>I11984</v>
          </cell>
          <cell r="B7621" t="str">
            <v>TUBO FoFo C/ FLANGES DN 300 PN16 - L=4000</v>
          </cell>
          <cell r="C7621" t="str">
            <v>UN</v>
          </cell>
          <cell r="D7621">
            <v>7282.41</v>
          </cell>
        </row>
        <row r="7622">
          <cell r="A7622" t="str">
            <v>I11985</v>
          </cell>
          <cell r="B7622" t="str">
            <v>TUBO FoFo C/ FLANGES DN 300 PN16 - L=4500</v>
          </cell>
          <cell r="C7622" t="str">
            <v>UN</v>
          </cell>
          <cell r="D7622">
            <v>7832.31</v>
          </cell>
        </row>
        <row r="7623">
          <cell r="A7623" t="str">
            <v>I11986</v>
          </cell>
          <cell r="B7623" t="str">
            <v>TUBO FoFo C/ FLANGES DN 300 PN16 - L=5000</v>
          </cell>
          <cell r="C7623" t="str">
            <v>UN</v>
          </cell>
          <cell r="D7623">
            <v>8789.94</v>
          </cell>
        </row>
        <row r="7624">
          <cell r="A7624" t="str">
            <v>I11987</v>
          </cell>
          <cell r="B7624" t="str">
            <v>TUBO FoFo C/ FLANGES DN 300 PN16 - L=5500</v>
          </cell>
          <cell r="C7624" t="str">
            <v>UN</v>
          </cell>
          <cell r="D7624">
            <v>8935.58</v>
          </cell>
        </row>
        <row r="7625">
          <cell r="A7625" t="str">
            <v>I11988</v>
          </cell>
          <cell r="B7625" t="str">
            <v>TUBO FoFo C/ FLANGES DN 300 PN16 - L=5800</v>
          </cell>
          <cell r="C7625" t="str">
            <v>UN</v>
          </cell>
          <cell r="D7625">
            <v>9024.7800000000007</v>
          </cell>
        </row>
        <row r="7626">
          <cell r="A7626" t="str">
            <v>I11989</v>
          </cell>
          <cell r="B7626" t="str">
            <v>TUBO FoFo C/ FLANGES DN 300 PN25 - L=1000</v>
          </cell>
          <cell r="C7626" t="str">
            <v>UN</v>
          </cell>
          <cell r="D7626">
            <v>4278.9399999999996</v>
          </cell>
        </row>
        <row r="7627">
          <cell r="A7627" t="str">
            <v>I11990</v>
          </cell>
          <cell r="B7627" t="str">
            <v>TUBO FoFo C/ FLANGES DN 300 PN25 - L=1500</v>
          </cell>
          <cell r="C7627" t="str">
            <v>UN</v>
          </cell>
          <cell r="D7627">
            <v>4828.6099999999997</v>
          </cell>
        </row>
        <row r="7628">
          <cell r="A7628" t="str">
            <v>I11991</v>
          </cell>
          <cell r="B7628" t="str">
            <v>TUBO FoFo C/ FLANGES DN 300 PN25 - L=2000</v>
          </cell>
          <cell r="C7628" t="str">
            <v>UN</v>
          </cell>
          <cell r="D7628">
            <v>5378.56</v>
          </cell>
        </row>
        <row r="7629">
          <cell r="A7629" t="str">
            <v>I11992</v>
          </cell>
          <cell r="B7629" t="str">
            <v>TUBO FoFo C/ FLANGES DN 300 PN25 - L=2500</v>
          </cell>
          <cell r="C7629" t="str">
            <v>UN</v>
          </cell>
          <cell r="D7629">
            <v>5928.43</v>
          </cell>
        </row>
        <row r="7630">
          <cell r="A7630" t="str">
            <v>I11993</v>
          </cell>
          <cell r="B7630" t="str">
            <v>TUBO FoFo C/ FLANGES DN 300 PN25 - L=3000</v>
          </cell>
          <cell r="C7630" t="str">
            <v>UN</v>
          </cell>
          <cell r="D7630">
            <v>6478.18</v>
          </cell>
        </row>
        <row r="7631">
          <cell r="A7631" t="str">
            <v>I11994</v>
          </cell>
          <cell r="B7631" t="str">
            <v>TUBO FoFo C/ FLANGES DN 300 PN25 - L=3500</v>
          </cell>
          <cell r="C7631" t="str">
            <v>UN</v>
          </cell>
          <cell r="D7631">
            <v>7028.01</v>
          </cell>
        </row>
        <row r="7632">
          <cell r="A7632" t="str">
            <v>I11995</v>
          </cell>
          <cell r="B7632" t="str">
            <v>TUBO FoFo C/ FLANGES DN 300 PN25 - L=4000</v>
          </cell>
          <cell r="C7632" t="str">
            <v>UN</v>
          </cell>
          <cell r="D7632">
            <v>7577.78</v>
          </cell>
        </row>
        <row r="7633">
          <cell r="A7633" t="str">
            <v>I11996</v>
          </cell>
          <cell r="B7633" t="str">
            <v>TUBO FoFo C/ FLANGES DN 300 PN25 - L=4500</v>
          </cell>
          <cell r="C7633" t="str">
            <v>UN</v>
          </cell>
          <cell r="D7633">
            <v>8127.66</v>
          </cell>
        </row>
        <row r="7634">
          <cell r="A7634" t="str">
            <v>I11997</v>
          </cell>
          <cell r="B7634" t="str">
            <v>TUBO FoFo C/ FLANGES DN 300 PN25 - L=5000</v>
          </cell>
          <cell r="C7634" t="str">
            <v>UN</v>
          </cell>
          <cell r="D7634">
            <v>9085.33</v>
          </cell>
        </row>
        <row r="7635">
          <cell r="A7635" t="str">
            <v>I11998</v>
          </cell>
          <cell r="B7635" t="str">
            <v>TUBO FoFo C/ FLANGES DN 300 PN25 - L=5500</v>
          </cell>
          <cell r="C7635" t="str">
            <v>UN</v>
          </cell>
          <cell r="D7635">
            <v>9230.93</v>
          </cell>
        </row>
        <row r="7636">
          <cell r="A7636" t="str">
            <v>I11999</v>
          </cell>
          <cell r="B7636" t="str">
            <v>TUBO FoFo C/ FLANGES DN 300 PN25 - L=5800</v>
          </cell>
          <cell r="C7636" t="str">
            <v>UN</v>
          </cell>
          <cell r="D7636">
            <v>9320.1200000000008</v>
          </cell>
        </row>
        <row r="7637">
          <cell r="A7637" t="str">
            <v>I12000</v>
          </cell>
          <cell r="B7637" t="str">
            <v>TUBO FoFo C/ FLANGES DN 350 PN16 - L=1000</v>
          </cell>
          <cell r="C7637" t="str">
            <v>UN</v>
          </cell>
          <cell r="D7637">
            <v>4778.4799999999996</v>
          </cell>
        </row>
        <row r="7638">
          <cell r="A7638" t="str">
            <v>I12001</v>
          </cell>
          <cell r="B7638" t="str">
            <v>TUBO FoFo C/ FLANGES DN 350 PN16 - L=1500</v>
          </cell>
          <cell r="C7638" t="str">
            <v>UN</v>
          </cell>
          <cell r="D7638">
            <v>5409.63</v>
          </cell>
        </row>
        <row r="7639">
          <cell r="A7639" t="str">
            <v>I12002</v>
          </cell>
          <cell r="B7639" t="str">
            <v>TUBO FoFo C/ FLANGES DN 350 PN16 - L=2000</v>
          </cell>
          <cell r="C7639" t="str">
            <v>UN</v>
          </cell>
          <cell r="D7639">
            <v>6040.77</v>
          </cell>
        </row>
        <row r="7640">
          <cell r="A7640" t="str">
            <v>I12003</v>
          </cell>
          <cell r="B7640" t="str">
            <v>TUBO FoFo C/ FLANGES DN 350 PN16 - L=2500</v>
          </cell>
          <cell r="C7640" t="str">
            <v>UN</v>
          </cell>
          <cell r="D7640">
            <v>6672.06</v>
          </cell>
        </row>
        <row r="7641">
          <cell r="A7641" t="str">
            <v>I12004</v>
          </cell>
          <cell r="B7641" t="str">
            <v>TUBO FoFo C/ FLANGES DN 350 PN16 - L=3000</v>
          </cell>
          <cell r="C7641" t="str">
            <v>UN</v>
          </cell>
          <cell r="D7641">
            <v>7303.28</v>
          </cell>
        </row>
        <row r="7642">
          <cell r="A7642" t="str">
            <v>I12005</v>
          </cell>
          <cell r="B7642" t="str">
            <v>TUBO FoFo C/ FLANGES DN 350 PN16 - L=3500</v>
          </cell>
          <cell r="C7642" t="str">
            <v>UN</v>
          </cell>
          <cell r="D7642">
            <v>7934.47</v>
          </cell>
        </row>
        <row r="7643">
          <cell r="A7643" t="str">
            <v>I12006</v>
          </cell>
          <cell r="B7643" t="str">
            <v>TUBO FoFo C/ FLANGES DN 350 PN16 - L=4000</v>
          </cell>
          <cell r="C7643" t="str">
            <v>UN</v>
          </cell>
          <cell r="D7643">
            <v>8565.77</v>
          </cell>
        </row>
        <row r="7644">
          <cell r="A7644" t="str">
            <v>I12007</v>
          </cell>
          <cell r="B7644" t="str">
            <v>TUBO FoFo C/ FLANGES DN 350 PN16 - L=4500</v>
          </cell>
          <cell r="C7644" t="str">
            <v>UN</v>
          </cell>
          <cell r="D7644">
            <v>9192.25</v>
          </cell>
        </row>
        <row r="7645">
          <cell r="A7645" t="str">
            <v>I12008</v>
          </cell>
          <cell r="B7645" t="str">
            <v>TUBO FoFo C/ FLANGES DN 350 PN16 - L=5000</v>
          </cell>
          <cell r="C7645" t="str">
            <v>UN</v>
          </cell>
          <cell r="D7645">
            <v>10278.719999999999</v>
          </cell>
        </row>
        <row r="7646">
          <cell r="A7646" t="str">
            <v>I12009</v>
          </cell>
          <cell r="B7646" t="str">
            <v>TUBO FoFo C/ FLANGES DN 350 PN16 - L=5500</v>
          </cell>
          <cell r="C7646" t="str">
            <v>UN</v>
          </cell>
          <cell r="D7646">
            <v>10458.85</v>
          </cell>
        </row>
        <row r="7647">
          <cell r="A7647" t="str">
            <v>I12010</v>
          </cell>
          <cell r="B7647" t="str">
            <v>TUBO FoFo C/ FLANGES DN 350 PN16 - L=5800</v>
          </cell>
          <cell r="C7647" t="str">
            <v>UN</v>
          </cell>
          <cell r="D7647">
            <v>10567.86</v>
          </cell>
        </row>
        <row r="7648">
          <cell r="A7648" t="str">
            <v>I12011</v>
          </cell>
          <cell r="B7648" t="str">
            <v>TUBO FoFo C/ FLANGES DN 350 PN25 - L=1000</v>
          </cell>
          <cell r="C7648" t="str">
            <v>UN</v>
          </cell>
          <cell r="D7648">
            <v>5067.07</v>
          </cell>
        </row>
        <row r="7649">
          <cell r="A7649" t="str">
            <v>I12012</v>
          </cell>
          <cell r="B7649" t="str">
            <v>TUBO FoFo C/ FLANGES DN 350 PN25 - L=1500</v>
          </cell>
          <cell r="C7649" t="str">
            <v>UN</v>
          </cell>
          <cell r="D7649">
            <v>5698.2</v>
          </cell>
        </row>
        <row r="7650">
          <cell r="A7650" t="str">
            <v>I12013</v>
          </cell>
          <cell r="B7650" t="str">
            <v>TUBO FoFo C/ FLANGES DN 350 PN25 - L=2000</v>
          </cell>
          <cell r="C7650" t="str">
            <v>UN</v>
          </cell>
          <cell r="D7650">
            <v>6329.34</v>
          </cell>
        </row>
        <row r="7651">
          <cell r="A7651" t="str">
            <v>I12014</v>
          </cell>
          <cell r="B7651" t="str">
            <v>TUBO FoFo C/ FLANGES DN 350 PN25 - L=2500</v>
          </cell>
          <cell r="C7651" t="str">
            <v>UN</v>
          </cell>
          <cell r="D7651">
            <v>6960.65</v>
          </cell>
        </row>
        <row r="7652">
          <cell r="A7652" t="str">
            <v>I12015</v>
          </cell>
          <cell r="B7652" t="str">
            <v>TUBO FoFo C/ FLANGES DN 350 PN25 - L=3000</v>
          </cell>
          <cell r="C7652" t="str">
            <v>UN</v>
          </cell>
          <cell r="D7652">
            <v>7591.88</v>
          </cell>
        </row>
        <row r="7653">
          <cell r="A7653" t="str">
            <v>I12016</v>
          </cell>
          <cell r="B7653" t="str">
            <v>TUBO FoFo C/ FLANGES DN 350 PN25 - L=3500</v>
          </cell>
          <cell r="C7653" t="str">
            <v>UN</v>
          </cell>
          <cell r="D7653">
            <v>8223.0499999999993</v>
          </cell>
        </row>
        <row r="7654">
          <cell r="A7654" t="str">
            <v>I12017</v>
          </cell>
          <cell r="B7654" t="str">
            <v>TUBO FoFo C/ FLANGES DN 350 PN25 - L=4000</v>
          </cell>
          <cell r="C7654" t="str">
            <v>UN</v>
          </cell>
          <cell r="D7654">
            <v>8854.34</v>
          </cell>
        </row>
        <row r="7655">
          <cell r="A7655" t="str">
            <v>I12018</v>
          </cell>
          <cell r="B7655" t="str">
            <v>TUBO FoFo C/ FLANGES DN 350 PN25 - L=4500</v>
          </cell>
          <cell r="C7655" t="str">
            <v>UN</v>
          </cell>
          <cell r="D7655">
            <v>9480.84</v>
          </cell>
        </row>
        <row r="7656">
          <cell r="A7656" t="str">
            <v>I12019</v>
          </cell>
          <cell r="B7656" t="str">
            <v>TUBO FoFo C/ FLANGES DN 350 PN25 - L=5000</v>
          </cell>
          <cell r="C7656" t="str">
            <v>UN</v>
          </cell>
          <cell r="D7656">
            <v>10567.31</v>
          </cell>
        </row>
        <row r="7657">
          <cell r="A7657" t="str">
            <v>I12020</v>
          </cell>
          <cell r="B7657" t="str">
            <v>TUBO FoFo C/ FLANGES DN 350 PN25 - L=5500</v>
          </cell>
          <cell r="C7657" t="str">
            <v>UN</v>
          </cell>
          <cell r="D7657">
            <v>10747.42</v>
          </cell>
        </row>
        <row r="7658">
          <cell r="A7658" t="str">
            <v>I12021</v>
          </cell>
          <cell r="B7658" t="str">
            <v>TUBO FoFo C/ FLANGES DN 350 PN25 - L=5800</v>
          </cell>
          <cell r="C7658" t="str">
            <v>UN</v>
          </cell>
          <cell r="D7658">
            <v>10856.43</v>
          </cell>
        </row>
        <row r="7659">
          <cell r="A7659" t="str">
            <v>I12022</v>
          </cell>
          <cell r="B7659" t="str">
            <v>TUBO FoFo C/ FLANGES DN 400 PN16 - L=1000</v>
          </cell>
          <cell r="C7659" t="str">
            <v>UN</v>
          </cell>
          <cell r="D7659">
            <v>5304.01</v>
          </cell>
        </row>
        <row r="7660">
          <cell r="A7660" t="str">
            <v>I12023</v>
          </cell>
          <cell r="B7660" t="str">
            <v>TUBO FoFo C/ FLANGES DN 400 PN16 - L=1500</v>
          </cell>
          <cell r="C7660" t="str">
            <v>UN</v>
          </cell>
          <cell r="D7660">
            <v>5999.96</v>
          </cell>
        </row>
        <row r="7661">
          <cell r="A7661" t="str">
            <v>I12024</v>
          </cell>
          <cell r="B7661" t="str">
            <v>TUBO FoFo C/ FLANGES DN 400 PN16 - L=2000</v>
          </cell>
          <cell r="C7661" t="str">
            <v>UN</v>
          </cell>
          <cell r="D7661">
            <v>6695.94</v>
          </cell>
        </row>
        <row r="7662">
          <cell r="A7662" t="str">
            <v>I12025</v>
          </cell>
          <cell r="B7662" t="str">
            <v>TUBO FoFo C/ FLANGES DN 400 PN16 - L=2500</v>
          </cell>
          <cell r="C7662" t="str">
            <v>UN</v>
          </cell>
          <cell r="D7662">
            <v>7391.83</v>
          </cell>
        </row>
        <row r="7663">
          <cell r="A7663" t="str">
            <v>I12026</v>
          </cell>
          <cell r="B7663" t="str">
            <v>TUBO FoFo C/ FLANGES DN 400 PN16 - L=3000</v>
          </cell>
          <cell r="C7663" t="str">
            <v>UN</v>
          </cell>
          <cell r="D7663">
            <v>8087.75</v>
          </cell>
        </row>
        <row r="7664">
          <cell r="A7664" t="str">
            <v>I12027</v>
          </cell>
          <cell r="B7664" t="str">
            <v>TUBO FoFo C/ FLANGES DN 400 PN16 - L=3500</v>
          </cell>
          <cell r="C7664" t="str">
            <v>UN</v>
          </cell>
          <cell r="D7664">
            <v>8783.59</v>
          </cell>
        </row>
        <row r="7665">
          <cell r="A7665" t="str">
            <v>I12028</v>
          </cell>
          <cell r="B7665" t="str">
            <v>TUBO FoFo C/ FLANGES DN 400 PN16 - L=4000</v>
          </cell>
          <cell r="C7665" t="str">
            <v>UN</v>
          </cell>
          <cell r="D7665">
            <v>9479.57</v>
          </cell>
        </row>
        <row r="7666">
          <cell r="A7666" t="str">
            <v>I12029</v>
          </cell>
          <cell r="B7666" t="str">
            <v>TUBO FoFo C/ FLANGES DN 400 PN16 - L=4500</v>
          </cell>
          <cell r="C7666" t="str">
            <v>UN</v>
          </cell>
          <cell r="D7666">
            <v>10175.549999999999</v>
          </cell>
        </row>
        <row r="7667">
          <cell r="A7667" t="str">
            <v>I12030</v>
          </cell>
          <cell r="B7667" t="str">
            <v>TUBO FoFo C/ FLANGES DN 400 PN16 - L=5000</v>
          </cell>
          <cell r="C7667" t="str">
            <v>UN</v>
          </cell>
          <cell r="D7667">
            <v>11354.58</v>
          </cell>
        </row>
        <row r="7668">
          <cell r="A7668" t="str">
            <v>I12031</v>
          </cell>
          <cell r="B7668" t="str">
            <v>TUBO FoFo C/ FLANGES DN 400 PN16 - L=5500</v>
          </cell>
          <cell r="C7668" t="str">
            <v>UN</v>
          </cell>
          <cell r="D7668">
            <v>11567.18</v>
          </cell>
        </row>
        <row r="7669">
          <cell r="A7669" t="str">
            <v>I12032</v>
          </cell>
          <cell r="B7669" t="str">
            <v>TUBO FoFo C/ FLANGES DN 400 PN16 - L=5800</v>
          </cell>
          <cell r="C7669" t="str">
            <v>UN</v>
          </cell>
          <cell r="D7669">
            <v>11694.82</v>
          </cell>
        </row>
        <row r="7670">
          <cell r="A7670" t="str">
            <v>I12033</v>
          </cell>
          <cell r="B7670" t="str">
            <v>TUBO FoFo C/ FLANGES DN 400 PN25 - L=1000</v>
          </cell>
          <cell r="C7670" t="str">
            <v>UN</v>
          </cell>
          <cell r="D7670">
            <v>5888.02</v>
          </cell>
        </row>
        <row r="7671">
          <cell r="A7671" t="str">
            <v>I12034</v>
          </cell>
          <cell r="B7671" t="str">
            <v>TUBO FoFo C/ FLANGES DN 400 PN25 - L=1500</v>
          </cell>
          <cell r="C7671" t="str">
            <v>UN</v>
          </cell>
          <cell r="D7671">
            <v>6584</v>
          </cell>
        </row>
        <row r="7672">
          <cell r="A7672" t="str">
            <v>I12035</v>
          </cell>
          <cell r="B7672" t="str">
            <v>TUBO FoFo C/ FLANGES DN 400 PN25 - L=2000</v>
          </cell>
          <cell r="C7672" t="str">
            <v>UN</v>
          </cell>
          <cell r="D7672">
            <v>7279.95</v>
          </cell>
        </row>
        <row r="7673">
          <cell r="A7673" t="str">
            <v>I12036</v>
          </cell>
          <cell r="B7673" t="str">
            <v>TUBO FoFo C/ FLANGES DN 400 PN25 - L=2500</v>
          </cell>
          <cell r="C7673" t="str">
            <v>UN</v>
          </cell>
          <cell r="D7673">
            <v>7975.82</v>
          </cell>
        </row>
        <row r="7674">
          <cell r="A7674" t="str">
            <v>I12037</v>
          </cell>
          <cell r="B7674" t="str">
            <v>TUBO FoFo C/ FLANGES DN 400 PN25 - L=3000</v>
          </cell>
          <cell r="C7674" t="str">
            <v>UN</v>
          </cell>
          <cell r="D7674">
            <v>8671.76</v>
          </cell>
        </row>
        <row r="7675">
          <cell r="A7675" t="str">
            <v>I12038</v>
          </cell>
          <cell r="B7675" t="str">
            <v>TUBO FoFo C/ FLANGES DN 400 PN25 - L=3500</v>
          </cell>
          <cell r="C7675" t="str">
            <v>UN</v>
          </cell>
          <cell r="D7675">
            <v>9363.0400000000009</v>
          </cell>
        </row>
        <row r="7676">
          <cell r="A7676" t="str">
            <v>I12039</v>
          </cell>
          <cell r="B7676" t="str">
            <v>TUBO FoFo C/ FLANGES DN 400 PN25 - L=4000</v>
          </cell>
          <cell r="C7676" t="str">
            <v>UN</v>
          </cell>
          <cell r="D7676">
            <v>10058.99</v>
          </cell>
        </row>
        <row r="7677">
          <cell r="A7677" t="str">
            <v>I12040</v>
          </cell>
          <cell r="B7677" t="str">
            <v>TUBO FoFo C/ FLANGES DN 400 PN25 - L=4500</v>
          </cell>
          <cell r="C7677" t="str">
            <v>UN</v>
          </cell>
          <cell r="D7677">
            <v>10754.94</v>
          </cell>
        </row>
        <row r="7678">
          <cell r="A7678" t="str">
            <v>I12041</v>
          </cell>
          <cell r="B7678" t="str">
            <v>TUBO FoFo C/ FLANGES DN 400 PN25 - L=5000</v>
          </cell>
          <cell r="C7678" t="str">
            <v>UN</v>
          </cell>
          <cell r="D7678">
            <v>11938.58</v>
          </cell>
        </row>
        <row r="7679">
          <cell r="A7679" t="str">
            <v>I12042</v>
          </cell>
          <cell r="B7679" t="str">
            <v>TUBO FoFo C/ FLANGES DN 400 PN25 - L=5500</v>
          </cell>
          <cell r="C7679" t="str">
            <v>UN</v>
          </cell>
          <cell r="D7679">
            <v>12151.21</v>
          </cell>
        </row>
        <row r="7680">
          <cell r="A7680" t="str">
            <v>I12043</v>
          </cell>
          <cell r="B7680" t="str">
            <v>TUBO FoFo C/ FLANGES DN 400 PN25 - L=5800</v>
          </cell>
          <cell r="C7680" t="str">
            <v>UN</v>
          </cell>
          <cell r="D7680">
            <v>12278.8</v>
          </cell>
        </row>
        <row r="7681">
          <cell r="A7681" t="str">
            <v>I12044</v>
          </cell>
          <cell r="B7681" t="str">
            <v>TUBO FoFo C/ FLANGES DN 450 PN16 - L=1000</v>
          </cell>
          <cell r="C7681" t="str">
            <v>UN</v>
          </cell>
          <cell r="D7681">
            <v>6709.56</v>
          </cell>
        </row>
        <row r="7682">
          <cell r="A7682" t="str">
            <v>I12045</v>
          </cell>
          <cell r="B7682" t="str">
            <v>TUBO FoFo C/ FLANGES DN 450 PN16 - L=1500</v>
          </cell>
          <cell r="C7682" t="str">
            <v>UN</v>
          </cell>
          <cell r="D7682">
            <v>7520.24</v>
          </cell>
        </row>
        <row r="7683">
          <cell r="A7683" t="str">
            <v>I12046</v>
          </cell>
          <cell r="B7683" t="str">
            <v>TUBO FoFo C/ FLANGES DN 450 PN16 - L=2000</v>
          </cell>
          <cell r="C7683" t="str">
            <v>UN</v>
          </cell>
          <cell r="D7683">
            <v>8330.89</v>
          </cell>
        </row>
        <row r="7684">
          <cell r="A7684" t="str">
            <v>I12047</v>
          </cell>
          <cell r="B7684" t="str">
            <v>TUBO FoFo C/ FLANGES DN 450 PN16 - L=2500</v>
          </cell>
          <cell r="C7684" t="str">
            <v>UN</v>
          </cell>
          <cell r="D7684">
            <v>9141.66</v>
          </cell>
        </row>
        <row r="7685">
          <cell r="A7685" t="str">
            <v>I12048</v>
          </cell>
          <cell r="B7685" t="str">
            <v>TUBO FoFo C/ FLANGES DN 450 PN16 - L=3000</v>
          </cell>
          <cell r="C7685" t="str">
            <v>UN</v>
          </cell>
          <cell r="D7685">
            <v>9952.31</v>
          </cell>
        </row>
        <row r="7686">
          <cell r="A7686" t="str">
            <v>I12049</v>
          </cell>
          <cell r="B7686" t="str">
            <v>TUBO FoFo C/ FLANGES DN 450 PN16 - L=3500</v>
          </cell>
          <cell r="C7686" t="str">
            <v>UN</v>
          </cell>
          <cell r="D7686">
            <v>10762.95</v>
          </cell>
        </row>
        <row r="7687">
          <cell r="A7687" t="str">
            <v>I12050</v>
          </cell>
          <cell r="B7687" t="str">
            <v>TUBO FoFo C/ FLANGES DN 450 PN16 - L=4000</v>
          </cell>
          <cell r="C7687" t="str">
            <v>UN</v>
          </cell>
          <cell r="D7687">
            <v>11573.73</v>
          </cell>
        </row>
        <row r="7688">
          <cell r="A7688" t="str">
            <v>I12051</v>
          </cell>
          <cell r="B7688" t="str">
            <v>TUBO FoFo C/ FLANGES DN 450 PN16 - L=4500</v>
          </cell>
          <cell r="C7688" t="str">
            <v>UN</v>
          </cell>
          <cell r="D7688">
            <v>12384.38</v>
          </cell>
        </row>
        <row r="7689">
          <cell r="A7689" t="str">
            <v>I12052</v>
          </cell>
          <cell r="B7689" t="str">
            <v>TUBO FoFo C/ FLANGES DN 450 PN16 - L=5000</v>
          </cell>
          <cell r="C7689" t="str">
            <v>UN</v>
          </cell>
          <cell r="D7689">
            <v>13761.43</v>
          </cell>
        </row>
        <row r="7690">
          <cell r="A7690" t="str">
            <v>I12053</v>
          </cell>
          <cell r="B7690" t="str">
            <v>TUBO FoFo C/ FLANGES DN 450 PN16 - L=5500</v>
          </cell>
          <cell r="C7690" t="str">
            <v>UN</v>
          </cell>
          <cell r="D7690">
            <v>14006.33</v>
          </cell>
        </row>
        <row r="7691">
          <cell r="A7691" t="str">
            <v>I12054</v>
          </cell>
          <cell r="B7691" t="str">
            <v>TUBO FoFo C/ FLANGES DN 450 PN16 - L=5800</v>
          </cell>
          <cell r="C7691" t="str">
            <v>UN</v>
          </cell>
          <cell r="D7691">
            <v>14156.97</v>
          </cell>
        </row>
        <row r="7692">
          <cell r="A7692" t="str">
            <v>I12055</v>
          </cell>
          <cell r="B7692" t="str">
            <v>TUBO FoFo C/ FLANGES DN 450 PN25 - L=1000</v>
          </cell>
          <cell r="C7692" t="str">
            <v>UN</v>
          </cell>
          <cell r="D7692">
            <v>8264.49</v>
          </cell>
        </row>
        <row r="7693">
          <cell r="A7693" t="str">
            <v>I12056</v>
          </cell>
          <cell r="B7693" t="str">
            <v>TUBO FoFo C/ FLANGES DN 450 PN25 - L=1500</v>
          </cell>
          <cell r="C7693" t="str">
            <v>UN</v>
          </cell>
          <cell r="D7693">
            <v>9075.23</v>
          </cell>
        </row>
        <row r="7694">
          <cell r="A7694" t="str">
            <v>I12057</v>
          </cell>
          <cell r="B7694" t="str">
            <v>TUBO FoFo C/ FLANGES DN 450 PN25 - L=2000</v>
          </cell>
          <cell r="C7694" t="str">
            <v>UN</v>
          </cell>
          <cell r="D7694">
            <v>9885.84</v>
          </cell>
        </row>
        <row r="7695">
          <cell r="A7695" t="str">
            <v>I12058</v>
          </cell>
          <cell r="B7695" t="str">
            <v>TUBO FoFo C/ FLANGES DN 450 PN25 - L=2500</v>
          </cell>
          <cell r="C7695" t="str">
            <v>UN</v>
          </cell>
          <cell r="D7695">
            <v>10696.64</v>
          </cell>
        </row>
        <row r="7696">
          <cell r="A7696" t="str">
            <v>I12059</v>
          </cell>
          <cell r="B7696" t="str">
            <v>TUBO FoFo C/ FLANGES DN 450 PN25 - L=3000</v>
          </cell>
          <cell r="C7696" t="str">
            <v>UN</v>
          </cell>
          <cell r="D7696">
            <v>11507.26</v>
          </cell>
        </row>
        <row r="7697">
          <cell r="A7697" t="str">
            <v>I12060</v>
          </cell>
          <cell r="B7697" t="str">
            <v>TUBO FoFo C/ FLANGES DN 450 PN25 - L=3500</v>
          </cell>
          <cell r="C7697" t="str">
            <v>UN</v>
          </cell>
          <cell r="D7697">
            <v>12317.91</v>
          </cell>
        </row>
        <row r="7698">
          <cell r="A7698" t="str">
            <v>I12061</v>
          </cell>
          <cell r="B7698" t="str">
            <v>TUBO FoFo C/ FLANGES DN 450 PN25 - L=4000</v>
          </cell>
          <cell r="C7698" t="str">
            <v>UN</v>
          </cell>
          <cell r="D7698">
            <v>13128.66</v>
          </cell>
        </row>
        <row r="7699">
          <cell r="A7699" t="str">
            <v>I12062</v>
          </cell>
          <cell r="B7699" t="str">
            <v>TUBO FoFo C/ FLANGES DN 450 PN25 - L=4500</v>
          </cell>
          <cell r="C7699" t="str">
            <v>UN</v>
          </cell>
          <cell r="D7699">
            <v>13939.3</v>
          </cell>
        </row>
        <row r="7700">
          <cell r="A7700" t="str">
            <v>I12063</v>
          </cell>
          <cell r="B7700" t="str">
            <v>TUBO FoFo C/ FLANGES DN 450 PN25 - L=5000</v>
          </cell>
          <cell r="C7700" t="str">
            <v>UN</v>
          </cell>
          <cell r="D7700">
            <v>15311.79</v>
          </cell>
        </row>
        <row r="7701">
          <cell r="A7701" t="str">
            <v>I12064</v>
          </cell>
          <cell r="B7701" t="str">
            <v>TUBO FoFo C/ FLANGES DN 450 PN25 - L=5500</v>
          </cell>
          <cell r="C7701" t="str">
            <v>UN</v>
          </cell>
          <cell r="D7701">
            <v>15561.27</v>
          </cell>
        </row>
        <row r="7702">
          <cell r="A7702" t="str">
            <v>I12065</v>
          </cell>
          <cell r="B7702" t="str">
            <v>TUBO FoFo C/ FLANGES DN 450 PN25 - L=5800</v>
          </cell>
          <cell r="C7702" t="str">
            <v>UN</v>
          </cell>
          <cell r="D7702">
            <v>15711.92</v>
          </cell>
        </row>
        <row r="7703">
          <cell r="A7703" t="str">
            <v>I3976</v>
          </cell>
          <cell r="B7703" t="str">
            <v>TUBO FoFo C/ FLANGES DN 500 PN10 - L= 250</v>
          </cell>
          <cell r="C7703" t="str">
            <v>UN</v>
          </cell>
          <cell r="D7703">
            <v>3856.3</v>
          </cell>
        </row>
        <row r="7704">
          <cell r="A7704" t="str">
            <v>I4546</v>
          </cell>
          <cell r="B7704" t="str">
            <v>TUBO FoFo C/ FLANGES DN 500 PN10 - L=1000</v>
          </cell>
          <cell r="C7704" t="str">
            <v>UN</v>
          </cell>
          <cell r="D7704">
            <v>6789.49</v>
          </cell>
        </row>
        <row r="7705">
          <cell r="A7705" t="str">
            <v>I4547</v>
          </cell>
          <cell r="B7705" t="str">
            <v>TUBO FoFo C/ FLANGES DN 500 PN10 - L=1500</v>
          </cell>
          <cell r="C7705" t="str">
            <v>UN</v>
          </cell>
          <cell r="D7705">
            <v>7702.33</v>
          </cell>
        </row>
        <row r="7706">
          <cell r="A7706" t="str">
            <v>I4548</v>
          </cell>
          <cell r="B7706" t="str">
            <v>TUBO FoFo C/ FLANGES DN 500 PN10 - L=2000</v>
          </cell>
          <cell r="C7706" t="str">
            <v>UN</v>
          </cell>
          <cell r="D7706">
            <v>8615.1200000000008</v>
          </cell>
        </row>
        <row r="7707">
          <cell r="A7707" t="str">
            <v>I4549</v>
          </cell>
          <cell r="B7707" t="str">
            <v>TUBO FoFo C/ FLANGES DN 500 PN10 - L=2500</v>
          </cell>
          <cell r="C7707" t="str">
            <v>UN</v>
          </cell>
          <cell r="D7707">
            <v>9527.85</v>
          </cell>
        </row>
        <row r="7708">
          <cell r="A7708" t="str">
            <v>I4550</v>
          </cell>
          <cell r="B7708" t="str">
            <v>TUBO FoFo C/ FLANGES DN 500 PN10 - L=3000</v>
          </cell>
          <cell r="C7708" t="str">
            <v>UN</v>
          </cell>
          <cell r="D7708">
            <v>10440.52</v>
          </cell>
        </row>
        <row r="7709">
          <cell r="A7709" t="str">
            <v>I4551</v>
          </cell>
          <cell r="B7709" t="str">
            <v>TUBO FoFo C/ FLANGES DN 500 PN10 - L=3500</v>
          </cell>
          <cell r="C7709" t="str">
            <v>UN</v>
          </cell>
          <cell r="D7709">
            <v>11353.27</v>
          </cell>
        </row>
        <row r="7710">
          <cell r="A7710" t="str">
            <v>I4552</v>
          </cell>
          <cell r="B7710" t="str">
            <v>TUBO FoFo C/ FLANGES DN 500 PN10 - L=4000</v>
          </cell>
          <cell r="C7710" t="str">
            <v>UN</v>
          </cell>
          <cell r="D7710">
            <v>12266</v>
          </cell>
        </row>
        <row r="7711">
          <cell r="A7711" t="str">
            <v>I4553</v>
          </cell>
          <cell r="B7711" t="str">
            <v>TUBO FoFo C/ FLANGES DN 500 PN10 - L=4500</v>
          </cell>
          <cell r="C7711" t="str">
            <v>UN</v>
          </cell>
          <cell r="D7711">
            <v>13178.76</v>
          </cell>
        </row>
        <row r="7712">
          <cell r="A7712" t="str">
            <v>I3977</v>
          </cell>
          <cell r="B7712" t="str">
            <v>TUBO FoFo C/ FLANGES DN 500 PN10 - L=500</v>
          </cell>
          <cell r="C7712" t="str">
            <v>UN</v>
          </cell>
          <cell r="D7712">
            <v>6079.1</v>
          </cell>
        </row>
        <row r="7713">
          <cell r="A7713" t="str">
            <v>I4554</v>
          </cell>
          <cell r="B7713" t="str">
            <v>TUBO FoFo C/ FLANGES DN 500 PN10 - L=5000</v>
          </cell>
          <cell r="C7713" t="str">
            <v>UN</v>
          </cell>
          <cell r="D7713">
            <v>14726.55</v>
          </cell>
        </row>
        <row r="7714">
          <cell r="A7714" t="str">
            <v>I4555</v>
          </cell>
          <cell r="B7714" t="str">
            <v>TUBO FoFo C/ FLANGES DN 500 PN10 - L=5500</v>
          </cell>
          <cell r="C7714" t="str">
            <v>UN</v>
          </cell>
          <cell r="D7714">
            <v>15014.59</v>
          </cell>
        </row>
        <row r="7715">
          <cell r="A7715" t="str">
            <v>I4556</v>
          </cell>
          <cell r="B7715" t="str">
            <v>TUBO FoFo C/ FLANGES DN 500 PN10 - L=5800</v>
          </cell>
          <cell r="C7715" t="str">
            <v>UN</v>
          </cell>
          <cell r="D7715">
            <v>15184.69</v>
          </cell>
        </row>
        <row r="7716">
          <cell r="A7716" t="str">
            <v>I12066</v>
          </cell>
          <cell r="B7716" t="str">
            <v>TUBO FoFo C/ FLANGES DN 500 PN16 - L=1000</v>
          </cell>
          <cell r="C7716" t="str">
            <v>UN</v>
          </cell>
          <cell r="D7716">
            <v>7759.69</v>
          </cell>
        </row>
        <row r="7717">
          <cell r="A7717" t="str">
            <v>I12067</v>
          </cell>
          <cell r="B7717" t="str">
            <v>TUBO FoFo C/ FLANGES DN 500 PN16 - L=1500</v>
          </cell>
          <cell r="C7717" t="str">
            <v>UN</v>
          </cell>
          <cell r="D7717">
            <v>8672.49</v>
          </cell>
        </row>
        <row r="7718">
          <cell r="A7718" t="str">
            <v>I12068</v>
          </cell>
          <cell r="B7718" t="str">
            <v>TUBO FoFo C/ FLANGES DN 500 PN16 - L=2000</v>
          </cell>
          <cell r="C7718" t="str">
            <v>UN</v>
          </cell>
          <cell r="D7718">
            <v>9585.31</v>
          </cell>
        </row>
        <row r="7719">
          <cell r="A7719" t="str">
            <v>I12069</v>
          </cell>
          <cell r="B7719" t="str">
            <v>TUBO FoFo C/ FLANGES DN 500 PN16 - L=2500</v>
          </cell>
          <cell r="C7719" t="str">
            <v>UN</v>
          </cell>
          <cell r="D7719">
            <v>10498.06</v>
          </cell>
        </row>
        <row r="7720">
          <cell r="A7720" t="str">
            <v>I12070</v>
          </cell>
          <cell r="B7720" t="str">
            <v>TUBO FoFo C/ FLANGES DN 500 PN16 - L=3000</v>
          </cell>
          <cell r="C7720" t="str">
            <v>UN</v>
          </cell>
          <cell r="D7720">
            <v>11410.72</v>
          </cell>
        </row>
        <row r="7721">
          <cell r="A7721" t="str">
            <v>I12071</v>
          </cell>
          <cell r="B7721" t="str">
            <v>TUBO FoFo C/ FLANGES DN 500 PN16 - L=3500</v>
          </cell>
          <cell r="C7721" t="str">
            <v>UN</v>
          </cell>
          <cell r="D7721">
            <v>12323.49</v>
          </cell>
        </row>
        <row r="7722">
          <cell r="A7722" t="str">
            <v>I12072</v>
          </cell>
          <cell r="B7722" t="str">
            <v>TUBO FoFo C/ FLANGES DN 500 PN16 - L=4000</v>
          </cell>
          <cell r="C7722" t="str">
            <v>UN</v>
          </cell>
          <cell r="D7722">
            <v>13236.21</v>
          </cell>
        </row>
        <row r="7723">
          <cell r="A7723" t="str">
            <v>I12073</v>
          </cell>
          <cell r="B7723" t="str">
            <v>TUBO FoFo C/ FLANGES DN 500 PN16 - L=4500</v>
          </cell>
          <cell r="C7723" t="str">
            <v>UN</v>
          </cell>
          <cell r="D7723">
            <v>14148.98</v>
          </cell>
        </row>
        <row r="7724">
          <cell r="A7724" t="str">
            <v>I12074</v>
          </cell>
          <cell r="B7724" t="str">
            <v>TUBO FoFo C/ FLANGES DN 500 PN16 - L=5000</v>
          </cell>
          <cell r="C7724" t="str">
            <v>UN</v>
          </cell>
          <cell r="D7724">
            <v>15692.15</v>
          </cell>
        </row>
        <row r="7725">
          <cell r="A7725" t="str">
            <v>I12075</v>
          </cell>
          <cell r="B7725" t="str">
            <v>TUBO FoFo C/ FLANGES DN 500 PN16 - L=5500</v>
          </cell>
          <cell r="C7725" t="str">
            <v>UN</v>
          </cell>
          <cell r="D7725">
            <v>15980.24</v>
          </cell>
        </row>
        <row r="7726">
          <cell r="A7726" t="str">
            <v>I12076</v>
          </cell>
          <cell r="B7726" t="str">
            <v>TUBO FoFo C/ FLANGES DN 500 PN16 - L=5800</v>
          </cell>
          <cell r="C7726" t="str">
            <v>UN</v>
          </cell>
          <cell r="D7726">
            <v>16154.9</v>
          </cell>
        </row>
        <row r="7727">
          <cell r="A7727" t="str">
            <v>I12077</v>
          </cell>
          <cell r="B7727" t="str">
            <v>TUBO FoFo C/ FLANGES DN 500 PN25 - L=1000</v>
          </cell>
          <cell r="C7727" t="str">
            <v>UN</v>
          </cell>
          <cell r="D7727">
            <v>10255.49</v>
          </cell>
        </row>
        <row r="7728">
          <cell r="A7728" t="str">
            <v>I12078</v>
          </cell>
          <cell r="B7728" t="str">
            <v>TUBO FoFo C/ FLANGES DN 500 PN25 - L=1500</v>
          </cell>
          <cell r="C7728" t="str">
            <v>UN</v>
          </cell>
          <cell r="D7728">
            <v>11168.35</v>
          </cell>
        </row>
        <row r="7729">
          <cell r="A7729" t="str">
            <v>I12079</v>
          </cell>
          <cell r="B7729" t="str">
            <v>TUBO FoFo C/ FLANGES DN 500 PN25 - L=2000</v>
          </cell>
          <cell r="C7729" t="str">
            <v>UN</v>
          </cell>
          <cell r="D7729">
            <v>12081.16</v>
          </cell>
        </row>
        <row r="7730">
          <cell r="A7730" t="str">
            <v>I12080</v>
          </cell>
          <cell r="B7730" t="str">
            <v>TUBO FoFo C/ FLANGES DN 500 PN25 - L=2500</v>
          </cell>
          <cell r="C7730" t="str">
            <v>UN</v>
          </cell>
          <cell r="D7730">
            <v>12993.91</v>
          </cell>
        </row>
        <row r="7731">
          <cell r="A7731" t="str">
            <v>I12081</v>
          </cell>
          <cell r="B7731" t="str">
            <v>TUBO FoFo C/ FLANGES DN 500 PN25 - L=3000</v>
          </cell>
          <cell r="C7731" t="str">
            <v>UN</v>
          </cell>
          <cell r="D7731">
            <v>13906.56</v>
          </cell>
        </row>
        <row r="7732">
          <cell r="A7732" t="str">
            <v>I12082</v>
          </cell>
          <cell r="B7732" t="str">
            <v>TUBO FoFo C/ FLANGES DN 500 PN25 - L=3500</v>
          </cell>
          <cell r="C7732" t="str">
            <v>UN</v>
          </cell>
          <cell r="D7732">
            <v>14819.34</v>
          </cell>
        </row>
        <row r="7733">
          <cell r="A7733" t="str">
            <v>I12083</v>
          </cell>
          <cell r="B7733" t="str">
            <v>TUBO FoFo C/ FLANGES DN 500 PN25 - L=4000</v>
          </cell>
          <cell r="C7733" t="str">
            <v>UN</v>
          </cell>
          <cell r="D7733">
            <v>15732.05</v>
          </cell>
        </row>
        <row r="7734">
          <cell r="A7734" t="str">
            <v>I12084</v>
          </cell>
          <cell r="B7734" t="str">
            <v>TUBO FoFo C/ FLANGES DN 500 PN25 - L=4500</v>
          </cell>
          <cell r="C7734" t="str">
            <v>UN</v>
          </cell>
          <cell r="D7734">
            <v>16644.830000000002</v>
          </cell>
        </row>
        <row r="7735">
          <cell r="A7735" t="str">
            <v>I12085</v>
          </cell>
          <cell r="B7735" t="str">
            <v>TUBO FoFo C/ FLANGES DN 500 PN25 - L=5000</v>
          </cell>
          <cell r="C7735" t="str">
            <v>UN</v>
          </cell>
          <cell r="D7735">
            <v>18192.580000000002</v>
          </cell>
        </row>
        <row r="7736">
          <cell r="A7736" t="str">
            <v>I12086</v>
          </cell>
          <cell r="B7736" t="str">
            <v>TUBO FoFo C/ FLANGES DN 500 PN25 - L=5500</v>
          </cell>
          <cell r="C7736" t="str">
            <v>UN</v>
          </cell>
          <cell r="D7736">
            <v>18480.650000000001</v>
          </cell>
        </row>
        <row r="7737">
          <cell r="A7737" t="str">
            <v>I12087</v>
          </cell>
          <cell r="B7737" t="str">
            <v>TUBO FoFo C/ FLANGES DN 500 PN25 - L=5800</v>
          </cell>
          <cell r="C7737" t="str">
            <v>UN</v>
          </cell>
          <cell r="D7737">
            <v>18650.71</v>
          </cell>
        </row>
        <row r="7738">
          <cell r="A7738" t="str">
            <v>I4557</v>
          </cell>
          <cell r="B7738" t="str">
            <v>TUBO FoFo C/ FLANGES DN 600 PN10 - L=1000</v>
          </cell>
          <cell r="C7738" t="str">
            <v>UN</v>
          </cell>
          <cell r="D7738">
            <v>8209.33</v>
          </cell>
        </row>
        <row r="7739">
          <cell r="A7739" t="str">
            <v>I4558</v>
          </cell>
          <cell r="B7739" t="str">
            <v>TUBO FoFo C/ FLANGES DN 600 PN10 - L=1500</v>
          </cell>
          <cell r="C7739" t="str">
            <v>UN</v>
          </cell>
          <cell r="D7739">
            <v>9402.99</v>
          </cell>
        </row>
        <row r="7740">
          <cell r="A7740" t="str">
            <v>I4559</v>
          </cell>
          <cell r="B7740" t="str">
            <v>TUBO FoFo C/ FLANGES DN 600 PN10 - L=2000</v>
          </cell>
          <cell r="C7740" t="str">
            <v>UN</v>
          </cell>
          <cell r="D7740">
            <v>10601.13</v>
          </cell>
        </row>
        <row r="7741">
          <cell r="A7741" t="str">
            <v>I3978</v>
          </cell>
          <cell r="B7741" t="str">
            <v>TUBO FoFo C/ FLANGES DN 600 PN10 - L=250</v>
          </cell>
          <cell r="C7741" t="str">
            <v>UN</v>
          </cell>
          <cell r="D7741">
            <v>7458.3</v>
          </cell>
        </row>
        <row r="7742">
          <cell r="A7742" t="str">
            <v>I4560</v>
          </cell>
          <cell r="B7742" t="str">
            <v>TUBO FoFo C/ FLANGES DN 600 PN10 - L=2500</v>
          </cell>
          <cell r="C7742" t="str">
            <v>UN</v>
          </cell>
          <cell r="D7742">
            <v>11794.65</v>
          </cell>
        </row>
        <row r="7743">
          <cell r="A7743" t="str">
            <v>I4561</v>
          </cell>
          <cell r="B7743" t="str">
            <v>TUBO FoFo C/ FLANGES DN 600 PN10 - L=3000</v>
          </cell>
          <cell r="C7743" t="str">
            <v>UN</v>
          </cell>
          <cell r="D7743">
            <v>12987.64</v>
          </cell>
        </row>
        <row r="7744">
          <cell r="A7744" t="str">
            <v>I4562</v>
          </cell>
          <cell r="B7744" t="str">
            <v>TUBO FoFo C/ FLANGES DN 600 PN10 - L=3500</v>
          </cell>
          <cell r="C7744" t="str">
            <v>UN</v>
          </cell>
          <cell r="D7744">
            <v>14181.72</v>
          </cell>
        </row>
        <row r="7745">
          <cell r="A7745" t="str">
            <v>I4563</v>
          </cell>
          <cell r="B7745" t="str">
            <v>TUBO FoFo C/ FLANGES DN 600 PN10 - L=4000</v>
          </cell>
          <cell r="C7745" t="str">
            <v>UN</v>
          </cell>
          <cell r="D7745">
            <v>15379.88</v>
          </cell>
        </row>
        <row r="7746">
          <cell r="A7746" t="str">
            <v>I4564</v>
          </cell>
          <cell r="B7746" t="str">
            <v>TUBO FoFo C/ FLANGES DN 600 PN10 - L=4500</v>
          </cell>
          <cell r="C7746" t="str">
            <v>UN</v>
          </cell>
          <cell r="D7746">
            <v>16573.54</v>
          </cell>
        </row>
        <row r="7747">
          <cell r="A7747" t="str">
            <v>I3979</v>
          </cell>
          <cell r="B7747" t="str">
            <v>TUBO FoFo C/ FLANGES DN 600 PN10 - L=500</v>
          </cell>
          <cell r="C7747" t="str">
            <v>UN</v>
          </cell>
          <cell r="D7747">
            <v>16858.150000000001</v>
          </cell>
        </row>
        <row r="7748">
          <cell r="A7748" t="str">
            <v>I4565</v>
          </cell>
          <cell r="B7748" t="str">
            <v>TUBO FoFo C/ FLANGES DN 600 PN10 - L=5000</v>
          </cell>
          <cell r="C7748" t="str">
            <v>UN</v>
          </cell>
          <cell r="D7748">
            <v>18598.5</v>
          </cell>
        </row>
        <row r="7749">
          <cell r="A7749" t="str">
            <v>I4566</v>
          </cell>
          <cell r="B7749" t="str">
            <v>TUBO FoFo C/ FLANGES DN 600 PN10 - L=5500</v>
          </cell>
          <cell r="C7749" t="str">
            <v>UN</v>
          </cell>
          <cell r="D7749">
            <v>18972.71</v>
          </cell>
        </row>
        <row r="7750">
          <cell r="A7750" t="str">
            <v>I4567</v>
          </cell>
          <cell r="B7750" t="str">
            <v>TUBO FoFo C/ FLANGES DN 600 PN10 - L=5800</v>
          </cell>
          <cell r="C7750" t="str">
            <v>UN</v>
          </cell>
          <cell r="D7750">
            <v>19192.66</v>
          </cell>
        </row>
        <row r="7751">
          <cell r="A7751" t="str">
            <v>I12088</v>
          </cell>
          <cell r="B7751" t="str">
            <v>TUBO FoFo C/ FLANGES DN 600 PN16 - L=1000</v>
          </cell>
          <cell r="C7751" t="str">
            <v>UN</v>
          </cell>
          <cell r="D7751">
            <v>11026.26</v>
          </cell>
        </row>
        <row r="7752">
          <cell r="A7752" t="str">
            <v>I12089</v>
          </cell>
          <cell r="B7752" t="str">
            <v>TUBO FoFo C/ FLANGES DN 600 PN16 - L=1500</v>
          </cell>
          <cell r="C7752" t="str">
            <v>UN</v>
          </cell>
          <cell r="D7752">
            <v>12380.46</v>
          </cell>
        </row>
        <row r="7753">
          <cell r="A7753" t="str">
            <v>I12090</v>
          </cell>
          <cell r="B7753" t="str">
            <v>TUBO FoFo C/ FLANGES DN 600 PN16 - L=2000</v>
          </cell>
          <cell r="C7753" t="str">
            <v>UN</v>
          </cell>
          <cell r="D7753">
            <v>13574</v>
          </cell>
        </row>
        <row r="7754">
          <cell r="A7754" t="str">
            <v>I12091</v>
          </cell>
          <cell r="B7754" t="str">
            <v>TUBO FoFo C/ FLANGES DN 600 PN16 - L=2500</v>
          </cell>
          <cell r="C7754" t="str">
            <v>UN</v>
          </cell>
          <cell r="D7754">
            <v>14767.54</v>
          </cell>
        </row>
        <row r="7755">
          <cell r="A7755" t="str">
            <v>I12092</v>
          </cell>
          <cell r="B7755" t="str">
            <v>TUBO FoFo C/ FLANGES DN 600 PN16 - L=3000</v>
          </cell>
          <cell r="C7755" t="str">
            <v>UN</v>
          </cell>
          <cell r="D7755">
            <v>15965.59</v>
          </cell>
        </row>
        <row r="7756">
          <cell r="A7756" t="str">
            <v>I12093</v>
          </cell>
          <cell r="B7756" t="str">
            <v>TUBO FoFo C/ FLANGES DN 600 PN16 - L=3500</v>
          </cell>
          <cell r="C7756" t="str">
            <v>UN</v>
          </cell>
          <cell r="D7756">
            <v>17159.189999999999</v>
          </cell>
        </row>
        <row r="7757">
          <cell r="A7757" t="str">
            <v>I12094</v>
          </cell>
          <cell r="B7757" t="str">
            <v>TUBO FoFo C/ FLANGES DN 600 PN16 - L=4000</v>
          </cell>
          <cell r="C7757" t="str">
            <v>UN</v>
          </cell>
          <cell r="D7757">
            <v>18352.78</v>
          </cell>
        </row>
        <row r="7758">
          <cell r="A7758" t="str">
            <v>I12095</v>
          </cell>
          <cell r="B7758" t="str">
            <v>TUBO FoFo C/ FLANGES DN 600 PN16 - L=4500</v>
          </cell>
          <cell r="C7758" t="str">
            <v>UN</v>
          </cell>
          <cell r="D7758">
            <v>19546.400000000001</v>
          </cell>
        </row>
        <row r="7759">
          <cell r="A7759" t="str">
            <v>I12096</v>
          </cell>
          <cell r="B7759" t="str">
            <v>TUBO FoFo C/ FLANGES DN 600 PN16 - L=5000</v>
          </cell>
          <cell r="C7759" t="str">
            <v>UN</v>
          </cell>
          <cell r="D7759">
            <v>21575.99</v>
          </cell>
        </row>
        <row r="7760">
          <cell r="A7760" t="str">
            <v>I12097</v>
          </cell>
          <cell r="B7760" t="str">
            <v>TUBO FoFo C/ FLANGES DN 600 PN16 - L=5500</v>
          </cell>
          <cell r="C7760" t="str">
            <v>UN</v>
          </cell>
          <cell r="D7760">
            <v>21945.61</v>
          </cell>
        </row>
        <row r="7761">
          <cell r="A7761" t="str">
            <v>I12098</v>
          </cell>
          <cell r="B7761" t="str">
            <v>TUBO FoFo C/ FLANGES DN 600 PN16 - L=5800</v>
          </cell>
          <cell r="C7761" t="str">
            <v>UN</v>
          </cell>
          <cell r="D7761">
            <v>22165.52</v>
          </cell>
        </row>
        <row r="7762">
          <cell r="A7762" t="str">
            <v>I12099</v>
          </cell>
          <cell r="B7762" t="str">
            <v>TUBO FoFo C/ FLANGES DN 600 PN25 - L=1000</v>
          </cell>
          <cell r="C7762" t="str">
            <v>UN</v>
          </cell>
          <cell r="D7762">
            <v>11811.47</v>
          </cell>
        </row>
        <row r="7763">
          <cell r="A7763" t="str">
            <v>I12100</v>
          </cell>
          <cell r="B7763" t="str">
            <v>TUBO FoFo C/ FLANGES DN 600 PN25 - L=1500</v>
          </cell>
          <cell r="C7763" t="str">
            <v>UN</v>
          </cell>
          <cell r="D7763">
            <v>13005.14</v>
          </cell>
        </row>
        <row r="7764">
          <cell r="A7764" t="str">
            <v>I12101</v>
          </cell>
          <cell r="B7764" t="str">
            <v>TUBO FoFo C/ FLANGES DN 600 PN25 - L=2000</v>
          </cell>
          <cell r="C7764" t="str">
            <v>UN</v>
          </cell>
          <cell r="D7764">
            <v>14198.67</v>
          </cell>
        </row>
        <row r="7765">
          <cell r="A7765" t="str">
            <v>I12102</v>
          </cell>
          <cell r="B7765" t="str">
            <v>TUBO FoFo C/ FLANGES DN 600 PN25 - L=2500</v>
          </cell>
          <cell r="C7765" t="str">
            <v>UN</v>
          </cell>
          <cell r="D7765">
            <v>15396.81</v>
          </cell>
        </row>
        <row r="7766">
          <cell r="A7766" t="str">
            <v>I12103</v>
          </cell>
          <cell r="B7766" t="str">
            <v>TUBO FoFo C/ FLANGES DN 600 PN25 - L=3000</v>
          </cell>
          <cell r="C7766" t="str">
            <v>UN</v>
          </cell>
          <cell r="D7766">
            <v>16590.259999999998</v>
          </cell>
        </row>
        <row r="7767">
          <cell r="A7767" t="str">
            <v>I12104</v>
          </cell>
          <cell r="B7767" t="str">
            <v>TUBO FoFo C/ FLANGES DN 600 PN25 - L=3500</v>
          </cell>
          <cell r="C7767" t="str">
            <v>UN</v>
          </cell>
          <cell r="D7767">
            <v>17783.88</v>
          </cell>
        </row>
        <row r="7768">
          <cell r="A7768" t="str">
            <v>I12105</v>
          </cell>
          <cell r="B7768" t="str">
            <v>TUBO FoFo C/ FLANGES DN 600 PN25 - L=4000</v>
          </cell>
          <cell r="C7768" t="str">
            <v>UN</v>
          </cell>
          <cell r="D7768">
            <v>18982.05</v>
          </cell>
        </row>
        <row r="7769">
          <cell r="A7769" t="str">
            <v>I12106</v>
          </cell>
          <cell r="B7769" t="str">
            <v>TUBO FoFo C/ FLANGES DN 600 PN25 - L=4500</v>
          </cell>
          <cell r="C7769" t="str">
            <v>UN</v>
          </cell>
          <cell r="D7769">
            <v>20175.71</v>
          </cell>
        </row>
        <row r="7770">
          <cell r="A7770" t="str">
            <v>I12107</v>
          </cell>
          <cell r="B7770" t="str">
            <v>TUBO FoFo C/ FLANGES DN 600 PN25 - L=5000</v>
          </cell>
          <cell r="C7770" t="str">
            <v>UN</v>
          </cell>
          <cell r="D7770">
            <v>22200.66</v>
          </cell>
        </row>
        <row r="7771">
          <cell r="A7771" t="str">
            <v>I12108</v>
          </cell>
          <cell r="B7771" t="str">
            <v>TUBO FoFo C/ FLANGES DN 600 PN25 - L=5500</v>
          </cell>
          <cell r="C7771" t="str">
            <v>UN</v>
          </cell>
          <cell r="D7771">
            <v>22570.29</v>
          </cell>
        </row>
        <row r="7772">
          <cell r="A7772" t="str">
            <v>I12109</v>
          </cell>
          <cell r="B7772" t="str">
            <v>TUBO FoFo C/ FLANGES DN 600 PN25 - L=5800</v>
          </cell>
          <cell r="C7772" t="str">
            <v>UN</v>
          </cell>
          <cell r="D7772">
            <v>22794.36</v>
          </cell>
        </row>
        <row r="7773">
          <cell r="A7773" t="str">
            <v>I3980</v>
          </cell>
          <cell r="B7773" t="str">
            <v>TUBO FoFo C/ FLANGES DN 700  PN10 - L=250</v>
          </cell>
          <cell r="C7773" t="str">
            <v>UN</v>
          </cell>
          <cell r="D7773">
            <v>11101.04</v>
          </cell>
        </row>
        <row r="7774">
          <cell r="A7774" t="str">
            <v>I3981</v>
          </cell>
          <cell r="B7774" t="str">
            <v>TUBO FoFo C/ FLANGES DN 700  PN10 - L=500</v>
          </cell>
          <cell r="C7774" t="str">
            <v>UN</v>
          </cell>
          <cell r="D7774">
            <v>20824.099999999999</v>
          </cell>
        </row>
        <row r="7775">
          <cell r="A7775" t="str">
            <v>I4568</v>
          </cell>
          <cell r="B7775" t="str">
            <v>TUBO FoFo C/ FLANGES DN 700 PN10 - L=1000</v>
          </cell>
          <cell r="C7775" t="str">
            <v>UN</v>
          </cell>
          <cell r="D7775">
            <v>18592.34</v>
          </cell>
        </row>
        <row r="7776">
          <cell r="A7776" t="str">
            <v>I4569</v>
          </cell>
          <cell r="B7776" t="str">
            <v>TUBO FoFo C/ FLANGES DN 700 PN10 - L=1500</v>
          </cell>
          <cell r="C7776" t="str">
            <v>UN</v>
          </cell>
          <cell r="D7776">
            <v>20747.13</v>
          </cell>
        </row>
        <row r="7777">
          <cell r="A7777" t="str">
            <v>I4570</v>
          </cell>
          <cell r="B7777" t="str">
            <v>TUBO FoFo C/ FLANGES DN 700 PN10 - L=2000</v>
          </cell>
          <cell r="C7777" t="str">
            <v>UN</v>
          </cell>
          <cell r="D7777">
            <v>22791.86</v>
          </cell>
        </row>
        <row r="7778">
          <cell r="A7778" t="str">
            <v>I4571</v>
          </cell>
          <cell r="B7778" t="str">
            <v>TUBO FoFo C/ FLANGES DN 700 PN10 - L=2500</v>
          </cell>
          <cell r="C7778" t="str">
            <v>UN</v>
          </cell>
          <cell r="D7778">
            <v>24951.27</v>
          </cell>
        </row>
        <row r="7779">
          <cell r="A7779" t="str">
            <v>I4572</v>
          </cell>
          <cell r="B7779" t="str">
            <v>TUBO FoFo C/ FLANGES DN 700 PN10 - L=3000</v>
          </cell>
          <cell r="C7779" t="str">
            <v>UN</v>
          </cell>
          <cell r="D7779">
            <v>27106.26</v>
          </cell>
        </row>
        <row r="7780">
          <cell r="A7780" t="str">
            <v>I4573</v>
          </cell>
          <cell r="B7780" t="str">
            <v>TUBO FoFo C/ FLANGES DN 700 PN10 - L=3500</v>
          </cell>
          <cell r="C7780" t="str">
            <v>UN</v>
          </cell>
          <cell r="D7780">
            <v>29265.64</v>
          </cell>
        </row>
        <row r="7781">
          <cell r="A7781" t="str">
            <v>I4574</v>
          </cell>
          <cell r="B7781" t="str">
            <v>TUBO FoFo C/ FLANGES DN 700 PN10 - L=4000</v>
          </cell>
          <cell r="C7781" t="str">
            <v>UN</v>
          </cell>
          <cell r="D7781">
            <v>31530.55</v>
          </cell>
        </row>
        <row r="7782">
          <cell r="A7782" t="str">
            <v>I4575</v>
          </cell>
          <cell r="B7782" t="str">
            <v>TUBO FoFo C/ FLANGES DN 700 PN10 - L=4500</v>
          </cell>
          <cell r="C7782" t="str">
            <v>UN</v>
          </cell>
          <cell r="D7782">
            <v>33575.22</v>
          </cell>
        </row>
        <row r="7783">
          <cell r="A7783" t="str">
            <v>I4576</v>
          </cell>
          <cell r="B7783" t="str">
            <v>TUBO FoFo C/ FLANGES DN 700 PN10 - L=5000</v>
          </cell>
          <cell r="C7783" t="str">
            <v>UN</v>
          </cell>
          <cell r="D7783">
            <v>35734.720000000001</v>
          </cell>
        </row>
        <row r="7784">
          <cell r="A7784" t="str">
            <v>I4577</v>
          </cell>
          <cell r="B7784" t="str">
            <v>TUBO FoFo C/ FLANGES DN 700 PN10 - L=5500</v>
          </cell>
          <cell r="C7784" t="str">
            <v>UN</v>
          </cell>
          <cell r="D7784">
            <v>37889.589999999997</v>
          </cell>
        </row>
        <row r="7785">
          <cell r="A7785" t="str">
            <v>I4578</v>
          </cell>
          <cell r="B7785" t="str">
            <v>TUBO FoFo C/ FLANGES DN 700 PN10 - L=6000</v>
          </cell>
          <cell r="C7785" t="str">
            <v>UN</v>
          </cell>
          <cell r="D7785">
            <v>41353.68</v>
          </cell>
        </row>
        <row r="7786">
          <cell r="A7786" t="str">
            <v>I4579</v>
          </cell>
          <cell r="B7786" t="str">
            <v>TUBO FoFo C/ FLANGES DN 700 PN10 - L=6500</v>
          </cell>
          <cell r="C7786" t="str">
            <v>UN</v>
          </cell>
          <cell r="D7786">
            <v>41961.83</v>
          </cell>
        </row>
        <row r="7787">
          <cell r="A7787" t="str">
            <v>I4580</v>
          </cell>
          <cell r="B7787" t="str">
            <v>TUBO FoFo C/ FLANGES DN 700 PN10 - L=6800</v>
          </cell>
          <cell r="C7787" t="str">
            <v>UN</v>
          </cell>
          <cell r="D7787">
            <v>42324.04</v>
          </cell>
        </row>
        <row r="7788">
          <cell r="A7788" t="str">
            <v>I12110</v>
          </cell>
          <cell r="B7788" t="str">
            <v>TUBO FoFo C/ FLANGES DN 700 PN16 - L=1000</v>
          </cell>
          <cell r="C7788" t="str">
            <v>UN</v>
          </cell>
          <cell r="D7788">
            <v>18717.580000000002</v>
          </cell>
        </row>
        <row r="7789">
          <cell r="A7789" t="str">
            <v>I12111</v>
          </cell>
          <cell r="B7789" t="str">
            <v>TUBO FoFo C/ FLANGES DN 700 PN16 - L=1500</v>
          </cell>
          <cell r="C7789" t="str">
            <v>UN</v>
          </cell>
          <cell r="D7789">
            <v>20873.810000000001</v>
          </cell>
        </row>
        <row r="7790">
          <cell r="A7790" t="str">
            <v>I12112</v>
          </cell>
          <cell r="B7790" t="str">
            <v>TUBO FoFo C/ FLANGES DN 700 PN16 - L=2000</v>
          </cell>
          <cell r="C7790" t="str">
            <v>UN</v>
          </cell>
          <cell r="D7790">
            <v>23030.15</v>
          </cell>
        </row>
        <row r="7791">
          <cell r="A7791" t="str">
            <v>I12113</v>
          </cell>
          <cell r="B7791" t="str">
            <v>TUBO FoFo C/ FLANGES DN 700 PN16 - L=2500</v>
          </cell>
          <cell r="C7791" t="str">
            <v>UN</v>
          </cell>
          <cell r="D7791">
            <v>25191.01</v>
          </cell>
        </row>
        <row r="7792">
          <cell r="A7792" t="str">
            <v>I12114</v>
          </cell>
          <cell r="B7792" t="str">
            <v>TUBO FoFo C/ FLANGES DN 700 PN16 - L=3000</v>
          </cell>
          <cell r="C7792" t="str">
            <v>UN</v>
          </cell>
          <cell r="D7792">
            <v>27347.46</v>
          </cell>
        </row>
        <row r="7793">
          <cell r="A7793" t="str">
            <v>I12115</v>
          </cell>
          <cell r="B7793" t="str">
            <v>TUBO FoFo C/ FLANGES DN 700 PN16 - L=3500</v>
          </cell>
          <cell r="C7793" t="str">
            <v>UN</v>
          </cell>
          <cell r="D7793">
            <v>29508.32</v>
          </cell>
        </row>
        <row r="7794">
          <cell r="A7794" t="str">
            <v>I12116</v>
          </cell>
          <cell r="B7794" t="str">
            <v>TUBO FoFo C/ FLANGES DN 700 PN16 - L=4000</v>
          </cell>
          <cell r="C7794" t="str">
            <v>UN</v>
          </cell>
          <cell r="D7794">
            <v>31664.61</v>
          </cell>
        </row>
        <row r="7795">
          <cell r="A7795" t="str">
            <v>I12117</v>
          </cell>
          <cell r="B7795" t="str">
            <v>TUBO FoFo C/ FLANGES DN 700 PN16 - L=4500</v>
          </cell>
          <cell r="C7795" t="str">
            <v>UN</v>
          </cell>
          <cell r="D7795">
            <v>33820.86</v>
          </cell>
        </row>
        <row r="7796">
          <cell r="A7796" t="str">
            <v>I12118</v>
          </cell>
          <cell r="B7796" t="str">
            <v>TUBO FoFo C/ FLANGES DN 700 PN16 - L=5000</v>
          </cell>
          <cell r="C7796" t="str">
            <v>UN</v>
          </cell>
          <cell r="D7796">
            <v>35981.79</v>
          </cell>
        </row>
        <row r="7797">
          <cell r="A7797" t="str">
            <v>I12119</v>
          </cell>
          <cell r="B7797" t="str">
            <v>TUBO FoFo C/ FLANGES DN 700 PN16 - L=5500</v>
          </cell>
          <cell r="C7797" t="str">
            <v>UN</v>
          </cell>
          <cell r="D7797">
            <v>38138.129999999997</v>
          </cell>
        </row>
        <row r="7798">
          <cell r="A7798" t="str">
            <v>I12120</v>
          </cell>
          <cell r="B7798" t="str">
            <v>TUBO FoFo C/ FLANGES DN 700 PN16 - L=6000</v>
          </cell>
          <cell r="C7798" t="str">
            <v>UN</v>
          </cell>
          <cell r="D7798">
            <v>41603.769999999997</v>
          </cell>
        </row>
        <row r="7799">
          <cell r="A7799" t="str">
            <v>I12121</v>
          </cell>
          <cell r="B7799" t="str">
            <v>TUBO FoFo C/ FLANGES DN 700 PN16 - L=6500</v>
          </cell>
          <cell r="C7799" t="str">
            <v>UN</v>
          </cell>
          <cell r="D7799">
            <v>42213.34</v>
          </cell>
        </row>
        <row r="7800">
          <cell r="A7800" t="str">
            <v>I12122</v>
          </cell>
          <cell r="B7800" t="str">
            <v>TUBO FoFo C/ FLANGES DN 700 PN16 - L=6800</v>
          </cell>
          <cell r="C7800" t="str">
            <v>UN</v>
          </cell>
          <cell r="D7800">
            <v>42576.480000000003</v>
          </cell>
        </row>
        <row r="7801">
          <cell r="A7801" t="str">
            <v>I3982</v>
          </cell>
          <cell r="B7801" t="str">
            <v>TUBO FoFo C/ FLANGES DN 800  PN10 - L=250</v>
          </cell>
          <cell r="C7801" t="str">
            <v>UN</v>
          </cell>
          <cell r="D7801">
            <v>18468.689999999999</v>
          </cell>
        </row>
        <row r="7802">
          <cell r="A7802" t="str">
            <v>I3983</v>
          </cell>
          <cell r="B7802" t="str">
            <v>TUBO FoFo C/ FLANGES DN 800  PN10 - L=500</v>
          </cell>
          <cell r="C7802" t="str">
            <v>UN</v>
          </cell>
          <cell r="D7802">
            <v>23480.37</v>
          </cell>
        </row>
        <row r="7803">
          <cell r="A7803" t="str">
            <v>I4581</v>
          </cell>
          <cell r="B7803" t="str">
            <v>TUBO FoFo C/ FLANGES DN 800 PN10 - L=1000</v>
          </cell>
          <cell r="C7803" t="str">
            <v>UN</v>
          </cell>
          <cell r="D7803">
            <v>23047.17</v>
          </cell>
        </row>
        <row r="7804">
          <cell r="A7804" t="str">
            <v>I4582</v>
          </cell>
          <cell r="B7804" t="str">
            <v>TUBO FoFo C/ FLANGES DN 800 PN10 - L=1500</v>
          </cell>
          <cell r="C7804" t="str">
            <v>UN</v>
          </cell>
          <cell r="D7804">
            <v>25736.34</v>
          </cell>
        </row>
        <row r="7805">
          <cell r="A7805" t="str">
            <v>I4583</v>
          </cell>
          <cell r="B7805" t="str">
            <v>TUBO FoFo C/ FLANGES DN 800 PN10 - L=2000</v>
          </cell>
          <cell r="C7805" t="str">
            <v>UN</v>
          </cell>
          <cell r="D7805">
            <v>26799.5</v>
          </cell>
        </row>
        <row r="7806">
          <cell r="A7806" t="str">
            <v>I4584</v>
          </cell>
          <cell r="B7806" t="str">
            <v>TUBO FoFo C/ FLANGES DN 800 PN10 - L=2500</v>
          </cell>
          <cell r="C7806" t="str">
            <v>UN</v>
          </cell>
          <cell r="D7806">
            <v>30934.01</v>
          </cell>
        </row>
        <row r="7807">
          <cell r="A7807" t="str">
            <v>I4585</v>
          </cell>
          <cell r="B7807" t="str">
            <v>TUBO FoFo C/ FLANGES DN 800 PN10 - L=3000</v>
          </cell>
          <cell r="C7807" t="str">
            <v>UN</v>
          </cell>
          <cell r="D7807">
            <v>33535.11</v>
          </cell>
        </row>
        <row r="7808">
          <cell r="A7808" t="str">
            <v>I4586</v>
          </cell>
          <cell r="B7808" t="str">
            <v>TUBO FoFo C/ FLANGES DN 800 PN10 - L=3500</v>
          </cell>
          <cell r="C7808" t="str">
            <v>UN</v>
          </cell>
          <cell r="D7808">
            <v>36136.32</v>
          </cell>
        </row>
        <row r="7809">
          <cell r="A7809" t="str">
            <v>I4587</v>
          </cell>
          <cell r="B7809" t="str">
            <v>TUBO FoFo C/ FLANGES DN 800 PN10 - L=4000</v>
          </cell>
          <cell r="C7809" t="str">
            <v>UN</v>
          </cell>
          <cell r="D7809">
            <v>38737.410000000003</v>
          </cell>
        </row>
        <row r="7810">
          <cell r="A7810" t="str">
            <v>I4588</v>
          </cell>
          <cell r="B7810" t="str">
            <v>TUBO FoFo C/ FLANGES DN 800 PN10 - L=4500</v>
          </cell>
          <cell r="C7810" t="str">
            <v>UN</v>
          </cell>
          <cell r="D7810">
            <v>41338.620000000003</v>
          </cell>
        </row>
        <row r="7811">
          <cell r="A7811" t="str">
            <v>I12123</v>
          </cell>
          <cell r="B7811" t="str">
            <v>TUBO FoFo C/ FLANGES DN 800 PN10 - L=4600</v>
          </cell>
          <cell r="C7811" t="str">
            <v>UN</v>
          </cell>
          <cell r="D7811">
            <v>43939.69</v>
          </cell>
        </row>
        <row r="7812">
          <cell r="A7812" t="str">
            <v>I4589</v>
          </cell>
          <cell r="B7812" t="str">
            <v>TUBO FoFo C/ FLANGES DN 800 PN10 - L=5000</v>
          </cell>
          <cell r="C7812" t="str">
            <v>UN</v>
          </cell>
          <cell r="D7812">
            <v>45237.98</v>
          </cell>
        </row>
        <row r="7813">
          <cell r="A7813" t="str">
            <v>I4590</v>
          </cell>
          <cell r="B7813" t="str">
            <v>TUBO FoFo C/ FLANGES DN 800 PN10 - L=5500</v>
          </cell>
          <cell r="C7813" t="str">
            <v>UN</v>
          </cell>
          <cell r="D7813">
            <v>46536.27</v>
          </cell>
        </row>
        <row r="7814">
          <cell r="A7814" t="str">
            <v>I4591</v>
          </cell>
          <cell r="B7814" t="str">
            <v>TUBO FoFo C/ FLANGES DN 800 PN10 - L=6000</v>
          </cell>
          <cell r="C7814" t="str">
            <v>UN</v>
          </cell>
          <cell r="D7814">
            <v>50709.91</v>
          </cell>
        </row>
        <row r="7815">
          <cell r="A7815" t="str">
            <v>I4592</v>
          </cell>
          <cell r="B7815" t="str">
            <v>TUBO FoFo C/ FLANGES DN 800 PN10 - L=6500</v>
          </cell>
          <cell r="C7815" t="str">
            <v>UN</v>
          </cell>
          <cell r="D7815">
            <v>50709.91</v>
          </cell>
        </row>
        <row r="7816">
          <cell r="A7816" t="str">
            <v>I4593</v>
          </cell>
          <cell r="B7816" t="str">
            <v>TUBO FoFo C/ FLANGES DN 800 PN10 - L=6800</v>
          </cell>
          <cell r="C7816" t="str">
            <v>UN</v>
          </cell>
          <cell r="D7816">
            <v>51890.84</v>
          </cell>
        </row>
        <row r="7817">
          <cell r="A7817" t="str">
            <v>I12124</v>
          </cell>
          <cell r="B7817" t="str">
            <v>TUBO FoFo C/ FLANGES DN 800 PN16 - L=1000</v>
          </cell>
          <cell r="C7817" t="str">
            <v>UN</v>
          </cell>
          <cell r="D7817">
            <v>32226.28</v>
          </cell>
        </row>
        <row r="7818">
          <cell r="A7818" t="str">
            <v>I12125</v>
          </cell>
          <cell r="B7818" t="str">
            <v>TUBO FoFo C/ FLANGES DN 800 PN16 - L=1500</v>
          </cell>
          <cell r="C7818" t="str">
            <v>UN</v>
          </cell>
          <cell r="D7818">
            <v>38761.75</v>
          </cell>
        </row>
        <row r="7819">
          <cell r="A7819" t="str">
            <v>I12126</v>
          </cell>
          <cell r="B7819" t="str">
            <v>TUBO FoFo C/ FLANGES DN 800 PN16 - L=2000</v>
          </cell>
          <cell r="C7819" t="str">
            <v>UN</v>
          </cell>
          <cell r="D7819">
            <v>57119.89</v>
          </cell>
        </row>
        <row r="7820">
          <cell r="A7820" t="str">
            <v>I12127</v>
          </cell>
          <cell r="B7820" t="str">
            <v>TUBO FoFo C/ FLANGES DN 800 PN25 - L=1000</v>
          </cell>
          <cell r="C7820" t="str">
            <v>UN</v>
          </cell>
          <cell r="D7820">
            <v>33584.300000000003</v>
          </cell>
        </row>
        <row r="7821">
          <cell r="A7821" t="str">
            <v>I12128</v>
          </cell>
          <cell r="B7821" t="str">
            <v>TUBO FoFo C/ FLANGES DN 800 PN25 - L=1500</v>
          </cell>
          <cell r="C7821" t="str">
            <v>UN</v>
          </cell>
          <cell r="D7821">
            <v>39341.730000000003</v>
          </cell>
        </row>
        <row r="7822">
          <cell r="A7822" t="str">
            <v>I12129</v>
          </cell>
          <cell r="B7822" t="str">
            <v>TUBO FoFo C/ FLANGES DN 800 PN25 - L=2000</v>
          </cell>
          <cell r="C7822" t="str">
            <v>UN</v>
          </cell>
          <cell r="D7822">
            <v>51242.05</v>
          </cell>
        </row>
        <row r="7823">
          <cell r="A7823" t="str">
            <v>I3984</v>
          </cell>
          <cell r="B7823" t="str">
            <v>TUBO FoFo C/ FLANGES DN 900  PN10 - L=250</v>
          </cell>
          <cell r="C7823" t="str">
            <v>UN</v>
          </cell>
          <cell r="D7823">
            <v>20558.37</v>
          </cell>
        </row>
        <row r="7824">
          <cell r="A7824" t="str">
            <v>I3985</v>
          </cell>
          <cell r="B7824" t="str">
            <v>TUBO FoFo C/ FLANGES DN 900  PN10 - L=500</v>
          </cell>
          <cell r="C7824" t="str">
            <v>UN</v>
          </cell>
          <cell r="D7824">
            <v>31047.14</v>
          </cell>
        </row>
        <row r="7825">
          <cell r="A7825" t="str">
            <v>I4594</v>
          </cell>
          <cell r="B7825" t="str">
            <v>TUBO FoFo C/ FLANGES DN 900 PN10 - L=1000</v>
          </cell>
          <cell r="C7825" t="str">
            <v>UN</v>
          </cell>
          <cell r="D7825">
            <v>31589.45</v>
          </cell>
        </row>
        <row r="7826">
          <cell r="A7826" t="str">
            <v>I4595</v>
          </cell>
          <cell r="B7826" t="str">
            <v>TUBO FoFo C/ FLANGES DN 900 PN10 - L=1500</v>
          </cell>
          <cell r="C7826" t="str">
            <v>UN</v>
          </cell>
          <cell r="D7826">
            <v>34672.67</v>
          </cell>
        </row>
        <row r="7827">
          <cell r="A7827" t="str">
            <v>I4596</v>
          </cell>
          <cell r="B7827" t="str">
            <v>TUBO FoFo C/ FLANGES DN 900 PN10 - L=2000</v>
          </cell>
          <cell r="C7827" t="str">
            <v>UN</v>
          </cell>
          <cell r="D7827">
            <v>37755.870000000003</v>
          </cell>
        </row>
        <row r="7828">
          <cell r="A7828" t="str">
            <v>I4597</v>
          </cell>
          <cell r="B7828" t="str">
            <v>TUBO FoFo C/ FLANGES DN 900 PN10 - L=2500</v>
          </cell>
          <cell r="C7828" t="str">
            <v>UN</v>
          </cell>
          <cell r="D7828">
            <v>40839.03</v>
          </cell>
        </row>
        <row r="7829">
          <cell r="A7829" t="str">
            <v>I4598</v>
          </cell>
          <cell r="B7829" t="str">
            <v>TUBO FoFo C/ FLANGES DN 900 PN10 - L=3000</v>
          </cell>
          <cell r="C7829" t="str">
            <v>UN</v>
          </cell>
          <cell r="D7829">
            <v>43922.19</v>
          </cell>
        </row>
        <row r="7830">
          <cell r="A7830" t="str">
            <v>I4599</v>
          </cell>
          <cell r="B7830" t="str">
            <v>TUBO FoFo C/ FLANGES DN 900 PN10 - L=3500</v>
          </cell>
          <cell r="C7830" t="str">
            <v>UN</v>
          </cell>
          <cell r="D7830">
            <v>47005.42</v>
          </cell>
        </row>
        <row r="7831">
          <cell r="A7831" t="str">
            <v>I4600</v>
          </cell>
          <cell r="B7831" t="str">
            <v>TUBO FoFo C/ FLANGES DN 900 PN10 - L=4000</v>
          </cell>
          <cell r="C7831" t="str">
            <v>UN</v>
          </cell>
          <cell r="D7831">
            <v>50083.99</v>
          </cell>
        </row>
        <row r="7832">
          <cell r="A7832" t="str">
            <v>I4601</v>
          </cell>
          <cell r="B7832" t="str">
            <v>TUBO FoFo C/ FLANGES DN 900 PN10 - L=4500</v>
          </cell>
          <cell r="C7832" t="str">
            <v>UN</v>
          </cell>
          <cell r="D7832">
            <v>53167.18</v>
          </cell>
        </row>
        <row r="7833">
          <cell r="A7833" t="str">
            <v>I4602</v>
          </cell>
          <cell r="B7833" t="str">
            <v>TUBO FoFo C/ FLANGES DN 900 PN10 - L=5000</v>
          </cell>
          <cell r="C7833" t="str">
            <v>UN</v>
          </cell>
          <cell r="D7833">
            <v>56250.400000000001</v>
          </cell>
        </row>
        <row r="7834">
          <cell r="A7834" t="str">
            <v>I4603</v>
          </cell>
          <cell r="B7834" t="str">
            <v>TUBO FoFo C/ FLANGES DN 900 PN10 - L=5500</v>
          </cell>
          <cell r="C7834" t="str">
            <v>UN</v>
          </cell>
          <cell r="D7834">
            <v>59333.53</v>
          </cell>
        </row>
        <row r="7835">
          <cell r="A7835" t="str">
            <v>I4604</v>
          </cell>
          <cell r="B7835" t="str">
            <v>TUBO FoFo C/ FLANGES DN 900 PN10 - L=6000</v>
          </cell>
          <cell r="C7835" t="str">
            <v>UN</v>
          </cell>
          <cell r="D7835">
            <v>64276.79</v>
          </cell>
        </row>
        <row r="7836">
          <cell r="A7836" t="str">
            <v>I4605</v>
          </cell>
          <cell r="B7836" t="str">
            <v>TUBO FoFo C/ FLANGES DN 900 PN10 - L=6500</v>
          </cell>
          <cell r="C7836" t="str">
            <v>UN</v>
          </cell>
          <cell r="D7836">
            <v>65156.25</v>
          </cell>
        </row>
        <row r="7837">
          <cell r="A7837" t="str">
            <v>I4606</v>
          </cell>
          <cell r="B7837" t="str">
            <v>TUBO FoFo C/ FLANGES DN 900 PN10 - L=6800</v>
          </cell>
          <cell r="C7837" t="str">
            <v>UN</v>
          </cell>
          <cell r="D7837">
            <v>65683.03</v>
          </cell>
        </row>
        <row r="7838">
          <cell r="A7838" t="str">
            <v>I12130</v>
          </cell>
          <cell r="B7838" t="str">
            <v>TUBO FoFo C/ FLANGES DN 900 PN16 - L=1000</v>
          </cell>
          <cell r="C7838" t="str">
            <v>UN</v>
          </cell>
          <cell r="D7838">
            <v>34935.31</v>
          </cell>
        </row>
        <row r="7839">
          <cell r="A7839" t="str">
            <v>I12131</v>
          </cell>
          <cell r="B7839" t="str">
            <v>TUBO FoFo C/ FLANGES DN 900 PN16 - L=1500</v>
          </cell>
          <cell r="C7839" t="str">
            <v>UN</v>
          </cell>
          <cell r="D7839">
            <v>43112.7</v>
          </cell>
        </row>
        <row r="7840">
          <cell r="A7840" t="str">
            <v>I12132</v>
          </cell>
          <cell r="B7840" t="str">
            <v>TUBO FoFo C/ FLANGES DN 900 PN16 - L=2000</v>
          </cell>
          <cell r="C7840" t="str">
            <v>UN</v>
          </cell>
          <cell r="D7840">
            <v>62127.7</v>
          </cell>
        </row>
        <row r="7841">
          <cell r="A7841" t="str">
            <v>I12133</v>
          </cell>
          <cell r="B7841" t="str">
            <v>TUBO FoFo C/ FLANGES DN 900 PN25 - L=1000</v>
          </cell>
          <cell r="C7841" t="str">
            <v>UN</v>
          </cell>
          <cell r="D7841">
            <v>20572.52</v>
          </cell>
        </row>
        <row r="7842">
          <cell r="A7842" t="str">
            <v>I12134</v>
          </cell>
          <cell r="B7842" t="str">
            <v>TUBO FoFo C/ FLANGES DN 900 PN25 - L=1500</v>
          </cell>
          <cell r="C7842" t="str">
            <v>UN</v>
          </cell>
          <cell r="D7842">
            <v>45117.09</v>
          </cell>
        </row>
        <row r="7843">
          <cell r="A7843" t="str">
            <v>I12135</v>
          </cell>
          <cell r="B7843" t="str">
            <v>TUBO FoFo C/ FLANGES DN 900 PN25 - L=2000</v>
          </cell>
          <cell r="C7843" t="str">
            <v>UN</v>
          </cell>
          <cell r="D7843">
            <v>64787.51</v>
          </cell>
        </row>
        <row r="7844">
          <cell r="A7844" t="str">
            <v>I12243</v>
          </cell>
          <cell r="B7844" t="str">
            <v>TUBO FoFo C/ FLANGES P/ ESGOTO DN 1000 PN10 - L=1000</v>
          </cell>
          <cell r="C7844" t="str">
            <v>UN</v>
          </cell>
          <cell r="D7844">
            <v>36466.410000000003</v>
          </cell>
        </row>
        <row r="7845">
          <cell r="A7845" t="str">
            <v>I12244</v>
          </cell>
          <cell r="B7845" t="str">
            <v>TUBO FoFo C/ FLANGES P/ ESGOTO DN 1000 PN10 - L=1500</v>
          </cell>
          <cell r="C7845" t="str">
            <v>UN</v>
          </cell>
          <cell r="D7845">
            <v>40717.61</v>
          </cell>
        </row>
        <row r="7846">
          <cell r="A7846" t="str">
            <v>I12245</v>
          </cell>
          <cell r="B7846" t="str">
            <v>TUBO FoFo C/ FLANGES P/ ESGOTO DN 1000 PN10 - L=2000</v>
          </cell>
          <cell r="C7846" t="str">
            <v>UN</v>
          </cell>
          <cell r="D7846">
            <v>44968.71</v>
          </cell>
        </row>
        <row r="7847">
          <cell r="A7847" t="str">
            <v>I12246</v>
          </cell>
          <cell r="B7847" t="str">
            <v>TUBO FoFo C/ FLANGES P/ ESGOTO DN 1000 PN10 - L=2500</v>
          </cell>
          <cell r="C7847" t="str">
            <v>UN</v>
          </cell>
          <cell r="D7847">
            <v>49219.9</v>
          </cell>
        </row>
        <row r="7848">
          <cell r="A7848" t="str">
            <v>I12247</v>
          </cell>
          <cell r="B7848" t="str">
            <v>TUBO FoFo C/ FLANGES P/ ESGOTO DN 1000 PN10 - L=3000</v>
          </cell>
          <cell r="C7848" t="str">
            <v>UN</v>
          </cell>
          <cell r="D7848">
            <v>53470.85</v>
          </cell>
        </row>
        <row r="7849">
          <cell r="A7849" t="str">
            <v>I12248</v>
          </cell>
          <cell r="B7849" t="str">
            <v>TUBO FoFo C/ FLANGES P/ ESGOTO DN 1000 PN10 - L=3500</v>
          </cell>
          <cell r="C7849" t="str">
            <v>UN</v>
          </cell>
          <cell r="D7849">
            <v>57722.07</v>
          </cell>
        </row>
        <row r="7850">
          <cell r="A7850" t="str">
            <v>I12249</v>
          </cell>
          <cell r="B7850" t="str">
            <v>TUBO FoFo C/ FLANGES P/ ESGOTO DN 1000 PN10 - L=4000</v>
          </cell>
          <cell r="C7850" t="str">
            <v>UN</v>
          </cell>
          <cell r="D7850">
            <v>61973.16</v>
          </cell>
        </row>
        <row r="7851">
          <cell r="A7851" t="str">
            <v>I12250</v>
          </cell>
          <cell r="B7851" t="str">
            <v>TUBO FoFo C/ FLANGES P/ ESGOTO DN 1000 PN10 - L=4500</v>
          </cell>
          <cell r="C7851" t="str">
            <v>UN</v>
          </cell>
          <cell r="D7851">
            <v>66224.25</v>
          </cell>
        </row>
        <row r="7852">
          <cell r="A7852" t="str">
            <v>I12251</v>
          </cell>
          <cell r="B7852" t="str">
            <v>TUBO FoFo C/ FLANGES P/ ESGOTO DN 1000 PN10 - L=5000</v>
          </cell>
          <cell r="C7852" t="str">
            <v>UN</v>
          </cell>
          <cell r="D7852">
            <v>70470.5</v>
          </cell>
        </row>
        <row r="7853">
          <cell r="A7853" t="str">
            <v>I12252</v>
          </cell>
          <cell r="B7853" t="str">
            <v>TUBO FoFo C/ FLANGES P/ ESGOTO DN 1000 PN10 - L=5500</v>
          </cell>
          <cell r="C7853" t="str">
            <v>UN</v>
          </cell>
          <cell r="D7853">
            <v>74721.649999999994</v>
          </cell>
        </row>
        <row r="7854">
          <cell r="A7854" t="str">
            <v>I12253</v>
          </cell>
          <cell r="B7854" t="str">
            <v>TUBO FoFo C/ FLANGES P/ ESGOTO DN 1000 PN10 - L=6800</v>
          </cell>
          <cell r="C7854" t="str">
            <v>UN</v>
          </cell>
          <cell r="D7854">
            <v>83407.09</v>
          </cell>
        </row>
        <row r="7855">
          <cell r="A7855" t="str">
            <v>I12254</v>
          </cell>
          <cell r="B7855" t="str">
            <v>TUBO FoFo C/ FLANGES P/ ESGOTO DN 1200 PN10 - L=1000</v>
          </cell>
          <cell r="C7855" t="str">
            <v>UN</v>
          </cell>
          <cell r="D7855">
            <v>50957.71</v>
          </cell>
        </row>
        <row r="7856">
          <cell r="A7856" t="str">
            <v>I12255</v>
          </cell>
          <cell r="B7856" t="str">
            <v>TUBO FoFo C/ FLANGES P/ ESGOTO DN 1200 PN10 - L=1500</v>
          </cell>
          <cell r="C7856" t="str">
            <v>UN</v>
          </cell>
          <cell r="D7856">
            <v>56587.22</v>
          </cell>
        </row>
        <row r="7857">
          <cell r="A7857" t="str">
            <v>I12256</v>
          </cell>
          <cell r="B7857" t="str">
            <v>TUBO FoFo C/ FLANGES P/ ESGOTO DN 1200 PN10 - L=2000</v>
          </cell>
          <cell r="C7857" t="str">
            <v>UN</v>
          </cell>
          <cell r="D7857">
            <v>62211.68</v>
          </cell>
        </row>
        <row r="7858">
          <cell r="A7858" t="str">
            <v>I12257</v>
          </cell>
          <cell r="B7858" t="str">
            <v>TUBO FoFo C/ FLANGES P/ ESGOTO DN 1200 PN10 - L=4000</v>
          </cell>
          <cell r="C7858" t="str">
            <v>UN</v>
          </cell>
          <cell r="D7858">
            <v>84729.11</v>
          </cell>
        </row>
        <row r="7859">
          <cell r="A7859" t="str">
            <v>I12258</v>
          </cell>
          <cell r="B7859" t="str">
            <v>TUBO FoFo C/ FLANGES P/ ESGOTO DN 1200 PN10 - L=4500</v>
          </cell>
          <cell r="C7859" t="str">
            <v>UN</v>
          </cell>
          <cell r="D7859">
            <v>90358.55</v>
          </cell>
        </row>
        <row r="7860">
          <cell r="A7860" t="str">
            <v>I12259</v>
          </cell>
          <cell r="B7860" t="str">
            <v>TUBO FoFo C/ FLANGES P/ ESGOTO DN 1200 PN10 - L=5500</v>
          </cell>
          <cell r="C7860" t="str">
            <v>UN</v>
          </cell>
          <cell r="D7860">
            <v>101617.21</v>
          </cell>
        </row>
        <row r="7861">
          <cell r="A7861" t="str">
            <v>I12260</v>
          </cell>
          <cell r="B7861" t="str">
            <v>TUBO FoFo C/ FLANGES P/ ESGOTO DN 1200 PN10 - L=6000</v>
          </cell>
          <cell r="C7861" t="str">
            <v>UN</v>
          </cell>
          <cell r="D7861">
            <v>110734.16</v>
          </cell>
        </row>
        <row r="7862">
          <cell r="A7862" t="str">
            <v>I12261</v>
          </cell>
          <cell r="B7862" t="str">
            <v>TUBO FoFo C/ FLANGES P/ ESGOTO DN 1200 PN10 - L=6800</v>
          </cell>
          <cell r="C7862" t="str">
            <v>UN</v>
          </cell>
          <cell r="D7862">
            <v>113125.15</v>
          </cell>
        </row>
        <row r="7863">
          <cell r="A7863" t="str">
            <v>I12148</v>
          </cell>
          <cell r="B7863" t="str">
            <v>TUBO FoFo C/ FLANGES P/ ESGOTO DN 200 PN10 - L=1000</v>
          </cell>
          <cell r="C7863" t="str">
            <v>UN</v>
          </cell>
          <cell r="D7863">
            <v>3078.4</v>
          </cell>
        </row>
        <row r="7864">
          <cell r="A7864" t="str">
            <v>I12149</v>
          </cell>
          <cell r="B7864" t="str">
            <v>TUBO FoFo C/ FLANGES P/ ESGOTO DN 200 PN10 - L=1500</v>
          </cell>
          <cell r="C7864" t="str">
            <v>UN</v>
          </cell>
          <cell r="D7864">
            <v>3510.81</v>
          </cell>
        </row>
        <row r="7865">
          <cell r="A7865" t="str">
            <v>I12150</v>
          </cell>
          <cell r="B7865" t="str">
            <v>TUBO FoFo C/ FLANGES P/ ESGOTO DN 200 PN10 - L=2000</v>
          </cell>
          <cell r="C7865" t="str">
            <v>UN</v>
          </cell>
          <cell r="D7865">
            <v>3948.18</v>
          </cell>
        </row>
        <row r="7866">
          <cell r="A7866" t="str">
            <v>I12151</v>
          </cell>
          <cell r="B7866" t="str">
            <v>TUBO FoFo C/ FLANGES P/ ESGOTO DN 200 PN10 - L=2500</v>
          </cell>
          <cell r="C7866" t="str">
            <v>UN</v>
          </cell>
          <cell r="D7866">
            <v>4380.6400000000003</v>
          </cell>
        </row>
        <row r="7867">
          <cell r="A7867" t="str">
            <v>I12152</v>
          </cell>
          <cell r="B7867" t="str">
            <v>TUBO FoFo C/ FLANGES P/ ESGOTO DN 200 PN10 - L=3000</v>
          </cell>
          <cell r="C7867" t="str">
            <v>UN</v>
          </cell>
          <cell r="D7867">
            <v>4813.18</v>
          </cell>
        </row>
        <row r="7868">
          <cell r="A7868" t="str">
            <v>I12153</v>
          </cell>
          <cell r="B7868" t="str">
            <v>TUBO FoFo C/ FLANGES P/ ESGOTO DN 200 PN10 - L=3500</v>
          </cell>
          <cell r="C7868" t="str">
            <v>UN</v>
          </cell>
          <cell r="D7868">
            <v>5245.66</v>
          </cell>
        </row>
        <row r="7869">
          <cell r="A7869" t="str">
            <v>I12154</v>
          </cell>
          <cell r="B7869" t="str">
            <v>TUBO FoFo C/ FLANGES P/ ESGOTO DN 200 PN10 - L=4000</v>
          </cell>
          <cell r="C7869" t="str">
            <v>UN</v>
          </cell>
          <cell r="D7869">
            <v>5678.13</v>
          </cell>
        </row>
        <row r="7870">
          <cell r="A7870" t="str">
            <v>I12155</v>
          </cell>
          <cell r="B7870" t="str">
            <v>TUBO FoFo C/ FLANGES P/ ESGOTO DN 200 PN10 - L=4500</v>
          </cell>
          <cell r="C7870" t="str">
            <v>UN</v>
          </cell>
          <cell r="D7870">
            <v>6110.52</v>
          </cell>
        </row>
        <row r="7871">
          <cell r="A7871" t="str">
            <v>I12156</v>
          </cell>
          <cell r="B7871" t="str">
            <v>TUBO FoFo C/ FLANGES P/ ESGOTO DN 200 PN10 - L=5000</v>
          </cell>
          <cell r="C7871" t="str">
            <v>UN</v>
          </cell>
          <cell r="D7871">
            <v>6882.68</v>
          </cell>
        </row>
        <row r="7872">
          <cell r="A7872" t="str">
            <v>I12157</v>
          </cell>
          <cell r="B7872" t="str">
            <v>TUBO FoFo C/ FLANGES P/ ESGOTO DN 200 PN10 - L=5800</v>
          </cell>
          <cell r="C7872" t="str">
            <v>UN</v>
          </cell>
          <cell r="D7872">
            <v>7039.26</v>
          </cell>
        </row>
        <row r="7873">
          <cell r="A7873" t="str">
            <v>I12158</v>
          </cell>
          <cell r="B7873" t="str">
            <v>TUBO FoFo C/ FLANGES P/ ESGOTO DN 250 PN10 - L=1000</v>
          </cell>
          <cell r="C7873" t="str">
            <v>UN</v>
          </cell>
          <cell r="D7873">
            <v>3535.96</v>
          </cell>
        </row>
        <row r="7874">
          <cell r="A7874" t="str">
            <v>I12159</v>
          </cell>
          <cell r="B7874" t="str">
            <v>TUBO FoFo C/ FLANGES P/ ESGOTO DN 250 PN10 - L=1500</v>
          </cell>
          <cell r="C7874" t="str">
            <v>UN</v>
          </cell>
          <cell r="D7874">
            <v>4064.25</v>
          </cell>
        </row>
        <row r="7875">
          <cell r="A7875" t="str">
            <v>I12160</v>
          </cell>
          <cell r="B7875" t="str">
            <v>TUBO FoFo C/ FLANGES P/ ESGOTO DN 250 PN10 - L=2000</v>
          </cell>
          <cell r="C7875" t="str">
            <v>UN</v>
          </cell>
          <cell r="D7875">
            <v>4587.82</v>
          </cell>
        </row>
        <row r="7876">
          <cell r="A7876" t="str">
            <v>I12161</v>
          </cell>
          <cell r="B7876" t="str">
            <v>TUBO FoFo C/ FLANGES P/ ESGOTO DN 250 PN10 - L=2500</v>
          </cell>
          <cell r="C7876" t="str">
            <v>UN</v>
          </cell>
          <cell r="D7876">
            <v>5111.2700000000004</v>
          </cell>
        </row>
        <row r="7877">
          <cell r="A7877" t="str">
            <v>I12162</v>
          </cell>
          <cell r="B7877" t="str">
            <v>TUBO FoFo C/ FLANGES P/ ESGOTO DN 250 PN10 - L=3000</v>
          </cell>
          <cell r="C7877" t="str">
            <v>UN</v>
          </cell>
          <cell r="D7877">
            <v>5634.69</v>
          </cell>
        </row>
        <row r="7878">
          <cell r="A7878" t="str">
            <v>I12163</v>
          </cell>
          <cell r="B7878" t="str">
            <v>TUBO FoFo C/ FLANGES P/ ESGOTO DN 250 PN10 - L=3500</v>
          </cell>
          <cell r="C7878" t="str">
            <v>UN</v>
          </cell>
          <cell r="D7878">
            <v>6158.12</v>
          </cell>
        </row>
        <row r="7879">
          <cell r="A7879" t="str">
            <v>I12164</v>
          </cell>
          <cell r="B7879" t="str">
            <v>TUBO FoFo C/ FLANGES P/ ESGOTO DN 250 PN10 - L=4000</v>
          </cell>
          <cell r="C7879" t="str">
            <v>UN</v>
          </cell>
          <cell r="D7879">
            <v>6681.64</v>
          </cell>
        </row>
        <row r="7880">
          <cell r="A7880" t="str">
            <v>I12165</v>
          </cell>
          <cell r="B7880" t="str">
            <v>TUBO FoFo C/ FLANGES P/ ESGOTO DN 250 PN10 - L=4500</v>
          </cell>
          <cell r="C7880" t="str">
            <v>UN</v>
          </cell>
          <cell r="D7880">
            <v>7205.06</v>
          </cell>
        </row>
        <row r="7881">
          <cell r="A7881" t="str">
            <v>I12166</v>
          </cell>
          <cell r="B7881" t="str">
            <v>TUBO FoFo C/ FLANGES P/ ESGOTO DN 250 PN10 - L=5000</v>
          </cell>
          <cell r="C7881" t="str">
            <v>UN</v>
          </cell>
          <cell r="D7881">
            <v>8129.79</v>
          </cell>
        </row>
        <row r="7882">
          <cell r="A7882" t="str">
            <v>I12167</v>
          </cell>
          <cell r="B7882" t="str">
            <v>TUBO FoFo C/ FLANGES P/ ESGOTO DN 250 PN10 - L=5500</v>
          </cell>
          <cell r="C7882" t="str">
            <v>UN</v>
          </cell>
          <cell r="D7882">
            <v>8255.68</v>
          </cell>
        </row>
        <row r="7883">
          <cell r="A7883" t="str">
            <v>I12168</v>
          </cell>
          <cell r="B7883" t="str">
            <v>TUBO FoFo C/ FLANGES P/ ESGOTO DN 250 PN10 - L=5800</v>
          </cell>
          <cell r="C7883" t="str">
            <v>UN</v>
          </cell>
          <cell r="D7883">
            <v>8331.26</v>
          </cell>
        </row>
        <row r="7884">
          <cell r="A7884" t="str">
            <v>I12169</v>
          </cell>
          <cell r="B7884" t="str">
            <v>TUBO FoFo C/ FLANGES P/ ESGOTO DN 300 PN10 - L=1000</v>
          </cell>
          <cell r="C7884" t="str">
            <v>UN</v>
          </cell>
          <cell r="D7884">
            <v>4292.08</v>
          </cell>
        </row>
        <row r="7885">
          <cell r="A7885" t="str">
            <v>I12170</v>
          </cell>
          <cell r="B7885" t="str">
            <v>TUBO FoFo C/ FLANGES P/ ESGOTO DN 300 PN10 - L=1500</v>
          </cell>
          <cell r="C7885" t="str">
            <v>UN</v>
          </cell>
          <cell r="D7885">
            <v>4942.8</v>
          </cell>
        </row>
        <row r="7886">
          <cell r="A7886" t="str">
            <v>I12171</v>
          </cell>
          <cell r="B7886" t="str">
            <v>TUBO FoFo C/ FLANGES P/ ESGOTO DN 300 PN10 - L=2000</v>
          </cell>
          <cell r="C7886" t="str">
            <v>UN</v>
          </cell>
          <cell r="D7886">
            <v>5588.59</v>
          </cell>
        </row>
        <row r="7887">
          <cell r="A7887" t="str">
            <v>I12172</v>
          </cell>
          <cell r="B7887" t="str">
            <v>TUBO FoFo C/ FLANGES P/ ESGOTO DN 300 PN10 - L=2500</v>
          </cell>
          <cell r="C7887" t="str">
            <v>UN</v>
          </cell>
          <cell r="D7887">
            <v>6239.26</v>
          </cell>
        </row>
        <row r="7888">
          <cell r="A7888" t="str">
            <v>I12173</v>
          </cell>
          <cell r="B7888" t="str">
            <v>TUBO FoFo C/ FLANGES P/ ESGOTO DN 300 PN10 - L=3000</v>
          </cell>
          <cell r="C7888" t="str">
            <v>UN</v>
          </cell>
          <cell r="D7888">
            <v>6889.98</v>
          </cell>
        </row>
        <row r="7889">
          <cell r="A7889" t="str">
            <v>I12174</v>
          </cell>
          <cell r="B7889" t="str">
            <v>TUBO FoFo C/ FLANGES P/ ESGOTO DN 300 PN10 - L=3500</v>
          </cell>
          <cell r="C7889" t="str">
            <v>UN</v>
          </cell>
          <cell r="D7889">
            <v>7535.71</v>
          </cell>
        </row>
        <row r="7890">
          <cell r="A7890" t="str">
            <v>I12175</v>
          </cell>
          <cell r="B7890" t="str">
            <v>TUBO FoFo C/ FLANGES P/ ESGOTO DN 300 PN10 - L=4000</v>
          </cell>
          <cell r="C7890" t="str">
            <v>UN</v>
          </cell>
          <cell r="D7890">
            <v>8186.41</v>
          </cell>
        </row>
        <row r="7891">
          <cell r="A7891" t="str">
            <v>I12176</v>
          </cell>
          <cell r="B7891" t="str">
            <v>TUBO FoFo C/ FLANGES P/ ESGOTO DN 300 PN10 - L=4500</v>
          </cell>
          <cell r="C7891" t="str">
            <v>UN</v>
          </cell>
          <cell r="D7891">
            <v>8837.16</v>
          </cell>
        </row>
        <row r="7892">
          <cell r="A7892" t="str">
            <v>I12177</v>
          </cell>
          <cell r="B7892" t="str">
            <v>TUBO FoFo C/ FLANGES P/ ESGOTO DN 300 PN10 - L=5000</v>
          </cell>
          <cell r="C7892" t="str">
            <v>UN</v>
          </cell>
          <cell r="D7892">
            <v>9977.73</v>
          </cell>
        </row>
        <row r="7893">
          <cell r="A7893" t="str">
            <v>I12178</v>
          </cell>
          <cell r="B7893" t="str">
            <v>TUBO FoFo C/ FLANGES P/ ESGOTO DN 300 PN10 - L=5500</v>
          </cell>
          <cell r="C7893" t="str">
            <v>UN</v>
          </cell>
          <cell r="D7893">
            <v>10138.11</v>
          </cell>
        </row>
        <row r="7894">
          <cell r="A7894" t="str">
            <v>I12179</v>
          </cell>
          <cell r="B7894" t="str">
            <v>TUBO FoFo C/ FLANGES P/ ESGOTO DN 300 PN10 - L=5800</v>
          </cell>
          <cell r="C7894" t="str">
            <v>UN</v>
          </cell>
          <cell r="D7894">
            <v>10233.39</v>
          </cell>
        </row>
        <row r="7895">
          <cell r="A7895" t="str">
            <v>I12180</v>
          </cell>
          <cell r="B7895" t="str">
            <v>TUBO FoFo C/ FLANGES P/ ESGOTO DN 350 PN10 - L=1000</v>
          </cell>
          <cell r="C7895" t="str">
            <v>UN</v>
          </cell>
          <cell r="D7895">
            <v>5176.1899999999996</v>
          </cell>
        </row>
        <row r="7896">
          <cell r="A7896" t="str">
            <v>I12181</v>
          </cell>
          <cell r="B7896" t="str">
            <v>TUBO FoFo C/ FLANGES P/ ESGOTO DN 350 PN10 - L=1500</v>
          </cell>
          <cell r="C7896" t="str">
            <v>UN</v>
          </cell>
          <cell r="D7896">
            <v>5926.31</v>
          </cell>
        </row>
        <row r="7897">
          <cell r="A7897" t="str">
            <v>I12182</v>
          </cell>
          <cell r="B7897" t="str">
            <v>TUBO FoFo C/ FLANGES P/ ESGOTO DN 350 PN10 - L=2500</v>
          </cell>
          <cell r="C7897" t="str">
            <v>UN</v>
          </cell>
          <cell r="D7897">
            <v>7426.85</v>
          </cell>
        </row>
        <row r="7898">
          <cell r="A7898" t="str">
            <v>I12183</v>
          </cell>
          <cell r="B7898" t="str">
            <v>TUBO FoFo C/ FLANGES P/ ESGOTO DN 350 PN10 - L=3000</v>
          </cell>
          <cell r="C7898" t="str">
            <v>UN</v>
          </cell>
          <cell r="D7898">
            <v>8177.21</v>
          </cell>
        </row>
        <row r="7899">
          <cell r="A7899" t="str">
            <v>I12184</v>
          </cell>
          <cell r="B7899" t="str">
            <v>TUBO FoFo C/ FLANGES P/ ESGOTO DN 350 PN10 - L=5000</v>
          </cell>
          <cell r="C7899" t="str">
            <v>UN</v>
          </cell>
          <cell r="D7899">
            <v>11740.61</v>
          </cell>
        </row>
        <row r="7900">
          <cell r="A7900" t="str">
            <v>I12185</v>
          </cell>
          <cell r="B7900" t="str">
            <v>TUBO FoFo C/ FLANGES P/ ESGOTO DN 350 PN10 - L=5500</v>
          </cell>
          <cell r="C7900" t="str">
            <v>UN</v>
          </cell>
          <cell r="D7900">
            <v>11933.45</v>
          </cell>
        </row>
        <row r="7901">
          <cell r="A7901" t="str">
            <v>I12186</v>
          </cell>
          <cell r="B7901" t="str">
            <v>TUBO FoFo C/ FLANGES P/ ESGOTO DN 350 PN10 - L=5800</v>
          </cell>
          <cell r="C7901" t="str">
            <v>UN</v>
          </cell>
          <cell r="D7901">
            <v>12050.19</v>
          </cell>
        </row>
        <row r="7902">
          <cell r="A7902" t="str">
            <v>I12187</v>
          </cell>
          <cell r="B7902" t="str">
            <v>TUBO FoFo C/ FLANGES P/ ESGOTO DN 400 PN10 - L=1000</v>
          </cell>
          <cell r="C7902" t="str">
            <v>UN</v>
          </cell>
          <cell r="D7902">
            <v>5559.1</v>
          </cell>
        </row>
        <row r="7903">
          <cell r="A7903" t="str">
            <v>I12188</v>
          </cell>
          <cell r="B7903" t="str">
            <v>TUBO FoFo C/ FLANGES P/ ESGOTO DN 400 PN10 - L=1500</v>
          </cell>
          <cell r="C7903" t="str">
            <v>UN</v>
          </cell>
          <cell r="D7903">
            <v>6392.31</v>
          </cell>
        </row>
        <row r="7904">
          <cell r="A7904" t="str">
            <v>I12189</v>
          </cell>
          <cell r="B7904" t="str">
            <v>TUBO FoFo C/ FLANGES P/ ESGOTO DN 400 PN10 - L=2000</v>
          </cell>
          <cell r="C7904" t="str">
            <v>UN</v>
          </cell>
          <cell r="D7904">
            <v>7225.42</v>
          </cell>
        </row>
        <row r="7905">
          <cell r="A7905" t="str">
            <v>I12190</v>
          </cell>
          <cell r="B7905" t="str">
            <v>TUBO FoFo C/ FLANGES P/ ESGOTO DN 400 PN10 - L=2500</v>
          </cell>
          <cell r="C7905" t="str">
            <v>UN</v>
          </cell>
          <cell r="D7905">
            <v>8185.29</v>
          </cell>
        </row>
        <row r="7906">
          <cell r="A7906" t="str">
            <v>I12191</v>
          </cell>
          <cell r="B7906" t="str">
            <v>TUBO FoFo C/ FLANGES P/ ESGOTO DN 400 PN10 - L=3000</v>
          </cell>
          <cell r="C7906" t="str">
            <v>UN</v>
          </cell>
          <cell r="D7906">
            <v>8891.69</v>
          </cell>
        </row>
        <row r="7907">
          <cell r="A7907" t="str">
            <v>I12192</v>
          </cell>
          <cell r="B7907" t="str">
            <v>TUBO FoFo C/ FLANGES P/ ESGOTO DN 400 PN10 - L=3500</v>
          </cell>
          <cell r="C7907" t="str">
            <v>UN</v>
          </cell>
          <cell r="D7907">
            <v>9724.86</v>
          </cell>
        </row>
        <row r="7908">
          <cell r="A7908" t="str">
            <v>I12193</v>
          </cell>
          <cell r="B7908" t="str">
            <v>TUBO FoFo C/ FLANGES P/ ESGOTO DN 400 PN10 - L=4000</v>
          </cell>
          <cell r="C7908" t="str">
            <v>UN</v>
          </cell>
          <cell r="D7908">
            <v>10558.04</v>
          </cell>
        </row>
        <row r="7909">
          <cell r="A7909" t="str">
            <v>I12194</v>
          </cell>
          <cell r="B7909" t="str">
            <v>TUBO FoFo C/ FLANGES P/ ESGOTO DN 400 PN10 - L=4500</v>
          </cell>
          <cell r="C7909" t="str">
            <v>UN</v>
          </cell>
          <cell r="D7909">
            <v>11517.99</v>
          </cell>
        </row>
        <row r="7910">
          <cell r="A7910" t="str">
            <v>I12195</v>
          </cell>
          <cell r="B7910" t="str">
            <v>TUBO FoFo C/ FLANGES P/ ESGOTO DN 400 PN10 - L=5000</v>
          </cell>
          <cell r="C7910" t="str">
            <v>UN</v>
          </cell>
          <cell r="D7910">
            <v>12835.52</v>
          </cell>
        </row>
        <row r="7911">
          <cell r="A7911" t="str">
            <v>I12196</v>
          </cell>
          <cell r="B7911" t="str">
            <v>TUBO FoFo C/ FLANGES P/ ESGOTO DN 400 PN10 - L=5500</v>
          </cell>
          <cell r="C7911" t="str">
            <v>UN</v>
          </cell>
          <cell r="D7911">
            <v>13189.85</v>
          </cell>
        </row>
        <row r="7912">
          <cell r="A7912" t="str">
            <v>I12197</v>
          </cell>
          <cell r="B7912" t="str">
            <v>TUBO FoFo C/ FLANGES P/ ESGOTO DN 400 PN10 - L=5800</v>
          </cell>
          <cell r="C7912" t="str">
            <v>UN</v>
          </cell>
          <cell r="D7912">
            <v>13199.63</v>
          </cell>
        </row>
        <row r="7913">
          <cell r="A7913" t="str">
            <v>I12198</v>
          </cell>
          <cell r="B7913" t="str">
            <v>TUBO FoFo C/ FLANGES P/ ESGOTO DN 450 PN10 - L=1500</v>
          </cell>
          <cell r="C7913" t="str">
            <v>UN</v>
          </cell>
          <cell r="D7913">
            <v>7888.41</v>
          </cell>
        </row>
        <row r="7914">
          <cell r="A7914" t="str">
            <v>I12199</v>
          </cell>
          <cell r="B7914" t="str">
            <v>TUBO FoFo C/ FLANGES P/ ESGOTO DN 450 PN10 - L=3500</v>
          </cell>
          <cell r="C7914" t="str">
            <v>UN</v>
          </cell>
          <cell r="D7914">
            <v>11764.73</v>
          </cell>
        </row>
        <row r="7915">
          <cell r="A7915" t="str">
            <v>I12200</v>
          </cell>
          <cell r="B7915" t="str">
            <v>TUBO FoFo C/ FLANGES P/ ESGOTO DN 450 PN10 - L=5800</v>
          </cell>
          <cell r="C7915" t="str">
            <v>UN</v>
          </cell>
          <cell r="D7915">
            <v>15813.53</v>
          </cell>
        </row>
        <row r="7916">
          <cell r="A7916" t="str">
            <v>I12201</v>
          </cell>
          <cell r="B7916" t="str">
            <v>TUBO FoFo C/ FLANGES P/ ESGOTO DN 500 PN10 - L=1000</v>
          </cell>
          <cell r="C7916" t="str">
            <v>UN</v>
          </cell>
          <cell r="D7916">
            <v>7459.9</v>
          </cell>
        </row>
        <row r="7917">
          <cell r="A7917" t="str">
            <v>I12202</v>
          </cell>
          <cell r="B7917" t="str">
            <v>TUBO FoFo C/ FLANGES P/ ESGOTO DN 500 PN10 - L=1500</v>
          </cell>
          <cell r="C7917" t="str">
            <v>UN</v>
          </cell>
          <cell r="D7917">
            <v>8552.6200000000008</v>
          </cell>
        </row>
        <row r="7918">
          <cell r="A7918" t="str">
            <v>I12203</v>
          </cell>
          <cell r="B7918" t="str">
            <v>TUBO FoFo C/ FLANGES P/ ESGOTO DN 500 PN10 - L=2000</v>
          </cell>
          <cell r="C7918" t="str">
            <v>UN</v>
          </cell>
          <cell r="D7918">
            <v>9645.44</v>
          </cell>
        </row>
        <row r="7919">
          <cell r="A7919" t="str">
            <v>I12204</v>
          </cell>
          <cell r="B7919" t="str">
            <v>TUBO FoFo C/ FLANGES P/ ESGOTO DN 500 PN10 - L=2500</v>
          </cell>
          <cell r="C7919" t="str">
            <v>UN</v>
          </cell>
          <cell r="D7919">
            <v>10743.04</v>
          </cell>
        </row>
        <row r="7920">
          <cell r="A7920" t="str">
            <v>I12205</v>
          </cell>
          <cell r="B7920" t="str">
            <v>TUBO FoFo C/ FLANGES P/ ESGOTO DN 500 PN10 - L=3000</v>
          </cell>
          <cell r="C7920" t="str">
            <v>UN</v>
          </cell>
          <cell r="D7920">
            <v>11835.65</v>
          </cell>
        </row>
        <row r="7921">
          <cell r="A7921" t="str">
            <v>I12206</v>
          </cell>
          <cell r="B7921" t="str">
            <v>TUBO FoFo C/ FLANGES P/ ESGOTO DN 500 PN10 - L=3500</v>
          </cell>
          <cell r="C7921" t="str">
            <v>UN</v>
          </cell>
          <cell r="D7921">
            <v>12928.36</v>
          </cell>
        </row>
        <row r="7922">
          <cell r="A7922" t="str">
            <v>I12207</v>
          </cell>
          <cell r="B7922" t="str">
            <v>TUBO FoFo C/ FLANGES P/ ESGOTO DN 500 PN10 - L=4000</v>
          </cell>
          <cell r="C7922" t="str">
            <v>UN</v>
          </cell>
          <cell r="D7922">
            <v>14021.11</v>
          </cell>
        </row>
        <row r="7923">
          <cell r="A7923" t="str">
            <v>I12208</v>
          </cell>
          <cell r="B7923" t="str">
            <v>TUBO FoFo C/ FLANGES P/ ESGOTO DN 500 PN10 - L=4500</v>
          </cell>
          <cell r="C7923" t="str">
            <v>UN</v>
          </cell>
          <cell r="D7923">
            <v>15118.71</v>
          </cell>
        </row>
        <row r="7924">
          <cell r="A7924" t="str">
            <v>I12209</v>
          </cell>
          <cell r="B7924" t="str">
            <v>TUBO FoFo C/ FLANGES P/ ESGOTO DN 500 PN10 - L=5000</v>
          </cell>
          <cell r="C7924" t="str">
            <v>UN</v>
          </cell>
          <cell r="D7924">
            <v>17003.169999999998</v>
          </cell>
        </row>
        <row r="7925">
          <cell r="A7925" t="str">
            <v>I12210</v>
          </cell>
          <cell r="B7925" t="str">
            <v>TUBO FoFo C/ FLANGES P/ ESGOTO DN 500 PN10 - L=5500</v>
          </cell>
          <cell r="C7925" t="str">
            <v>UN</v>
          </cell>
          <cell r="D7925">
            <v>17311.310000000001</v>
          </cell>
        </row>
        <row r="7926">
          <cell r="A7926" t="str">
            <v>I12211</v>
          </cell>
          <cell r="B7926" t="str">
            <v>TUBO FoFo C/ FLANGES P/ ESGOTO DN 500 PN10 - L=5800</v>
          </cell>
          <cell r="C7926" t="str">
            <v>UN</v>
          </cell>
          <cell r="D7926">
            <v>17498.16</v>
          </cell>
        </row>
        <row r="7927">
          <cell r="A7927" t="str">
            <v>I12212</v>
          </cell>
          <cell r="B7927" t="str">
            <v>TUBO FoFo C/ FLANGES P/ ESGOTO DN 600 PN10 - L=1000</v>
          </cell>
          <cell r="C7927" t="str">
            <v>UN</v>
          </cell>
          <cell r="D7927">
            <v>9088.89</v>
          </cell>
        </row>
        <row r="7928">
          <cell r="A7928" t="str">
            <v>I12213</v>
          </cell>
          <cell r="B7928" t="str">
            <v>TUBO FoFo C/ FLANGES P/ ESGOTO DN 600 PN10 - L=1500</v>
          </cell>
          <cell r="C7928" t="str">
            <v>UN</v>
          </cell>
          <cell r="D7928">
            <v>10545.06</v>
          </cell>
        </row>
        <row r="7929">
          <cell r="A7929" t="str">
            <v>I12214</v>
          </cell>
          <cell r="B7929" t="str">
            <v>TUBO FoFo C/ FLANGES P/ ESGOTO DN 600 PN10 - L=2000</v>
          </cell>
          <cell r="C7929" t="str">
            <v>UN</v>
          </cell>
          <cell r="D7929">
            <v>11996.39</v>
          </cell>
        </row>
        <row r="7930">
          <cell r="A7930" t="str">
            <v>I12215</v>
          </cell>
          <cell r="B7930" t="str">
            <v>TUBO FoFo C/ FLANGES P/ ESGOTO DN 600 PN10 - L=2500</v>
          </cell>
          <cell r="C7930" t="str">
            <v>UN</v>
          </cell>
          <cell r="D7930">
            <v>13452.42</v>
          </cell>
        </row>
        <row r="7931">
          <cell r="A7931" t="str">
            <v>I12216</v>
          </cell>
          <cell r="B7931" t="str">
            <v>TUBO FoFo C/ FLANGES P/ ESGOTO DN 600 PN10 - L=3000</v>
          </cell>
          <cell r="C7931" t="str">
            <v>UN</v>
          </cell>
          <cell r="D7931">
            <v>14903.66</v>
          </cell>
        </row>
        <row r="7932">
          <cell r="A7932" t="str">
            <v>I12217</v>
          </cell>
          <cell r="B7932" t="str">
            <v>TUBO FoFo C/ FLANGES P/ ESGOTO DN 600 PN10 - L=3500</v>
          </cell>
          <cell r="C7932" t="str">
            <v>UN</v>
          </cell>
          <cell r="D7932">
            <v>16354.99</v>
          </cell>
        </row>
        <row r="7933">
          <cell r="A7933" t="str">
            <v>I12218</v>
          </cell>
          <cell r="B7933" t="str">
            <v>TUBO FoFo C/ FLANGES P/ ESGOTO DN 600 PN10 - L=4000</v>
          </cell>
          <cell r="C7933" t="str">
            <v>UN</v>
          </cell>
          <cell r="D7933">
            <v>17811.150000000001</v>
          </cell>
        </row>
        <row r="7934">
          <cell r="A7934" t="str">
            <v>I12219</v>
          </cell>
          <cell r="B7934" t="str">
            <v>TUBO FoFo C/ FLANGES P/ ESGOTO DN 600 PN10 - L=4500</v>
          </cell>
          <cell r="C7934" t="str">
            <v>UN</v>
          </cell>
          <cell r="D7934">
            <v>19262.5</v>
          </cell>
        </row>
        <row r="7935">
          <cell r="A7935" t="str">
            <v>I12220</v>
          </cell>
          <cell r="B7935" t="str">
            <v>TUBO FoFo C/ FLANGES P/ ESGOTO DN 600 PN10 - L=5000</v>
          </cell>
          <cell r="C7935" t="str">
            <v>UN</v>
          </cell>
          <cell r="D7935">
            <v>21784.41</v>
          </cell>
        </row>
        <row r="7936">
          <cell r="A7936" t="str">
            <v>I12221</v>
          </cell>
          <cell r="B7936" t="str">
            <v>TUBO FoFo C/ FLANGES P/ ESGOTO DN 600 PN10 - L=5800</v>
          </cell>
          <cell r="C7936" t="str">
            <v>UN</v>
          </cell>
          <cell r="D7936">
            <v>22419.49</v>
          </cell>
        </row>
        <row r="7937">
          <cell r="A7937" t="str">
            <v>I12222</v>
          </cell>
          <cell r="B7937" t="str">
            <v>TUBO FoFo C/ FLANGES P/ ESGOTO DN 700 PN10 - L=1000</v>
          </cell>
          <cell r="C7937" t="str">
            <v>UN</v>
          </cell>
          <cell r="D7937">
            <v>20179.11</v>
          </cell>
        </row>
        <row r="7938">
          <cell r="A7938" t="str">
            <v>I12223</v>
          </cell>
          <cell r="B7938" t="str">
            <v>TUBO FoFo C/ FLANGES P/ ESGOTO DN 700 PN10 - L=1500</v>
          </cell>
          <cell r="C7938" t="str">
            <v>UN</v>
          </cell>
          <cell r="D7938">
            <v>22783.09</v>
          </cell>
        </row>
        <row r="7939">
          <cell r="A7939" t="str">
            <v>I12224</v>
          </cell>
          <cell r="B7939" t="str">
            <v>TUBO FoFo C/ FLANGES P/ ESGOTO DN 700 PN10 - L=2000</v>
          </cell>
          <cell r="C7939" t="str">
            <v>UN</v>
          </cell>
          <cell r="D7939">
            <v>25070.28</v>
          </cell>
        </row>
        <row r="7940">
          <cell r="A7940" t="str">
            <v>I12225</v>
          </cell>
          <cell r="B7940" t="str">
            <v>TUBO FoFo C/ FLANGES P/ ESGOTO DN 700 PN10 - L=4500</v>
          </cell>
          <cell r="C7940" t="str">
            <v>UN</v>
          </cell>
          <cell r="D7940">
            <v>37593.06</v>
          </cell>
        </row>
        <row r="7941">
          <cell r="A7941" t="str">
            <v>I12226</v>
          </cell>
          <cell r="B7941" t="str">
            <v>TUBO FoFo C/ FLANGES P/ ESGOTO DN 700 PN10 - L=6000</v>
          </cell>
          <cell r="C7941" t="str">
            <v>UN</v>
          </cell>
          <cell r="D7941">
            <v>46675.63</v>
          </cell>
        </row>
        <row r="7942">
          <cell r="A7942" t="str">
            <v>I12227</v>
          </cell>
          <cell r="B7942" t="str">
            <v>TUBO FoFo C/ FLANGES P/ ESGOTO DN 700 PN10 - L=6800</v>
          </cell>
          <cell r="C7942" t="str">
            <v>UN</v>
          </cell>
          <cell r="D7942">
            <v>47710.81</v>
          </cell>
        </row>
        <row r="7943">
          <cell r="A7943" t="str">
            <v>I12228</v>
          </cell>
          <cell r="B7943" t="str">
            <v>TUBO FoFo C/ FLANGES P/ ESGOTO DN 800 PN10 - L=1000</v>
          </cell>
          <cell r="C7943" t="str">
            <v>UN</v>
          </cell>
          <cell r="D7943">
            <v>25076.57</v>
          </cell>
        </row>
        <row r="7944">
          <cell r="A7944" t="str">
            <v>I12229</v>
          </cell>
          <cell r="B7944" t="str">
            <v>TUBO FoFo C/ FLANGES P/ ESGOTO DN 800 PN10 - L=1500</v>
          </cell>
          <cell r="C7944" t="str">
            <v>UN</v>
          </cell>
          <cell r="D7944">
            <v>28087.84</v>
          </cell>
        </row>
        <row r="7945">
          <cell r="A7945" t="str">
            <v>I12230</v>
          </cell>
          <cell r="B7945" t="str">
            <v>TUBO FoFo C/ FLANGES P/ ESGOTO DN 800 PN10 - L=2000</v>
          </cell>
          <cell r="C7945" t="str">
            <v>UN</v>
          </cell>
          <cell r="D7945">
            <v>31098.959999999999</v>
          </cell>
        </row>
        <row r="7946">
          <cell r="A7946" t="str">
            <v>I12231</v>
          </cell>
          <cell r="B7946" t="str">
            <v>TUBO FoFo C/ FLANGES P/ ESGOTO DN 800 PN10 - L=2500</v>
          </cell>
          <cell r="C7946" t="str">
            <v>UN</v>
          </cell>
          <cell r="D7946">
            <v>34109.949999999997</v>
          </cell>
        </row>
        <row r="7947">
          <cell r="A7947" t="str">
            <v>I12232</v>
          </cell>
          <cell r="B7947" t="str">
            <v>TUBO FoFo C/ FLANGES P/ ESGOTO DN 800 PN10 - L=3000</v>
          </cell>
          <cell r="C7947" t="str">
            <v>UN</v>
          </cell>
          <cell r="D7947">
            <v>37125.949999999997</v>
          </cell>
        </row>
        <row r="7948">
          <cell r="A7948" t="str">
            <v>I12233</v>
          </cell>
          <cell r="B7948" t="str">
            <v>TUBO FoFo C/ FLANGES P/ ESGOTO DN 800 PN10 - L=3500</v>
          </cell>
          <cell r="C7948" t="str">
            <v>UN</v>
          </cell>
          <cell r="D7948">
            <v>40137.06</v>
          </cell>
        </row>
        <row r="7949">
          <cell r="A7949" t="str">
            <v>I12234</v>
          </cell>
          <cell r="B7949" t="str">
            <v>TUBO FoFo C/ FLANGES P/ ESGOTO DN 800 PN10 - L=4000</v>
          </cell>
          <cell r="C7949" t="str">
            <v>UN</v>
          </cell>
          <cell r="D7949">
            <v>43148.21</v>
          </cell>
        </row>
        <row r="7950">
          <cell r="A7950" t="str">
            <v>I12235</v>
          </cell>
          <cell r="B7950" t="str">
            <v>TUBO FoFo C/ FLANGES P/ ESGOTO DN 800 PN10 - L=4500</v>
          </cell>
          <cell r="C7950" t="str">
            <v>UN</v>
          </cell>
          <cell r="D7950">
            <v>46159.35</v>
          </cell>
        </row>
        <row r="7951">
          <cell r="A7951" t="str">
            <v>I12236</v>
          </cell>
          <cell r="B7951" t="str">
            <v>TUBO FoFo C/ FLANGES P/ ESGOTO DN 800 PN10 - L=5000</v>
          </cell>
          <cell r="C7951" t="str">
            <v>UN</v>
          </cell>
          <cell r="D7951">
            <v>49170.42</v>
          </cell>
        </row>
        <row r="7952">
          <cell r="A7952" t="str">
            <v>I12237</v>
          </cell>
          <cell r="B7952" t="str">
            <v>TUBO FoFo C/ FLANGES P/ ESGOTO DN 800 PN10 - L=5500</v>
          </cell>
          <cell r="C7952" t="str">
            <v>UN</v>
          </cell>
          <cell r="D7952">
            <v>52181.53</v>
          </cell>
        </row>
        <row r="7953">
          <cell r="A7953" t="str">
            <v>I12238</v>
          </cell>
          <cell r="B7953" t="str">
            <v>TUBO FoFo C/ FLANGES P/ ESGOTO DN 800 PN10 - L=5800</v>
          </cell>
          <cell r="C7953" t="str">
            <v>UN</v>
          </cell>
          <cell r="D7953">
            <v>57254.48</v>
          </cell>
        </row>
        <row r="7954">
          <cell r="A7954" t="str">
            <v>I12239</v>
          </cell>
          <cell r="B7954" t="str">
            <v>TUBO FoFo C/ FLANGES P/ ESGOTO DN 800 PN10 - L=6800</v>
          </cell>
          <cell r="C7954" t="str">
            <v>UN</v>
          </cell>
          <cell r="D7954">
            <v>58329.61</v>
          </cell>
        </row>
        <row r="7955">
          <cell r="A7955" t="str">
            <v>I12240</v>
          </cell>
          <cell r="B7955" t="str">
            <v>TUBO FoFo C/ FLANGES P/ ESGOTO DN 900 PN10 - L=1000</v>
          </cell>
          <cell r="C7955" t="str">
            <v>UN</v>
          </cell>
          <cell r="D7955">
            <v>34203.730000000003</v>
          </cell>
        </row>
        <row r="7956">
          <cell r="A7956" t="str">
            <v>I12241</v>
          </cell>
          <cell r="B7956" t="str">
            <v>TUBO FoFo C/ FLANGES P/ ESGOTO DN 900 PN10 - L=1500</v>
          </cell>
          <cell r="C7956" t="str">
            <v>UN</v>
          </cell>
          <cell r="D7956">
            <v>37803.879999999997</v>
          </cell>
        </row>
        <row r="7957">
          <cell r="A7957" t="str">
            <v>I12242</v>
          </cell>
          <cell r="B7957" t="str">
            <v>TUBO FoFo C/ FLANGES P/ ESGOTO DN 900 PN10 - L=2000</v>
          </cell>
          <cell r="C7957" t="str">
            <v>UN</v>
          </cell>
          <cell r="D7957">
            <v>41399.279999999999</v>
          </cell>
        </row>
        <row r="7958">
          <cell r="A7958" t="str">
            <v>I6649</v>
          </cell>
          <cell r="B7958" t="str">
            <v>TUBO FoFo C/FLANGE E BOLSA DN   75 PN10 L=500</v>
          </cell>
          <cell r="C7958" t="str">
            <v>UN</v>
          </cell>
          <cell r="D7958">
            <v>588.54999999999995</v>
          </cell>
        </row>
        <row r="7959">
          <cell r="A7959" t="str">
            <v>I6650</v>
          </cell>
          <cell r="B7959" t="str">
            <v>TUBO FoFo C/FLANGE E BOLSA DN  100 PN10 L=500</v>
          </cell>
          <cell r="C7959" t="str">
            <v>UN</v>
          </cell>
          <cell r="D7959">
            <v>708.26</v>
          </cell>
        </row>
        <row r="7960">
          <cell r="A7960" t="str">
            <v>I6651</v>
          </cell>
          <cell r="B7960" t="str">
            <v>TUBO FoFo C/FLANGE E BOLSA DN  150 PN10 L=500</v>
          </cell>
          <cell r="C7960" t="str">
            <v>UN</v>
          </cell>
          <cell r="D7960">
            <v>925.61</v>
          </cell>
        </row>
        <row r="7961">
          <cell r="A7961" t="str">
            <v>I6652</v>
          </cell>
          <cell r="B7961" t="str">
            <v>TUBO FoFo C/FLANGE E BOLSA DN  200 PN10 L=500</v>
          </cell>
          <cell r="C7961" t="str">
            <v>UN</v>
          </cell>
          <cell r="D7961">
            <v>1072.23</v>
          </cell>
        </row>
        <row r="7962">
          <cell r="A7962" t="str">
            <v>I6653</v>
          </cell>
          <cell r="B7962" t="str">
            <v>TUBO FoFo C/FLANGE E BOLSA DN  250 PN10 L=500</v>
          </cell>
          <cell r="C7962" t="str">
            <v>UN</v>
          </cell>
          <cell r="D7962">
            <v>1296.97</v>
          </cell>
        </row>
        <row r="7963">
          <cell r="A7963" t="str">
            <v>I6654</v>
          </cell>
          <cell r="B7963" t="str">
            <v>TUBO FoFo C/FLANGE E BOLSA DN  300 PN10 L=500</v>
          </cell>
          <cell r="C7963" t="str">
            <v>UN</v>
          </cell>
          <cell r="D7963">
            <v>2610.16</v>
          </cell>
        </row>
        <row r="7964">
          <cell r="A7964" t="str">
            <v>I6655</v>
          </cell>
          <cell r="B7964" t="str">
            <v>TUBO FoFo C/FLANGE E BOLSA DN  350 PN10 L=500</v>
          </cell>
          <cell r="C7964" t="str">
            <v>UN</v>
          </cell>
          <cell r="D7964">
            <v>2240.58</v>
          </cell>
        </row>
        <row r="7965">
          <cell r="A7965" t="str">
            <v>I6656</v>
          </cell>
          <cell r="B7965" t="str">
            <v>TUBO FoFo C/FLANGE E BOLSA DN  400 PN10 L=500</v>
          </cell>
          <cell r="C7965" t="str">
            <v>UN</v>
          </cell>
          <cell r="D7965">
            <v>3992.56</v>
          </cell>
        </row>
        <row r="7966">
          <cell r="A7966" t="str">
            <v>I6657</v>
          </cell>
          <cell r="B7966" t="str">
            <v>TUBO FoFo C/FLANGE E BOLSA DN  450 PN10 L=500</v>
          </cell>
          <cell r="C7966" t="str">
            <v>UN</v>
          </cell>
          <cell r="D7966">
            <v>4822.04</v>
          </cell>
        </row>
        <row r="7967">
          <cell r="A7967" t="str">
            <v>I6658</v>
          </cell>
          <cell r="B7967" t="str">
            <v>TUBO FoFo C/FLANGE E BOLSA DN  500 PN10 L=500</v>
          </cell>
          <cell r="C7967" t="str">
            <v>UN</v>
          </cell>
          <cell r="D7967">
            <v>3324.47</v>
          </cell>
        </row>
        <row r="7968">
          <cell r="A7968" t="str">
            <v>I6659</v>
          </cell>
          <cell r="B7968" t="str">
            <v>TUBO FoFo C/FLANGE E BOLSA DN  600 PN10 L=500</v>
          </cell>
          <cell r="C7968" t="str">
            <v>UN</v>
          </cell>
          <cell r="D7968">
            <v>4655.8900000000003</v>
          </cell>
        </row>
        <row r="7969">
          <cell r="A7969" t="str">
            <v>I6660</v>
          </cell>
          <cell r="B7969" t="str">
            <v>TUBO FoFo C/FLANGE E BOLSA DN  700 PN10 L=500</v>
          </cell>
          <cell r="C7969" t="str">
            <v>UN</v>
          </cell>
          <cell r="D7969">
            <v>11306.45</v>
          </cell>
        </row>
        <row r="7970">
          <cell r="A7970" t="str">
            <v>I6661</v>
          </cell>
          <cell r="B7970" t="str">
            <v>TUBO FoFo C/FLANGE E BOLSA DN  800 PN10 L=500</v>
          </cell>
          <cell r="C7970" t="str">
            <v>UN</v>
          </cell>
          <cell r="D7970">
            <v>12594.2</v>
          </cell>
        </row>
        <row r="7971">
          <cell r="A7971" t="str">
            <v>I6662</v>
          </cell>
          <cell r="B7971" t="str">
            <v>TUBO FoFo C/FLANGE E BOLSA DN  900 PN10 L=500</v>
          </cell>
          <cell r="C7971" t="str">
            <v>UN</v>
          </cell>
          <cell r="D7971">
            <v>18062.189999999999</v>
          </cell>
        </row>
        <row r="7972">
          <cell r="A7972" t="str">
            <v>I6663</v>
          </cell>
          <cell r="B7972" t="str">
            <v>TUBO FoFo C/FLANGE E BOLSA DN 1000 PN10 L=500</v>
          </cell>
          <cell r="C7972" t="str">
            <v>UN</v>
          </cell>
          <cell r="D7972">
            <v>21011.35</v>
          </cell>
        </row>
        <row r="7973">
          <cell r="A7973" t="str">
            <v>I6664</v>
          </cell>
          <cell r="B7973" t="str">
            <v>TUBO FoFo C/FLANGE E BOLSA DN 1200 PN10 L=500</v>
          </cell>
          <cell r="C7973" t="str">
            <v>UN</v>
          </cell>
          <cell r="D7973">
            <v>25880.77</v>
          </cell>
        </row>
        <row r="7974">
          <cell r="A7974" t="str">
            <v>I4261</v>
          </cell>
          <cell r="B7974" t="str">
            <v>TUBO FoFo C/FLANGE E BOLSA JE DN   75 PN10 - L=1000</v>
          </cell>
          <cell r="C7974" t="str">
            <v>UN</v>
          </cell>
          <cell r="D7974">
            <v>1071.2</v>
          </cell>
        </row>
        <row r="7975">
          <cell r="A7975" t="str">
            <v>I4262</v>
          </cell>
          <cell r="B7975" t="str">
            <v>TUBO FoFo C/FLANGE E BOLSA JE DN   75 PN10 - L=1500</v>
          </cell>
          <cell r="C7975" t="str">
            <v>UN</v>
          </cell>
          <cell r="D7975">
            <v>1269.73</v>
          </cell>
        </row>
        <row r="7976">
          <cell r="A7976" t="str">
            <v>I4263</v>
          </cell>
          <cell r="B7976" t="str">
            <v>TUBO FoFo C/FLANGE E BOLSA JE DN   75 PN10 - L=2000</v>
          </cell>
          <cell r="C7976" t="str">
            <v>UN</v>
          </cell>
          <cell r="D7976">
            <v>1468.21</v>
          </cell>
        </row>
        <row r="7977">
          <cell r="A7977" t="str">
            <v>I4264</v>
          </cell>
          <cell r="B7977" t="str">
            <v>TUBO FoFo C/FLANGE E BOLSA JE DN   75 PN10 - L=2500</v>
          </cell>
          <cell r="C7977" t="str">
            <v>UN</v>
          </cell>
          <cell r="D7977">
            <v>1666.76</v>
          </cell>
        </row>
        <row r="7978">
          <cell r="A7978" t="str">
            <v>I4265</v>
          </cell>
          <cell r="B7978" t="str">
            <v>TUBO FoFo C/FLANGE E BOLSA JE DN   75 PN10 - L=3000</v>
          </cell>
          <cell r="C7978" t="str">
            <v>UN</v>
          </cell>
          <cell r="D7978">
            <v>1865.28</v>
          </cell>
        </row>
        <row r="7979">
          <cell r="A7979" t="str">
            <v>I4266</v>
          </cell>
          <cell r="B7979" t="str">
            <v>TUBO FoFo C/FLANGE E BOLSA JE DN   75 PN10 - L=3500</v>
          </cell>
          <cell r="C7979" t="str">
            <v>UN</v>
          </cell>
          <cell r="D7979">
            <v>2063.79</v>
          </cell>
        </row>
        <row r="7980">
          <cell r="A7980" t="str">
            <v>I4267</v>
          </cell>
          <cell r="B7980" t="str">
            <v>TUBO FoFo C/FLANGE E BOLSA JE DN   75 PN10 - L=4000</v>
          </cell>
          <cell r="C7980" t="str">
            <v>UN</v>
          </cell>
          <cell r="D7980">
            <v>2266.42</v>
          </cell>
        </row>
        <row r="7981">
          <cell r="A7981" t="str">
            <v>I4268</v>
          </cell>
          <cell r="B7981" t="str">
            <v>TUBO FoFo C/FLANGE E BOLSA JE DN   75 PN10 - L=4500</v>
          </cell>
          <cell r="C7981" t="str">
            <v>UN</v>
          </cell>
          <cell r="D7981">
            <v>2464.79</v>
          </cell>
        </row>
        <row r="7982">
          <cell r="A7982" t="str">
            <v>I4269</v>
          </cell>
          <cell r="B7982" t="str">
            <v>TUBO FoFo C/FLANGE E BOLSA JE DN   75 PN10 - L=5000</v>
          </cell>
          <cell r="C7982" t="str">
            <v>UN</v>
          </cell>
          <cell r="D7982">
            <v>2834.23</v>
          </cell>
        </row>
        <row r="7983">
          <cell r="A7983" t="str">
            <v>I4270</v>
          </cell>
          <cell r="B7983" t="str">
            <v>TUBO FoFo C/FLANGE E BOLSA JE DN   75 PN10 - L=5500</v>
          </cell>
          <cell r="C7983" t="str">
            <v>UN</v>
          </cell>
          <cell r="D7983">
            <v>2863.47</v>
          </cell>
        </row>
        <row r="7984">
          <cell r="A7984" t="str">
            <v>I4271</v>
          </cell>
          <cell r="B7984" t="str">
            <v>TUBO FoFo C/FLANGE E BOLSA JE DN   75 PN10 - L=5800</v>
          </cell>
          <cell r="C7984" t="str">
            <v>UN</v>
          </cell>
          <cell r="D7984">
            <v>2880.19</v>
          </cell>
        </row>
        <row r="7985">
          <cell r="A7985" t="str">
            <v>I7194</v>
          </cell>
          <cell r="B7985" t="str">
            <v>TUBO FoFo C/FLANGE E BOLSA JE DN   80 PN10 - L=1000m</v>
          </cell>
          <cell r="C7985" t="str">
            <v>UN</v>
          </cell>
          <cell r="D7985">
            <v>1071.2</v>
          </cell>
        </row>
        <row r="7986">
          <cell r="A7986" t="str">
            <v>I7195</v>
          </cell>
          <cell r="B7986" t="str">
            <v>TUBO FoFo C/FLANGE E BOLSA JE DN   80 PN10 - L=1500m</v>
          </cell>
          <cell r="C7986" t="str">
            <v>UN</v>
          </cell>
          <cell r="D7986">
            <v>1269.73</v>
          </cell>
        </row>
        <row r="7987">
          <cell r="A7987" t="str">
            <v>I7196</v>
          </cell>
          <cell r="B7987" t="str">
            <v>TUBO FoFo C/FLANGE E BOLSA JE DN   80 PN10 - L=2000m</v>
          </cell>
          <cell r="C7987" t="str">
            <v>UN</v>
          </cell>
          <cell r="D7987">
            <v>1468.21</v>
          </cell>
        </row>
        <row r="7988">
          <cell r="A7988" t="str">
            <v>I7197</v>
          </cell>
          <cell r="B7988" t="str">
            <v>TUBO FoFo C/FLANGE E BOLSA JE DN   80 PN10 - L=2500m</v>
          </cell>
          <cell r="C7988" t="str">
            <v>UN</v>
          </cell>
          <cell r="D7988">
            <v>1666.76</v>
          </cell>
        </row>
        <row r="7989">
          <cell r="A7989" t="str">
            <v>I7198</v>
          </cell>
          <cell r="B7989" t="str">
            <v>TUBO FoFo C/FLANGE E BOLSA JE DN   80 PN10 - L=3000m</v>
          </cell>
          <cell r="C7989" t="str">
            <v>UN</v>
          </cell>
          <cell r="D7989">
            <v>1865.28</v>
          </cell>
        </row>
        <row r="7990">
          <cell r="A7990" t="str">
            <v>I7199</v>
          </cell>
          <cell r="B7990" t="str">
            <v>TUBO FoFo C/FLANGE E BOLSA JE DN   80 PN10 - L=3500m</v>
          </cell>
          <cell r="C7990" t="str">
            <v>UN</v>
          </cell>
          <cell r="D7990">
            <v>2063.79</v>
          </cell>
        </row>
        <row r="7991">
          <cell r="A7991" t="str">
            <v>I7200</v>
          </cell>
          <cell r="B7991" t="str">
            <v>TUBO FoFo C/FLANGE E BOLSA JE DN   80 PN10 - L=4000m</v>
          </cell>
          <cell r="C7991" t="str">
            <v>UN</v>
          </cell>
          <cell r="D7991">
            <v>2266.42</v>
          </cell>
        </row>
        <row r="7992">
          <cell r="A7992" t="str">
            <v>I7201</v>
          </cell>
          <cell r="B7992" t="str">
            <v>TUBO FoFo C/FLANGE E BOLSA JE DN   80 PN10 - L=4500m</v>
          </cell>
          <cell r="C7992" t="str">
            <v>UN</v>
          </cell>
          <cell r="D7992">
            <v>2464.79</v>
          </cell>
        </row>
        <row r="7993">
          <cell r="A7993" t="str">
            <v>I7202</v>
          </cell>
          <cell r="B7993" t="str">
            <v>TUBO FoFo C/FLANGE E BOLSA JE DN   80 PN10 - L=5000m</v>
          </cell>
          <cell r="C7993" t="str">
            <v>UN</v>
          </cell>
          <cell r="D7993">
            <v>2834.23</v>
          </cell>
        </row>
        <row r="7994">
          <cell r="A7994" t="str">
            <v>I7203</v>
          </cell>
          <cell r="B7994" t="str">
            <v>TUBO FoFo C/FLANGE E BOLSA JE DN   80 PN10 - L=5500m</v>
          </cell>
          <cell r="C7994" t="str">
            <v>UN</v>
          </cell>
          <cell r="D7994">
            <v>2863.47</v>
          </cell>
        </row>
        <row r="7995">
          <cell r="A7995" t="str">
            <v>I7204</v>
          </cell>
          <cell r="B7995" t="str">
            <v>TUBO FoFo C/FLANGE E BOLSA JE DN   80 PN10 - L=5800m</v>
          </cell>
          <cell r="C7995" t="str">
            <v>UN</v>
          </cell>
          <cell r="D7995">
            <v>2880.19</v>
          </cell>
        </row>
        <row r="7996">
          <cell r="A7996" t="str">
            <v>I4272</v>
          </cell>
          <cell r="B7996" t="str">
            <v>TUBO FoFo C/FLANGE E BOLSA JE DN  100 PN10 - L=1000</v>
          </cell>
          <cell r="C7996" t="str">
            <v>UN</v>
          </cell>
          <cell r="D7996">
            <v>1208.6500000000001</v>
          </cell>
        </row>
        <row r="7997">
          <cell r="A7997" t="str">
            <v>I4273</v>
          </cell>
          <cell r="B7997" t="str">
            <v>TUBO FoFo C/FLANGE E BOLSA JE DN  100 PN10 - L=1500</v>
          </cell>
          <cell r="C7997" t="str">
            <v>UN</v>
          </cell>
          <cell r="D7997">
            <v>1409.89</v>
          </cell>
        </row>
        <row r="7998">
          <cell r="A7998" t="str">
            <v>I4274</v>
          </cell>
          <cell r="B7998" t="str">
            <v>TUBO FoFo C/FLANGE E BOLSA JE DN  100 PN10 - L=2000</v>
          </cell>
          <cell r="C7998" t="str">
            <v>UN</v>
          </cell>
          <cell r="D7998">
            <v>1606.96</v>
          </cell>
        </row>
        <row r="7999">
          <cell r="A7999" t="str">
            <v>I4275</v>
          </cell>
          <cell r="B7999" t="str">
            <v>TUBO FoFo C/FLANGE E BOLSA JE DN  100 PN10 - L=2500</v>
          </cell>
          <cell r="C7999" t="str">
            <v>UN</v>
          </cell>
          <cell r="D7999">
            <v>1808.08</v>
          </cell>
        </row>
        <row r="8000">
          <cell r="A8000" t="str">
            <v>I4276</v>
          </cell>
          <cell r="B8000" t="str">
            <v>TUBO FoFo C/FLANGE E BOLSA JE DN  100 PN10 - L=3000</v>
          </cell>
          <cell r="C8000" t="str">
            <v>UN</v>
          </cell>
          <cell r="D8000">
            <v>2009.18</v>
          </cell>
        </row>
        <row r="8001">
          <cell r="A8001" t="str">
            <v>I4277</v>
          </cell>
          <cell r="B8001" t="str">
            <v>TUBO FoFo C/FLANGE E BOLSA JE DN  100 PN10 - L=3500</v>
          </cell>
          <cell r="C8001" t="str">
            <v>UN</v>
          </cell>
          <cell r="D8001">
            <v>2210.42</v>
          </cell>
        </row>
        <row r="8002">
          <cell r="A8002" t="str">
            <v>I4278</v>
          </cell>
          <cell r="B8002" t="str">
            <v>TUBO FoFo C/FLANGE E BOLSA JE DN  100 PN10 - L=4000</v>
          </cell>
          <cell r="C8002" t="str">
            <v>UN</v>
          </cell>
          <cell r="D8002">
            <v>2411.59</v>
          </cell>
        </row>
        <row r="8003">
          <cell r="A8003" t="str">
            <v>I4279</v>
          </cell>
          <cell r="B8003" t="str">
            <v>TUBO FoFo C/FLANGE E BOLSA JE DN  100 PN10 - L=4500</v>
          </cell>
          <cell r="C8003" t="str">
            <v>UN</v>
          </cell>
          <cell r="D8003">
            <v>2612.77</v>
          </cell>
        </row>
        <row r="8004">
          <cell r="A8004" t="str">
            <v>I4280</v>
          </cell>
          <cell r="B8004" t="str">
            <v>TUBO FoFo C/FLANGE E BOLSA JE DN  100 PN10 - L=5000</v>
          </cell>
          <cell r="C8004" t="str">
            <v>UN</v>
          </cell>
          <cell r="D8004">
            <v>2974.41</v>
          </cell>
        </row>
        <row r="8005">
          <cell r="A8005" t="str">
            <v>I4281</v>
          </cell>
          <cell r="B8005" t="str">
            <v>TUBO FoFo C/FLANGE E BOLSA JE DN  100 PN10 - L=5500</v>
          </cell>
          <cell r="C8005" t="str">
            <v>UN</v>
          </cell>
          <cell r="D8005">
            <v>3012.43</v>
          </cell>
        </row>
        <row r="8006">
          <cell r="A8006" t="str">
            <v>I4282</v>
          </cell>
          <cell r="B8006" t="str">
            <v>TUBO FoFo C/FLANGE E BOLSA JE DN  100 PN10 - L=5800</v>
          </cell>
          <cell r="C8006" t="str">
            <v>UN</v>
          </cell>
          <cell r="D8006">
            <v>3037.74</v>
          </cell>
        </row>
        <row r="8007">
          <cell r="A8007" t="str">
            <v>I4283</v>
          </cell>
          <cell r="B8007" t="str">
            <v>TUBO FoFo C/FLANGE E BOLSA JE DN  150 PN10 - L=1000</v>
          </cell>
          <cell r="C8007" t="str">
            <v>UN</v>
          </cell>
          <cell r="D8007">
            <v>1451.55</v>
          </cell>
        </row>
        <row r="8008">
          <cell r="A8008" t="str">
            <v>I4284</v>
          </cell>
          <cell r="B8008" t="str">
            <v>TUBO FoFo C/FLANGE E BOLSA JE DN  150 PN10 - L=1500</v>
          </cell>
          <cell r="C8008" t="str">
            <v>UN</v>
          </cell>
          <cell r="D8008">
            <v>1699.78</v>
          </cell>
        </row>
        <row r="8009">
          <cell r="A8009" t="str">
            <v>I4285</v>
          </cell>
          <cell r="B8009" t="str">
            <v>TUBO FoFo C/FLANGE E BOLSA JE DN  150 PN10 - L=2000</v>
          </cell>
          <cell r="C8009" t="str">
            <v>UN</v>
          </cell>
          <cell r="D8009">
            <v>1943.98</v>
          </cell>
        </row>
        <row r="8010">
          <cell r="A8010" t="str">
            <v>I4286</v>
          </cell>
          <cell r="B8010" t="str">
            <v>TUBO FoFo C/FLANGE E BOLSA JE DN  150 PN10 - L=2500</v>
          </cell>
          <cell r="C8010" t="str">
            <v>UN</v>
          </cell>
          <cell r="D8010">
            <v>2188.08</v>
          </cell>
        </row>
        <row r="8011">
          <cell r="A8011" t="str">
            <v>I4287</v>
          </cell>
          <cell r="B8011" t="str">
            <v>TUBO FoFo C/FLANGE E BOLSA JE DN  150 PN10 - L=3000</v>
          </cell>
          <cell r="C8011" t="str">
            <v>UN</v>
          </cell>
          <cell r="D8011">
            <v>2436.31</v>
          </cell>
        </row>
        <row r="8012">
          <cell r="A8012" t="str">
            <v>I4294</v>
          </cell>
          <cell r="B8012" t="str">
            <v>TUBO FoFo C/FLANGE E BOLSA JE DN  200 PN10 - L=1000</v>
          </cell>
          <cell r="C8012" t="str">
            <v>UN</v>
          </cell>
          <cell r="D8012">
            <v>1776.04</v>
          </cell>
        </row>
        <row r="8013">
          <cell r="A8013" t="str">
            <v>I4295</v>
          </cell>
          <cell r="B8013" t="str">
            <v>TUBO FoFo C/FLANGE E BOLSA JE DN  200 PN10 - L=1500</v>
          </cell>
          <cell r="C8013" t="str">
            <v>UN</v>
          </cell>
          <cell r="D8013">
            <v>2096.96</v>
          </cell>
        </row>
        <row r="8014">
          <cell r="A8014" t="str">
            <v>I4296</v>
          </cell>
          <cell r="B8014" t="str">
            <v>TUBO FoFo C/FLANGE E BOLSA JE DN  200 PN10 - L=2000</v>
          </cell>
          <cell r="C8014" t="str">
            <v>UN</v>
          </cell>
          <cell r="D8014">
            <v>2417.87</v>
          </cell>
        </row>
        <row r="8015">
          <cell r="A8015" t="str">
            <v>I4297</v>
          </cell>
          <cell r="B8015" t="str">
            <v>TUBO FoFo C/FLANGE E BOLSA JE DN  200 PN10 - L=2500</v>
          </cell>
          <cell r="C8015" t="str">
            <v>UN</v>
          </cell>
          <cell r="D8015">
            <v>2734.72</v>
          </cell>
        </row>
        <row r="8016">
          <cell r="A8016" t="str">
            <v>I4298</v>
          </cell>
          <cell r="B8016" t="str">
            <v>TUBO FoFo C/FLANGE E BOLSA JE DN  200 PN10 - L=3000</v>
          </cell>
          <cell r="C8016" t="str">
            <v>UN</v>
          </cell>
          <cell r="D8016">
            <v>3055.62</v>
          </cell>
        </row>
        <row r="8017">
          <cell r="A8017" t="str">
            <v>I4299</v>
          </cell>
          <cell r="B8017" t="str">
            <v>TUBO FoFo C/FLANGE E BOLSA JE DN  200 PN10 - L=3500</v>
          </cell>
          <cell r="C8017" t="str">
            <v>UN</v>
          </cell>
          <cell r="D8017">
            <v>3376.58</v>
          </cell>
        </row>
        <row r="8018">
          <cell r="A8018" t="str">
            <v>I4300</v>
          </cell>
          <cell r="B8018" t="str">
            <v>TUBO FoFo C/FLANGE E BOLSA JE DN  200 PN10 - L=4000</v>
          </cell>
          <cell r="C8018" t="str">
            <v>UN</v>
          </cell>
          <cell r="D8018">
            <v>3693.4</v>
          </cell>
        </row>
        <row r="8019">
          <cell r="A8019" t="str">
            <v>I4301</v>
          </cell>
          <cell r="B8019" t="str">
            <v>TUBO FoFo C/FLANGE E BOLSA JE DN  200 PN10 - L=4500</v>
          </cell>
          <cell r="C8019" t="str">
            <v>UN</v>
          </cell>
          <cell r="D8019">
            <v>4014.38</v>
          </cell>
        </row>
        <row r="8020">
          <cell r="A8020" t="str">
            <v>I4302</v>
          </cell>
          <cell r="B8020" t="str">
            <v>TUBO FoFo C/FLANGE E BOLSA JE DN  200 PN10 - L=5000</v>
          </cell>
          <cell r="C8020" t="str">
            <v>UN</v>
          </cell>
          <cell r="D8020">
            <v>4578.43</v>
          </cell>
        </row>
        <row r="8021">
          <cell r="A8021" t="str">
            <v>I4303</v>
          </cell>
          <cell r="B8021" t="str">
            <v>TUBO FoFo C/FLANGE E BOLSA JE DN  200 PN10 - L=5500</v>
          </cell>
          <cell r="C8021" t="str">
            <v>UN</v>
          </cell>
          <cell r="D8021">
            <v>4654.3599999999997</v>
          </cell>
        </row>
        <row r="8022">
          <cell r="A8022" t="str">
            <v>I4304</v>
          </cell>
          <cell r="B8022" t="str">
            <v>TUBO FoFo C/FLANGE E BOLSA JE DN  200 PN10 - L=5800</v>
          </cell>
          <cell r="C8022" t="str">
            <v>UN</v>
          </cell>
          <cell r="D8022">
            <v>4704.78</v>
          </cell>
        </row>
        <row r="8023">
          <cell r="A8023" t="str">
            <v>I4305</v>
          </cell>
          <cell r="B8023" t="str">
            <v>TUBO FoFo C/FLANGE E BOLSA JE DN  250 PN10 - L=1000</v>
          </cell>
          <cell r="C8023" t="str">
            <v>UN</v>
          </cell>
          <cell r="D8023">
            <v>2076.65</v>
          </cell>
        </row>
        <row r="8024">
          <cell r="A8024" t="str">
            <v>I4306</v>
          </cell>
          <cell r="B8024" t="str">
            <v>TUBO FoFo C/FLANGE E BOLSA JE DN  250 PN10 - L=1500</v>
          </cell>
          <cell r="C8024" t="str">
            <v>UN</v>
          </cell>
          <cell r="D8024">
            <v>2476.75</v>
          </cell>
        </row>
        <row r="8025">
          <cell r="A8025" t="str">
            <v>I4307</v>
          </cell>
          <cell r="B8025" t="str">
            <v>TUBO FoFo C/FLANGE E BOLSA JE DN  250 PN10 - L=2000</v>
          </cell>
          <cell r="C8025" t="str">
            <v>UN</v>
          </cell>
          <cell r="D8025">
            <v>2872.83</v>
          </cell>
        </row>
        <row r="8026">
          <cell r="A8026" t="str">
            <v>I4308</v>
          </cell>
          <cell r="B8026" t="str">
            <v>TUBO FoFo C/FLANGE E BOLSA JE DN  250 PN10 - L=2500</v>
          </cell>
          <cell r="C8026" t="str">
            <v>UN</v>
          </cell>
          <cell r="D8026">
            <v>3272.87</v>
          </cell>
        </row>
        <row r="8027">
          <cell r="A8027" t="str">
            <v>I4309</v>
          </cell>
          <cell r="B8027" t="str">
            <v>TUBO FoFo C/FLANGE E BOLSA JE DN  250 PN10 - L=3000</v>
          </cell>
          <cell r="C8027" t="str">
            <v>UN</v>
          </cell>
          <cell r="D8027">
            <v>3672.91</v>
          </cell>
        </row>
        <row r="8028">
          <cell r="A8028" t="str">
            <v>I4310</v>
          </cell>
          <cell r="B8028" t="str">
            <v>TUBO FoFo C/FLANGE E BOLSA JE DN  250 PN10 - L=3500</v>
          </cell>
          <cell r="C8028" t="str">
            <v>UN</v>
          </cell>
          <cell r="D8028">
            <v>4068.84</v>
          </cell>
        </row>
        <row r="8029">
          <cell r="A8029" t="str">
            <v>I4311</v>
          </cell>
          <cell r="B8029" t="str">
            <v>TUBO FoFo C/FLANGE E BOLSA JE DN  250 PN10 - L=4000</v>
          </cell>
          <cell r="C8029" t="str">
            <v>UN</v>
          </cell>
          <cell r="D8029">
            <v>4468.96</v>
          </cell>
        </row>
        <row r="8030">
          <cell r="A8030" t="str">
            <v>I4312</v>
          </cell>
          <cell r="B8030" t="str">
            <v>TUBO FoFo C/FLANGE E BOLSA JE DN  250 PN10 - L=4500</v>
          </cell>
          <cell r="C8030" t="str">
            <v>UN</v>
          </cell>
          <cell r="D8030">
            <v>4864.9399999999996</v>
          </cell>
        </row>
        <row r="8031">
          <cell r="A8031" t="str">
            <v>I4313</v>
          </cell>
          <cell r="B8031" t="str">
            <v>TUBO FoFo C/FLANGE E BOLSA JE DN  250 PN10 - L=5000</v>
          </cell>
          <cell r="C8031" t="str">
            <v>UN</v>
          </cell>
          <cell r="D8031">
            <v>5563.01</v>
          </cell>
        </row>
        <row r="8032">
          <cell r="A8032" t="str">
            <v>I4314</v>
          </cell>
          <cell r="B8032" t="str">
            <v>TUBO FoFo C/FLANGE E BOLSA JE DN  250 PN10 - L=5500</v>
          </cell>
          <cell r="C8032" t="str">
            <v>UN</v>
          </cell>
          <cell r="D8032">
            <v>5667.82</v>
          </cell>
        </row>
        <row r="8033">
          <cell r="A8033" t="str">
            <v>I4315</v>
          </cell>
          <cell r="B8033" t="str">
            <v>TUBO FoFo C/FLANGE E BOLSA JE DN  250 PN10 - L=5800</v>
          </cell>
          <cell r="C8033" t="str">
            <v>UN</v>
          </cell>
          <cell r="D8033">
            <v>5726.6</v>
          </cell>
        </row>
        <row r="8034">
          <cell r="A8034" t="str">
            <v>I4316</v>
          </cell>
          <cell r="B8034" t="str">
            <v>TUBO FoFo C/FLANGE E BOLSA JE DN  300 PN10 - L=1000</v>
          </cell>
          <cell r="C8034" t="str">
            <v>UN</v>
          </cell>
          <cell r="D8034">
            <v>2505.8000000000002</v>
          </cell>
        </row>
        <row r="8035">
          <cell r="A8035" t="str">
            <v>I4317</v>
          </cell>
          <cell r="B8035" t="str">
            <v>TUBO FoFo C/FLANGE E BOLSA JE DN  300 PN10 - L=1500</v>
          </cell>
          <cell r="C8035" t="str">
            <v>UN</v>
          </cell>
          <cell r="D8035">
            <v>2994.18</v>
          </cell>
        </row>
        <row r="8036">
          <cell r="A8036" t="str">
            <v>I4318</v>
          </cell>
          <cell r="B8036" t="str">
            <v>TUBO FoFo C/FLANGE E BOLSA JE DN  300 PN10 - L=2000</v>
          </cell>
          <cell r="C8036" t="str">
            <v>UN</v>
          </cell>
          <cell r="D8036">
            <v>3482.55</v>
          </cell>
        </row>
        <row r="8037">
          <cell r="A8037" t="str">
            <v>I4319</v>
          </cell>
          <cell r="B8037" t="str">
            <v>TUBO FoFo C/FLANGE E BOLSA JE DN  300 PN10 - L=2500</v>
          </cell>
          <cell r="C8037" t="str">
            <v>UN</v>
          </cell>
          <cell r="D8037">
            <v>3970.98</v>
          </cell>
        </row>
        <row r="8038">
          <cell r="A8038" t="str">
            <v>I4320</v>
          </cell>
          <cell r="B8038" t="str">
            <v>TUBO FoFo C/FLANGE E BOLSA JE DN  300 PN10 - L=3000</v>
          </cell>
          <cell r="C8038" t="str">
            <v>UN</v>
          </cell>
          <cell r="D8038">
            <v>4459.33</v>
          </cell>
        </row>
        <row r="8039">
          <cell r="A8039" t="str">
            <v>I4321</v>
          </cell>
          <cell r="B8039" t="str">
            <v>TUBO FoFo C/FLANGE E BOLSA JE DN  300 PN10 - L=3500</v>
          </cell>
          <cell r="C8039" t="str">
            <v>UN</v>
          </cell>
          <cell r="D8039">
            <v>4947.6899999999996</v>
          </cell>
        </row>
        <row r="8040">
          <cell r="A8040" t="str">
            <v>I4322</v>
          </cell>
          <cell r="B8040" t="str">
            <v>TUBO FoFo C/FLANGE E BOLSA JE DN  300 PN10 - L=4000</v>
          </cell>
          <cell r="C8040" t="str">
            <v>UN</v>
          </cell>
          <cell r="D8040">
            <v>5436.04</v>
          </cell>
        </row>
        <row r="8041">
          <cell r="A8041" t="str">
            <v>I4323</v>
          </cell>
          <cell r="B8041" t="str">
            <v>TUBO FoFo C/FLANGE E BOLSA JE DN  300 PN10 - L=4500</v>
          </cell>
          <cell r="C8041" t="str">
            <v>UN</v>
          </cell>
          <cell r="D8041">
            <v>5924.47</v>
          </cell>
        </row>
        <row r="8042">
          <cell r="A8042" t="str">
            <v>I4324</v>
          </cell>
          <cell r="B8042" t="str">
            <v>TUBO FoFo C/FLANGE E BOLSA JE DN  300 PN10 - L=5000</v>
          </cell>
          <cell r="C8042" t="str">
            <v>UN</v>
          </cell>
          <cell r="D8042">
            <v>6779.19</v>
          </cell>
        </row>
        <row r="8043">
          <cell r="A8043" t="str">
            <v>I4325</v>
          </cell>
          <cell r="B8043" t="str">
            <v>TUBO FoFo C/FLANGE E BOLSA JE DN  300 PN10 - L=5500</v>
          </cell>
          <cell r="C8043" t="str">
            <v>UN</v>
          </cell>
          <cell r="D8043">
            <v>6908.54</v>
          </cell>
        </row>
        <row r="8044">
          <cell r="A8044" t="str">
            <v>I4326</v>
          </cell>
          <cell r="B8044" t="str">
            <v>TUBO FoFo C/FLANGE E BOLSA JE DN  300 PN10 - L=5800</v>
          </cell>
          <cell r="C8044" t="str">
            <v>UN</v>
          </cell>
          <cell r="D8044">
            <v>6983.72</v>
          </cell>
        </row>
        <row r="8045">
          <cell r="A8045" t="str">
            <v>I4327</v>
          </cell>
          <cell r="B8045" t="str">
            <v>TUBO FoFo C/FLANGE E BOLSA JE DN  350 PN10 - L=1000</v>
          </cell>
          <cell r="C8045" t="str">
            <v>UN</v>
          </cell>
          <cell r="D8045">
            <v>2989.31</v>
          </cell>
        </row>
        <row r="8046">
          <cell r="A8046" t="str">
            <v>I4328</v>
          </cell>
          <cell r="B8046" t="str">
            <v>TUBO FoFo C/FLANGE E BOLSA JE DN  350 PN10 - L=1500</v>
          </cell>
          <cell r="C8046" t="str">
            <v>UN</v>
          </cell>
          <cell r="D8046">
            <v>3549.88</v>
          </cell>
        </row>
        <row r="8047">
          <cell r="A8047" t="str">
            <v>I4329</v>
          </cell>
          <cell r="B8047" t="str">
            <v>TUBO FoFo C/FLANGE E BOLSA JE DN  350 PN10 - L=2000</v>
          </cell>
          <cell r="C8047" t="str">
            <v>UN</v>
          </cell>
          <cell r="D8047">
            <v>4110.5600000000004</v>
          </cell>
        </row>
        <row r="8048">
          <cell r="A8048" t="str">
            <v>I4330</v>
          </cell>
          <cell r="B8048" t="str">
            <v>TUBO FoFo C/FLANGE E BOLSA JE DN  350 PN10 - L=2500</v>
          </cell>
          <cell r="C8048" t="str">
            <v>UN</v>
          </cell>
          <cell r="D8048">
            <v>4671.3</v>
          </cell>
        </row>
        <row r="8049">
          <cell r="A8049" t="str">
            <v>I4331</v>
          </cell>
          <cell r="B8049" t="str">
            <v>TUBO FoFo C/FLANGE E BOLSA JE DN  350 PN10 - L=3000</v>
          </cell>
          <cell r="C8049" t="str">
            <v>UN</v>
          </cell>
          <cell r="D8049">
            <v>5231.99</v>
          </cell>
        </row>
        <row r="8050">
          <cell r="A8050" t="str">
            <v>I4332</v>
          </cell>
          <cell r="B8050" t="str">
            <v>TUBO FoFo C/FLANGE E BOLSA JE DN  350 PN10 - L=3500</v>
          </cell>
          <cell r="C8050" t="str">
            <v>UN</v>
          </cell>
          <cell r="D8050">
            <v>5792.63</v>
          </cell>
        </row>
        <row r="8051">
          <cell r="A8051" t="str">
            <v>I4333</v>
          </cell>
          <cell r="B8051" t="str">
            <v>TUBO FoFo C/FLANGE E BOLSA JE DN  350 PN10 - L=4000</v>
          </cell>
          <cell r="C8051" t="str">
            <v>UN</v>
          </cell>
          <cell r="D8051">
            <v>6353.37</v>
          </cell>
        </row>
        <row r="8052">
          <cell r="A8052" t="str">
            <v>I4334</v>
          </cell>
          <cell r="B8052" t="str">
            <v>TUBO FoFo C/FLANGE E BOLSA JE DN  350 PN10 - L=4500</v>
          </cell>
          <cell r="C8052" t="str">
            <v>UN</v>
          </cell>
          <cell r="D8052">
            <v>6909.87</v>
          </cell>
        </row>
        <row r="8053">
          <cell r="A8053" t="str">
            <v>I4335</v>
          </cell>
          <cell r="B8053" t="str">
            <v>TUBO FoFo C/FLANGE E BOLSA JE DN  350 PN10 - L=5000</v>
          </cell>
          <cell r="C8053" t="str">
            <v>UN</v>
          </cell>
          <cell r="D8053">
            <v>7874.94</v>
          </cell>
        </row>
        <row r="8054">
          <cell r="A8054" t="str">
            <v>I4336</v>
          </cell>
          <cell r="B8054" t="str">
            <v>TUBO FoFo C/FLANGE E BOLSA JE DN  350 PN10 - L=5500</v>
          </cell>
          <cell r="C8054" t="str">
            <v>UN</v>
          </cell>
          <cell r="D8054">
            <v>8034.89</v>
          </cell>
        </row>
        <row r="8055">
          <cell r="A8055" t="str">
            <v>I4337</v>
          </cell>
          <cell r="B8055" t="str">
            <v>TUBO FoFo C/FLANGE E BOLSA JE DN  350 PN10 - L=5800</v>
          </cell>
          <cell r="C8055" t="str">
            <v>UN</v>
          </cell>
          <cell r="D8055">
            <v>8131.74</v>
          </cell>
        </row>
        <row r="8056">
          <cell r="A8056" t="str">
            <v>I4338</v>
          </cell>
          <cell r="B8056" t="str">
            <v>TUBO FoFo C/FLANGE E BOLSA JE DN  400 PN10 - L=1000</v>
          </cell>
          <cell r="C8056" t="str">
            <v>UN</v>
          </cell>
          <cell r="D8056">
            <v>3257.74</v>
          </cell>
        </row>
        <row r="8057">
          <cell r="A8057" t="str">
            <v>I4339</v>
          </cell>
          <cell r="B8057" t="str">
            <v>TUBO FoFo C/FLANGE E BOLSA JE DN  400 PN10 - L=1500</v>
          </cell>
          <cell r="C8057" t="str">
            <v>UN</v>
          </cell>
          <cell r="D8057">
            <v>3875.93</v>
          </cell>
        </row>
        <row r="8058">
          <cell r="A8058" t="str">
            <v>I4340</v>
          </cell>
          <cell r="B8058" t="str">
            <v>TUBO FoFo C/FLANGE E BOLSA JE DN  400 PN10 - L=2000</v>
          </cell>
          <cell r="C8058" t="str">
            <v>UN</v>
          </cell>
          <cell r="D8058">
            <v>4494.13</v>
          </cell>
        </row>
        <row r="8059">
          <cell r="A8059" t="str">
            <v>I4341</v>
          </cell>
          <cell r="B8059" t="str">
            <v>TUBO FoFo C/FLANGE E BOLSA JE DN  400 PN10 - L=2500</v>
          </cell>
          <cell r="C8059" t="str">
            <v>UN</v>
          </cell>
          <cell r="D8059">
            <v>5112.26</v>
          </cell>
        </row>
        <row r="8060">
          <cell r="A8060" t="str">
            <v>I4342</v>
          </cell>
          <cell r="B8060" t="str">
            <v>TUBO FoFo C/FLANGE E BOLSA JE DN  400 PN10 - L=3000</v>
          </cell>
          <cell r="C8060" t="str">
            <v>UN</v>
          </cell>
          <cell r="D8060">
            <v>5730.41</v>
          </cell>
        </row>
        <row r="8061">
          <cell r="A8061" t="str">
            <v>I4343</v>
          </cell>
          <cell r="B8061" t="str">
            <v>TUBO FoFo C/FLANGE E BOLSA JE DN  400 PN10 - L=3500</v>
          </cell>
          <cell r="C8061" t="str">
            <v>UN</v>
          </cell>
          <cell r="D8061">
            <v>6348.51</v>
          </cell>
        </row>
        <row r="8062">
          <cell r="A8062" t="str">
            <v>I4344</v>
          </cell>
          <cell r="B8062" t="str">
            <v>TUBO FoFo C/FLANGE E BOLSA JE DN  400 PN10 - L=4000</v>
          </cell>
          <cell r="C8062" t="str">
            <v>UN</v>
          </cell>
          <cell r="D8062">
            <v>6966.71</v>
          </cell>
        </row>
        <row r="8063">
          <cell r="A8063" t="str">
            <v>I4345</v>
          </cell>
          <cell r="B8063" t="str">
            <v>TUBO FoFo C/FLANGE E BOLSA JE DN  400 PN10 - L=4500</v>
          </cell>
          <cell r="C8063" t="str">
            <v>UN</v>
          </cell>
          <cell r="D8063">
            <v>7584.91</v>
          </cell>
        </row>
        <row r="8064">
          <cell r="A8064" t="str">
            <v>I4346</v>
          </cell>
          <cell r="B8064" t="str">
            <v>TUBO FoFo C/FLANGE E BOLSA JE DN  400 PN10 - L=5000</v>
          </cell>
          <cell r="C8064" t="str">
            <v>UN</v>
          </cell>
          <cell r="D8064">
            <v>8632.2000000000007</v>
          </cell>
        </row>
        <row r="8065">
          <cell r="A8065" t="str">
            <v>I4347</v>
          </cell>
          <cell r="B8065" t="str">
            <v>TUBO FoFo C/FLANGE E BOLSA JE DN  400 PN10 - L=5500</v>
          </cell>
          <cell r="C8065" t="str">
            <v>UN</v>
          </cell>
          <cell r="D8065">
            <v>8821.0499999999993</v>
          </cell>
        </row>
        <row r="8066">
          <cell r="A8066" t="str">
            <v>I4348</v>
          </cell>
          <cell r="B8066" t="str">
            <v>TUBO FoFo C/FLANGE E BOLSA JE DN  400 PN10 - L=5800</v>
          </cell>
          <cell r="C8066" t="str">
            <v>UN</v>
          </cell>
          <cell r="D8066">
            <v>8934.3799999999992</v>
          </cell>
        </row>
        <row r="8067">
          <cell r="A8067" t="str">
            <v>I4349</v>
          </cell>
          <cell r="B8067" t="str">
            <v>TUBO FoFo C/FLANGE E BOLSA JE DN  450 PN10 - L=1000</v>
          </cell>
          <cell r="C8067" t="str">
            <v>UN</v>
          </cell>
          <cell r="D8067">
            <v>3980.31</v>
          </cell>
        </row>
        <row r="8068">
          <cell r="A8068" t="str">
            <v>I4350</v>
          </cell>
          <cell r="B8068" t="str">
            <v>TUBO FoFo C/FLANGE E BOLSA JE DN  450 PN10 - L=1500</v>
          </cell>
          <cell r="C8068" t="str">
            <v>UN</v>
          </cell>
          <cell r="D8068">
            <v>4700.38</v>
          </cell>
        </row>
        <row r="8069">
          <cell r="A8069" t="str">
            <v>I4351</v>
          </cell>
          <cell r="B8069" t="str">
            <v>TUBO FoFo C/FLANGE E BOLSA JE DN  450 PN10 - L=2000</v>
          </cell>
          <cell r="C8069" t="str">
            <v>UN</v>
          </cell>
          <cell r="D8069">
            <v>5420.46</v>
          </cell>
        </row>
        <row r="8070">
          <cell r="A8070" t="str">
            <v>I4352</v>
          </cell>
          <cell r="B8070" t="str">
            <v>TUBO FoFo C/FLANGE E BOLSA JE DN  450 PN10 - L=2500</v>
          </cell>
          <cell r="C8070" t="str">
            <v>UN</v>
          </cell>
          <cell r="D8070">
            <v>6140.62</v>
          </cell>
        </row>
        <row r="8071">
          <cell r="A8071" t="str">
            <v>I4353</v>
          </cell>
          <cell r="B8071" t="str">
            <v>TUBO FoFo C/FLANGE E BOLSA JE DN  450 PN10 - L=3000</v>
          </cell>
          <cell r="C8071" t="str">
            <v>UN</v>
          </cell>
          <cell r="D8071">
            <v>6860.69</v>
          </cell>
        </row>
        <row r="8072">
          <cell r="A8072" t="str">
            <v>I4354</v>
          </cell>
          <cell r="B8072" t="str">
            <v>TUBO FoFo C/FLANGE E BOLSA JE DN  450 PN10 - L=3500</v>
          </cell>
          <cell r="C8072" t="str">
            <v>UN</v>
          </cell>
          <cell r="D8072">
            <v>7580.79</v>
          </cell>
        </row>
        <row r="8073">
          <cell r="A8073" t="str">
            <v>I4355</v>
          </cell>
          <cell r="B8073" t="str">
            <v>TUBO FoFo C/FLANGE E BOLSA JE DN  450 PN10 - L=4000</v>
          </cell>
          <cell r="C8073" t="str">
            <v>UN</v>
          </cell>
          <cell r="D8073">
            <v>8300.9</v>
          </cell>
        </row>
        <row r="8074">
          <cell r="A8074" t="str">
            <v>I4356</v>
          </cell>
          <cell r="B8074" t="str">
            <v>TUBO FoFo C/FLANGE E BOLSA JE DN  450 PN10 - L=4500</v>
          </cell>
          <cell r="C8074" t="str">
            <v>UN</v>
          </cell>
          <cell r="D8074">
            <v>9021.02</v>
          </cell>
        </row>
        <row r="8075">
          <cell r="A8075" t="str">
            <v>I4357</v>
          </cell>
          <cell r="B8075" t="str">
            <v>TUBO FoFo C/FLANGE E BOLSA JE DN  450 PN10 - L=5000</v>
          </cell>
          <cell r="C8075" t="str">
            <v>UN</v>
          </cell>
          <cell r="D8075">
            <v>10244.15</v>
          </cell>
        </row>
        <row r="8076">
          <cell r="A8076" t="str">
            <v>I4358</v>
          </cell>
          <cell r="B8076" t="str">
            <v>TUBO FoFo C/FLANGE E BOLSA JE DN  450 PN10 - L=5500</v>
          </cell>
          <cell r="C8076" t="str">
            <v>UN</v>
          </cell>
          <cell r="D8076">
            <v>10465.780000000001</v>
          </cell>
        </row>
        <row r="8077">
          <cell r="A8077" t="str">
            <v>I4359</v>
          </cell>
          <cell r="B8077" t="str">
            <v>TUBO FoFo C/FLANGE E BOLSA JE DN  450 PN10 - L=5800</v>
          </cell>
          <cell r="C8077" t="str">
            <v>UN</v>
          </cell>
          <cell r="D8077">
            <v>10595.49</v>
          </cell>
        </row>
        <row r="8078">
          <cell r="A8078" t="str">
            <v>I4360</v>
          </cell>
          <cell r="B8078" t="str">
            <v>TUBO FoFo C/FLANGE E BOLSA JE DN  500 PN10 - L=1000</v>
          </cell>
          <cell r="C8078" t="str">
            <v>UN</v>
          </cell>
          <cell r="D8078">
            <v>4329.97</v>
          </cell>
        </row>
        <row r="8079">
          <cell r="A8079" t="str">
            <v>I4361</v>
          </cell>
          <cell r="B8079" t="str">
            <v>TUBO FoFo C/FLANGE E BOLSA JE DN  500 PN10 - L=1500</v>
          </cell>
          <cell r="C8079" t="str">
            <v>UN</v>
          </cell>
          <cell r="D8079">
            <v>5140.79</v>
          </cell>
        </row>
        <row r="8080">
          <cell r="A8080" t="str">
            <v>I4362</v>
          </cell>
          <cell r="B8080" t="str">
            <v>TUBO FoFo C/FLANGE E BOLSA JE DN  500 PN10 - L=2000</v>
          </cell>
          <cell r="C8080" t="str">
            <v>UN</v>
          </cell>
          <cell r="D8080">
            <v>5951.61</v>
          </cell>
        </row>
        <row r="8081">
          <cell r="A8081" t="str">
            <v>I4363</v>
          </cell>
          <cell r="B8081" t="str">
            <v>TUBO FoFo C/FLANGE E BOLSA JE DN  500 PN10 - L=2500</v>
          </cell>
          <cell r="C8081" t="str">
            <v>UN</v>
          </cell>
          <cell r="D8081">
            <v>6762.37</v>
          </cell>
        </row>
        <row r="8082">
          <cell r="A8082" t="str">
            <v>I4364</v>
          </cell>
          <cell r="B8082" t="str">
            <v>TUBO FoFo C/FLANGE E BOLSA JE DN  500 PN10 - L=3000</v>
          </cell>
          <cell r="C8082" t="str">
            <v>UN</v>
          </cell>
          <cell r="D8082">
            <v>7573.05</v>
          </cell>
        </row>
        <row r="8083">
          <cell r="A8083" t="str">
            <v>I4365</v>
          </cell>
          <cell r="B8083" t="str">
            <v>TUBO FoFo C/FLANGE E BOLSA JE DN  500 PN10 - L=3500</v>
          </cell>
          <cell r="C8083" t="str">
            <v>UN</v>
          </cell>
          <cell r="D8083">
            <v>8383.81</v>
          </cell>
        </row>
        <row r="8084">
          <cell r="A8084" t="str">
            <v>I4366</v>
          </cell>
          <cell r="B8084" t="str">
            <v>TUBO FoFo C/FLANGE E BOLSA JE DN  500 PN10 - L=4000</v>
          </cell>
          <cell r="C8084" t="str">
            <v>UN</v>
          </cell>
          <cell r="D8084">
            <v>9194.5499999999993</v>
          </cell>
        </row>
        <row r="8085">
          <cell r="A8085" t="str">
            <v>I4367</v>
          </cell>
          <cell r="B8085" t="str">
            <v>TUBO FoFo C/FLANGE E BOLSA JE DN  500 PN10 - L=4500</v>
          </cell>
          <cell r="C8085" t="str">
            <v>UN</v>
          </cell>
          <cell r="D8085">
            <v>10005.33</v>
          </cell>
        </row>
        <row r="8086">
          <cell r="A8086" t="str">
            <v>I4368</v>
          </cell>
          <cell r="B8086" t="str">
            <v>TUBO FoFo C/FLANGE E BOLSA JE DN  500 PN10 - L=5000</v>
          </cell>
          <cell r="C8086" t="str">
            <v>UN</v>
          </cell>
          <cell r="D8086">
            <v>11380.12</v>
          </cell>
        </row>
        <row r="8087">
          <cell r="A8087" t="str">
            <v>I4369</v>
          </cell>
          <cell r="B8087" t="str">
            <v>TUBO FoFo C/FLANGE E BOLSA JE DN  500 PN10 - L=5500</v>
          </cell>
          <cell r="C8087" t="str">
            <v>UN</v>
          </cell>
          <cell r="D8087">
            <v>11636.02</v>
          </cell>
        </row>
        <row r="8088">
          <cell r="A8088" t="str">
            <v>I4370</v>
          </cell>
          <cell r="B8088" t="str">
            <v>TUBO FoFo C/FLANGE E BOLSA JE DN  500 PN10 - L=5800</v>
          </cell>
          <cell r="C8088" t="str">
            <v>UN</v>
          </cell>
          <cell r="D8088">
            <v>11787.07</v>
          </cell>
        </row>
        <row r="8089">
          <cell r="A8089" t="str">
            <v>I4371</v>
          </cell>
          <cell r="B8089" t="str">
            <v>TUBO FoFo C/FLANGE E BOLSA JE DN  600 PN10 - L=1000</v>
          </cell>
          <cell r="C8089" t="str">
            <v>UN</v>
          </cell>
          <cell r="D8089">
            <v>5353.66</v>
          </cell>
        </row>
        <row r="8090">
          <cell r="A8090" t="str">
            <v>I4372</v>
          </cell>
          <cell r="B8090" t="str">
            <v>TUBO FoFo C/FLANGE E BOLSA JE DN  600 PN10 - L=1500</v>
          </cell>
          <cell r="C8090" t="str">
            <v>UN</v>
          </cell>
          <cell r="D8090">
            <v>6413.93</v>
          </cell>
        </row>
        <row r="8091">
          <cell r="A8091" t="str">
            <v>I4373</v>
          </cell>
          <cell r="B8091" t="str">
            <v>TUBO FoFo C/FLANGE E BOLSA JE DN  600 PN10 - L=2000</v>
          </cell>
          <cell r="C8091" t="str">
            <v>UN</v>
          </cell>
          <cell r="D8091">
            <v>7474.12</v>
          </cell>
        </row>
        <row r="8092">
          <cell r="A8092" t="str">
            <v>I4374</v>
          </cell>
          <cell r="B8092" t="str">
            <v>TUBO FoFo C/FLANGE E BOLSA JE DN  600 PN10 - L=2500</v>
          </cell>
          <cell r="C8092" t="str">
            <v>UN</v>
          </cell>
          <cell r="D8092">
            <v>8534.2800000000007</v>
          </cell>
        </row>
        <row r="8093">
          <cell r="A8093" t="str">
            <v>I4375</v>
          </cell>
          <cell r="B8093" t="str">
            <v>TUBO FoFo C/FLANGE E BOLSA JE DN  600 PN10 - L=3000</v>
          </cell>
          <cell r="C8093" t="str">
            <v>UN</v>
          </cell>
          <cell r="D8093">
            <v>9598.4599999999991</v>
          </cell>
        </row>
        <row r="8094">
          <cell r="A8094" t="str">
            <v>I4376</v>
          </cell>
          <cell r="B8094" t="str">
            <v>TUBO FoFo C/FLANGE E BOLSA JE DN  600 PN10 - L=3500</v>
          </cell>
          <cell r="C8094" t="str">
            <v>UN</v>
          </cell>
          <cell r="D8094">
            <v>10658.7</v>
          </cell>
        </row>
        <row r="8095">
          <cell r="A8095" t="str">
            <v>I4377</v>
          </cell>
          <cell r="B8095" t="str">
            <v>TUBO FoFo C/FLANGE E BOLSA JE DN  600 PN10 - L=4000</v>
          </cell>
          <cell r="C8095" t="str">
            <v>UN</v>
          </cell>
          <cell r="D8095">
            <v>11873.75</v>
          </cell>
        </row>
        <row r="8096">
          <cell r="A8096" t="str">
            <v>I4378</v>
          </cell>
          <cell r="B8096" t="str">
            <v>TUBO FoFo C/FLANGE E BOLSA JE DN  600 PN10 - L=4500</v>
          </cell>
          <cell r="C8096" t="str">
            <v>UN</v>
          </cell>
          <cell r="D8096">
            <v>12779.14</v>
          </cell>
        </row>
        <row r="8097">
          <cell r="A8097" t="str">
            <v>I4379</v>
          </cell>
          <cell r="B8097" t="str">
            <v>TUBO FoFo C/FLANGE E BOLSA JE DN  600 PN10 - L=5000</v>
          </cell>
          <cell r="C8097" t="str">
            <v>UN</v>
          </cell>
          <cell r="D8097">
            <v>14581.94</v>
          </cell>
        </row>
        <row r="8098">
          <cell r="A8098" t="str">
            <v>I4380</v>
          </cell>
          <cell r="B8098" t="str">
            <v>TUBO FoFo C/FLANGE E BOLSA JE DN  600 PN10 - L=5500</v>
          </cell>
          <cell r="C8098" t="str">
            <v>UN</v>
          </cell>
          <cell r="D8098">
            <v>14910.26</v>
          </cell>
        </row>
        <row r="8099">
          <cell r="A8099" t="str">
            <v>I4381</v>
          </cell>
          <cell r="B8099" t="str">
            <v>TUBO FoFo C/FLANGE E BOLSA JE DN  600 PN10 - L=5800</v>
          </cell>
          <cell r="C8099" t="str">
            <v>UN</v>
          </cell>
          <cell r="D8099">
            <v>15109.7</v>
          </cell>
        </row>
        <row r="8100">
          <cell r="A8100" t="str">
            <v>I4382</v>
          </cell>
          <cell r="B8100" t="str">
            <v>TUBO FoFo C/FLANGE E BOLSA JE DN  700 PN10 - L=1000</v>
          </cell>
          <cell r="C8100" t="str">
            <v>UN</v>
          </cell>
          <cell r="D8100">
            <v>11807.25</v>
          </cell>
        </row>
        <row r="8101">
          <cell r="A8101" t="str">
            <v>I4383</v>
          </cell>
          <cell r="B8101" t="str">
            <v>TUBO FoFo C/FLANGE E BOLSA JE DN  700 PN10 - L=1500</v>
          </cell>
          <cell r="C8101" t="str">
            <v>UN</v>
          </cell>
          <cell r="D8101">
            <v>13725.36</v>
          </cell>
        </row>
        <row r="8102">
          <cell r="A8102" t="str">
            <v>I4384</v>
          </cell>
          <cell r="B8102" t="str">
            <v>TUBO FoFo C/FLANGE E BOLSA JE DN  700 PN10 - L=2000</v>
          </cell>
          <cell r="C8102" t="str">
            <v>UN</v>
          </cell>
          <cell r="D8102">
            <v>15639.35</v>
          </cell>
        </row>
        <row r="8103">
          <cell r="A8103" t="str">
            <v>I4385</v>
          </cell>
          <cell r="B8103" t="str">
            <v>TUBO FoFo C/FLANGE E BOLSA JE DN  700 PN10 - L=2500</v>
          </cell>
          <cell r="C8103" t="str">
            <v>UN</v>
          </cell>
          <cell r="D8103">
            <v>17557.48</v>
          </cell>
        </row>
        <row r="8104">
          <cell r="A8104" t="str">
            <v>I4386</v>
          </cell>
          <cell r="B8104" t="str">
            <v>TUBO FoFo C/FLANGE E BOLSA JE DN  700 PN10 - L=3000</v>
          </cell>
          <cell r="C8104" t="str">
            <v>UN</v>
          </cell>
          <cell r="D8104">
            <v>19471.66</v>
          </cell>
        </row>
        <row r="8105">
          <cell r="A8105" t="str">
            <v>I4387</v>
          </cell>
          <cell r="B8105" t="str">
            <v>TUBO FoFo C/FLANGE E BOLSA JE DN  700 PN10 - L=3500</v>
          </cell>
          <cell r="C8105" t="str">
            <v>UN</v>
          </cell>
          <cell r="D8105">
            <v>21385.7</v>
          </cell>
        </row>
        <row r="8106">
          <cell r="A8106" t="str">
            <v>I4388</v>
          </cell>
          <cell r="B8106" t="str">
            <v>TUBO FoFo C/FLANGE E BOLSA JE DN  700 PN10 - L=4000</v>
          </cell>
          <cell r="C8106" t="str">
            <v>UN</v>
          </cell>
          <cell r="D8106">
            <v>23303.79</v>
          </cell>
        </row>
        <row r="8107">
          <cell r="A8107" t="str">
            <v>I4389</v>
          </cell>
          <cell r="B8107" t="str">
            <v>TUBO FoFo C/FLANGE E BOLSA JE DN  700 PN10 - L=4500</v>
          </cell>
          <cell r="C8107" t="str">
            <v>UN</v>
          </cell>
          <cell r="D8107">
            <v>25217.78</v>
          </cell>
        </row>
        <row r="8108">
          <cell r="A8108" t="str">
            <v>I4390</v>
          </cell>
          <cell r="B8108" t="str">
            <v>TUBO FoFo C/FLANGE E BOLSA JE DN  700 PN10 - L=5000</v>
          </cell>
          <cell r="C8108" t="str">
            <v>UN</v>
          </cell>
          <cell r="D8108">
            <v>27131.89</v>
          </cell>
        </row>
        <row r="8109">
          <cell r="A8109" t="str">
            <v>I4391</v>
          </cell>
          <cell r="B8109" t="str">
            <v>TUBO FoFo C/FLANGE E BOLSA JE DN  700 PN10 - L=5500</v>
          </cell>
          <cell r="C8109" t="str">
            <v>UN</v>
          </cell>
          <cell r="D8109">
            <v>29050.02</v>
          </cell>
        </row>
        <row r="8110">
          <cell r="A8110" t="str">
            <v>I4392</v>
          </cell>
          <cell r="B8110" t="str">
            <v>TUBO FoFo C/FLANGE E BOLSA JE DN  700 PN10 - L=6000</v>
          </cell>
          <cell r="C8110" t="str">
            <v>UN</v>
          </cell>
          <cell r="D8110">
            <v>32127.040000000001</v>
          </cell>
        </row>
        <row r="8111">
          <cell r="A8111" t="str">
            <v>I4393</v>
          </cell>
          <cell r="B8111" t="str">
            <v>TUBO FoFo C/FLANGE E BOLSA JE DN  700 PN10 - L=6500</v>
          </cell>
          <cell r="C8111" t="str">
            <v>UN</v>
          </cell>
          <cell r="D8111">
            <v>32663.16</v>
          </cell>
        </row>
        <row r="8112">
          <cell r="A8112" t="str">
            <v>I4394</v>
          </cell>
          <cell r="B8112" t="str">
            <v>TUBO FoFo C/FLANGE E BOLSA JE DN  700 PN10 - L=6800</v>
          </cell>
          <cell r="C8112" t="str">
            <v>UN</v>
          </cell>
          <cell r="D8112">
            <v>32988.959999999999</v>
          </cell>
        </row>
        <row r="8113">
          <cell r="A8113" t="str">
            <v>I12262</v>
          </cell>
          <cell r="B8113" t="str">
            <v>TUBO FoFo C/FLANGE E BOLSA JE DN 100 PN25 - L=1000</v>
          </cell>
          <cell r="C8113" t="str">
            <v>UN</v>
          </cell>
          <cell r="D8113">
            <v>1171.55</v>
          </cell>
        </row>
        <row r="8114">
          <cell r="A8114" t="str">
            <v>I12263</v>
          </cell>
          <cell r="B8114" t="str">
            <v>TUBO FoFo C/FLANGE E BOLSA JE DN 100 PN25 - L=1500</v>
          </cell>
          <cell r="C8114" t="str">
            <v>UN</v>
          </cell>
          <cell r="D8114">
            <v>1372.76</v>
          </cell>
        </row>
        <row r="8115">
          <cell r="A8115" t="str">
            <v>I12264</v>
          </cell>
          <cell r="B8115" t="str">
            <v>TUBO FoFo C/FLANGE E BOLSA JE DN 100 PN25 - L=2000</v>
          </cell>
          <cell r="C8115" t="str">
            <v>UN</v>
          </cell>
          <cell r="D8115">
            <v>1569.83</v>
          </cell>
        </row>
        <row r="8116">
          <cell r="A8116" t="str">
            <v>I12265</v>
          </cell>
          <cell r="B8116" t="str">
            <v>TUBO FoFo C/FLANGE E BOLSA JE DN 100 PN25 - L=2500</v>
          </cell>
          <cell r="C8116" t="str">
            <v>UN</v>
          </cell>
          <cell r="D8116">
            <v>1770.95</v>
          </cell>
        </row>
        <row r="8117">
          <cell r="A8117" t="str">
            <v>I12266</v>
          </cell>
          <cell r="B8117" t="str">
            <v>TUBO FoFo C/FLANGE E BOLSA JE DN 100 PN25 - L=3000</v>
          </cell>
          <cell r="C8117" t="str">
            <v>UN</v>
          </cell>
          <cell r="D8117">
            <v>1972.06</v>
          </cell>
        </row>
        <row r="8118">
          <cell r="A8118" t="str">
            <v>I12267</v>
          </cell>
          <cell r="B8118" t="str">
            <v>TUBO FoFo C/FLANGE E BOLSA JE DN 100 PN25 - L=3500</v>
          </cell>
          <cell r="C8118" t="str">
            <v>UN</v>
          </cell>
          <cell r="D8118">
            <v>2173.29</v>
          </cell>
        </row>
        <row r="8119">
          <cell r="A8119" t="str">
            <v>I12268</v>
          </cell>
          <cell r="B8119" t="str">
            <v>TUBO FoFo C/FLANGE E BOLSA JE DN 100 PN25 - L=4000</v>
          </cell>
          <cell r="C8119" t="str">
            <v>UN</v>
          </cell>
          <cell r="D8119">
            <v>2374.4699999999998</v>
          </cell>
        </row>
        <row r="8120">
          <cell r="A8120" t="str">
            <v>I12269</v>
          </cell>
          <cell r="B8120" t="str">
            <v>TUBO FoFo C/FLANGE E BOLSA JE DN 100 PN25 - L=4500</v>
          </cell>
          <cell r="C8120" t="str">
            <v>UN</v>
          </cell>
          <cell r="D8120">
            <v>2575.64</v>
          </cell>
        </row>
        <row r="8121">
          <cell r="A8121" t="str">
            <v>I12270</v>
          </cell>
          <cell r="B8121" t="str">
            <v>TUBO FoFo C/FLANGE E BOLSA JE DN 100 PN25 - L=5000</v>
          </cell>
          <cell r="C8121" t="str">
            <v>UN</v>
          </cell>
          <cell r="D8121">
            <v>2937.32</v>
          </cell>
        </row>
        <row r="8122">
          <cell r="A8122" t="str">
            <v>I12271</v>
          </cell>
          <cell r="B8122" t="str">
            <v>TUBO FoFo C/FLANGE E BOLSA JE DN 100 PN25 - L=5500</v>
          </cell>
          <cell r="C8122" t="str">
            <v>UN</v>
          </cell>
          <cell r="D8122">
            <v>2975.32</v>
          </cell>
        </row>
        <row r="8123">
          <cell r="A8123" t="str">
            <v>I12272</v>
          </cell>
          <cell r="B8123" t="str">
            <v>TUBO FoFo C/FLANGE E BOLSA JE DN 100 PN25 - L=5800</v>
          </cell>
          <cell r="C8123" t="str">
            <v>UN</v>
          </cell>
          <cell r="D8123">
            <v>3000.62</v>
          </cell>
        </row>
        <row r="8124">
          <cell r="A8124" t="str">
            <v>I4421</v>
          </cell>
          <cell r="B8124" t="str">
            <v>TUBO FoFo C/FLANGE E BOLSA JE DN 1000 PN10 - L=1000</v>
          </cell>
          <cell r="C8124" t="str">
            <v>UN</v>
          </cell>
          <cell r="D8124">
            <v>20999.55</v>
          </cell>
        </row>
        <row r="8125">
          <cell r="A8125" t="str">
            <v>I4422</v>
          </cell>
          <cell r="B8125" t="str">
            <v>TUBO FoFo C/FLANGE E BOLSA JE DN 1000 PN10 - L=1500</v>
          </cell>
          <cell r="C8125" t="str">
            <v>UN</v>
          </cell>
          <cell r="D8125">
            <v>24228.23</v>
          </cell>
        </row>
        <row r="8126">
          <cell r="A8126" t="str">
            <v>I4423</v>
          </cell>
          <cell r="B8126" t="str">
            <v>TUBO FoFo C/FLANGE E BOLSA JE DN 1000 PN10 - L=2000</v>
          </cell>
          <cell r="C8126" t="str">
            <v>UN</v>
          </cell>
          <cell r="D8126">
            <v>27461.03</v>
          </cell>
        </row>
        <row r="8127">
          <cell r="A8127" t="str">
            <v>I4424</v>
          </cell>
          <cell r="B8127" t="str">
            <v>TUBO FoFo C/FLANGE E BOLSA JE DN 1000 PN10 - L=2500</v>
          </cell>
          <cell r="C8127" t="str">
            <v>UN</v>
          </cell>
          <cell r="D8127">
            <v>30693.66</v>
          </cell>
        </row>
        <row r="8128">
          <cell r="A8128" t="str">
            <v>I4425</v>
          </cell>
          <cell r="B8128" t="str">
            <v>TUBO FoFo C/FLANGE E BOLSA JE DN 1000 PN10 - L=3000</v>
          </cell>
          <cell r="C8128" t="str">
            <v>UN</v>
          </cell>
          <cell r="D8128">
            <v>33922.29</v>
          </cell>
        </row>
        <row r="8129">
          <cell r="A8129" t="str">
            <v>I4426</v>
          </cell>
          <cell r="B8129" t="str">
            <v>TUBO FoFo C/FLANGE E BOLSA JE DN 1000 PN10 - L=3500</v>
          </cell>
          <cell r="C8129" t="str">
            <v>UN</v>
          </cell>
          <cell r="D8129">
            <v>37155.07</v>
          </cell>
        </row>
        <row r="8130">
          <cell r="A8130" t="str">
            <v>I4427</v>
          </cell>
          <cell r="B8130" t="str">
            <v>TUBO FoFo C/FLANGE E BOLSA JE DN 1000 PN10 - L=4000</v>
          </cell>
          <cell r="C8130" t="str">
            <v>UN</v>
          </cell>
          <cell r="D8130">
            <v>40387.760000000002</v>
          </cell>
        </row>
        <row r="8131">
          <cell r="A8131" t="str">
            <v>I4428</v>
          </cell>
          <cell r="B8131" t="str">
            <v>TUBO FoFo C/FLANGE E BOLSA JE DN 1000 PN10 - L=4500</v>
          </cell>
          <cell r="C8131" t="str">
            <v>UN</v>
          </cell>
          <cell r="D8131">
            <v>43616.36</v>
          </cell>
        </row>
        <row r="8132">
          <cell r="A8132" t="str">
            <v>I4429</v>
          </cell>
          <cell r="B8132" t="str">
            <v>TUBO FoFo C/FLANGE E BOLSA JE DN 1000 PN10 - L=5000</v>
          </cell>
          <cell r="C8132" t="str">
            <v>UN</v>
          </cell>
          <cell r="D8132">
            <v>46849.120000000003</v>
          </cell>
        </row>
        <row r="8133">
          <cell r="A8133" t="str">
            <v>I4430</v>
          </cell>
          <cell r="B8133" t="str">
            <v>TUBO FoFo C/FLANGE E BOLSA JE DN 1000 PN10 - L=5500</v>
          </cell>
          <cell r="C8133" t="str">
            <v>UN</v>
          </cell>
          <cell r="D8133">
            <v>50081.91</v>
          </cell>
        </row>
        <row r="8134">
          <cell r="A8134" t="str">
            <v>I4431</v>
          </cell>
          <cell r="B8134" t="str">
            <v>TUBO FoFo C/FLANGE E BOLSA JE DN 1000 PN10 - L=6000</v>
          </cell>
          <cell r="C8134" t="str">
            <v>UN</v>
          </cell>
          <cell r="D8134">
            <v>55255.25</v>
          </cell>
        </row>
        <row r="8135">
          <cell r="A8135" t="str">
            <v>I4432</v>
          </cell>
          <cell r="B8135" t="str">
            <v>TUBO FoFo C/FLANGE E BOLSA JE DN 1000 PN10 - L=6500</v>
          </cell>
          <cell r="C8135" t="str">
            <v>UN</v>
          </cell>
          <cell r="D8135">
            <v>56183.87</v>
          </cell>
        </row>
        <row r="8136">
          <cell r="A8136" t="str">
            <v>I4433</v>
          </cell>
          <cell r="B8136" t="str">
            <v>TUBO FoFo C/FLANGE E BOLSA JE DN 1000 PN10 - L=6800</v>
          </cell>
          <cell r="C8136" t="str">
            <v>UN</v>
          </cell>
          <cell r="D8136">
            <v>56740.2</v>
          </cell>
        </row>
        <row r="8137">
          <cell r="A8137" t="str">
            <v>I4434</v>
          </cell>
          <cell r="B8137" t="str">
            <v>TUBO FoFo C/FLANGE E BOLSA JE DN 1200 PN10 - L=1000</v>
          </cell>
          <cell r="C8137" t="str">
            <v>UN</v>
          </cell>
          <cell r="D8137">
            <v>28609.45</v>
          </cell>
        </row>
        <row r="8138">
          <cell r="A8138" t="str">
            <v>I4435</v>
          </cell>
          <cell r="B8138" t="str">
            <v>TUBO FoFo C/FLANGE E BOLSA JE DN 1200 PN10 - L=1500</v>
          </cell>
          <cell r="C8138" t="str">
            <v>UN</v>
          </cell>
          <cell r="D8138">
            <v>32908.160000000003</v>
          </cell>
        </row>
        <row r="8139">
          <cell r="A8139" t="str">
            <v>I4436</v>
          </cell>
          <cell r="B8139" t="str">
            <v>TUBO FoFo C/FLANGE E BOLSA JE DN 1200 PN10 - L=2000</v>
          </cell>
          <cell r="C8139" t="str">
            <v>UN</v>
          </cell>
          <cell r="D8139">
            <v>37210.949999999997</v>
          </cell>
        </row>
        <row r="8140">
          <cell r="A8140" t="str">
            <v>I4437</v>
          </cell>
          <cell r="B8140" t="str">
            <v>TUBO FoFo C/FLANGE E BOLSA JE DN 1200 PN10 - L=2500</v>
          </cell>
          <cell r="C8140" t="str">
            <v>UN</v>
          </cell>
          <cell r="D8140">
            <v>41509.769999999997</v>
          </cell>
        </row>
        <row r="8141">
          <cell r="A8141" t="str">
            <v>I4438</v>
          </cell>
          <cell r="B8141" t="str">
            <v>TUBO FoFo C/FLANGE E BOLSA JE DN 1200 PN10 - L=3000</v>
          </cell>
          <cell r="C8141" t="str">
            <v>UN</v>
          </cell>
          <cell r="D8141">
            <v>45812.59</v>
          </cell>
        </row>
        <row r="8142">
          <cell r="A8142" t="str">
            <v>I4439</v>
          </cell>
          <cell r="B8142" t="str">
            <v>TUBO FoFo C/FLANGE E BOLSA JE DN 1200 PN10 - L=3500</v>
          </cell>
          <cell r="C8142" t="str">
            <v>UN</v>
          </cell>
          <cell r="D8142">
            <v>50111.3</v>
          </cell>
        </row>
        <row r="8143">
          <cell r="A8143" t="str">
            <v>I4440</v>
          </cell>
          <cell r="B8143" t="str">
            <v>TUBO FoFo C/FLANGE E BOLSA JE DN 1200 PN10 - L=4000</v>
          </cell>
          <cell r="C8143" t="str">
            <v>UN</v>
          </cell>
          <cell r="D8143">
            <v>54414.05</v>
          </cell>
        </row>
        <row r="8144">
          <cell r="A8144" t="str">
            <v>I4441</v>
          </cell>
          <cell r="B8144" t="str">
            <v>TUBO FoFo C/FLANGE E BOLSA JE DN 1200 PN10 - L=4500</v>
          </cell>
          <cell r="C8144" t="str">
            <v>UN</v>
          </cell>
          <cell r="D8144">
            <v>58716.91</v>
          </cell>
        </row>
        <row r="8145">
          <cell r="A8145" t="str">
            <v>I4442</v>
          </cell>
          <cell r="B8145" t="str">
            <v>TUBO FoFo C/FLANGE E BOLSA JE DN 1200 PN10 - L=5000</v>
          </cell>
          <cell r="C8145" t="str">
            <v>UN</v>
          </cell>
          <cell r="D8145">
            <v>63015.6</v>
          </cell>
        </row>
        <row r="8146">
          <cell r="A8146" t="str">
            <v>I4443</v>
          </cell>
          <cell r="B8146" t="str">
            <v>TUBO FoFo C/FLANGE E BOLSA JE DN 1200 PN10 - L=5500</v>
          </cell>
          <cell r="C8146" t="str">
            <v>UN</v>
          </cell>
          <cell r="D8146">
            <v>67318.399999999994</v>
          </cell>
        </row>
        <row r="8147">
          <cell r="A8147" t="str">
            <v>I4444</v>
          </cell>
          <cell r="B8147" t="str">
            <v>TUBO FoFo C/FLANGE E BOLSA JE DN 1200 PN10 - L=6000</v>
          </cell>
          <cell r="C8147" t="str">
            <v>UN</v>
          </cell>
          <cell r="D8147">
            <v>74195.66</v>
          </cell>
        </row>
        <row r="8148">
          <cell r="A8148" t="str">
            <v>I4445</v>
          </cell>
          <cell r="B8148" t="str">
            <v>TUBO FoFo C/FLANGE E BOLSA JE DN 1200 PN10 - L=6500</v>
          </cell>
          <cell r="C8148" t="str">
            <v>UN</v>
          </cell>
          <cell r="D8148">
            <v>75443.53</v>
          </cell>
        </row>
        <row r="8149">
          <cell r="A8149" t="str">
            <v>I4446</v>
          </cell>
          <cell r="B8149" t="str">
            <v>TUBO FoFo C/FLANGE E BOLSA JE DN 1200 PN10 - L=6800</v>
          </cell>
          <cell r="C8149" t="str">
            <v>UN</v>
          </cell>
          <cell r="D8149">
            <v>76188.12</v>
          </cell>
        </row>
        <row r="8150">
          <cell r="A8150" t="str">
            <v>I4288</v>
          </cell>
          <cell r="B8150" t="str">
            <v>TUBO FoFo C/FLANGE E BOLSA JE DN 150 PN10 - L=3500</v>
          </cell>
          <cell r="C8150" t="str">
            <v>UN</v>
          </cell>
          <cell r="D8150">
            <v>2680.49</v>
          </cell>
        </row>
        <row r="8151">
          <cell r="A8151" t="str">
            <v>I4289</v>
          </cell>
          <cell r="B8151" t="str">
            <v>TUBO FoFo C/FLANGE E BOLSA JE DN 150 PN10 - L=4000</v>
          </cell>
          <cell r="C8151" t="str">
            <v>UN</v>
          </cell>
          <cell r="D8151">
            <v>2924.63</v>
          </cell>
        </row>
        <row r="8152">
          <cell r="A8152" t="str">
            <v>I4290</v>
          </cell>
          <cell r="B8152" t="str">
            <v>TUBO FoFo C/FLANGE E BOLSA JE DN 150 PN10 - L=4500</v>
          </cell>
          <cell r="C8152" t="str">
            <v>UN</v>
          </cell>
          <cell r="D8152">
            <v>3168.78</v>
          </cell>
        </row>
        <row r="8153">
          <cell r="A8153" t="str">
            <v>I4291</v>
          </cell>
          <cell r="B8153" t="str">
            <v>TUBO FoFo C/FLANGE E BOLSA JE DN 150 PN10 - L=5000</v>
          </cell>
          <cell r="C8153" t="str">
            <v>UN</v>
          </cell>
          <cell r="D8153">
            <v>3607.98</v>
          </cell>
        </row>
        <row r="8154">
          <cell r="A8154" t="str">
            <v>I4292</v>
          </cell>
          <cell r="B8154" t="str">
            <v>TUBO FoFo C/FLANGE E BOLSA JE DN 150 PN10 - L=5500</v>
          </cell>
          <cell r="C8154" t="str">
            <v>UN</v>
          </cell>
          <cell r="D8154">
            <v>3662.94</v>
          </cell>
        </row>
        <row r="8155">
          <cell r="A8155" t="str">
            <v>I4293</v>
          </cell>
          <cell r="B8155" t="str">
            <v>TUBO FoFo C/FLANGE E BOLSA JE DN 150 PN10 - L=5800</v>
          </cell>
          <cell r="C8155" t="str">
            <v>UN</v>
          </cell>
          <cell r="D8155">
            <v>3696.67</v>
          </cell>
        </row>
        <row r="8156">
          <cell r="A8156" t="str">
            <v>I12273</v>
          </cell>
          <cell r="B8156" t="str">
            <v>TUBO FoFo C/FLANGE E BOLSA JE DN 150 PN25 - L=1000</v>
          </cell>
          <cell r="C8156" t="str">
            <v>UN</v>
          </cell>
          <cell r="D8156">
            <v>1390.92</v>
          </cell>
        </row>
        <row r="8157">
          <cell r="A8157" t="str">
            <v>I12274</v>
          </cell>
          <cell r="B8157" t="str">
            <v>TUBO FoFo C/FLANGE E BOLSA JE DN 150 PN25 - L=1500</v>
          </cell>
          <cell r="C8157" t="str">
            <v>UN</v>
          </cell>
          <cell r="D8157">
            <v>1635.08</v>
          </cell>
        </row>
        <row r="8158">
          <cell r="A8158" t="str">
            <v>I12275</v>
          </cell>
          <cell r="B8158" t="str">
            <v>TUBO FoFo C/FLANGE E BOLSA JE DN 150 PN25 - L=2000</v>
          </cell>
          <cell r="C8158" t="str">
            <v>UN</v>
          </cell>
          <cell r="D8158">
            <v>1879.27</v>
          </cell>
        </row>
        <row r="8159">
          <cell r="A8159" t="str">
            <v>I12276</v>
          </cell>
          <cell r="B8159" t="str">
            <v>TUBO FoFo C/FLANGE E BOLSA JE DN 150 PN25 - L=2500</v>
          </cell>
          <cell r="C8159" t="str">
            <v>UN</v>
          </cell>
          <cell r="D8159">
            <v>2127.42</v>
          </cell>
        </row>
        <row r="8160">
          <cell r="A8160" t="str">
            <v>I12277</v>
          </cell>
          <cell r="B8160" t="str">
            <v>TUBO FoFo C/FLANGE E BOLSA JE DN 150 PN25 - L=3000</v>
          </cell>
          <cell r="C8160" t="str">
            <v>UN</v>
          </cell>
          <cell r="D8160">
            <v>2371.59</v>
          </cell>
        </row>
        <row r="8161">
          <cell r="A8161" t="str">
            <v>I12278</v>
          </cell>
          <cell r="B8161" t="str">
            <v>TUBO FoFo C/FLANGE E BOLSA JE DN 150 PN25 - L=3500</v>
          </cell>
          <cell r="C8161" t="str">
            <v>UN</v>
          </cell>
          <cell r="D8161">
            <v>2615.7800000000002</v>
          </cell>
        </row>
        <row r="8162">
          <cell r="A8162" t="str">
            <v>I12279</v>
          </cell>
          <cell r="B8162" t="str">
            <v>TUBO FoFo C/FLANGE E BOLSA JE DN 150 PN25 - L=4000</v>
          </cell>
          <cell r="C8162" t="str">
            <v>UN</v>
          </cell>
          <cell r="D8162">
            <v>2859.91</v>
          </cell>
        </row>
        <row r="8163">
          <cell r="A8163" t="str">
            <v>I12280</v>
          </cell>
          <cell r="B8163" t="str">
            <v>TUBO FoFo C/FLANGE E BOLSA JE DN 150 PN25 - L=4500</v>
          </cell>
          <cell r="C8163" t="str">
            <v>UN</v>
          </cell>
          <cell r="D8163">
            <v>3108.17</v>
          </cell>
        </row>
        <row r="8164">
          <cell r="A8164" t="str">
            <v>I12281</v>
          </cell>
          <cell r="B8164" t="str">
            <v>TUBO FoFo C/FLANGE E BOLSA JE DN 150 PN25 - L=5000</v>
          </cell>
          <cell r="C8164" t="str">
            <v>UN</v>
          </cell>
          <cell r="D8164">
            <v>3543.27</v>
          </cell>
        </row>
        <row r="8165">
          <cell r="A8165" t="str">
            <v>I12282</v>
          </cell>
          <cell r="B8165" t="str">
            <v>TUBO FoFo C/FLANGE E BOLSA JE DN 150 PN25 - L=5500</v>
          </cell>
          <cell r="C8165" t="str">
            <v>UN</v>
          </cell>
          <cell r="D8165">
            <v>3598.22</v>
          </cell>
        </row>
        <row r="8166">
          <cell r="A8166" t="str">
            <v>I12283</v>
          </cell>
          <cell r="B8166" t="str">
            <v>TUBO FoFo C/FLANGE E BOLSA JE DN 150 PN25 - L=5800</v>
          </cell>
          <cell r="C8166" t="str">
            <v>UN</v>
          </cell>
          <cell r="D8166">
            <v>3631.96</v>
          </cell>
        </row>
        <row r="8167">
          <cell r="A8167" t="str">
            <v>I12284</v>
          </cell>
          <cell r="B8167" t="str">
            <v>TUBO FoFo C/FLANGE E BOLSA JE DN 200 PN16 - L=1000</v>
          </cell>
          <cell r="C8167" t="str">
            <v>UN</v>
          </cell>
          <cell r="D8167">
            <v>1778.19</v>
          </cell>
        </row>
        <row r="8168">
          <cell r="A8168" t="str">
            <v>I12285</v>
          </cell>
          <cell r="B8168" t="str">
            <v>TUBO FoFo C/FLANGE E BOLSA JE DN 200 PN16 - L=1500</v>
          </cell>
          <cell r="C8168" t="str">
            <v>UN</v>
          </cell>
          <cell r="D8168">
            <v>2099.09</v>
          </cell>
        </row>
        <row r="8169">
          <cell r="A8169" t="str">
            <v>I12286</v>
          </cell>
          <cell r="B8169" t="str">
            <v>TUBO FoFo C/FLANGE E BOLSA JE DN 200 PN16 - L=2000</v>
          </cell>
          <cell r="C8169" t="str">
            <v>UN</v>
          </cell>
          <cell r="D8169">
            <v>2420.02</v>
          </cell>
        </row>
        <row r="8170">
          <cell r="A8170" t="str">
            <v>I12287</v>
          </cell>
          <cell r="B8170" t="str">
            <v>TUBO FoFo C/FLANGE E BOLSA JE DN 200 PN16 - L=2500</v>
          </cell>
          <cell r="C8170" t="str">
            <v>UN</v>
          </cell>
          <cell r="D8170">
            <v>2736.86</v>
          </cell>
        </row>
        <row r="8171">
          <cell r="A8171" t="str">
            <v>I12288</v>
          </cell>
          <cell r="B8171" t="str">
            <v>TUBO FoFo C/FLANGE E BOLSA JE DN 200 PN16 - L=3000</v>
          </cell>
          <cell r="C8171" t="str">
            <v>UN</v>
          </cell>
          <cell r="D8171">
            <v>3057.77</v>
          </cell>
        </row>
        <row r="8172">
          <cell r="A8172" t="str">
            <v>I12289</v>
          </cell>
          <cell r="B8172" t="str">
            <v>TUBO FoFo C/FLANGE E BOLSA JE DN 200 PN16 - L=3500</v>
          </cell>
          <cell r="C8172" t="str">
            <v>UN</v>
          </cell>
          <cell r="D8172">
            <v>3378.73</v>
          </cell>
        </row>
        <row r="8173">
          <cell r="A8173" t="str">
            <v>I12290</v>
          </cell>
          <cell r="B8173" t="str">
            <v>TUBO FoFo C/FLANGE E BOLSA JE DN 200 PN16 - L=4000</v>
          </cell>
          <cell r="C8173" t="str">
            <v>UN</v>
          </cell>
          <cell r="D8173">
            <v>3695.55</v>
          </cell>
        </row>
        <row r="8174">
          <cell r="A8174" t="str">
            <v>I12291</v>
          </cell>
          <cell r="B8174" t="str">
            <v>TUBO FoFo C/FLANGE E BOLSA JE DN 200 PN16 - L=4500</v>
          </cell>
          <cell r="C8174" t="str">
            <v>UN</v>
          </cell>
          <cell r="D8174">
            <v>4016.52</v>
          </cell>
        </row>
        <row r="8175">
          <cell r="A8175" t="str">
            <v>I12292</v>
          </cell>
          <cell r="B8175" t="str">
            <v>TUBO FoFo C/FLANGE E BOLSA JE DN 200 PN16 - L=5000</v>
          </cell>
          <cell r="C8175" t="str">
            <v>UN</v>
          </cell>
          <cell r="D8175">
            <v>4580.58</v>
          </cell>
        </row>
        <row r="8176">
          <cell r="A8176" t="str">
            <v>I12293</v>
          </cell>
          <cell r="B8176" t="str">
            <v>TUBO FoFo C/FLANGE E BOLSA JE DN 200 PN16 - L=5500</v>
          </cell>
          <cell r="C8176" t="str">
            <v>UN</v>
          </cell>
          <cell r="D8176">
            <v>4656.51</v>
          </cell>
        </row>
        <row r="8177">
          <cell r="A8177" t="str">
            <v>I12294</v>
          </cell>
          <cell r="B8177" t="str">
            <v>TUBO FoFo C/FLANGE E BOLSA JE DN 200 PN16 - L=5800</v>
          </cell>
          <cell r="C8177" t="str">
            <v>UN</v>
          </cell>
          <cell r="D8177">
            <v>4706.92</v>
          </cell>
        </row>
        <row r="8178">
          <cell r="A8178" t="str">
            <v>I12295</v>
          </cell>
          <cell r="B8178" t="str">
            <v>TUBO FoFo C/FLANGE E BOLSA JE DN 200 PN25 - L=1000</v>
          </cell>
          <cell r="C8178" t="str">
            <v>UN</v>
          </cell>
          <cell r="D8178">
            <v>1791.1</v>
          </cell>
        </row>
        <row r="8179">
          <cell r="A8179" t="str">
            <v>I12296</v>
          </cell>
          <cell r="B8179" t="str">
            <v>TUBO FoFo C/FLANGE E BOLSA JE DN 200 PN25 - L=1500</v>
          </cell>
          <cell r="C8179" t="str">
            <v>UN</v>
          </cell>
          <cell r="D8179">
            <v>2107.96</v>
          </cell>
        </row>
        <row r="8180">
          <cell r="A8180" t="str">
            <v>I12297</v>
          </cell>
          <cell r="B8180" t="str">
            <v>TUBO FoFo C/FLANGE E BOLSA JE DN 200 PN25 - L=2000</v>
          </cell>
          <cell r="C8180" t="str">
            <v>UN</v>
          </cell>
          <cell r="D8180">
            <v>2428.86</v>
          </cell>
        </row>
        <row r="8181">
          <cell r="A8181" t="str">
            <v>I12298</v>
          </cell>
          <cell r="B8181" t="str">
            <v>TUBO FoFo C/FLANGE E BOLSA JE DN 200 PN25 - L=2500</v>
          </cell>
          <cell r="C8181" t="str">
            <v>UN</v>
          </cell>
          <cell r="D8181">
            <v>2749.82</v>
          </cell>
        </row>
        <row r="8182">
          <cell r="A8182" t="str">
            <v>I12299</v>
          </cell>
          <cell r="B8182" t="str">
            <v>TUBO FoFo C/FLANGE E BOLSA JE DN 200 PN25 - L=3000</v>
          </cell>
          <cell r="C8182" t="str">
            <v>UN</v>
          </cell>
          <cell r="D8182">
            <v>3070.72</v>
          </cell>
        </row>
        <row r="8183">
          <cell r="A8183" t="str">
            <v>I12300</v>
          </cell>
          <cell r="B8183" t="str">
            <v>TUBO FoFo C/FLANGE E BOLSA JE DN 200 PN25 - L=3500</v>
          </cell>
          <cell r="C8183" t="str">
            <v>UN</v>
          </cell>
          <cell r="D8183">
            <v>3387.58</v>
          </cell>
        </row>
        <row r="8184">
          <cell r="A8184" t="str">
            <v>I12301</v>
          </cell>
          <cell r="B8184" t="str">
            <v>TUBO FoFo C/FLANGE E BOLSA JE DN 200 PN25 - L=4000</v>
          </cell>
          <cell r="C8184" t="str">
            <v>UN</v>
          </cell>
          <cell r="D8184">
            <v>3708.49</v>
          </cell>
        </row>
        <row r="8185">
          <cell r="A8185" t="str">
            <v>I12302</v>
          </cell>
          <cell r="B8185" t="str">
            <v>TUBO FoFo C/FLANGE E BOLSA JE DN 200 PN25 - L=4500</v>
          </cell>
          <cell r="C8185" t="str">
            <v>UN</v>
          </cell>
          <cell r="D8185">
            <v>4029.48</v>
          </cell>
        </row>
        <row r="8186">
          <cell r="A8186" t="str">
            <v>I12303</v>
          </cell>
          <cell r="B8186" t="str">
            <v>TUBO FoFo C/FLANGE E BOLSA JE DN 200 PN25 - L=5000</v>
          </cell>
          <cell r="C8186" t="str">
            <v>UN</v>
          </cell>
          <cell r="D8186">
            <v>4589.4799999999996</v>
          </cell>
        </row>
        <row r="8187">
          <cell r="A8187" t="str">
            <v>I12304</v>
          </cell>
          <cell r="B8187" t="str">
            <v>TUBO FoFo C/FLANGE E BOLSA JE DN 200 PN25 - L=5500</v>
          </cell>
          <cell r="C8187" t="str">
            <v>UN</v>
          </cell>
          <cell r="D8187">
            <v>4669.46</v>
          </cell>
        </row>
        <row r="8188">
          <cell r="A8188" t="str">
            <v>I12305</v>
          </cell>
          <cell r="B8188" t="str">
            <v>TUBO FoFo C/FLANGE E BOLSA JE DN 200 PN25 - L=5800</v>
          </cell>
          <cell r="C8188" t="str">
            <v>UN</v>
          </cell>
          <cell r="D8188">
            <v>4723.3100000000004</v>
          </cell>
        </row>
        <row r="8189">
          <cell r="A8189" t="str">
            <v>I12306</v>
          </cell>
          <cell r="B8189" t="str">
            <v>TUBO FoFo C/FLANGE E BOLSA JE DN 250 PN16 - L=1000</v>
          </cell>
          <cell r="C8189" t="str">
            <v>UN</v>
          </cell>
          <cell r="D8189">
            <v>2081.11</v>
          </cell>
        </row>
        <row r="8190">
          <cell r="A8190" t="str">
            <v>I12307</v>
          </cell>
          <cell r="B8190" t="str">
            <v>TUBO FoFo C/FLANGE E BOLSA JE DN 250 PN16 - L=1500</v>
          </cell>
          <cell r="C8190" t="str">
            <v>UN</v>
          </cell>
          <cell r="D8190">
            <v>2481.1799999999998</v>
          </cell>
        </row>
        <row r="8191">
          <cell r="A8191" t="str">
            <v>I12308</v>
          </cell>
          <cell r="B8191" t="str">
            <v>TUBO FoFo C/FLANGE E BOLSA JE DN 250 PN16 - L=2000</v>
          </cell>
          <cell r="C8191" t="str">
            <v>UN</v>
          </cell>
          <cell r="D8191">
            <v>2877.26</v>
          </cell>
        </row>
        <row r="8192">
          <cell r="A8192" t="str">
            <v>I12309</v>
          </cell>
          <cell r="B8192" t="str">
            <v>TUBO FoFo C/FLANGE E BOLSA JE DN 250 PN16 - L=2500</v>
          </cell>
          <cell r="C8192" t="str">
            <v>UN</v>
          </cell>
          <cell r="D8192">
            <v>3277.32</v>
          </cell>
        </row>
        <row r="8193">
          <cell r="A8193" t="str">
            <v>I12310</v>
          </cell>
          <cell r="B8193" t="str">
            <v>TUBO FoFo C/FLANGE E BOLSA JE DN 250 PN16 - L=3000</v>
          </cell>
          <cell r="C8193" t="str">
            <v>UN</v>
          </cell>
          <cell r="D8193">
            <v>3677.35</v>
          </cell>
        </row>
        <row r="8194">
          <cell r="A8194" t="str">
            <v>I12311</v>
          </cell>
          <cell r="B8194" t="str">
            <v>TUBO FoFo C/FLANGE E BOLSA JE DN 250 PN16 - L=3500</v>
          </cell>
          <cell r="C8194" t="str">
            <v>UN</v>
          </cell>
          <cell r="D8194">
            <v>4073.29</v>
          </cell>
        </row>
        <row r="8195">
          <cell r="A8195" t="str">
            <v>I12312</v>
          </cell>
          <cell r="B8195" t="str">
            <v>TUBO FoFo C/FLANGE E BOLSA JE DN 250 PN16 - L=4000</v>
          </cell>
          <cell r="C8195" t="str">
            <v>UN</v>
          </cell>
          <cell r="D8195">
            <v>4473.3999999999996</v>
          </cell>
        </row>
        <row r="8196">
          <cell r="A8196" t="str">
            <v>I12313</v>
          </cell>
          <cell r="B8196" t="str">
            <v>TUBO FoFo C/FLANGE E BOLSA JE DN 250 PN16 - L=4500</v>
          </cell>
          <cell r="C8196" t="str">
            <v>UN</v>
          </cell>
          <cell r="D8196">
            <v>4869.37</v>
          </cell>
        </row>
        <row r="8197">
          <cell r="A8197" t="str">
            <v>I12314</v>
          </cell>
          <cell r="B8197" t="str">
            <v>TUBO FoFo C/FLANGE E BOLSA JE DN 250 PN16 - L=5000</v>
          </cell>
          <cell r="C8197" t="str">
            <v>UN</v>
          </cell>
          <cell r="D8197">
            <v>5567.44</v>
          </cell>
        </row>
        <row r="8198">
          <cell r="A8198" t="str">
            <v>I12315</v>
          </cell>
          <cell r="B8198" t="str">
            <v>TUBO FoFo C/FLANGE E BOLSA JE DN 250 PN16 - L=5500</v>
          </cell>
          <cell r="C8198" t="str">
            <v>UN</v>
          </cell>
          <cell r="D8198">
            <v>5672.25</v>
          </cell>
        </row>
        <row r="8199">
          <cell r="A8199" t="str">
            <v>I12316</v>
          </cell>
          <cell r="B8199" t="str">
            <v>TUBO FoFo C/FLANGE E BOLSA JE DN 250 PN16 - L=5800</v>
          </cell>
          <cell r="C8199" t="str">
            <v>UN</v>
          </cell>
          <cell r="D8199">
            <v>5731.04</v>
          </cell>
        </row>
        <row r="8200">
          <cell r="A8200" t="str">
            <v>I12317</v>
          </cell>
          <cell r="B8200" t="str">
            <v>TUBO FoFo C/FLANGE E BOLSA JE DN 250 PN25 - L=1000</v>
          </cell>
          <cell r="C8200" t="str">
            <v>UN</v>
          </cell>
          <cell r="D8200">
            <v>2197.87</v>
          </cell>
        </row>
        <row r="8201">
          <cell r="A8201" t="str">
            <v>I12318</v>
          </cell>
          <cell r="B8201" t="str">
            <v>TUBO FoFo C/FLANGE E BOLSA JE DN 250 PN25 - L=1500</v>
          </cell>
          <cell r="C8201" t="str">
            <v>UN</v>
          </cell>
          <cell r="D8201">
            <v>2597.94</v>
          </cell>
        </row>
        <row r="8202">
          <cell r="A8202" t="str">
            <v>I12319</v>
          </cell>
          <cell r="B8202" t="str">
            <v>TUBO FoFo C/FLANGE E BOLSA JE DN 250 PN25 - L=2000</v>
          </cell>
          <cell r="C8202" t="str">
            <v>UN</v>
          </cell>
          <cell r="D8202">
            <v>2994.02</v>
          </cell>
        </row>
        <row r="8203">
          <cell r="A8203" t="str">
            <v>I12320</v>
          </cell>
          <cell r="B8203" t="str">
            <v>TUBO FoFo C/FLANGE E BOLSA JE DN 250 PN25 - L=2500</v>
          </cell>
          <cell r="C8203" t="str">
            <v>UN</v>
          </cell>
          <cell r="D8203">
            <v>3394.06</v>
          </cell>
        </row>
        <row r="8204">
          <cell r="A8204" t="str">
            <v>I12321</v>
          </cell>
          <cell r="B8204" t="str">
            <v>TUBO FoFo C/FLANGE E BOLSA JE DN 250 PN25 - L=3000</v>
          </cell>
          <cell r="C8204" t="str">
            <v>UN</v>
          </cell>
          <cell r="D8204">
            <v>3790.05</v>
          </cell>
        </row>
        <row r="8205">
          <cell r="A8205" t="str">
            <v>I12322</v>
          </cell>
          <cell r="B8205" t="str">
            <v>TUBO FoFo C/FLANGE E BOLSA JE DN 250 PN25 - L=3500</v>
          </cell>
          <cell r="C8205" t="str">
            <v>UN</v>
          </cell>
          <cell r="D8205">
            <v>4190.0600000000004</v>
          </cell>
        </row>
        <row r="8206">
          <cell r="A8206" t="str">
            <v>I12323</v>
          </cell>
          <cell r="B8206" t="str">
            <v>TUBO FoFo C/FLANGE E BOLSA JE DN 250 PN25 - L=4000</v>
          </cell>
          <cell r="C8206" t="str">
            <v>UN</v>
          </cell>
          <cell r="D8206">
            <v>4590.16</v>
          </cell>
        </row>
        <row r="8207">
          <cell r="A8207" t="str">
            <v>I12324</v>
          </cell>
          <cell r="B8207" t="str">
            <v>TUBO FoFo C/FLANGE E BOLSA JE DN 250 PN25 - L=4500</v>
          </cell>
          <cell r="C8207" t="str">
            <v>UN</v>
          </cell>
          <cell r="D8207">
            <v>4986.17</v>
          </cell>
        </row>
        <row r="8208">
          <cell r="A8208" t="str">
            <v>I12325</v>
          </cell>
          <cell r="B8208" t="str">
            <v>TUBO FoFo C/FLANGE E BOLSA JE DN 250 PN25 - L=5000</v>
          </cell>
          <cell r="C8208" t="str">
            <v>UN</v>
          </cell>
          <cell r="D8208">
            <v>5684.2</v>
          </cell>
        </row>
        <row r="8209">
          <cell r="A8209" t="str">
            <v>I12326</v>
          </cell>
          <cell r="B8209" t="str">
            <v>TUBO FoFo C/FLANGE E BOLSA JE DN 250 PN25 - L=5500</v>
          </cell>
          <cell r="C8209" t="str">
            <v>UN</v>
          </cell>
          <cell r="D8209">
            <v>5789.02</v>
          </cell>
        </row>
        <row r="8210">
          <cell r="A8210" t="str">
            <v>I12327</v>
          </cell>
          <cell r="B8210" t="str">
            <v>TUBO FoFo C/FLANGE E BOLSA JE DN 250 PN25 - L=5800</v>
          </cell>
          <cell r="C8210" t="str">
            <v>UN</v>
          </cell>
          <cell r="D8210">
            <v>5847.78</v>
          </cell>
        </row>
        <row r="8211">
          <cell r="A8211" t="str">
            <v>I12328</v>
          </cell>
          <cell r="B8211" t="str">
            <v>TUBO FoFo C/FLANGE E BOLSA JE DN 300 PN16 - L=1000</v>
          </cell>
          <cell r="C8211" t="str">
            <v>UN</v>
          </cell>
          <cell r="D8211">
            <v>2534.5300000000002</v>
          </cell>
        </row>
        <row r="8212">
          <cell r="A8212" t="str">
            <v>I12329</v>
          </cell>
          <cell r="B8212" t="str">
            <v>TUBO FoFo C/FLANGE E BOLSA JE DN 300 PN16 - L=1500</v>
          </cell>
          <cell r="C8212" t="str">
            <v>UN</v>
          </cell>
          <cell r="D8212">
            <v>3022.91</v>
          </cell>
        </row>
        <row r="8213">
          <cell r="A8213" t="str">
            <v>I12330</v>
          </cell>
          <cell r="B8213" t="str">
            <v>TUBO FoFo C/FLANGE E BOLSA JE DN 300 PN16 - L=2000</v>
          </cell>
          <cell r="C8213" t="str">
            <v>UN</v>
          </cell>
          <cell r="D8213">
            <v>3511.26</v>
          </cell>
        </row>
        <row r="8214">
          <cell r="A8214" t="str">
            <v>I12331</v>
          </cell>
          <cell r="B8214" t="str">
            <v>TUBO FoFo C/FLANGE E BOLSA JE DN 300 PN16 - L=2500</v>
          </cell>
          <cell r="C8214" t="str">
            <v>UN</v>
          </cell>
          <cell r="D8214">
            <v>3999.7</v>
          </cell>
        </row>
        <row r="8215">
          <cell r="A8215" t="str">
            <v>I12332</v>
          </cell>
          <cell r="B8215" t="str">
            <v>TUBO FoFo C/FLANGE E BOLSA JE DN 300 PN16 - L=3000</v>
          </cell>
          <cell r="C8215" t="str">
            <v>UN</v>
          </cell>
          <cell r="D8215">
            <v>4488.0600000000004</v>
          </cell>
        </row>
        <row r="8216">
          <cell r="A8216" t="str">
            <v>I12333</v>
          </cell>
          <cell r="B8216" t="str">
            <v>TUBO FoFo C/FLANGE E BOLSA JE DN 300 PN16 - L=3500</v>
          </cell>
          <cell r="C8216" t="str">
            <v>UN</v>
          </cell>
          <cell r="D8216">
            <v>4976.41</v>
          </cell>
        </row>
        <row r="8217">
          <cell r="A8217" t="str">
            <v>I12334</v>
          </cell>
          <cell r="B8217" t="str">
            <v>TUBO FoFo C/FLANGE E BOLSA JE DN 300 PN16 - L=4000</v>
          </cell>
          <cell r="C8217" t="str">
            <v>UN</v>
          </cell>
          <cell r="D8217">
            <v>5464.77</v>
          </cell>
        </row>
        <row r="8218">
          <cell r="A8218" t="str">
            <v>I12335</v>
          </cell>
          <cell r="B8218" t="str">
            <v>TUBO FoFo C/FLANGE E BOLSA JE DN 300 PN16 - L=4500</v>
          </cell>
          <cell r="C8218" t="str">
            <v>UN</v>
          </cell>
          <cell r="D8218">
            <v>5953.18</v>
          </cell>
        </row>
        <row r="8219">
          <cell r="A8219" t="str">
            <v>I12336</v>
          </cell>
          <cell r="B8219" t="str">
            <v>TUBO FoFo C/FLANGE E BOLSA JE DN 300 PN16 - L=5000</v>
          </cell>
          <cell r="C8219" t="str">
            <v>UN</v>
          </cell>
          <cell r="D8219">
            <v>6807.91</v>
          </cell>
        </row>
        <row r="8220">
          <cell r="A8220" t="str">
            <v>I12337</v>
          </cell>
          <cell r="B8220" t="str">
            <v>TUBO FoFo C/FLANGE E BOLSA JE DN 300 PN16 - L=5500</v>
          </cell>
          <cell r="C8220" t="str">
            <v>UN</v>
          </cell>
          <cell r="D8220">
            <v>6937.26</v>
          </cell>
        </row>
        <row r="8221">
          <cell r="A8221" t="str">
            <v>I12338</v>
          </cell>
          <cell r="B8221" t="str">
            <v>TUBO FoFo C/FLANGE E BOLSA JE DN 300 PN16 - L=5800</v>
          </cell>
          <cell r="C8221" t="str">
            <v>UN</v>
          </cell>
          <cell r="D8221">
            <v>7012.43</v>
          </cell>
        </row>
        <row r="8222">
          <cell r="A8222" t="str">
            <v>I12339</v>
          </cell>
          <cell r="B8222" t="str">
            <v>TUBO FoFo C/FLANGE E BOLSA JE DN 300 PN25 - L=1000</v>
          </cell>
          <cell r="C8222" t="str">
            <v>UN</v>
          </cell>
          <cell r="D8222">
            <v>2667.82</v>
          </cell>
        </row>
        <row r="8223">
          <cell r="A8223" t="str">
            <v>I12340</v>
          </cell>
          <cell r="B8223" t="str">
            <v>TUBO FoFo C/FLANGE E BOLSA JE DN 300 PN25 - L=1500</v>
          </cell>
          <cell r="C8223" t="str">
            <v>UN</v>
          </cell>
          <cell r="D8223">
            <v>3156.21</v>
          </cell>
        </row>
        <row r="8224">
          <cell r="A8224" t="str">
            <v>I12341</v>
          </cell>
          <cell r="B8224" t="str">
            <v>TUBO FoFo C/FLANGE E BOLSA JE DN 300 PN25 - L=2000</v>
          </cell>
          <cell r="C8224" t="str">
            <v>UN</v>
          </cell>
          <cell r="D8224">
            <v>3644.56</v>
          </cell>
        </row>
        <row r="8225">
          <cell r="A8225" t="str">
            <v>I12342</v>
          </cell>
          <cell r="B8225" t="str">
            <v>TUBO FoFo C/FLANGE E BOLSA JE DN 300 PN25 - L=2500</v>
          </cell>
          <cell r="C8225" t="str">
            <v>UN</v>
          </cell>
          <cell r="D8225">
            <v>4132.99</v>
          </cell>
        </row>
        <row r="8226">
          <cell r="A8226" t="str">
            <v>I12343</v>
          </cell>
          <cell r="B8226" t="str">
            <v>TUBO FoFo C/FLANGE E BOLSA JE DN 300 PN25 - L=3000</v>
          </cell>
          <cell r="C8226" t="str">
            <v>UN</v>
          </cell>
          <cell r="D8226">
            <v>4621.3</v>
          </cell>
        </row>
        <row r="8227">
          <cell r="A8227" t="str">
            <v>I12344</v>
          </cell>
          <cell r="B8227" t="str">
            <v>TUBO FoFo C/FLANGE E BOLSA JE DN 300 PN25 - L=3500</v>
          </cell>
          <cell r="C8227" t="str">
            <v>UN</v>
          </cell>
          <cell r="D8227">
            <v>5109.71</v>
          </cell>
        </row>
        <row r="8228">
          <cell r="A8228" t="str">
            <v>I12345</v>
          </cell>
          <cell r="B8228" t="str">
            <v>TUBO FoFo C/FLANGE E BOLSA JE DN 300 PN25 - L=4000</v>
          </cell>
          <cell r="C8228" t="str">
            <v>UN</v>
          </cell>
          <cell r="D8228">
            <v>5598.04</v>
          </cell>
        </row>
        <row r="8229">
          <cell r="A8229" t="str">
            <v>I12346</v>
          </cell>
          <cell r="B8229" t="str">
            <v>TUBO FoFo C/FLANGE E BOLSA JE DN 300 PN25 - L=4500</v>
          </cell>
          <cell r="C8229" t="str">
            <v>UN</v>
          </cell>
          <cell r="D8229">
            <v>6086.46</v>
          </cell>
        </row>
        <row r="8230">
          <cell r="A8230" t="str">
            <v>I12347</v>
          </cell>
          <cell r="B8230" t="str">
            <v>TUBO FoFo C/FLANGE E BOLSA JE DN 300 PN25 - L=5000</v>
          </cell>
          <cell r="C8230" t="str">
            <v>UN</v>
          </cell>
          <cell r="D8230">
            <v>6937.11</v>
          </cell>
        </row>
        <row r="8231">
          <cell r="A8231" t="str">
            <v>I12348</v>
          </cell>
          <cell r="B8231" t="str">
            <v>TUBO FoFo C/FLANGE E BOLSA JE DN 300 PN25 - L=5500</v>
          </cell>
          <cell r="C8231" t="str">
            <v>UN</v>
          </cell>
          <cell r="D8231">
            <v>7066.5</v>
          </cell>
        </row>
        <row r="8232">
          <cell r="A8232" t="str">
            <v>I12349</v>
          </cell>
          <cell r="B8232" t="str">
            <v>TUBO FoFo C/FLANGE E BOLSA JE DN 300 PN25 - L=5800</v>
          </cell>
          <cell r="C8232" t="str">
            <v>UN</v>
          </cell>
          <cell r="D8232">
            <v>7145.7</v>
          </cell>
        </row>
        <row r="8233">
          <cell r="A8233" t="str">
            <v>I12350</v>
          </cell>
          <cell r="B8233" t="str">
            <v>TUBO FoFo C/FLANGE E BOLSA JE DN 350 PN16 - L=1000</v>
          </cell>
          <cell r="C8233" t="str">
            <v>UN</v>
          </cell>
          <cell r="D8233">
            <v>3014.42</v>
          </cell>
        </row>
        <row r="8234">
          <cell r="A8234" t="str">
            <v>I12351</v>
          </cell>
          <cell r="B8234" t="str">
            <v>TUBO FoFo C/FLANGE E BOLSA JE DN 350 PN16 - L=1500</v>
          </cell>
          <cell r="C8234" t="str">
            <v>UN</v>
          </cell>
          <cell r="D8234">
            <v>3575</v>
          </cell>
        </row>
        <row r="8235">
          <cell r="A8235" t="str">
            <v>I12352</v>
          </cell>
          <cell r="B8235" t="str">
            <v>TUBO FoFo C/FLANGE E BOLSA JE DN 350 PN16 - L=2000</v>
          </cell>
          <cell r="C8235" t="str">
            <v>UN</v>
          </cell>
          <cell r="D8235">
            <v>4135.6499999999996</v>
          </cell>
        </row>
        <row r="8236">
          <cell r="A8236" t="str">
            <v>I12353</v>
          </cell>
          <cell r="B8236" t="str">
            <v>TUBO FoFo C/FLANGE E BOLSA JE DN 350 PN16 - L=2500</v>
          </cell>
          <cell r="C8236" t="str">
            <v>UN</v>
          </cell>
          <cell r="D8236">
            <v>4696.41</v>
          </cell>
        </row>
        <row r="8237">
          <cell r="A8237" t="str">
            <v>I12354</v>
          </cell>
          <cell r="B8237" t="str">
            <v>TUBO FoFo C/FLANGE E BOLSA JE DN 350 PN16 - L=3000</v>
          </cell>
          <cell r="C8237" t="str">
            <v>UN</v>
          </cell>
          <cell r="D8237">
            <v>5257.09</v>
          </cell>
        </row>
        <row r="8238">
          <cell r="A8238" t="str">
            <v>I12355</v>
          </cell>
          <cell r="B8238" t="str">
            <v>TUBO FoFo C/FLANGE E BOLSA JE DN 350 PN16 - L=3500</v>
          </cell>
          <cell r="C8238" t="str">
            <v>UN</v>
          </cell>
          <cell r="D8238">
            <v>5817.73</v>
          </cell>
        </row>
        <row r="8239">
          <cell r="A8239" t="str">
            <v>I12356</v>
          </cell>
          <cell r="B8239" t="str">
            <v>TUBO FoFo C/FLANGE E BOLSA JE DN 350 PN16 - L=4000</v>
          </cell>
          <cell r="C8239" t="str">
            <v>UN</v>
          </cell>
          <cell r="D8239">
            <v>6378.46</v>
          </cell>
        </row>
        <row r="8240">
          <cell r="A8240" t="str">
            <v>I12357</v>
          </cell>
          <cell r="B8240" t="str">
            <v>TUBO FoFo C/FLANGE E BOLSA JE DN 350 PN16 - L=4500</v>
          </cell>
          <cell r="C8240" t="str">
            <v>UN</v>
          </cell>
          <cell r="D8240">
            <v>6934.96</v>
          </cell>
        </row>
        <row r="8241">
          <cell r="A8241" t="str">
            <v>I12358</v>
          </cell>
          <cell r="B8241" t="str">
            <v>TUBO FoFo C/FLANGE E BOLSA JE DN 350 PN16 - L=5000</v>
          </cell>
          <cell r="C8241" t="str">
            <v>UN</v>
          </cell>
          <cell r="D8241">
            <v>7900.05</v>
          </cell>
        </row>
        <row r="8242">
          <cell r="A8242" t="str">
            <v>I12359</v>
          </cell>
          <cell r="B8242" t="str">
            <v>TUBO FoFo C/FLANGE E BOLSA JE DN 350 PN16 - L=5500</v>
          </cell>
          <cell r="C8242" t="str">
            <v>UN</v>
          </cell>
          <cell r="D8242">
            <v>8060</v>
          </cell>
        </row>
        <row r="8243">
          <cell r="A8243" t="str">
            <v>I12360</v>
          </cell>
          <cell r="B8243" t="str">
            <v>TUBO FoFo C/FLANGE E BOLSA JE DN 350 PN16 - L=5800</v>
          </cell>
          <cell r="C8243" t="str">
            <v>UN</v>
          </cell>
          <cell r="D8243">
            <v>8156.86</v>
          </cell>
        </row>
        <row r="8244">
          <cell r="A8244" t="str">
            <v>I12361</v>
          </cell>
          <cell r="B8244" t="str">
            <v>TUBO FoFo C/FLANGE E BOLSA JE DN 350 PN25 - L=1000</v>
          </cell>
          <cell r="C8244" t="str">
            <v>UN</v>
          </cell>
          <cell r="D8244">
            <v>3142.68</v>
          </cell>
        </row>
        <row r="8245">
          <cell r="A8245" t="str">
            <v>I12362</v>
          </cell>
          <cell r="B8245" t="str">
            <v>TUBO FoFo C/FLANGE E BOLSA JE DN 350 PN25 - L=1500</v>
          </cell>
          <cell r="C8245" t="str">
            <v>UN</v>
          </cell>
          <cell r="D8245">
            <v>3703.26</v>
          </cell>
        </row>
        <row r="8246">
          <cell r="A8246" t="str">
            <v>I12363</v>
          </cell>
          <cell r="B8246" t="str">
            <v>TUBO FoFo C/FLANGE E BOLSA JE DN 350 PN25 - L=2000</v>
          </cell>
          <cell r="C8246" t="str">
            <v>UN</v>
          </cell>
          <cell r="D8246">
            <v>4263.92</v>
          </cell>
        </row>
        <row r="8247">
          <cell r="A8247" t="str">
            <v>I12364</v>
          </cell>
          <cell r="B8247" t="str">
            <v>TUBO FoFo C/FLANGE E BOLSA JE DN 350 PN25 - L=2500</v>
          </cell>
          <cell r="C8247" t="str">
            <v>UN</v>
          </cell>
          <cell r="D8247">
            <v>4824.67</v>
          </cell>
        </row>
        <row r="8248">
          <cell r="A8248" t="str">
            <v>I12365</v>
          </cell>
          <cell r="B8248" t="str">
            <v>TUBO FoFo C/FLANGE E BOLSA JE DN 350 PN25 - L=3000</v>
          </cell>
          <cell r="C8248" t="str">
            <v>UN</v>
          </cell>
          <cell r="D8248">
            <v>5385.34</v>
          </cell>
        </row>
        <row r="8249">
          <cell r="A8249" t="str">
            <v>I12366</v>
          </cell>
          <cell r="B8249" t="str">
            <v>TUBO FoFo C/FLANGE E BOLSA JE DN 350 PN25 - L=3500</v>
          </cell>
          <cell r="C8249" t="str">
            <v>UN</v>
          </cell>
          <cell r="D8249">
            <v>5946.03</v>
          </cell>
        </row>
        <row r="8250">
          <cell r="A8250" t="str">
            <v>I12367</v>
          </cell>
          <cell r="B8250" t="str">
            <v>TUBO FoFo C/FLANGE E BOLSA JE DN 350 PN25 - L=4000</v>
          </cell>
          <cell r="C8250" t="str">
            <v>UN</v>
          </cell>
          <cell r="D8250">
            <v>6506.73</v>
          </cell>
        </row>
        <row r="8251">
          <cell r="A8251" t="str">
            <v>I12368</v>
          </cell>
          <cell r="B8251" t="str">
            <v>TUBO FoFo C/FLANGE E BOLSA JE DN 350 PN25 - L=4500</v>
          </cell>
          <cell r="C8251" t="str">
            <v>UN</v>
          </cell>
          <cell r="D8251">
            <v>7063.25</v>
          </cell>
        </row>
        <row r="8252">
          <cell r="A8252" t="str">
            <v>I12369</v>
          </cell>
          <cell r="B8252" t="str">
            <v>TUBO FoFo C/FLANGE E BOLSA JE DN 350 PN25 - L=5000</v>
          </cell>
          <cell r="C8252" t="str">
            <v>UN</v>
          </cell>
          <cell r="D8252">
            <v>8028.3</v>
          </cell>
        </row>
        <row r="8253">
          <cell r="A8253" t="str">
            <v>I12370</v>
          </cell>
          <cell r="B8253" t="str">
            <v>TUBO FoFo C/FLANGE E BOLSA JE DN 350 PN25 - L=5500</v>
          </cell>
          <cell r="C8253" t="str">
            <v>UN</v>
          </cell>
          <cell r="D8253">
            <v>8188.27</v>
          </cell>
        </row>
        <row r="8254">
          <cell r="A8254" t="str">
            <v>I12371</v>
          </cell>
          <cell r="B8254" t="str">
            <v>TUBO FoFo C/FLANGE E BOLSA JE DN 350 PN25 - L=5800</v>
          </cell>
          <cell r="C8254" t="str">
            <v>UN</v>
          </cell>
          <cell r="D8254">
            <v>8285.15</v>
          </cell>
        </row>
        <row r="8255">
          <cell r="A8255" t="str">
            <v>I12372</v>
          </cell>
          <cell r="B8255" t="str">
            <v>TUBO FoFo C/FLANGE E BOLSA JE DN 400 PN16 - L=1000</v>
          </cell>
          <cell r="C8255" t="str">
            <v>UN</v>
          </cell>
          <cell r="D8255">
            <v>3368.15</v>
          </cell>
        </row>
        <row r="8256">
          <cell r="A8256" t="str">
            <v>I12373</v>
          </cell>
          <cell r="B8256" t="str">
            <v>TUBO FoFo C/FLANGE E BOLSA JE DN 400 PN16 - L=1500</v>
          </cell>
          <cell r="C8256" t="str">
            <v>UN</v>
          </cell>
          <cell r="D8256">
            <v>3986.35</v>
          </cell>
        </row>
        <row r="8257">
          <cell r="A8257" t="str">
            <v>I12374</v>
          </cell>
          <cell r="B8257" t="str">
            <v>TUBO FoFo C/FLANGE E BOLSA JE DN 400 PN16 - L=2000</v>
          </cell>
          <cell r="C8257" t="str">
            <v>UN</v>
          </cell>
          <cell r="D8257">
            <v>4604.54</v>
          </cell>
        </row>
        <row r="8258">
          <cell r="A8258" t="str">
            <v>I12375</v>
          </cell>
          <cell r="B8258" t="str">
            <v>TUBO FoFo C/FLANGE E BOLSA JE DN 400 PN16 - L=2500</v>
          </cell>
          <cell r="C8258" t="str">
            <v>UN</v>
          </cell>
          <cell r="D8258">
            <v>5222.66</v>
          </cell>
        </row>
        <row r="8259">
          <cell r="A8259" t="str">
            <v>I12376</v>
          </cell>
          <cell r="B8259" t="str">
            <v>TUBO FoFo C/FLANGE E BOLSA JE DN 400 PN16 - L=3000</v>
          </cell>
          <cell r="C8259" t="str">
            <v>UN</v>
          </cell>
          <cell r="D8259">
            <v>5840.82</v>
          </cell>
        </row>
        <row r="8260">
          <cell r="A8260" t="str">
            <v>I12377</v>
          </cell>
          <cell r="B8260" t="str">
            <v>TUBO FoFo C/FLANGE E BOLSA JE DN 400 PN16 - L=3500</v>
          </cell>
          <cell r="C8260" t="str">
            <v>UN</v>
          </cell>
          <cell r="D8260">
            <v>6458.93</v>
          </cell>
        </row>
        <row r="8261">
          <cell r="A8261" t="str">
            <v>I12378</v>
          </cell>
          <cell r="B8261" t="str">
            <v>TUBO FoFo C/FLANGE E BOLSA JE DN 400 PN16 - L=4000</v>
          </cell>
          <cell r="C8261" t="str">
            <v>UN</v>
          </cell>
          <cell r="D8261">
            <v>7077.12</v>
          </cell>
        </row>
        <row r="8262">
          <cell r="A8262" t="str">
            <v>I12379</v>
          </cell>
          <cell r="B8262" t="str">
            <v>TUBO FoFo C/FLANGE E BOLSA JE DN 400 PN16 - L=4500</v>
          </cell>
          <cell r="C8262" t="str">
            <v>UN</v>
          </cell>
          <cell r="D8262">
            <v>7695.32</v>
          </cell>
        </row>
        <row r="8263">
          <cell r="A8263" t="str">
            <v>I12380</v>
          </cell>
          <cell r="B8263" t="str">
            <v>TUBO FoFo C/FLANGE E BOLSA JE DN 400 PN16 - L=5000</v>
          </cell>
          <cell r="C8263" t="str">
            <v>UN</v>
          </cell>
          <cell r="D8263">
            <v>8746.68</v>
          </cell>
        </row>
        <row r="8264">
          <cell r="A8264" t="str">
            <v>I12381</v>
          </cell>
          <cell r="B8264" t="str">
            <v>TUBO FoFo C/FLANGE E BOLSA JE DN 400 PN16 - L=5500</v>
          </cell>
          <cell r="C8264" t="str">
            <v>UN</v>
          </cell>
          <cell r="D8264">
            <v>8935.5300000000007</v>
          </cell>
        </row>
        <row r="8265">
          <cell r="A8265" t="str">
            <v>I12382</v>
          </cell>
          <cell r="B8265" t="str">
            <v>TUBO FoFo C/FLANGE E BOLSA JE DN 400 PN16 - L=5800</v>
          </cell>
          <cell r="C8265" t="str">
            <v>UN</v>
          </cell>
          <cell r="D8265">
            <v>9048.86</v>
          </cell>
        </row>
        <row r="8266">
          <cell r="A8266" t="str">
            <v>I12383</v>
          </cell>
          <cell r="B8266" t="str">
            <v>TUBO FoFo C/FLANGE E BOLSA JE DN 400 PN25 - L=1000</v>
          </cell>
          <cell r="C8266" t="str">
            <v>UN</v>
          </cell>
          <cell r="D8266">
            <v>3627.55</v>
          </cell>
        </row>
        <row r="8267">
          <cell r="A8267" t="str">
            <v>I12384</v>
          </cell>
          <cell r="B8267" t="str">
            <v>TUBO FoFo C/FLANGE E BOLSA JE DN 400 PN25 - L=1500</v>
          </cell>
          <cell r="C8267" t="str">
            <v>UN</v>
          </cell>
          <cell r="D8267">
            <v>4245.74</v>
          </cell>
        </row>
        <row r="8268">
          <cell r="A8268" t="str">
            <v>I12385</v>
          </cell>
          <cell r="B8268" t="str">
            <v>TUBO FoFo C/FLANGE E BOLSA JE DN 400 PN25 - L=2000</v>
          </cell>
          <cell r="C8268" t="str">
            <v>UN</v>
          </cell>
          <cell r="D8268">
            <v>4863.95</v>
          </cell>
        </row>
        <row r="8269">
          <cell r="A8269" t="str">
            <v>I12386</v>
          </cell>
          <cell r="B8269" t="str">
            <v>TUBO FoFo C/FLANGE E BOLSA JE DN 400 PN25 - L=2500</v>
          </cell>
          <cell r="C8269" t="str">
            <v>UN</v>
          </cell>
          <cell r="D8269">
            <v>5482.04</v>
          </cell>
        </row>
        <row r="8270">
          <cell r="A8270" t="str">
            <v>I12387</v>
          </cell>
          <cell r="B8270" t="str">
            <v>TUBO FoFo C/FLANGE E BOLSA JE DN 400 PN25 - L=3000</v>
          </cell>
          <cell r="C8270" t="str">
            <v>UN</v>
          </cell>
          <cell r="D8270">
            <v>6100.21</v>
          </cell>
        </row>
        <row r="8271">
          <cell r="A8271" t="str">
            <v>I12388</v>
          </cell>
          <cell r="B8271" t="str">
            <v>TUBO FoFo C/FLANGE E BOLSA JE DN 400 PN25 - L=3500</v>
          </cell>
          <cell r="C8271" t="str">
            <v>UN</v>
          </cell>
          <cell r="D8271">
            <v>6718.28</v>
          </cell>
        </row>
        <row r="8272">
          <cell r="A8272" t="str">
            <v>I12389</v>
          </cell>
          <cell r="B8272" t="str">
            <v>TUBO FoFo C/FLANGE E BOLSA JE DN 400 PN25 - L=4000</v>
          </cell>
          <cell r="C8272" t="str">
            <v>UN</v>
          </cell>
          <cell r="D8272">
            <v>7336.48</v>
          </cell>
        </row>
        <row r="8273">
          <cell r="A8273" t="str">
            <v>I12390</v>
          </cell>
          <cell r="B8273" t="str">
            <v>TUBO FoFo C/FLANGE E BOLSA JE DN 400 PN25 - L=4500</v>
          </cell>
          <cell r="C8273" t="str">
            <v>UN</v>
          </cell>
          <cell r="D8273">
            <v>7954.67</v>
          </cell>
        </row>
        <row r="8274">
          <cell r="A8274" t="str">
            <v>I12391</v>
          </cell>
          <cell r="B8274" t="str">
            <v>TUBO FoFo C/FLANGE E BOLSA JE DN 400 PN25 - L=5000</v>
          </cell>
          <cell r="C8274" t="str">
            <v>UN</v>
          </cell>
          <cell r="D8274">
            <v>9006.0499999999993</v>
          </cell>
        </row>
        <row r="8275">
          <cell r="A8275" t="str">
            <v>I12392</v>
          </cell>
          <cell r="B8275" t="str">
            <v>TUBO FoFo C/FLANGE E BOLSA JE DN 400 PN25 - L=5500</v>
          </cell>
          <cell r="C8275" t="str">
            <v>UN</v>
          </cell>
          <cell r="D8275">
            <v>9190.85</v>
          </cell>
        </row>
        <row r="8276">
          <cell r="A8276" t="str">
            <v>I12393</v>
          </cell>
          <cell r="B8276" t="str">
            <v>TUBO FoFo C/FLANGE E BOLSA JE DN 400 PN25 - L=5800</v>
          </cell>
          <cell r="C8276" t="str">
            <v>UN</v>
          </cell>
          <cell r="D8276">
            <v>9304.18</v>
          </cell>
        </row>
        <row r="8277">
          <cell r="A8277" t="str">
            <v>I12394</v>
          </cell>
          <cell r="B8277" t="str">
            <v>TUBO FoFo C/FLANGE E BOLSA JE DN 450 PN16 - L=1000</v>
          </cell>
          <cell r="C8277" t="str">
            <v>UN</v>
          </cell>
          <cell r="D8277">
            <v>4160.0200000000004</v>
          </cell>
        </row>
        <row r="8278">
          <cell r="A8278" t="str">
            <v>I12395</v>
          </cell>
          <cell r="B8278" t="str">
            <v>TUBO FoFo C/FLANGE E BOLSA JE DN 450 PN16 - L=1500</v>
          </cell>
          <cell r="C8278" t="str">
            <v>UN</v>
          </cell>
          <cell r="D8278">
            <v>4876.08</v>
          </cell>
        </row>
        <row r="8279">
          <cell r="A8279" t="str">
            <v>I12396</v>
          </cell>
          <cell r="B8279" t="str">
            <v>TUBO FoFo C/FLANGE E BOLSA JE DN 450 PN16 - L=2000</v>
          </cell>
          <cell r="C8279" t="str">
            <v>UN</v>
          </cell>
          <cell r="D8279">
            <v>5596.12</v>
          </cell>
        </row>
        <row r="8280">
          <cell r="A8280" t="str">
            <v>I12397</v>
          </cell>
          <cell r="B8280" t="str">
            <v>TUBO FoFo C/FLANGE E BOLSA JE DN 450 PN16 - L=2500</v>
          </cell>
          <cell r="C8280" t="str">
            <v>UN</v>
          </cell>
          <cell r="D8280">
            <v>6316.31</v>
          </cell>
        </row>
        <row r="8281">
          <cell r="A8281" t="str">
            <v>I12398</v>
          </cell>
          <cell r="B8281" t="str">
            <v>TUBO FoFo C/FLANGE E BOLSA JE DN 450 PN16 - L=3000</v>
          </cell>
          <cell r="C8281" t="str">
            <v>UN</v>
          </cell>
          <cell r="D8281">
            <v>7036.36</v>
          </cell>
        </row>
        <row r="8282">
          <cell r="A8282" t="str">
            <v>I12399</v>
          </cell>
          <cell r="B8282" t="str">
            <v>TUBO FoFo C/FLANGE E BOLSA JE DN 450 PN16 - L=3500</v>
          </cell>
          <cell r="C8282" t="str">
            <v>UN</v>
          </cell>
          <cell r="D8282">
            <v>7756.45</v>
          </cell>
        </row>
        <row r="8283">
          <cell r="A8283" t="str">
            <v>I12400</v>
          </cell>
          <cell r="B8283" t="str">
            <v>TUBO FoFo C/FLANGE E BOLSA JE DN 450 PN16 - L=4000</v>
          </cell>
          <cell r="C8283" t="str">
            <v>UN</v>
          </cell>
          <cell r="D8283">
            <v>8476.6</v>
          </cell>
        </row>
        <row r="8284">
          <cell r="A8284" t="str">
            <v>I12401</v>
          </cell>
          <cell r="B8284" t="str">
            <v>TUBO FoFo C/FLANGE E BOLSA JE DN 450 PN16 - L=4500</v>
          </cell>
          <cell r="C8284" t="str">
            <v>UN</v>
          </cell>
          <cell r="D8284">
            <v>9196.68</v>
          </cell>
        </row>
        <row r="8285">
          <cell r="A8285" t="str">
            <v>I12402</v>
          </cell>
          <cell r="B8285" t="str">
            <v>TUBO FoFo C/FLANGE E BOLSA JE DN 450 PN16 - L=5000</v>
          </cell>
          <cell r="C8285" t="str">
            <v>UN</v>
          </cell>
          <cell r="D8285">
            <v>10419.84</v>
          </cell>
        </row>
        <row r="8286">
          <cell r="A8286" t="str">
            <v>I12403</v>
          </cell>
          <cell r="B8286" t="str">
            <v>TUBO FoFo C/FLANGE E BOLSA JE DN 450 PN16 - L=5500</v>
          </cell>
          <cell r="C8286" t="str">
            <v>UN</v>
          </cell>
          <cell r="D8286">
            <v>10641.47</v>
          </cell>
        </row>
        <row r="8287">
          <cell r="A8287" t="str">
            <v>I12404</v>
          </cell>
          <cell r="B8287" t="str">
            <v>TUBO FoFo C/FLANGE E BOLSA JE DN 450 PN16 - L=5800</v>
          </cell>
          <cell r="C8287" t="str">
            <v>UN</v>
          </cell>
          <cell r="D8287">
            <v>10775.27</v>
          </cell>
        </row>
        <row r="8288">
          <cell r="A8288" t="str">
            <v>I12405</v>
          </cell>
          <cell r="B8288" t="str">
            <v>TUBO FoFo C/FLANGE E BOLSA JE DN 450 PN25 - L=1000</v>
          </cell>
          <cell r="C8288" t="str">
            <v>UN</v>
          </cell>
          <cell r="D8288">
            <v>4848.59</v>
          </cell>
        </row>
        <row r="8289">
          <cell r="A8289" t="str">
            <v>I12406</v>
          </cell>
          <cell r="B8289" t="str">
            <v>TUBO FoFo C/FLANGE E BOLSA JE DN 450 PN25 - L=1500</v>
          </cell>
          <cell r="C8289" t="str">
            <v>UN</v>
          </cell>
          <cell r="D8289">
            <v>5568.68</v>
          </cell>
        </row>
        <row r="8290">
          <cell r="A8290" t="str">
            <v>I12407</v>
          </cell>
          <cell r="B8290" t="str">
            <v>TUBO FoFo C/FLANGE E BOLSA JE DN 450 PN25 - L=2000</v>
          </cell>
          <cell r="C8290" t="str">
            <v>UN</v>
          </cell>
          <cell r="D8290">
            <v>6288.71</v>
          </cell>
        </row>
        <row r="8291">
          <cell r="A8291" t="str">
            <v>I12408</v>
          </cell>
          <cell r="B8291" t="str">
            <v>TUBO FoFo C/FLANGE E BOLSA JE DN 450 PN25 - L=2500</v>
          </cell>
          <cell r="C8291" t="str">
            <v>UN</v>
          </cell>
          <cell r="D8291">
            <v>7008.91</v>
          </cell>
        </row>
        <row r="8292">
          <cell r="A8292" t="str">
            <v>I12409</v>
          </cell>
          <cell r="B8292" t="str">
            <v>TUBO FoFo C/FLANGE E BOLSA JE DN 450 PN25 - L=3000</v>
          </cell>
          <cell r="C8292" t="str">
            <v>UN</v>
          </cell>
          <cell r="D8292">
            <v>7728.94</v>
          </cell>
        </row>
        <row r="8293">
          <cell r="A8293" t="str">
            <v>I12410</v>
          </cell>
          <cell r="B8293" t="str">
            <v>TUBO FoFo C/FLANGE E BOLSA JE DN 450 PN25 - L=3500</v>
          </cell>
          <cell r="C8293" t="str">
            <v>UN</v>
          </cell>
          <cell r="D8293">
            <v>8449.0499999999993</v>
          </cell>
        </row>
        <row r="8294">
          <cell r="A8294" t="str">
            <v>I12411</v>
          </cell>
          <cell r="B8294" t="str">
            <v>TUBO FoFo C/FLANGE E BOLSA JE DN 450 PN25 - L=4000</v>
          </cell>
          <cell r="C8294" t="str">
            <v>UN</v>
          </cell>
          <cell r="D8294">
            <v>9169.18</v>
          </cell>
        </row>
        <row r="8295">
          <cell r="A8295" t="str">
            <v>I12412</v>
          </cell>
          <cell r="B8295" t="str">
            <v>TUBO FoFo C/FLANGE E BOLSA JE DN 450 PN25 - L=4500</v>
          </cell>
          <cell r="C8295" t="str">
            <v>UN</v>
          </cell>
          <cell r="D8295">
            <v>9889.31</v>
          </cell>
        </row>
        <row r="8296">
          <cell r="A8296" t="str">
            <v>I12413</v>
          </cell>
          <cell r="B8296" t="str">
            <v>TUBO FoFo C/FLANGE E BOLSA JE DN 450 PN25 - L=5000</v>
          </cell>
          <cell r="C8296" t="str">
            <v>UN</v>
          </cell>
          <cell r="D8296">
            <v>11112.44</v>
          </cell>
        </row>
        <row r="8297">
          <cell r="A8297" t="str">
            <v>I12414</v>
          </cell>
          <cell r="B8297" t="str">
            <v>TUBO FoFo C/FLANGE E BOLSA JE DN 450 PN25 - L=5500</v>
          </cell>
          <cell r="C8297" t="str">
            <v>UN</v>
          </cell>
          <cell r="D8297">
            <v>11334.06</v>
          </cell>
        </row>
        <row r="8298">
          <cell r="A8298" t="str">
            <v>I12415</v>
          </cell>
          <cell r="B8298" t="str">
            <v>TUBO FoFo C/FLANGE E BOLSA JE DN 450 PN25 - L=5800</v>
          </cell>
          <cell r="C8298" t="str">
            <v>UN</v>
          </cell>
          <cell r="D8298">
            <v>11463.76</v>
          </cell>
        </row>
        <row r="8299">
          <cell r="A8299" t="str">
            <v>I12416</v>
          </cell>
          <cell r="B8299" t="str">
            <v>TUBO FoFo C/FLANGE E BOLSA JE DN 500 PN16 - L=1000</v>
          </cell>
          <cell r="C8299" t="str">
            <v>UN</v>
          </cell>
          <cell r="D8299">
            <v>4758.82</v>
          </cell>
        </row>
        <row r="8300">
          <cell r="A8300" t="str">
            <v>I12417</v>
          </cell>
          <cell r="B8300" t="str">
            <v>TUBO FoFo C/FLANGE E BOLSA JE DN 500 PN16 - L=1500</v>
          </cell>
          <cell r="C8300" t="str">
            <v>UN</v>
          </cell>
          <cell r="D8300">
            <v>5569.66</v>
          </cell>
        </row>
        <row r="8301">
          <cell r="A8301" t="str">
            <v>I12418</v>
          </cell>
          <cell r="B8301" t="str">
            <v>TUBO FoFo C/FLANGE E BOLSA JE DN 500 PN16 - L=2000</v>
          </cell>
          <cell r="C8301" t="str">
            <v>UN</v>
          </cell>
          <cell r="D8301">
            <v>6380.48</v>
          </cell>
        </row>
        <row r="8302">
          <cell r="A8302" t="str">
            <v>I12419</v>
          </cell>
          <cell r="B8302" t="str">
            <v>TUBO FoFo C/FLANGE E BOLSA JE DN 500 PN16 - L=2500</v>
          </cell>
          <cell r="C8302" t="str">
            <v>UN</v>
          </cell>
          <cell r="D8302">
            <v>7191.24</v>
          </cell>
        </row>
        <row r="8303">
          <cell r="A8303" t="str">
            <v>I12420</v>
          </cell>
          <cell r="B8303" t="str">
            <v>TUBO FoFo C/FLANGE E BOLSA JE DN 500 PN16 - L=3000</v>
          </cell>
          <cell r="C8303" t="str">
            <v>UN</v>
          </cell>
          <cell r="D8303">
            <v>8005.97</v>
          </cell>
        </row>
        <row r="8304">
          <cell r="A8304" t="str">
            <v>I12421</v>
          </cell>
          <cell r="B8304" t="str">
            <v>TUBO FoFo C/FLANGE E BOLSA JE DN 500 PN16 - L=3500</v>
          </cell>
          <cell r="C8304" t="str">
            <v>UN</v>
          </cell>
          <cell r="D8304">
            <v>8816.77</v>
          </cell>
        </row>
        <row r="8305">
          <cell r="A8305" t="str">
            <v>I12422</v>
          </cell>
          <cell r="B8305" t="str">
            <v>TUBO FoFo C/FLANGE E BOLSA JE DN 500 PN16 - L=4000</v>
          </cell>
          <cell r="C8305" t="str">
            <v>UN</v>
          </cell>
          <cell r="D8305">
            <v>9627.48</v>
          </cell>
        </row>
        <row r="8306">
          <cell r="A8306" t="str">
            <v>I12423</v>
          </cell>
          <cell r="B8306" t="str">
            <v>TUBO FoFo C/FLANGE E BOLSA JE DN 500 PN16 - L=4500</v>
          </cell>
          <cell r="C8306" t="str">
            <v>UN</v>
          </cell>
          <cell r="D8306">
            <v>10438.25</v>
          </cell>
        </row>
        <row r="8307">
          <cell r="A8307" t="str">
            <v>I12424</v>
          </cell>
          <cell r="B8307" t="str">
            <v>TUBO FoFo C/FLANGE E BOLSA JE DN 500 PN16 - L=5000</v>
          </cell>
          <cell r="C8307" t="str">
            <v>UN</v>
          </cell>
          <cell r="D8307">
            <v>11808.99</v>
          </cell>
        </row>
        <row r="8308">
          <cell r="A8308" t="str">
            <v>I12425</v>
          </cell>
          <cell r="B8308" t="str">
            <v>TUBO FoFo C/FLANGE E BOLSA JE DN 500 PN16 - L=5500</v>
          </cell>
          <cell r="C8308" t="str">
            <v>UN</v>
          </cell>
          <cell r="D8308">
            <v>12064.88</v>
          </cell>
        </row>
        <row r="8309">
          <cell r="A8309" t="str">
            <v>I12426</v>
          </cell>
          <cell r="B8309" t="str">
            <v>TUBO FoFo C/FLANGE E BOLSA JE DN 500 PN16 - L=5800</v>
          </cell>
          <cell r="C8309" t="str">
            <v>UN</v>
          </cell>
          <cell r="D8309">
            <v>12220.05</v>
          </cell>
        </row>
        <row r="8310">
          <cell r="A8310" t="str">
            <v>I12427</v>
          </cell>
          <cell r="B8310" t="str">
            <v>TUBO FoFo C/FLANGE E BOLSA JE DN 500 PN25 - L=1000</v>
          </cell>
          <cell r="C8310" t="str">
            <v>UN</v>
          </cell>
          <cell r="D8310">
            <v>5869.37</v>
          </cell>
        </row>
        <row r="8311">
          <cell r="A8311" t="str">
            <v>I12428</v>
          </cell>
          <cell r="B8311" t="str">
            <v>TUBO FoFo C/FLANGE E BOLSA JE DN 500 PN25 - L=1500</v>
          </cell>
          <cell r="C8311" t="str">
            <v>UN</v>
          </cell>
          <cell r="D8311">
            <v>6680.21</v>
          </cell>
        </row>
        <row r="8312">
          <cell r="A8312" t="str">
            <v>I12429</v>
          </cell>
          <cell r="B8312" t="str">
            <v>TUBO FoFo C/FLANGE E BOLSA JE DN 500 PN25 - L=2000</v>
          </cell>
          <cell r="C8312" t="str">
            <v>UN</v>
          </cell>
          <cell r="D8312">
            <v>7491.01</v>
          </cell>
        </row>
        <row r="8313">
          <cell r="A8313" t="str">
            <v>I12430</v>
          </cell>
          <cell r="B8313" t="str">
            <v>TUBO FoFo C/FLANGE E BOLSA JE DN 500 PN25 - L=2500</v>
          </cell>
          <cell r="C8313" t="str">
            <v>UN</v>
          </cell>
          <cell r="D8313">
            <v>8301.7800000000007</v>
          </cell>
        </row>
        <row r="8314">
          <cell r="A8314" t="str">
            <v>I12431</v>
          </cell>
          <cell r="B8314" t="str">
            <v>TUBO FoFo C/FLANGE E BOLSA JE DN 500 PN25 - L=3000</v>
          </cell>
          <cell r="C8314" t="str">
            <v>UN</v>
          </cell>
          <cell r="D8314">
            <v>9112.4500000000007</v>
          </cell>
        </row>
        <row r="8315">
          <cell r="A8315" t="str">
            <v>I12432</v>
          </cell>
          <cell r="B8315" t="str">
            <v>TUBO FoFo C/FLANGE E BOLSA JE DN 500 PN25 - L=3500</v>
          </cell>
          <cell r="C8315" t="str">
            <v>UN</v>
          </cell>
          <cell r="D8315">
            <v>9923.23</v>
          </cell>
        </row>
        <row r="8316">
          <cell r="A8316" t="str">
            <v>I12433</v>
          </cell>
          <cell r="B8316" t="str">
            <v>TUBO FoFo C/FLANGE E BOLSA JE DN 500 PN25 - L=4000</v>
          </cell>
          <cell r="C8316" t="str">
            <v>UN</v>
          </cell>
          <cell r="D8316">
            <v>10733.96</v>
          </cell>
        </row>
        <row r="8317">
          <cell r="A8317" t="str">
            <v>I12434</v>
          </cell>
          <cell r="B8317" t="str">
            <v>TUBO FoFo C/FLANGE E BOLSA JE DN 500 PN25 - L=4500</v>
          </cell>
          <cell r="C8317" t="str">
            <v>UN</v>
          </cell>
          <cell r="D8317">
            <v>11544.73</v>
          </cell>
        </row>
        <row r="8318">
          <cell r="A8318" t="str">
            <v>I12435</v>
          </cell>
          <cell r="B8318" t="str">
            <v>TUBO FoFo C/FLANGE E BOLSA JE DN 500 PN25 - L=5000</v>
          </cell>
          <cell r="C8318" t="str">
            <v>UN</v>
          </cell>
          <cell r="D8318">
            <v>12919.53</v>
          </cell>
        </row>
        <row r="8319">
          <cell r="A8319" t="str">
            <v>I12436</v>
          </cell>
          <cell r="B8319" t="str">
            <v>TUBO FoFo C/FLANGE E BOLSA JE DN 500 PN25 - L=5500</v>
          </cell>
          <cell r="C8319" t="str">
            <v>UN</v>
          </cell>
          <cell r="D8319">
            <v>13175.43</v>
          </cell>
        </row>
        <row r="8320">
          <cell r="A8320" t="str">
            <v>I12437</v>
          </cell>
          <cell r="B8320" t="str">
            <v>TUBO FoFo C/FLANGE E BOLSA JE DN 500 PN25 - L=5800</v>
          </cell>
          <cell r="C8320" t="str">
            <v>UN</v>
          </cell>
          <cell r="D8320">
            <v>13326.49</v>
          </cell>
        </row>
        <row r="8321">
          <cell r="A8321" t="str">
            <v>I12438</v>
          </cell>
          <cell r="B8321" t="str">
            <v>TUBO FoFo C/FLANGE E BOLSA JE DN 600 PN16 - L=1000</v>
          </cell>
          <cell r="C8321" t="str">
            <v>UN</v>
          </cell>
          <cell r="D8321">
            <v>6671.97</v>
          </cell>
        </row>
        <row r="8322">
          <cell r="A8322" t="str">
            <v>I12439</v>
          </cell>
          <cell r="B8322" t="str">
            <v>TUBO FoFo C/FLANGE E BOLSA JE DN 600 PN16 - L=1500</v>
          </cell>
          <cell r="C8322" t="str">
            <v>UN</v>
          </cell>
          <cell r="D8322">
            <v>7736.33</v>
          </cell>
        </row>
        <row r="8323">
          <cell r="A8323" t="str">
            <v>I12440</v>
          </cell>
          <cell r="B8323" t="str">
            <v>TUBO FoFo C/FLANGE E BOLSA JE DN 600 PN16 - L=2000</v>
          </cell>
          <cell r="C8323" t="str">
            <v>UN</v>
          </cell>
          <cell r="D8323">
            <v>8796.52</v>
          </cell>
        </row>
        <row r="8324">
          <cell r="A8324" t="str">
            <v>I12441</v>
          </cell>
          <cell r="B8324" t="str">
            <v>TUBO FoFo C/FLANGE E BOLSA JE DN 600 PN16 - L=2500</v>
          </cell>
          <cell r="C8324" t="str">
            <v>UN</v>
          </cell>
          <cell r="D8324">
            <v>9856.67</v>
          </cell>
        </row>
        <row r="8325">
          <cell r="A8325" t="str">
            <v>I12442</v>
          </cell>
          <cell r="B8325" t="str">
            <v>TUBO FoFo C/FLANGE E BOLSA JE DN 600 PN16 - L=3000</v>
          </cell>
          <cell r="C8325" t="str">
            <v>UN</v>
          </cell>
          <cell r="D8325">
            <v>10916.77</v>
          </cell>
        </row>
        <row r="8326">
          <cell r="A8326" t="str">
            <v>I12443</v>
          </cell>
          <cell r="B8326" t="str">
            <v>TUBO FoFo C/FLANGE E BOLSA JE DN 600 PN16 - L=3500</v>
          </cell>
          <cell r="C8326" t="str">
            <v>UN</v>
          </cell>
          <cell r="D8326">
            <v>11981.12</v>
          </cell>
        </row>
        <row r="8327">
          <cell r="A8327" t="str">
            <v>I12444</v>
          </cell>
          <cell r="B8327" t="str">
            <v>TUBO FoFo C/FLANGE E BOLSA JE DN 600 PN16 - L=4000</v>
          </cell>
          <cell r="C8327" t="str">
            <v>UN</v>
          </cell>
          <cell r="D8327">
            <v>13041.29</v>
          </cell>
        </row>
        <row r="8328">
          <cell r="A8328" t="str">
            <v>I12445</v>
          </cell>
          <cell r="B8328" t="str">
            <v>TUBO FoFo C/FLANGE E BOLSA JE DN 600 PN16 - L=4500</v>
          </cell>
          <cell r="C8328" t="str">
            <v>UN</v>
          </cell>
          <cell r="D8328">
            <v>14101.56</v>
          </cell>
        </row>
        <row r="8329">
          <cell r="A8329" t="str">
            <v>I12446</v>
          </cell>
          <cell r="B8329" t="str">
            <v>TUBO FoFo C/FLANGE E BOLSA JE DN 600 PN16 - L=5000</v>
          </cell>
          <cell r="C8329" t="str">
            <v>UN</v>
          </cell>
          <cell r="D8329">
            <v>15900.26</v>
          </cell>
        </row>
        <row r="8330">
          <cell r="A8330" t="str">
            <v>I12447</v>
          </cell>
          <cell r="B8330" t="str">
            <v>TUBO FoFo C/FLANGE E BOLSA JE DN 600 PN16 - L=5500</v>
          </cell>
          <cell r="C8330" t="str">
            <v>UN</v>
          </cell>
          <cell r="D8330">
            <v>16232.64</v>
          </cell>
        </row>
        <row r="8331">
          <cell r="A8331" t="str">
            <v>I12448</v>
          </cell>
          <cell r="B8331" t="str">
            <v>TUBO FoFo C/FLANGE E BOLSA JE DN 600 PN16 - L=5800</v>
          </cell>
          <cell r="C8331" t="str">
            <v>UN</v>
          </cell>
          <cell r="D8331">
            <v>16428</v>
          </cell>
        </row>
        <row r="8332">
          <cell r="A8332" t="str">
            <v>I12449</v>
          </cell>
          <cell r="B8332" t="str">
            <v>TUBO FoFo C/FLANGE E BOLSA JE DN 600 PN25 - L=1000</v>
          </cell>
          <cell r="C8332" t="str">
            <v>UN</v>
          </cell>
          <cell r="D8332">
            <v>6951.43</v>
          </cell>
        </row>
        <row r="8333">
          <cell r="A8333" t="str">
            <v>I12450</v>
          </cell>
          <cell r="B8333" t="str">
            <v>TUBO FoFo C/FLANGE E BOLSA JE DN 600 PN25 - L=1500</v>
          </cell>
          <cell r="C8333" t="str">
            <v>UN</v>
          </cell>
          <cell r="D8333">
            <v>8011.7</v>
          </cell>
        </row>
        <row r="8334">
          <cell r="A8334" t="str">
            <v>I12451</v>
          </cell>
          <cell r="B8334" t="str">
            <v>TUBO FoFo C/FLANGE E BOLSA JE DN 600 PN25 - L=2000</v>
          </cell>
          <cell r="C8334" t="str">
            <v>UN</v>
          </cell>
          <cell r="D8334">
            <v>9075.9500000000007</v>
          </cell>
        </row>
        <row r="8335">
          <cell r="A8335" t="str">
            <v>I12452</v>
          </cell>
          <cell r="B8335" t="str">
            <v>TUBO FoFo C/FLANGE E BOLSA JE DN 600 PN25 - L=2500</v>
          </cell>
          <cell r="C8335" t="str">
            <v>UN</v>
          </cell>
          <cell r="D8335">
            <v>10136.129999999999</v>
          </cell>
        </row>
        <row r="8336">
          <cell r="A8336" t="str">
            <v>I12453</v>
          </cell>
          <cell r="B8336" t="str">
            <v>TUBO FoFo C/FLANGE E BOLSA JE DN 600 PN25 - L=3000</v>
          </cell>
          <cell r="C8336" t="str">
            <v>UN</v>
          </cell>
          <cell r="D8336">
            <v>11196.2</v>
          </cell>
        </row>
        <row r="8337">
          <cell r="A8337" t="str">
            <v>I12454</v>
          </cell>
          <cell r="B8337" t="str">
            <v>TUBO FoFo C/FLANGE E BOLSA JE DN 600 PN25 - L=3500</v>
          </cell>
          <cell r="C8337" t="str">
            <v>UN</v>
          </cell>
          <cell r="D8337">
            <v>12256.47</v>
          </cell>
        </row>
        <row r="8338">
          <cell r="A8338" t="str">
            <v>I12455</v>
          </cell>
          <cell r="B8338" t="str">
            <v>TUBO FoFo C/FLANGE E BOLSA JE DN 600 PN25 - L=4000</v>
          </cell>
          <cell r="C8338" t="str">
            <v>UN</v>
          </cell>
          <cell r="D8338">
            <v>13320.74</v>
          </cell>
        </row>
        <row r="8339">
          <cell r="A8339" t="str">
            <v>I12456</v>
          </cell>
          <cell r="B8339" t="str">
            <v>TUBO FoFo C/FLANGE E BOLSA JE DN 600 PN25 - L=4500</v>
          </cell>
          <cell r="C8339" t="str">
            <v>UN</v>
          </cell>
          <cell r="D8339">
            <v>14380.99</v>
          </cell>
        </row>
        <row r="8340">
          <cell r="A8340" t="str">
            <v>I12457</v>
          </cell>
          <cell r="B8340" t="str">
            <v>TUBO FoFo C/FLANGE E BOLSA JE DN 600 PN25 - L=5000</v>
          </cell>
          <cell r="C8340" t="str">
            <v>UN</v>
          </cell>
          <cell r="D8340">
            <v>16179.71</v>
          </cell>
        </row>
        <row r="8341">
          <cell r="A8341" t="str">
            <v>I12458</v>
          </cell>
          <cell r="B8341" t="str">
            <v>TUBO FoFo C/FLANGE E BOLSA JE DN 600 PN25 - L=5500</v>
          </cell>
          <cell r="C8341" t="str">
            <v>UN</v>
          </cell>
          <cell r="D8341">
            <v>16507.98</v>
          </cell>
        </row>
        <row r="8342">
          <cell r="A8342" t="str">
            <v>I12459</v>
          </cell>
          <cell r="B8342" t="str">
            <v>TUBO FoFo C/FLANGE E BOLSA JE DN 600 PN25 - L=5800</v>
          </cell>
          <cell r="C8342" t="str">
            <v>UN</v>
          </cell>
          <cell r="D8342">
            <v>16707.43</v>
          </cell>
        </row>
        <row r="8343">
          <cell r="A8343" t="str">
            <v>I12460</v>
          </cell>
          <cell r="B8343" t="str">
            <v>TUBO FoFo C/FLANGE E BOLSA JE DN 700 PN16 - L=1000</v>
          </cell>
          <cell r="C8343" t="str">
            <v>UN</v>
          </cell>
          <cell r="D8343">
            <v>11890.69</v>
          </cell>
        </row>
        <row r="8344">
          <cell r="A8344" t="str">
            <v>I12461</v>
          </cell>
          <cell r="B8344" t="str">
            <v>TUBO FoFo C/FLANGE E BOLSA JE DN 700 PN16 - L=1500</v>
          </cell>
          <cell r="C8344" t="str">
            <v>UN</v>
          </cell>
          <cell r="D8344">
            <v>13805.97</v>
          </cell>
        </row>
        <row r="8345">
          <cell r="A8345" t="str">
            <v>I12462</v>
          </cell>
          <cell r="B8345" t="str">
            <v>TUBO FoFo C/FLANGE E BOLSA JE DN 700 PN16 - L=2000</v>
          </cell>
          <cell r="C8345" t="str">
            <v>UN</v>
          </cell>
          <cell r="D8345">
            <v>15725.42</v>
          </cell>
        </row>
        <row r="8346">
          <cell r="A8346" t="str">
            <v>I12463</v>
          </cell>
          <cell r="B8346" t="str">
            <v>TUBO FoFo C/FLANGE E BOLSA JE DN 700 PN16 - L=2500</v>
          </cell>
          <cell r="C8346" t="str">
            <v>UN</v>
          </cell>
          <cell r="D8346">
            <v>17640.73</v>
          </cell>
        </row>
        <row r="8347">
          <cell r="A8347" t="str">
            <v>I12464</v>
          </cell>
          <cell r="B8347" t="str">
            <v>TUBO FoFo C/FLANGE E BOLSA JE DN 700 PN16 - L=3000</v>
          </cell>
          <cell r="C8347" t="str">
            <v>UN</v>
          </cell>
          <cell r="D8347">
            <v>19556.23</v>
          </cell>
        </row>
        <row r="8348">
          <cell r="A8348" t="str">
            <v>I12465</v>
          </cell>
          <cell r="B8348" t="str">
            <v>TUBO FoFo C/FLANGE E BOLSA JE DN 700 PN16 - L=3500</v>
          </cell>
          <cell r="C8348" t="str">
            <v>UN</v>
          </cell>
          <cell r="D8348">
            <v>21475.61</v>
          </cell>
        </row>
        <row r="8349">
          <cell r="A8349" t="str">
            <v>I12466</v>
          </cell>
          <cell r="B8349" t="str">
            <v>TUBO FoFo C/FLANGE E BOLSA JE DN 700 PN16 - L=4000</v>
          </cell>
          <cell r="C8349" t="str">
            <v>UN</v>
          </cell>
          <cell r="D8349">
            <v>23390.99</v>
          </cell>
        </row>
        <row r="8350">
          <cell r="A8350" t="str">
            <v>I12467</v>
          </cell>
          <cell r="B8350" t="str">
            <v>TUBO FoFo C/FLANGE E BOLSA JE DN 700 PN16 - L=4500</v>
          </cell>
          <cell r="C8350" t="str">
            <v>UN</v>
          </cell>
          <cell r="D8350">
            <v>25306.3</v>
          </cell>
        </row>
        <row r="8351">
          <cell r="A8351" t="str">
            <v>I12468</v>
          </cell>
          <cell r="B8351" t="str">
            <v>TUBO FoFo C/FLANGE E BOLSA JE DN 700 PN16 - L=5000</v>
          </cell>
          <cell r="C8351" t="str">
            <v>UN</v>
          </cell>
          <cell r="D8351">
            <v>27225.77</v>
          </cell>
        </row>
        <row r="8352">
          <cell r="A8352" t="str">
            <v>I12469</v>
          </cell>
          <cell r="B8352" t="str">
            <v>TUBO FoFo C/FLANGE E BOLSA JE DN 700 PN16 - L=5500</v>
          </cell>
          <cell r="C8352" t="str">
            <v>UN</v>
          </cell>
          <cell r="D8352">
            <v>29141.14</v>
          </cell>
        </row>
        <row r="8353">
          <cell r="A8353" t="str">
            <v>I12470</v>
          </cell>
          <cell r="B8353" t="str">
            <v>TUBO FoFo C/FLANGE E BOLSA JE DN 700 PN16 - L=6000</v>
          </cell>
          <cell r="C8353" t="str">
            <v>UN</v>
          </cell>
          <cell r="D8353">
            <v>32219.53</v>
          </cell>
        </row>
        <row r="8354">
          <cell r="A8354" t="str">
            <v>I12471</v>
          </cell>
          <cell r="B8354" t="str">
            <v>TUBO FoFo C/FLANGE E BOLSA JE DN 700 PN16 - L=6500</v>
          </cell>
          <cell r="C8354" t="str">
            <v>UN</v>
          </cell>
          <cell r="D8354">
            <v>32760.99</v>
          </cell>
        </row>
        <row r="8355">
          <cell r="A8355" t="str">
            <v>I12472</v>
          </cell>
          <cell r="B8355" t="str">
            <v>TUBO FoFo C/FLANGE E BOLSA JE DN 700 PN16 - L=6800</v>
          </cell>
          <cell r="C8355" t="str">
            <v>UN</v>
          </cell>
          <cell r="D8355">
            <v>33083.53</v>
          </cell>
        </row>
        <row r="8356">
          <cell r="A8356" t="str">
            <v>I4395</v>
          </cell>
          <cell r="B8356" t="str">
            <v>TUBO FoFo C/FLANGE E BOLSA JE DN 800 PN10 - L=1000</v>
          </cell>
          <cell r="C8356" t="str">
            <v>UN</v>
          </cell>
          <cell r="D8356">
            <v>14362.02</v>
          </cell>
        </row>
        <row r="8357">
          <cell r="A8357" t="str">
            <v>I4396</v>
          </cell>
          <cell r="B8357" t="str">
            <v>TUBO FoFo C/FLANGE E BOLSA JE DN 800 PN10 - L=1500</v>
          </cell>
          <cell r="C8357" t="str">
            <v>UN</v>
          </cell>
          <cell r="D8357">
            <v>16672.580000000002</v>
          </cell>
        </row>
        <row r="8358">
          <cell r="A8358" t="str">
            <v>I4397</v>
          </cell>
          <cell r="B8358" t="str">
            <v>TUBO FoFo C/FLANGE E BOLSA JE DN 800 PN10 - L=2000</v>
          </cell>
          <cell r="C8358" t="str">
            <v>UN</v>
          </cell>
          <cell r="D8358">
            <v>18983.099999999999</v>
          </cell>
        </row>
        <row r="8359">
          <cell r="A8359" t="str">
            <v>I4398</v>
          </cell>
          <cell r="B8359" t="str">
            <v>TUBO FoFo C/FLANGE E BOLSA JE DN 800 PN10 - L=2500</v>
          </cell>
          <cell r="C8359" t="str">
            <v>UN</v>
          </cell>
          <cell r="D8359">
            <v>21293.56</v>
          </cell>
        </row>
        <row r="8360">
          <cell r="A8360" t="str">
            <v>I4399</v>
          </cell>
          <cell r="B8360" t="str">
            <v>TUBO FoFo C/FLANGE E BOLSA JE DN 800 PN10 - L=3000</v>
          </cell>
          <cell r="C8360" t="str">
            <v>UN</v>
          </cell>
          <cell r="D8360">
            <v>23603.94</v>
          </cell>
        </row>
        <row r="8361">
          <cell r="A8361" t="str">
            <v>I4400</v>
          </cell>
          <cell r="B8361" t="str">
            <v>TUBO FoFo C/FLANGE E BOLSA JE DN 800 PN10 - L=3500</v>
          </cell>
          <cell r="C8361" t="str">
            <v>UN</v>
          </cell>
          <cell r="D8361">
            <v>25914.52</v>
          </cell>
        </row>
        <row r="8362">
          <cell r="A8362" t="str">
            <v>I4401</v>
          </cell>
          <cell r="B8362" t="str">
            <v>TUBO FoFo C/FLANGE E BOLSA JE DN 800 PN10 - L=4000</v>
          </cell>
          <cell r="C8362" t="str">
            <v>UN</v>
          </cell>
          <cell r="D8362">
            <v>28220.89</v>
          </cell>
        </row>
        <row r="8363">
          <cell r="A8363" t="str">
            <v>I4402</v>
          </cell>
          <cell r="B8363" t="str">
            <v>TUBO FoFo C/FLANGE E BOLSA JE DN 800 PN10 - L=4500</v>
          </cell>
          <cell r="C8363" t="str">
            <v>UN</v>
          </cell>
          <cell r="D8363">
            <v>30531.42</v>
          </cell>
        </row>
        <row r="8364">
          <cell r="A8364" t="str">
            <v>I4403</v>
          </cell>
          <cell r="B8364" t="str">
            <v>TUBO FoFo C/FLANGE E BOLSA JE DN 800 PN10 - L=5000</v>
          </cell>
          <cell r="C8364" t="str">
            <v>UN</v>
          </cell>
          <cell r="D8364">
            <v>32841.839999999997</v>
          </cell>
        </row>
        <row r="8365">
          <cell r="A8365" t="str">
            <v>I4404</v>
          </cell>
          <cell r="B8365" t="str">
            <v>TUBO FoFo C/FLANGE E BOLSA JE DN 800 PN10 - L=5500</v>
          </cell>
          <cell r="C8365" t="str">
            <v>UN</v>
          </cell>
          <cell r="D8365">
            <v>35152.35</v>
          </cell>
        </row>
        <row r="8366">
          <cell r="A8366" t="str">
            <v>I4405</v>
          </cell>
          <cell r="B8366" t="str">
            <v>TUBO FoFo C/FLANGE E BOLSA JE DN 800 PN10 - L=6000</v>
          </cell>
          <cell r="C8366" t="str">
            <v>UN</v>
          </cell>
          <cell r="D8366">
            <v>38859.599999999999</v>
          </cell>
        </row>
        <row r="8367">
          <cell r="A8367" t="str">
            <v>I4406</v>
          </cell>
          <cell r="B8367" t="str">
            <v>TUBO FoFo C/FLANGE E BOLSA JE DN 800 PN10 - L=6500</v>
          </cell>
          <cell r="C8367" t="str">
            <v>UN</v>
          </cell>
          <cell r="D8367">
            <v>38859.599999999999</v>
          </cell>
        </row>
        <row r="8368">
          <cell r="A8368" t="str">
            <v>I4407</v>
          </cell>
          <cell r="B8368" t="str">
            <v>TUBO FoFo C/FLANGE E BOLSA JE DN 800 PN10 - L=6800</v>
          </cell>
          <cell r="C8368" t="str">
            <v>UN</v>
          </cell>
          <cell r="D8368">
            <v>39908.620000000003</v>
          </cell>
        </row>
        <row r="8369">
          <cell r="A8369" t="str">
            <v>I4408</v>
          </cell>
          <cell r="B8369" t="str">
            <v>TUBO FoFo C/FLANGE E BOLSA JE DN 900 PN10 - L=1000</v>
          </cell>
          <cell r="C8369" t="str">
            <v>UN</v>
          </cell>
          <cell r="D8369">
            <v>19390.82</v>
          </cell>
        </row>
        <row r="8370">
          <cell r="A8370" t="str">
            <v>I4409</v>
          </cell>
          <cell r="B8370" t="str">
            <v>TUBO FoFo C/FLANGE E BOLSA JE DN 900 PN10 - L=1500</v>
          </cell>
          <cell r="C8370" t="str">
            <v>UN</v>
          </cell>
          <cell r="D8370">
            <v>22129.49</v>
          </cell>
        </row>
        <row r="8371">
          <cell r="A8371" t="str">
            <v>I4410</v>
          </cell>
          <cell r="B8371" t="str">
            <v>TUBO FoFo C/FLANGE E BOLSA JE DN 900 PN10 - L=2000</v>
          </cell>
          <cell r="C8371" t="str">
            <v>UN</v>
          </cell>
          <cell r="D8371">
            <v>24868.2</v>
          </cell>
        </row>
        <row r="8372">
          <cell r="A8372" t="str">
            <v>I4411</v>
          </cell>
          <cell r="B8372" t="str">
            <v>TUBO FoFo C/FLANGE E BOLSA JE DN 900 PN10 - L=2500</v>
          </cell>
          <cell r="C8372" t="str">
            <v>UN</v>
          </cell>
          <cell r="D8372">
            <v>27606.83</v>
          </cell>
        </row>
        <row r="8373">
          <cell r="A8373" t="str">
            <v>I4412</v>
          </cell>
          <cell r="B8373" t="str">
            <v>TUBO FoFo C/FLANGE E BOLSA JE DN 900 PN10 - L=3000</v>
          </cell>
          <cell r="C8373" t="str">
            <v>UN</v>
          </cell>
          <cell r="D8373">
            <v>30345.47</v>
          </cell>
        </row>
        <row r="8374">
          <cell r="A8374" t="str">
            <v>I4413</v>
          </cell>
          <cell r="B8374" t="str">
            <v>TUBO FoFo C/FLANGE E BOLSA JE DN 900 PN10 - L=3500</v>
          </cell>
          <cell r="C8374" t="str">
            <v>UN</v>
          </cell>
          <cell r="D8374">
            <v>33084.21</v>
          </cell>
        </row>
        <row r="8375">
          <cell r="A8375" t="str">
            <v>I4414</v>
          </cell>
          <cell r="B8375" t="str">
            <v>TUBO FoFo C/FLANGE E BOLSA JE DN 900 PN10 - L=4000</v>
          </cell>
          <cell r="C8375" t="str">
            <v>UN</v>
          </cell>
          <cell r="D8375">
            <v>35822.800000000003</v>
          </cell>
        </row>
        <row r="8376">
          <cell r="A8376" t="str">
            <v>I4415</v>
          </cell>
          <cell r="B8376" t="str">
            <v>TUBO FoFo C/FLANGE E BOLSA JE DN 900 PN10 - L=4500</v>
          </cell>
          <cell r="C8376" t="str">
            <v>UN</v>
          </cell>
          <cell r="D8376">
            <v>38561.519999999997</v>
          </cell>
        </row>
        <row r="8377">
          <cell r="A8377" t="str">
            <v>I4416</v>
          </cell>
          <cell r="B8377" t="str">
            <v>TUBO FoFo C/FLANGE E BOLSA JE DN 900 PN10 - L=5000</v>
          </cell>
          <cell r="C8377" t="str">
            <v>UN</v>
          </cell>
          <cell r="D8377">
            <v>41300.15</v>
          </cell>
        </row>
        <row r="8378">
          <cell r="A8378" t="str">
            <v>I4417</v>
          </cell>
          <cell r="B8378" t="str">
            <v>TUBO FoFo C/FLANGE E BOLSA JE DN 900 PN10 - L=5500</v>
          </cell>
          <cell r="C8378" t="str">
            <v>UN</v>
          </cell>
          <cell r="D8378">
            <v>44038.79</v>
          </cell>
        </row>
        <row r="8379">
          <cell r="A8379" t="str">
            <v>I4418</v>
          </cell>
          <cell r="B8379" t="str">
            <v>TUBO FoFo C/FLANGE E BOLSA JE DN 900 PN10 - L=6000</v>
          </cell>
          <cell r="C8379" t="str">
            <v>UN</v>
          </cell>
          <cell r="D8379">
            <v>48429.69</v>
          </cell>
        </row>
        <row r="8380">
          <cell r="A8380" t="str">
            <v>I4419</v>
          </cell>
          <cell r="B8380" t="str">
            <v>TUBO FoFo C/FLANGE E BOLSA JE DN 900 PN10 - L=6500</v>
          </cell>
          <cell r="C8380" t="str">
            <v>UN</v>
          </cell>
          <cell r="D8380">
            <v>49210.86</v>
          </cell>
        </row>
        <row r="8381">
          <cell r="A8381" t="str">
            <v>I4420</v>
          </cell>
          <cell r="B8381" t="str">
            <v>TUBO FoFo C/FLANGE E BOLSA JE DN 900 PN10 - L=6800</v>
          </cell>
          <cell r="C8381" t="str">
            <v>UN</v>
          </cell>
          <cell r="D8381">
            <v>49678.79</v>
          </cell>
        </row>
        <row r="8382">
          <cell r="A8382" t="str">
            <v>I12568</v>
          </cell>
          <cell r="B8382" t="str">
            <v>TUBO FoFo C/FLANGE E BOLSA JE P/ ESGOTO DN 1000 PN10 - L=1000</v>
          </cell>
          <cell r="C8382" t="str">
            <v>UN</v>
          </cell>
          <cell r="D8382">
            <v>14527.81</v>
          </cell>
        </row>
        <row r="8383">
          <cell r="A8383" t="str">
            <v>I12569</v>
          </cell>
          <cell r="B8383" t="str">
            <v>TUBO FoFo C/FLANGE E BOLSA JE P/ ESGOTO DN 1000 PN10 - L=1500</v>
          </cell>
          <cell r="C8383" t="str">
            <v>UN</v>
          </cell>
          <cell r="D8383">
            <v>16544.349999999999</v>
          </cell>
        </row>
        <row r="8384">
          <cell r="A8384" t="str">
            <v>I12570</v>
          </cell>
          <cell r="B8384" t="str">
            <v>TUBO FoFo C/FLANGE E BOLSA JE P/ ESGOTO DN 1000 PN10 - L=2000</v>
          </cell>
          <cell r="C8384" t="str">
            <v>UN</v>
          </cell>
          <cell r="D8384">
            <v>18867.099999999999</v>
          </cell>
        </row>
        <row r="8385">
          <cell r="A8385" t="str">
            <v>I12571</v>
          </cell>
          <cell r="B8385" t="str">
            <v>TUBO FoFo C/FLANGE E BOLSA JE P/ ESGOTO DN 1000 PN10 - L=2500</v>
          </cell>
          <cell r="C8385" t="str">
            <v>UN</v>
          </cell>
          <cell r="D8385">
            <v>21189.42</v>
          </cell>
        </row>
        <row r="8386">
          <cell r="A8386" t="str">
            <v>I12572</v>
          </cell>
          <cell r="B8386" t="str">
            <v>TUBO FoFo C/FLANGE E BOLSA JE P/ ESGOTO DN 1000 PN10 - L=3000</v>
          </cell>
          <cell r="C8386" t="str">
            <v>UN</v>
          </cell>
          <cell r="D8386">
            <v>23512.1</v>
          </cell>
        </row>
        <row r="8387">
          <cell r="A8387" t="str">
            <v>I12573</v>
          </cell>
          <cell r="B8387" t="str">
            <v>TUBO FoFo C/FLANGE E BOLSA JE P/ ESGOTO DN 1000 PN10 - L=3500</v>
          </cell>
          <cell r="C8387" t="str">
            <v>UN</v>
          </cell>
          <cell r="D8387">
            <v>25834.92</v>
          </cell>
        </row>
        <row r="8388">
          <cell r="A8388" t="str">
            <v>I12574</v>
          </cell>
          <cell r="B8388" t="str">
            <v>TUBO FoFo C/FLANGE E BOLSA JE P/ ESGOTO DN 1000 PN10 - L=4000</v>
          </cell>
          <cell r="C8388" t="str">
            <v>UN</v>
          </cell>
          <cell r="D8388">
            <v>28157.65</v>
          </cell>
        </row>
        <row r="8389">
          <cell r="A8389" t="str">
            <v>I12575</v>
          </cell>
          <cell r="B8389" t="str">
            <v>TUBO FoFo C/FLANGE E BOLSA JE P/ ESGOTO DN 1000 PN10 - L=4500</v>
          </cell>
          <cell r="C8389" t="str">
            <v>UN</v>
          </cell>
          <cell r="D8389">
            <v>30480.42</v>
          </cell>
        </row>
        <row r="8390">
          <cell r="A8390" t="str">
            <v>I12576</v>
          </cell>
          <cell r="B8390" t="str">
            <v>TUBO FoFo C/FLANGE E BOLSA JE P/ ESGOTO DN 1000 PN10 - L=5000</v>
          </cell>
          <cell r="C8390" t="str">
            <v>UN</v>
          </cell>
          <cell r="D8390">
            <v>32803.17</v>
          </cell>
        </row>
        <row r="8391">
          <cell r="A8391" t="str">
            <v>I12577</v>
          </cell>
          <cell r="B8391" t="str">
            <v>TUBO FoFo C/FLANGE E BOLSA JE P/ ESGOTO DN 1000 PN10 - L=5500</v>
          </cell>
          <cell r="C8391" t="str">
            <v>UN</v>
          </cell>
          <cell r="D8391">
            <v>35125.949999999997</v>
          </cell>
        </row>
        <row r="8392">
          <cell r="A8392" t="str">
            <v>I12578</v>
          </cell>
          <cell r="B8392" t="str">
            <v>TUBO FoFo C/FLANGE E BOLSA JE P/ ESGOTO DN 1000 PN10 - L=6800</v>
          </cell>
          <cell r="C8392" t="str">
            <v>UN</v>
          </cell>
          <cell r="D8392">
            <v>39868.92</v>
          </cell>
        </row>
        <row r="8393">
          <cell r="A8393" t="str">
            <v>I12579</v>
          </cell>
          <cell r="B8393" t="str">
            <v>TUBO FoFo C/FLANGE E BOLSA JE P/ ESGOTO DN 1200 PN10 - L=1000</v>
          </cell>
          <cell r="C8393" t="str">
            <v>UN</v>
          </cell>
          <cell r="D8393">
            <v>19305.96</v>
          </cell>
        </row>
        <row r="8394">
          <cell r="A8394" t="str">
            <v>I12580</v>
          </cell>
          <cell r="B8394" t="str">
            <v>TUBO FoFo C/FLANGE E BOLSA JE P/ ESGOTO DN 1200 PN10 - L=1500</v>
          </cell>
          <cell r="C8394" t="str">
            <v>UN</v>
          </cell>
          <cell r="D8394">
            <v>22381.86</v>
          </cell>
        </row>
        <row r="8395">
          <cell r="A8395" t="str">
            <v>I12581</v>
          </cell>
          <cell r="B8395" t="str">
            <v>TUBO FoFo C/FLANGE E BOLSA JE P/ ESGOTO DN 1200 PN10 - L=2000</v>
          </cell>
          <cell r="C8395" t="str">
            <v>UN</v>
          </cell>
          <cell r="D8395">
            <v>25894.43</v>
          </cell>
        </row>
        <row r="8396">
          <cell r="A8396" t="str">
            <v>I12582</v>
          </cell>
          <cell r="B8396" t="str">
            <v>TUBO FoFo C/FLANGE E BOLSA JE P/ ESGOTO DN 1200 PN10 - L=4000</v>
          </cell>
          <cell r="C8396" t="str">
            <v>UN</v>
          </cell>
          <cell r="D8396">
            <v>37760.959999999999</v>
          </cell>
        </row>
        <row r="8397">
          <cell r="A8397" t="str">
            <v>I12583</v>
          </cell>
          <cell r="B8397" t="str">
            <v>TUBO FoFo C/FLANGE E BOLSA JE P/ ESGOTO DN 1200 PN10 - L=4500</v>
          </cell>
          <cell r="C8397" t="str">
            <v>UN</v>
          </cell>
          <cell r="D8397">
            <v>40836.79</v>
          </cell>
        </row>
        <row r="8398">
          <cell r="A8398" t="str">
            <v>I12584</v>
          </cell>
          <cell r="B8398" t="str">
            <v>TUBO FoFo C/FLANGE E BOLSA JE P/ ESGOTO DN 1200 PN10 - L=5500</v>
          </cell>
          <cell r="C8398" t="str">
            <v>UN</v>
          </cell>
          <cell r="D8398">
            <v>46985.77</v>
          </cell>
        </row>
        <row r="8399">
          <cell r="A8399" t="str">
            <v>I12585</v>
          </cell>
          <cell r="B8399" t="str">
            <v>TUBO FoFo C/FLANGE E BOLSA JE P/ ESGOTO DN 1200 PN10 - L=6000</v>
          </cell>
          <cell r="C8399" t="str">
            <v>UN</v>
          </cell>
          <cell r="D8399">
            <v>51967.13</v>
          </cell>
        </row>
        <row r="8400">
          <cell r="A8400" t="str">
            <v>I12586</v>
          </cell>
          <cell r="B8400" t="str">
            <v>TUBO FoFo C/FLANGE E BOLSA JE P/ ESGOTO DN 1200 PN10 - L=6800</v>
          </cell>
          <cell r="C8400" t="str">
            <v>UN</v>
          </cell>
          <cell r="D8400">
            <v>53277.04</v>
          </cell>
        </row>
        <row r="8401">
          <cell r="A8401" t="str">
            <v>I12473</v>
          </cell>
          <cell r="B8401" t="str">
            <v>TUBO FoFo C/FLANGE E BOLSA JE P/ ESGOTO DN 200 PN10 - L=1000</v>
          </cell>
          <cell r="C8401" t="str">
            <v>UN</v>
          </cell>
          <cell r="D8401">
            <v>1233.57</v>
          </cell>
        </row>
        <row r="8402">
          <cell r="A8402" t="str">
            <v>I12474</v>
          </cell>
          <cell r="B8402" t="str">
            <v>TUBO FoFo C/FLANGE E BOLSA JE P/ ESGOTO DN 200 PN10 - L=1500</v>
          </cell>
          <cell r="C8402" t="str">
            <v>UN</v>
          </cell>
          <cell r="D8402">
            <v>1469.79</v>
          </cell>
        </row>
        <row r="8403">
          <cell r="A8403" t="str">
            <v>I12475</v>
          </cell>
          <cell r="B8403" t="str">
            <v>TUBO FoFo C/FLANGE E BOLSA JE P/ ESGOTO DN 200 PN10 - L=2000</v>
          </cell>
          <cell r="C8403" t="str">
            <v>UN</v>
          </cell>
          <cell r="D8403">
            <v>1706.13</v>
          </cell>
        </row>
        <row r="8404">
          <cell r="A8404" t="str">
            <v>I12476</v>
          </cell>
          <cell r="B8404" t="str">
            <v>TUBO FoFo C/FLANGE E BOLSA JE P/ ESGOTO DN 200 PN10 - L=2500</v>
          </cell>
          <cell r="C8404" t="str">
            <v>UN</v>
          </cell>
          <cell r="D8404">
            <v>1942.41</v>
          </cell>
        </row>
        <row r="8405">
          <cell r="A8405" t="str">
            <v>I12477</v>
          </cell>
          <cell r="B8405" t="str">
            <v>TUBO FoFo C/FLANGE E BOLSA JE P/ ESGOTO DN 200 PN10 - L=3000</v>
          </cell>
          <cell r="C8405" t="str">
            <v>UN</v>
          </cell>
          <cell r="D8405">
            <v>2178.75</v>
          </cell>
        </row>
        <row r="8406">
          <cell r="A8406" t="str">
            <v>I12478</v>
          </cell>
          <cell r="B8406" t="str">
            <v>TUBO FoFo C/FLANGE E BOLSA JE P/ ESGOTO DN 200 PN10 - L=3500</v>
          </cell>
          <cell r="C8406" t="str">
            <v>UN</v>
          </cell>
          <cell r="D8406">
            <v>2415.0500000000002</v>
          </cell>
        </row>
        <row r="8407">
          <cell r="A8407" t="str">
            <v>I12479</v>
          </cell>
          <cell r="B8407" t="str">
            <v>TUBO FoFo C/FLANGE E BOLSA JE P/ ESGOTO DN 200 PN10 - L=4000</v>
          </cell>
          <cell r="C8407" t="str">
            <v>UN</v>
          </cell>
          <cell r="D8407">
            <v>2654.02</v>
          </cell>
        </row>
        <row r="8408">
          <cell r="A8408" t="str">
            <v>I12480</v>
          </cell>
          <cell r="B8408" t="str">
            <v>TUBO FoFo C/FLANGE E BOLSA JE P/ ESGOTO DN 200 PN10 - L=4500</v>
          </cell>
          <cell r="C8408" t="str">
            <v>UN</v>
          </cell>
          <cell r="D8408">
            <v>2894.92</v>
          </cell>
        </row>
        <row r="8409">
          <cell r="A8409" t="str">
            <v>I12481</v>
          </cell>
          <cell r="B8409" t="str">
            <v>TUBO FoFo C/FLANGE E BOLSA JE P/ ESGOTO DN 200 PN10 - L=5000</v>
          </cell>
          <cell r="C8409" t="str">
            <v>UN</v>
          </cell>
          <cell r="D8409">
            <v>3312.22</v>
          </cell>
        </row>
        <row r="8410">
          <cell r="A8410" t="str">
            <v>I12482</v>
          </cell>
          <cell r="B8410" t="str">
            <v>TUBO FoFo C/FLANGE E BOLSA JE P/ ESGOTO DN 200 PN10 - L=5800</v>
          </cell>
          <cell r="C8410" t="str">
            <v>UN</v>
          </cell>
          <cell r="D8410">
            <v>3394.98</v>
          </cell>
        </row>
        <row r="8411">
          <cell r="A8411" t="str">
            <v>I12483</v>
          </cell>
          <cell r="B8411" t="str">
            <v>TUBO FoFo C/FLANGE E BOLSA JE P/ ESGOTO DN 250 PN10 - L=1000</v>
          </cell>
          <cell r="C8411" t="str">
            <v>UN</v>
          </cell>
          <cell r="D8411">
            <v>1438.48</v>
          </cell>
        </row>
        <row r="8412">
          <cell r="A8412" t="str">
            <v>I12484</v>
          </cell>
          <cell r="B8412" t="str">
            <v>TUBO FoFo C/FLANGE E BOLSA JE P/ ESGOTO DN 250 PN10 - L=1500</v>
          </cell>
          <cell r="C8412" t="str">
            <v>UN</v>
          </cell>
          <cell r="D8412">
            <v>1714.01</v>
          </cell>
        </row>
        <row r="8413">
          <cell r="A8413" t="str">
            <v>I12485</v>
          </cell>
          <cell r="B8413" t="str">
            <v>TUBO FoFo C/FLANGE E BOLSA JE P/ ESGOTO DN 250 PN10 - L=2000</v>
          </cell>
          <cell r="C8413" t="str">
            <v>UN</v>
          </cell>
          <cell r="D8413">
            <v>2000.07</v>
          </cell>
        </row>
        <row r="8414">
          <cell r="A8414" t="str">
            <v>I12486</v>
          </cell>
          <cell r="B8414" t="str">
            <v>TUBO FoFo C/FLANGE E BOLSA JE P/ ESGOTO DN 250 PN10 - L=2500</v>
          </cell>
          <cell r="C8414" t="str">
            <v>UN</v>
          </cell>
          <cell r="D8414">
            <v>2286.08</v>
          </cell>
        </row>
        <row r="8415">
          <cell r="A8415" t="str">
            <v>I12487</v>
          </cell>
          <cell r="B8415" t="str">
            <v>TUBO FoFo C/FLANGE E BOLSA JE P/ ESGOTO DN 250 PN10 - L=3000</v>
          </cell>
          <cell r="C8415" t="str">
            <v>UN</v>
          </cell>
          <cell r="D8415">
            <v>2572.08</v>
          </cell>
        </row>
        <row r="8416">
          <cell r="A8416" t="str">
            <v>I12488</v>
          </cell>
          <cell r="B8416" t="str">
            <v>TUBO FoFo C/FLANGE E BOLSA JE P/ ESGOTO DN 250 PN10 - L=3500</v>
          </cell>
          <cell r="C8416" t="str">
            <v>UN</v>
          </cell>
          <cell r="D8416">
            <v>2860.73</v>
          </cell>
        </row>
        <row r="8417">
          <cell r="A8417" t="str">
            <v>I12489</v>
          </cell>
          <cell r="B8417" t="str">
            <v>TUBO FoFo C/FLANGE E BOLSA JE P/ ESGOTO DN 250 PN10 - L=4000</v>
          </cell>
          <cell r="C8417" t="str">
            <v>UN</v>
          </cell>
          <cell r="D8417">
            <v>3146.78</v>
          </cell>
        </row>
        <row r="8418">
          <cell r="A8418" t="str">
            <v>I12490</v>
          </cell>
          <cell r="B8418" t="str">
            <v>TUBO FoFo C/FLANGE E BOLSA JE P/ ESGOTO DN 250 PN10 - L=4500</v>
          </cell>
          <cell r="C8418" t="str">
            <v>UN</v>
          </cell>
          <cell r="D8418">
            <v>3432.77</v>
          </cell>
        </row>
        <row r="8419">
          <cell r="A8419" t="str">
            <v>I12491</v>
          </cell>
          <cell r="B8419" t="str">
            <v>TUBO FoFo C/FLANGE E BOLSA JE P/ ESGOTO DN 250 PN10 - L=5000</v>
          </cell>
          <cell r="C8419" t="str">
            <v>UN</v>
          </cell>
          <cell r="D8419">
            <v>3938.04</v>
          </cell>
        </row>
        <row r="8420">
          <cell r="A8420" t="str">
            <v>I12492</v>
          </cell>
          <cell r="B8420" t="str">
            <v>TUBO FoFo C/FLANGE E BOLSA JE P/ ESGOTO DN 250 PN10 - L=5500</v>
          </cell>
          <cell r="C8420" t="str">
            <v>UN</v>
          </cell>
          <cell r="D8420">
            <v>4005.65</v>
          </cell>
        </row>
        <row r="8421">
          <cell r="A8421" t="str">
            <v>I12493</v>
          </cell>
          <cell r="B8421" t="str">
            <v>TUBO FoFo C/FLANGE E BOLSA JE P/ ESGOTO DN 250 PN10 - L=5800</v>
          </cell>
          <cell r="C8421" t="str">
            <v>UN</v>
          </cell>
          <cell r="D8421">
            <v>4048.11</v>
          </cell>
        </row>
        <row r="8422">
          <cell r="A8422" t="str">
            <v>I12494</v>
          </cell>
          <cell r="B8422" t="str">
            <v>TUBO FoFo C/FLANGE E BOLSA JE P/ ESGOTO DN 300 PN10 - L=1000</v>
          </cell>
          <cell r="C8422" t="str">
            <v>UN</v>
          </cell>
          <cell r="D8422">
            <v>1723.31</v>
          </cell>
        </row>
        <row r="8423">
          <cell r="A8423" t="str">
            <v>I12495</v>
          </cell>
          <cell r="B8423" t="str">
            <v>TUBO FoFo C/FLANGE E BOLSA JE P/ ESGOTO DN 300 PN10 - L=1500</v>
          </cell>
          <cell r="C8423" t="str">
            <v>UN</v>
          </cell>
          <cell r="D8423">
            <v>2078.33</v>
          </cell>
        </row>
        <row r="8424">
          <cell r="A8424" t="str">
            <v>I12496</v>
          </cell>
          <cell r="B8424" t="str">
            <v>TUBO FoFo C/FLANGE E BOLSA JE P/ ESGOTO DN 300 PN10 - L=2000</v>
          </cell>
          <cell r="C8424" t="str">
            <v>UN</v>
          </cell>
          <cell r="D8424">
            <v>2433.84</v>
          </cell>
        </row>
        <row r="8425">
          <cell r="A8425" t="str">
            <v>I12497</v>
          </cell>
          <cell r="B8425" t="str">
            <v>TUBO FoFo C/FLANGE E BOLSA JE P/ ESGOTO DN 300 PN10 - L=2500</v>
          </cell>
          <cell r="C8425" t="str">
            <v>UN</v>
          </cell>
          <cell r="D8425">
            <v>2787.02</v>
          </cell>
        </row>
        <row r="8426">
          <cell r="A8426" t="str">
            <v>I12498</v>
          </cell>
          <cell r="B8426" t="str">
            <v>TUBO FoFo C/FLANGE E BOLSA JE P/ ESGOTO DN 300 PN10 - L=3000</v>
          </cell>
          <cell r="C8426" t="str">
            <v>UN</v>
          </cell>
          <cell r="D8426">
            <v>3142.27</v>
          </cell>
        </row>
        <row r="8427">
          <cell r="A8427" t="str">
            <v>I12499</v>
          </cell>
          <cell r="B8427" t="str">
            <v>TUBO FoFo C/FLANGE E BOLSA JE P/ ESGOTO DN 300 PN10 - L=3500</v>
          </cell>
          <cell r="C8427" t="str">
            <v>UN</v>
          </cell>
          <cell r="D8427">
            <v>3495.06</v>
          </cell>
        </row>
        <row r="8428">
          <cell r="A8428" t="str">
            <v>I12500</v>
          </cell>
          <cell r="B8428" t="str">
            <v>TUBO FoFo C/FLANGE E BOLSA JE P/ ESGOTO DN 300 PN10 - L=4000</v>
          </cell>
          <cell r="C8428" t="str">
            <v>UN</v>
          </cell>
          <cell r="D8428">
            <v>3850.59</v>
          </cell>
        </row>
        <row r="8429">
          <cell r="A8429" t="str">
            <v>I12501</v>
          </cell>
          <cell r="B8429" t="str">
            <v>TUBO FoFo C/FLANGE E BOLSA JE P/ ESGOTO DN 300 PN10 - L=4500</v>
          </cell>
          <cell r="C8429" t="str">
            <v>UN</v>
          </cell>
          <cell r="D8429">
            <v>4206.1499999999996</v>
          </cell>
        </row>
        <row r="8430">
          <cell r="A8430" t="str">
            <v>I12502</v>
          </cell>
          <cell r="B8430" t="str">
            <v>TUBO FoFo C/FLANGE E BOLSA JE P/ ESGOTO DN 300 PN10 - L=5000</v>
          </cell>
          <cell r="C8430" t="str">
            <v>UN</v>
          </cell>
          <cell r="D8430">
            <v>4829.37</v>
          </cell>
        </row>
        <row r="8431">
          <cell r="A8431" t="str">
            <v>I12503</v>
          </cell>
          <cell r="B8431" t="str">
            <v>TUBO FoFo C/FLANGE E BOLSA JE P/ ESGOTO DN 300 PN10 - L=5500</v>
          </cell>
          <cell r="C8431" t="str">
            <v>UN</v>
          </cell>
          <cell r="D8431">
            <v>4917</v>
          </cell>
        </row>
        <row r="8432">
          <cell r="A8432" t="str">
            <v>I12504</v>
          </cell>
          <cell r="B8432" t="str">
            <v>TUBO FoFo C/FLANGE E BOLSA JE P/ ESGOTO DN 300 PN10 - L=5800</v>
          </cell>
          <cell r="C8432" t="str">
            <v>UN</v>
          </cell>
          <cell r="D8432">
            <v>4969.59</v>
          </cell>
        </row>
        <row r="8433">
          <cell r="A8433" t="str">
            <v>I12505</v>
          </cell>
          <cell r="B8433" t="str">
            <v>TUBO FoFo C/FLANGE E BOLSA JE P/ ESGOTO DN 350 PN10 - L=1000</v>
          </cell>
          <cell r="C8433" t="str">
            <v>UN</v>
          </cell>
          <cell r="D8433">
            <v>2058.61</v>
          </cell>
        </row>
        <row r="8434">
          <cell r="A8434" t="str">
            <v>I12506</v>
          </cell>
          <cell r="B8434" t="str">
            <v>TUBO FoFo C/FLANGE E BOLSA JE P/ ESGOTO DN 350 PN10 - L=1500</v>
          </cell>
          <cell r="C8434" t="str">
            <v>UN</v>
          </cell>
          <cell r="D8434">
            <v>2468.46</v>
          </cell>
        </row>
        <row r="8435">
          <cell r="A8435" t="str">
            <v>I12507</v>
          </cell>
          <cell r="B8435" t="str">
            <v>TUBO FoFo C/FLANGE E BOLSA JE P/ ESGOTO DN 350 PN10 - L=2500</v>
          </cell>
          <cell r="C8435" t="str">
            <v>UN</v>
          </cell>
          <cell r="D8435">
            <v>3288.36</v>
          </cell>
        </row>
        <row r="8436">
          <cell r="A8436" t="str">
            <v>I12508</v>
          </cell>
          <cell r="B8436" t="str">
            <v>TUBO FoFo C/FLANGE E BOLSA JE P/ ESGOTO DN 350 PN10 - L=3000</v>
          </cell>
          <cell r="C8436" t="str">
            <v>UN</v>
          </cell>
          <cell r="D8436">
            <v>3698.31</v>
          </cell>
        </row>
        <row r="8437">
          <cell r="A8437" t="str">
            <v>I12509</v>
          </cell>
          <cell r="B8437" t="str">
            <v>TUBO FoFo C/FLANGE E BOLSA JE P/ ESGOTO DN 350 PN10 - L=5000</v>
          </cell>
          <cell r="C8437" t="str">
            <v>UN</v>
          </cell>
          <cell r="D8437">
            <v>5645.32</v>
          </cell>
        </row>
        <row r="8438">
          <cell r="A8438" t="str">
            <v>I12510</v>
          </cell>
          <cell r="B8438" t="str">
            <v>TUBO FoFo C/FLANGE E BOLSA JE P/ ESGOTO DN 350 PN10 - L=5500</v>
          </cell>
          <cell r="C8438" t="str">
            <v>UN</v>
          </cell>
          <cell r="D8438">
            <v>5750.7</v>
          </cell>
        </row>
        <row r="8439">
          <cell r="A8439" t="str">
            <v>I12511</v>
          </cell>
          <cell r="B8439" t="str">
            <v>TUBO FoFo C/FLANGE E BOLSA JE P/ ESGOTO DN 350 PN10 - L=5800</v>
          </cell>
          <cell r="C8439" t="str">
            <v>UN</v>
          </cell>
          <cell r="D8439">
            <v>5814.5</v>
          </cell>
        </row>
        <row r="8440">
          <cell r="A8440" t="str">
            <v>I12512</v>
          </cell>
          <cell r="B8440" t="str">
            <v>TUBO FoFo C/FLANGE E BOLSA JE P/ ESGOTO DN 400 PN10 - L=1000</v>
          </cell>
          <cell r="C8440" t="str">
            <v>UN</v>
          </cell>
          <cell r="D8440">
            <v>2264.2800000000002</v>
          </cell>
        </row>
        <row r="8441">
          <cell r="A8441" t="str">
            <v>I12513</v>
          </cell>
          <cell r="B8441" t="str">
            <v>TUBO FoFo C/FLANGE E BOLSA JE P/ ESGOTO DN 400 PN10 - L=1500</v>
          </cell>
          <cell r="C8441" t="str">
            <v>UN</v>
          </cell>
          <cell r="D8441">
            <v>2719.53</v>
          </cell>
        </row>
        <row r="8442">
          <cell r="A8442" t="str">
            <v>I12514</v>
          </cell>
          <cell r="B8442" t="str">
            <v>TUBO FoFo C/FLANGE E BOLSA JE P/ ESGOTO DN 400 PN10 - L=2000</v>
          </cell>
          <cell r="C8442" t="str">
            <v>UN</v>
          </cell>
          <cell r="D8442">
            <v>3174.74</v>
          </cell>
        </row>
        <row r="8443">
          <cell r="A8443" t="str">
            <v>I12515</v>
          </cell>
          <cell r="B8443" t="str">
            <v>TUBO FoFo C/FLANGE E BOLSA JE P/ ESGOTO DN 400 PN10 - L=2500</v>
          </cell>
          <cell r="C8443" t="str">
            <v>UN</v>
          </cell>
          <cell r="D8443">
            <v>3629.98</v>
          </cell>
        </row>
        <row r="8444">
          <cell r="A8444" t="str">
            <v>I12516</v>
          </cell>
          <cell r="B8444" t="str">
            <v>TUBO FoFo C/FLANGE E BOLSA JE P/ ESGOTO DN 400 PN10 - L=3000</v>
          </cell>
          <cell r="C8444" t="str">
            <v>UN</v>
          </cell>
          <cell r="D8444">
            <v>4085.18</v>
          </cell>
        </row>
        <row r="8445">
          <cell r="A8445" t="str">
            <v>I12517</v>
          </cell>
          <cell r="B8445" t="str">
            <v>TUBO FoFo C/FLANGE E BOLSA JE P/ ESGOTO DN 400 PN10 - L=3500</v>
          </cell>
          <cell r="C8445" t="str">
            <v>UN</v>
          </cell>
          <cell r="D8445">
            <v>4540.41</v>
          </cell>
        </row>
        <row r="8446">
          <cell r="A8446" t="str">
            <v>I12518</v>
          </cell>
          <cell r="B8446" t="str">
            <v>TUBO FoFo C/FLANGE E BOLSA JE P/ ESGOTO DN 400 PN10 - L=4000</v>
          </cell>
          <cell r="C8446" t="str">
            <v>UN</v>
          </cell>
          <cell r="D8446">
            <v>4995.66</v>
          </cell>
        </row>
        <row r="8447">
          <cell r="A8447" t="str">
            <v>I12519</v>
          </cell>
          <cell r="B8447" t="str">
            <v>TUBO FoFo C/FLANGE E BOLSA JE P/ ESGOTO DN 400 PN10 - L=4500</v>
          </cell>
          <cell r="C8447" t="str">
            <v>UN</v>
          </cell>
          <cell r="D8447">
            <v>5449.87</v>
          </cell>
        </row>
        <row r="8448">
          <cell r="A8448" t="str">
            <v>I12520</v>
          </cell>
          <cell r="B8448" t="str">
            <v>TUBO FoFo C/FLANGE E BOLSA JE P/ ESGOTO DN 400 PN10 - L=5000</v>
          </cell>
          <cell r="C8448" t="str">
            <v>UN</v>
          </cell>
          <cell r="D8448">
            <v>6240.05</v>
          </cell>
        </row>
        <row r="8449">
          <cell r="A8449" t="str">
            <v>I12521</v>
          </cell>
          <cell r="B8449" t="str">
            <v>TUBO FoFo C/FLANGE E BOLSA JE P/ ESGOTO DN 400 PN10 - L=5500</v>
          </cell>
          <cell r="C8449" t="str">
            <v>UN</v>
          </cell>
          <cell r="D8449">
            <v>6364.42</v>
          </cell>
        </row>
        <row r="8450">
          <cell r="A8450" t="str">
            <v>I12522</v>
          </cell>
          <cell r="B8450" t="str">
            <v>TUBO FoFo C/FLANGE E BOLSA JE P/ ESGOTO DN 400 PN10 - L=5800</v>
          </cell>
          <cell r="C8450" t="str">
            <v>UN</v>
          </cell>
          <cell r="D8450">
            <v>6438.98</v>
          </cell>
        </row>
        <row r="8451">
          <cell r="A8451" t="str">
            <v>I12523</v>
          </cell>
          <cell r="B8451" t="str">
            <v>TUBO FoFo C/FLANGE E BOLSA JE P/ ESGOTO DN 450 PN10 - L=1500</v>
          </cell>
          <cell r="C8451" t="str">
            <v>UN</v>
          </cell>
          <cell r="D8451">
            <v>3264.49</v>
          </cell>
        </row>
        <row r="8452">
          <cell r="A8452" t="str">
            <v>I12524</v>
          </cell>
          <cell r="B8452" t="str">
            <v>TUBO FoFo C/FLANGE E BOLSA JE P/ ESGOTO DN 450 PN10 - L=3500</v>
          </cell>
          <cell r="C8452" t="str">
            <v>UN</v>
          </cell>
          <cell r="D8452">
            <v>5435.91</v>
          </cell>
        </row>
        <row r="8453">
          <cell r="A8453" t="str">
            <v>I12525</v>
          </cell>
          <cell r="B8453" t="str">
            <v>TUBO FoFo C/FLANGE E BOLSA JE P/ ESGOTO DN 450 PN10 - L=5800</v>
          </cell>
          <cell r="C8453" t="str">
            <v>UN</v>
          </cell>
          <cell r="D8453">
            <v>7645.49</v>
          </cell>
        </row>
        <row r="8454">
          <cell r="A8454" t="str">
            <v>I12526</v>
          </cell>
          <cell r="B8454" t="str">
            <v>TUBO FoFo C/FLANGE E BOLSA JE P/ ESGOTO DN 500 PN10 - L=1000</v>
          </cell>
          <cell r="C8454" t="str">
            <v>UN</v>
          </cell>
          <cell r="D8454">
            <v>2979.53</v>
          </cell>
        </row>
        <row r="8455">
          <cell r="A8455" t="str">
            <v>I12527</v>
          </cell>
          <cell r="B8455" t="str">
            <v>TUBO FoFo C/FLANGE E BOLSA JE P/ ESGOTO DN 500 PN10 - L=1500</v>
          </cell>
          <cell r="C8455" t="str">
            <v>UN</v>
          </cell>
          <cell r="D8455">
            <v>3576.31</v>
          </cell>
        </row>
        <row r="8456">
          <cell r="A8456" t="str">
            <v>I12528</v>
          </cell>
          <cell r="B8456" t="str">
            <v>TUBO FoFo C/FLANGE E BOLSA JE P/ ESGOTO DN 500 PN10 - L=2000</v>
          </cell>
          <cell r="C8456" t="str">
            <v>UN</v>
          </cell>
          <cell r="D8456">
            <v>4173.41</v>
          </cell>
        </row>
        <row r="8457">
          <cell r="A8457" t="str">
            <v>I12529</v>
          </cell>
          <cell r="B8457" t="str">
            <v>TUBO FoFo C/FLANGE E BOLSA JE P/ ESGOTO DN 500 PN10 - L=2500</v>
          </cell>
          <cell r="C8457" t="str">
            <v>UN</v>
          </cell>
          <cell r="D8457">
            <v>4773.13</v>
          </cell>
        </row>
        <row r="8458">
          <cell r="A8458" t="str">
            <v>I12530</v>
          </cell>
          <cell r="B8458" t="str">
            <v>TUBO FoFo C/FLANGE E BOLSA JE P/ ESGOTO DN 500 PN10 - L=3000</v>
          </cell>
          <cell r="C8458" t="str">
            <v>UN</v>
          </cell>
          <cell r="D8458">
            <v>5370.12</v>
          </cell>
        </row>
        <row r="8459">
          <cell r="A8459" t="str">
            <v>I12531</v>
          </cell>
          <cell r="B8459" t="str">
            <v>TUBO FoFo C/FLANGE E BOLSA JE P/ ESGOTO DN 500 PN10 - L=3500</v>
          </cell>
          <cell r="C8459" t="str">
            <v>UN</v>
          </cell>
          <cell r="D8459">
            <v>5967.17</v>
          </cell>
        </row>
        <row r="8460">
          <cell r="A8460" t="str">
            <v>I12532</v>
          </cell>
          <cell r="B8460" t="str">
            <v>TUBO FoFo C/FLANGE E BOLSA JE P/ ESGOTO DN 500 PN10 - L=4000</v>
          </cell>
          <cell r="C8460" t="str">
            <v>UN</v>
          </cell>
          <cell r="D8460">
            <v>6564.23</v>
          </cell>
        </row>
        <row r="8461">
          <cell r="A8461" t="str">
            <v>I12533</v>
          </cell>
          <cell r="B8461" t="str">
            <v>TUBO FoFo C/FLANGE E BOLSA JE P/ ESGOTO DN 500 PN10 - L=4500</v>
          </cell>
          <cell r="C8461" t="str">
            <v>UN</v>
          </cell>
          <cell r="D8461">
            <v>7163.94</v>
          </cell>
        </row>
        <row r="8462">
          <cell r="A8462" t="str">
            <v>I12534</v>
          </cell>
          <cell r="B8462" t="str">
            <v>TUBO FoFo C/FLANGE E BOLSA JE P/ ESGOTO DN 500 PN10 - L=5000</v>
          </cell>
          <cell r="C8462" t="str">
            <v>UN</v>
          </cell>
          <cell r="D8462">
            <v>8193.59</v>
          </cell>
        </row>
        <row r="8463">
          <cell r="A8463" t="str">
            <v>I12535</v>
          </cell>
          <cell r="B8463" t="str">
            <v>TUBO FoFo C/FLANGE E BOLSA JE P/ ESGOTO DN 500 PN10 - L=5500</v>
          </cell>
          <cell r="C8463" t="str">
            <v>UN</v>
          </cell>
          <cell r="D8463">
            <v>8361.9599999999991</v>
          </cell>
        </row>
        <row r="8464">
          <cell r="A8464" t="str">
            <v>I12536</v>
          </cell>
          <cell r="B8464" t="str">
            <v>TUBO FoFo C/FLANGE E BOLSA JE P/ ESGOTO DN 500 PN10 - L=5800</v>
          </cell>
          <cell r="C8464" t="str">
            <v>UN</v>
          </cell>
          <cell r="D8464">
            <v>8464.08</v>
          </cell>
        </row>
        <row r="8465">
          <cell r="A8465" t="str">
            <v>I12537</v>
          </cell>
          <cell r="B8465" t="str">
            <v>TUBO FoFo C/FLANGE E BOLSA JE P/ ESGOTO DN 600 PN10 - L=1000</v>
          </cell>
          <cell r="C8465" t="str">
            <v>UN</v>
          </cell>
          <cell r="D8465">
            <v>3754.17</v>
          </cell>
        </row>
        <row r="8466">
          <cell r="A8466" t="str">
            <v>I12538</v>
          </cell>
          <cell r="B8466" t="str">
            <v>TUBO FoFo C/FLANGE E BOLSA JE P/ ESGOTO DN 600 PN10 - L=1500</v>
          </cell>
          <cell r="C8466" t="str">
            <v>UN</v>
          </cell>
          <cell r="D8466">
            <v>4546.84</v>
          </cell>
        </row>
        <row r="8467">
          <cell r="A8467" t="str">
            <v>I12539</v>
          </cell>
          <cell r="B8467" t="str">
            <v>TUBO FoFo C/FLANGE E BOLSA JE P/ ESGOTO DN 600 PN10 - L=2000</v>
          </cell>
          <cell r="C8467" t="str">
            <v>UN</v>
          </cell>
          <cell r="D8467">
            <v>5342.48</v>
          </cell>
        </row>
        <row r="8468">
          <cell r="A8468" t="str">
            <v>I12540</v>
          </cell>
          <cell r="B8468" t="str">
            <v>TUBO FoFo C/FLANGE E BOLSA JE P/ ESGOTO DN 600 PN10 - L=2500</v>
          </cell>
          <cell r="C8468" t="str">
            <v>UN</v>
          </cell>
          <cell r="D8468">
            <v>6135.38</v>
          </cell>
        </row>
        <row r="8469">
          <cell r="A8469" t="str">
            <v>I12541</v>
          </cell>
          <cell r="B8469" t="str">
            <v>TUBO FoFo C/FLANGE E BOLSA JE P/ ESGOTO DN 600 PN10 - L=3000</v>
          </cell>
          <cell r="C8469" t="str">
            <v>UN</v>
          </cell>
          <cell r="D8469">
            <v>6930.98</v>
          </cell>
        </row>
        <row r="8470">
          <cell r="A8470" t="str">
            <v>I12542</v>
          </cell>
          <cell r="B8470" t="str">
            <v>TUBO FoFo C/FLANGE E BOLSA JE P/ ESGOTO DN 600 PN10 - L=3500</v>
          </cell>
          <cell r="C8470" t="str">
            <v>UN</v>
          </cell>
          <cell r="D8470">
            <v>7724.28</v>
          </cell>
        </row>
        <row r="8471">
          <cell r="A8471" t="str">
            <v>I12543</v>
          </cell>
          <cell r="B8471" t="str">
            <v>TUBO FoFo C/FLANGE E BOLSA JE P/ ESGOTO DN 600 PN10 - L=4000</v>
          </cell>
          <cell r="C8471" t="str">
            <v>UN</v>
          </cell>
          <cell r="D8471">
            <v>8516.94</v>
          </cell>
        </row>
        <row r="8472">
          <cell r="A8472" t="str">
            <v>I12544</v>
          </cell>
          <cell r="B8472" t="str">
            <v>TUBO FoFo C/FLANGE E BOLSA JE P/ ESGOTO DN 600 PN10 - L=4500</v>
          </cell>
          <cell r="C8472" t="str">
            <v>UN</v>
          </cell>
          <cell r="D8472">
            <v>9312.6</v>
          </cell>
        </row>
        <row r="8473">
          <cell r="A8473" t="str">
            <v>I12545</v>
          </cell>
          <cell r="B8473" t="str">
            <v>TUBO FoFo C/FLANGE E BOLSA JE P/ ESGOTO DN 600 PN10 - L=5000</v>
          </cell>
          <cell r="C8473" t="str">
            <v>UN</v>
          </cell>
          <cell r="D8473">
            <v>10687.84</v>
          </cell>
        </row>
        <row r="8474">
          <cell r="A8474" t="str">
            <v>I12546</v>
          </cell>
          <cell r="B8474" t="str">
            <v>TUBO FoFo C/FLANGE E BOLSA JE P/ ESGOTO DN 600 PN10 - L=5800</v>
          </cell>
          <cell r="C8474" t="str">
            <v>UN</v>
          </cell>
          <cell r="D8474">
            <v>11035.21</v>
          </cell>
        </row>
        <row r="8475">
          <cell r="A8475" t="str">
            <v>I12547</v>
          </cell>
          <cell r="B8475" t="str">
            <v>TUBO FoFo C/FLANGE E BOLSA JE P/ ESGOTO DN 700 PN10 - L=1000</v>
          </cell>
          <cell r="C8475" t="str">
            <v>UN</v>
          </cell>
          <cell r="D8475">
            <v>8139.75</v>
          </cell>
        </row>
        <row r="8476">
          <cell r="A8476" t="str">
            <v>I12548</v>
          </cell>
          <cell r="B8476" t="str">
            <v>TUBO FoFo C/FLANGE E BOLSA JE P/ ESGOTO DN 700 PN10 - L=1500</v>
          </cell>
          <cell r="C8476" t="str">
            <v>UN</v>
          </cell>
          <cell r="D8476">
            <v>9506.61</v>
          </cell>
        </row>
        <row r="8477">
          <cell r="A8477" t="str">
            <v>I12549</v>
          </cell>
          <cell r="B8477" t="str">
            <v>TUBO FoFo C/FLANGE E BOLSA JE P/ ESGOTO DN 700 PN10 - L=2000</v>
          </cell>
          <cell r="C8477" t="str">
            <v>UN</v>
          </cell>
          <cell r="D8477">
            <v>10876.16</v>
          </cell>
        </row>
        <row r="8478">
          <cell r="A8478" t="str">
            <v>I12550</v>
          </cell>
          <cell r="B8478" t="str">
            <v>TUBO FoFo C/FLANGE E BOLSA JE P/ ESGOTO DN 700 PN10 - L=4500</v>
          </cell>
          <cell r="C8478" t="str">
            <v>UN</v>
          </cell>
          <cell r="D8478">
            <v>17718.46</v>
          </cell>
        </row>
        <row r="8479">
          <cell r="A8479" t="str">
            <v>I12551</v>
          </cell>
          <cell r="B8479" t="str">
            <v>TUBO FoFo C/FLANGE E BOLSA JE P/ ESGOTO DN 700 PN10 - L=6000</v>
          </cell>
          <cell r="C8479" t="str">
            <v>UN</v>
          </cell>
          <cell r="D8479">
            <v>22678.42</v>
          </cell>
        </row>
        <row r="8480">
          <cell r="A8480" t="str">
            <v>I12552</v>
          </cell>
          <cell r="B8480" t="str">
            <v>TUBO FoFo C/FLANGE E BOLSA JE P/ ESGOTO DN 700 PN10 - L=6800</v>
          </cell>
          <cell r="C8480" t="str">
            <v>UN</v>
          </cell>
          <cell r="D8480">
            <v>23244.02</v>
          </cell>
        </row>
        <row r="8481">
          <cell r="A8481" t="str">
            <v>I12553</v>
          </cell>
          <cell r="B8481" t="str">
            <v>TUBO FoFo C/FLANGE E BOLSA JE P/ ESGOTO DN 800 PN10 - L=1000</v>
          </cell>
          <cell r="C8481" t="str">
            <v>UN</v>
          </cell>
          <cell r="D8481">
            <v>9767.7199999999993</v>
          </cell>
        </row>
        <row r="8482">
          <cell r="A8482" t="str">
            <v>I12554</v>
          </cell>
          <cell r="B8482" t="str">
            <v>TUBO FoFo C/FLANGE E BOLSA JE P/ ESGOTO DN 800 PN10 - L=1500</v>
          </cell>
          <cell r="C8482" t="str">
            <v>UN</v>
          </cell>
          <cell r="D8482">
            <v>11362.09</v>
          </cell>
        </row>
        <row r="8483">
          <cell r="A8483" t="str">
            <v>I12555</v>
          </cell>
          <cell r="B8483" t="str">
            <v>TUBO FoFo C/FLANGE E BOLSA JE P/ ESGOTO DN 800 PN10 - L=2000</v>
          </cell>
          <cell r="C8483" t="str">
            <v>UN</v>
          </cell>
          <cell r="D8483">
            <v>13007.3</v>
          </cell>
        </row>
        <row r="8484">
          <cell r="A8484" t="str">
            <v>I12556</v>
          </cell>
          <cell r="B8484" t="str">
            <v>TUBO FoFo C/FLANGE E BOLSA JE P/ ESGOTO DN 800 PN10 - L=2500</v>
          </cell>
          <cell r="C8484" t="str">
            <v>UN</v>
          </cell>
          <cell r="D8484">
            <v>14652.48</v>
          </cell>
        </row>
        <row r="8485">
          <cell r="A8485" t="str">
            <v>I12557</v>
          </cell>
          <cell r="B8485" t="str">
            <v>TUBO FoFo C/FLANGE E BOLSA JE P/ ESGOTO DN 800 PN10 - L=3000</v>
          </cell>
          <cell r="C8485" t="str">
            <v>UN</v>
          </cell>
          <cell r="D8485">
            <v>16297.74</v>
          </cell>
        </row>
        <row r="8486">
          <cell r="A8486" t="str">
            <v>I12558</v>
          </cell>
          <cell r="B8486" t="str">
            <v>TUBO FoFo C/FLANGE E BOLSA JE P/ ESGOTO DN 800 PN10 - L=3500</v>
          </cell>
          <cell r="C8486" t="str">
            <v>UN</v>
          </cell>
          <cell r="D8486">
            <v>17942.96</v>
          </cell>
        </row>
        <row r="8487">
          <cell r="A8487" t="str">
            <v>I12559</v>
          </cell>
          <cell r="B8487" t="str">
            <v>TUBO FoFo C/FLANGE E BOLSA JE P/ ESGOTO DN 800 PN10 - L=4000</v>
          </cell>
          <cell r="C8487" t="str">
            <v>UN</v>
          </cell>
          <cell r="D8487">
            <v>19588.22</v>
          </cell>
        </row>
        <row r="8488">
          <cell r="A8488" t="str">
            <v>I12560</v>
          </cell>
          <cell r="B8488" t="str">
            <v>TUBO FoFo C/FLANGE E BOLSA JE P/ ESGOTO DN 800 PN10 - L=4500</v>
          </cell>
          <cell r="C8488" t="str">
            <v>UN</v>
          </cell>
          <cell r="D8488">
            <v>21233.48</v>
          </cell>
        </row>
        <row r="8489">
          <cell r="A8489" t="str">
            <v>I12561</v>
          </cell>
          <cell r="B8489" t="str">
            <v>TUBO FoFo C/FLANGE E BOLSA JE P/ ESGOTO DN 800 PN10 - L=5000</v>
          </cell>
          <cell r="C8489" t="str">
            <v>UN</v>
          </cell>
          <cell r="D8489">
            <v>22878.69</v>
          </cell>
        </row>
        <row r="8490">
          <cell r="A8490" t="str">
            <v>I12562</v>
          </cell>
          <cell r="B8490" t="str">
            <v>TUBO FoFo C/FLANGE E BOLSA JE P/ ESGOTO DN 800 PN10 - L=5500</v>
          </cell>
          <cell r="C8490" t="str">
            <v>UN</v>
          </cell>
          <cell r="D8490">
            <v>24526.59</v>
          </cell>
        </row>
        <row r="8491">
          <cell r="A8491" t="str">
            <v>I12563</v>
          </cell>
          <cell r="B8491" t="str">
            <v>TUBO FoFo C/FLANGE E BOLSA JE P/ ESGOTO DN 800 PN10 - L=5800</v>
          </cell>
          <cell r="C8491" t="str">
            <v>UN</v>
          </cell>
          <cell r="D8491">
            <v>27197.24</v>
          </cell>
        </row>
        <row r="8492">
          <cell r="A8492" t="str">
            <v>I12564</v>
          </cell>
          <cell r="B8492" t="str">
            <v>TUBO FoFo C/FLANGE E BOLSA JE P/ ESGOTO DN 800 PN10 - L=6800</v>
          </cell>
          <cell r="C8492" t="str">
            <v>UN</v>
          </cell>
          <cell r="D8492">
            <v>27885.86</v>
          </cell>
        </row>
        <row r="8493">
          <cell r="A8493" t="str">
            <v>I12565</v>
          </cell>
          <cell r="B8493" t="str">
            <v>TUBO FoFo C/FLANGE E BOLSA JE P/ ESGOTO DN 900 PN10 - L=1000</v>
          </cell>
          <cell r="C8493" t="str">
            <v>UN</v>
          </cell>
          <cell r="D8493">
            <v>13053.44</v>
          </cell>
        </row>
        <row r="8494">
          <cell r="A8494" t="str">
            <v>I12566</v>
          </cell>
          <cell r="B8494" t="str">
            <v>TUBO FoFo C/FLANGE E BOLSA JE P/ ESGOTO DN 900 PN10 - L=1500</v>
          </cell>
          <cell r="C8494" t="str">
            <v>UN</v>
          </cell>
          <cell r="D8494">
            <v>15017.84</v>
          </cell>
        </row>
        <row r="8495">
          <cell r="A8495" t="str">
            <v>I12567</v>
          </cell>
          <cell r="B8495" t="str">
            <v>TUBO FoFo C/FLANGE E BOLSA JE P/ ESGOTO DN 900 PN10 - L=2000</v>
          </cell>
          <cell r="C8495" t="str">
            <v>UN</v>
          </cell>
          <cell r="D8495">
            <v>16982.32</v>
          </cell>
        </row>
        <row r="8496">
          <cell r="A8496" t="str">
            <v>I6665</v>
          </cell>
          <cell r="B8496" t="str">
            <v>TUBO FoFo C/FLANGE E PONTA DN   75 PN10 - L= 500</v>
          </cell>
          <cell r="C8496" t="str">
            <v>UN</v>
          </cell>
          <cell r="D8496">
            <v>716.05</v>
          </cell>
        </row>
        <row r="8497">
          <cell r="A8497" t="str">
            <v>I4633</v>
          </cell>
          <cell r="B8497" t="str">
            <v>TUBO FoFo C/FLANGE E PONTA DN   75 PN10 - L=1000</v>
          </cell>
          <cell r="C8497" t="str">
            <v>UN</v>
          </cell>
          <cell r="D8497">
            <v>1172.17</v>
          </cell>
        </row>
        <row r="8498">
          <cell r="A8498" t="str">
            <v>I4634</v>
          </cell>
          <cell r="B8498" t="str">
            <v>TUBO FoFo C/FLANGE E PONTA DN   75 PN10 - L=1500</v>
          </cell>
          <cell r="C8498" t="str">
            <v>UN</v>
          </cell>
          <cell r="D8498">
            <v>1395.67</v>
          </cell>
        </row>
        <row r="8499">
          <cell r="A8499" t="str">
            <v>I4635</v>
          </cell>
          <cell r="B8499" t="str">
            <v>TUBO FoFo C/FLANGE E PONTA DN   75 PN10 - L=2000</v>
          </cell>
          <cell r="C8499" t="str">
            <v>UN</v>
          </cell>
          <cell r="D8499">
            <v>1623.67</v>
          </cell>
        </row>
        <row r="8500">
          <cell r="A8500" t="str">
            <v>I4636</v>
          </cell>
          <cell r="B8500" t="str">
            <v>TUBO FoFo C/FLANGE E PONTA DN   75 PN10 - L=2500</v>
          </cell>
          <cell r="C8500" t="str">
            <v>UN</v>
          </cell>
          <cell r="D8500">
            <v>1847.22</v>
          </cell>
        </row>
        <row r="8501">
          <cell r="A8501" t="str">
            <v>I4637</v>
          </cell>
          <cell r="B8501" t="str">
            <v>TUBO FoFo C/FLANGE E PONTA DN   75 PN10 - L=3000</v>
          </cell>
          <cell r="C8501" t="str">
            <v>UN</v>
          </cell>
          <cell r="D8501">
            <v>2070.6999999999998</v>
          </cell>
        </row>
        <row r="8502">
          <cell r="A8502" t="str">
            <v>I4638</v>
          </cell>
          <cell r="B8502" t="str">
            <v>TUBO FoFo C/FLANGE E PONTA DN   75 PN10 - L=3500</v>
          </cell>
          <cell r="C8502" t="str">
            <v>UN</v>
          </cell>
          <cell r="D8502">
            <v>2294.1999999999998</v>
          </cell>
        </row>
        <row r="8503">
          <cell r="A8503" t="str">
            <v>I4639</v>
          </cell>
          <cell r="B8503" t="str">
            <v>TUBO FoFo C/FLANGE E PONTA DN   75 PN10 - L=4000</v>
          </cell>
          <cell r="C8503" t="str">
            <v>UN</v>
          </cell>
          <cell r="D8503">
            <v>2517.7199999999998</v>
          </cell>
        </row>
        <row r="8504">
          <cell r="A8504" t="str">
            <v>I4640</v>
          </cell>
          <cell r="B8504" t="str">
            <v>TUBO FoFo C/FLANGE E PONTA DN   75 PN10 - L=4500</v>
          </cell>
          <cell r="C8504" t="str">
            <v>UN</v>
          </cell>
          <cell r="D8504">
            <v>2741.07</v>
          </cell>
        </row>
        <row r="8505">
          <cell r="A8505" t="str">
            <v>I4641</v>
          </cell>
          <cell r="B8505" t="str">
            <v>TUBO FoFo C/FLANGE E PONTA DN   75 PN10 - L=5000</v>
          </cell>
          <cell r="C8505" t="str">
            <v>UN</v>
          </cell>
          <cell r="D8505">
            <v>3156.94</v>
          </cell>
        </row>
        <row r="8506">
          <cell r="A8506" t="str">
            <v>I4642</v>
          </cell>
          <cell r="B8506" t="str">
            <v>TUBO FoFo C/FLANGE E PONTA DN   75 PN10 - L=5500</v>
          </cell>
          <cell r="C8506" t="str">
            <v>UN</v>
          </cell>
          <cell r="D8506">
            <v>3194.47</v>
          </cell>
        </row>
        <row r="8507">
          <cell r="A8507" t="str">
            <v>I4643</v>
          </cell>
          <cell r="B8507" t="str">
            <v>TUBO FoFo C/FLANGE E PONTA DN   75 PN10 - L=5800</v>
          </cell>
          <cell r="C8507" t="str">
            <v>UN</v>
          </cell>
          <cell r="D8507">
            <v>3213.3</v>
          </cell>
        </row>
        <row r="8508">
          <cell r="A8508" t="str">
            <v>I7205</v>
          </cell>
          <cell r="B8508" t="str">
            <v>TUBO FoFo C/FLANGE E PONTA DN   80 PN10 - L=1000</v>
          </cell>
          <cell r="C8508" t="str">
            <v>UN</v>
          </cell>
          <cell r="D8508">
            <v>1172.17</v>
          </cell>
        </row>
        <row r="8509">
          <cell r="A8509" t="str">
            <v>I7206</v>
          </cell>
          <cell r="B8509" t="str">
            <v>TUBO FoFo C/FLANGE E PONTA DN   80 PN10 - L=1500</v>
          </cell>
          <cell r="C8509" t="str">
            <v>UN</v>
          </cell>
          <cell r="D8509">
            <v>1395.67</v>
          </cell>
        </row>
        <row r="8510">
          <cell r="A8510" t="str">
            <v>I7207</v>
          </cell>
          <cell r="B8510" t="str">
            <v>TUBO FoFo C/FLANGE E PONTA DN   80 PN10 - L=2000</v>
          </cell>
          <cell r="C8510" t="str">
            <v>UN</v>
          </cell>
          <cell r="D8510">
            <v>1623.67</v>
          </cell>
        </row>
        <row r="8511">
          <cell r="A8511" t="str">
            <v>I7208</v>
          </cell>
          <cell r="B8511" t="str">
            <v>TUBO FoFo C/FLANGE E PONTA DN   80 PN10 - L=2500</v>
          </cell>
          <cell r="C8511" t="str">
            <v>UN</v>
          </cell>
          <cell r="D8511">
            <v>1847.22</v>
          </cell>
        </row>
        <row r="8512">
          <cell r="A8512" t="str">
            <v>I7209</v>
          </cell>
          <cell r="B8512" t="str">
            <v>TUBO FoFo C/FLANGE E PONTA DN   80 PN10 - L=3000</v>
          </cell>
          <cell r="C8512" t="str">
            <v>UN</v>
          </cell>
          <cell r="D8512">
            <v>2070.6999999999998</v>
          </cell>
        </row>
        <row r="8513">
          <cell r="A8513" t="str">
            <v>I7210</v>
          </cell>
          <cell r="B8513" t="str">
            <v>TUBO FoFo C/FLANGE E PONTA DN   80 PN10 - L=3500</v>
          </cell>
          <cell r="C8513" t="str">
            <v>UN</v>
          </cell>
          <cell r="D8513">
            <v>2294.1999999999998</v>
          </cell>
        </row>
        <row r="8514">
          <cell r="A8514" t="str">
            <v>I7211</v>
          </cell>
          <cell r="B8514" t="str">
            <v>TUBO FoFo C/FLANGE E PONTA DN   80 PN10 - L=4000</v>
          </cell>
          <cell r="C8514" t="str">
            <v>UN</v>
          </cell>
          <cell r="D8514">
            <v>2517.7199999999998</v>
          </cell>
        </row>
        <row r="8515">
          <cell r="A8515" t="str">
            <v>I7212</v>
          </cell>
          <cell r="B8515" t="str">
            <v>TUBO FoFo C/FLANGE E PONTA DN   80 PN10 - L=4500</v>
          </cell>
          <cell r="C8515" t="str">
            <v>UN</v>
          </cell>
          <cell r="D8515">
            <v>2741.07</v>
          </cell>
        </row>
        <row r="8516">
          <cell r="A8516" t="str">
            <v>I7213</v>
          </cell>
          <cell r="B8516" t="str">
            <v>TUBO FoFo C/FLANGE E PONTA DN   80 PN10 - L=5000</v>
          </cell>
          <cell r="C8516" t="str">
            <v>UN</v>
          </cell>
          <cell r="D8516">
            <v>3156.94</v>
          </cell>
        </row>
        <row r="8517">
          <cell r="A8517" t="str">
            <v>I7214</v>
          </cell>
          <cell r="B8517" t="str">
            <v>TUBO FoFo C/FLANGE E PONTA DN   80 PN10 - L=5500</v>
          </cell>
          <cell r="C8517" t="str">
            <v>UN</v>
          </cell>
          <cell r="D8517">
            <v>3194.47</v>
          </cell>
        </row>
        <row r="8518">
          <cell r="A8518" t="str">
            <v>I7215</v>
          </cell>
          <cell r="B8518" t="str">
            <v>TUBO FoFo C/FLANGE E PONTA DN   80 PN10 - L=5800</v>
          </cell>
          <cell r="C8518" t="str">
            <v>UN</v>
          </cell>
          <cell r="D8518">
            <v>3213.3</v>
          </cell>
        </row>
        <row r="8519">
          <cell r="A8519" t="str">
            <v>I6666</v>
          </cell>
          <cell r="B8519" t="str">
            <v>TUBO FoFo C/FLANGE E PONTA DN  100 PN10   L= 500</v>
          </cell>
          <cell r="C8519" t="str">
            <v>UN</v>
          </cell>
          <cell r="D8519">
            <v>808.05</v>
          </cell>
        </row>
        <row r="8520">
          <cell r="A8520" t="str">
            <v>I4644</v>
          </cell>
          <cell r="B8520" t="str">
            <v>TUBO FoFo C/FLANGE E PONTA DN  100 PN10 - L=1000</v>
          </cell>
          <cell r="C8520" t="str">
            <v>UN</v>
          </cell>
          <cell r="D8520">
            <v>1316.62</v>
          </cell>
        </row>
        <row r="8521">
          <cell r="A8521" t="str">
            <v>I4645</v>
          </cell>
          <cell r="B8521" t="str">
            <v>TUBO FoFo C/FLANGE E PONTA DN  100 PN10 - L=1500</v>
          </cell>
          <cell r="C8521" t="str">
            <v>UN</v>
          </cell>
          <cell r="D8521">
            <v>1543.13</v>
          </cell>
        </row>
        <row r="8522">
          <cell r="A8522" t="str">
            <v>I4646</v>
          </cell>
          <cell r="B8522" t="str">
            <v>TUBO FoFo C/FLANGE E PONTA DN  100 PN10 - L=2000</v>
          </cell>
          <cell r="C8522" t="str">
            <v>UN</v>
          </cell>
          <cell r="D8522">
            <v>1769.55</v>
          </cell>
        </row>
        <row r="8523">
          <cell r="A8523" t="str">
            <v>I4647</v>
          </cell>
          <cell r="B8523" t="str">
            <v>TUBO FoFo C/FLANGE E PONTA DN  100 PN10 - L=2500</v>
          </cell>
          <cell r="C8523" t="str">
            <v>UN</v>
          </cell>
          <cell r="D8523">
            <v>1996</v>
          </cell>
        </row>
        <row r="8524">
          <cell r="A8524" t="str">
            <v>I4648</v>
          </cell>
          <cell r="B8524" t="str">
            <v>TUBO FoFo C/FLANGE E PONTA DN  100 PN10 - L=3000</v>
          </cell>
          <cell r="C8524" t="str">
            <v>UN</v>
          </cell>
          <cell r="D8524">
            <v>2222.42</v>
          </cell>
        </row>
        <row r="8525">
          <cell r="A8525" t="str">
            <v>I4649</v>
          </cell>
          <cell r="B8525" t="str">
            <v>TUBO FoFo C/FLANGE E PONTA DN  100 PN10 - L=3500</v>
          </cell>
          <cell r="C8525" t="str">
            <v>UN</v>
          </cell>
          <cell r="D8525">
            <v>2448.94</v>
          </cell>
        </row>
        <row r="8526">
          <cell r="A8526" t="str">
            <v>I4650</v>
          </cell>
          <cell r="B8526" t="str">
            <v>TUBO FoFo C/FLANGE E PONTA DN  100 PN10 - L=4000</v>
          </cell>
          <cell r="C8526" t="str">
            <v>UN</v>
          </cell>
          <cell r="D8526">
            <v>2670.81</v>
          </cell>
        </row>
        <row r="8527">
          <cell r="A8527" t="str">
            <v>I4651</v>
          </cell>
          <cell r="B8527" t="str">
            <v>TUBO FoFo C/FLANGE E PONTA DN  100 PN10 - L=4500</v>
          </cell>
          <cell r="C8527" t="str">
            <v>UN</v>
          </cell>
          <cell r="D8527">
            <v>2897.31</v>
          </cell>
        </row>
        <row r="8528">
          <cell r="A8528" t="str">
            <v>I4652</v>
          </cell>
          <cell r="B8528" t="str">
            <v>TUBO FoFo C/FLANGE E PONTA DN  100 PN10 - L=5000</v>
          </cell>
          <cell r="C8528" t="str">
            <v>UN</v>
          </cell>
          <cell r="D8528">
            <v>3309.08</v>
          </cell>
        </row>
        <row r="8529">
          <cell r="A8529" t="str">
            <v>I4653</v>
          </cell>
          <cell r="B8529" t="str">
            <v>TUBO FoFo C/FLANGE E PONTA DN  100 PN10 - L=5500</v>
          </cell>
          <cell r="C8529" t="str">
            <v>UN</v>
          </cell>
          <cell r="D8529">
            <v>3351.87</v>
          </cell>
        </row>
        <row r="8530">
          <cell r="A8530" t="str">
            <v>I4654</v>
          </cell>
          <cell r="B8530" t="str">
            <v>TUBO FoFo C/FLANGE E PONTA DN  100 PN10 - L=5800</v>
          </cell>
          <cell r="C8530" t="str">
            <v>UN</v>
          </cell>
          <cell r="D8530">
            <v>3375.76</v>
          </cell>
        </row>
        <row r="8531">
          <cell r="A8531" t="str">
            <v>I6667</v>
          </cell>
          <cell r="B8531" t="str">
            <v>TUBO FoFo C/FLANGE E PONTA DN  150 PN10 - L= 500</v>
          </cell>
          <cell r="C8531" t="str">
            <v>UN</v>
          </cell>
          <cell r="D8531">
            <v>1006.05</v>
          </cell>
        </row>
        <row r="8532">
          <cell r="A8532" t="str">
            <v>I4655</v>
          </cell>
          <cell r="B8532" t="str">
            <v>TUBO FoFo C/FLANGE E PONTA DN  150 PN10 - L=1000</v>
          </cell>
          <cell r="C8532" t="str">
            <v>UN</v>
          </cell>
          <cell r="D8532">
            <v>1577.82</v>
          </cell>
        </row>
        <row r="8533">
          <cell r="A8533" t="str">
            <v>I4656</v>
          </cell>
          <cell r="B8533" t="str">
            <v>TUBO FoFo C/FLANGE E PONTA DN  150 PN10 - L=1500</v>
          </cell>
          <cell r="C8533" t="str">
            <v>UN</v>
          </cell>
          <cell r="D8533">
            <v>1852.68</v>
          </cell>
        </row>
        <row r="8534">
          <cell r="A8534" t="str">
            <v>I4657</v>
          </cell>
          <cell r="B8534" t="str">
            <v>TUBO FoFo C/FLANGE E PONTA DN  150 PN10 - L=2000</v>
          </cell>
          <cell r="C8534" t="str">
            <v>UN</v>
          </cell>
          <cell r="D8534">
            <v>2132.2199999999998</v>
          </cell>
        </row>
        <row r="8535">
          <cell r="A8535" t="str">
            <v>I4658</v>
          </cell>
          <cell r="B8535" t="str">
            <v>TUBO FoFo C/FLANGE E PONTA DN  150 PN10 - L=2500</v>
          </cell>
          <cell r="C8535" t="str">
            <v>UN</v>
          </cell>
          <cell r="D8535">
            <v>2407</v>
          </cell>
        </row>
        <row r="8536">
          <cell r="A8536" t="str">
            <v>I4659</v>
          </cell>
          <cell r="B8536" t="str">
            <v>TUBO FoFo C/FLANGE E PONTA DN  150 PN10 - L=3000</v>
          </cell>
          <cell r="C8536" t="str">
            <v>UN</v>
          </cell>
          <cell r="D8536">
            <v>2681.89</v>
          </cell>
        </row>
        <row r="8537">
          <cell r="A8537" t="str">
            <v>I4660</v>
          </cell>
          <cell r="B8537" t="str">
            <v>TUBO FoFo C/FLANGE E PONTA DN  150 PN10 - L=3500</v>
          </cell>
          <cell r="C8537" t="str">
            <v>UN</v>
          </cell>
          <cell r="D8537">
            <v>2961.38</v>
          </cell>
        </row>
        <row r="8538">
          <cell r="A8538" t="str">
            <v>I4661</v>
          </cell>
          <cell r="B8538" t="str">
            <v>TUBO FoFo C/FLANGE E PONTA DN  150 PN10 - L=4000</v>
          </cell>
          <cell r="C8538" t="str">
            <v>UN</v>
          </cell>
          <cell r="D8538">
            <v>3236.22</v>
          </cell>
        </row>
        <row r="8539">
          <cell r="A8539" t="str">
            <v>I4662</v>
          </cell>
          <cell r="B8539" t="str">
            <v>TUBO FoFo C/FLANGE E PONTA DN  150 PN10 - L=4500</v>
          </cell>
          <cell r="C8539" t="str">
            <v>UN</v>
          </cell>
          <cell r="D8539">
            <v>3511.09</v>
          </cell>
        </row>
        <row r="8540">
          <cell r="A8540" t="str">
            <v>I4663</v>
          </cell>
          <cell r="B8540" t="str">
            <v>TUBO FoFo C/FLANGE E PONTA DN  150 PN10 - L=5000</v>
          </cell>
          <cell r="C8540" t="str">
            <v>UN</v>
          </cell>
          <cell r="D8540">
            <v>4005.5</v>
          </cell>
        </row>
        <row r="8541">
          <cell r="A8541" t="str">
            <v>I4664</v>
          </cell>
          <cell r="B8541" t="str">
            <v>TUBO FoFo C/FLANGE E PONTA DN  150 PN10 - L=5500</v>
          </cell>
          <cell r="C8541" t="str">
            <v>UN</v>
          </cell>
          <cell r="D8541">
            <v>4067.41</v>
          </cell>
        </row>
        <row r="8542">
          <cell r="A8542" t="str">
            <v>I4665</v>
          </cell>
          <cell r="B8542" t="str">
            <v>TUBO FoFo C/FLANGE E PONTA DN  150 PN10 - L=5800</v>
          </cell>
          <cell r="C8542" t="str">
            <v>UN</v>
          </cell>
          <cell r="D8542">
            <v>4105.3999999999996</v>
          </cell>
        </row>
        <row r="8543">
          <cell r="A8543" t="str">
            <v>I6668</v>
          </cell>
          <cell r="B8543" t="str">
            <v>TUBO FoFo C/FLANGE E PONTA DN  200 PN10 - L= 500</v>
          </cell>
          <cell r="C8543" t="str">
            <v>UN</v>
          </cell>
          <cell r="D8543">
            <v>1259.48</v>
          </cell>
        </row>
        <row r="8544">
          <cell r="A8544" t="str">
            <v>I4666</v>
          </cell>
          <cell r="B8544" t="str">
            <v>TUBO FoFo C/FLANGE E PONTA DN  200 PN10 - L=1000</v>
          </cell>
          <cell r="C8544" t="str">
            <v>UN</v>
          </cell>
          <cell r="D8544">
            <v>1922.5</v>
          </cell>
        </row>
        <row r="8545">
          <cell r="A8545" t="str">
            <v>I4667</v>
          </cell>
          <cell r="B8545" t="str">
            <v>TUBO FoFo C/FLANGE E PONTA DN  200 PN10 - L=1500</v>
          </cell>
          <cell r="C8545" t="str">
            <v>UN</v>
          </cell>
          <cell r="D8545">
            <v>2283.75</v>
          </cell>
        </row>
        <row r="8546">
          <cell r="A8546" t="str">
            <v>I4668</v>
          </cell>
          <cell r="B8546" t="str">
            <v>TUBO FoFo C/FLANGE E PONTA DN  200 PN10 - L=2000</v>
          </cell>
          <cell r="C8546" t="str">
            <v>UN</v>
          </cell>
          <cell r="D8546">
            <v>2640.45</v>
          </cell>
        </row>
        <row r="8547">
          <cell r="A8547" t="str">
            <v>I4669</v>
          </cell>
          <cell r="B8547" t="str">
            <v>TUBO FoFo C/FLANGE E PONTA DN  200 PN10 - L=2500</v>
          </cell>
          <cell r="C8547" t="str">
            <v>UN</v>
          </cell>
          <cell r="D8547">
            <v>3001.78</v>
          </cell>
        </row>
        <row r="8548">
          <cell r="A8548" t="str">
            <v>I4670</v>
          </cell>
          <cell r="B8548" t="str">
            <v>TUBO FoFo C/FLANGE E PONTA DN  200 PN10 - L=3000</v>
          </cell>
          <cell r="C8548" t="str">
            <v>UN</v>
          </cell>
          <cell r="D8548">
            <v>3363.06</v>
          </cell>
        </row>
        <row r="8549">
          <cell r="A8549" t="str">
            <v>I4671</v>
          </cell>
          <cell r="B8549" t="str">
            <v>TUBO FoFo C/FLANGE E PONTA DN  200 PN10 - L=3500</v>
          </cell>
          <cell r="C8549" t="str">
            <v>UN</v>
          </cell>
          <cell r="D8549">
            <v>3719.78</v>
          </cell>
        </row>
        <row r="8550">
          <cell r="A8550" t="str">
            <v>I4672</v>
          </cell>
          <cell r="B8550" t="str">
            <v>TUBO FoFo C/FLANGE E PONTA DN  200 PN10 - L=4000</v>
          </cell>
          <cell r="C8550" t="str">
            <v>UN</v>
          </cell>
          <cell r="D8550">
            <v>4081.06</v>
          </cell>
        </row>
        <row r="8551">
          <cell r="A8551" t="str">
            <v>I4673</v>
          </cell>
          <cell r="B8551" t="str">
            <v>TUBO FoFo C/FLANGE E PONTA DN  200 PN10 - L=4500</v>
          </cell>
          <cell r="C8551" t="str">
            <v>UN</v>
          </cell>
          <cell r="D8551">
            <v>4442.41</v>
          </cell>
        </row>
        <row r="8552">
          <cell r="A8552" t="str">
            <v>I4674</v>
          </cell>
          <cell r="B8552" t="str">
            <v>TUBO FoFo C/FLANGE E PONTA DN  200 PN10 - L=5000</v>
          </cell>
          <cell r="C8552" t="str">
            <v>UN</v>
          </cell>
          <cell r="D8552">
            <v>5077.4399999999996</v>
          </cell>
        </row>
        <row r="8553">
          <cell r="A8553" t="str">
            <v>I4675</v>
          </cell>
          <cell r="B8553" t="str">
            <v>TUBO FoFo C/FLANGE E PONTA DN  200 PN10 - L=5500</v>
          </cell>
          <cell r="C8553" t="str">
            <v>UN</v>
          </cell>
          <cell r="D8553">
            <v>5162.91</v>
          </cell>
        </row>
        <row r="8554">
          <cell r="A8554" t="str">
            <v>I4676</v>
          </cell>
          <cell r="B8554" t="str">
            <v>TUBO FoFo C/FLANGE E PONTA DN  200 PN10 - L=5800</v>
          </cell>
          <cell r="C8554" t="str">
            <v>UN</v>
          </cell>
          <cell r="D8554">
            <v>5215.04</v>
          </cell>
        </row>
        <row r="8555">
          <cell r="A8555" t="str">
            <v>I6669</v>
          </cell>
          <cell r="B8555" t="str">
            <v>TUBO FoFo C/FLANGE E PONTA DN  250 PN10 - L= 500</v>
          </cell>
          <cell r="C8555" t="str">
            <v>UN</v>
          </cell>
          <cell r="D8555">
            <v>1538.38</v>
          </cell>
        </row>
        <row r="8556">
          <cell r="A8556" t="str">
            <v>I4677</v>
          </cell>
          <cell r="B8556" t="str">
            <v>TUBO FoFo C/FLANGE E PONTA DN  250 PN10 - L=1000</v>
          </cell>
          <cell r="C8556" t="str">
            <v>UN</v>
          </cell>
          <cell r="D8556">
            <v>2233.64</v>
          </cell>
        </row>
        <row r="8557">
          <cell r="A8557" t="str">
            <v>I4678</v>
          </cell>
          <cell r="B8557" t="str">
            <v>TUBO FoFo C/FLANGE E PONTA DN  250 PN10 - L=1500</v>
          </cell>
          <cell r="C8557" t="str">
            <v>UN</v>
          </cell>
          <cell r="D8557">
            <v>2679.43</v>
          </cell>
        </row>
        <row r="8558">
          <cell r="A8558" t="str">
            <v>I4679</v>
          </cell>
          <cell r="B8558" t="str">
            <v>TUBO FoFo C/FLANGE E PONTA DN  250 PN10 - L=2000</v>
          </cell>
          <cell r="C8558" t="str">
            <v>UN</v>
          </cell>
          <cell r="D8558">
            <v>3129.95</v>
          </cell>
        </row>
        <row r="8559">
          <cell r="A8559" t="str">
            <v>I4680</v>
          </cell>
          <cell r="B8559" t="str">
            <v>TUBO FoFo C/FLANGE E PONTA DN  250 PN10 - L=2500</v>
          </cell>
          <cell r="C8559" t="str">
            <v>UN</v>
          </cell>
          <cell r="D8559">
            <v>3580.33</v>
          </cell>
        </row>
        <row r="8560">
          <cell r="A8560" t="str">
            <v>I4681</v>
          </cell>
          <cell r="B8560" t="str">
            <v>TUBO FoFo C/FLANGE E PONTA DN  250 PN10 - L=3000</v>
          </cell>
          <cell r="C8560" t="str">
            <v>UN</v>
          </cell>
          <cell r="D8560">
            <v>4026.58</v>
          </cell>
        </row>
        <row r="8561">
          <cell r="A8561" t="str">
            <v>I4682</v>
          </cell>
          <cell r="B8561" t="str">
            <v>TUBO FoFo C/FLANGE E PONTA DN  250 PN10 - L=3500</v>
          </cell>
          <cell r="C8561" t="str">
            <v>UN</v>
          </cell>
          <cell r="D8561">
            <v>4476.43</v>
          </cell>
        </row>
        <row r="8562">
          <cell r="A8562" t="str">
            <v>I4683</v>
          </cell>
          <cell r="B8562" t="str">
            <v>TUBO FoFo C/FLANGE E PONTA DN  250 PN10 - L=4000</v>
          </cell>
          <cell r="C8562" t="str">
            <v>UN</v>
          </cell>
          <cell r="D8562">
            <v>4926.88</v>
          </cell>
        </row>
        <row r="8563">
          <cell r="A8563" t="str">
            <v>I4684</v>
          </cell>
          <cell r="B8563" t="str">
            <v>TUBO FoFo C/FLANGE E PONTA DN  250 PN10 - L=4500</v>
          </cell>
          <cell r="C8563" t="str">
            <v>UN</v>
          </cell>
          <cell r="D8563">
            <v>5372.68</v>
          </cell>
        </row>
        <row r="8564">
          <cell r="A8564" t="str">
            <v>I4685</v>
          </cell>
          <cell r="B8564" t="str">
            <v>TUBO FoFo C/FLANGE E PONTA DN  250 PN10 - L=5000</v>
          </cell>
          <cell r="C8564" t="str">
            <v>UN</v>
          </cell>
          <cell r="D8564">
            <v>6158.57</v>
          </cell>
        </row>
        <row r="8565">
          <cell r="A8565" t="str">
            <v>I4686</v>
          </cell>
          <cell r="B8565" t="str">
            <v>TUBO FoFo C/FLANGE E PONTA DN  250 PN10 - L=5500</v>
          </cell>
          <cell r="C8565" t="str">
            <v>UN</v>
          </cell>
          <cell r="D8565">
            <v>6271.94</v>
          </cell>
        </row>
        <row r="8566">
          <cell r="A8566" t="str">
            <v>I4687</v>
          </cell>
          <cell r="B8566" t="str">
            <v>TUBO FoFo C/FLANGE E PONTA DN  250 PN10 - L=5800</v>
          </cell>
          <cell r="C8566" t="str">
            <v>UN</v>
          </cell>
          <cell r="D8566">
            <v>6342.72</v>
          </cell>
        </row>
        <row r="8567">
          <cell r="A8567" t="str">
            <v>I6670</v>
          </cell>
          <cell r="B8567" t="str">
            <v>TUBO FoFo C/FLANGE E PONTA DN  300 PN10 - L= 500</v>
          </cell>
          <cell r="C8567" t="str">
            <v>UN</v>
          </cell>
          <cell r="D8567">
            <v>1496.14</v>
          </cell>
        </row>
        <row r="8568">
          <cell r="A8568" t="str">
            <v>I4688</v>
          </cell>
          <cell r="B8568" t="str">
            <v>TUBO FoFo C/FLANGE E PONTA DN  300 PN10 - L=1000</v>
          </cell>
          <cell r="C8568" t="str">
            <v>UN</v>
          </cell>
          <cell r="D8568">
            <v>2676.98</v>
          </cell>
        </row>
        <row r="8569">
          <cell r="A8569" t="str">
            <v>I4689</v>
          </cell>
          <cell r="B8569" t="str">
            <v>TUBO FoFo C/FLANGE E PONTA DN  300 PN10 - L=1500</v>
          </cell>
          <cell r="C8569" t="str">
            <v>UN</v>
          </cell>
          <cell r="D8569">
            <v>3226.8</v>
          </cell>
        </row>
        <row r="8570">
          <cell r="A8570" t="str">
            <v>I4690</v>
          </cell>
          <cell r="B8570" t="str">
            <v>TUBO FoFo C/FLANGE E PONTA DN  300 PN10 - L=2000</v>
          </cell>
          <cell r="C8570" t="str">
            <v>UN</v>
          </cell>
          <cell r="D8570">
            <v>3781.2</v>
          </cell>
        </row>
        <row r="8571">
          <cell r="A8571" t="str">
            <v>I4691</v>
          </cell>
          <cell r="B8571" t="str">
            <v>TUBO FoFo C/FLANGE E PONTA DN  300 PN10 - L=2500</v>
          </cell>
          <cell r="C8571" t="str">
            <v>UN</v>
          </cell>
          <cell r="D8571">
            <v>4331.04</v>
          </cell>
        </row>
        <row r="8572">
          <cell r="A8572" t="str">
            <v>I4692</v>
          </cell>
          <cell r="B8572" t="str">
            <v>TUBO FoFo C/FLANGE E PONTA DN  300 PN10 - L=3000</v>
          </cell>
          <cell r="C8572" t="str">
            <v>UN</v>
          </cell>
          <cell r="D8572">
            <v>4880.83</v>
          </cell>
        </row>
        <row r="8573">
          <cell r="A8573" t="str">
            <v>I4693</v>
          </cell>
          <cell r="B8573" t="str">
            <v>TUBO FoFo C/FLANGE E PONTA DN  300 PN10 - L=3500</v>
          </cell>
          <cell r="C8573" t="str">
            <v>UN</v>
          </cell>
          <cell r="D8573">
            <v>5430.66</v>
          </cell>
        </row>
        <row r="8574">
          <cell r="A8574" t="str">
            <v>I4694</v>
          </cell>
          <cell r="B8574" t="str">
            <v>TUBO FoFo C/FLANGE E PONTA DN  300 PN10 - L=4000</v>
          </cell>
          <cell r="C8574" t="str">
            <v>UN</v>
          </cell>
          <cell r="D8574">
            <v>5980.4</v>
          </cell>
        </row>
        <row r="8575">
          <cell r="A8575" t="str">
            <v>I4695</v>
          </cell>
          <cell r="B8575" t="str">
            <v>TUBO FoFo C/FLANGE E PONTA DN  300 PN10 - L=4500</v>
          </cell>
          <cell r="C8575" t="str">
            <v>UN</v>
          </cell>
          <cell r="D8575">
            <v>6530.31</v>
          </cell>
        </row>
        <row r="8576">
          <cell r="A8576" t="str">
            <v>I4696</v>
          </cell>
          <cell r="B8576" t="str">
            <v>TUBO FoFo C/FLANGE E PONTA DN  300 PN10 - L=5000</v>
          </cell>
          <cell r="C8576" t="str">
            <v>UN</v>
          </cell>
          <cell r="D8576">
            <v>7487.95</v>
          </cell>
        </row>
        <row r="8577">
          <cell r="A8577" t="str">
            <v>I4697</v>
          </cell>
          <cell r="B8577" t="str">
            <v>TUBO FoFo C/FLANGE E PONTA DN  300 PN10 - L=5500</v>
          </cell>
          <cell r="C8577" t="str">
            <v>UN</v>
          </cell>
          <cell r="D8577">
            <v>7633.58</v>
          </cell>
        </row>
        <row r="8578">
          <cell r="A8578" t="str">
            <v>I4698</v>
          </cell>
          <cell r="B8578" t="str">
            <v>TUBO FoFo C/FLANGE E PONTA DN  300 PN10 - L=5800</v>
          </cell>
          <cell r="C8578" t="str">
            <v>UN</v>
          </cell>
          <cell r="D8578">
            <v>7722.79</v>
          </cell>
        </row>
        <row r="8579">
          <cell r="A8579" t="str">
            <v>I6671</v>
          </cell>
          <cell r="B8579" t="str">
            <v>TUBO FoFo C/FLANGE E PONTA DN  350 PN10 - L= 500</v>
          </cell>
          <cell r="C8579" t="str">
            <v>UN</v>
          </cell>
          <cell r="D8579">
            <v>2251.52</v>
          </cell>
        </row>
        <row r="8580">
          <cell r="A8580" t="str">
            <v>I4699</v>
          </cell>
          <cell r="B8580" t="str">
            <v>TUBO FoFo C/FLANGE E PONTA DN  350 PN10 - L=1000</v>
          </cell>
          <cell r="C8580" t="str">
            <v>UN</v>
          </cell>
          <cell r="D8580">
            <v>3161.4</v>
          </cell>
        </row>
        <row r="8581">
          <cell r="A8581" t="str">
            <v>I4700</v>
          </cell>
          <cell r="B8581" t="str">
            <v>TUBO FoFo C/FLANGE E PONTA DN  350 PN10 - L=1500</v>
          </cell>
          <cell r="C8581" t="str">
            <v>UN</v>
          </cell>
          <cell r="D8581">
            <v>3792.55</v>
          </cell>
        </row>
        <row r="8582">
          <cell r="A8582" t="str">
            <v>I4701</v>
          </cell>
          <cell r="B8582" t="str">
            <v>TUBO FoFo C/FLANGE E PONTA DN  350 PN10 - L=2000</v>
          </cell>
          <cell r="C8582" t="str">
            <v>UN</v>
          </cell>
          <cell r="D8582">
            <v>4423.74</v>
          </cell>
        </row>
        <row r="8583">
          <cell r="A8583" t="str">
            <v>I4702</v>
          </cell>
          <cell r="B8583" t="str">
            <v>TUBO FoFo C/FLANGE E PONTA DN  350 PN10 - L=2500</v>
          </cell>
          <cell r="C8583" t="str">
            <v>UN</v>
          </cell>
          <cell r="D8583">
            <v>5054.9799999999996</v>
          </cell>
        </row>
        <row r="8584">
          <cell r="A8584" t="str">
            <v>I4703</v>
          </cell>
          <cell r="B8584" t="str">
            <v>TUBO FoFo C/FLANGE E PONTA DN  350 PN10 - L=3000</v>
          </cell>
          <cell r="C8584" t="str">
            <v>UN</v>
          </cell>
          <cell r="D8584">
            <v>5686.2</v>
          </cell>
        </row>
        <row r="8585">
          <cell r="A8585" t="str">
            <v>I4704</v>
          </cell>
          <cell r="B8585" t="str">
            <v>TUBO FoFo C/FLANGE E PONTA DN  350 PN10 - L=3500</v>
          </cell>
          <cell r="C8585" t="str">
            <v>UN</v>
          </cell>
          <cell r="D8585">
            <v>6317.39</v>
          </cell>
        </row>
        <row r="8586">
          <cell r="A8586" t="str">
            <v>I4705</v>
          </cell>
          <cell r="B8586" t="str">
            <v>TUBO FoFo C/FLANGE E PONTA DN  350 PN10 - L=4000</v>
          </cell>
          <cell r="C8586" t="str">
            <v>UN</v>
          </cell>
          <cell r="D8586">
            <v>6948.69</v>
          </cell>
        </row>
        <row r="8587">
          <cell r="A8587" t="str">
            <v>I4706</v>
          </cell>
          <cell r="B8587" t="str">
            <v>TUBO FoFo C/FLANGE E PONTA DN  350 PN10 - L=4500</v>
          </cell>
          <cell r="C8587" t="str">
            <v>UN</v>
          </cell>
          <cell r="D8587">
            <v>7579.78</v>
          </cell>
        </row>
        <row r="8588">
          <cell r="A8588" t="str">
            <v>I4707</v>
          </cell>
          <cell r="B8588" t="str">
            <v>TUBO FoFo C/FLANGE E PONTA DN  350 PN10 - L=5000</v>
          </cell>
          <cell r="C8588" t="str">
            <v>UN</v>
          </cell>
          <cell r="D8588">
            <v>8666.2199999999993</v>
          </cell>
        </row>
        <row r="8589">
          <cell r="A8589" t="str">
            <v>I4708</v>
          </cell>
          <cell r="B8589" t="str">
            <v>TUBO FoFo C/FLANGE E PONTA DN  350 PN10 - L=5500</v>
          </cell>
          <cell r="C8589" t="str">
            <v>UN</v>
          </cell>
          <cell r="D8589">
            <v>8846.35</v>
          </cell>
        </row>
        <row r="8590">
          <cell r="A8590" t="str">
            <v>I4709</v>
          </cell>
          <cell r="B8590" t="str">
            <v>TUBO FoFo C/FLANGE E PONTA DN  350 PN10 - L=5800</v>
          </cell>
          <cell r="C8590" t="str">
            <v>UN</v>
          </cell>
          <cell r="D8590">
            <v>8950.76</v>
          </cell>
        </row>
        <row r="8591">
          <cell r="A8591" t="str">
            <v>I6672</v>
          </cell>
          <cell r="B8591" t="str">
            <v>TUBO FoFo C/FLANGE E PONTA DN  400 PN10 - L= 500</v>
          </cell>
          <cell r="C8591" t="str">
            <v>UN</v>
          </cell>
          <cell r="D8591">
            <v>1914.17</v>
          </cell>
        </row>
        <row r="8592">
          <cell r="A8592" t="str">
            <v>I4710</v>
          </cell>
          <cell r="B8592" t="str">
            <v>TUBO FoFo C/FLANGE E PONTA DN  400 PN10 - L=1000</v>
          </cell>
          <cell r="C8592" t="str">
            <v>UN</v>
          </cell>
          <cell r="D8592">
            <v>3456.03</v>
          </cell>
        </row>
        <row r="8593">
          <cell r="A8593" t="str">
            <v>I4711</v>
          </cell>
          <cell r="B8593" t="str">
            <v>TUBO FoFo C/FLANGE E PONTA DN  400 PN10 - L=1500</v>
          </cell>
          <cell r="C8593" t="str">
            <v>UN</v>
          </cell>
          <cell r="D8593">
            <v>4151.99</v>
          </cell>
        </row>
        <row r="8594">
          <cell r="A8594" t="str">
            <v>I4712</v>
          </cell>
          <cell r="B8594" t="str">
            <v>TUBO FoFo C/FLANGE E PONTA DN  400 PN10 - L=2000</v>
          </cell>
          <cell r="C8594" t="str">
            <v>UN</v>
          </cell>
          <cell r="D8594">
            <v>4847.96</v>
          </cell>
        </row>
        <row r="8595">
          <cell r="A8595" t="str">
            <v>I4713</v>
          </cell>
          <cell r="B8595" t="str">
            <v>TUBO FoFo C/FLANGE E PONTA DN  400 PN10 - L=2500</v>
          </cell>
          <cell r="C8595" t="str">
            <v>UN</v>
          </cell>
          <cell r="D8595">
            <v>5543.85</v>
          </cell>
        </row>
        <row r="8596">
          <cell r="A8596" t="str">
            <v>I4714</v>
          </cell>
          <cell r="B8596" t="str">
            <v>TUBO FoFo C/FLANGE E PONTA DN  400 PN10 - L=3000</v>
          </cell>
          <cell r="C8596" t="str">
            <v>UN</v>
          </cell>
          <cell r="D8596">
            <v>6235.19</v>
          </cell>
        </row>
        <row r="8597">
          <cell r="A8597" t="str">
            <v>I4715</v>
          </cell>
          <cell r="B8597" t="str">
            <v>TUBO FoFo C/FLANGE E PONTA DN  400 PN10 - L=3500</v>
          </cell>
          <cell r="C8597" t="str">
            <v>UN</v>
          </cell>
          <cell r="D8597">
            <v>6931.05</v>
          </cell>
        </row>
        <row r="8598">
          <cell r="A8598" t="str">
            <v>I4716</v>
          </cell>
          <cell r="B8598" t="str">
            <v>TUBO FoFo C/FLANGE E PONTA DN  400 PN10 - L=4000</v>
          </cell>
          <cell r="C8598" t="str">
            <v>UN</v>
          </cell>
          <cell r="D8598">
            <v>7627</v>
          </cell>
        </row>
        <row r="8599">
          <cell r="A8599" t="str">
            <v>I4717</v>
          </cell>
          <cell r="B8599" t="str">
            <v>TUBO FoFo C/FLANGE E PONTA DN  400 PN10 - L=4500</v>
          </cell>
          <cell r="C8599" t="str">
            <v>UN</v>
          </cell>
          <cell r="D8599">
            <v>8322.9699999999993</v>
          </cell>
        </row>
        <row r="8600">
          <cell r="A8600" t="str">
            <v>I4718</v>
          </cell>
          <cell r="B8600" t="str">
            <v>TUBO FoFo C/FLANGE E PONTA DN  400 PN10 - L=5000</v>
          </cell>
          <cell r="C8600" t="str">
            <v>UN</v>
          </cell>
          <cell r="D8600">
            <v>9506.6</v>
          </cell>
        </row>
        <row r="8601">
          <cell r="A8601" t="str">
            <v>I4719</v>
          </cell>
          <cell r="B8601" t="str">
            <v>TUBO FoFo C/FLANGE E PONTA DN  400 PN10 - L=5500</v>
          </cell>
          <cell r="C8601" t="str">
            <v>UN</v>
          </cell>
          <cell r="D8601">
            <v>9719.2099999999991</v>
          </cell>
        </row>
        <row r="8602">
          <cell r="A8602" t="str">
            <v>I4720</v>
          </cell>
          <cell r="B8602" t="str">
            <v>TUBO FoFo C/FLANGE E PONTA DN  400 PN10 - L=5800</v>
          </cell>
          <cell r="C8602" t="str">
            <v>UN</v>
          </cell>
          <cell r="D8602">
            <v>9846.83</v>
          </cell>
        </row>
        <row r="8603">
          <cell r="A8603" t="str">
            <v>I6673</v>
          </cell>
          <cell r="B8603" t="str">
            <v>TUBO FoFo C/FLANGE E PONTA DN  450 PN10 - L= 500</v>
          </cell>
          <cell r="C8603" t="str">
            <v>UN</v>
          </cell>
          <cell r="D8603">
            <v>2526.5300000000002</v>
          </cell>
        </row>
        <row r="8604">
          <cell r="A8604" t="str">
            <v>I4721</v>
          </cell>
          <cell r="B8604" t="str">
            <v>TUBO FoFo C/FLANGE E PONTA DN  450 PN10 - L=1000</v>
          </cell>
          <cell r="C8604" t="str">
            <v>UN</v>
          </cell>
          <cell r="D8604">
            <v>4200.8900000000003</v>
          </cell>
        </row>
        <row r="8605">
          <cell r="A8605" t="str">
            <v>I4722</v>
          </cell>
          <cell r="B8605" t="str">
            <v>TUBO FoFo C/FLANGE E PONTA DN  450 PN10 - L=1500</v>
          </cell>
          <cell r="C8605" t="str">
            <v>UN</v>
          </cell>
          <cell r="D8605">
            <v>5011.62</v>
          </cell>
        </row>
        <row r="8606">
          <cell r="A8606" t="str">
            <v>I4723</v>
          </cell>
          <cell r="B8606" t="str">
            <v>TUBO FoFo C/FLANGE E PONTA DN  450 PN10 - L=2000</v>
          </cell>
          <cell r="C8606" t="str">
            <v>UN</v>
          </cell>
          <cell r="D8606">
            <v>5822.24</v>
          </cell>
        </row>
        <row r="8607">
          <cell r="A8607" t="str">
            <v>I4724</v>
          </cell>
          <cell r="B8607" t="str">
            <v>TUBO FoFo C/FLANGE E PONTA DN  450 PN10 - L=2500</v>
          </cell>
          <cell r="C8607" t="str">
            <v>UN</v>
          </cell>
          <cell r="D8607">
            <v>6633.05</v>
          </cell>
        </row>
        <row r="8608">
          <cell r="A8608" t="str">
            <v>I4725</v>
          </cell>
          <cell r="B8608" t="str">
            <v>TUBO FoFo C/FLANGE E PONTA DN  450 PN10 - L=3000</v>
          </cell>
          <cell r="C8608" t="str">
            <v>UN</v>
          </cell>
          <cell r="D8608">
            <v>7443.66</v>
          </cell>
        </row>
        <row r="8609">
          <cell r="A8609" t="str">
            <v>I4726</v>
          </cell>
          <cell r="B8609" t="str">
            <v>TUBO FoFo C/FLANGE E PONTA DN  450 PN10 - L=3500</v>
          </cell>
          <cell r="C8609" t="str">
            <v>UN</v>
          </cell>
          <cell r="D8609">
            <v>8254.34</v>
          </cell>
        </row>
        <row r="8610">
          <cell r="A8610" t="str">
            <v>I4727</v>
          </cell>
          <cell r="B8610" t="str">
            <v>TUBO FoFo C/FLANGE E PONTA DN  450 PN10 - L=4000</v>
          </cell>
          <cell r="C8610" t="str">
            <v>UN</v>
          </cell>
          <cell r="D8610">
            <v>9065.07</v>
          </cell>
        </row>
        <row r="8611">
          <cell r="A8611" t="str">
            <v>I4728</v>
          </cell>
          <cell r="B8611" t="str">
            <v>TUBO FoFo C/FLANGE E PONTA DN  450 PN10 - L=4500</v>
          </cell>
          <cell r="C8611" t="str">
            <v>UN</v>
          </cell>
          <cell r="D8611">
            <v>9875.77</v>
          </cell>
        </row>
        <row r="8612">
          <cell r="A8612" t="str">
            <v>I4729</v>
          </cell>
          <cell r="B8612" t="str">
            <v>TUBO FoFo C/FLANGE E PONTA DN  450 PN10 - L=5000</v>
          </cell>
          <cell r="C8612" t="str">
            <v>UN</v>
          </cell>
          <cell r="D8612">
            <v>11252.77</v>
          </cell>
        </row>
        <row r="8613">
          <cell r="A8613" t="str">
            <v>I4730</v>
          </cell>
          <cell r="B8613" t="str">
            <v>TUBO FoFo C/FLANGE E PONTA DN  450 PN10 - L=5500</v>
          </cell>
          <cell r="C8613" t="str">
            <v>UN</v>
          </cell>
          <cell r="D8613">
            <v>11502.29</v>
          </cell>
        </row>
        <row r="8614">
          <cell r="A8614" t="str">
            <v>I4731</v>
          </cell>
          <cell r="B8614" t="str">
            <v>TUBO FoFo C/FLANGE E PONTA DN  450 PN10 - L=5800</v>
          </cell>
          <cell r="C8614" t="str">
            <v>UN</v>
          </cell>
          <cell r="D8614">
            <v>11652.93</v>
          </cell>
        </row>
        <row r="8615">
          <cell r="A8615" t="str">
            <v>I6674</v>
          </cell>
          <cell r="B8615" t="str">
            <v>TUBO FoFo C/FLANGE E PONTA DN  500 PN10 - L= 500</v>
          </cell>
          <cell r="C8615" t="str">
            <v>UN</v>
          </cell>
          <cell r="D8615">
            <v>2860.9</v>
          </cell>
        </row>
        <row r="8616">
          <cell r="A8616" t="str">
            <v>I4732</v>
          </cell>
          <cell r="B8616" t="str">
            <v>TUBO FoFo C/FLANGE E PONTA DN  500 PN10 - L=1000</v>
          </cell>
          <cell r="C8616" t="str">
            <v>UN</v>
          </cell>
          <cell r="D8616">
            <v>4560.92</v>
          </cell>
        </row>
        <row r="8617">
          <cell r="A8617" t="str">
            <v>I4733</v>
          </cell>
          <cell r="B8617" t="str">
            <v>TUBO FoFo C/FLANGE E PONTA DN  500 PN10 - L=1500</v>
          </cell>
          <cell r="C8617" t="str">
            <v>UN</v>
          </cell>
          <cell r="D8617">
            <v>5473.76</v>
          </cell>
        </row>
        <row r="8618">
          <cell r="A8618" t="str">
            <v>I4734</v>
          </cell>
          <cell r="B8618" t="str">
            <v>TUBO FoFo C/FLANGE E PONTA DN  500 PN10 - L=2000</v>
          </cell>
          <cell r="C8618" t="str">
            <v>UN</v>
          </cell>
          <cell r="D8618">
            <v>6386.54</v>
          </cell>
        </row>
        <row r="8619">
          <cell r="A8619" t="str">
            <v>I4735</v>
          </cell>
          <cell r="B8619" t="str">
            <v>TUBO FoFo C/FLANGE E PONTA DN  500 PN10 - L=2500</v>
          </cell>
          <cell r="C8619" t="str">
            <v>UN</v>
          </cell>
          <cell r="D8619">
            <v>7299.32</v>
          </cell>
        </row>
        <row r="8620">
          <cell r="A8620" t="str">
            <v>I4736</v>
          </cell>
          <cell r="B8620" t="str">
            <v>TUBO FoFo C/FLANGE E PONTA DN  500 PN10 - L=3000</v>
          </cell>
          <cell r="C8620" t="str">
            <v>UN</v>
          </cell>
          <cell r="D8620">
            <v>8211.9699999999993</v>
          </cell>
        </row>
        <row r="8621">
          <cell r="A8621" t="str">
            <v>I4737</v>
          </cell>
          <cell r="B8621" t="str">
            <v>TUBO FoFo C/FLANGE E PONTA DN  500 PN10 - L=3500</v>
          </cell>
          <cell r="C8621" t="str">
            <v>UN</v>
          </cell>
          <cell r="D8621">
            <v>9124.69</v>
          </cell>
        </row>
        <row r="8622">
          <cell r="A8622" t="str">
            <v>I4738</v>
          </cell>
          <cell r="B8622" t="str">
            <v>TUBO FoFo C/FLANGE E PONTA DN  500 PN10 - L=4000</v>
          </cell>
          <cell r="C8622" t="str">
            <v>UN</v>
          </cell>
          <cell r="D8622">
            <v>10042.040000000001</v>
          </cell>
        </row>
        <row r="8623">
          <cell r="A8623" t="str">
            <v>I4739</v>
          </cell>
          <cell r="B8623" t="str">
            <v>TUBO FoFo C/FLANGE E PONTA DN  500 PN10 - L=4500</v>
          </cell>
          <cell r="C8623" t="str">
            <v>UN</v>
          </cell>
          <cell r="D8623">
            <v>10954.82</v>
          </cell>
        </row>
        <row r="8624">
          <cell r="A8624" t="str">
            <v>I4740</v>
          </cell>
          <cell r="B8624" t="str">
            <v>TUBO FoFo C/FLANGE E PONTA DN  500 PN10 - L=5000</v>
          </cell>
          <cell r="C8624" t="str">
            <v>UN</v>
          </cell>
          <cell r="D8624">
            <v>12497.98</v>
          </cell>
        </row>
        <row r="8625">
          <cell r="A8625" t="str">
            <v>I4741</v>
          </cell>
          <cell r="B8625" t="str">
            <v>TUBO FoFo C/FLANGE E PONTA DN  500 PN10 - L=5500</v>
          </cell>
          <cell r="C8625" t="str">
            <v>UN</v>
          </cell>
          <cell r="D8625">
            <v>12786.07</v>
          </cell>
        </row>
        <row r="8626">
          <cell r="A8626" t="str">
            <v>I4742</v>
          </cell>
          <cell r="B8626" t="str">
            <v>TUBO FoFo C/FLANGE E PONTA DN  500 PN10 - L=5800</v>
          </cell>
          <cell r="C8626" t="str">
            <v>UN</v>
          </cell>
          <cell r="D8626">
            <v>12960.68</v>
          </cell>
        </row>
        <row r="8627">
          <cell r="A8627" t="str">
            <v>I6675</v>
          </cell>
          <cell r="B8627" t="str">
            <v>TUBO FoFo C/FLANGE E PONTA DN  600 PN10 - L= 500</v>
          </cell>
          <cell r="C8627" t="str">
            <v>UN</v>
          </cell>
          <cell r="D8627">
            <v>3308.67</v>
          </cell>
        </row>
        <row r="8628">
          <cell r="A8628" t="str">
            <v>I4743</v>
          </cell>
          <cell r="B8628" t="str">
            <v>TUBO FoFo C/FLANGE E PONTA DN  600 PN10 - L=1000</v>
          </cell>
          <cell r="C8628" t="str">
            <v>UN</v>
          </cell>
          <cell r="D8628">
            <v>5598.93</v>
          </cell>
        </row>
        <row r="8629">
          <cell r="A8629" t="str">
            <v>I4744</v>
          </cell>
          <cell r="B8629" t="str">
            <v>TUBO FoFo C/FLANGE E PONTA DN  600 PN10 - L=1500</v>
          </cell>
          <cell r="C8629" t="str">
            <v>UN</v>
          </cell>
          <cell r="D8629">
            <v>6797.15</v>
          </cell>
        </row>
        <row r="8630">
          <cell r="A8630" t="str">
            <v>I4745</v>
          </cell>
          <cell r="B8630" t="str">
            <v>TUBO FoFo C/FLANGE E PONTA DN  600 PN10 - L=2000</v>
          </cell>
          <cell r="C8630" t="str">
            <v>UN</v>
          </cell>
          <cell r="D8630">
            <v>7990.71</v>
          </cell>
        </row>
        <row r="8631">
          <cell r="A8631" t="str">
            <v>I4746</v>
          </cell>
          <cell r="B8631" t="str">
            <v>TUBO FoFo C/FLANGE E PONTA DN  600 PN10 - L=2500</v>
          </cell>
          <cell r="C8631" t="str">
            <v>UN</v>
          </cell>
          <cell r="D8631">
            <v>9184.27</v>
          </cell>
        </row>
        <row r="8632">
          <cell r="A8632" t="str">
            <v>I4747</v>
          </cell>
          <cell r="B8632" t="str">
            <v>TUBO FoFo C/FLANGE E PONTA DN  600 PN10 - L=3000</v>
          </cell>
          <cell r="C8632" t="str">
            <v>UN</v>
          </cell>
          <cell r="D8632">
            <v>10377.68</v>
          </cell>
        </row>
        <row r="8633">
          <cell r="A8633" t="str">
            <v>I4748</v>
          </cell>
          <cell r="B8633" t="str">
            <v>TUBO FoFo C/FLANGE E PONTA DN  600 PN10 - L=3500</v>
          </cell>
          <cell r="C8633" t="str">
            <v>UN</v>
          </cell>
          <cell r="D8633">
            <v>11575.91</v>
          </cell>
        </row>
        <row r="8634">
          <cell r="A8634" t="str">
            <v>I4749</v>
          </cell>
          <cell r="B8634" t="str">
            <v>TUBO FoFo C/FLANGE E PONTA DN  600 PN10 - L=4000</v>
          </cell>
          <cell r="C8634" t="str">
            <v>UN</v>
          </cell>
          <cell r="D8634">
            <v>12769.5</v>
          </cell>
        </row>
        <row r="8635">
          <cell r="A8635" t="str">
            <v>I4750</v>
          </cell>
          <cell r="B8635" t="str">
            <v>TUBO FoFo C/FLANGE E PONTA DN  600 PN10 - L=4500</v>
          </cell>
          <cell r="C8635" t="str">
            <v>UN</v>
          </cell>
          <cell r="D8635">
            <v>13963.13</v>
          </cell>
        </row>
        <row r="8636">
          <cell r="A8636" t="str">
            <v>I4751</v>
          </cell>
          <cell r="B8636" t="str">
            <v>TUBO FoFo C/FLANGE E PONTA DN  600 PN10 - L=5000</v>
          </cell>
          <cell r="C8636" t="str">
            <v>UN</v>
          </cell>
          <cell r="D8636">
            <v>15988.12</v>
          </cell>
        </row>
        <row r="8637">
          <cell r="A8637" t="str">
            <v>I4752</v>
          </cell>
          <cell r="B8637" t="str">
            <v>TUBO FoFo C/FLANGE E PONTA DN  600 PN10 - L=5500</v>
          </cell>
          <cell r="C8637" t="str">
            <v>UN</v>
          </cell>
          <cell r="D8637">
            <v>16362.28</v>
          </cell>
        </row>
        <row r="8638">
          <cell r="A8638" t="str">
            <v>I4753</v>
          </cell>
          <cell r="B8638" t="str">
            <v>TUBO FoFo C/FLANGE E PONTA DN  600 PN10 - L=5800</v>
          </cell>
          <cell r="C8638" t="str">
            <v>UN</v>
          </cell>
          <cell r="D8638">
            <v>16582.23</v>
          </cell>
        </row>
        <row r="8639">
          <cell r="A8639" t="str">
            <v>I6676</v>
          </cell>
          <cell r="B8639" t="str">
            <v>TUBO FoFo C/FLANGE E PONTA DN  700 PN10 - L= 500</v>
          </cell>
          <cell r="C8639" t="str">
            <v>UN</v>
          </cell>
          <cell r="D8639">
            <v>7461.33</v>
          </cell>
        </row>
        <row r="8640">
          <cell r="A8640" t="str">
            <v>I4754</v>
          </cell>
          <cell r="B8640" t="str">
            <v>TUBO FoFo C/FLANGE E PONTA DN  700 PN10 - L=1000</v>
          </cell>
          <cell r="C8640" t="str">
            <v>UN</v>
          </cell>
          <cell r="D8640">
            <v>13477.23</v>
          </cell>
        </row>
        <row r="8641">
          <cell r="A8641" t="str">
            <v>I4755</v>
          </cell>
          <cell r="B8641" t="str">
            <v>TUBO FoFo C/FLANGE E PONTA DN  700 PN10 - L=1500</v>
          </cell>
          <cell r="C8641" t="str">
            <v>UN</v>
          </cell>
          <cell r="D8641">
            <v>14740.93</v>
          </cell>
        </row>
        <row r="8642">
          <cell r="A8642" t="str">
            <v>I4756</v>
          </cell>
          <cell r="B8642" t="str">
            <v>TUBO FoFo C/FLANGE E PONTA DN  700 PN10 - L=2000</v>
          </cell>
          <cell r="C8642" t="str">
            <v>UN</v>
          </cell>
          <cell r="D8642">
            <v>16895.77</v>
          </cell>
        </row>
        <row r="8643">
          <cell r="A8643" t="str">
            <v>I4757</v>
          </cell>
          <cell r="B8643" t="str">
            <v>TUBO FoFo C/FLANGE E PONTA DN  700 PN10 - L=2500</v>
          </cell>
          <cell r="C8643" t="str">
            <v>UN</v>
          </cell>
          <cell r="D8643">
            <v>19050.560000000001</v>
          </cell>
        </row>
        <row r="8644">
          <cell r="A8644" t="str">
            <v>I4758</v>
          </cell>
          <cell r="B8644" t="str">
            <v>TUBO FoFo C/FLANGE E PONTA DN  700 PN10 - L=3000</v>
          </cell>
          <cell r="C8644" t="str">
            <v>UN</v>
          </cell>
          <cell r="D8644">
            <v>21210.16</v>
          </cell>
        </row>
        <row r="8645">
          <cell r="A8645" t="str">
            <v>I4759</v>
          </cell>
          <cell r="B8645" t="str">
            <v>TUBO FoFo C/FLANGE E PONTA DN  700 PN10 - L=3500</v>
          </cell>
          <cell r="C8645" t="str">
            <v>UN</v>
          </cell>
          <cell r="D8645">
            <v>23364.94</v>
          </cell>
        </row>
        <row r="8646">
          <cell r="A8646" t="str">
            <v>I4760</v>
          </cell>
          <cell r="B8646" t="str">
            <v>TUBO FoFo C/FLANGE E PONTA DN  700 PN10 - L=4000</v>
          </cell>
          <cell r="C8646" t="str">
            <v>UN</v>
          </cell>
          <cell r="D8646">
            <v>25524.35</v>
          </cell>
        </row>
        <row r="8647">
          <cell r="A8647" t="str">
            <v>I4761</v>
          </cell>
          <cell r="B8647" t="str">
            <v>TUBO FoFo C/FLANGE E PONTA DN  700 PN10 - L=4500</v>
          </cell>
          <cell r="C8647" t="str">
            <v>UN</v>
          </cell>
          <cell r="D8647">
            <v>27679.1</v>
          </cell>
        </row>
        <row r="8648">
          <cell r="A8648" t="str">
            <v>I4762</v>
          </cell>
          <cell r="B8648" t="str">
            <v>TUBO FoFo C/FLANGE E PONTA DN  700 PN10 - L=5000</v>
          </cell>
          <cell r="C8648" t="str">
            <v>UN</v>
          </cell>
          <cell r="D8648">
            <v>29834.05</v>
          </cell>
        </row>
        <row r="8649">
          <cell r="A8649" t="str">
            <v>I4763</v>
          </cell>
          <cell r="B8649" t="str">
            <v>TUBO FoFo C/FLANGE E PONTA DN  700 PN10 - L=5500</v>
          </cell>
          <cell r="C8649" t="str">
            <v>UN</v>
          </cell>
          <cell r="D8649">
            <v>31993.47</v>
          </cell>
        </row>
        <row r="8650">
          <cell r="A8650" t="str">
            <v>I4764</v>
          </cell>
          <cell r="B8650" t="str">
            <v>TUBO FoFo C/FLANGE E PONTA DN  700 PN10 - L=6000</v>
          </cell>
          <cell r="C8650" t="str">
            <v>UN</v>
          </cell>
          <cell r="D8650">
            <v>35457.589999999997</v>
          </cell>
        </row>
        <row r="8651">
          <cell r="A8651" t="str">
            <v>I4765</v>
          </cell>
          <cell r="B8651" t="str">
            <v>TUBO FoFo C/FLANGE E PONTA DN  700 PN10 - L=6500</v>
          </cell>
          <cell r="C8651" t="str">
            <v>UN</v>
          </cell>
          <cell r="D8651">
            <v>36061.129999999997</v>
          </cell>
        </row>
        <row r="8652">
          <cell r="A8652" t="str">
            <v>I4766</v>
          </cell>
          <cell r="B8652" t="str">
            <v>TUBO FoFo C/FLANGE E PONTA DN  700 PN10 - L=6800</v>
          </cell>
          <cell r="C8652" t="str">
            <v>UN</v>
          </cell>
          <cell r="D8652">
            <v>36427.94</v>
          </cell>
        </row>
        <row r="8653">
          <cell r="A8653" t="str">
            <v>I6677</v>
          </cell>
          <cell r="B8653" t="str">
            <v>TUBO FoFo C/FLANGE E PONTA DN  800 PN10 - L= 500</v>
          </cell>
          <cell r="C8653" t="str">
            <v>UN</v>
          </cell>
          <cell r="D8653">
            <v>11519.25</v>
          </cell>
        </row>
        <row r="8654">
          <cell r="A8654" t="str">
            <v>I4767</v>
          </cell>
          <cell r="B8654" t="str">
            <v>TUBO FoFo C/FLANGE E PONTA DN  800 PN10 - L=1000</v>
          </cell>
          <cell r="C8654" t="str">
            <v>UN</v>
          </cell>
          <cell r="D8654">
            <v>15302.23</v>
          </cell>
        </row>
        <row r="8655">
          <cell r="A8655" t="str">
            <v>I4768</v>
          </cell>
          <cell r="B8655" t="str">
            <v>TUBO FoFo C/FLANGE E PONTA DN  800 PN10 - L=1500</v>
          </cell>
          <cell r="C8655" t="str">
            <v>UN</v>
          </cell>
          <cell r="D8655">
            <v>17900.419999999998</v>
          </cell>
        </row>
        <row r="8656">
          <cell r="A8656" t="str">
            <v>I4769</v>
          </cell>
          <cell r="B8656" t="str">
            <v>TUBO FoFo C/FLANGE E PONTA DN  800 PN10 - L=2000</v>
          </cell>
          <cell r="C8656" t="str">
            <v>UN</v>
          </cell>
          <cell r="D8656">
            <v>20497.419999999998</v>
          </cell>
        </row>
        <row r="8657">
          <cell r="A8657" t="str">
            <v>I4770</v>
          </cell>
          <cell r="B8657" t="str">
            <v>TUBO FoFo C/FLANGE E PONTA DN  800 PN10 - L=2500</v>
          </cell>
          <cell r="C8657" t="str">
            <v>UN</v>
          </cell>
          <cell r="D8657">
            <v>21059.53</v>
          </cell>
        </row>
        <row r="8658">
          <cell r="A8658" t="str">
            <v>I4771</v>
          </cell>
          <cell r="B8658" t="str">
            <v>TUBO FoFo C/FLANGE E PONTA DN  800 PN10 - L=3000</v>
          </cell>
          <cell r="C8658" t="str">
            <v>UN</v>
          </cell>
          <cell r="D8658">
            <v>25699.59</v>
          </cell>
        </row>
        <row r="8659">
          <cell r="A8659" t="str">
            <v>I4772</v>
          </cell>
          <cell r="B8659" t="str">
            <v>TUBO FoFo C/FLANGE E PONTA DN  800 PN10 - L=3500</v>
          </cell>
          <cell r="C8659" t="str">
            <v>UN</v>
          </cell>
          <cell r="D8659">
            <v>28149.45</v>
          </cell>
        </row>
        <row r="8660">
          <cell r="A8660" t="str">
            <v>I4773</v>
          </cell>
          <cell r="B8660" t="str">
            <v>TUBO FoFo C/FLANGE E PONTA DN  800 PN10 - L=4000</v>
          </cell>
          <cell r="C8660" t="str">
            <v>UN</v>
          </cell>
          <cell r="D8660">
            <v>30901.94</v>
          </cell>
        </row>
        <row r="8661">
          <cell r="A8661" t="str">
            <v>I4774</v>
          </cell>
          <cell r="B8661" t="str">
            <v>TUBO FoFo C/FLANGE E PONTA DN  800 PN10 - L=4500</v>
          </cell>
          <cell r="C8661" t="str">
            <v>UN</v>
          </cell>
          <cell r="D8661">
            <v>33503.1</v>
          </cell>
        </row>
        <row r="8662">
          <cell r="A8662" t="str">
            <v>I4775</v>
          </cell>
          <cell r="B8662" t="str">
            <v>TUBO FoFo C/FLANGE E PONTA DN  800 PN10 - L=5000</v>
          </cell>
          <cell r="C8662" t="str">
            <v>UN</v>
          </cell>
          <cell r="D8662">
            <v>36104.199999999997</v>
          </cell>
        </row>
        <row r="8663">
          <cell r="A8663" t="str">
            <v>I4776</v>
          </cell>
          <cell r="B8663" t="str">
            <v>TUBO FoFo C/FLANGE E PONTA DN  800 PN10 - L=5500</v>
          </cell>
          <cell r="C8663" t="str">
            <v>UN</v>
          </cell>
          <cell r="D8663">
            <v>38700.75</v>
          </cell>
        </row>
        <row r="8664">
          <cell r="A8664" t="str">
            <v>I4777</v>
          </cell>
          <cell r="B8664" t="str">
            <v>TUBO FoFo C/FLANGE E PONTA DN  800 PN10 - L=6000</v>
          </cell>
          <cell r="C8664" t="str">
            <v>UN</v>
          </cell>
          <cell r="D8664">
            <v>42874.400000000001</v>
          </cell>
        </row>
        <row r="8665">
          <cell r="A8665" t="str">
            <v>I4778</v>
          </cell>
          <cell r="B8665" t="str">
            <v>TUBO FoFo C/FLANGE E PONTA DN  800 PN10 - L=6500</v>
          </cell>
          <cell r="C8665" t="str">
            <v>UN</v>
          </cell>
          <cell r="D8665">
            <v>42874.400000000001</v>
          </cell>
        </row>
        <row r="8666">
          <cell r="A8666" t="str">
            <v>I4779</v>
          </cell>
          <cell r="B8666" t="str">
            <v>TUBO FoFo C/FLANGE E PONTA DN  800 PN10 - L=6800</v>
          </cell>
          <cell r="C8666" t="str">
            <v>UN</v>
          </cell>
          <cell r="D8666">
            <v>44055.37</v>
          </cell>
        </row>
        <row r="8667">
          <cell r="A8667" t="str">
            <v>I6678</v>
          </cell>
          <cell r="B8667" t="str">
            <v>TUBO FoFo C/FLANGE E PONTA DN  900 PN10 - L= 500</v>
          </cell>
          <cell r="C8667" t="str">
            <v>UN</v>
          </cell>
          <cell r="D8667">
            <v>15497.19</v>
          </cell>
        </row>
        <row r="8668">
          <cell r="A8668" t="str">
            <v>I4780</v>
          </cell>
          <cell r="B8668" t="str">
            <v>TUBO FoFo C/FLANGE E PONTA DN  900 PN10 - L=1000</v>
          </cell>
          <cell r="C8668" t="str">
            <v>UN</v>
          </cell>
          <cell r="D8668">
            <v>20759.75</v>
          </cell>
        </row>
        <row r="8669">
          <cell r="A8669" t="str">
            <v>I4781</v>
          </cell>
          <cell r="B8669" t="str">
            <v>TUBO FoFo C/FLANGE E PONTA DN  900 PN10 - L=1500</v>
          </cell>
          <cell r="C8669" t="str">
            <v>UN</v>
          </cell>
          <cell r="D8669">
            <v>23842.94</v>
          </cell>
        </row>
        <row r="8670">
          <cell r="A8670" t="str">
            <v>I4782</v>
          </cell>
          <cell r="B8670" t="str">
            <v>TUBO FoFo C/FLANGE E PONTA DN  900 PN10 - L=2000</v>
          </cell>
          <cell r="C8670" t="str">
            <v>UN</v>
          </cell>
          <cell r="D8670">
            <v>26926.15</v>
          </cell>
        </row>
        <row r="8671">
          <cell r="A8671" t="str">
            <v>I4783</v>
          </cell>
          <cell r="B8671" t="str">
            <v>TUBO FoFo C/FLANGE E PONTA DN  900 PN10 - L=2500</v>
          </cell>
          <cell r="C8671" t="str">
            <v>UN</v>
          </cell>
          <cell r="D8671">
            <v>30009.33</v>
          </cell>
        </row>
        <row r="8672">
          <cell r="A8672" t="str">
            <v>I4784</v>
          </cell>
          <cell r="B8672" t="str">
            <v>TUBO FoFo C/FLANGE E PONTA DN  900 PN10 - L=3000</v>
          </cell>
          <cell r="C8672" t="str">
            <v>UN</v>
          </cell>
          <cell r="D8672">
            <v>33092.49</v>
          </cell>
        </row>
        <row r="8673">
          <cell r="A8673" t="str">
            <v>I4785</v>
          </cell>
          <cell r="B8673" t="str">
            <v>TUBO FoFo C/FLANGE E PONTA DN  900 PN10 - L=3500</v>
          </cell>
          <cell r="C8673" t="str">
            <v>UN</v>
          </cell>
          <cell r="D8673">
            <v>35973.919999999998</v>
          </cell>
        </row>
        <row r="8674">
          <cell r="A8674" t="str">
            <v>I4786</v>
          </cell>
          <cell r="B8674" t="str">
            <v>TUBO FoFo C/FLANGE E PONTA DN  900 PN10 - L=4000</v>
          </cell>
          <cell r="C8674" t="str">
            <v>UN</v>
          </cell>
          <cell r="D8674">
            <v>39258.85</v>
          </cell>
        </row>
        <row r="8675">
          <cell r="A8675" t="str">
            <v>I4787</v>
          </cell>
          <cell r="B8675" t="str">
            <v>TUBO FoFo C/FLANGE E PONTA DN  900 PN10 - L=4500</v>
          </cell>
          <cell r="C8675" t="str">
            <v>UN</v>
          </cell>
          <cell r="D8675">
            <v>42342.06</v>
          </cell>
        </row>
        <row r="8676">
          <cell r="A8676" t="str">
            <v>I4788</v>
          </cell>
          <cell r="B8676" t="str">
            <v>TUBO FoFo C/FLANGE E PONTA DN  900 PN10 - L=5000</v>
          </cell>
          <cell r="C8676" t="str">
            <v>UN</v>
          </cell>
          <cell r="D8676">
            <v>45425.279999999999</v>
          </cell>
        </row>
        <row r="8677">
          <cell r="A8677" t="str">
            <v>I4789</v>
          </cell>
          <cell r="B8677" t="str">
            <v>TUBO FoFo C/FLANGE E PONTA DN  900 PN10 - L=5500</v>
          </cell>
          <cell r="C8677" t="str">
            <v>UN</v>
          </cell>
          <cell r="D8677">
            <v>48508.44</v>
          </cell>
        </row>
        <row r="8678">
          <cell r="A8678" t="str">
            <v>I4790</v>
          </cell>
          <cell r="B8678" t="str">
            <v>TUBO FoFo C/FLANGE E PONTA DN  900 PN10 - L=6000</v>
          </cell>
          <cell r="C8678" t="str">
            <v>UN</v>
          </cell>
          <cell r="D8678">
            <v>53451.65</v>
          </cell>
        </row>
        <row r="8679">
          <cell r="A8679" t="str">
            <v>I4791</v>
          </cell>
          <cell r="B8679" t="str">
            <v>TUBO FoFo C/FLANGE E PONTA DN  900 PN10 - L=6500</v>
          </cell>
          <cell r="C8679" t="str">
            <v>UN</v>
          </cell>
          <cell r="D8679">
            <v>54331.13</v>
          </cell>
        </row>
        <row r="8680">
          <cell r="A8680" t="str">
            <v>I4792</v>
          </cell>
          <cell r="B8680" t="str">
            <v>TUBO FoFo C/FLANGE E PONTA DN  900 PN10 - L=6800</v>
          </cell>
          <cell r="C8680" t="str">
            <v>UN</v>
          </cell>
          <cell r="D8680">
            <v>54857.94</v>
          </cell>
        </row>
        <row r="8681">
          <cell r="A8681" t="str">
            <v>I12587</v>
          </cell>
          <cell r="B8681" t="str">
            <v>TUBO FoFo C/FLANGE E PONTA DN 100 PN25 - L=1000</v>
          </cell>
          <cell r="C8681" t="str">
            <v>UN</v>
          </cell>
          <cell r="D8681">
            <v>1274.83</v>
          </cell>
        </row>
        <row r="8682">
          <cell r="A8682" t="str">
            <v>I12588</v>
          </cell>
          <cell r="B8682" t="str">
            <v>TUBO FoFo C/FLANGE E PONTA DN 100 PN25 - L=1500</v>
          </cell>
          <cell r="C8682" t="str">
            <v>UN</v>
          </cell>
          <cell r="D8682">
            <v>1501.34</v>
          </cell>
        </row>
        <row r="8683">
          <cell r="A8683" t="str">
            <v>I12589</v>
          </cell>
          <cell r="B8683" t="str">
            <v>TUBO FoFo C/FLANGE E PONTA DN 100 PN25 - L=2000</v>
          </cell>
          <cell r="C8683" t="str">
            <v>UN</v>
          </cell>
          <cell r="D8683">
            <v>1727.77</v>
          </cell>
        </row>
        <row r="8684">
          <cell r="A8684" t="str">
            <v>I12590</v>
          </cell>
          <cell r="B8684" t="str">
            <v>TUBO FoFo C/FLANGE E PONTA DN 100 PN25 - L=2500</v>
          </cell>
          <cell r="C8684" t="str">
            <v>UN</v>
          </cell>
          <cell r="D8684">
            <v>1954.22</v>
          </cell>
        </row>
        <row r="8685">
          <cell r="A8685" t="str">
            <v>I12591</v>
          </cell>
          <cell r="B8685" t="str">
            <v>TUBO FoFo C/FLANGE E PONTA DN 100 PN25 - L=3000</v>
          </cell>
          <cell r="C8685" t="str">
            <v>UN</v>
          </cell>
          <cell r="D8685">
            <v>2180.63</v>
          </cell>
        </row>
        <row r="8686">
          <cell r="A8686" t="str">
            <v>I12592</v>
          </cell>
          <cell r="B8686" t="str">
            <v>TUBO FoFo C/FLANGE E PONTA DN 100 PN25 - L=3500</v>
          </cell>
          <cell r="C8686" t="str">
            <v>UN</v>
          </cell>
          <cell r="D8686">
            <v>2407.16</v>
          </cell>
        </row>
        <row r="8687">
          <cell r="A8687" t="str">
            <v>I12593</v>
          </cell>
          <cell r="B8687" t="str">
            <v>TUBO FoFo C/FLANGE E PONTA DN 100 PN25 - L=4000</v>
          </cell>
          <cell r="C8687" t="str">
            <v>UN</v>
          </cell>
          <cell r="D8687">
            <v>2629.03</v>
          </cell>
        </row>
        <row r="8688">
          <cell r="A8688" t="str">
            <v>I12594</v>
          </cell>
          <cell r="B8688" t="str">
            <v>TUBO FoFo C/FLANGE E PONTA DN 100 PN25 - L=4500</v>
          </cell>
          <cell r="C8688" t="str">
            <v>UN</v>
          </cell>
          <cell r="D8688">
            <v>2855.51</v>
          </cell>
        </row>
        <row r="8689">
          <cell r="A8689" t="str">
            <v>I12595</v>
          </cell>
          <cell r="B8689" t="str">
            <v>TUBO FoFo C/FLANGE E PONTA DN 100 PN25 - L=5000</v>
          </cell>
          <cell r="C8689" t="str">
            <v>UN</v>
          </cell>
          <cell r="D8689">
            <v>3267.3</v>
          </cell>
        </row>
        <row r="8690">
          <cell r="A8690" t="str">
            <v>I12596</v>
          </cell>
          <cell r="B8690" t="str">
            <v>TUBO FoFo C/FLANGE E PONTA DN 100 PN25 - L=5500</v>
          </cell>
          <cell r="C8690" t="str">
            <v>UN</v>
          </cell>
          <cell r="D8690">
            <v>3310.08</v>
          </cell>
        </row>
        <row r="8691">
          <cell r="A8691" t="str">
            <v>I12597</v>
          </cell>
          <cell r="B8691" t="str">
            <v>TUBO FoFo C/FLANGE E PONTA DN 100 PN25 - L=5800</v>
          </cell>
          <cell r="C8691" t="str">
            <v>UN</v>
          </cell>
          <cell r="D8691">
            <v>3333.97</v>
          </cell>
        </row>
        <row r="8692">
          <cell r="A8692" t="str">
            <v>I4793</v>
          </cell>
          <cell r="B8692" t="str">
            <v>TUBO FoFo C/FLANGE E PONTA DN 1000 PN10 - L=1000</v>
          </cell>
          <cell r="C8692" t="str">
            <v>UN</v>
          </cell>
          <cell r="D8692">
            <v>22317.42</v>
          </cell>
        </row>
        <row r="8693">
          <cell r="A8693" t="str">
            <v>I4794</v>
          </cell>
          <cell r="B8693" t="str">
            <v>TUBO FoFo C/FLANGE E PONTA DN 1000 PN10 - L=1500</v>
          </cell>
          <cell r="C8693" t="str">
            <v>UN</v>
          </cell>
          <cell r="D8693">
            <v>25956.84</v>
          </cell>
        </row>
        <row r="8694">
          <cell r="A8694" t="str">
            <v>I4795</v>
          </cell>
          <cell r="B8694" t="str">
            <v>TUBO FoFo C/FLANGE E PONTA DN 1000 PN10 - L=2000</v>
          </cell>
          <cell r="C8694" t="str">
            <v>UN</v>
          </cell>
          <cell r="D8694">
            <v>29596.33</v>
          </cell>
        </row>
        <row r="8695">
          <cell r="A8695" t="str">
            <v>I4796</v>
          </cell>
          <cell r="B8695" t="str">
            <v>TUBO FoFo C/FLANGE E PONTA DN 1000 PN10 - L=2500</v>
          </cell>
          <cell r="C8695" t="str">
            <v>UN</v>
          </cell>
          <cell r="D8695">
            <v>33231.050000000003</v>
          </cell>
        </row>
        <row r="8696">
          <cell r="A8696" t="str">
            <v>I4797</v>
          </cell>
          <cell r="B8696" t="str">
            <v>TUBO FoFo C/FLANGE E PONTA DN 1000 PN10 - L=3000</v>
          </cell>
          <cell r="C8696" t="str">
            <v>UN</v>
          </cell>
          <cell r="D8696">
            <v>36870.42</v>
          </cell>
        </row>
        <row r="8697">
          <cell r="A8697" t="str">
            <v>I4798</v>
          </cell>
          <cell r="B8697" t="str">
            <v>TUBO FoFo C/FLANGE E PONTA DN 1000 PN10 - L=3500</v>
          </cell>
          <cell r="C8697" t="str">
            <v>UN</v>
          </cell>
          <cell r="D8697">
            <v>40486.89</v>
          </cell>
        </row>
        <row r="8698">
          <cell r="A8698" t="str">
            <v>I4799</v>
          </cell>
          <cell r="B8698" t="str">
            <v>TUBO FoFo C/FLANGE E PONTA DN 1000 PN10 - L=4000</v>
          </cell>
          <cell r="C8698" t="str">
            <v>UN</v>
          </cell>
          <cell r="D8698">
            <v>44144.6</v>
          </cell>
        </row>
        <row r="8699">
          <cell r="A8699" t="str">
            <v>I4800</v>
          </cell>
          <cell r="B8699" t="str">
            <v>TUBO FoFo C/FLANGE E PONTA DN 1000 PN10 - L=4500</v>
          </cell>
          <cell r="C8699" t="str">
            <v>UN</v>
          </cell>
          <cell r="D8699">
            <v>47783.99</v>
          </cell>
        </row>
        <row r="8700">
          <cell r="A8700" t="str">
            <v>I6679</v>
          </cell>
          <cell r="B8700" t="str">
            <v>TUBO FoFo C/FLANGE E PONTA DN 1000 PN10 - L=500</v>
          </cell>
          <cell r="C8700" t="str">
            <v>UN</v>
          </cell>
          <cell r="D8700">
            <v>17118.78</v>
          </cell>
        </row>
        <row r="8701">
          <cell r="A8701" t="str">
            <v>I4801</v>
          </cell>
          <cell r="B8701" t="str">
            <v>TUBO FoFo C/FLANGE E PONTA DN 1000 PN10 - L=5000</v>
          </cell>
          <cell r="C8701" t="str">
            <v>UN</v>
          </cell>
          <cell r="D8701">
            <v>51423.43</v>
          </cell>
        </row>
        <row r="8702">
          <cell r="A8702" t="str">
            <v>I4802</v>
          </cell>
          <cell r="B8702" t="str">
            <v>TUBO FoFo C/FLANGE E PONTA DN 1000 PN10 - L=5500</v>
          </cell>
          <cell r="C8702" t="str">
            <v>UN</v>
          </cell>
          <cell r="D8702">
            <v>55058.26</v>
          </cell>
        </row>
        <row r="8703">
          <cell r="A8703" t="str">
            <v>I4803</v>
          </cell>
          <cell r="B8703" t="str">
            <v>TUBO FoFo C/FLANGE E PONTA DN 1000 PN10 - L=6000</v>
          </cell>
          <cell r="C8703" t="str">
            <v>UN</v>
          </cell>
          <cell r="D8703">
            <v>60887.06</v>
          </cell>
        </row>
        <row r="8704">
          <cell r="A8704" t="str">
            <v>I4804</v>
          </cell>
          <cell r="B8704" t="str">
            <v>TUBO FoFo C/FLANGE E PONTA DN 1000 PN10 - L=6500</v>
          </cell>
          <cell r="C8704" t="str">
            <v>UN</v>
          </cell>
          <cell r="D8704">
            <v>61932.5</v>
          </cell>
        </row>
        <row r="8705">
          <cell r="A8705" t="str">
            <v>I4805</v>
          </cell>
          <cell r="B8705" t="str">
            <v>TUBO FoFo C/FLANGE E PONTA DN 1000 PN10 - L=6800</v>
          </cell>
          <cell r="C8705" t="str">
            <v>UN</v>
          </cell>
          <cell r="D8705">
            <v>62558.83</v>
          </cell>
        </row>
        <row r="8706">
          <cell r="A8706" t="str">
            <v>I12810</v>
          </cell>
          <cell r="B8706" t="str">
            <v>TUBO FoFo C/FLANGE E PONTA DN 1000 PN16 - L=1000</v>
          </cell>
          <cell r="C8706" t="str">
            <v>UN</v>
          </cell>
          <cell r="D8706">
            <v>41523.18</v>
          </cell>
        </row>
        <row r="8707">
          <cell r="A8707" t="str">
            <v>I12811</v>
          </cell>
          <cell r="B8707" t="str">
            <v>TUBO FoFo C/FLANGE E PONTA DN 1000 PN16 - L=1500</v>
          </cell>
          <cell r="C8707" t="str">
            <v>UN</v>
          </cell>
          <cell r="D8707">
            <v>48038.92</v>
          </cell>
        </row>
        <row r="8708">
          <cell r="A8708" t="str">
            <v>I12812</v>
          </cell>
          <cell r="B8708" t="str">
            <v>TUBO FoFo C/FLANGE E PONTA DN 1000 PN16 - L=2000</v>
          </cell>
          <cell r="C8708" t="str">
            <v>UN</v>
          </cell>
          <cell r="D8708">
            <v>68513.399999999994</v>
          </cell>
        </row>
        <row r="8709">
          <cell r="A8709" t="str">
            <v>I12813</v>
          </cell>
          <cell r="B8709" t="str">
            <v>TUBO FoFo C/FLANGE E PONTA DN 1000 PN25 - L=1000</v>
          </cell>
          <cell r="C8709" t="str">
            <v>UN</v>
          </cell>
          <cell r="D8709">
            <v>39307.42</v>
          </cell>
        </row>
        <row r="8710">
          <cell r="A8710" t="str">
            <v>I12814</v>
          </cell>
          <cell r="B8710" t="str">
            <v>TUBO FoFo C/FLANGE E PONTA DN 1000 PN25 - L=1500</v>
          </cell>
          <cell r="C8710" t="str">
            <v>UN</v>
          </cell>
          <cell r="D8710">
            <v>29808.71</v>
          </cell>
        </row>
        <row r="8711">
          <cell r="A8711" t="str">
            <v>I12815</v>
          </cell>
          <cell r="B8711" t="str">
            <v>TUBO FoFo C/FLANGE E PONTA DN 1000 PN25 - L=2000</v>
          </cell>
          <cell r="C8711" t="str">
            <v>UN</v>
          </cell>
          <cell r="D8711">
            <v>48529.04</v>
          </cell>
        </row>
        <row r="8712">
          <cell r="A8712" t="str">
            <v>I6680</v>
          </cell>
          <cell r="B8712" t="str">
            <v>TUBO FoFo C/FLANGE E PONTA DN 1200 PN10 - L= 500</v>
          </cell>
          <cell r="C8712" t="str">
            <v>UN</v>
          </cell>
          <cell r="D8712">
            <v>22014.48</v>
          </cell>
        </row>
        <row r="8713">
          <cell r="A8713" t="str">
            <v>I4806</v>
          </cell>
          <cell r="B8713" t="str">
            <v>TUBO FoFo C/FLANGE E PONTA DN 1200 PN10 - L=1000</v>
          </cell>
          <cell r="C8713" t="str">
            <v>UN</v>
          </cell>
          <cell r="D8713">
            <v>30248.92</v>
          </cell>
        </row>
        <row r="8714">
          <cell r="A8714" t="str">
            <v>I4807</v>
          </cell>
          <cell r="B8714" t="str">
            <v>TUBO FoFo C/FLANGE E PONTA DN 1200 PN10 - L=1500</v>
          </cell>
          <cell r="C8714" t="str">
            <v>UN</v>
          </cell>
          <cell r="D8714">
            <v>35093</v>
          </cell>
        </row>
        <row r="8715">
          <cell r="A8715" t="str">
            <v>I4808</v>
          </cell>
          <cell r="B8715" t="str">
            <v>TUBO FoFo C/FLANGE E PONTA DN 1200 PN10 - L=2000</v>
          </cell>
          <cell r="C8715" t="str">
            <v>UN</v>
          </cell>
          <cell r="D8715">
            <v>39932.53</v>
          </cell>
        </row>
        <row r="8716">
          <cell r="A8716" t="str">
            <v>I4809</v>
          </cell>
          <cell r="B8716" t="str">
            <v>TUBO FoFo C/FLANGE E PONTA DN 1200 PN10 - L=2500</v>
          </cell>
          <cell r="C8716" t="str">
            <v>UN</v>
          </cell>
          <cell r="D8716">
            <v>44776.67</v>
          </cell>
        </row>
        <row r="8717">
          <cell r="A8717" t="str">
            <v>I4810</v>
          </cell>
          <cell r="B8717" t="str">
            <v>TUBO FoFo C/FLANGE E PONTA DN 1200 PN10 - L=3000</v>
          </cell>
          <cell r="C8717" t="str">
            <v>UN</v>
          </cell>
          <cell r="D8717">
            <v>49616.21</v>
          </cell>
        </row>
        <row r="8718">
          <cell r="A8718" t="str">
            <v>I4811</v>
          </cell>
          <cell r="B8718" t="str">
            <v>TUBO FoFo C/FLANGE E PONTA DN 1200 PN10 - L=3500</v>
          </cell>
          <cell r="C8718" t="str">
            <v>UN</v>
          </cell>
          <cell r="D8718">
            <v>54180.51</v>
          </cell>
        </row>
        <row r="8719">
          <cell r="A8719" t="str">
            <v>I4812</v>
          </cell>
          <cell r="B8719" t="str">
            <v>TUBO FoFo C/FLANGE E PONTA DN 1200 PN10 - L=4000</v>
          </cell>
          <cell r="C8719" t="str">
            <v>UN</v>
          </cell>
          <cell r="D8719">
            <v>59299.74</v>
          </cell>
        </row>
        <row r="8720">
          <cell r="A8720" t="str">
            <v>I4813</v>
          </cell>
          <cell r="B8720" t="str">
            <v>TUBO FoFo C/FLANGE E PONTA DN 1200 PN10 - L=4500</v>
          </cell>
          <cell r="C8720" t="str">
            <v>UN</v>
          </cell>
          <cell r="D8720">
            <v>64143.87</v>
          </cell>
        </row>
        <row r="8721">
          <cell r="A8721" t="str">
            <v>I4814</v>
          </cell>
          <cell r="B8721" t="str">
            <v>TUBO FoFo C/FLANGE E PONTA DN 1200 PN10 - L=5000</v>
          </cell>
          <cell r="C8721" t="str">
            <v>UN</v>
          </cell>
          <cell r="D8721">
            <v>68983.39</v>
          </cell>
        </row>
        <row r="8722">
          <cell r="A8722" t="str">
            <v>I4815</v>
          </cell>
          <cell r="B8722" t="str">
            <v>TUBO FoFo C/FLANGE E PONTA DN 1200 PN10 - L=5500</v>
          </cell>
          <cell r="C8722" t="str">
            <v>UN</v>
          </cell>
          <cell r="D8722">
            <v>73827.45</v>
          </cell>
        </row>
        <row r="8723">
          <cell r="A8723" t="str">
            <v>I4816</v>
          </cell>
          <cell r="B8723" t="str">
            <v>TUBO FoFo C/FLANGE E PONTA DN 1200 PN10 - L=6000</v>
          </cell>
          <cell r="C8723" t="str">
            <v>UN</v>
          </cell>
          <cell r="D8723">
            <v>81569.87</v>
          </cell>
        </row>
        <row r="8724">
          <cell r="A8724" t="str">
            <v>I4817</v>
          </cell>
          <cell r="B8724" t="str">
            <v>TUBO FoFo C/FLANGE E PONTA DN 1200 PN10 - L=6500</v>
          </cell>
          <cell r="C8724" t="str">
            <v>UN</v>
          </cell>
          <cell r="D8724">
            <v>82974.720000000001</v>
          </cell>
        </row>
        <row r="8725">
          <cell r="A8725" t="str">
            <v>I4818</v>
          </cell>
          <cell r="B8725" t="str">
            <v>TUBO FoFo C/FLANGE E PONTA DN 1200 PN10 - L=6800</v>
          </cell>
          <cell r="C8725" t="str">
            <v>UN</v>
          </cell>
          <cell r="D8725">
            <v>83817.58</v>
          </cell>
        </row>
        <row r="8726">
          <cell r="A8726" t="str">
            <v>I12816</v>
          </cell>
          <cell r="B8726" t="str">
            <v>TUBO FoFo C/FLANGE E PONTA DN 1200 PN16 - L=1000</v>
          </cell>
          <cell r="C8726" t="str">
            <v>UN</v>
          </cell>
          <cell r="D8726">
            <v>52880.19</v>
          </cell>
        </row>
        <row r="8727">
          <cell r="A8727" t="str">
            <v>I12817</v>
          </cell>
          <cell r="B8727" t="str">
            <v>TUBO FoFo C/FLANGE E PONTA DN 1200 PN16 - L=1500</v>
          </cell>
          <cell r="C8727" t="str">
            <v>UN</v>
          </cell>
          <cell r="D8727">
            <v>65213.71</v>
          </cell>
        </row>
        <row r="8728">
          <cell r="A8728" t="str">
            <v>I12818</v>
          </cell>
          <cell r="B8728" t="str">
            <v>TUBO FoFo C/FLANGE E PONTA DN 1200 PN16 - L=2000</v>
          </cell>
          <cell r="C8728" t="str">
            <v>UN</v>
          </cell>
          <cell r="D8728">
            <v>84034.28</v>
          </cell>
        </row>
        <row r="8729">
          <cell r="A8729" t="str">
            <v>I12819</v>
          </cell>
          <cell r="B8729" t="str">
            <v>TUBO FoFo C/FLANGE E PONTA DN 1200 PN25 - L=1500</v>
          </cell>
          <cell r="C8729" t="str">
            <v>UN</v>
          </cell>
          <cell r="D8729">
            <v>67739.81</v>
          </cell>
        </row>
        <row r="8730">
          <cell r="A8730" t="str">
            <v>I12820</v>
          </cell>
          <cell r="B8730" t="str">
            <v>TUBO FoFo C/FLANGE E PONTA DN 1200 PN25 - L=2000</v>
          </cell>
          <cell r="C8730" t="str">
            <v>UN</v>
          </cell>
          <cell r="D8730">
            <v>86085.79</v>
          </cell>
        </row>
        <row r="8731">
          <cell r="A8731" t="str">
            <v>I12598</v>
          </cell>
          <cell r="B8731" t="str">
            <v>TUBO FoFo C/FLANGE E PONTA DN 150 PN25 - L=1000</v>
          </cell>
          <cell r="C8731" t="str">
            <v>UN</v>
          </cell>
          <cell r="D8731">
            <v>1504.94</v>
          </cell>
        </row>
        <row r="8732">
          <cell r="A8732" t="str">
            <v>I12599</v>
          </cell>
          <cell r="B8732" t="str">
            <v>TUBO FoFo C/FLANGE E PONTA DN 150 PN25 - L=1500</v>
          </cell>
          <cell r="C8732" t="str">
            <v>UN</v>
          </cell>
          <cell r="D8732">
            <v>1784.43</v>
          </cell>
        </row>
        <row r="8733">
          <cell r="A8733" t="str">
            <v>I12600</v>
          </cell>
          <cell r="B8733" t="str">
            <v>TUBO FoFo C/FLANGE E PONTA DN 150 PN25 - L=2000</v>
          </cell>
          <cell r="C8733" t="str">
            <v>UN</v>
          </cell>
          <cell r="D8733">
            <v>2059.37</v>
          </cell>
        </row>
        <row r="8734">
          <cell r="A8734" t="str">
            <v>I12601</v>
          </cell>
          <cell r="B8734" t="str">
            <v>TUBO FoFo C/FLANGE E PONTA DN 150 PN25 - L=2500</v>
          </cell>
          <cell r="C8734" t="str">
            <v>UN</v>
          </cell>
          <cell r="D8734">
            <v>2334.15</v>
          </cell>
        </row>
        <row r="8735">
          <cell r="A8735" t="str">
            <v>I12602</v>
          </cell>
          <cell r="B8735" t="str">
            <v>TUBO FoFo C/FLANGE E PONTA DN 150 PN25 - L=3000</v>
          </cell>
          <cell r="C8735" t="str">
            <v>UN</v>
          </cell>
          <cell r="D8735">
            <v>2613.63</v>
          </cell>
        </row>
        <row r="8736">
          <cell r="A8736" t="str">
            <v>I12603</v>
          </cell>
          <cell r="B8736" t="str">
            <v>TUBO FoFo C/FLANGE E PONTA DN 150 PN25 - L=3500</v>
          </cell>
          <cell r="C8736" t="str">
            <v>UN</v>
          </cell>
          <cell r="D8736">
            <v>2888.51</v>
          </cell>
        </row>
        <row r="8737">
          <cell r="A8737" t="str">
            <v>I12604</v>
          </cell>
          <cell r="B8737" t="str">
            <v>TUBO FoFo C/FLANGE E PONTA DN 150 PN25 - L=4000</v>
          </cell>
          <cell r="C8737" t="str">
            <v>UN</v>
          </cell>
          <cell r="D8737">
            <v>3163.36</v>
          </cell>
        </row>
        <row r="8738">
          <cell r="A8738" t="str">
            <v>I12605</v>
          </cell>
          <cell r="B8738" t="str">
            <v>TUBO FoFo C/FLANGE E PONTA DN 150 PN25 - L=4500</v>
          </cell>
          <cell r="C8738" t="str">
            <v>UN</v>
          </cell>
          <cell r="D8738">
            <v>3442.8</v>
          </cell>
        </row>
        <row r="8739">
          <cell r="A8739" t="str">
            <v>I12606</v>
          </cell>
          <cell r="B8739" t="str">
            <v>TUBO FoFo C/FLANGE E PONTA DN 150 PN25 - L=5000</v>
          </cell>
          <cell r="C8739" t="str">
            <v>UN</v>
          </cell>
          <cell r="D8739">
            <v>3932.66</v>
          </cell>
        </row>
        <row r="8740">
          <cell r="A8740" t="str">
            <v>I12607</v>
          </cell>
          <cell r="B8740" t="str">
            <v>TUBO FoFo C/FLANGE E PONTA DN 150 PN25 - L=5500</v>
          </cell>
          <cell r="C8740" t="str">
            <v>UN</v>
          </cell>
          <cell r="D8740">
            <v>3994.56</v>
          </cell>
        </row>
        <row r="8741">
          <cell r="A8741" t="str">
            <v>I12608</v>
          </cell>
          <cell r="B8741" t="str">
            <v>TUBO FoFo C/FLANGE E PONTA DN 150 PN25 - L=5800</v>
          </cell>
          <cell r="C8741" t="str">
            <v>UN</v>
          </cell>
          <cell r="D8741">
            <v>4032.53</v>
          </cell>
        </row>
        <row r="8742">
          <cell r="A8742" t="str">
            <v>I12609</v>
          </cell>
          <cell r="B8742" t="str">
            <v>TUBO FoFo C/FLANGE E PONTA DN 200 PN16 - L=1000</v>
          </cell>
          <cell r="C8742" t="str">
            <v>UN</v>
          </cell>
          <cell r="D8742">
            <v>1924.91</v>
          </cell>
        </row>
        <row r="8743">
          <cell r="A8743" t="str">
            <v>I12610</v>
          </cell>
          <cell r="B8743" t="str">
            <v>TUBO FoFo C/FLANGE E PONTA DN 200 PN16 - L=1500</v>
          </cell>
          <cell r="C8743" t="str">
            <v>UN</v>
          </cell>
          <cell r="D8743">
            <v>2286.1799999999998</v>
          </cell>
        </row>
        <row r="8744">
          <cell r="A8744" t="str">
            <v>I12611</v>
          </cell>
          <cell r="B8744" t="str">
            <v>TUBO FoFo C/FLANGE E PONTA DN 200 PN16 - L=2000</v>
          </cell>
          <cell r="C8744" t="str">
            <v>UN</v>
          </cell>
          <cell r="D8744">
            <v>2642.88</v>
          </cell>
        </row>
        <row r="8745">
          <cell r="A8745" t="str">
            <v>I12612</v>
          </cell>
          <cell r="B8745" t="str">
            <v>TUBO FoFo C/FLANGE E PONTA DN 200 PN16 - L=2500</v>
          </cell>
          <cell r="C8745" t="str">
            <v>UN</v>
          </cell>
          <cell r="D8745">
            <v>3004.19</v>
          </cell>
        </row>
        <row r="8746">
          <cell r="A8746" t="str">
            <v>I12613</v>
          </cell>
          <cell r="B8746" t="str">
            <v>TUBO FoFo C/FLANGE E PONTA DN 200 PN16 - L=3000</v>
          </cell>
          <cell r="C8746" t="str">
            <v>UN</v>
          </cell>
          <cell r="D8746">
            <v>3365.02</v>
          </cell>
        </row>
        <row r="8747">
          <cell r="A8747" t="str">
            <v>I12614</v>
          </cell>
          <cell r="B8747" t="str">
            <v>TUBO FoFo C/FLANGE E PONTA DN 200 PN16 - L=3500</v>
          </cell>
          <cell r="C8747" t="str">
            <v>UN</v>
          </cell>
          <cell r="D8747">
            <v>3722.19</v>
          </cell>
        </row>
        <row r="8748">
          <cell r="A8748" t="str">
            <v>I12615</v>
          </cell>
          <cell r="B8748" t="str">
            <v>TUBO FoFo C/FLANGE E PONTA DN 200 PN16 - L=4000</v>
          </cell>
          <cell r="C8748" t="str">
            <v>UN</v>
          </cell>
          <cell r="D8748">
            <v>4083.48</v>
          </cell>
        </row>
        <row r="8749">
          <cell r="A8749" t="str">
            <v>I12616</v>
          </cell>
          <cell r="B8749" t="str">
            <v>TUBO FoFo C/FLANGE E PONTA DN 200 PN16 - L=4500</v>
          </cell>
          <cell r="C8749" t="str">
            <v>UN</v>
          </cell>
          <cell r="D8749">
            <v>4444.82</v>
          </cell>
        </row>
        <row r="8750">
          <cell r="A8750" t="str">
            <v>I12617</v>
          </cell>
          <cell r="B8750" t="str">
            <v>TUBO FoFo C/FLANGE E PONTA DN 200 PN16 - L=5000</v>
          </cell>
          <cell r="C8750" t="str">
            <v>UN</v>
          </cell>
          <cell r="D8750">
            <v>5079.87</v>
          </cell>
        </row>
        <row r="8751">
          <cell r="A8751" t="str">
            <v>I12618</v>
          </cell>
          <cell r="B8751" t="str">
            <v>TUBO FoFo C/FLANGE E PONTA DN 200 PN16 - L=5500</v>
          </cell>
          <cell r="C8751" t="str">
            <v>UN</v>
          </cell>
          <cell r="D8751">
            <v>5165.3500000000004</v>
          </cell>
        </row>
        <row r="8752">
          <cell r="A8752" t="str">
            <v>I12619</v>
          </cell>
          <cell r="B8752" t="str">
            <v>TUBO FoFo C/FLANGE E PONTA DN 200 PN16 - L=5800</v>
          </cell>
          <cell r="C8752" t="str">
            <v>UN</v>
          </cell>
          <cell r="D8752">
            <v>5217.46</v>
          </cell>
        </row>
        <row r="8753">
          <cell r="A8753" t="str">
            <v>I12620</v>
          </cell>
          <cell r="B8753" t="str">
            <v>TUBO FoFo C/FLANGE E PONTA DN 200 PN25 - L=1000</v>
          </cell>
          <cell r="C8753" t="str">
            <v>UN</v>
          </cell>
          <cell r="D8753">
            <v>1934.42</v>
          </cell>
        </row>
        <row r="8754">
          <cell r="A8754" t="str">
            <v>I12621</v>
          </cell>
          <cell r="B8754" t="str">
            <v>TUBO FoFo C/FLANGE E PONTA DN 200 PN25 - L=1500</v>
          </cell>
          <cell r="C8754" t="str">
            <v>UN</v>
          </cell>
          <cell r="D8754">
            <v>2296.16</v>
          </cell>
        </row>
        <row r="8755">
          <cell r="A8755" t="str">
            <v>I12622</v>
          </cell>
          <cell r="B8755" t="str">
            <v>TUBO FoFo C/FLANGE E PONTA DN 200 PN25 - L=2000</v>
          </cell>
          <cell r="C8755" t="str">
            <v>UN</v>
          </cell>
          <cell r="D8755">
            <v>2657.45</v>
          </cell>
        </row>
        <row r="8756">
          <cell r="A8756" t="str">
            <v>I12623</v>
          </cell>
          <cell r="B8756" t="str">
            <v>TUBO FoFo C/FLANGE E PONTA DN 200 PN25 - L=2500</v>
          </cell>
          <cell r="C8756" t="str">
            <v>UN</v>
          </cell>
          <cell r="D8756">
            <v>3018.76</v>
          </cell>
        </row>
        <row r="8757">
          <cell r="A8757" t="str">
            <v>I12624</v>
          </cell>
          <cell r="B8757" t="str">
            <v>TUBO FoFo C/FLANGE E PONTA DN 200 PN25 - L=3000</v>
          </cell>
          <cell r="C8757" t="str">
            <v>UN</v>
          </cell>
          <cell r="D8757">
            <v>3375.44</v>
          </cell>
        </row>
        <row r="8758">
          <cell r="A8758" t="str">
            <v>I12625</v>
          </cell>
          <cell r="B8758" t="str">
            <v>TUBO FoFo C/FLANGE E PONTA DN 200 PN25 - L=3500</v>
          </cell>
          <cell r="C8758" t="str">
            <v>UN</v>
          </cell>
          <cell r="D8758">
            <v>3736.74</v>
          </cell>
        </row>
        <row r="8759">
          <cell r="A8759" t="str">
            <v>I12626</v>
          </cell>
          <cell r="B8759" t="str">
            <v>TUBO FoFo C/FLANGE E PONTA DN 200 PN25 - L=4000</v>
          </cell>
          <cell r="C8759" t="str">
            <v>UN</v>
          </cell>
          <cell r="D8759">
            <v>4098.05</v>
          </cell>
        </row>
        <row r="8760">
          <cell r="A8760" t="str">
            <v>I12627</v>
          </cell>
          <cell r="B8760" t="str">
            <v>TUBO FoFo C/FLANGE E PONTA DN 200 PN25 - L=4500</v>
          </cell>
          <cell r="C8760" t="str">
            <v>UN</v>
          </cell>
          <cell r="D8760">
            <v>4454.83</v>
          </cell>
        </row>
        <row r="8761">
          <cell r="A8761" t="str">
            <v>I12628</v>
          </cell>
          <cell r="B8761" t="str">
            <v>TUBO FoFo C/FLANGE E PONTA DN 200 PN25 - L=5000</v>
          </cell>
          <cell r="C8761" t="str">
            <v>UN</v>
          </cell>
          <cell r="D8761">
            <v>5089.8100000000004</v>
          </cell>
        </row>
        <row r="8762">
          <cell r="A8762" t="str">
            <v>I12629</v>
          </cell>
          <cell r="B8762" t="str">
            <v>TUBO FoFo C/FLANGE E PONTA DN 200 PN25 - L=5500</v>
          </cell>
          <cell r="C8762" t="str">
            <v>UN</v>
          </cell>
          <cell r="D8762">
            <v>5179.88</v>
          </cell>
        </row>
        <row r="8763">
          <cell r="A8763" t="str">
            <v>I12630</v>
          </cell>
          <cell r="B8763" t="str">
            <v>TUBO FoFo C/FLANGE E PONTA DN 200 PN25 - L=5800</v>
          </cell>
          <cell r="C8763" t="str">
            <v>UN</v>
          </cell>
          <cell r="D8763">
            <v>5232.03</v>
          </cell>
        </row>
        <row r="8764">
          <cell r="A8764" t="str">
            <v>I12631</v>
          </cell>
          <cell r="B8764" t="str">
            <v>TUBO FoFo C/FLANGE E PONTA DN 250 PN16 - L=1000</v>
          </cell>
          <cell r="C8764" t="str">
            <v>UN</v>
          </cell>
          <cell r="D8764">
            <v>2238.64</v>
          </cell>
        </row>
        <row r="8765">
          <cell r="A8765" t="str">
            <v>I12632</v>
          </cell>
          <cell r="B8765" t="str">
            <v>TUBO FoFo C/FLANGE E PONTA DN 250 PN16 - L=1500</v>
          </cell>
          <cell r="C8765" t="str">
            <v>UN</v>
          </cell>
          <cell r="D8765">
            <v>2684.43</v>
          </cell>
        </row>
        <row r="8766">
          <cell r="A8766" t="str">
            <v>I12633</v>
          </cell>
          <cell r="B8766" t="str">
            <v>TUBO FoFo C/FLANGE E PONTA DN 250 PN16 - L=2000</v>
          </cell>
          <cell r="C8766" t="str">
            <v>UN</v>
          </cell>
          <cell r="D8766">
            <v>3134.96</v>
          </cell>
        </row>
        <row r="8767">
          <cell r="A8767" t="str">
            <v>I12634</v>
          </cell>
          <cell r="B8767" t="str">
            <v>TUBO FoFo C/FLANGE E PONTA DN 250 PN16 - L=2500</v>
          </cell>
          <cell r="C8767" t="str">
            <v>UN</v>
          </cell>
          <cell r="D8767">
            <v>3585.31</v>
          </cell>
        </row>
        <row r="8768">
          <cell r="A8768" t="str">
            <v>I12635</v>
          </cell>
          <cell r="B8768" t="str">
            <v>TUBO FoFo C/FLANGE E PONTA DN 250 PN16 - L=3000</v>
          </cell>
          <cell r="C8768" t="str">
            <v>UN</v>
          </cell>
          <cell r="D8768">
            <v>4031.08</v>
          </cell>
        </row>
        <row r="8769">
          <cell r="A8769" t="str">
            <v>I12636</v>
          </cell>
          <cell r="B8769" t="str">
            <v>TUBO FoFo C/FLANGE E PONTA DN 250 PN16 - L=3500</v>
          </cell>
          <cell r="C8769" t="str">
            <v>UN</v>
          </cell>
          <cell r="D8769">
            <v>4481.4399999999996</v>
          </cell>
        </row>
        <row r="8770">
          <cell r="A8770" t="str">
            <v>I12637</v>
          </cell>
          <cell r="B8770" t="str">
            <v>TUBO FoFo C/FLANGE E PONTA DN 250 PN16 - L=4000</v>
          </cell>
          <cell r="C8770" t="str">
            <v>UN</v>
          </cell>
          <cell r="D8770">
            <v>4931.88</v>
          </cell>
        </row>
        <row r="8771">
          <cell r="A8771" t="str">
            <v>I12638</v>
          </cell>
          <cell r="B8771" t="str">
            <v>TUBO FoFo C/FLANGE E PONTA DN 250 PN16 - L=4500</v>
          </cell>
          <cell r="C8771" t="str">
            <v>UN</v>
          </cell>
          <cell r="D8771">
            <v>5377.68</v>
          </cell>
        </row>
        <row r="8772">
          <cell r="A8772" t="str">
            <v>I12639</v>
          </cell>
          <cell r="B8772" t="str">
            <v>TUBO FoFo C/FLANGE E PONTA DN 250 PN16 - L=5000</v>
          </cell>
          <cell r="C8772" t="str">
            <v>UN</v>
          </cell>
          <cell r="D8772">
            <v>6163.56</v>
          </cell>
        </row>
        <row r="8773">
          <cell r="A8773" t="str">
            <v>I12640</v>
          </cell>
          <cell r="B8773" t="str">
            <v>TUBO FoFo C/FLANGE E PONTA DN 250 PN16 - L=5500</v>
          </cell>
          <cell r="C8773" t="str">
            <v>UN</v>
          </cell>
          <cell r="D8773">
            <v>6276.95</v>
          </cell>
        </row>
        <row r="8774">
          <cell r="A8774" t="str">
            <v>I12641</v>
          </cell>
          <cell r="B8774" t="str">
            <v>TUBO FoFo C/FLANGE E PONTA DN 250 PN16 - L=5800</v>
          </cell>
          <cell r="C8774" t="str">
            <v>UN</v>
          </cell>
          <cell r="D8774">
            <v>6347.72</v>
          </cell>
        </row>
        <row r="8775">
          <cell r="A8775" t="str">
            <v>I12642</v>
          </cell>
          <cell r="B8775" t="str">
            <v>TUBO FoFo C/FLANGE E PONTA DN 250 PN25 - L=1000</v>
          </cell>
          <cell r="C8775" t="str">
            <v>UN</v>
          </cell>
          <cell r="D8775">
            <v>2370.09</v>
          </cell>
        </row>
        <row r="8776">
          <cell r="A8776" t="str">
            <v>I12643</v>
          </cell>
          <cell r="B8776" t="str">
            <v>TUBO FoFo C/FLANGE E PONTA DN 250 PN25 - L=1500</v>
          </cell>
          <cell r="C8776" t="str">
            <v>UN</v>
          </cell>
          <cell r="D8776">
            <v>2815.9</v>
          </cell>
        </row>
        <row r="8777">
          <cell r="A8777" t="str">
            <v>I12644</v>
          </cell>
          <cell r="B8777" t="str">
            <v>TUBO FoFo C/FLANGE E PONTA DN 250 PN25 - L=2000</v>
          </cell>
          <cell r="C8777" t="str">
            <v>UN</v>
          </cell>
          <cell r="D8777">
            <v>3266.4</v>
          </cell>
        </row>
        <row r="8778">
          <cell r="A8778" t="str">
            <v>I12645</v>
          </cell>
          <cell r="B8778" t="str">
            <v>TUBO FoFo C/FLANGE E PONTA DN 250 PN25 - L=2500</v>
          </cell>
          <cell r="C8778" t="str">
            <v>UN</v>
          </cell>
          <cell r="D8778">
            <v>3716.77</v>
          </cell>
        </row>
        <row r="8779">
          <cell r="A8779" t="str">
            <v>I12646</v>
          </cell>
          <cell r="B8779" t="str">
            <v>TUBO FoFo C/FLANGE E PONTA DN 250 PN25 - L=3000</v>
          </cell>
          <cell r="C8779" t="str">
            <v>UN</v>
          </cell>
          <cell r="D8779">
            <v>4162.5200000000004</v>
          </cell>
        </row>
        <row r="8780">
          <cell r="A8780" t="str">
            <v>I12647</v>
          </cell>
          <cell r="B8780" t="str">
            <v>TUBO FoFo C/FLANGE E PONTA DN 250 PN25 - L=3500</v>
          </cell>
          <cell r="C8780" t="str">
            <v>UN</v>
          </cell>
          <cell r="D8780">
            <v>4612.88</v>
          </cell>
        </row>
        <row r="8781">
          <cell r="A8781" t="str">
            <v>I12648</v>
          </cell>
          <cell r="B8781" t="str">
            <v>TUBO FoFo C/FLANGE E PONTA DN 250 PN25 - L=4000</v>
          </cell>
          <cell r="C8781" t="str">
            <v>UN</v>
          </cell>
          <cell r="D8781">
            <v>5058.72</v>
          </cell>
        </row>
        <row r="8782">
          <cell r="A8782" t="str">
            <v>I12649</v>
          </cell>
          <cell r="B8782" t="str">
            <v>TUBO FoFo C/FLANGE E PONTA DN 250 PN25 - L=4500</v>
          </cell>
          <cell r="C8782" t="str">
            <v>UN</v>
          </cell>
          <cell r="D8782">
            <v>5509.14</v>
          </cell>
        </row>
        <row r="8783">
          <cell r="A8783" t="str">
            <v>I12650</v>
          </cell>
          <cell r="B8783" t="str">
            <v>TUBO FoFo C/FLANGE E PONTA DN 250 PN25 - L=5000</v>
          </cell>
          <cell r="C8783" t="str">
            <v>UN</v>
          </cell>
          <cell r="D8783">
            <v>6295.02</v>
          </cell>
        </row>
        <row r="8784">
          <cell r="A8784" t="str">
            <v>I12651</v>
          </cell>
          <cell r="B8784" t="str">
            <v>TUBO FoFo C/FLANGE E PONTA DN 250 PN25 - L=5500</v>
          </cell>
          <cell r="C8784" t="str">
            <v>UN</v>
          </cell>
          <cell r="D8784">
            <v>6408.39</v>
          </cell>
        </row>
        <row r="8785">
          <cell r="A8785" t="str">
            <v>I12652</v>
          </cell>
          <cell r="B8785" t="str">
            <v>TUBO FoFo C/FLANGE E PONTA DN 250 PN25 - L=5800</v>
          </cell>
          <cell r="C8785" t="str">
            <v>UN</v>
          </cell>
          <cell r="D8785">
            <v>6479.19</v>
          </cell>
        </row>
        <row r="8786">
          <cell r="A8786" t="str">
            <v>I12653</v>
          </cell>
          <cell r="B8786" t="str">
            <v>TUBO FoFo C/FLANGE E PONTA DN 300 PN16 - L=1000</v>
          </cell>
          <cell r="C8786" t="str">
            <v>UN</v>
          </cell>
          <cell r="D8786">
            <v>2709.31</v>
          </cell>
        </row>
        <row r="8787">
          <cell r="A8787" t="str">
            <v>I12654</v>
          </cell>
          <cell r="B8787" t="str">
            <v>TUBO FoFo C/FLANGE E PONTA DN 300 PN16 - L=1500</v>
          </cell>
          <cell r="C8787" t="str">
            <v>UN</v>
          </cell>
          <cell r="D8787">
            <v>3259.13</v>
          </cell>
        </row>
        <row r="8788">
          <cell r="A8788" t="str">
            <v>I12655</v>
          </cell>
          <cell r="B8788" t="str">
            <v>TUBO FoFo C/FLANGE E PONTA DN 300 PN16 - L=2000</v>
          </cell>
          <cell r="C8788" t="str">
            <v>UN</v>
          </cell>
          <cell r="D8788">
            <v>3813.55</v>
          </cell>
        </row>
        <row r="8789">
          <cell r="A8789" t="str">
            <v>I12656</v>
          </cell>
          <cell r="B8789" t="str">
            <v>TUBO FoFo C/FLANGE E PONTA DN 300 PN16 - L=2500</v>
          </cell>
          <cell r="C8789" t="str">
            <v>UN</v>
          </cell>
          <cell r="D8789">
            <v>4363.38</v>
          </cell>
        </row>
        <row r="8790">
          <cell r="A8790" t="str">
            <v>I12657</v>
          </cell>
          <cell r="B8790" t="str">
            <v>TUBO FoFo C/FLANGE E PONTA DN 300 PN16 - L=3000</v>
          </cell>
          <cell r="C8790" t="str">
            <v>UN</v>
          </cell>
          <cell r="D8790">
            <v>4913.16</v>
          </cell>
        </row>
        <row r="8791">
          <cell r="A8791" t="str">
            <v>I12658</v>
          </cell>
          <cell r="B8791" t="str">
            <v>TUBO FoFo C/FLANGE E PONTA DN 300 PN16 - L=3500</v>
          </cell>
          <cell r="C8791" t="str">
            <v>UN</v>
          </cell>
          <cell r="D8791">
            <v>5462.99</v>
          </cell>
        </row>
        <row r="8792">
          <cell r="A8792" t="str">
            <v>I12659</v>
          </cell>
          <cell r="B8792" t="str">
            <v>TUBO FoFo C/FLANGE E PONTA DN 300 PN16 - L=4000</v>
          </cell>
          <cell r="C8792" t="str">
            <v>UN</v>
          </cell>
          <cell r="D8792">
            <v>6012.74</v>
          </cell>
        </row>
        <row r="8793">
          <cell r="A8793" t="str">
            <v>I12660</v>
          </cell>
          <cell r="B8793" t="str">
            <v>TUBO FoFo C/FLANGE E PONTA DN 300 PN16 - L=4500</v>
          </cell>
          <cell r="C8793" t="str">
            <v>UN</v>
          </cell>
          <cell r="D8793">
            <v>6562.65</v>
          </cell>
        </row>
        <row r="8794">
          <cell r="A8794" t="str">
            <v>I12661</v>
          </cell>
          <cell r="B8794" t="str">
            <v>TUBO FoFo C/FLANGE E PONTA DN 300 PN16 - L=5000</v>
          </cell>
          <cell r="C8794" t="str">
            <v>UN</v>
          </cell>
          <cell r="D8794">
            <v>7520.28</v>
          </cell>
        </row>
        <row r="8795">
          <cell r="A8795" t="str">
            <v>I12662</v>
          </cell>
          <cell r="B8795" t="str">
            <v>TUBO FoFo C/FLANGE E PONTA DN 300 PN16 - L=5500</v>
          </cell>
          <cell r="C8795" t="str">
            <v>UN</v>
          </cell>
          <cell r="D8795">
            <v>7665.91</v>
          </cell>
        </row>
        <row r="8796">
          <cell r="A8796" t="str">
            <v>I12663</v>
          </cell>
          <cell r="B8796" t="str">
            <v>TUBO FoFo C/FLANGE E PONTA DN 300 PN16 - L=5800</v>
          </cell>
          <cell r="C8796" t="str">
            <v>UN</v>
          </cell>
          <cell r="D8796">
            <v>7755.12</v>
          </cell>
        </row>
        <row r="8797">
          <cell r="A8797" t="str">
            <v>I12664</v>
          </cell>
          <cell r="B8797" t="str">
            <v>TUBO FoFo C/FLANGE E PONTA DN 300 PN25 - L=1000</v>
          </cell>
          <cell r="C8797" t="str">
            <v>UN</v>
          </cell>
          <cell r="D8797">
            <v>2859.37</v>
          </cell>
        </row>
        <row r="8798">
          <cell r="A8798" t="str">
            <v>I12665</v>
          </cell>
          <cell r="B8798" t="str">
            <v>TUBO FoFo C/FLANGE E PONTA DN 300 PN25 - L=1500</v>
          </cell>
          <cell r="C8798" t="str">
            <v>UN</v>
          </cell>
          <cell r="D8798">
            <v>3409.19</v>
          </cell>
        </row>
        <row r="8799">
          <cell r="A8799" t="str">
            <v>I12666</v>
          </cell>
          <cell r="B8799" t="str">
            <v>TUBO FoFo C/FLANGE E PONTA DN 300 PN25 - L=2000</v>
          </cell>
          <cell r="C8799" t="str">
            <v>UN</v>
          </cell>
          <cell r="D8799">
            <v>3958.99</v>
          </cell>
        </row>
        <row r="8800">
          <cell r="A8800" t="str">
            <v>I12667</v>
          </cell>
          <cell r="B8800" t="str">
            <v>TUBO FoFo C/FLANGE E PONTA DN 300 PN25 - L=2500</v>
          </cell>
          <cell r="C8800" t="str">
            <v>UN</v>
          </cell>
          <cell r="D8800">
            <v>4508.87</v>
          </cell>
        </row>
        <row r="8801">
          <cell r="A8801" t="str">
            <v>I12668</v>
          </cell>
          <cell r="B8801" t="str">
            <v>TUBO FoFo C/FLANGE E PONTA DN 300 PN25 - L=3000</v>
          </cell>
          <cell r="C8801" t="str">
            <v>UN</v>
          </cell>
          <cell r="D8801">
            <v>5058.67</v>
          </cell>
        </row>
        <row r="8802">
          <cell r="A8802" t="str">
            <v>I12669</v>
          </cell>
          <cell r="B8802" t="str">
            <v>TUBO FoFo C/FLANGE E PONTA DN 300 PN25 - L=3500</v>
          </cell>
          <cell r="C8802" t="str">
            <v>UN</v>
          </cell>
          <cell r="D8802">
            <v>5608.44</v>
          </cell>
        </row>
        <row r="8803">
          <cell r="A8803" t="str">
            <v>I12670</v>
          </cell>
          <cell r="B8803" t="str">
            <v>TUBO FoFo C/FLANGE E PONTA DN 300 PN25 - L=4000</v>
          </cell>
          <cell r="C8803" t="str">
            <v>UN</v>
          </cell>
          <cell r="D8803">
            <v>6158.22</v>
          </cell>
        </row>
        <row r="8804">
          <cell r="A8804" t="str">
            <v>I12671</v>
          </cell>
          <cell r="B8804" t="str">
            <v>TUBO FoFo C/FLANGE E PONTA DN 300 PN25 - L=4500</v>
          </cell>
          <cell r="C8804" t="str">
            <v>UN</v>
          </cell>
          <cell r="D8804">
            <v>6708.1</v>
          </cell>
        </row>
        <row r="8805">
          <cell r="A8805" t="str">
            <v>I12672</v>
          </cell>
          <cell r="B8805" t="str">
            <v>TUBO FoFo C/FLANGE E PONTA DN 300 PN25 - L=5000</v>
          </cell>
          <cell r="C8805" t="str">
            <v>UN</v>
          </cell>
          <cell r="D8805">
            <v>7665.75</v>
          </cell>
        </row>
        <row r="8806">
          <cell r="A8806" t="str">
            <v>I12673</v>
          </cell>
          <cell r="B8806" t="str">
            <v>TUBO FoFo C/FLANGE E PONTA DN 300 PN25 - L=5500</v>
          </cell>
          <cell r="C8806" t="str">
            <v>UN</v>
          </cell>
          <cell r="D8806">
            <v>7815.96</v>
          </cell>
        </row>
        <row r="8807">
          <cell r="A8807" t="str">
            <v>I12674</v>
          </cell>
          <cell r="B8807" t="str">
            <v>TUBO FoFo C/FLANGE E PONTA DN 300 PN25 - L=5800</v>
          </cell>
          <cell r="C8807" t="str">
            <v>UN</v>
          </cell>
          <cell r="D8807">
            <v>7900.59</v>
          </cell>
        </row>
        <row r="8808">
          <cell r="A8808" t="str">
            <v>I12675</v>
          </cell>
          <cell r="B8808" t="str">
            <v>TUBO FoFo C/FLANGE E PONTA DN 350 PN16 - L=1000</v>
          </cell>
          <cell r="C8808" t="str">
            <v>UN</v>
          </cell>
          <cell r="D8808">
            <v>3189.67</v>
          </cell>
        </row>
        <row r="8809">
          <cell r="A8809" t="str">
            <v>I12676</v>
          </cell>
          <cell r="B8809" t="str">
            <v>TUBO FoFo C/FLANGE E PONTA DN 350 PN16 - L=1500</v>
          </cell>
          <cell r="C8809" t="str">
            <v>UN</v>
          </cell>
          <cell r="D8809">
            <v>3820.79</v>
          </cell>
        </row>
        <row r="8810">
          <cell r="A8810" t="str">
            <v>I12677</v>
          </cell>
          <cell r="B8810" t="str">
            <v>TUBO FoFo C/FLANGE E PONTA DN 350 PN16 - L=2000</v>
          </cell>
          <cell r="C8810" t="str">
            <v>UN</v>
          </cell>
          <cell r="D8810">
            <v>4451.99</v>
          </cell>
        </row>
        <row r="8811">
          <cell r="A8811" t="str">
            <v>I12678</v>
          </cell>
          <cell r="B8811" t="str">
            <v>TUBO FoFo C/FLANGE E PONTA DN 350 PN16 - L=2500</v>
          </cell>
          <cell r="C8811" t="str">
            <v>UN</v>
          </cell>
          <cell r="D8811">
            <v>5083.2700000000004</v>
          </cell>
        </row>
        <row r="8812">
          <cell r="A8812" t="str">
            <v>I12679</v>
          </cell>
          <cell r="B8812" t="str">
            <v>TUBO FoFo C/FLANGE E PONTA DN 350 PN16 - L=3000</v>
          </cell>
          <cell r="C8812" t="str">
            <v>UN</v>
          </cell>
          <cell r="D8812">
            <v>5714.47</v>
          </cell>
        </row>
        <row r="8813">
          <cell r="A8813" t="str">
            <v>I12680</v>
          </cell>
          <cell r="B8813" t="str">
            <v>TUBO FoFo C/FLANGE E PONTA DN 350 PN16 - L=3500</v>
          </cell>
          <cell r="C8813" t="str">
            <v>UN</v>
          </cell>
          <cell r="D8813">
            <v>6345.64</v>
          </cell>
        </row>
        <row r="8814">
          <cell r="A8814" t="str">
            <v>I12681</v>
          </cell>
          <cell r="B8814" t="str">
            <v>TUBO FoFo C/FLANGE E PONTA DN 350 PN16 - L=4000</v>
          </cell>
          <cell r="C8814" t="str">
            <v>UN</v>
          </cell>
          <cell r="D8814">
            <v>6976.94</v>
          </cell>
        </row>
        <row r="8815">
          <cell r="A8815" t="str">
            <v>I12682</v>
          </cell>
          <cell r="B8815" t="str">
            <v>TUBO FoFo C/FLANGE E PONTA DN 350 PN16 - L=4500</v>
          </cell>
          <cell r="C8815" t="str">
            <v>UN</v>
          </cell>
          <cell r="D8815">
            <v>7608.05</v>
          </cell>
        </row>
        <row r="8816">
          <cell r="A8816" t="str">
            <v>I12683</v>
          </cell>
          <cell r="B8816" t="str">
            <v>TUBO FoFo C/FLANGE E PONTA DN 350 PN16 - L=5000</v>
          </cell>
          <cell r="C8816" t="str">
            <v>UN</v>
          </cell>
          <cell r="D8816">
            <v>8694.48</v>
          </cell>
        </row>
        <row r="8817">
          <cell r="A8817" t="str">
            <v>I12684</v>
          </cell>
          <cell r="B8817" t="str">
            <v>TUBO FoFo C/FLANGE E PONTA DN 350 PN16 - L=5500</v>
          </cell>
          <cell r="C8817" t="str">
            <v>UN</v>
          </cell>
          <cell r="D8817">
            <v>8874.6</v>
          </cell>
        </row>
        <row r="8818">
          <cell r="A8818" t="str">
            <v>I12685</v>
          </cell>
          <cell r="B8818" t="str">
            <v>TUBO FoFo C/FLANGE E PONTA DN 350 PN16 - L=5800</v>
          </cell>
          <cell r="C8818" t="str">
            <v>UN</v>
          </cell>
          <cell r="D8818">
            <v>8979.02</v>
          </cell>
        </row>
        <row r="8819">
          <cell r="A8819" t="str">
            <v>I12686</v>
          </cell>
          <cell r="B8819" t="str">
            <v>TUBO FoFo C/FLANGE E PONTA DN 350 PN25 - L=1000</v>
          </cell>
          <cell r="C8819" t="str">
            <v>UN</v>
          </cell>
          <cell r="D8819">
            <v>3334.08</v>
          </cell>
        </row>
        <row r="8820">
          <cell r="A8820" t="str">
            <v>I12687</v>
          </cell>
          <cell r="B8820" t="str">
            <v>TUBO FoFo C/FLANGE E PONTA DN 350 PN25 - L=1500</v>
          </cell>
          <cell r="C8820" t="str">
            <v>UN</v>
          </cell>
          <cell r="D8820">
            <v>3965.21</v>
          </cell>
        </row>
        <row r="8821">
          <cell r="A8821" t="str">
            <v>I12688</v>
          </cell>
          <cell r="B8821" t="str">
            <v>TUBO FoFo C/FLANGE E PONTA DN 350 PN25 - L=2000</v>
          </cell>
          <cell r="C8821" t="str">
            <v>UN</v>
          </cell>
          <cell r="D8821">
            <v>4596.3999999999996</v>
          </cell>
        </row>
        <row r="8822">
          <cell r="A8822" t="str">
            <v>I12689</v>
          </cell>
          <cell r="B8822" t="str">
            <v>TUBO FoFo C/FLANGE E PONTA DN 350 PN25 - L=2500</v>
          </cell>
          <cell r="C8822" t="str">
            <v>UN</v>
          </cell>
          <cell r="D8822">
            <v>5227.66</v>
          </cell>
        </row>
        <row r="8823">
          <cell r="A8823" t="str">
            <v>I12690</v>
          </cell>
          <cell r="B8823" t="str">
            <v>TUBO FoFo C/FLANGE E PONTA DN 350 PN25 - L=3000</v>
          </cell>
          <cell r="C8823" t="str">
            <v>UN</v>
          </cell>
          <cell r="D8823">
            <v>5858.88</v>
          </cell>
        </row>
        <row r="8824">
          <cell r="A8824" t="str">
            <v>I12691</v>
          </cell>
          <cell r="B8824" t="str">
            <v>TUBO FoFo C/FLANGE E PONTA DN 350 PN25 - L=3500</v>
          </cell>
          <cell r="C8824" t="str">
            <v>UN</v>
          </cell>
          <cell r="D8824">
            <v>6490.05</v>
          </cell>
        </row>
        <row r="8825">
          <cell r="A8825" t="str">
            <v>I12692</v>
          </cell>
          <cell r="B8825" t="str">
            <v>TUBO FoFo C/FLANGE E PONTA DN 350 PN25 - L=4000</v>
          </cell>
          <cell r="C8825" t="str">
            <v>UN</v>
          </cell>
          <cell r="D8825">
            <v>7121.35</v>
          </cell>
        </row>
        <row r="8826">
          <cell r="A8826" t="str">
            <v>I12693</v>
          </cell>
          <cell r="B8826" t="str">
            <v>TUBO FoFo C/FLANGE E PONTA DN 350 PN25 - L=4500</v>
          </cell>
          <cell r="C8826" t="str">
            <v>UN</v>
          </cell>
          <cell r="D8826">
            <v>7752.46</v>
          </cell>
        </row>
        <row r="8827">
          <cell r="A8827" t="str">
            <v>I12694</v>
          </cell>
          <cell r="B8827" t="str">
            <v>TUBO FoFo C/FLANGE E PONTA DN 350 PN25 - L=5000</v>
          </cell>
          <cell r="C8827" t="str">
            <v>UN</v>
          </cell>
          <cell r="D8827">
            <v>8838.8799999999992</v>
          </cell>
        </row>
        <row r="8828">
          <cell r="A8828" t="str">
            <v>I12695</v>
          </cell>
          <cell r="B8828" t="str">
            <v>TUBO FoFo C/FLANGE E PONTA DN 350 PN25 - L=5500</v>
          </cell>
          <cell r="C8828" t="str">
            <v>UN</v>
          </cell>
          <cell r="D8828">
            <v>9019.02</v>
          </cell>
        </row>
        <row r="8829">
          <cell r="A8829" t="str">
            <v>I12696</v>
          </cell>
          <cell r="B8829" t="str">
            <v>TUBO FoFo C/FLANGE E PONTA DN 350 PN25 - L=5800</v>
          </cell>
          <cell r="C8829" t="str">
            <v>UN</v>
          </cell>
          <cell r="D8829">
            <v>9123.43</v>
          </cell>
        </row>
        <row r="8830">
          <cell r="A8830" t="str">
            <v>I12697</v>
          </cell>
          <cell r="B8830" t="str">
            <v>TUBO FoFo C/FLANGE E PONTA DN 400 PN16 - L=1000</v>
          </cell>
          <cell r="C8830" t="str">
            <v>UN</v>
          </cell>
          <cell r="D8830">
            <v>3580.33</v>
          </cell>
        </row>
        <row r="8831">
          <cell r="A8831" t="str">
            <v>I12698</v>
          </cell>
          <cell r="B8831" t="str">
            <v>TUBO FoFo C/FLANGE E PONTA DN 400 PN16 - L=1500</v>
          </cell>
          <cell r="C8831" t="str">
            <v>UN</v>
          </cell>
          <cell r="D8831">
            <v>4276.28</v>
          </cell>
        </row>
        <row r="8832">
          <cell r="A8832" t="str">
            <v>I12699</v>
          </cell>
          <cell r="B8832" t="str">
            <v>TUBO FoFo C/FLANGE E PONTA DN 400 PN16 - L=2000</v>
          </cell>
          <cell r="C8832" t="str">
            <v>UN</v>
          </cell>
          <cell r="D8832">
            <v>4972.26</v>
          </cell>
        </row>
        <row r="8833">
          <cell r="A8833" t="str">
            <v>I12700</v>
          </cell>
          <cell r="B8833" t="str">
            <v>TUBO FoFo C/FLANGE E PONTA DN 400 PN16 - L=2500</v>
          </cell>
          <cell r="C8833" t="str">
            <v>UN</v>
          </cell>
          <cell r="D8833">
            <v>5668.14</v>
          </cell>
        </row>
        <row r="8834">
          <cell r="A8834" t="str">
            <v>I12701</v>
          </cell>
          <cell r="B8834" t="str">
            <v>TUBO FoFo C/FLANGE E PONTA DN 400 PN16 - L=3000</v>
          </cell>
          <cell r="C8834" t="str">
            <v>UN</v>
          </cell>
          <cell r="D8834">
            <v>6364.05</v>
          </cell>
        </row>
        <row r="8835">
          <cell r="A8835" t="str">
            <v>I12702</v>
          </cell>
          <cell r="B8835" t="str">
            <v>TUBO FoFo C/FLANGE E PONTA DN 400 PN16 - L=3500</v>
          </cell>
          <cell r="C8835" t="str">
            <v>UN</v>
          </cell>
          <cell r="D8835">
            <v>7059.91</v>
          </cell>
        </row>
        <row r="8836">
          <cell r="A8836" t="str">
            <v>I12703</v>
          </cell>
          <cell r="B8836" t="str">
            <v>TUBO FoFo C/FLANGE E PONTA DN 400 PN16 - L=4000</v>
          </cell>
          <cell r="C8836" t="str">
            <v>UN</v>
          </cell>
          <cell r="D8836">
            <v>7755.89</v>
          </cell>
        </row>
        <row r="8837">
          <cell r="A8837" t="str">
            <v>I12704</v>
          </cell>
          <cell r="B8837" t="str">
            <v>TUBO FoFo C/FLANGE E PONTA DN 400 PN16 - L=4500</v>
          </cell>
          <cell r="C8837" t="str">
            <v>UN</v>
          </cell>
          <cell r="D8837">
            <v>8447.2800000000007</v>
          </cell>
        </row>
        <row r="8838">
          <cell r="A8838" t="str">
            <v>I12705</v>
          </cell>
          <cell r="B8838" t="str">
            <v>TUBO FoFo C/FLANGE E PONTA DN 400 PN16 - L=5000</v>
          </cell>
          <cell r="C8838" t="str">
            <v>UN</v>
          </cell>
          <cell r="D8838">
            <v>9630.8799999999992</v>
          </cell>
        </row>
        <row r="8839">
          <cell r="A8839" t="str">
            <v>I12706</v>
          </cell>
          <cell r="B8839" t="str">
            <v>TUBO FoFo C/FLANGE E PONTA DN 400 PN16 - L=5500</v>
          </cell>
          <cell r="C8839" t="str">
            <v>UN</v>
          </cell>
          <cell r="D8839">
            <v>9843.5</v>
          </cell>
        </row>
        <row r="8840">
          <cell r="A8840" t="str">
            <v>I12707</v>
          </cell>
          <cell r="B8840" t="str">
            <v>TUBO FoFo C/FLANGE E PONTA DN 400 PN16 - L=5800</v>
          </cell>
          <cell r="C8840" t="str">
            <v>UN</v>
          </cell>
          <cell r="D8840">
            <v>9971.11</v>
          </cell>
        </row>
        <row r="8841">
          <cell r="A8841" t="str">
            <v>I12708</v>
          </cell>
          <cell r="B8841" t="str">
            <v>TUBO FoFo C/FLANGE E PONTA DN 400 PN25 - L=1000</v>
          </cell>
          <cell r="C8841" t="str">
            <v>UN</v>
          </cell>
          <cell r="D8841">
            <v>3872.35</v>
          </cell>
        </row>
        <row r="8842">
          <cell r="A8842" t="str">
            <v>I12709</v>
          </cell>
          <cell r="B8842" t="str">
            <v>TUBO FoFo C/FLANGE E PONTA DN 400 PN25 - L=1500</v>
          </cell>
          <cell r="C8842" t="str">
            <v>UN</v>
          </cell>
          <cell r="D8842">
            <v>4568.33</v>
          </cell>
        </row>
        <row r="8843">
          <cell r="A8843" t="str">
            <v>I12710</v>
          </cell>
          <cell r="B8843" t="str">
            <v>TUBO FoFo C/FLANGE E PONTA DN 400 PN25 - L=2000</v>
          </cell>
          <cell r="C8843" t="str">
            <v>UN</v>
          </cell>
          <cell r="D8843">
            <v>5264.3</v>
          </cell>
        </row>
        <row r="8844">
          <cell r="A8844" t="str">
            <v>I12711</v>
          </cell>
          <cell r="B8844" t="str">
            <v>TUBO FoFo C/FLANGE E PONTA DN 400 PN25 - L=2500</v>
          </cell>
          <cell r="C8844" t="str">
            <v>UN</v>
          </cell>
          <cell r="D8844">
            <v>5960.14</v>
          </cell>
        </row>
        <row r="8845">
          <cell r="A8845" t="str">
            <v>I12712</v>
          </cell>
          <cell r="B8845" t="str">
            <v>TUBO FoFo C/FLANGE E PONTA DN 400 PN25 - L=3000</v>
          </cell>
          <cell r="C8845" t="str">
            <v>UN</v>
          </cell>
          <cell r="D8845">
            <v>6656.07</v>
          </cell>
        </row>
        <row r="8846">
          <cell r="A8846" t="str">
            <v>I12713</v>
          </cell>
          <cell r="B8846" t="str">
            <v>TUBO FoFo C/FLANGE E PONTA DN 400 PN25 - L=3500</v>
          </cell>
          <cell r="C8846" t="str">
            <v>UN</v>
          </cell>
          <cell r="D8846">
            <v>7347.34</v>
          </cell>
        </row>
        <row r="8847">
          <cell r="A8847" t="str">
            <v>I12714</v>
          </cell>
          <cell r="B8847" t="str">
            <v>TUBO FoFo C/FLANGE E PONTA DN 400 PN25 - L=4000</v>
          </cell>
          <cell r="C8847" t="str">
            <v>UN</v>
          </cell>
          <cell r="D8847">
            <v>8043.31</v>
          </cell>
        </row>
        <row r="8848">
          <cell r="A8848" t="str">
            <v>I12715</v>
          </cell>
          <cell r="B8848" t="str">
            <v>TUBO FoFo C/FLANGE E PONTA DN 400 PN25 - L=4500</v>
          </cell>
          <cell r="C8848" t="str">
            <v>UN</v>
          </cell>
          <cell r="D8848">
            <v>8739.2900000000009</v>
          </cell>
        </row>
        <row r="8849">
          <cell r="A8849" t="str">
            <v>I12716</v>
          </cell>
          <cell r="B8849" t="str">
            <v>TUBO FoFo C/FLANGE E PONTA DN 400 PN25 - L=5000</v>
          </cell>
          <cell r="C8849" t="str">
            <v>UN</v>
          </cell>
          <cell r="D8849">
            <v>9922.91</v>
          </cell>
        </row>
        <row r="8850">
          <cell r="A8850" t="str">
            <v>I12717</v>
          </cell>
          <cell r="B8850" t="str">
            <v>TUBO FoFo C/FLANGE E PONTA DN 400 PN25 - L=5500</v>
          </cell>
          <cell r="C8850" t="str">
            <v>UN</v>
          </cell>
          <cell r="D8850">
            <v>10135.51</v>
          </cell>
        </row>
        <row r="8851">
          <cell r="A8851" t="str">
            <v>I12718</v>
          </cell>
          <cell r="B8851" t="str">
            <v>TUBO FoFo C/FLANGE E PONTA DN 400 PN25 - L=5800</v>
          </cell>
          <cell r="C8851" t="str">
            <v>UN</v>
          </cell>
          <cell r="D8851">
            <v>10263.1</v>
          </cell>
        </row>
        <row r="8852">
          <cell r="A8852" t="str">
            <v>I12719</v>
          </cell>
          <cell r="B8852" t="str">
            <v>TUBO FoFo C/FLANGE E PONTA DN 450 PN16 - L=1000</v>
          </cell>
          <cell r="C8852" t="str">
            <v>UN</v>
          </cell>
          <cell r="D8852">
            <v>4403.28</v>
          </cell>
        </row>
        <row r="8853">
          <cell r="A8853" t="str">
            <v>I12720</v>
          </cell>
          <cell r="B8853" t="str">
            <v>TUBO FoFo C/FLANGE E PONTA DN 450 PN16 - L=1500</v>
          </cell>
          <cell r="C8853" t="str">
            <v>UN</v>
          </cell>
          <cell r="D8853">
            <v>5213.96</v>
          </cell>
        </row>
        <row r="8854">
          <cell r="A8854" t="str">
            <v>I12721</v>
          </cell>
          <cell r="B8854" t="str">
            <v>TUBO FoFo C/FLANGE E PONTA DN 450 PN16 - L=2000</v>
          </cell>
          <cell r="C8854" t="str">
            <v>UN</v>
          </cell>
          <cell r="D8854">
            <v>6024.61</v>
          </cell>
        </row>
        <row r="8855">
          <cell r="A8855" t="str">
            <v>I12722</v>
          </cell>
          <cell r="B8855" t="str">
            <v>TUBO FoFo C/FLANGE E PONTA DN 450 PN16 - L=2500</v>
          </cell>
          <cell r="C8855" t="str">
            <v>UN</v>
          </cell>
          <cell r="D8855">
            <v>6835.39</v>
          </cell>
        </row>
        <row r="8856">
          <cell r="A8856" t="str">
            <v>I12723</v>
          </cell>
          <cell r="B8856" t="str">
            <v>TUBO FoFo C/FLANGE E PONTA DN 450 PN16 - L=3000</v>
          </cell>
          <cell r="C8856" t="str">
            <v>UN</v>
          </cell>
          <cell r="D8856">
            <v>7646.03</v>
          </cell>
        </row>
        <row r="8857">
          <cell r="A8857" t="str">
            <v>I12724</v>
          </cell>
          <cell r="B8857" t="str">
            <v>TUBO FoFo C/FLANGE E PONTA DN 450 PN16 - L=3500</v>
          </cell>
          <cell r="C8857" t="str">
            <v>UN</v>
          </cell>
          <cell r="D8857">
            <v>8456.68</v>
          </cell>
        </row>
        <row r="8858">
          <cell r="A8858" t="str">
            <v>I12725</v>
          </cell>
          <cell r="B8858" t="str">
            <v>TUBO FoFo C/FLANGE E PONTA DN 450 PN16 - L=4000</v>
          </cell>
          <cell r="C8858" t="str">
            <v>UN</v>
          </cell>
          <cell r="D8858">
            <v>9267.4500000000007</v>
          </cell>
        </row>
        <row r="8859">
          <cell r="A8859" t="str">
            <v>I12726</v>
          </cell>
          <cell r="B8859" t="str">
            <v>TUBO FoFo C/FLANGE E PONTA DN 450 PN16 - L=4500</v>
          </cell>
          <cell r="C8859" t="str">
            <v>UN</v>
          </cell>
          <cell r="D8859">
            <v>10078.09</v>
          </cell>
        </row>
        <row r="8860">
          <cell r="A8860" t="str">
            <v>I12727</v>
          </cell>
          <cell r="B8860" t="str">
            <v>TUBO FoFo C/FLANGE E PONTA DN 450 PN16 - L=5000</v>
          </cell>
          <cell r="C8860" t="str">
            <v>UN</v>
          </cell>
          <cell r="D8860">
            <v>11455.18</v>
          </cell>
        </row>
        <row r="8861">
          <cell r="A8861" t="str">
            <v>I12728</v>
          </cell>
          <cell r="B8861" t="str">
            <v>TUBO FoFo C/FLANGE E PONTA DN 450 PN16 - L=5500</v>
          </cell>
          <cell r="C8861" t="str">
            <v>UN</v>
          </cell>
          <cell r="D8861">
            <v>11700.07</v>
          </cell>
        </row>
        <row r="8862">
          <cell r="A8862" t="str">
            <v>I12729</v>
          </cell>
          <cell r="B8862" t="str">
            <v>TUBO FoFo C/FLANGE E PONTA DN 450 PN16 - L=5800</v>
          </cell>
          <cell r="C8862" t="str">
            <v>UN</v>
          </cell>
          <cell r="D8862">
            <v>11850.69</v>
          </cell>
        </row>
        <row r="8863">
          <cell r="A8863" t="str">
            <v>I12730</v>
          </cell>
          <cell r="B8863" t="str">
            <v>TUBO FoFo C/FLANGE E PONTA DN 450 PN25 - L=1000</v>
          </cell>
          <cell r="C8863" t="str">
            <v>UN</v>
          </cell>
          <cell r="D8863">
            <v>5178.3900000000003</v>
          </cell>
        </row>
        <row r="8864">
          <cell r="A8864" t="str">
            <v>I12731</v>
          </cell>
          <cell r="B8864" t="str">
            <v>TUBO FoFo C/FLANGE E PONTA DN 450 PN25 - L=1500</v>
          </cell>
          <cell r="C8864" t="str">
            <v>UN</v>
          </cell>
          <cell r="D8864">
            <v>5989.13</v>
          </cell>
        </row>
        <row r="8865">
          <cell r="A8865" t="str">
            <v>I12732</v>
          </cell>
          <cell r="B8865" t="str">
            <v>TUBO FoFo C/FLANGE E PONTA DN 450 PN25 - L=2000</v>
          </cell>
          <cell r="C8865" t="str">
            <v>UN</v>
          </cell>
          <cell r="D8865">
            <v>6799.75</v>
          </cell>
        </row>
        <row r="8866">
          <cell r="A8866" t="str">
            <v>I12733</v>
          </cell>
          <cell r="B8866" t="str">
            <v>TUBO FoFo C/FLANGE E PONTA DN 450 PN25 - L=2500</v>
          </cell>
          <cell r="C8866" t="str">
            <v>UN</v>
          </cell>
          <cell r="D8866">
            <v>7610.57</v>
          </cell>
        </row>
        <row r="8867">
          <cell r="A8867" t="str">
            <v>I12734</v>
          </cell>
          <cell r="B8867" t="str">
            <v>TUBO FoFo C/FLANGE E PONTA DN 450 PN25 - L=3000</v>
          </cell>
          <cell r="C8867" t="str">
            <v>UN</v>
          </cell>
          <cell r="D8867">
            <v>8421.17</v>
          </cell>
        </row>
        <row r="8868">
          <cell r="A8868" t="str">
            <v>I12735</v>
          </cell>
          <cell r="B8868" t="str">
            <v>TUBO FoFo C/FLANGE E PONTA DN 450 PN25 - L=3500</v>
          </cell>
          <cell r="C8868" t="str">
            <v>UN</v>
          </cell>
          <cell r="D8868">
            <v>9231.86</v>
          </cell>
        </row>
        <row r="8869">
          <cell r="A8869" t="str">
            <v>I12736</v>
          </cell>
          <cell r="B8869" t="str">
            <v>TUBO FoFo C/FLANGE E PONTA DN 450 PN25 - L=4000</v>
          </cell>
          <cell r="C8869" t="str">
            <v>UN</v>
          </cell>
          <cell r="D8869">
            <v>10042.57</v>
          </cell>
        </row>
        <row r="8870">
          <cell r="A8870" t="str">
            <v>I12737</v>
          </cell>
          <cell r="B8870" t="str">
            <v>TUBO FoFo C/FLANGE E PONTA DN 450 PN25 - L=4500</v>
          </cell>
          <cell r="C8870" t="str">
            <v>UN</v>
          </cell>
          <cell r="D8870">
            <v>10853.26</v>
          </cell>
        </row>
        <row r="8871">
          <cell r="A8871" t="str">
            <v>I12738</v>
          </cell>
          <cell r="B8871" t="str">
            <v>TUBO FoFo C/FLANGE E PONTA DN 450 PN25 - L=5000</v>
          </cell>
          <cell r="C8871" t="str">
            <v>UN</v>
          </cell>
          <cell r="D8871">
            <v>12230.29</v>
          </cell>
        </row>
        <row r="8872">
          <cell r="A8872" t="str">
            <v>I12739</v>
          </cell>
          <cell r="B8872" t="str">
            <v>TUBO FoFo C/FLANGE E PONTA DN 450 PN25 - L=5500</v>
          </cell>
          <cell r="C8872" t="str">
            <v>UN</v>
          </cell>
          <cell r="D8872">
            <v>12479.8</v>
          </cell>
        </row>
        <row r="8873">
          <cell r="A8873" t="str">
            <v>I12740</v>
          </cell>
          <cell r="B8873" t="str">
            <v>TUBO FoFo C/FLANGE E PONTA DN 450 PN25 - L=5800</v>
          </cell>
          <cell r="C8873" t="str">
            <v>UN</v>
          </cell>
          <cell r="D8873">
            <v>12630.38</v>
          </cell>
        </row>
        <row r="8874">
          <cell r="A8874" t="str">
            <v>I12741</v>
          </cell>
          <cell r="B8874" t="str">
            <v>TUBO FoFo C/FLANGE E PONTA DN 500 PN16 - L=1000</v>
          </cell>
          <cell r="C8874" t="str">
            <v>UN</v>
          </cell>
          <cell r="D8874">
            <v>5043.74</v>
          </cell>
        </row>
        <row r="8875">
          <cell r="A8875" t="str">
            <v>I12742</v>
          </cell>
          <cell r="B8875" t="str">
            <v>TUBO FoFo C/FLANGE E PONTA DN 500 PN16 - L=1500</v>
          </cell>
          <cell r="C8875" t="str">
            <v>UN</v>
          </cell>
          <cell r="D8875">
            <v>5956.58</v>
          </cell>
        </row>
        <row r="8876">
          <cell r="A8876" t="str">
            <v>I12743</v>
          </cell>
          <cell r="B8876" t="str">
            <v>TUBO FoFo C/FLANGE E PONTA DN 500 PN16 - L=2000</v>
          </cell>
          <cell r="C8876" t="str">
            <v>UN</v>
          </cell>
          <cell r="D8876">
            <v>6873.95</v>
          </cell>
        </row>
        <row r="8877">
          <cell r="A8877" t="str">
            <v>I12744</v>
          </cell>
          <cell r="B8877" t="str">
            <v>TUBO FoFo C/FLANGE E PONTA DN 500 PN16 - L=2500</v>
          </cell>
          <cell r="C8877" t="str">
            <v>UN</v>
          </cell>
          <cell r="D8877">
            <v>7786.71</v>
          </cell>
        </row>
        <row r="8878">
          <cell r="A8878" t="str">
            <v>I12745</v>
          </cell>
          <cell r="B8878" t="str">
            <v>TUBO FoFo C/FLANGE E PONTA DN 500 PN16 - L=3000</v>
          </cell>
          <cell r="C8878" t="str">
            <v>UN</v>
          </cell>
          <cell r="D8878">
            <v>8699.3700000000008</v>
          </cell>
        </row>
        <row r="8879">
          <cell r="A8879" t="str">
            <v>I12746</v>
          </cell>
          <cell r="B8879" t="str">
            <v>TUBO FoFo C/FLANGE E PONTA DN 500 PN16 - L=3500</v>
          </cell>
          <cell r="C8879" t="str">
            <v>UN</v>
          </cell>
          <cell r="D8879">
            <v>9612.1299999999992</v>
          </cell>
        </row>
        <row r="8880">
          <cell r="A8880" t="str">
            <v>I12747</v>
          </cell>
          <cell r="B8880" t="str">
            <v>TUBO FoFo C/FLANGE E PONTA DN 500 PN16 - L=4000</v>
          </cell>
          <cell r="C8880" t="str">
            <v>UN</v>
          </cell>
          <cell r="D8880">
            <v>10524.86</v>
          </cell>
        </row>
        <row r="8881">
          <cell r="A8881" t="str">
            <v>I12748</v>
          </cell>
          <cell r="B8881" t="str">
            <v>TUBO FoFo C/FLANGE E PONTA DN 500 PN16 - L=4500</v>
          </cell>
          <cell r="C8881" t="str">
            <v>UN</v>
          </cell>
          <cell r="D8881">
            <v>11437.63</v>
          </cell>
        </row>
        <row r="8882">
          <cell r="A8882" t="str">
            <v>I12749</v>
          </cell>
          <cell r="B8882" t="str">
            <v>TUBO FoFo C/FLANGE E PONTA DN 500 PN16 - L=5000</v>
          </cell>
          <cell r="C8882" t="str">
            <v>UN</v>
          </cell>
          <cell r="D8882">
            <v>12980.8</v>
          </cell>
        </row>
        <row r="8883">
          <cell r="A8883" t="str">
            <v>I12750</v>
          </cell>
          <cell r="B8883" t="str">
            <v>TUBO FoFo C/FLANGE E PONTA DN 500 PN16 - L=5500</v>
          </cell>
          <cell r="C8883" t="str">
            <v>UN</v>
          </cell>
          <cell r="D8883">
            <v>13268.88</v>
          </cell>
        </row>
        <row r="8884">
          <cell r="A8884" t="str">
            <v>I12751</v>
          </cell>
          <cell r="B8884" t="str">
            <v>TUBO FoFo C/FLANGE E PONTA DN 500 PN16 - L=5800</v>
          </cell>
          <cell r="C8884" t="str">
            <v>UN</v>
          </cell>
          <cell r="D8884">
            <v>13443.51</v>
          </cell>
        </row>
        <row r="8885">
          <cell r="A8885" t="str">
            <v>I12752</v>
          </cell>
          <cell r="B8885" t="str">
            <v>TUBO FoFo C/FLANGE E PONTA DN 500 PN25 - L=1000</v>
          </cell>
          <cell r="C8885" t="str">
            <v>UN</v>
          </cell>
          <cell r="D8885">
            <v>6293.98</v>
          </cell>
        </row>
        <row r="8886">
          <cell r="A8886" t="str">
            <v>I12753</v>
          </cell>
          <cell r="B8886" t="str">
            <v>TUBO FoFo C/FLANGE E PONTA DN 500 PN25 - L=1500</v>
          </cell>
          <cell r="C8886" t="str">
            <v>UN</v>
          </cell>
          <cell r="D8886">
            <v>7206.82</v>
          </cell>
        </row>
        <row r="8887">
          <cell r="A8887" t="str">
            <v>I12754</v>
          </cell>
          <cell r="B8887" t="str">
            <v>TUBO FoFo C/FLANGE E PONTA DN 500 PN25 - L=2000</v>
          </cell>
          <cell r="C8887" t="str">
            <v>UN</v>
          </cell>
          <cell r="D8887">
            <v>8119.58</v>
          </cell>
        </row>
        <row r="8888">
          <cell r="A8888" t="str">
            <v>I12755</v>
          </cell>
          <cell r="B8888" t="str">
            <v>TUBO FoFo C/FLANGE E PONTA DN 500 PN25 - L=2500</v>
          </cell>
          <cell r="C8888" t="str">
            <v>UN</v>
          </cell>
          <cell r="D8888">
            <v>9032.35</v>
          </cell>
        </row>
        <row r="8889">
          <cell r="A8889" t="str">
            <v>I12756</v>
          </cell>
          <cell r="B8889" t="str">
            <v>TUBO FoFo C/FLANGE E PONTA DN 500 PN25 - L=3000</v>
          </cell>
          <cell r="C8889" t="str">
            <v>UN</v>
          </cell>
          <cell r="D8889">
            <v>9945</v>
          </cell>
        </row>
        <row r="8890">
          <cell r="A8890" t="str">
            <v>I12757</v>
          </cell>
          <cell r="B8890" t="str">
            <v>TUBO FoFo C/FLANGE E PONTA DN 500 PN25 - L=3500</v>
          </cell>
          <cell r="C8890" t="str">
            <v>UN</v>
          </cell>
          <cell r="D8890">
            <v>10857.76</v>
          </cell>
        </row>
        <row r="8891">
          <cell r="A8891" t="str">
            <v>I12758</v>
          </cell>
          <cell r="B8891" t="str">
            <v>TUBO FoFo C/FLANGE E PONTA DN 500 PN25 - L=4000</v>
          </cell>
          <cell r="C8891" t="str">
            <v>UN</v>
          </cell>
          <cell r="D8891">
            <v>11775.12</v>
          </cell>
        </row>
        <row r="8892">
          <cell r="A8892" t="str">
            <v>I12759</v>
          </cell>
          <cell r="B8892" t="str">
            <v>TUBO FoFo C/FLANGE E PONTA DN 500 PN25 - L=4500</v>
          </cell>
          <cell r="C8892" t="str">
            <v>UN</v>
          </cell>
          <cell r="D8892">
            <v>12687.87</v>
          </cell>
        </row>
        <row r="8893">
          <cell r="A8893" t="str">
            <v>I12760</v>
          </cell>
          <cell r="B8893" t="str">
            <v>TUBO FoFo C/FLANGE E PONTA DN 500 PN25 - L=5000</v>
          </cell>
          <cell r="C8893" t="str">
            <v>UN</v>
          </cell>
          <cell r="D8893">
            <v>14231.01</v>
          </cell>
        </row>
        <row r="8894">
          <cell r="A8894" t="str">
            <v>I12761</v>
          </cell>
          <cell r="B8894" t="str">
            <v>TUBO FoFo C/FLANGE E PONTA DN 500 PN25 - L=5500</v>
          </cell>
          <cell r="C8894" t="str">
            <v>UN</v>
          </cell>
          <cell r="D8894">
            <v>14519.1</v>
          </cell>
        </row>
        <row r="8895">
          <cell r="A8895" t="str">
            <v>I12762</v>
          </cell>
          <cell r="B8895" t="str">
            <v>TUBO FoFo C/FLANGE E PONTA DN 500 PN25 - L=5800</v>
          </cell>
          <cell r="C8895" t="str">
            <v>UN</v>
          </cell>
          <cell r="D8895">
            <v>14693.78</v>
          </cell>
        </row>
        <row r="8896">
          <cell r="A8896" t="str">
            <v>I12763</v>
          </cell>
          <cell r="B8896" t="str">
            <v>TUBO FoFo C/FLANGE E PONTA DN 600 PN16 - L=1000</v>
          </cell>
          <cell r="C8896" t="str">
            <v>UN</v>
          </cell>
          <cell r="D8896">
            <v>7087.68</v>
          </cell>
        </row>
        <row r="8897">
          <cell r="A8897" t="str">
            <v>I12764</v>
          </cell>
          <cell r="B8897" t="str">
            <v>TUBO FoFo C/FLANGE E PONTA DN 600 PN16 - L=1500</v>
          </cell>
          <cell r="C8897" t="str">
            <v>UN</v>
          </cell>
          <cell r="D8897">
            <v>8281.33</v>
          </cell>
        </row>
        <row r="8898">
          <cell r="A8898" t="str">
            <v>I12765</v>
          </cell>
          <cell r="B8898" t="str">
            <v>TUBO FoFo C/FLANGE E PONTA DN 600 PN16 - L=2000</v>
          </cell>
          <cell r="C8898" t="str">
            <v>UN</v>
          </cell>
          <cell r="D8898">
            <v>9479.5</v>
          </cell>
        </row>
        <row r="8899">
          <cell r="A8899" t="str">
            <v>I12766</v>
          </cell>
          <cell r="B8899" t="str">
            <v>TUBO FoFo C/FLANGE E PONTA DN 600 PN16 - L=2500</v>
          </cell>
          <cell r="C8899" t="str">
            <v>UN</v>
          </cell>
          <cell r="D8899">
            <v>10672.99</v>
          </cell>
        </row>
        <row r="8900">
          <cell r="A8900" t="str">
            <v>I12767</v>
          </cell>
          <cell r="B8900" t="str">
            <v>TUBO FoFo C/FLANGE E PONTA DN 600 PN16 - L=3000</v>
          </cell>
          <cell r="C8900" t="str">
            <v>UN</v>
          </cell>
          <cell r="D8900">
            <v>11866.45</v>
          </cell>
        </row>
        <row r="8901">
          <cell r="A8901" t="str">
            <v>I12768</v>
          </cell>
          <cell r="B8901" t="str">
            <v>TUBO FoFo C/FLANGE E PONTA DN 600 PN16 - L=3500</v>
          </cell>
          <cell r="C8901" t="str">
            <v>UN</v>
          </cell>
          <cell r="D8901">
            <v>13060.09</v>
          </cell>
        </row>
        <row r="8902">
          <cell r="A8902" t="str">
            <v>I12769</v>
          </cell>
          <cell r="B8902" t="str">
            <v>TUBO FoFo C/FLANGE E PONTA DN 600 PN16 - L=4000</v>
          </cell>
          <cell r="C8902" t="str">
            <v>UN</v>
          </cell>
          <cell r="D8902">
            <v>14258.25</v>
          </cell>
        </row>
        <row r="8903">
          <cell r="A8903" t="str">
            <v>I12770</v>
          </cell>
          <cell r="B8903" t="str">
            <v>TUBO FoFo C/FLANGE E PONTA DN 600 PN16 - L=4500</v>
          </cell>
          <cell r="C8903" t="str">
            <v>UN</v>
          </cell>
          <cell r="D8903">
            <v>15451.9</v>
          </cell>
        </row>
        <row r="8904">
          <cell r="A8904" t="str">
            <v>I12771</v>
          </cell>
          <cell r="B8904" t="str">
            <v>TUBO FoFo C/FLANGE E PONTA DN 600 PN16 - L=5000</v>
          </cell>
          <cell r="C8904" t="str">
            <v>UN</v>
          </cell>
          <cell r="D8904">
            <v>17476.849999999999</v>
          </cell>
        </row>
        <row r="8905">
          <cell r="A8905" t="str">
            <v>I12772</v>
          </cell>
          <cell r="B8905" t="str">
            <v>TUBO FoFo C/FLANGE E PONTA DN 600 PN16 - L=5500</v>
          </cell>
          <cell r="C8905" t="str">
            <v>UN</v>
          </cell>
          <cell r="D8905">
            <v>17846.48</v>
          </cell>
        </row>
        <row r="8906">
          <cell r="A8906" t="str">
            <v>I12773</v>
          </cell>
          <cell r="B8906" t="str">
            <v>TUBO FoFo C/FLANGE E PONTA DN 600 PN16 - L=5800</v>
          </cell>
          <cell r="C8906" t="str">
            <v>UN</v>
          </cell>
          <cell r="D8906">
            <v>18070.97</v>
          </cell>
        </row>
        <row r="8907">
          <cell r="A8907" t="str">
            <v>I12774</v>
          </cell>
          <cell r="B8907" t="str">
            <v>TUBO FoFo C/FLANGE E PONTA DN 600 PN25 - L=1000</v>
          </cell>
          <cell r="C8907" t="str">
            <v>UN</v>
          </cell>
          <cell r="D8907">
            <v>7402.25</v>
          </cell>
        </row>
        <row r="8908">
          <cell r="A8908" t="str">
            <v>I12775</v>
          </cell>
          <cell r="B8908" t="str">
            <v>TUBO FoFo C/FLANGE E PONTA DN 600 PN25 - L=1500</v>
          </cell>
          <cell r="C8908" t="str">
            <v>UN</v>
          </cell>
          <cell r="D8908">
            <v>8595.9</v>
          </cell>
        </row>
        <row r="8909">
          <cell r="A8909" t="str">
            <v>I12776</v>
          </cell>
          <cell r="B8909" t="str">
            <v>TUBO FoFo C/FLANGE E PONTA DN 600 PN25 - L=2000</v>
          </cell>
          <cell r="C8909" t="str">
            <v>UN</v>
          </cell>
          <cell r="D8909">
            <v>9789.43</v>
          </cell>
        </row>
        <row r="8910">
          <cell r="A8910" t="str">
            <v>I12777</v>
          </cell>
          <cell r="B8910" t="str">
            <v>TUBO FoFo C/FLANGE E PONTA DN 600 PN25 - L=2500</v>
          </cell>
          <cell r="C8910" t="str">
            <v>UN</v>
          </cell>
          <cell r="D8910">
            <v>10987.56</v>
          </cell>
        </row>
        <row r="8911">
          <cell r="A8911" t="str">
            <v>I12778</v>
          </cell>
          <cell r="B8911" t="str">
            <v>TUBO FoFo C/FLANGE E PONTA DN 600 PN25 - L=3000</v>
          </cell>
          <cell r="C8911" t="str">
            <v>UN</v>
          </cell>
          <cell r="D8911">
            <v>12181.05</v>
          </cell>
        </row>
        <row r="8912">
          <cell r="A8912" t="str">
            <v>I12779</v>
          </cell>
          <cell r="B8912" t="str">
            <v>TUBO FoFo C/FLANGE E PONTA DN 600 PN25 - L=3500</v>
          </cell>
          <cell r="C8912" t="str">
            <v>UN</v>
          </cell>
          <cell r="D8912">
            <v>13374.65</v>
          </cell>
        </row>
        <row r="8913">
          <cell r="A8913" t="str">
            <v>I12780</v>
          </cell>
          <cell r="B8913" t="str">
            <v>TUBO FoFo C/FLANGE E PONTA DN 600 PN25 - L=4000</v>
          </cell>
          <cell r="C8913" t="str">
            <v>UN</v>
          </cell>
          <cell r="D8913">
            <v>14568.24</v>
          </cell>
        </row>
        <row r="8914">
          <cell r="A8914" t="str">
            <v>I12781</v>
          </cell>
          <cell r="B8914" t="str">
            <v>TUBO FoFo C/FLANGE E PONTA DN 600 PN25 - L=4500</v>
          </cell>
          <cell r="C8914" t="str">
            <v>UN</v>
          </cell>
          <cell r="D8914">
            <v>15766.47</v>
          </cell>
        </row>
        <row r="8915">
          <cell r="A8915" t="str">
            <v>I12782</v>
          </cell>
          <cell r="B8915" t="str">
            <v>TUBO FoFo C/FLANGE E PONTA DN 600 PN25 - L=5000</v>
          </cell>
          <cell r="C8915" t="str">
            <v>UN</v>
          </cell>
          <cell r="D8915">
            <v>17791.419999999998</v>
          </cell>
        </row>
        <row r="8916">
          <cell r="A8916" t="str">
            <v>I12783</v>
          </cell>
          <cell r="B8916" t="str">
            <v>TUBO FoFo C/FLANGE E PONTA DN 600 PN25 - L=5500</v>
          </cell>
          <cell r="C8916" t="str">
            <v>UN</v>
          </cell>
          <cell r="D8916">
            <v>18161.060000000001</v>
          </cell>
        </row>
        <row r="8917">
          <cell r="A8917" t="str">
            <v>I12784</v>
          </cell>
          <cell r="B8917" t="str">
            <v>TUBO FoFo C/FLANGE E PONTA DN 600 PN25 - L=5800</v>
          </cell>
          <cell r="C8917" t="str">
            <v>UN</v>
          </cell>
          <cell r="D8917">
            <v>18385.580000000002</v>
          </cell>
        </row>
        <row r="8918">
          <cell r="A8918" t="str">
            <v>I12785</v>
          </cell>
          <cell r="B8918" t="str">
            <v>TUBO FoFo C/FLANGE E PONTA DN 700 PN16 - L=1000</v>
          </cell>
          <cell r="C8918" t="str">
            <v>UN</v>
          </cell>
          <cell r="D8918">
            <v>12675.45</v>
          </cell>
        </row>
        <row r="8919">
          <cell r="A8919" t="str">
            <v>I12786</v>
          </cell>
          <cell r="B8919" t="str">
            <v>TUBO FoFo C/FLANGE E PONTA DN 700 PN16 - L=1500</v>
          </cell>
          <cell r="C8919" t="str">
            <v>UN</v>
          </cell>
          <cell r="D8919">
            <v>14831.76</v>
          </cell>
        </row>
        <row r="8920">
          <cell r="A8920" t="str">
            <v>I12787</v>
          </cell>
          <cell r="B8920" t="str">
            <v>TUBO FoFo C/FLANGE E PONTA DN 700 PN16 - L=2000</v>
          </cell>
          <cell r="C8920" t="str">
            <v>UN</v>
          </cell>
          <cell r="D8920">
            <v>16988.04</v>
          </cell>
        </row>
        <row r="8921">
          <cell r="A8921" t="str">
            <v>I12788</v>
          </cell>
          <cell r="B8921" t="str">
            <v>TUBO FoFo C/FLANGE E PONTA DN 700 PN16 - L=2500</v>
          </cell>
          <cell r="C8921" t="str">
            <v>UN</v>
          </cell>
          <cell r="D8921">
            <v>19148.91</v>
          </cell>
        </row>
        <row r="8922">
          <cell r="A8922" t="str">
            <v>I12789</v>
          </cell>
          <cell r="B8922" t="str">
            <v>TUBO FoFo C/FLANGE E PONTA DN 700 PN16 - L=3000</v>
          </cell>
          <cell r="C8922" t="str">
            <v>UN</v>
          </cell>
          <cell r="D8922">
            <v>21305.360000000001</v>
          </cell>
        </row>
        <row r="8923">
          <cell r="A8923" t="str">
            <v>I12790</v>
          </cell>
          <cell r="B8923" t="str">
            <v>TUBO FoFo C/FLANGE E PONTA DN 700 PN16 - L=3500</v>
          </cell>
          <cell r="C8923" t="str">
            <v>UN</v>
          </cell>
          <cell r="D8923">
            <v>23466.240000000002</v>
          </cell>
        </row>
        <row r="8924">
          <cell r="A8924" t="str">
            <v>I12791</v>
          </cell>
          <cell r="B8924" t="str">
            <v>TUBO FoFo C/FLANGE E PONTA DN 700 PN16 - L=4000</v>
          </cell>
          <cell r="C8924" t="str">
            <v>UN</v>
          </cell>
          <cell r="D8924">
            <v>25622.51</v>
          </cell>
        </row>
        <row r="8925">
          <cell r="A8925" t="str">
            <v>I12792</v>
          </cell>
          <cell r="B8925" t="str">
            <v>TUBO FoFo C/FLANGE E PONTA DN 700 PN16 - L=4500</v>
          </cell>
          <cell r="C8925" t="str">
            <v>UN</v>
          </cell>
          <cell r="D8925">
            <v>27778.799999999999</v>
          </cell>
        </row>
        <row r="8926">
          <cell r="A8926" t="str">
            <v>I12793</v>
          </cell>
          <cell r="B8926" t="str">
            <v>TUBO FoFo C/FLANGE E PONTA DN 700 PN16 - L=5000</v>
          </cell>
          <cell r="C8926" t="str">
            <v>UN</v>
          </cell>
          <cell r="D8926">
            <v>29939.69</v>
          </cell>
        </row>
        <row r="8927">
          <cell r="A8927" t="str">
            <v>I12794</v>
          </cell>
          <cell r="B8927" t="str">
            <v>TUBO FoFo C/FLANGE E PONTA DN 700 PN16 - L=5500</v>
          </cell>
          <cell r="C8927" t="str">
            <v>UN</v>
          </cell>
          <cell r="D8927">
            <v>32096.07</v>
          </cell>
        </row>
        <row r="8928">
          <cell r="A8928" t="str">
            <v>I12795</v>
          </cell>
          <cell r="B8928" t="str">
            <v>TUBO FoFo C/FLANGE E PONTA DN 700 PN16 - L=6000</v>
          </cell>
          <cell r="C8928" t="str">
            <v>UN</v>
          </cell>
          <cell r="D8928">
            <v>35561.660000000003</v>
          </cell>
        </row>
        <row r="8929">
          <cell r="A8929" t="str">
            <v>I12796</v>
          </cell>
          <cell r="B8929" t="str">
            <v>TUBO FoFo C/FLANGE E PONTA DN 700 PN16 - L=6500</v>
          </cell>
          <cell r="C8929" t="str">
            <v>UN</v>
          </cell>
          <cell r="D8929">
            <v>36171.279999999999</v>
          </cell>
        </row>
        <row r="8930">
          <cell r="A8930" t="str">
            <v>I12797</v>
          </cell>
          <cell r="B8930" t="str">
            <v>TUBO FoFo C/FLANGE E PONTA DN 700 PN16 - L=6800</v>
          </cell>
          <cell r="C8930" t="str">
            <v>UN</v>
          </cell>
          <cell r="D8930">
            <v>36534.35</v>
          </cell>
        </row>
        <row r="8931">
          <cell r="A8931" t="str">
            <v>I12798</v>
          </cell>
          <cell r="B8931" t="str">
            <v>TUBO FoFo C/FLANGE E PONTA DN 800 PN16 - L=1000</v>
          </cell>
          <cell r="C8931" t="str">
            <v>UN</v>
          </cell>
          <cell r="D8931">
            <v>29918.37</v>
          </cell>
        </row>
        <row r="8932">
          <cell r="A8932" t="str">
            <v>I12799</v>
          </cell>
          <cell r="B8932" t="str">
            <v>TUBO FoFo C/FLANGE E PONTA DN 800 PN16 - L=1500</v>
          </cell>
          <cell r="C8932" t="str">
            <v>UN</v>
          </cell>
          <cell r="D8932">
            <v>36749.79</v>
          </cell>
        </row>
        <row r="8933">
          <cell r="A8933" t="str">
            <v>I12800</v>
          </cell>
          <cell r="B8933" t="str">
            <v>TUBO FoFo C/FLANGE E PONTA DN 800 PN16 - L=2000</v>
          </cell>
          <cell r="C8933" t="str">
            <v>UN</v>
          </cell>
          <cell r="D8933">
            <v>52357.51</v>
          </cell>
        </row>
        <row r="8934">
          <cell r="A8934" t="str">
            <v>I12801</v>
          </cell>
          <cell r="B8934" t="str">
            <v>TUBO FoFo C/FLANGE E PONTA DN 800 PN25 - L=1000</v>
          </cell>
          <cell r="C8934" t="str">
            <v>UN</v>
          </cell>
          <cell r="D8934">
            <v>28932.44</v>
          </cell>
        </row>
        <row r="8935">
          <cell r="A8935" t="str">
            <v>I12802</v>
          </cell>
          <cell r="B8935" t="str">
            <v>TUBO FoFo C/FLANGE E PONTA DN 800 PN25 - L=1500</v>
          </cell>
          <cell r="C8935" t="str">
            <v>UN</v>
          </cell>
          <cell r="D8935">
            <v>35645.57</v>
          </cell>
        </row>
        <row r="8936">
          <cell r="A8936" t="str">
            <v>I12803</v>
          </cell>
          <cell r="B8936" t="str">
            <v>TUBO FoFo C/FLANGE E PONTA DN 800 PN25 - L=2000</v>
          </cell>
          <cell r="C8936" t="str">
            <v>UN</v>
          </cell>
          <cell r="D8936">
            <v>55228.6</v>
          </cell>
        </row>
        <row r="8937">
          <cell r="A8937" t="str">
            <v>I12804</v>
          </cell>
          <cell r="B8937" t="str">
            <v>TUBO FoFo C/FLANGE E PONTA DN 900 PN16 - L=1000</v>
          </cell>
          <cell r="C8937" t="str">
            <v>UN</v>
          </cell>
          <cell r="D8937">
            <v>17667.189999999999</v>
          </cell>
        </row>
        <row r="8938">
          <cell r="A8938" t="str">
            <v>I12805</v>
          </cell>
          <cell r="B8938" t="str">
            <v>TUBO FoFo C/FLANGE E PONTA DN 900 PN16 - L=1500</v>
          </cell>
          <cell r="C8938" t="str">
            <v>UN</v>
          </cell>
          <cell r="D8938">
            <v>26148.95</v>
          </cell>
        </row>
        <row r="8939">
          <cell r="A8939" t="str">
            <v>I12806</v>
          </cell>
          <cell r="B8939" t="str">
            <v>TUBO FoFo C/FLANGE E PONTA DN 900 PN16 - L=2000</v>
          </cell>
          <cell r="C8939" t="str">
            <v>UN</v>
          </cell>
          <cell r="D8939">
            <v>40558.339999999997</v>
          </cell>
        </row>
        <row r="8940">
          <cell r="A8940" t="str">
            <v>I12807</v>
          </cell>
          <cell r="B8940" t="str">
            <v>TUBO FoFo C/FLANGE E PONTA DN 900 PN25 - L=1000</v>
          </cell>
          <cell r="C8940" t="str">
            <v>UN</v>
          </cell>
          <cell r="D8940">
            <v>31356.89</v>
          </cell>
        </row>
        <row r="8941">
          <cell r="A8941" t="str">
            <v>I12808</v>
          </cell>
          <cell r="B8941" t="str">
            <v>TUBO FoFo C/FLANGE E PONTA DN 900 PN25 - L=1500</v>
          </cell>
          <cell r="C8941" t="str">
            <v>UN</v>
          </cell>
          <cell r="D8941">
            <v>25569.72</v>
          </cell>
        </row>
        <row r="8942">
          <cell r="A8942" t="str">
            <v>I12809</v>
          </cell>
          <cell r="B8942" t="str">
            <v>TUBO FoFo C/FLANGE E PONTA DN 900 PN25 - L=2000</v>
          </cell>
          <cell r="C8942" t="str">
            <v>UN</v>
          </cell>
          <cell r="D8942">
            <v>61965.62</v>
          </cell>
        </row>
        <row r="8943">
          <cell r="A8943" t="str">
            <v>I12916</v>
          </cell>
          <cell r="B8943" t="str">
            <v>TUBO FoFo C/FLANGE E PONTA P/ ESGOTO DN 1000 PN10 - L=1000</v>
          </cell>
          <cell r="C8943" t="str">
            <v>UN</v>
          </cell>
          <cell r="D8943">
            <v>24486.240000000002</v>
          </cell>
        </row>
        <row r="8944">
          <cell r="A8944" t="str">
            <v>I12917</v>
          </cell>
          <cell r="B8944" t="str">
            <v>TUBO FoFo C/FLANGE E PONTA P/ ESGOTO DN 1000 PN10 - L=1500</v>
          </cell>
          <cell r="C8944" t="str">
            <v>UN</v>
          </cell>
          <cell r="D8944">
            <v>28737.42</v>
          </cell>
        </row>
        <row r="8945">
          <cell r="A8945" t="str">
            <v>I12918</v>
          </cell>
          <cell r="B8945" t="str">
            <v>TUBO FoFo C/FLANGE E PONTA P/ ESGOTO DN 1000 PN10 - L=2000</v>
          </cell>
          <cell r="C8945" t="str">
            <v>UN</v>
          </cell>
          <cell r="D8945">
            <v>32988.54</v>
          </cell>
        </row>
        <row r="8946">
          <cell r="A8946" t="str">
            <v>I12919</v>
          </cell>
          <cell r="B8946" t="str">
            <v>TUBO FoFo C/FLANGE E PONTA P/ ESGOTO DN 1000 PN10 - L=2500</v>
          </cell>
          <cell r="C8946" t="str">
            <v>UN</v>
          </cell>
          <cell r="D8946">
            <v>37239.72</v>
          </cell>
        </row>
        <row r="8947">
          <cell r="A8947" t="str">
            <v>I12920</v>
          </cell>
          <cell r="B8947" t="str">
            <v>TUBO FoFo C/FLANGE E PONTA P/ ESGOTO DN 1000 PN10 - L=3000</v>
          </cell>
          <cell r="C8947" t="str">
            <v>UN</v>
          </cell>
          <cell r="D8947">
            <v>41490.660000000003</v>
          </cell>
        </row>
        <row r="8948">
          <cell r="A8948" t="str">
            <v>I12921</v>
          </cell>
          <cell r="B8948" t="str">
            <v>TUBO FoFo C/FLANGE E PONTA P/ ESGOTO DN 1000 PN10 - L=3500</v>
          </cell>
          <cell r="C8948" t="str">
            <v>UN</v>
          </cell>
          <cell r="D8948">
            <v>45741.9</v>
          </cell>
        </row>
        <row r="8949">
          <cell r="A8949" t="str">
            <v>I12922</v>
          </cell>
          <cell r="B8949" t="str">
            <v>TUBO FoFo C/FLANGE E PONTA P/ ESGOTO DN 1000 PN10 - L=4000</v>
          </cell>
          <cell r="C8949" t="str">
            <v>UN</v>
          </cell>
          <cell r="D8949">
            <v>49992.98</v>
          </cell>
        </row>
        <row r="8950">
          <cell r="A8950" t="str">
            <v>I12923</v>
          </cell>
          <cell r="B8950" t="str">
            <v>TUBO FoFo C/FLANGE E PONTA P/ ESGOTO DN 1000 PN10 - L=4500</v>
          </cell>
          <cell r="C8950" t="str">
            <v>UN</v>
          </cell>
          <cell r="D8950">
            <v>54244.08</v>
          </cell>
        </row>
        <row r="8951">
          <cell r="A8951" t="str">
            <v>I12924</v>
          </cell>
          <cell r="B8951" t="str">
            <v>TUBO FoFo C/FLANGE E PONTA P/ ESGOTO DN 1000 PN10 - L=5000</v>
          </cell>
          <cell r="C8951" t="str">
            <v>UN</v>
          </cell>
          <cell r="D8951">
            <v>58495.14</v>
          </cell>
        </row>
        <row r="8952">
          <cell r="A8952" t="str">
            <v>I12925</v>
          </cell>
          <cell r="B8952" t="str">
            <v>TUBO FoFo C/FLANGE E PONTA P/ ESGOTO DN 1000 PN10 - L=5500</v>
          </cell>
          <cell r="C8952" t="str">
            <v>UN</v>
          </cell>
          <cell r="D8952">
            <v>62741.43</v>
          </cell>
        </row>
        <row r="8953">
          <cell r="A8953" t="str">
            <v>I12926</v>
          </cell>
          <cell r="B8953" t="str">
            <v>TUBO FoFo C/FLANGE E PONTA P/ ESGOTO DN 1000 PN10 - L=6800</v>
          </cell>
          <cell r="C8953" t="str">
            <v>UN</v>
          </cell>
          <cell r="D8953">
            <v>71426.92</v>
          </cell>
        </row>
        <row r="8954">
          <cell r="A8954" t="str">
            <v>I12927</v>
          </cell>
          <cell r="B8954" t="str">
            <v>TUBO FoFo C/FLANGE E PONTA P/ ESGOTO DN 1200 PN10 - L=1000</v>
          </cell>
          <cell r="C8954" t="str">
            <v>UN</v>
          </cell>
          <cell r="D8954">
            <v>33110.14</v>
          </cell>
        </row>
        <row r="8955">
          <cell r="A8955" t="str">
            <v>I12928</v>
          </cell>
          <cell r="B8955" t="str">
            <v>TUBO FoFo C/FLANGE E PONTA P/ ESGOTO DN 1200 PN10 - L=1500</v>
          </cell>
          <cell r="C8955" t="str">
            <v>UN</v>
          </cell>
          <cell r="D8955">
            <v>38739.620000000003</v>
          </cell>
        </row>
        <row r="8956">
          <cell r="A8956" t="str">
            <v>I12929</v>
          </cell>
          <cell r="B8956" t="str">
            <v>TUBO FoFo C/FLANGE E PONTA P/ ESGOTO DN 1200 PN10 - L=2000</v>
          </cell>
          <cell r="C8956" t="str">
            <v>UN</v>
          </cell>
          <cell r="D8956">
            <v>44368.97</v>
          </cell>
        </row>
        <row r="8957">
          <cell r="A8957" t="str">
            <v>I12930</v>
          </cell>
          <cell r="B8957" t="str">
            <v>TUBO FoFo C/FLANGE E PONTA P/ ESGOTO DN 1200 PN10 - L=4000</v>
          </cell>
          <cell r="C8957" t="str">
            <v>UN</v>
          </cell>
          <cell r="D8957">
            <v>66881.55</v>
          </cell>
        </row>
        <row r="8958">
          <cell r="A8958" t="str">
            <v>I12931</v>
          </cell>
          <cell r="B8958" t="str">
            <v>TUBO FoFo C/FLANGE E PONTA P/ ESGOTO DN 1200 PN10 - L=4500</v>
          </cell>
          <cell r="C8958" t="str">
            <v>UN</v>
          </cell>
          <cell r="D8958">
            <v>72510.990000000005</v>
          </cell>
        </row>
        <row r="8959">
          <cell r="A8959" t="str">
            <v>I12932</v>
          </cell>
          <cell r="B8959" t="str">
            <v>TUBO FoFo C/FLANGE E PONTA P/ ESGOTO DN 1200 PN10 - L=5500</v>
          </cell>
          <cell r="C8959" t="str">
            <v>UN</v>
          </cell>
          <cell r="D8959">
            <v>84646.97</v>
          </cell>
        </row>
        <row r="8960">
          <cell r="A8960" t="str">
            <v>I12933</v>
          </cell>
          <cell r="B8960" t="str">
            <v>TUBO FoFo C/FLANGE E PONTA P/ ESGOTO DN 1200 PN10 - L=6000</v>
          </cell>
          <cell r="C8960" t="str">
            <v>UN</v>
          </cell>
          <cell r="D8960">
            <v>92886.56</v>
          </cell>
        </row>
        <row r="8961">
          <cell r="A8961" t="str">
            <v>I12934</v>
          </cell>
          <cell r="B8961" t="str">
            <v>TUBO FoFo C/FLANGE E PONTA P/ ESGOTO DN 1200 PN10 - L=6800</v>
          </cell>
          <cell r="C8961" t="str">
            <v>UN</v>
          </cell>
          <cell r="D8961">
            <v>95277.62</v>
          </cell>
        </row>
        <row r="8962">
          <cell r="A8962" t="str">
            <v>I12821</v>
          </cell>
          <cell r="B8962" t="str">
            <v>TUBO FoFo C/FLANGE E PONTA P/ ESGOTO DN 200 PN10 - L=1000</v>
          </cell>
          <cell r="C8962" t="str">
            <v>UN</v>
          </cell>
          <cell r="D8962">
            <v>2144.83</v>
          </cell>
        </row>
        <row r="8963">
          <cell r="A8963" t="str">
            <v>I12822</v>
          </cell>
          <cell r="B8963" t="str">
            <v>TUBO FoFo C/FLANGE E PONTA P/ ESGOTO DN 200 PN10 - L=1500</v>
          </cell>
          <cell r="C8963" t="str">
            <v>UN</v>
          </cell>
          <cell r="D8963">
            <v>2577.23</v>
          </cell>
        </row>
        <row r="8964">
          <cell r="A8964" t="str">
            <v>I12823</v>
          </cell>
          <cell r="B8964" t="str">
            <v>TUBO FoFo C/FLANGE E PONTA P/ ESGOTO DN 200 PN10 - L=2000</v>
          </cell>
          <cell r="C8964" t="str">
            <v>UN</v>
          </cell>
          <cell r="D8964">
            <v>3009.75</v>
          </cell>
        </row>
        <row r="8965">
          <cell r="A8965" t="str">
            <v>I12824</v>
          </cell>
          <cell r="B8965" t="str">
            <v>TUBO FoFo C/FLANGE E PONTA P/ ESGOTO DN 200 PN10 - L=2500</v>
          </cell>
          <cell r="C8965" t="str">
            <v>UN</v>
          </cell>
          <cell r="D8965">
            <v>3442.2</v>
          </cell>
        </row>
        <row r="8966">
          <cell r="A8966" t="str">
            <v>I12825</v>
          </cell>
          <cell r="B8966" t="str">
            <v>TUBO FoFo C/FLANGE E PONTA P/ ESGOTO DN 200 PN10 - L=3000</v>
          </cell>
          <cell r="C8966" t="str">
            <v>UN</v>
          </cell>
          <cell r="D8966">
            <v>3874.75</v>
          </cell>
        </row>
        <row r="8967">
          <cell r="A8967" t="str">
            <v>I12826</v>
          </cell>
          <cell r="B8967" t="str">
            <v>TUBO FoFo C/FLANGE E PONTA P/ ESGOTO DN 200 PN10 - L=3500</v>
          </cell>
          <cell r="C8967" t="str">
            <v>UN</v>
          </cell>
          <cell r="D8967">
            <v>4307.2</v>
          </cell>
        </row>
        <row r="8968">
          <cell r="A8968" t="str">
            <v>I12827</v>
          </cell>
          <cell r="B8968" t="str">
            <v>TUBO FoFo C/FLANGE E PONTA P/ ESGOTO DN 200 PN10 - L=4000</v>
          </cell>
          <cell r="C8968" t="str">
            <v>UN</v>
          </cell>
          <cell r="D8968">
            <v>4739.6899999999996</v>
          </cell>
        </row>
        <row r="8969">
          <cell r="A8969" t="str">
            <v>I12828</v>
          </cell>
          <cell r="B8969" t="str">
            <v>TUBO FoFo C/FLANGE E PONTA P/ ESGOTO DN 200 PN10 - L=4500</v>
          </cell>
          <cell r="C8969" t="str">
            <v>UN</v>
          </cell>
          <cell r="D8969">
            <v>5172.1099999999997</v>
          </cell>
        </row>
        <row r="8970">
          <cell r="A8970" t="str">
            <v>I12829</v>
          </cell>
          <cell r="B8970" t="str">
            <v>TUBO FoFo C/FLANGE E PONTA P/ ESGOTO DN 200 PN10 - L=5000</v>
          </cell>
          <cell r="C8970" t="str">
            <v>UN</v>
          </cell>
          <cell r="D8970">
            <v>5944.23</v>
          </cell>
        </row>
        <row r="8971">
          <cell r="A8971" t="str">
            <v>I12830</v>
          </cell>
          <cell r="B8971" t="str">
            <v>TUBO FoFo C/FLANGE E PONTA P/ ESGOTO DN 200 PN10 - L=5800</v>
          </cell>
          <cell r="C8971" t="str">
            <v>UN</v>
          </cell>
          <cell r="D8971">
            <v>6100.8</v>
          </cell>
        </row>
        <row r="8972">
          <cell r="A8972" t="str">
            <v>I12831</v>
          </cell>
          <cell r="B8972" t="str">
            <v>TUBO FoFo C/FLANGE E PONTA P/ ESGOTO DN 250 PN10 - L=1000</v>
          </cell>
          <cell r="C8972" t="str">
            <v>UN</v>
          </cell>
          <cell r="D8972">
            <v>2468.0700000000002</v>
          </cell>
        </row>
        <row r="8973">
          <cell r="A8973" t="str">
            <v>I12832</v>
          </cell>
          <cell r="B8973" t="str">
            <v>TUBO FoFo C/FLANGE E PONTA P/ ESGOTO DN 250 PN10 - L=1500</v>
          </cell>
          <cell r="C8973" t="str">
            <v>UN</v>
          </cell>
          <cell r="D8973">
            <v>2991.51</v>
          </cell>
        </row>
        <row r="8974">
          <cell r="A8974" t="str">
            <v>I12833</v>
          </cell>
          <cell r="B8974" t="str">
            <v>TUBO FoFo C/FLANGE E PONTA P/ ESGOTO DN 250 PN10 - L=2000</v>
          </cell>
          <cell r="C8974" t="str">
            <v>UN</v>
          </cell>
          <cell r="D8974">
            <v>3515</v>
          </cell>
        </row>
        <row r="8975">
          <cell r="A8975" t="str">
            <v>I12834</v>
          </cell>
          <cell r="B8975" t="str">
            <v>TUBO FoFo C/FLANGE E PONTA P/ ESGOTO DN 250 PN10 - L=2500</v>
          </cell>
          <cell r="C8975" t="str">
            <v>UN</v>
          </cell>
          <cell r="D8975">
            <v>4038.47</v>
          </cell>
        </row>
        <row r="8976">
          <cell r="A8976" t="str">
            <v>I12835</v>
          </cell>
          <cell r="B8976" t="str">
            <v>TUBO FoFo C/FLANGE E PONTA P/ ESGOTO DN 250 PN10 - L=3000</v>
          </cell>
          <cell r="C8976" t="str">
            <v>UN</v>
          </cell>
          <cell r="D8976">
            <v>4561.93</v>
          </cell>
        </row>
        <row r="8977">
          <cell r="A8977" t="str">
            <v>I12836</v>
          </cell>
          <cell r="B8977" t="str">
            <v>TUBO FoFo C/FLANGE E PONTA P/ ESGOTO DN 250 PN10 - L=3500</v>
          </cell>
          <cell r="C8977" t="str">
            <v>UN</v>
          </cell>
          <cell r="D8977">
            <v>5085.37</v>
          </cell>
        </row>
        <row r="8978">
          <cell r="A8978" t="str">
            <v>I12837</v>
          </cell>
          <cell r="B8978" t="str">
            <v>TUBO FoFo C/FLANGE E PONTA P/ ESGOTO DN 250 PN10 - L=4000</v>
          </cell>
          <cell r="C8978" t="str">
            <v>UN</v>
          </cell>
          <cell r="D8978">
            <v>5608.84</v>
          </cell>
        </row>
        <row r="8979">
          <cell r="A8979" t="str">
            <v>I12838</v>
          </cell>
          <cell r="B8979" t="str">
            <v>TUBO FoFo C/FLANGE E PONTA P/ ESGOTO DN 250 PN10 - L=4500</v>
          </cell>
          <cell r="C8979" t="str">
            <v>UN</v>
          </cell>
          <cell r="D8979">
            <v>6137.16</v>
          </cell>
        </row>
        <row r="8980">
          <cell r="A8980" t="str">
            <v>I12839</v>
          </cell>
          <cell r="B8980" t="str">
            <v>TUBO FoFo C/FLANGE E PONTA P/ ESGOTO DN 250 PN10 - L=5000</v>
          </cell>
          <cell r="C8980" t="str">
            <v>UN</v>
          </cell>
          <cell r="D8980">
            <v>7061.89</v>
          </cell>
        </row>
        <row r="8981">
          <cell r="A8981" t="str">
            <v>I12840</v>
          </cell>
          <cell r="B8981" t="str">
            <v>TUBO FoFo C/FLANGE E PONTA P/ ESGOTO DN 250 PN10 - L=5500</v>
          </cell>
          <cell r="C8981" t="str">
            <v>UN</v>
          </cell>
          <cell r="D8981">
            <v>7187.79</v>
          </cell>
        </row>
        <row r="8982">
          <cell r="A8982" t="str">
            <v>I12841</v>
          </cell>
          <cell r="B8982" t="str">
            <v>TUBO FoFo C/FLANGE E PONTA P/ ESGOTO DN 250 PN10 - L=5800</v>
          </cell>
          <cell r="C8982" t="str">
            <v>UN</v>
          </cell>
          <cell r="D8982">
            <v>7263.37</v>
          </cell>
        </row>
        <row r="8983">
          <cell r="A8983" t="str">
            <v>I12842</v>
          </cell>
          <cell r="B8983" t="str">
            <v>TUBO FoFo C/FLANGE E PONTA P/ ESGOTO DN 300 PN10 - L=1000</v>
          </cell>
          <cell r="C8983" t="str">
            <v>UN</v>
          </cell>
          <cell r="D8983">
            <v>2977.36</v>
          </cell>
        </row>
        <row r="8984">
          <cell r="A8984" t="str">
            <v>I12843</v>
          </cell>
          <cell r="B8984" t="str">
            <v>TUBO FoFo C/FLANGE E PONTA P/ ESGOTO DN 300 PN10 - L=1500</v>
          </cell>
          <cell r="C8984" t="str">
            <v>UN</v>
          </cell>
          <cell r="D8984">
            <v>3623.18</v>
          </cell>
        </row>
        <row r="8985">
          <cell r="A8985" t="str">
            <v>I12844</v>
          </cell>
          <cell r="B8985" t="str">
            <v>TUBO FoFo C/FLANGE E PONTA P/ ESGOTO DN 300 PN10 - L=2000</v>
          </cell>
          <cell r="C8985" t="str">
            <v>UN</v>
          </cell>
          <cell r="D8985">
            <v>4273.87</v>
          </cell>
        </row>
        <row r="8986">
          <cell r="A8986" t="str">
            <v>I12845</v>
          </cell>
          <cell r="B8986" t="str">
            <v>TUBO FoFo C/FLANGE E PONTA P/ ESGOTO DN 300 PN10 - L=2500</v>
          </cell>
          <cell r="C8986" t="str">
            <v>UN</v>
          </cell>
          <cell r="D8986">
            <v>4924.54</v>
          </cell>
        </row>
        <row r="8987">
          <cell r="A8987" t="str">
            <v>I12846</v>
          </cell>
          <cell r="B8987" t="str">
            <v>TUBO FoFo C/FLANGE E PONTA P/ ESGOTO DN 300 PN10 - L=3000</v>
          </cell>
          <cell r="C8987" t="str">
            <v>UN</v>
          </cell>
          <cell r="D8987">
            <v>5570.39</v>
          </cell>
        </row>
        <row r="8988">
          <cell r="A8988" t="str">
            <v>I12847</v>
          </cell>
          <cell r="B8988" t="str">
            <v>TUBO FoFo C/FLANGE E PONTA P/ ESGOTO DN 300 PN10 - L=3500</v>
          </cell>
          <cell r="C8988" t="str">
            <v>UN</v>
          </cell>
          <cell r="D8988">
            <v>6221.01</v>
          </cell>
        </row>
        <row r="8989">
          <cell r="A8989" t="str">
            <v>I12848</v>
          </cell>
          <cell r="B8989" t="str">
            <v>TUBO FoFo C/FLANGE E PONTA P/ ESGOTO DN 300 PN10 - L=4000</v>
          </cell>
          <cell r="C8989" t="str">
            <v>UN</v>
          </cell>
          <cell r="D8989">
            <v>6871.67</v>
          </cell>
        </row>
        <row r="8990">
          <cell r="A8990" t="str">
            <v>I12849</v>
          </cell>
          <cell r="B8990" t="str">
            <v>TUBO FoFo C/FLANGE E PONTA P/ ESGOTO DN 300 PN10 - L=4500</v>
          </cell>
          <cell r="C8990" t="str">
            <v>UN</v>
          </cell>
          <cell r="D8990">
            <v>7517.53</v>
          </cell>
        </row>
        <row r="8991">
          <cell r="A8991" t="str">
            <v>I12850</v>
          </cell>
          <cell r="B8991" t="str">
            <v>TUBO FoFo C/FLANGE E PONTA P/ ESGOTO DN 300 PN10 - L=5000</v>
          </cell>
          <cell r="C8991" t="str">
            <v>UN</v>
          </cell>
          <cell r="D8991">
            <v>8663.02</v>
          </cell>
        </row>
        <row r="8992">
          <cell r="A8992" t="str">
            <v>I12851</v>
          </cell>
          <cell r="B8992" t="str">
            <v>TUBO FoFo C/FLANGE E PONTA P/ ESGOTO DN 300 PN10 - L=5500</v>
          </cell>
          <cell r="C8992" t="str">
            <v>UN</v>
          </cell>
          <cell r="D8992">
            <v>8823.4</v>
          </cell>
        </row>
        <row r="8993">
          <cell r="A8993" t="str">
            <v>I12852</v>
          </cell>
          <cell r="B8993" t="str">
            <v>TUBO FoFo C/FLANGE E PONTA P/ ESGOTO DN 300 PN10 - L=5800</v>
          </cell>
          <cell r="C8993" t="str">
            <v>UN</v>
          </cell>
          <cell r="D8993">
            <v>8918.65</v>
          </cell>
        </row>
        <row r="8994">
          <cell r="A8994" t="str">
            <v>I12853</v>
          </cell>
          <cell r="B8994" t="str">
            <v>TUBO FoFo C/FLANGE E PONTA P/ ESGOTO DN 350 PN10 - L=1000</v>
          </cell>
          <cell r="C8994" t="str">
            <v>UN</v>
          </cell>
          <cell r="D8994">
            <v>3523.12</v>
          </cell>
        </row>
        <row r="8995">
          <cell r="A8995" t="str">
            <v>I12854</v>
          </cell>
          <cell r="B8995" t="str">
            <v>TUBO FoFo C/FLANGE E PONTA P/ ESGOTO DN 350 PN10 - L=1500</v>
          </cell>
          <cell r="C8995" t="str">
            <v>UN</v>
          </cell>
          <cell r="D8995">
            <v>4273.25</v>
          </cell>
        </row>
        <row r="8996">
          <cell r="A8996" t="str">
            <v>I12855</v>
          </cell>
          <cell r="B8996" t="str">
            <v>TUBO FoFo C/FLANGE E PONTA P/ ESGOTO DN 350 PN10 - L=2500</v>
          </cell>
          <cell r="C8996" t="str">
            <v>UN</v>
          </cell>
          <cell r="D8996">
            <v>5773.85</v>
          </cell>
        </row>
        <row r="8997">
          <cell r="A8997" t="str">
            <v>I12856</v>
          </cell>
          <cell r="B8997" t="str">
            <v>TUBO FoFo C/FLANGE E PONTA P/ ESGOTO DN 350 PN10 - L=3000</v>
          </cell>
          <cell r="C8997" t="str">
            <v>UN</v>
          </cell>
          <cell r="D8997">
            <v>6524.21</v>
          </cell>
        </row>
        <row r="8998">
          <cell r="A8998" t="str">
            <v>I12857</v>
          </cell>
          <cell r="B8998" t="str">
            <v>TUBO FoFo C/FLANGE E PONTA P/ ESGOTO DN 350 PN10 - L=5000</v>
          </cell>
          <cell r="C8998" t="str">
            <v>UN</v>
          </cell>
          <cell r="D8998">
            <v>10087.620000000001</v>
          </cell>
        </row>
        <row r="8999">
          <cell r="A8999" t="str">
            <v>I12858</v>
          </cell>
          <cell r="B8999" t="str">
            <v>TUBO FoFo C/FLANGE E PONTA P/ ESGOTO DN 350 PN10 - L=5500</v>
          </cell>
          <cell r="C8999" t="str">
            <v>UN</v>
          </cell>
          <cell r="D8999">
            <v>10275.52</v>
          </cell>
        </row>
        <row r="9000">
          <cell r="A9000" t="str">
            <v>I12859</v>
          </cell>
          <cell r="B9000" t="str">
            <v>TUBO FoFo C/FLANGE E PONTA P/ ESGOTO DN 350 PN10 - L=5800</v>
          </cell>
          <cell r="C9000" t="str">
            <v>UN</v>
          </cell>
          <cell r="D9000">
            <v>10392.280000000001</v>
          </cell>
        </row>
        <row r="9001">
          <cell r="A9001" t="str">
            <v>I12860</v>
          </cell>
          <cell r="B9001" t="str">
            <v>TUBO FoFo C/FLANGE E PONTA P/ ESGOTO DN 400 PN10 - L=1000</v>
          </cell>
          <cell r="C9001" t="str">
            <v>UN</v>
          </cell>
          <cell r="D9001">
            <v>3859.62</v>
          </cell>
        </row>
        <row r="9002">
          <cell r="A9002" t="str">
            <v>I12861</v>
          </cell>
          <cell r="B9002" t="str">
            <v>TUBO FoFo C/FLANGE E PONTA P/ ESGOTO DN 400 PN10 - L=1500</v>
          </cell>
          <cell r="C9002" t="str">
            <v>UN</v>
          </cell>
          <cell r="D9002">
            <v>4692.83</v>
          </cell>
        </row>
        <row r="9003">
          <cell r="A9003" t="str">
            <v>I12862</v>
          </cell>
          <cell r="B9003" t="str">
            <v>TUBO FoFo C/FLANGE E PONTA P/ ESGOTO DN 400 PN10 - L=2000</v>
          </cell>
          <cell r="C9003" t="str">
            <v>UN</v>
          </cell>
          <cell r="D9003">
            <v>5525.96</v>
          </cell>
        </row>
        <row r="9004">
          <cell r="A9004" t="str">
            <v>I12863</v>
          </cell>
          <cell r="B9004" t="str">
            <v>TUBO FoFo C/FLANGE E PONTA P/ ESGOTO DN 400 PN10 - L=2500</v>
          </cell>
          <cell r="C9004" t="str">
            <v>UN</v>
          </cell>
          <cell r="D9004">
            <v>6363.97</v>
          </cell>
        </row>
        <row r="9005">
          <cell r="A9005" t="str">
            <v>I12864</v>
          </cell>
          <cell r="B9005" t="str">
            <v>TUBO FoFo C/FLANGE E PONTA P/ ESGOTO DN 400 PN10 - L=3000</v>
          </cell>
          <cell r="C9005" t="str">
            <v>UN</v>
          </cell>
          <cell r="D9005">
            <v>7192.23</v>
          </cell>
        </row>
        <row r="9006">
          <cell r="A9006" t="str">
            <v>I12865</v>
          </cell>
          <cell r="B9006" t="str">
            <v>TUBO FoFo C/FLANGE E PONTA P/ ESGOTO DN 400 PN10 - L=3500</v>
          </cell>
          <cell r="C9006" t="str">
            <v>UN</v>
          </cell>
          <cell r="D9006">
            <v>8025.4</v>
          </cell>
        </row>
        <row r="9007">
          <cell r="A9007" t="str">
            <v>I12866</v>
          </cell>
          <cell r="B9007" t="str">
            <v>TUBO FoFo C/FLANGE E PONTA P/ ESGOTO DN 400 PN10 - L=4000</v>
          </cell>
          <cell r="C9007" t="str">
            <v>UN</v>
          </cell>
          <cell r="D9007">
            <v>8858.61</v>
          </cell>
        </row>
        <row r="9008">
          <cell r="A9008" t="str">
            <v>I12867</v>
          </cell>
          <cell r="B9008" t="str">
            <v>TUBO FoFo C/FLANGE E PONTA P/ ESGOTO DN 400 PN10 - L=4500</v>
          </cell>
          <cell r="C9008" t="str">
            <v>UN</v>
          </cell>
          <cell r="D9008">
            <v>9691.7900000000009</v>
          </cell>
        </row>
        <row r="9009">
          <cell r="A9009" t="str">
            <v>I12868</v>
          </cell>
          <cell r="B9009" t="str">
            <v>TUBO FoFo C/FLANGE E PONTA P/ ESGOTO DN 400 PN10 - L=5000</v>
          </cell>
          <cell r="C9009" t="str">
            <v>UN</v>
          </cell>
          <cell r="D9009">
            <v>11136.07</v>
          </cell>
        </row>
        <row r="9010">
          <cell r="A9010" t="str">
            <v>I12869</v>
          </cell>
          <cell r="B9010" t="str">
            <v>TUBO FoFo C/FLANGE E PONTA P/ ESGOTO DN 400 PN10 - L=5500</v>
          </cell>
          <cell r="C9010" t="str">
            <v>UN</v>
          </cell>
          <cell r="D9010">
            <v>11363.69</v>
          </cell>
        </row>
        <row r="9011">
          <cell r="A9011" t="str">
            <v>I12870</v>
          </cell>
          <cell r="B9011" t="str">
            <v>TUBO FoFo C/FLANGE E PONTA P/ ESGOTO DN 400 PN10 - L=5800</v>
          </cell>
          <cell r="C9011" t="str">
            <v>UN</v>
          </cell>
          <cell r="D9011">
            <v>11500.17</v>
          </cell>
        </row>
        <row r="9012">
          <cell r="A9012" t="str">
            <v>I12871</v>
          </cell>
          <cell r="B9012" t="str">
            <v>TUBO FoFo C/FLANGE E PONTA P/ ESGOTO DN 450 PN10 - L=1500</v>
          </cell>
          <cell r="C9012" t="str">
            <v>UN</v>
          </cell>
          <cell r="D9012">
            <v>5653</v>
          </cell>
        </row>
        <row r="9013">
          <cell r="A9013" t="str">
            <v>I12872</v>
          </cell>
          <cell r="B9013" t="str">
            <v>TUBO FoFo C/FLANGE E PONTA P/ ESGOTO DN 450 PN10 - L=3500</v>
          </cell>
          <cell r="C9013" t="str">
            <v>UN</v>
          </cell>
          <cell r="D9013">
            <v>9529.34</v>
          </cell>
        </row>
        <row r="9014">
          <cell r="A9014" t="str">
            <v>I12873</v>
          </cell>
          <cell r="B9014" t="str">
            <v>TUBO FoFo C/FLANGE E PONTA P/ ESGOTO DN 450 PN10 - L=5800</v>
          </cell>
          <cell r="C9014" t="str">
            <v>UN</v>
          </cell>
          <cell r="D9014">
            <v>13573.28</v>
          </cell>
        </row>
        <row r="9015">
          <cell r="A9015" t="str">
            <v>I12874</v>
          </cell>
          <cell r="B9015" t="str">
            <v>TUBO FoFo C/FLANGE E PONTA P/ ESGOTO DN 500 PN10 - L=1000</v>
          </cell>
          <cell r="C9015" t="str">
            <v>UN</v>
          </cell>
          <cell r="D9015">
            <v>5091.96</v>
          </cell>
        </row>
        <row r="9016">
          <cell r="A9016" t="str">
            <v>I12875</v>
          </cell>
          <cell r="B9016" t="str">
            <v>TUBO FoFo C/FLANGE E PONTA P/ ESGOTO DN 500 PN10 - L=1500</v>
          </cell>
          <cell r="C9016" t="str">
            <v>UN</v>
          </cell>
          <cell r="D9016">
            <v>6184.68</v>
          </cell>
        </row>
        <row r="9017">
          <cell r="A9017" t="str">
            <v>I12876</v>
          </cell>
          <cell r="B9017" t="str">
            <v>TUBO FoFo C/FLANGE E PONTA P/ ESGOTO DN 500 PN10 - L=2000</v>
          </cell>
          <cell r="C9017" t="str">
            <v>UN</v>
          </cell>
          <cell r="D9017">
            <v>7282.37</v>
          </cell>
        </row>
        <row r="9018">
          <cell r="A9018" t="str">
            <v>I12877</v>
          </cell>
          <cell r="B9018" t="str">
            <v>TUBO FoFo C/FLANGE E PONTA P/ ESGOTO DN 500 PN10 - L=2500</v>
          </cell>
          <cell r="C9018" t="str">
            <v>UN</v>
          </cell>
          <cell r="D9018">
            <v>8375.08</v>
          </cell>
        </row>
        <row r="9019">
          <cell r="A9019" t="str">
            <v>I12878</v>
          </cell>
          <cell r="B9019" t="str">
            <v>TUBO FoFo C/FLANGE E PONTA P/ ESGOTO DN 500 PN10 - L=3000</v>
          </cell>
          <cell r="C9019" t="str">
            <v>UN</v>
          </cell>
          <cell r="D9019">
            <v>9467.7099999999991</v>
          </cell>
        </row>
        <row r="9020">
          <cell r="A9020" t="str">
            <v>I12879</v>
          </cell>
          <cell r="B9020" t="str">
            <v>TUBO FoFo C/FLANGE E PONTA P/ ESGOTO DN 500 PN10 - L=3500</v>
          </cell>
          <cell r="C9020" t="str">
            <v>UN</v>
          </cell>
          <cell r="D9020">
            <v>10579.91</v>
          </cell>
        </row>
        <row r="9021">
          <cell r="A9021" t="str">
            <v>I12880</v>
          </cell>
          <cell r="B9021" t="str">
            <v>TUBO FoFo C/FLANGE E PONTA P/ ESGOTO DN 500 PN10 - L=4000</v>
          </cell>
          <cell r="C9021" t="str">
            <v>UN</v>
          </cell>
          <cell r="D9021">
            <v>11658.04</v>
          </cell>
        </row>
        <row r="9022">
          <cell r="A9022" t="str">
            <v>I12881</v>
          </cell>
          <cell r="B9022" t="str">
            <v>TUBO FoFo C/FLANGE E PONTA P/ ESGOTO DN 500 PN10 - L=4500</v>
          </cell>
          <cell r="C9022" t="str">
            <v>UN</v>
          </cell>
          <cell r="D9022">
            <v>12750.75</v>
          </cell>
        </row>
        <row r="9023">
          <cell r="A9023" t="str">
            <v>I12882</v>
          </cell>
          <cell r="B9023" t="str">
            <v>TUBO FoFo C/FLANGE E PONTA P/ ESGOTO DN 500 PN10 - L=5000</v>
          </cell>
          <cell r="C9023" t="str">
            <v>UN</v>
          </cell>
          <cell r="D9023">
            <v>14635.23</v>
          </cell>
        </row>
        <row r="9024">
          <cell r="A9024" t="str">
            <v>I12883</v>
          </cell>
          <cell r="B9024" t="str">
            <v>TUBO FoFo C/FLANGE E PONTA P/ ESGOTO DN 500 PN10 - L=5500</v>
          </cell>
          <cell r="C9024" t="str">
            <v>UN</v>
          </cell>
          <cell r="D9024">
            <v>14943.37</v>
          </cell>
        </row>
        <row r="9025">
          <cell r="A9025" t="str">
            <v>I12884</v>
          </cell>
          <cell r="B9025" t="str">
            <v>TUBO FoFo C/FLANGE E PONTA P/ ESGOTO DN 500 PN10 - L=5800</v>
          </cell>
          <cell r="C9025" t="str">
            <v>UN</v>
          </cell>
          <cell r="D9025">
            <v>15130.22</v>
          </cell>
        </row>
        <row r="9026">
          <cell r="A9026" t="str">
            <v>I12885</v>
          </cell>
          <cell r="B9026" t="str">
            <v>TUBO FoFo C/FLANGE E PONTA P/ ESGOTO DN 600 PN10 - L=1000</v>
          </cell>
          <cell r="C9026" t="str">
            <v>UN</v>
          </cell>
          <cell r="D9026">
            <v>6320.11</v>
          </cell>
        </row>
        <row r="9027">
          <cell r="A9027" t="str">
            <v>I12886</v>
          </cell>
          <cell r="B9027" t="str">
            <v>TUBO FoFo C/FLANGE E PONTA P/ ESGOTO DN 600 PN10 - L=1500</v>
          </cell>
          <cell r="C9027" t="str">
            <v>UN</v>
          </cell>
          <cell r="D9027">
            <v>7771.43</v>
          </cell>
        </row>
        <row r="9028">
          <cell r="A9028" t="str">
            <v>I12887</v>
          </cell>
          <cell r="B9028" t="str">
            <v>TUBO FoFo C/FLANGE E PONTA P/ ESGOTO DN 600 PN10 - L=2000</v>
          </cell>
          <cell r="C9028" t="str">
            <v>UN</v>
          </cell>
          <cell r="D9028">
            <v>9222.73</v>
          </cell>
        </row>
        <row r="9029">
          <cell r="A9029" t="str">
            <v>I12888</v>
          </cell>
          <cell r="B9029" t="str">
            <v>TUBO FoFo C/FLANGE E PONTA P/ ESGOTO DN 600 PN10 - L=2500</v>
          </cell>
          <cell r="C9029" t="str">
            <v>UN</v>
          </cell>
          <cell r="D9029">
            <v>10678.77</v>
          </cell>
        </row>
        <row r="9030">
          <cell r="A9030" t="str">
            <v>I12889</v>
          </cell>
          <cell r="B9030" t="str">
            <v>TUBO FoFo C/FLANGE E PONTA P/ ESGOTO DN 600 PN10 - L=3000</v>
          </cell>
          <cell r="C9030" t="str">
            <v>UN</v>
          </cell>
          <cell r="D9030">
            <v>12129.99</v>
          </cell>
        </row>
        <row r="9031">
          <cell r="A9031" t="str">
            <v>I12890</v>
          </cell>
          <cell r="B9031" t="str">
            <v>TUBO FoFo C/FLANGE E PONTA P/ ESGOTO DN 600 PN10 - L=3500</v>
          </cell>
          <cell r="C9031" t="str">
            <v>UN</v>
          </cell>
          <cell r="D9031">
            <v>13586.16</v>
          </cell>
        </row>
        <row r="9032">
          <cell r="A9032" t="str">
            <v>I12891</v>
          </cell>
          <cell r="B9032" t="str">
            <v>TUBO FoFo C/FLANGE E PONTA P/ ESGOTO DN 600 PN10 - L=4000</v>
          </cell>
          <cell r="C9032" t="str">
            <v>UN</v>
          </cell>
          <cell r="D9032">
            <v>15056.96</v>
          </cell>
        </row>
        <row r="9033">
          <cell r="A9033" t="str">
            <v>I12892</v>
          </cell>
          <cell r="B9033" t="str">
            <v>TUBO FoFo C/FLANGE E PONTA P/ ESGOTO DN 600 PN10 - L=4500</v>
          </cell>
          <cell r="C9033" t="str">
            <v>UN</v>
          </cell>
          <cell r="D9033">
            <v>16488.810000000001</v>
          </cell>
        </row>
        <row r="9034">
          <cell r="A9034" t="str">
            <v>I12893</v>
          </cell>
          <cell r="B9034" t="str">
            <v>TUBO FoFo C/FLANGE E PONTA P/ ESGOTO DN 600 PN10 - L=5000</v>
          </cell>
          <cell r="C9034" t="str">
            <v>UN</v>
          </cell>
          <cell r="D9034">
            <v>19010.72</v>
          </cell>
        </row>
        <row r="9035">
          <cell r="A9035" t="str">
            <v>I12894</v>
          </cell>
          <cell r="B9035" t="str">
            <v>TUBO FoFo C/FLANGE E PONTA P/ ESGOTO DN 600 PN10 - L=5800</v>
          </cell>
          <cell r="C9035" t="str">
            <v>UN</v>
          </cell>
          <cell r="D9035">
            <v>19645.84</v>
          </cell>
        </row>
        <row r="9036">
          <cell r="A9036" t="str">
            <v>I12895</v>
          </cell>
          <cell r="B9036" t="str">
            <v>TUBO FoFo C/FLANGE E PONTA P/ ESGOTO DN 700 PN10 - L=1000</v>
          </cell>
          <cell r="C9036" t="str">
            <v>UN</v>
          </cell>
          <cell r="D9036">
            <v>13797.28</v>
          </cell>
        </row>
        <row r="9037">
          <cell r="A9037" t="str">
            <v>I12896</v>
          </cell>
          <cell r="B9037" t="str">
            <v>TUBO FoFo C/FLANGE E PONTA P/ ESGOTO DN 700 PN10 - L=1500</v>
          </cell>
          <cell r="C9037" t="str">
            <v>UN</v>
          </cell>
          <cell r="D9037">
            <v>16298.9</v>
          </cell>
        </row>
        <row r="9038">
          <cell r="A9038" t="str">
            <v>I12897</v>
          </cell>
          <cell r="B9038" t="str">
            <v>TUBO FoFo C/FLANGE E PONTA P/ ESGOTO DN 700 PN10 - L=2000</v>
          </cell>
          <cell r="C9038" t="str">
            <v>UN</v>
          </cell>
          <cell r="D9038">
            <v>18805.46</v>
          </cell>
        </row>
        <row r="9039">
          <cell r="A9039" t="str">
            <v>I12898</v>
          </cell>
          <cell r="B9039" t="str">
            <v>TUBO FoFo C/FLANGE E PONTA P/ ESGOTO DN 700 PN10 - L=4500</v>
          </cell>
          <cell r="C9039" t="str">
            <v>UN</v>
          </cell>
          <cell r="D9039">
            <v>31328.21</v>
          </cell>
        </row>
        <row r="9040">
          <cell r="A9040" t="str">
            <v>I12899</v>
          </cell>
          <cell r="B9040" t="str">
            <v>TUBO FoFo C/FLANGE E PONTA P/ ESGOTO DN 700 PN10 - L=6000</v>
          </cell>
          <cell r="C9040" t="str">
            <v>UN</v>
          </cell>
          <cell r="D9040">
            <v>40405.9</v>
          </cell>
        </row>
        <row r="9041">
          <cell r="A9041" t="str">
            <v>I12900</v>
          </cell>
          <cell r="B9041" t="str">
            <v>TUBO FoFo C/FLANGE E PONTA P/ ESGOTO DN 700 PN10 - L=6800</v>
          </cell>
          <cell r="C9041" t="str">
            <v>UN</v>
          </cell>
          <cell r="D9041">
            <v>41441.08</v>
          </cell>
        </row>
        <row r="9042">
          <cell r="A9042" t="str">
            <v>I12901</v>
          </cell>
          <cell r="B9042" t="str">
            <v>TUBO FoFo C/FLANGE E PONTA P/ ESGOTO DN 800 PN10 - L=1000</v>
          </cell>
          <cell r="C9042" t="str">
            <v>UN</v>
          </cell>
          <cell r="D9042">
            <v>16751.060000000001</v>
          </cell>
        </row>
        <row r="9043">
          <cell r="A9043" t="str">
            <v>I12902</v>
          </cell>
          <cell r="B9043" t="str">
            <v>TUBO FoFo C/FLANGE E PONTA P/ ESGOTO DN 800 PN10 - L=1500</v>
          </cell>
          <cell r="C9043" t="str">
            <v>UN</v>
          </cell>
          <cell r="D9043">
            <v>19762.349999999999</v>
          </cell>
        </row>
        <row r="9044">
          <cell r="A9044" t="str">
            <v>I12903</v>
          </cell>
          <cell r="B9044" t="str">
            <v>TUBO FoFo C/FLANGE E PONTA P/ ESGOTO DN 800 PN10 - L=2000</v>
          </cell>
          <cell r="C9044" t="str">
            <v>UN</v>
          </cell>
          <cell r="D9044">
            <v>22773.42</v>
          </cell>
        </row>
        <row r="9045">
          <cell r="A9045" t="str">
            <v>I12904</v>
          </cell>
          <cell r="B9045" t="str">
            <v>TUBO FoFo C/FLANGE E PONTA P/ ESGOTO DN 800 PN10 - L=2500</v>
          </cell>
          <cell r="C9045" t="str">
            <v>UN</v>
          </cell>
          <cell r="D9045">
            <v>25784.44</v>
          </cell>
        </row>
        <row r="9046">
          <cell r="A9046" t="str">
            <v>I12905</v>
          </cell>
          <cell r="B9046" t="str">
            <v>TUBO FoFo C/FLANGE E PONTA P/ ESGOTO DN 800 PN10 - L=3000</v>
          </cell>
          <cell r="C9046" t="str">
            <v>UN</v>
          </cell>
          <cell r="D9046">
            <v>28800.46</v>
          </cell>
        </row>
        <row r="9047">
          <cell r="A9047" t="str">
            <v>I12906</v>
          </cell>
          <cell r="B9047" t="str">
            <v>TUBO FoFo C/FLANGE E PONTA P/ ESGOTO DN 800 PN10 - L=3500</v>
          </cell>
          <cell r="C9047" t="str">
            <v>UN</v>
          </cell>
          <cell r="D9047">
            <v>31811.57</v>
          </cell>
        </row>
        <row r="9048">
          <cell r="A9048" t="str">
            <v>I12907</v>
          </cell>
          <cell r="B9048" t="str">
            <v>TUBO FoFo C/FLANGE E PONTA P/ ESGOTO DN 800 PN10 - L=4000</v>
          </cell>
          <cell r="C9048" t="str">
            <v>UN</v>
          </cell>
          <cell r="D9048">
            <v>34822.68</v>
          </cell>
        </row>
        <row r="9049">
          <cell r="A9049" t="str">
            <v>I12908</v>
          </cell>
          <cell r="B9049" t="str">
            <v>TUBO FoFo C/FLANGE E PONTA P/ ESGOTO DN 800 PN10 - L=4500</v>
          </cell>
          <cell r="C9049" t="str">
            <v>UN</v>
          </cell>
          <cell r="D9049">
            <v>37833.81</v>
          </cell>
        </row>
        <row r="9050">
          <cell r="A9050" t="str">
            <v>I12909</v>
          </cell>
          <cell r="B9050" t="str">
            <v>TUBO FoFo C/FLANGE E PONTA P/ ESGOTO DN 800 PN10 - L=5000</v>
          </cell>
          <cell r="C9050" t="str">
            <v>UN</v>
          </cell>
          <cell r="D9050">
            <v>40844.92</v>
          </cell>
        </row>
        <row r="9051">
          <cell r="A9051" t="str">
            <v>I12910</v>
          </cell>
          <cell r="B9051" t="str">
            <v>TUBO FoFo C/FLANGE E PONTA P/ ESGOTO DN 800 PN10 - L=5500</v>
          </cell>
          <cell r="C9051" t="str">
            <v>UN</v>
          </cell>
          <cell r="D9051">
            <v>43856</v>
          </cell>
        </row>
        <row r="9052">
          <cell r="A9052" t="str">
            <v>I12911</v>
          </cell>
          <cell r="B9052" t="str">
            <v>TUBO FoFo C/FLANGE E PONTA P/ ESGOTO DN 800 PN10 - L=5800</v>
          </cell>
          <cell r="C9052" t="str">
            <v>UN</v>
          </cell>
          <cell r="D9052">
            <v>48743.82</v>
          </cell>
        </row>
        <row r="9053">
          <cell r="A9053" t="str">
            <v>I12912</v>
          </cell>
          <cell r="B9053" t="str">
            <v>TUBO FoFo C/FLANGE E PONTA P/ ESGOTO DN 800 PN10 - L=6800</v>
          </cell>
          <cell r="C9053" t="str">
            <v>UN</v>
          </cell>
          <cell r="D9053">
            <v>50004.12</v>
          </cell>
        </row>
        <row r="9054">
          <cell r="A9054" t="str">
            <v>I12913</v>
          </cell>
          <cell r="B9054" t="str">
            <v>TUBO FoFo C/FLANGE E PONTA P/ ESGOTO DN 900 PN10 - L=1000</v>
          </cell>
          <cell r="C9054" t="str">
            <v>UN</v>
          </cell>
          <cell r="D9054">
            <v>22701.599999999999</v>
          </cell>
        </row>
        <row r="9055">
          <cell r="A9055" t="str">
            <v>I12914</v>
          </cell>
          <cell r="B9055" t="str">
            <v>TUBO FoFo C/FLANGE E PONTA P/ ESGOTO DN 900 PN10 - L=1500</v>
          </cell>
          <cell r="C9055" t="str">
            <v>UN</v>
          </cell>
          <cell r="D9055">
            <v>26296.87</v>
          </cell>
        </row>
        <row r="9056">
          <cell r="A9056" t="str">
            <v>I12915</v>
          </cell>
          <cell r="B9056" t="str">
            <v>TUBO FoFo C/FLANGE E PONTA P/ ESGOTO DN 900 PN10 - L=2000</v>
          </cell>
          <cell r="C9056" t="str">
            <v>UN</v>
          </cell>
          <cell r="D9056">
            <v>29892.29</v>
          </cell>
        </row>
        <row r="9057">
          <cell r="A9057" t="str">
            <v>I8700</v>
          </cell>
          <cell r="B9057" t="str">
            <v>TUBO FoFo C/FLANGES DN   400 PN10 - L= 500</v>
          </cell>
          <cell r="C9057" t="str">
            <v>UN</v>
          </cell>
          <cell r="D9057">
            <v>4052.08</v>
          </cell>
        </row>
        <row r="9058">
          <cell r="A9058" t="str">
            <v>I3986</v>
          </cell>
          <cell r="B9058" t="str">
            <v>TUBO FoFo C/FLANGES DN 1000 PN10 - L= 250</v>
          </cell>
          <cell r="C9058" t="str">
            <v>UN</v>
          </cell>
          <cell r="D9058">
            <v>28341.79</v>
          </cell>
        </row>
        <row r="9059">
          <cell r="A9059" t="str">
            <v>I8054</v>
          </cell>
          <cell r="B9059" t="str">
            <v>TUBO FoFo CILÍNDRICO P/ ESGOTO DN    80, L = 5800mm</v>
          </cell>
          <cell r="C9059" t="str">
            <v>UN</v>
          </cell>
          <cell r="D9059">
            <v>3452.22</v>
          </cell>
        </row>
        <row r="9060">
          <cell r="A9060" t="str">
            <v>I8055</v>
          </cell>
          <cell r="B9060" t="str">
            <v>TUBO FoFo CILÍNDRICO P/ ESGOTO DN  100, L = 5800mm</v>
          </cell>
          <cell r="C9060" t="str">
            <v>UN</v>
          </cell>
          <cell r="D9060">
            <v>3750.94</v>
          </cell>
        </row>
        <row r="9061">
          <cell r="A9061" t="str">
            <v>I8056</v>
          </cell>
          <cell r="B9061" t="str">
            <v>TUBO FoFo CILÍNDRICO P/ ESGOTO DN  150, L = 5800mm</v>
          </cell>
          <cell r="C9061" t="str">
            <v>UN</v>
          </cell>
          <cell r="D9061">
            <v>4930.17</v>
          </cell>
        </row>
        <row r="9062">
          <cell r="A9062" t="str">
            <v>I8057</v>
          </cell>
          <cell r="B9062" t="str">
            <v>TUBO FoFo CILÍNDRICO P/ ESGOTO DN  200, L = 5800mm</v>
          </cell>
          <cell r="C9062" t="str">
            <v>UN</v>
          </cell>
          <cell r="D9062">
            <v>6222.56</v>
          </cell>
        </row>
        <row r="9063">
          <cell r="A9063" t="str">
            <v>I8058</v>
          </cell>
          <cell r="B9063" t="str">
            <v>TUBO FoFo CILÍNDRICO P/ ESGOTO DN  250, L = 5800mm</v>
          </cell>
          <cell r="C9063" t="str">
            <v>UN</v>
          </cell>
          <cell r="D9063">
            <v>8051.67</v>
          </cell>
        </row>
        <row r="9064">
          <cell r="A9064" t="str">
            <v>I8059</v>
          </cell>
          <cell r="B9064" t="str">
            <v>TUBO FoFo CILÍNDRICO P/ ESGOTO DN  300, L = 5800mm</v>
          </cell>
          <cell r="C9064" t="str">
            <v>UN</v>
          </cell>
          <cell r="D9064">
            <v>10025.959999999999</v>
          </cell>
        </row>
        <row r="9065">
          <cell r="A9065" t="str">
            <v>I8060</v>
          </cell>
          <cell r="B9065" t="str">
            <v>TUBO FoFo CILÍNDRICO P/ ESGOTO DN  350, L = 5800mm</v>
          </cell>
          <cell r="C9065" t="str">
            <v>UN</v>
          </cell>
          <cell r="D9065">
            <v>11142.63</v>
          </cell>
        </row>
        <row r="9066">
          <cell r="A9066" t="str">
            <v>I8061</v>
          </cell>
          <cell r="B9066" t="str">
            <v>TUBO FoFo CILÍNDRICO P/ ESGOTO DN  400, L = 5800mm</v>
          </cell>
          <cell r="C9066" t="str">
            <v>UN</v>
          </cell>
          <cell r="D9066">
            <v>13102.76</v>
          </cell>
        </row>
        <row r="9067">
          <cell r="A9067" t="str">
            <v>I8062</v>
          </cell>
          <cell r="B9067" t="str">
            <v>TUBO FoFo CILÍNDRICO P/ ESGOTO DN  450, L = 5800mm</v>
          </cell>
          <cell r="C9067" t="str">
            <v>UN</v>
          </cell>
          <cell r="D9067">
            <v>11595.73</v>
          </cell>
        </row>
        <row r="9068">
          <cell r="A9068" t="str">
            <v>I8063</v>
          </cell>
          <cell r="B9068" t="str">
            <v>TUBO FoFo CILÍNDRICO P/ ESGOTO DN  500, L = 5800mm</v>
          </cell>
          <cell r="C9068" t="str">
            <v>UN</v>
          </cell>
          <cell r="D9068">
            <v>16938.62</v>
          </cell>
        </row>
        <row r="9069">
          <cell r="A9069" t="str">
            <v>I8064</v>
          </cell>
          <cell r="B9069" t="str">
            <v>TUBO FoFo CILÍNDRICO P/ ESGOTO DN  600, L = 5800mm</v>
          </cell>
          <cell r="C9069" t="str">
            <v>UN</v>
          </cell>
          <cell r="D9069">
            <v>22842.22</v>
          </cell>
        </row>
        <row r="9070">
          <cell r="A9070" t="str">
            <v>I8065</v>
          </cell>
          <cell r="B9070" t="str">
            <v>TUBO FoFo CILÍNDRICO P/ ESGOTO DN  700, L = 6800mm</v>
          </cell>
          <cell r="C9070" t="str">
            <v>UN</v>
          </cell>
          <cell r="D9070">
            <v>35464.160000000003</v>
          </cell>
        </row>
        <row r="9071">
          <cell r="A9071" t="str">
            <v>I8066</v>
          </cell>
          <cell r="B9071" t="str">
            <v>TUBO FoFo CILÍNDRICO P/ ESGOTO DN  800, L = 6800mm</v>
          </cell>
          <cell r="C9071" t="str">
            <v>UN</v>
          </cell>
          <cell r="D9071">
            <v>42999.5</v>
          </cell>
        </row>
        <row r="9072">
          <cell r="A9072" t="str">
            <v>I8067</v>
          </cell>
          <cell r="B9072" t="str">
            <v>TUBO FoFo CILÍNDRICO P/ ESGOTO DN  900, L = 6800mm</v>
          </cell>
          <cell r="C9072" t="str">
            <v>UN</v>
          </cell>
          <cell r="D9072">
            <v>54271.92</v>
          </cell>
        </row>
        <row r="9073">
          <cell r="A9073" t="str">
            <v>I8068</v>
          </cell>
          <cell r="B9073" t="str">
            <v>TUBO FoFo CILÍNDRICO P/ ESGOTO DN 1000, L = 6800mm</v>
          </cell>
          <cell r="C9073" t="str">
            <v>UN</v>
          </cell>
          <cell r="D9073">
            <v>61155.28</v>
          </cell>
        </row>
        <row r="9074">
          <cell r="A9074" t="str">
            <v>I8069</v>
          </cell>
          <cell r="B9074" t="str">
            <v>TUBO FoFo CILÍNDRICO P/ ESGOTO DN 1200, L = 6800mm</v>
          </cell>
          <cell r="C9074" t="str">
            <v>UN</v>
          </cell>
          <cell r="D9074">
            <v>78366.86</v>
          </cell>
        </row>
        <row r="9075">
          <cell r="A9075" t="str">
            <v>I8038</v>
          </cell>
          <cell r="B9075" t="str">
            <v>TUBO FoFo CILÍNDRICO P/ ÁGUA DN    80, L = 5800mm</v>
          </cell>
          <cell r="C9075" t="str">
            <v>UN</v>
          </cell>
          <cell r="D9075">
            <v>3163.82</v>
          </cell>
        </row>
        <row r="9076">
          <cell r="A9076" t="str">
            <v>I8039</v>
          </cell>
          <cell r="B9076" t="str">
            <v>TUBO FoFo CILÍNDRICO P/ ÁGUA DN  100, L = 5800mm</v>
          </cell>
          <cell r="C9076" t="str">
            <v>UN</v>
          </cell>
          <cell r="D9076">
            <v>3459.48</v>
          </cell>
        </row>
        <row r="9077">
          <cell r="A9077" t="str">
            <v>I8040</v>
          </cell>
          <cell r="B9077" t="str">
            <v>TUBO FoFo CILÍNDRICO P/ ÁGUA DN  150, L = 5800mm</v>
          </cell>
          <cell r="C9077" t="str">
            <v>UN</v>
          </cell>
          <cell r="D9077">
            <v>4421.3599999999997</v>
          </cell>
        </row>
        <row r="9078">
          <cell r="A9078" t="str">
            <v>I8041</v>
          </cell>
          <cell r="B9078" t="str">
            <v>TUBO FoFo CILÍNDRICO P/ ÁGUA DN  200, L = 5800mm</v>
          </cell>
          <cell r="C9078" t="str">
            <v>UN</v>
          </cell>
          <cell r="D9078">
            <v>5642.13</v>
          </cell>
        </row>
        <row r="9079">
          <cell r="A9079" t="str">
            <v>I8042</v>
          </cell>
          <cell r="B9079" t="str">
            <v>TUBO FoFo CILÍNDRICO P/ ÁGUA DN  250, L = 5800mm</v>
          </cell>
          <cell r="C9079" t="str">
            <v>UN</v>
          </cell>
          <cell r="D9079">
            <v>7292.66</v>
          </cell>
        </row>
        <row r="9080">
          <cell r="A9080" t="str">
            <v>I8043</v>
          </cell>
          <cell r="B9080" t="str">
            <v>TUBO FoFo CILÍNDRICO P/ ÁGUA DN  300, L = 5800mm</v>
          </cell>
          <cell r="C9080" t="str">
            <v>UN</v>
          </cell>
          <cell r="D9080">
            <v>8669.2800000000007</v>
          </cell>
        </row>
        <row r="9081">
          <cell r="A9081" t="str">
            <v>I8044</v>
          </cell>
          <cell r="B9081" t="str">
            <v>TUBO FoFo CILÍNDRICO P/ ÁGUA DN  350, L = 5800mm</v>
          </cell>
          <cell r="C9081" t="str">
            <v>UN</v>
          </cell>
          <cell r="D9081">
            <v>10201.07</v>
          </cell>
        </row>
        <row r="9082">
          <cell r="A9082" t="str">
            <v>I8045</v>
          </cell>
          <cell r="B9082" t="str">
            <v>TUBO FoFo CILÍNDRICO P/ ÁGUA DN  400, L = 5800mm</v>
          </cell>
          <cell r="C9082" t="str">
            <v>UN</v>
          </cell>
          <cell r="D9082">
            <v>11947.18</v>
          </cell>
        </row>
        <row r="9083">
          <cell r="A9083" t="str">
            <v>I8046</v>
          </cell>
          <cell r="B9083" t="str">
            <v>TUBO FoFo CILÍNDRICO P/ ÁGUA DN  450, L = 5800mm</v>
          </cell>
          <cell r="C9083" t="str">
            <v>UN</v>
          </cell>
          <cell r="D9083">
            <v>13582.38</v>
          </cell>
        </row>
        <row r="9084">
          <cell r="A9084" t="str">
            <v>I8047</v>
          </cell>
          <cell r="B9084" t="str">
            <v>TUBO FoFo CILÍNDRICO P/ ÁGUA DN  500, L = 5800mm</v>
          </cell>
          <cell r="C9084" t="str">
            <v>UN</v>
          </cell>
          <cell r="D9084">
            <v>15544.56</v>
          </cell>
        </row>
        <row r="9085">
          <cell r="A9085" t="str">
            <v>I8048</v>
          </cell>
          <cell r="B9085" t="str">
            <v>TUBO FoFo CILÍNDRICO P/ ÁGUA DN  600, L = 5800mm</v>
          </cell>
          <cell r="C9085" t="str">
            <v>UN</v>
          </cell>
          <cell r="D9085">
            <v>20034.150000000001</v>
          </cell>
        </row>
        <row r="9086">
          <cell r="A9086" t="str">
            <v>I8049</v>
          </cell>
          <cell r="B9086" t="str">
            <v>TUBO FoFo CILÍNDRICO P/ ÁGUA DN  700, L = 6800mm</v>
          </cell>
          <cell r="C9086" t="str">
            <v>UN</v>
          </cell>
          <cell r="D9086">
            <v>39212.980000000003</v>
          </cell>
        </row>
        <row r="9087">
          <cell r="A9087" t="str">
            <v>I8050</v>
          </cell>
          <cell r="B9087" t="str">
            <v>TUBO FoFo CILÍNDRICO P/ ÁGUA DN  800, L = 6800mm</v>
          </cell>
          <cell r="C9087" t="str">
            <v>UN</v>
          </cell>
          <cell r="D9087">
            <v>46551.88</v>
          </cell>
        </row>
        <row r="9088">
          <cell r="A9088" t="str">
            <v>I8051</v>
          </cell>
          <cell r="B9088" t="str">
            <v>TUBO FoFo CILÍNDRICO P/ ÁGUA DN  900, L = 6800mm</v>
          </cell>
          <cell r="C9088" t="str">
            <v>UN</v>
          </cell>
          <cell r="D9088">
            <v>58124.97</v>
          </cell>
        </row>
        <row r="9089">
          <cell r="A9089" t="str">
            <v>I8052</v>
          </cell>
          <cell r="B9089" t="str">
            <v>TUBO FoFo CILÍNDRICO P/ ÁGUA DN 1000, L = 6800mm</v>
          </cell>
          <cell r="C9089" t="str">
            <v>UN</v>
          </cell>
          <cell r="D9089">
            <v>66817.91</v>
          </cell>
        </row>
        <row r="9090">
          <cell r="A9090" t="str">
            <v>I8053</v>
          </cell>
          <cell r="B9090" t="str">
            <v>TUBO FoFo CILÍNDRICO P/ ÁGUA DN 1200, L = 6800mm</v>
          </cell>
          <cell r="C9090" t="str">
            <v>UN</v>
          </cell>
          <cell r="D9090">
            <v>86614.96</v>
          </cell>
        </row>
        <row r="9091">
          <cell r="A9091" t="str">
            <v>I8536</v>
          </cell>
          <cell r="B9091" t="str">
            <v>TUBO FoFo DÚCTIL JGS JE INTEGRAL K-7 P/ ESGOTO DN   80</v>
          </cell>
          <cell r="C9091" t="str">
            <v>M</v>
          </cell>
          <cell r="D9091">
            <v>364.3</v>
          </cell>
        </row>
        <row r="9092">
          <cell r="A9092" t="str">
            <v>I8537</v>
          </cell>
          <cell r="B9092" t="str">
            <v>TUBO FoFo DÚCTIL JGS JE INTEGRAL K-7 P/ ESGOTO DN  100</v>
          </cell>
          <cell r="C9092" t="str">
            <v>M</v>
          </cell>
          <cell r="D9092">
            <v>401.27</v>
          </cell>
        </row>
        <row r="9093">
          <cell r="A9093" t="str">
            <v>I8538</v>
          </cell>
          <cell r="B9093" t="str">
            <v>TUBO FoFo DÚCTIL JGS JE INTEGRAL K-7 P/ ESGOTO DN  150</v>
          </cell>
          <cell r="C9093" t="str">
            <v>M</v>
          </cell>
          <cell r="D9093">
            <v>522.76</v>
          </cell>
        </row>
        <row r="9094">
          <cell r="A9094" t="str">
            <v>I8539</v>
          </cell>
          <cell r="B9094" t="str">
            <v>TUBO FoFo DÚCTIL JGS JE INTEGRAL K-7 P/ ESGOTO DN  200</v>
          </cell>
          <cell r="C9094" t="str">
            <v>M</v>
          </cell>
          <cell r="D9094">
            <v>676.84</v>
          </cell>
        </row>
        <row r="9095">
          <cell r="A9095" t="str">
            <v>I8540</v>
          </cell>
          <cell r="B9095" t="str">
            <v>TUBO FoFo DÚCTIL JGS JE INTEGRAL K-7 P/ ESGOTO DN  250</v>
          </cell>
          <cell r="C9095" t="str">
            <v>M</v>
          </cell>
          <cell r="D9095">
            <v>819.97</v>
          </cell>
        </row>
        <row r="9096">
          <cell r="A9096" t="str">
            <v>I8541</v>
          </cell>
          <cell r="B9096" t="str">
            <v>TUBO FoFo DÚCTIL JGS JE INTEGRAL K-7 P/ ESGOTO DN  300</v>
          </cell>
          <cell r="C9096" t="str">
            <v>M</v>
          </cell>
          <cell r="D9096">
            <v>1057.68</v>
          </cell>
        </row>
        <row r="9097">
          <cell r="A9097" t="str">
            <v>I8542</v>
          </cell>
          <cell r="B9097" t="str">
            <v>TUBO FoFo DÚCTIL JGS JE INTEGRAL K-7 P/ ESGOTO DN  350</v>
          </cell>
          <cell r="C9097" t="str">
            <v>M</v>
          </cell>
          <cell r="D9097">
            <v>1189.52</v>
          </cell>
        </row>
        <row r="9098">
          <cell r="A9098" t="str">
            <v>I8543</v>
          </cell>
          <cell r="B9098" t="str">
            <v>TUBO FoFo DÚCTIL JGS JE INTEGRAL K-7 P/ ESGOTO DN  400</v>
          </cell>
          <cell r="C9098" t="str">
            <v>M</v>
          </cell>
          <cell r="D9098">
            <v>1376.16</v>
          </cell>
        </row>
        <row r="9099">
          <cell r="A9099" t="str">
            <v>I8544</v>
          </cell>
          <cell r="B9099" t="str">
            <v>TUBO FoFo DÚCTIL JGS JE INTEGRAL K-7 P/ ESGOTO DN  450</v>
          </cell>
          <cell r="C9099" t="str">
            <v>M</v>
          </cell>
          <cell r="D9099">
            <v>1595.91</v>
          </cell>
        </row>
        <row r="9100">
          <cell r="A9100" t="str">
            <v>I8545</v>
          </cell>
          <cell r="B9100" t="str">
            <v>TUBO FoFo DÚCTIL JGS JE INTEGRAL K-7 P/ ESGOTO DN  500</v>
          </cell>
          <cell r="C9100" t="str">
            <v>M</v>
          </cell>
          <cell r="D9100">
            <v>1830.96</v>
          </cell>
        </row>
        <row r="9101">
          <cell r="A9101" t="str">
            <v>I8546</v>
          </cell>
          <cell r="B9101" t="str">
            <v>TUBO FoFo DÚCTIL JGS JE INTEGRAL K-7 P/ ESGOTO DN  600</v>
          </cell>
          <cell r="C9101" t="str">
            <v>M</v>
          </cell>
          <cell r="D9101">
            <v>2359.0500000000002</v>
          </cell>
        </row>
        <row r="9102">
          <cell r="A9102" t="str">
            <v>I8547</v>
          </cell>
          <cell r="B9102" t="str">
            <v>TUBO FoFo DÚCTIL JGS JE INTEGRAL K-7 P/ ESGOTO DN  700</v>
          </cell>
          <cell r="C9102" t="str">
            <v>M</v>
          </cell>
          <cell r="D9102">
            <v>3587.83</v>
          </cell>
        </row>
        <row r="9103">
          <cell r="A9103" t="str">
            <v>I8548</v>
          </cell>
          <cell r="B9103" t="str">
            <v>TUBO FoFo DÚCTIL JGS JE INTEGRAL K-7 P/ ESGOTO DN  800</v>
          </cell>
          <cell r="C9103" t="str">
            <v>M</v>
          </cell>
          <cell r="D9103">
            <v>4321.38</v>
          </cell>
        </row>
        <row r="9104">
          <cell r="A9104" t="str">
            <v>I8549</v>
          </cell>
          <cell r="B9104" t="str">
            <v>TUBO FoFo DÚCTIL JGS JE INTEGRAL K-7 P/ ESGOTO DN  900</v>
          </cell>
          <cell r="C9104" t="str">
            <v>M</v>
          </cell>
          <cell r="D9104">
            <v>4872.78</v>
          </cell>
        </row>
        <row r="9105">
          <cell r="A9105" t="str">
            <v>I8550</v>
          </cell>
          <cell r="B9105" t="str">
            <v>TUBO FoFo DÚCTIL JGS JE INTEGRAL K-7 P/ ESGOTO DN 1000</v>
          </cell>
          <cell r="C9105" t="str">
            <v>M</v>
          </cell>
          <cell r="D9105">
            <v>5610.11</v>
          </cell>
        </row>
        <row r="9106">
          <cell r="A9106" t="str">
            <v>I8551</v>
          </cell>
          <cell r="B9106" t="str">
            <v>TUBO FoFo DÚCTIL JGS JE INTEGRAL K-7 P/ ESGOTO DN 1200</v>
          </cell>
          <cell r="C9106" t="str">
            <v>M</v>
          </cell>
          <cell r="D9106">
            <v>7245.06</v>
          </cell>
        </row>
        <row r="9107">
          <cell r="A9107" t="str">
            <v>I3208</v>
          </cell>
          <cell r="B9107" t="str">
            <v>TUBO FoFo DÚCTIL JGS JE K-7 P/ ÁGUA DN  150</v>
          </cell>
          <cell r="C9107" t="str">
            <v>M</v>
          </cell>
          <cell r="D9107">
            <v>435.06</v>
          </cell>
        </row>
        <row r="9108">
          <cell r="A9108" t="str">
            <v>I3209</v>
          </cell>
          <cell r="B9108" t="str">
            <v>TUBO FoFo DÚCTIL JGS JE K-7 P/ ÁGUA DN  200</v>
          </cell>
          <cell r="C9108" t="str">
            <v>M</v>
          </cell>
          <cell r="D9108">
            <v>564.70000000000005</v>
          </cell>
        </row>
        <row r="9109">
          <cell r="A9109" t="str">
            <v>I3210</v>
          </cell>
          <cell r="B9109" t="str">
            <v>TUBO FoFo DÚCTIL JGS JE K-7 P/ ÁGUA DN  250</v>
          </cell>
          <cell r="C9109" t="str">
            <v>M</v>
          </cell>
          <cell r="D9109">
            <v>708.58</v>
          </cell>
        </row>
        <row r="9110">
          <cell r="A9110" t="str">
            <v>I3211</v>
          </cell>
          <cell r="B9110" t="str">
            <v>TUBO FoFo DÚCTIL JGS JE K-7 P/ ÁGUA DN  300</v>
          </cell>
          <cell r="C9110" t="str">
            <v>M</v>
          </cell>
          <cell r="D9110">
            <v>853.32</v>
          </cell>
        </row>
        <row r="9111">
          <cell r="A9111" t="str">
            <v>I3212</v>
          </cell>
          <cell r="B9111" t="str">
            <v>TUBO FoFo DÚCTIL JGS JE K-7 P/ ÁGUA DN  350</v>
          </cell>
          <cell r="C9111" t="str">
            <v>M</v>
          </cell>
          <cell r="D9111">
            <v>987.72</v>
          </cell>
        </row>
        <row r="9112">
          <cell r="A9112" t="str">
            <v>I3213</v>
          </cell>
          <cell r="B9112" t="str">
            <v>TUBO FoFo DÚCTIL JGS JE K-7 P/ ÁGUA DN  400</v>
          </cell>
          <cell r="C9112" t="str">
            <v>M</v>
          </cell>
          <cell r="D9112">
            <v>1134.8900000000001</v>
          </cell>
        </row>
        <row r="9113">
          <cell r="A9113" t="str">
            <v>I3214</v>
          </cell>
          <cell r="B9113" t="str">
            <v>TUBO FoFo DÚCTIL JGS JE K-7 P/ ÁGUA DN  450</v>
          </cell>
          <cell r="C9113" t="str">
            <v>M</v>
          </cell>
          <cell r="D9113">
            <v>1341.76</v>
          </cell>
        </row>
        <row r="9114">
          <cell r="A9114" t="str">
            <v>I3215</v>
          </cell>
          <cell r="B9114" t="str">
            <v>TUBO FoFo DÚCTIL JGS JE K-7 P/ ÁGUA DN  500</v>
          </cell>
          <cell r="C9114" t="str">
            <v>M</v>
          </cell>
          <cell r="D9114">
            <v>1526.03</v>
          </cell>
        </row>
        <row r="9115">
          <cell r="A9115" t="str">
            <v>I3216</v>
          </cell>
          <cell r="B9115" t="str">
            <v>TUBO FoFo DÚCTIL JGS JE K-7 P/ ÁGUA DN  600</v>
          </cell>
          <cell r="C9115" t="str">
            <v>M</v>
          </cell>
          <cell r="D9115">
            <v>2007.62</v>
          </cell>
        </row>
        <row r="9116">
          <cell r="A9116" t="str">
            <v>I3217</v>
          </cell>
          <cell r="B9116" t="str">
            <v>TUBO FoFo DÚCTIL JGS JE K-7 P/ ÁGUA DN  700</v>
          </cell>
          <cell r="C9116" t="str">
            <v>M</v>
          </cell>
          <cell r="D9116">
            <v>2651.02</v>
          </cell>
        </row>
        <row r="9117">
          <cell r="A9117" t="str">
            <v>I3218</v>
          </cell>
          <cell r="B9117" t="str">
            <v>TUBO FoFo DÚCTIL JGS JE K-7 P/ ÁGUA DN  800</v>
          </cell>
          <cell r="C9117" t="str">
            <v>M</v>
          </cell>
          <cell r="D9117">
            <v>3242.7</v>
          </cell>
        </row>
        <row r="9118">
          <cell r="A9118" t="str">
            <v>I3219</v>
          </cell>
          <cell r="B9118" t="str">
            <v>TUBO FoFo DÚCTIL JGS JE K-7 P/ ÁGUA DN  900</v>
          </cell>
          <cell r="C9118" t="str">
            <v>M</v>
          </cell>
          <cell r="D9118">
            <v>3633.79</v>
          </cell>
        </row>
        <row r="9119">
          <cell r="A9119" t="str">
            <v>I3220</v>
          </cell>
          <cell r="B9119" t="str">
            <v>TUBO FoFo DÚCTIL JGS JE K-7 P/ ÁGUA DN 1000</v>
          </cell>
          <cell r="C9119" t="str">
            <v>M</v>
          </cell>
          <cell r="D9119">
            <v>4324.25</v>
          </cell>
        </row>
        <row r="9120">
          <cell r="A9120" t="str">
            <v>I3222</v>
          </cell>
          <cell r="B9120" t="str">
            <v>TUBO FoFo DÚCTIL JGS JE K-7 P/ ÁGUA DN 1200</v>
          </cell>
          <cell r="C9120" t="str">
            <v>M</v>
          </cell>
          <cell r="D9120">
            <v>5759.81</v>
          </cell>
        </row>
        <row r="9121">
          <cell r="A9121" t="str">
            <v>I12939</v>
          </cell>
          <cell r="B9121" t="str">
            <v>TUBO FoFo JTE TRAVADA K-7 DN 1000</v>
          </cell>
          <cell r="C9121" t="str">
            <v>M</v>
          </cell>
          <cell r="D9121">
            <v>6627.31</v>
          </cell>
        </row>
        <row r="9122">
          <cell r="A9122" t="str">
            <v>I12940</v>
          </cell>
          <cell r="B9122" t="str">
            <v>TUBO FoFo JTE TRAVADA K-7 DN 1200</v>
          </cell>
          <cell r="C9122" t="str">
            <v>M</v>
          </cell>
          <cell r="D9122">
            <v>8399.14</v>
          </cell>
        </row>
        <row r="9123">
          <cell r="A9123" t="str">
            <v>I12935</v>
          </cell>
          <cell r="B9123" t="str">
            <v>TUBO FoFo JTE TRAVADA K-7 DN 600</v>
          </cell>
          <cell r="C9123" t="str">
            <v>M</v>
          </cell>
          <cell r="D9123">
            <v>2645.52</v>
          </cell>
        </row>
        <row r="9124">
          <cell r="A9124" t="str">
            <v>I12936</v>
          </cell>
          <cell r="B9124" t="str">
            <v>TUBO FoFo JTE TRAVADA K-7 DN 700</v>
          </cell>
          <cell r="C9124" t="str">
            <v>M</v>
          </cell>
          <cell r="D9124">
            <v>3953.65</v>
          </cell>
        </row>
        <row r="9125">
          <cell r="A9125" t="str">
            <v>I12937</v>
          </cell>
          <cell r="B9125" t="str">
            <v>TUBO FoFo JTE TRAVADA K-7 DN 800</v>
          </cell>
          <cell r="C9125" t="str">
            <v>M</v>
          </cell>
          <cell r="D9125">
            <v>4835.57</v>
          </cell>
        </row>
        <row r="9126">
          <cell r="A9126" t="str">
            <v>I12938</v>
          </cell>
          <cell r="B9126" t="str">
            <v>TUBO FoFo JTE TRAVADA K-7 DN 900</v>
          </cell>
          <cell r="C9126" t="str">
            <v>M</v>
          </cell>
          <cell r="D9126">
            <v>5351.44</v>
          </cell>
        </row>
        <row r="9127">
          <cell r="A9127" t="str">
            <v>I7087</v>
          </cell>
          <cell r="B9127" t="str">
            <v>TUBO FoFo JTE TRAVADA K-9 DN  300</v>
          </cell>
          <cell r="C9127" t="str">
            <v>M</v>
          </cell>
          <cell r="D9127">
            <v>1306.42</v>
          </cell>
        </row>
        <row r="9128">
          <cell r="A9128" t="str">
            <v>I7088</v>
          </cell>
          <cell r="B9128" t="str">
            <v>TUBO FoFo JTE TRAVADA K-9 DN  350</v>
          </cell>
          <cell r="C9128" t="str">
            <v>M</v>
          </cell>
          <cell r="D9128">
            <v>1572.94</v>
          </cell>
        </row>
        <row r="9129">
          <cell r="A9129" t="str">
            <v>I7089</v>
          </cell>
          <cell r="B9129" t="str">
            <v>TUBO FoFo JTE TRAVADA K-9 DN  400</v>
          </cell>
          <cell r="C9129" t="str">
            <v>M</v>
          </cell>
          <cell r="D9129">
            <v>1730.29</v>
          </cell>
        </row>
        <row r="9130">
          <cell r="A9130" t="str">
            <v>I7886</v>
          </cell>
          <cell r="B9130" t="str">
            <v>TUBO FoFo JTE TRAVADA K-9 DN  500</v>
          </cell>
          <cell r="C9130" t="str">
            <v>M</v>
          </cell>
          <cell r="D9130">
            <v>2390.27</v>
          </cell>
        </row>
        <row r="9131">
          <cell r="A9131" t="str">
            <v>I7887</v>
          </cell>
          <cell r="B9131" t="str">
            <v>TUBO FoFo JTE TRAVADA K-9 DN  600</v>
          </cell>
          <cell r="C9131" t="str">
            <v>M</v>
          </cell>
          <cell r="D9131">
            <v>3217.36</v>
          </cell>
        </row>
        <row r="9132">
          <cell r="A9132" t="str">
            <v>I7090</v>
          </cell>
          <cell r="B9132" t="str">
            <v>TUBO FoFo JTE TRAVADA K-9 DN  700</v>
          </cell>
          <cell r="C9132" t="str">
            <v>M</v>
          </cell>
          <cell r="D9132">
            <v>4938.78</v>
          </cell>
        </row>
        <row r="9133">
          <cell r="A9133" t="str">
            <v>I7091</v>
          </cell>
          <cell r="B9133" t="str">
            <v>TUBO FoFo JTE TRAVADA K-9 DN  800</v>
          </cell>
          <cell r="C9133" t="str">
            <v>M</v>
          </cell>
          <cell r="D9133">
            <v>5717.49</v>
          </cell>
        </row>
        <row r="9134">
          <cell r="A9134" t="str">
            <v>I7092</v>
          </cell>
          <cell r="B9134" t="str">
            <v>TUBO FoFo JTE TRAVADA K-9 DN  900</v>
          </cell>
          <cell r="C9134" t="str">
            <v>M</v>
          </cell>
          <cell r="D9134">
            <v>6525.59</v>
          </cell>
        </row>
        <row r="9135">
          <cell r="A9135" t="str">
            <v>I7093</v>
          </cell>
          <cell r="B9135" t="str">
            <v>TUBO FoFo JTE TRAVADA K-9 DN 1000</v>
          </cell>
          <cell r="C9135" t="str">
            <v>M</v>
          </cell>
          <cell r="D9135">
            <v>8025.14</v>
          </cell>
        </row>
        <row r="9136">
          <cell r="A9136" t="str">
            <v>I7094</v>
          </cell>
          <cell r="B9136" t="str">
            <v>TUBO FoFo JTE TRAVADA K-9 DN 1200</v>
          </cell>
          <cell r="C9136" t="str">
            <v>M</v>
          </cell>
          <cell r="D9136">
            <v>9783.77</v>
          </cell>
        </row>
        <row r="9137">
          <cell r="A9137" t="str">
            <v>I12950</v>
          </cell>
          <cell r="B9137" t="str">
            <v>TUBO FoFo JTE TRAVADA K-9 DN 450</v>
          </cell>
          <cell r="C9137" t="str">
            <v>M</v>
          </cell>
          <cell r="D9137">
            <v>2144.33</v>
          </cell>
        </row>
        <row r="9138">
          <cell r="A9138" t="str">
            <v>I7085</v>
          </cell>
          <cell r="B9138" t="str">
            <v>TUBO FoFo JTI  TRAVADA K-9 DN  250</v>
          </cell>
          <cell r="C9138" t="str">
            <v>M</v>
          </cell>
          <cell r="D9138">
            <v>1137.1400000000001</v>
          </cell>
        </row>
        <row r="9139">
          <cell r="A9139" t="str">
            <v>I7086</v>
          </cell>
          <cell r="B9139" t="str">
            <v>TUBO FoFo JTI  TRAVADA K-9 DN  300</v>
          </cell>
          <cell r="C9139" t="str">
            <v>M</v>
          </cell>
          <cell r="D9139">
            <v>1254.8499999999999</v>
          </cell>
        </row>
        <row r="9140">
          <cell r="A9140" t="str">
            <v>I12941</v>
          </cell>
          <cell r="B9140" t="str">
            <v>TUBO FoFo JTI TRAVADA K-7 DN 150</v>
          </cell>
          <cell r="C9140" t="str">
            <v>M</v>
          </cell>
          <cell r="D9140">
            <v>537.70000000000005</v>
          </cell>
        </row>
        <row r="9141">
          <cell r="A9141" t="str">
            <v>I12942</v>
          </cell>
          <cell r="B9141" t="str">
            <v>TUBO FoFo JTI TRAVADA K-7 DN 200</v>
          </cell>
          <cell r="C9141" t="str">
            <v>M</v>
          </cell>
          <cell r="D9141">
            <v>720.66</v>
          </cell>
        </row>
        <row r="9142">
          <cell r="A9142" t="str">
            <v>I12943</v>
          </cell>
          <cell r="B9142" t="str">
            <v>TUBO FoFo JTI TRAVADA K-7 DN 250</v>
          </cell>
          <cell r="C9142" t="str">
            <v>M</v>
          </cell>
          <cell r="D9142">
            <v>909.65</v>
          </cell>
        </row>
        <row r="9143">
          <cell r="A9143" t="str">
            <v>I12944</v>
          </cell>
          <cell r="B9143" t="str">
            <v>TUBO FoFo JTI TRAVADA K-7 DN 300</v>
          </cell>
          <cell r="C9143" t="str">
            <v>M</v>
          </cell>
          <cell r="D9143">
            <v>1150.67</v>
          </cell>
        </row>
        <row r="9144">
          <cell r="A9144" t="str">
            <v>I12945</v>
          </cell>
          <cell r="B9144" t="str">
            <v>TUBO FoFo JTI TRAVADA K-7 DN 350</v>
          </cell>
          <cell r="C9144" t="str">
            <v>M</v>
          </cell>
          <cell r="D9144">
            <v>1317.64</v>
          </cell>
        </row>
        <row r="9145">
          <cell r="A9145" t="str">
            <v>I12946</v>
          </cell>
          <cell r="B9145" t="str">
            <v>TUBO FoFo JTI TRAVADA K-7 DN 400</v>
          </cell>
          <cell r="C9145" t="str">
            <v>M</v>
          </cell>
          <cell r="D9145">
            <v>1483.14</v>
          </cell>
        </row>
        <row r="9146">
          <cell r="A9146" t="str">
            <v>I12947</v>
          </cell>
          <cell r="B9146" t="str">
            <v>TUBO FoFo JTI TRAVADA K-7 DN 450</v>
          </cell>
          <cell r="C9146" t="str">
            <v>M</v>
          </cell>
          <cell r="D9146">
            <v>1722.35</v>
          </cell>
        </row>
        <row r="9147">
          <cell r="A9147" t="str">
            <v>I12948</v>
          </cell>
          <cell r="B9147" t="str">
            <v>TUBO FoFo JTI TRAVADA K-7 DN 500</v>
          </cell>
          <cell r="C9147" t="str">
            <v>M</v>
          </cell>
          <cell r="D9147">
            <v>1999.1</v>
          </cell>
        </row>
        <row r="9148">
          <cell r="A9148" t="str">
            <v>I12949</v>
          </cell>
          <cell r="B9148" t="str">
            <v>TUBO FoFo JTI TRAVADA K-7 DN 600</v>
          </cell>
          <cell r="C9148" t="str">
            <v>M</v>
          </cell>
          <cell r="D9148">
            <v>2758.72</v>
          </cell>
        </row>
        <row r="9149">
          <cell r="A9149" t="str">
            <v>I12952</v>
          </cell>
          <cell r="B9149" t="str">
            <v>TUBO FoFo JTI TRAVADA K-9 DN 100</v>
          </cell>
          <cell r="C9149" t="str">
            <v>M</v>
          </cell>
          <cell r="D9149">
            <v>445.56</v>
          </cell>
        </row>
        <row r="9150">
          <cell r="A9150" t="str">
            <v>I12953</v>
          </cell>
          <cell r="B9150" t="str">
            <v>TUBO FoFo JTI TRAVADA K-9 DN 150</v>
          </cell>
          <cell r="C9150" t="str">
            <v>M</v>
          </cell>
          <cell r="D9150">
            <v>755.64</v>
          </cell>
        </row>
        <row r="9151">
          <cell r="A9151" t="str">
            <v>I12954</v>
          </cell>
          <cell r="B9151" t="str">
            <v>TUBO FoFo JTI TRAVADA K-9 DN 200</v>
          </cell>
          <cell r="C9151" t="str">
            <v>M</v>
          </cell>
          <cell r="D9151">
            <v>793.27</v>
          </cell>
        </row>
        <row r="9152">
          <cell r="A9152" t="str">
            <v>I12955</v>
          </cell>
          <cell r="B9152" t="str">
            <v>TUBO FoFo JTI TRAVADA K-9 DN 350</v>
          </cell>
          <cell r="C9152" t="str">
            <v>M</v>
          </cell>
          <cell r="D9152">
            <v>1460.8</v>
          </cell>
        </row>
        <row r="9153">
          <cell r="A9153" t="str">
            <v>I12956</v>
          </cell>
          <cell r="B9153" t="str">
            <v>TUBO FoFo JTI TRAVADA K-9 DN 400</v>
          </cell>
          <cell r="C9153" t="str">
            <v>M</v>
          </cell>
          <cell r="D9153">
            <v>1666.75</v>
          </cell>
        </row>
        <row r="9154">
          <cell r="A9154" t="str">
            <v>I12957</v>
          </cell>
          <cell r="B9154" t="str">
            <v>TUBO FoFo JTI TRAVADA K-9 DN 450</v>
          </cell>
          <cell r="C9154" t="str">
            <v>M</v>
          </cell>
          <cell r="D9154">
            <v>1990.7</v>
          </cell>
        </row>
        <row r="9155">
          <cell r="A9155" t="str">
            <v>I12958</v>
          </cell>
          <cell r="B9155" t="str">
            <v>TUBO FoFo JTI TRAVADA K-9 DN 500</v>
          </cell>
          <cell r="C9155" t="str">
            <v>M</v>
          </cell>
          <cell r="D9155">
            <v>2301.2399999999998</v>
          </cell>
        </row>
        <row r="9156">
          <cell r="A9156" t="str">
            <v>I12959</v>
          </cell>
          <cell r="B9156" t="str">
            <v>TUBO FoFo JTI TRAVADA K-9 DN 600</v>
          </cell>
          <cell r="C9156" t="str">
            <v>M</v>
          </cell>
          <cell r="D9156">
            <v>3172.32</v>
          </cell>
        </row>
        <row r="9157">
          <cell r="A9157" t="str">
            <v>I12951</v>
          </cell>
          <cell r="B9157" t="str">
            <v>TUBO FoFo JTI TRAVADA K-9 DN 80</v>
          </cell>
          <cell r="C9157" t="str">
            <v>M</v>
          </cell>
          <cell r="D9157">
            <v>494.38</v>
          </cell>
        </row>
        <row r="9158">
          <cell r="A9158" t="str">
            <v>I7266</v>
          </cell>
          <cell r="B9158" t="str">
            <v>TUBO FoFo PB JE K-9 P/ ESGOTO DN  150</v>
          </cell>
          <cell r="C9158" t="str">
            <v>M</v>
          </cell>
          <cell r="D9158">
            <v>556.79</v>
          </cell>
        </row>
        <row r="9159">
          <cell r="A9159" t="str">
            <v>I7267</v>
          </cell>
          <cell r="B9159" t="str">
            <v>TUBO FoFo PB JE K-9 P/ ESGOTO DN  200</v>
          </cell>
          <cell r="C9159" t="str">
            <v>M</v>
          </cell>
          <cell r="D9159">
            <v>719.45</v>
          </cell>
        </row>
        <row r="9160">
          <cell r="A9160" t="str">
            <v>I7268</v>
          </cell>
          <cell r="B9160" t="str">
            <v>TUBO FoFo PB JE K-9 P/ ESGOTO DN  250</v>
          </cell>
          <cell r="C9160" t="str">
            <v>M</v>
          </cell>
          <cell r="D9160">
            <v>893.03</v>
          </cell>
        </row>
        <row r="9161">
          <cell r="A9161" t="str">
            <v>I7269</v>
          </cell>
          <cell r="B9161" t="str">
            <v>TUBO FoFo PB JE K-9 P/ ESGOTO DN  300</v>
          </cell>
          <cell r="C9161" t="str">
            <v>M</v>
          </cell>
          <cell r="D9161">
            <v>1105.1400000000001</v>
          </cell>
        </row>
        <row r="9162">
          <cell r="A9162" t="str">
            <v>I7270</v>
          </cell>
          <cell r="B9162" t="str">
            <v>TUBO FoFo PB JE K-9 P/ ESGOTO DN  350</v>
          </cell>
          <cell r="C9162" t="str">
            <v>M</v>
          </cell>
          <cell r="D9162">
            <v>1289.3499999999999</v>
          </cell>
        </row>
        <row r="9163">
          <cell r="A9163" t="str">
            <v>I7271</v>
          </cell>
          <cell r="B9163" t="str">
            <v>TUBO FoFo PB JE K-9 P/ ESGOTO DN  400</v>
          </cell>
          <cell r="C9163" t="str">
            <v>M</v>
          </cell>
          <cell r="D9163">
            <v>1495.45</v>
          </cell>
        </row>
        <row r="9164">
          <cell r="A9164" t="str">
            <v>I7272</v>
          </cell>
          <cell r="B9164" t="str">
            <v>TUBO FoFo PB JE K-9 P/ ESGOTO DN  450</v>
          </cell>
          <cell r="C9164" t="str">
            <v>M</v>
          </cell>
          <cell r="D9164">
            <v>1710.43</v>
          </cell>
        </row>
        <row r="9165">
          <cell r="A9165" t="str">
            <v>I7273</v>
          </cell>
          <cell r="B9165" t="str">
            <v>TUBO FoFo PB JE K-9 P/ ESGOTO DN  500</v>
          </cell>
          <cell r="C9165" t="str">
            <v>M</v>
          </cell>
          <cell r="D9165">
            <v>1989.29</v>
          </cell>
        </row>
        <row r="9166">
          <cell r="A9166" t="str">
            <v>I7274</v>
          </cell>
          <cell r="B9166" t="str">
            <v>TUBO FoFo PB JE K-9 P/ ESGOTO DN  600</v>
          </cell>
          <cell r="C9166" t="str">
            <v>M</v>
          </cell>
          <cell r="D9166">
            <v>2584.56</v>
          </cell>
        </row>
        <row r="9167">
          <cell r="A9167" t="str">
            <v>I7275</v>
          </cell>
          <cell r="B9167" t="str">
            <v>TUBO FoFo PB JE K-9 P/ ESGOTO DN  700</v>
          </cell>
          <cell r="C9167" t="str">
            <v>M</v>
          </cell>
          <cell r="D9167">
            <v>4092.21</v>
          </cell>
        </row>
        <row r="9168">
          <cell r="A9168" t="str">
            <v>I7279</v>
          </cell>
          <cell r="B9168" t="str">
            <v>TUBO FoFo PB JE K-9 P/ ESGOTO DN  800</v>
          </cell>
          <cell r="C9168" t="str">
            <v>M</v>
          </cell>
          <cell r="D9168">
            <v>5065.12</v>
          </cell>
        </row>
        <row r="9169">
          <cell r="A9169" t="str">
            <v>I7278</v>
          </cell>
          <cell r="B9169" t="str">
            <v>TUBO FoFo PB JE K-9 P/ ESGOTO DN  900</v>
          </cell>
          <cell r="C9169" t="str">
            <v>M</v>
          </cell>
          <cell r="D9169">
            <v>5742.79</v>
          </cell>
        </row>
        <row r="9170">
          <cell r="A9170" t="str">
            <v>I7264</v>
          </cell>
          <cell r="B9170" t="str">
            <v>TUBO FoFo PB JE K-9 P/ ESGOTO DN 1000</v>
          </cell>
          <cell r="C9170" t="str">
            <v>M</v>
          </cell>
          <cell r="D9170">
            <v>6559.02</v>
          </cell>
        </row>
        <row r="9171">
          <cell r="A9171" t="str">
            <v>I7265</v>
          </cell>
          <cell r="B9171" t="str">
            <v>TUBO FoFo PB JE K-9 P/ ESGOTO DN 1200</v>
          </cell>
          <cell r="C9171" t="str">
            <v>M</v>
          </cell>
          <cell r="D9171">
            <v>8426.19</v>
          </cell>
        </row>
        <row r="9172">
          <cell r="A9172" t="str">
            <v>I7262</v>
          </cell>
          <cell r="B9172" t="str">
            <v>TUBO FoFo PB JE K-9 P/ ÁGUA DN   80</v>
          </cell>
          <cell r="C9172" t="str">
            <v>M</v>
          </cell>
          <cell r="D9172">
            <v>354.23</v>
          </cell>
        </row>
        <row r="9173">
          <cell r="A9173" t="str">
            <v>I3225</v>
          </cell>
          <cell r="B9173" t="str">
            <v>TUBO FoFo PB JE K-9 P/ ÁGUA DN  100</v>
          </cell>
          <cell r="C9173" t="str">
            <v>M</v>
          </cell>
          <cell r="D9173">
            <v>374.85</v>
          </cell>
        </row>
        <row r="9174">
          <cell r="A9174" t="str">
            <v>I3226</v>
          </cell>
          <cell r="B9174" t="str">
            <v>TUBO FoFo PB JE K-9 P/ ÁGUA DN  150</v>
          </cell>
          <cell r="C9174" t="str">
            <v>M</v>
          </cell>
          <cell r="D9174">
            <v>475.07</v>
          </cell>
        </row>
        <row r="9175">
          <cell r="A9175" t="str">
            <v>I3227</v>
          </cell>
          <cell r="B9175" t="str">
            <v>TUBO FoFo PB JE K-9 P/ ÁGUA DN  200</v>
          </cell>
          <cell r="C9175" t="str">
            <v>M</v>
          </cell>
          <cell r="D9175">
            <v>616.75</v>
          </cell>
        </row>
        <row r="9176">
          <cell r="A9176" t="str">
            <v>I3228</v>
          </cell>
          <cell r="B9176" t="str">
            <v>TUBO FoFo PB JE K-9 P/ ÁGUA DN  250</v>
          </cell>
          <cell r="C9176" t="str">
            <v>M</v>
          </cell>
          <cell r="D9176">
            <v>798.61</v>
          </cell>
        </row>
        <row r="9177">
          <cell r="A9177" t="str">
            <v>I3229</v>
          </cell>
          <cell r="B9177" t="str">
            <v>TUBO FoFo PB JE K-9 P/ ÁGUA DN  300</v>
          </cell>
          <cell r="C9177" t="str">
            <v>M</v>
          </cell>
          <cell r="D9177">
            <v>968.52</v>
          </cell>
        </row>
        <row r="9178">
          <cell r="A9178" t="str">
            <v>I3230</v>
          </cell>
          <cell r="B9178" t="str">
            <v>TUBO FoFo PB JE K-9 P/ ÁGUA DN  350</v>
          </cell>
          <cell r="C9178" t="str">
            <v>M</v>
          </cell>
          <cell r="D9178">
            <v>1132.6600000000001</v>
          </cell>
        </row>
        <row r="9179">
          <cell r="A9179" t="str">
            <v>I3231</v>
          </cell>
          <cell r="B9179" t="str">
            <v>TUBO FoFo PB JE K-9 P/ ÁGUA DN  400</v>
          </cell>
          <cell r="C9179" t="str">
            <v>M</v>
          </cell>
          <cell r="D9179">
            <v>1304.75</v>
          </cell>
        </row>
        <row r="9180">
          <cell r="A9180" t="str">
            <v>I3232</v>
          </cell>
          <cell r="B9180" t="str">
            <v>TUBO FoFo PB JE K-9 P/ ÁGUA DN  450</v>
          </cell>
          <cell r="C9180" t="str">
            <v>M</v>
          </cell>
          <cell r="D9180">
            <v>1582.32</v>
          </cell>
        </row>
        <row r="9181">
          <cell r="A9181" t="str">
            <v>I3233</v>
          </cell>
          <cell r="B9181" t="str">
            <v>TUBO FoFo PB JE K-9 P/ ÁGUA DN  500</v>
          </cell>
          <cell r="C9181" t="str">
            <v>M</v>
          </cell>
          <cell r="D9181">
            <v>1801.37</v>
          </cell>
        </row>
        <row r="9182">
          <cell r="A9182" t="str">
            <v>I3234</v>
          </cell>
          <cell r="B9182" t="str">
            <v>TUBO FoFo PB JE K-9 P/ ÁGUA DN  600</v>
          </cell>
          <cell r="C9182" t="str">
            <v>M</v>
          </cell>
          <cell r="D9182">
            <v>2385.85</v>
          </cell>
        </row>
        <row r="9183">
          <cell r="A9183" t="str">
            <v>I3235</v>
          </cell>
          <cell r="B9183" t="str">
            <v>TUBO FoFo PB JE K-9 P/ ÁGUA DN  700</v>
          </cell>
          <cell r="C9183" t="str">
            <v>M</v>
          </cell>
          <cell r="D9183">
            <v>3025.05</v>
          </cell>
        </row>
        <row r="9184">
          <cell r="A9184" t="str">
            <v>I3236</v>
          </cell>
          <cell r="B9184" t="str">
            <v>TUBO FoFo PB JE K-9 P/ ÁGUA DN  800</v>
          </cell>
          <cell r="C9184" t="str">
            <v>M</v>
          </cell>
          <cell r="D9184">
            <v>3813.83</v>
          </cell>
        </row>
        <row r="9185">
          <cell r="A9185" t="str">
            <v>I3237</v>
          </cell>
          <cell r="B9185" t="str">
            <v>TUBO FoFo PB JE K-9 P/ ÁGUA DN  900</v>
          </cell>
          <cell r="C9185" t="str">
            <v>M</v>
          </cell>
          <cell r="D9185">
            <v>4312.43</v>
          </cell>
        </row>
        <row r="9186">
          <cell r="A9186" t="str">
            <v>I3238</v>
          </cell>
          <cell r="B9186" t="str">
            <v>TUBO FoFo PB JE K-9 P/ ÁGUA DN 1000</v>
          </cell>
          <cell r="C9186" t="str">
            <v>M</v>
          </cell>
          <cell r="D9186">
            <v>5104.59</v>
          </cell>
        </row>
        <row r="9187">
          <cell r="A9187" t="str">
            <v>I3240</v>
          </cell>
          <cell r="B9187" t="str">
            <v>TUBO FoFo PB JE K-9 P/ ÁGUA DN 1200</v>
          </cell>
          <cell r="C9187" t="str">
            <v>M</v>
          </cell>
          <cell r="D9187">
            <v>6722.91</v>
          </cell>
        </row>
        <row r="9188">
          <cell r="A9188" t="str">
            <v>I10242</v>
          </cell>
          <cell r="B9188" t="str">
            <v xml:space="preserve">TUBO PEAD CORRUGADO SN 4 C/ PAREDE ESTRUTURADA - DN/DI  250MM, PAREDE INTERNA LISA (ABNT NBR ISO 21138)
</v>
          </cell>
          <cell r="C9188" t="str">
            <v>M</v>
          </cell>
          <cell r="D9188">
            <v>144.16999999999999</v>
          </cell>
        </row>
        <row r="9189">
          <cell r="A9189" t="str">
            <v>I10243</v>
          </cell>
          <cell r="B9189" t="str">
            <v xml:space="preserve">TUBO PEAD CORRUGADO SN 4 C/ PAREDE ESTRUTURADA - DN/DI  300MM, PAREDE INTERNA LISA (ABNT NBR ISO 21138)
</v>
          </cell>
          <cell r="C9189" t="str">
            <v>M</v>
          </cell>
          <cell r="D9189">
            <v>210</v>
          </cell>
        </row>
        <row r="9190">
          <cell r="A9190" t="str">
            <v>I10244</v>
          </cell>
          <cell r="B9190" t="str">
            <v xml:space="preserve">TUBO PEAD CORRUGADO SN 4 C/ PAREDE ESTRUTURADA - DN/DI  400MM, PAREDE INTERNA LISA (ABNT NBR ISO 21138)
</v>
          </cell>
          <cell r="C9190" t="str">
            <v>M</v>
          </cell>
          <cell r="D9190">
            <v>325.83</v>
          </cell>
        </row>
        <row r="9191">
          <cell r="A9191" t="str">
            <v>I10248</v>
          </cell>
          <cell r="B9191" t="str">
            <v>TUBO PEAD CORRUGADO SN 4 C/ PAREDE ESTRUTURADA - DN/DI 1000MM, PAREDE INTERNA LISA (ABNT NBR ISO 21138)</v>
          </cell>
          <cell r="C9191" t="str">
            <v>M</v>
          </cell>
          <cell r="D9191">
            <v>1870</v>
          </cell>
        </row>
        <row r="9192">
          <cell r="A9192" t="str">
            <v>I10249</v>
          </cell>
          <cell r="B9192" t="str">
            <v xml:space="preserve">TUBO PEAD CORRUGADO SN 4 C/ PAREDE ESTRUTURADA - DN/DI 1200MM, PAREDE INTERNA LISA (ABNT NBR ISO 21138)
</v>
          </cell>
          <cell r="C9192" t="str">
            <v>M</v>
          </cell>
          <cell r="D9192">
            <v>2771.67</v>
          </cell>
        </row>
        <row r="9193">
          <cell r="A9193" t="str">
            <v>I10245</v>
          </cell>
          <cell r="B9193" t="str">
            <v xml:space="preserve">TUBO PEAD CORRUGADO SN 4 C/ PAREDE ESTRUTURADA - DN/DI 500MM, PAREDE INTERNA LISA (ABNT NBR ISO 21138)
</v>
          </cell>
          <cell r="C9193" t="str">
            <v>M</v>
          </cell>
          <cell r="D9193">
            <v>533.33000000000004</v>
          </cell>
        </row>
        <row r="9194">
          <cell r="A9194" t="str">
            <v>I10246</v>
          </cell>
          <cell r="B9194" t="str">
            <v xml:space="preserve">TUBO PEAD CORRUGADO SN 4 C/ PAREDE ESTRUTURADA - DN/DI 600MM, PAREDE INTERNA LISA (ABNT NBR ISO 21138)
</v>
          </cell>
          <cell r="C9194" t="str">
            <v>M</v>
          </cell>
          <cell r="D9194">
            <v>781.67</v>
          </cell>
        </row>
        <row r="9195">
          <cell r="A9195" t="str">
            <v>I10247</v>
          </cell>
          <cell r="B9195" t="str">
            <v xml:space="preserve">TUBO PEAD CORRUGADO SN 4 C/ PAREDE ESTRUTURADA - DN/DI 800MM, PAREDE INTERNA LISA (ABNT NBR ISO 21138)
</v>
          </cell>
          <cell r="C9195" t="str">
            <v>M</v>
          </cell>
          <cell r="D9195">
            <v>1183.33</v>
          </cell>
        </row>
        <row r="9196">
          <cell r="A9196" t="str">
            <v>I9531</v>
          </cell>
          <cell r="B9196" t="str">
            <v xml:space="preserve">TUBO PEAD CORRUGADO SN 8 C/ PAREDE ESTRUTURADA - DN/DI 250MM, PAREDE INTERNA LISA (ABNT NBR ISO 21138)
</v>
          </cell>
          <cell r="C9196" t="str">
            <v>M</v>
          </cell>
          <cell r="D9196">
            <v>155.83000000000001</v>
          </cell>
        </row>
        <row r="9197">
          <cell r="A9197" t="str">
            <v>I9920</v>
          </cell>
          <cell r="B9197" t="str">
            <v xml:space="preserve">TUBO PEAD CORRUGADO SN 8 C/ PAREDE ESTRUTURADA - DN/DI 300MM, PAREDE INTERNA LISA (ABNT NBR ISO 21138)
</v>
          </cell>
          <cell r="C9197" t="str">
            <v>M</v>
          </cell>
          <cell r="D9197">
            <v>245.83</v>
          </cell>
        </row>
        <row r="9198">
          <cell r="A9198" t="str">
            <v>I10135</v>
          </cell>
          <cell r="B9198" t="str">
            <v xml:space="preserve">TUBO PEAD CORRUGADO SN 8 C/ PAREDE ESTRUTURADA - DN/DI 400MM, PAREDE INTERNA LISA (ABNT NBR ISO 21138)
</v>
          </cell>
          <cell r="C9198" t="str">
            <v>M</v>
          </cell>
          <cell r="D9198">
            <v>373.33</v>
          </cell>
        </row>
        <row r="9199">
          <cell r="A9199" t="str">
            <v>I10136</v>
          </cell>
          <cell r="B9199" t="str">
            <v xml:space="preserve">TUBO PEAD CORRUGADO SN 8 C/ PAREDE ESTRUTURADA - DN/DI 500MM, PAREDE INTERNA LISA (ABNT NBR ISO 21138)
</v>
          </cell>
          <cell r="C9199" t="str">
            <v>M</v>
          </cell>
          <cell r="D9199">
            <v>600.83000000000004</v>
          </cell>
        </row>
        <row r="9200">
          <cell r="A9200" t="str">
            <v>I10238</v>
          </cell>
          <cell r="B9200" t="str">
            <v xml:space="preserve">TUBO PEAD CORRUGADO SN 8 C/ PAREDE ESTRUTURADA - DN/DI 600MM, PAREDE INTERNA LISA (ABNT NBR ISO 21138)
</v>
          </cell>
          <cell r="C9200" t="str">
            <v>M</v>
          </cell>
          <cell r="D9200">
            <v>840</v>
          </cell>
        </row>
        <row r="9201">
          <cell r="A9201" t="str">
            <v>I10241</v>
          </cell>
          <cell r="B9201" t="str">
            <v>TUBO PEAD CORRUGADO SN 8 C/ PAREDE ESTRUTURADA - DN/DI 800MM, PAREDE INTERNA LISA (ABNT NBR ISO 21138)</v>
          </cell>
          <cell r="C9201" t="str">
            <v>M</v>
          </cell>
          <cell r="D9201">
            <v>1746.81</v>
          </cell>
        </row>
        <row r="9202">
          <cell r="A9202" t="str">
            <v>I3300</v>
          </cell>
          <cell r="B9202" t="str">
            <v>TUBO PEAD DE=140mm PN 10 C/FLANGES TRAMO 12m</v>
          </cell>
          <cell r="C9202" t="str">
            <v>UN</v>
          </cell>
          <cell r="D9202">
            <v>1800.49</v>
          </cell>
        </row>
        <row r="9203">
          <cell r="A9203" t="str">
            <v>I3301</v>
          </cell>
          <cell r="B9203" t="str">
            <v>TUBO PEAD DE=160mm PN 10 C/FLANGES TRAMO 12m</v>
          </cell>
          <cell r="C9203" t="str">
            <v>UN</v>
          </cell>
          <cell r="D9203">
            <v>2221.48</v>
          </cell>
        </row>
        <row r="9204">
          <cell r="A9204" t="str">
            <v>I3302</v>
          </cell>
          <cell r="B9204" t="str">
            <v>TUBO PEAD DE=180mm PN 10 C/FLANGES TRAMO 12m</v>
          </cell>
          <cell r="C9204" t="str">
            <v>UN</v>
          </cell>
          <cell r="D9204">
            <v>2611.09</v>
          </cell>
        </row>
        <row r="9205">
          <cell r="A9205" t="str">
            <v>I3303</v>
          </cell>
          <cell r="B9205" t="str">
            <v>TUBO PEAD DE=225mm PN 10 C/FLANGES TRAMO 12m</v>
          </cell>
          <cell r="C9205" t="str">
            <v>UN</v>
          </cell>
          <cell r="D9205">
            <v>4277.8100000000004</v>
          </cell>
        </row>
        <row r="9206">
          <cell r="A9206" t="str">
            <v>I3304</v>
          </cell>
          <cell r="B9206" t="str">
            <v>TUBO PEAD DE=250mm PN 10 C/FLANGES TRAMO 12m</v>
          </cell>
          <cell r="C9206" t="str">
            <v>UN</v>
          </cell>
          <cell r="D9206">
            <v>5436.76</v>
          </cell>
        </row>
        <row r="9207">
          <cell r="A9207" t="str">
            <v>I3305</v>
          </cell>
          <cell r="B9207" t="str">
            <v>TUBO PEAD DE=315mm PN 10 C/FLANGES TRAMO 12m</v>
          </cell>
          <cell r="C9207" t="str">
            <v>UN</v>
          </cell>
          <cell r="D9207">
            <v>8244.7800000000007</v>
          </cell>
        </row>
        <row r="9208">
          <cell r="A9208" t="str">
            <v>I3306</v>
          </cell>
          <cell r="B9208" t="str">
            <v>TUBO PEAD DE=355mm PN 10 C/FLANGES TRAMO 12m</v>
          </cell>
          <cell r="C9208" t="str">
            <v>UN</v>
          </cell>
          <cell r="D9208">
            <v>10739.27</v>
          </cell>
        </row>
        <row r="9209">
          <cell r="A9209" t="str">
            <v>I10321</v>
          </cell>
          <cell r="B9209" t="str">
            <v>TUBO PEAD PE 100 PN10 DE 1000 P/ ÁGUA OU ESGOTO</v>
          </cell>
          <cell r="C9209" t="str">
            <v>M</v>
          </cell>
          <cell r="D9209">
            <v>5772.58</v>
          </cell>
        </row>
        <row r="9210">
          <cell r="A9210" t="str">
            <v>I9364</v>
          </cell>
          <cell r="B9210" t="str">
            <v>TUBO PEAD PE 100 PN10 DE 110 P/ ÁGUA OU ESGOTO</v>
          </cell>
          <cell r="C9210" t="str">
            <v>M</v>
          </cell>
          <cell r="D9210">
            <v>68.900000000000006</v>
          </cell>
        </row>
        <row r="9211">
          <cell r="A9211" t="str">
            <v>I10322</v>
          </cell>
          <cell r="B9211" t="str">
            <v>TUBO PEAD PE 100 PN10 DE 1200 P/ ÁGUA OU ESGOTO</v>
          </cell>
          <cell r="C9211" t="str">
            <v>M</v>
          </cell>
          <cell r="D9211">
            <v>8366.9699999999993</v>
          </cell>
        </row>
        <row r="9212">
          <cell r="A9212" t="str">
            <v>I10317</v>
          </cell>
          <cell r="B9212" t="str">
            <v>TUBO PEAD PE 100 PN10 DE 125 P/ ÁGUA OU ESGOTO</v>
          </cell>
          <cell r="C9212" t="str">
            <v>M</v>
          </cell>
          <cell r="D9212">
            <v>87.87</v>
          </cell>
        </row>
        <row r="9213">
          <cell r="A9213" t="str">
            <v>I10318</v>
          </cell>
          <cell r="B9213" t="str">
            <v>TUBO PEAD PE 100 PN10 DE 140 P/ ÁGUA OU ESGOTO</v>
          </cell>
          <cell r="C9213" t="str">
            <v>M</v>
          </cell>
          <cell r="D9213">
            <v>110.31</v>
          </cell>
        </row>
        <row r="9214">
          <cell r="A9214" t="str">
            <v>I9365</v>
          </cell>
          <cell r="B9214" t="str">
            <v>TUBO PEAD PE 100 PN10 DE 160 P/ ÁGUA OU ESGOTO</v>
          </cell>
          <cell r="C9214" t="str">
            <v>M</v>
          </cell>
          <cell r="D9214">
            <v>144.13</v>
          </cell>
        </row>
        <row r="9215">
          <cell r="A9215" t="str">
            <v>I9366</v>
          </cell>
          <cell r="B9215" t="str">
            <v>TUBO PEAD PE 100 PN10 DE 180 P/ ÁGUA OU ESGOTO</v>
          </cell>
          <cell r="C9215" t="str">
            <v>M</v>
          </cell>
          <cell r="D9215">
            <v>182.37</v>
          </cell>
        </row>
        <row r="9216">
          <cell r="A9216" t="str">
            <v>I9367</v>
          </cell>
          <cell r="B9216" t="str">
            <v>TUBO PEAD PE 100 PN10 DE 200 P/ ÁGUA OU ESGOTO</v>
          </cell>
          <cell r="C9216" t="str">
            <v>M</v>
          </cell>
          <cell r="D9216">
            <v>224.73</v>
          </cell>
        </row>
        <row r="9217">
          <cell r="A9217" t="str">
            <v>I9368</v>
          </cell>
          <cell r="B9217" t="str">
            <v>TUBO PEAD PE 100 PN10 DE 225 P/ ÁGUA OU ESGOTO</v>
          </cell>
          <cell r="C9217" t="str">
            <v>M</v>
          </cell>
          <cell r="D9217">
            <v>285.10000000000002</v>
          </cell>
        </row>
        <row r="9218">
          <cell r="A9218" t="str">
            <v>I9369</v>
          </cell>
          <cell r="B9218" t="str">
            <v>TUBO PEAD PE 100 PN10 DE 250 P/ ÁGUA OU ESGOTO</v>
          </cell>
          <cell r="C9218" t="str">
            <v>M</v>
          </cell>
          <cell r="D9218">
            <v>350.21</v>
          </cell>
        </row>
        <row r="9219">
          <cell r="A9219" t="str">
            <v>I9370</v>
          </cell>
          <cell r="B9219" t="str">
            <v>TUBO PEAD PE 100 PN10 DE 280 P/ ÁGUA OU ESGOTO</v>
          </cell>
          <cell r="C9219" t="str">
            <v>M</v>
          </cell>
          <cell r="D9219">
            <v>439.34</v>
          </cell>
        </row>
        <row r="9220">
          <cell r="A9220" t="str">
            <v>I9371</v>
          </cell>
          <cell r="B9220" t="str">
            <v>TUBO PEAD PE 100 PN10 DE 315 P/ ÁGUA OU ESGOTO</v>
          </cell>
          <cell r="C9220" t="str">
            <v>M</v>
          </cell>
          <cell r="D9220">
            <v>556.29</v>
          </cell>
        </row>
        <row r="9221">
          <cell r="A9221" t="str">
            <v>I9372</v>
          </cell>
          <cell r="B9221" t="str">
            <v>TUBO PEAD PE 100 PN10 DE 355 P/ ÁGUA OU ESGOTO</v>
          </cell>
          <cell r="C9221" t="str">
            <v>M</v>
          </cell>
          <cell r="D9221">
            <v>708</v>
          </cell>
        </row>
        <row r="9222">
          <cell r="A9222" t="str">
            <v>I9343</v>
          </cell>
          <cell r="B9222" t="str">
            <v>TUBO PEAD PE 100 PN10 DE 400 P/ ÁGUA OU ESGOTO</v>
          </cell>
          <cell r="C9222" t="str">
            <v>UN</v>
          </cell>
          <cell r="D9222">
            <v>17659.560000000001</v>
          </cell>
        </row>
        <row r="9223">
          <cell r="A9223" t="str">
            <v>I9161</v>
          </cell>
          <cell r="B9223" t="str">
            <v>TUBO PEAD PE 100 PN10 DE 450 P/ ÁGUA OU ESGOTO</v>
          </cell>
          <cell r="C9223" t="str">
            <v>M</v>
          </cell>
          <cell r="D9223">
            <v>1156.82</v>
          </cell>
        </row>
        <row r="9224">
          <cell r="A9224" t="str">
            <v>I9162</v>
          </cell>
          <cell r="B9224" t="str">
            <v>TUBO PEAD PE 100 PN10 DE 500 P/ ÁGUA OU ESGOTO</v>
          </cell>
          <cell r="C9224" t="str">
            <v>M</v>
          </cell>
          <cell r="D9224">
            <v>1425.48</v>
          </cell>
        </row>
        <row r="9225">
          <cell r="A9225" t="str">
            <v>I9163</v>
          </cell>
          <cell r="B9225" t="str">
            <v>TUBO PEAD PE 100 PN10 DE 560 P/ ÁGUA OU ESGOTO</v>
          </cell>
          <cell r="C9225" t="str">
            <v>M</v>
          </cell>
          <cell r="D9225">
            <v>1788.96</v>
          </cell>
        </row>
        <row r="9226">
          <cell r="A9226" t="str">
            <v>I9362</v>
          </cell>
          <cell r="B9226" t="str">
            <v>TUBO PEAD PE 100 PN10 DE 63 P/ ÁGUA OU ESGOTO</v>
          </cell>
          <cell r="C9226" t="str">
            <v>M</v>
          </cell>
          <cell r="D9226">
            <v>22.28</v>
          </cell>
        </row>
        <row r="9227">
          <cell r="A9227" t="str">
            <v>I9164</v>
          </cell>
          <cell r="B9227" t="str">
            <v>TUBO PEAD PE 100 PN10 DE 630 P/ ÁGUA OU ESGOTO</v>
          </cell>
          <cell r="C9227" t="str">
            <v>M</v>
          </cell>
          <cell r="D9227">
            <v>2269.39</v>
          </cell>
        </row>
        <row r="9228">
          <cell r="A9228" t="str">
            <v>I9165</v>
          </cell>
          <cell r="B9228" t="str">
            <v>TUBO PEAD PE 100 PN10 DE 710 P/ ÁGUA OU ESGOTO</v>
          </cell>
          <cell r="C9228" t="str">
            <v>M</v>
          </cell>
          <cell r="D9228">
            <v>2911.9</v>
          </cell>
        </row>
        <row r="9229">
          <cell r="A9229" t="str">
            <v>I10319</v>
          </cell>
          <cell r="B9229" t="str">
            <v>TUBO PEAD PE 100 PN10 DE 800 P/ ÁGUA OU ESGOTO</v>
          </cell>
          <cell r="C9229" t="str">
            <v>M</v>
          </cell>
          <cell r="D9229">
            <v>3699.3</v>
          </cell>
        </row>
        <row r="9230">
          <cell r="A9230" t="str">
            <v>I9363</v>
          </cell>
          <cell r="B9230" t="str">
            <v>TUBO PEAD PE 100 PN10 DE 90 P/ ÁGUA OU ESGOTO</v>
          </cell>
          <cell r="C9230" t="str">
            <v>M</v>
          </cell>
          <cell r="D9230">
            <v>45.18</v>
          </cell>
        </row>
        <row r="9231">
          <cell r="A9231" t="str">
            <v>I10320</v>
          </cell>
          <cell r="B9231" t="str">
            <v>TUBO PEAD PE 100 PN10 DE 900 P/ ÁGUA OU ESGOTO</v>
          </cell>
          <cell r="C9231" t="str">
            <v>M</v>
          </cell>
          <cell r="D9231">
            <v>4678.5200000000004</v>
          </cell>
        </row>
        <row r="9232">
          <cell r="A9232" t="str">
            <v>I10327</v>
          </cell>
          <cell r="B9232" t="str">
            <v>TUBO PEAD PE 100 PN12,5 DE 1000 P/ ÁGUA OU ESGOTO</v>
          </cell>
          <cell r="C9232" t="str">
            <v>M</v>
          </cell>
          <cell r="D9232">
            <v>6962.75</v>
          </cell>
        </row>
        <row r="9233">
          <cell r="A9233" t="str">
            <v>I9430</v>
          </cell>
          <cell r="B9233" t="str">
            <v>TUBO PEAD PE 100 PN12,5 DE 110 P/ ÁGUA OU ESGOTO</v>
          </cell>
          <cell r="C9233" t="str">
            <v>M</v>
          </cell>
          <cell r="D9233">
            <v>83.44</v>
          </cell>
        </row>
        <row r="9234">
          <cell r="A9234" t="str">
            <v>I10328</v>
          </cell>
          <cell r="B9234" t="str">
            <v>TUBO PEAD PE 100 PN12,5 DE 1200 P/ ÁGUA OU ESGOTO</v>
          </cell>
          <cell r="C9234" t="str">
            <v>M</v>
          </cell>
          <cell r="D9234">
            <v>10414.879999999999</v>
          </cell>
        </row>
        <row r="9235">
          <cell r="A9235" t="str">
            <v>I10323</v>
          </cell>
          <cell r="B9235" t="str">
            <v>TUBO PEAD PE 100 PN12,5 DE 125 P/ ÁGUA OU ESGOTO</v>
          </cell>
          <cell r="C9235" t="str">
            <v>M</v>
          </cell>
          <cell r="D9235">
            <v>107.46</v>
          </cell>
        </row>
        <row r="9236">
          <cell r="A9236" t="str">
            <v>I10324</v>
          </cell>
          <cell r="B9236" t="str">
            <v>TUBO PEAD PE 100 PN12,5 DE 140 P/ ÁGUA OU ESGOTO</v>
          </cell>
          <cell r="C9236" t="str">
            <v>M</v>
          </cell>
          <cell r="D9236">
            <v>134.65</v>
          </cell>
        </row>
        <row r="9237">
          <cell r="A9237" t="str">
            <v>I9166</v>
          </cell>
          <cell r="B9237" t="str">
            <v>TUBO PEAD PE 100 PN12,5 DE 63 P/ ÁGUA OU ESGOTO</v>
          </cell>
          <cell r="C9237" t="str">
            <v>M</v>
          </cell>
          <cell r="D9237">
            <v>27.05</v>
          </cell>
        </row>
        <row r="9238">
          <cell r="A9238" t="str">
            <v>I10325</v>
          </cell>
          <cell r="B9238" t="str">
            <v>TUBO PEAD PE 100 PN12,5 DE 800 P/ ÁGUA OU ESGOTO</v>
          </cell>
          <cell r="C9238" t="str">
            <v>M</v>
          </cell>
          <cell r="D9238">
            <v>4541.29</v>
          </cell>
        </row>
        <row r="9239">
          <cell r="A9239" t="str">
            <v>I9429</v>
          </cell>
          <cell r="B9239" t="str">
            <v>TUBO PEAD PE 100 PN12,5 DE 90 P/ ÁGUA OU ESGOTO</v>
          </cell>
          <cell r="C9239" t="str">
            <v>M</v>
          </cell>
          <cell r="D9239">
            <v>54.9</v>
          </cell>
        </row>
        <row r="9240">
          <cell r="A9240" t="str">
            <v>I10326</v>
          </cell>
          <cell r="B9240" t="str">
            <v>TUBO PEAD PE 100 PN12,5 DE 900 P/ ÁGUA OU ESGOTO</v>
          </cell>
          <cell r="C9240" t="str">
            <v>M</v>
          </cell>
          <cell r="D9240">
            <v>5716.7</v>
          </cell>
        </row>
        <row r="9241">
          <cell r="A9241" t="str">
            <v>I10299</v>
          </cell>
          <cell r="B9241" t="str">
            <v>TUBO PEAD PE 100 PN6 DE 1000 P/ ÁGUA OU ESGOTO</v>
          </cell>
          <cell r="C9241" t="str">
            <v>M</v>
          </cell>
          <cell r="D9241">
            <v>3837</v>
          </cell>
        </row>
        <row r="9242">
          <cell r="A9242" t="str">
            <v>I10287</v>
          </cell>
          <cell r="B9242" t="str">
            <v>TUBO PEAD PE 100 PN6 DE 110 P/ ÁGUA OU ESGOTO</v>
          </cell>
          <cell r="C9242" t="str">
            <v>M</v>
          </cell>
          <cell r="D9242">
            <v>45.51</v>
          </cell>
        </row>
        <row r="9243">
          <cell r="A9243" t="str">
            <v>I10300</v>
          </cell>
          <cell r="B9243" t="str">
            <v>TUBO PEAD PE 100 PN6 DE 1200 P/ ÁGUA OU ESGOTO</v>
          </cell>
          <cell r="C9243" t="str">
            <v>M</v>
          </cell>
          <cell r="D9243">
            <v>5525.28</v>
          </cell>
        </row>
        <row r="9244">
          <cell r="A9244" t="str">
            <v>I10288</v>
          </cell>
          <cell r="B9244" t="str">
            <v>TUBO PEAD PE 100 PN6 DE 125 P/ ÁGUA OU ESGOTO</v>
          </cell>
          <cell r="C9244" t="str">
            <v>M</v>
          </cell>
          <cell r="D9244">
            <v>58.47</v>
          </cell>
        </row>
        <row r="9245">
          <cell r="A9245" t="str">
            <v>I10289</v>
          </cell>
          <cell r="B9245" t="str">
            <v>TUBO PEAD PE 100 PN6 DE 140 P/ ÁGUA OU ESGOTO</v>
          </cell>
          <cell r="C9245" t="str">
            <v>M</v>
          </cell>
          <cell r="D9245">
            <v>73.64</v>
          </cell>
        </row>
        <row r="9246">
          <cell r="A9246" t="str">
            <v>I10290</v>
          </cell>
          <cell r="B9246" t="str">
            <v>TUBO PEAD PE 100 PN6 DE 160 P/ ÁGUA OU ESGOTO</v>
          </cell>
          <cell r="C9246" t="str">
            <v>M</v>
          </cell>
          <cell r="D9246">
            <v>96.72</v>
          </cell>
        </row>
        <row r="9247">
          <cell r="A9247" t="str">
            <v>I10291</v>
          </cell>
          <cell r="B9247" t="str">
            <v>TUBO PEAD PE 100 PN6 DE 180 P/ ÁGUA OU ESGOTO</v>
          </cell>
          <cell r="C9247" t="str">
            <v>M</v>
          </cell>
          <cell r="D9247">
            <v>120.42</v>
          </cell>
        </row>
        <row r="9248">
          <cell r="A9248" t="str">
            <v>I10292</v>
          </cell>
          <cell r="B9248" t="str">
            <v>TUBO PEAD PE 100 PN6 DE 200 P/ ÁGUA OU ESGOTO</v>
          </cell>
          <cell r="C9248" t="str">
            <v>M</v>
          </cell>
          <cell r="D9248">
            <v>149.5</v>
          </cell>
        </row>
        <row r="9249">
          <cell r="A9249" t="str">
            <v>I10293</v>
          </cell>
          <cell r="B9249" t="str">
            <v>TUBO PEAD PE 100 PN6 DE 225 P/ ÁGUA OU ESGOTO</v>
          </cell>
          <cell r="C9249" t="str">
            <v>M</v>
          </cell>
          <cell r="D9249">
            <v>187.75</v>
          </cell>
        </row>
        <row r="9250">
          <cell r="A9250" t="str">
            <v>I10294</v>
          </cell>
          <cell r="B9250" t="str">
            <v>TUBO PEAD PE 100 PN6 DE 250 P/ ÁGUA OU ESGOTO</v>
          </cell>
          <cell r="C9250" t="str">
            <v>M</v>
          </cell>
          <cell r="D9250">
            <v>232.63</v>
          </cell>
        </row>
        <row r="9251">
          <cell r="A9251" t="str">
            <v>I10295</v>
          </cell>
          <cell r="B9251" t="str">
            <v>TUBO PEAD PE 100 PN6 DE 280 P/ ÁGUA OU ESGOTO</v>
          </cell>
          <cell r="C9251" t="str">
            <v>M</v>
          </cell>
          <cell r="D9251">
            <v>290.14999999999998</v>
          </cell>
        </row>
        <row r="9252">
          <cell r="A9252" t="str">
            <v>I10296</v>
          </cell>
          <cell r="B9252" t="str">
            <v>TUBO PEAD PE 100 PN6 DE 315 P/ ÁGUA OU ESGOTO</v>
          </cell>
          <cell r="C9252" t="str">
            <v>M</v>
          </cell>
          <cell r="D9252">
            <v>369.8</v>
          </cell>
        </row>
        <row r="9253">
          <cell r="A9253" t="str">
            <v>I9355</v>
          </cell>
          <cell r="B9253" t="str">
            <v xml:space="preserve">TUBO PEAD PE 100 PN6 DE 355 P/ ÁGUA OU ESGOTO
</v>
          </cell>
          <cell r="C9253" t="str">
            <v>M</v>
          </cell>
          <cell r="D9253">
            <v>467.79</v>
          </cell>
        </row>
        <row r="9254">
          <cell r="A9254" t="str">
            <v>I9356</v>
          </cell>
          <cell r="B9254" t="str">
            <v>TUBO PEAD PE 100 PN6 DE 400 P/ ÁGUA OU ESGOTO</v>
          </cell>
          <cell r="C9254" t="str">
            <v>M</v>
          </cell>
          <cell r="D9254">
            <v>603.70000000000005</v>
          </cell>
        </row>
        <row r="9255">
          <cell r="A9255" t="str">
            <v>I9357</v>
          </cell>
          <cell r="B9255" t="str">
            <v>TUBO PEAD PE 100 PN6 DE 450 P/ ÁGUA OU ESGOTO</v>
          </cell>
          <cell r="C9255" t="str">
            <v>M</v>
          </cell>
          <cell r="D9255">
            <v>764.89</v>
          </cell>
        </row>
        <row r="9256">
          <cell r="A9256" t="str">
            <v>I9358</v>
          </cell>
          <cell r="B9256" t="str">
            <v>TUBO PEAD PE 100 PN6 DE 500 P/ ÁGUA OU ESGOTO</v>
          </cell>
          <cell r="C9256" t="str">
            <v>M</v>
          </cell>
          <cell r="D9256">
            <v>945.05</v>
          </cell>
        </row>
        <row r="9257">
          <cell r="A9257" t="str">
            <v>I9359</v>
          </cell>
          <cell r="B9257" t="str">
            <v>TUBO PEAD PE 100 PN6 DE 560 P/ ÁGUA OU ESGOTO</v>
          </cell>
          <cell r="C9257" t="str">
            <v>M</v>
          </cell>
          <cell r="D9257">
            <v>1466.76</v>
          </cell>
        </row>
        <row r="9258">
          <cell r="A9258" t="str">
            <v>I9360</v>
          </cell>
          <cell r="B9258" t="str">
            <v>TUBO PEAD PE 100 PN6 DE 630 P/ ÁGUA OU ESGOTO</v>
          </cell>
          <cell r="C9258" t="str">
            <v>M</v>
          </cell>
          <cell r="D9258">
            <v>1498.18</v>
          </cell>
        </row>
        <row r="9259">
          <cell r="A9259" t="str">
            <v>I9361</v>
          </cell>
          <cell r="B9259" t="str">
            <v>TUBO PEAD PE 100 PN6 DE 710 P/ ÁGUA OU ESGOTO</v>
          </cell>
          <cell r="C9259" t="str">
            <v>M</v>
          </cell>
          <cell r="D9259">
            <v>1940.35</v>
          </cell>
        </row>
        <row r="9260">
          <cell r="A9260" t="str">
            <v>I10297</v>
          </cell>
          <cell r="B9260" t="str">
            <v>TUBO PEAD PE 100 PN6 DE 800 P/ ÁGUA OU ESGOTO</v>
          </cell>
          <cell r="C9260" t="str">
            <v>M</v>
          </cell>
          <cell r="D9260">
            <v>2455.6999999999998</v>
          </cell>
        </row>
        <row r="9261">
          <cell r="A9261" t="str">
            <v>I10298</v>
          </cell>
          <cell r="B9261" t="str">
            <v>TUBO PEAD PE 100 PN6 DE 900 P/ ÁGUA OU ESGOTO</v>
          </cell>
          <cell r="C9261" t="str">
            <v>M</v>
          </cell>
          <cell r="D9261">
            <v>3112.06</v>
          </cell>
        </row>
        <row r="9262">
          <cell r="A9262" t="str">
            <v>I10171</v>
          </cell>
          <cell r="B9262" t="str">
            <v>TUBO PEAD PE 100 PN8 DE 1000 P/ ÁGUA OU ESGOTO</v>
          </cell>
          <cell r="C9262" t="str">
            <v>M</v>
          </cell>
          <cell r="D9262">
            <v>4703.47</v>
          </cell>
        </row>
        <row r="9263">
          <cell r="A9263" t="str">
            <v>I10167</v>
          </cell>
          <cell r="B9263" t="str">
            <v xml:space="preserve">TUBO PEAD PE 100 PN8 DE 110 P/ ÁGUA OU ESGOTO
</v>
          </cell>
          <cell r="C9263" t="str">
            <v>M</v>
          </cell>
          <cell r="D9263">
            <v>56.26</v>
          </cell>
        </row>
        <row r="9264">
          <cell r="A9264" t="str">
            <v>I10316</v>
          </cell>
          <cell r="B9264" t="str">
            <v>TUBO PEAD PE 100 PN8 DE 1200 P/ ÁGUA OU ESGOTO</v>
          </cell>
          <cell r="C9264" t="str">
            <v>M</v>
          </cell>
          <cell r="D9264">
            <v>6769.8</v>
          </cell>
        </row>
        <row r="9265">
          <cell r="A9265" t="str">
            <v>I10301</v>
          </cell>
          <cell r="B9265" t="str">
            <v>TUBO PEAD PE 100 PN8 DE 125 P/ ÁGUA OU ESGOTO</v>
          </cell>
          <cell r="C9265" t="str">
            <v>M</v>
          </cell>
          <cell r="D9265">
            <v>70.42</v>
          </cell>
        </row>
        <row r="9266">
          <cell r="A9266" t="str">
            <v>I10302</v>
          </cell>
          <cell r="B9266" t="str">
            <v>TUBO PEAD PE 100 PN8 DE 140 P/ ÁGUA OU ESGOTO</v>
          </cell>
          <cell r="C9266" t="str">
            <v>M</v>
          </cell>
          <cell r="D9266">
            <v>90.08</v>
          </cell>
        </row>
        <row r="9267">
          <cell r="A9267" t="str">
            <v>I10303</v>
          </cell>
          <cell r="B9267" t="str">
            <v>TUBO PEAD PE 100 PN8 DE 160 P/ ÁGUA OU ESGOTO</v>
          </cell>
          <cell r="C9267" t="str">
            <v>M</v>
          </cell>
          <cell r="D9267">
            <v>116.95</v>
          </cell>
        </row>
        <row r="9268">
          <cell r="A9268" t="str">
            <v>I10304</v>
          </cell>
          <cell r="B9268" t="str">
            <v>TUBO PEAD PE 100 PN8 DE 180 P/ ÁGUA OU ESGOTO</v>
          </cell>
          <cell r="C9268" t="str">
            <v>M</v>
          </cell>
          <cell r="D9268">
            <v>148.55000000000001</v>
          </cell>
        </row>
        <row r="9269">
          <cell r="A9269" t="str">
            <v>I10305</v>
          </cell>
          <cell r="B9269" t="str">
            <v>TUBO PEAD PE 100 PN8 DE 200 P/ ÁGUA OU ESGOTO</v>
          </cell>
          <cell r="C9269" t="str">
            <v>M</v>
          </cell>
          <cell r="D9269">
            <v>184.27</v>
          </cell>
        </row>
        <row r="9270">
          <cell r="A9270" t="str">
            <v>I10306</v>
          </cell>
          <cell r="B9270" t="str">
            <v>TUBO PEAD PE 100 PN8 DE 225 P/ ÁGUA OU ESGOTO</v>
          </cell>
          <cell r="C9270" t="str">
            <v>M</v>
          </cell>
          <cell r="D9270">
            <v>232.63</v>
          </cell>
        </row>
        <row r="9271">
          <cell r="A9271" t="str">
            <v>I10307</v>
          </cell>
          <cell r="B9271" t="str">
            <v>TUBO PEAD PE 100 PN8 DE 250 P/ ÁGUA OU ESGOTO</v>
          </cell>
          <cell r="C9271" t="str">
            <v>M</v>
          </cell>
          <cell r="D9271">
            <v>284.77999999999997</v>
          </cell>
        </row>
        <row r="9272">
          <cell r="A9272" t="str">
            <v>I10308</v>
          </cell>
          <cell r="B9272" t="str">
            <v>TUBO PEAD PE 100 PN8 DE 280 P/ ÁGUA OU ESGOTO</v>
          </cell>
          <cell r="C9272" t="str">
            <v>M</v>
          </cell>
          <cell r="D9272">
            <v>360.32</v>
          </cell>
        </row>
        <row r="9273">
          <cell r="A9273" t="str">
            <v>I10309</v>
          </cell>
          <cell r="B9273" t="str">
            <v>TUBO PEAD PE 100 PN8 DE 315 P/ ÁGUA OU ESGOTO</v>
          </cell>
          <cell r="C9273" t="str">
            <v>M</v>
          </cell>
          <cell r="D9273">
            <v>451.98</v>
          </cell>
        </row>
        <row r="9274">
          <cell r="A9274" t="str">
            <v>I10310</v>
          </cell>
          <cell r="B9274" t="str">
            <v>TUBO PEAD PE 100 PN8 DE 355 P/ ÁGUA OU ESGOTO</v>
          </cell>
          <cell r="C9274" t="str">
            <v>M</v>
          </cell>
          <cell r="D9274">
            <v>575.25</v>
          </cell>
        </row>
        <row r="9275">
          <cell r="A9275" t="str">
            <v>I10311</v>
          </cell>
          <cell r="B9275" t="str">
            <v>TUBO PEAD PE 100 PN8 DE 400 P/ ÁGUA OU ESGOTO</v>
          </cell>
          <cell r="C9275" t="str">
            <v>M</v>
          </cell>
          <cell r="D9275">
            <v>745.93</v>
          </cell>
        </row>
        <row r="9276">
          <cell r="A9276" t="str">
            <v>I10312</v>
          </cell>
          <cell r="B9276" t="str">
            <v>TUBO PEAD PE 100 PN8 DE 450 P/ ÁGUA OU ESGOTO</v>
          </cell>
          <cell r="C9276" t="str">
            <v>M</v>
          </cell>
          <cell r="D9276">
            <v>941.89</v>
          </cell>
        </row>
        <row r="9277">
          <cell r="A9277" t="str">
            <v>I10313</v>
          </cell>
          <cell r="B9277" t="str">
            <v>TUBO PEAD PE 100 PN8 DE 500 P/ ÁGUA OU ESGOTO</v>
          </cell>
          <cell r="C9277" t="str">
            <v>M</v>
          </cell>
          <cell r="D9277">
            <v>1166.3</v>
          </cell>
        </row>
        <row r="9278">
          <cell r="A9278" t="str">
            <v>I10314</v>
          </cell>
          <cell r="B9278" t="str">
            <v>TUBO PEAD PE 100 PN8 DE 560 P/ ÁGUA OU ESGOTO</v>
          </cell>
          <cell r="C9278" t="str">
            <v>M</v>
          </cell>
          <cell r="D9278">
            <v>1460.25</v>
          </cell>
        </row>
        <row r="9279">
          <cell r="A9279" t="str">
            <v>I10315</v>
          </cell>
          <cell r="B9279" t="str">
            <v>TUBO PEAD PE 100 PN8 DE 630 P/ ÁGUA OU ESGOTO</v>
          </cell>
          <cell r="C9279" t="str">
            <v>M</v>
          </cell>
          <cell r="D9279">
            <v>1842.7</v>
          </cell>
        </row>
        <row r="9280">
          <cell r="A9280" t="str">
            <v>I10168</v>
          </cell>
          <cell r="B9280" t="str">
            <v>TUBO PEAD PE 100 PN8 DE 710 P/ ÁGUA OU ESGOTO</v>
          </cell>
          <cell r="C9280" t="str">
            <v>M</v>
          </cell>
          <cell r="D9280">
            <v>2373.75</v>
          </cell>
        </row>
        <row r="9281">
          <cell r="A9281" t="str">
            <v>I10169</v>
          </cell>
          <cell r="B9281" t="str">
            <v>TUBO PEAD PE 100 PN8 DE 800 P/ ÁGUA OU ESGOTO</v>
          </cell>
          <cell r="C9281" t="str">
            <v>M</v>
          </cell>
          <cell r="D9281">
            <v>3008.8</v>
          </cell>
        </row>
        <row r="9282">
          <cell r="A9282" t="str">
            <v>I10170</v>
          </cell>
          <cell r="B9282" t="str">
            <v>TUBO PEAD PE 100 PN8 DE 900 P/ ÁGUA OU ESGOTO</v>
          </cell>
          <cell r="C9282" t="str">
            <v>M</v>
          </cell>
          <cell r="D9282">
            <v>3807.02</v>
          </cell>
        </row>
        <row r="9283">
          <cell r="A9283" t="str">
            <v>I9431</v>
          </cell>
          <cell r="B9283" t="str">
            <v>TUBO PEAD SDR 13,6 PN 12,5 DE 160 PARA ÁGUA OU ESGOTO</v>
          </cell>
          <cell r="C9283" t="str">
            <v>M</v>
          </cell>
          <cell r="D9283">
            <v>175.74</v>
          </cell>
        </row>
        <row r="9284">
          <cell r="A9284" t="str">
            <v>I9432</v>
          </cell>
          <cell r="B9284" t="str">
            <v>TUBO PEAD SDR 13,6 PN 12,5 DE 180 PARA ÁGUA OU ESGOTO</v>
          </cell>
          <cell r="C9284" t="str">
            <v>M</v>
          </cell>
          <cell r="D9284">
            <v>222.83</v>
          </cell>
        </row>
        <row r="9285">
          <cell r="A9285" t="str">
            <v>I9433</v>
          </cell>
          <cell r="B9285" t="str">
            <v>TUBO PEAD SDR 13,6 PN 12,5 DE 200 PARA ÁGUA OU ESGOTO</v>
          </cell>
          <cell r="C9285" t="str">
            <v>M</v>
          </cell>
          <cell r="D9285">
            <v>273.39999999999998</v>
          </cell>
        </row>
        <row r="9286">
          <cell r="A9286" t="str">
            <v>I9434</v>
          </cell>
          <cell r="B9286" t="str">
            <v>TUBO PEAD SDR 13,6 PN 12,5 DE 225 PARA ÁGUA OU ESGOTO</v>
          </cell>
          <cell r="C9286" t="str">
            <v>M</v>
          </cell>
          <cell r="D9286">
            <v>347.68</v>
          </cell>
        </row>
        <row r="9287">
          <cell r="A9287" t="str">
            <v>I9435</v>
          </cell>
          <cell r="B9287" t="str">
            <v>TUBO PEAD SDR 13,6 PN 12,5 DE 250 PARA ÁGUA OU ESGOTO</v>
          </cell>
          <cell r="C9287" t="str">
            <v>M</v>
          </cell>
          <cell r="D9287">
            <v>426.7</v>
          </cell>
        </row>
        <row r="9288">
          <cell r="A9288" t="str">
            <v>I9436</v>
          </cell>
          <cell r="B9288" t="str">
            <v>TUBO PEAD SDR 13,6 PN 12,5 DE 280 PARA ÁGUA OU ESGOTO</v>
          </cell>
          <cell r="C9288" t="str">
            <v>UN</v>
          </cell>
          <cell r="D9288">
            <v>537.32000000000005</v>
          </cell>
        </row>
        <row r="9289">
          <cell r="A9289" t="str">
            <v>I9437</v>
          </cell>
          <cell r="B9289" t="str">
            <v>TUBO PEAD SDR 13,6 PN 12,5 DE 315 PARA ÁGUA OU ESGOTO</v>
          </cell>
          <cell r="C9289" t="str">
            <v>M</v>
          </cell>
          <cell r="D9289">
            <v>682.71</v>
          </cell>
        </row>
        <row r="9290">
          <cell r="A9290" t="str">
            <v>I9438</v>
          </cell>
          <cell r="B9290" t="str">
            <v>TUBO PEAD SDR 13,6 PN 12,5 DE 355 PARA ÁGUA OU ESGOTO</v>
          </cell>
          <cell r="C9290" t="str">
            <v>M</v>
          </cell>
          <cell r="D9290">
            <v>859.71</v>
          </cell>
        </row>
        <row r="9291">
          <cell r="A9291" t="str">
            <v>I9439</v>
          </cell>
          <cell r="B9291" t="str">
            <v>TUBO PEAD SDR 13,6 PN 12,5 DE 400 PARA ÁGUA OU ESGOTO</v>
          </cell>
          <cell r="C9291" t="str">
            <v>M</v>
          </cell>
          <cell r="D9291">
            <v>1112.57</v>
          </cell>
        </row>
        <row r="9292">
          <cell r="A9292" t="str">
            <v>I9440</v>
          </cell>
          <cell r="B9292" t="str">
            <v>TUBO PEAD SDR 13,6 PN 12,5 DE 450 PARA ÁGUA OU ESGOTO</v>
          </cell>
          <cell r="C9292" t="str">
            <v>M</v>
          </cell>
          <cell r="D9292">
            <v>1409.68</v>
          </cell>
        </row>
        <row r="9293">
          <cell r="A9293" t="str">
            <v>I9441</v>
          </cell>
          <cell r="B9293" t="str">
            <v>TUBO PEAD SDR 13,6 PN 12,5 DE 500 PARA ÁGUA OU ESGOTO</v>
          </cell>
          <cell r="C9293" t="str">
            <v>M</v>
          </cell>
          <cell r="D9293">
            <v>1738.39</v>
          </cell>
        </row>
        <row r="9294">
          <cell r="A9294" t="str">
            <v>I9442</v>
          </cell>
          <cell r="B9294" t="str">
            <v>TUBO PEAD SDR 13,6 PN 12,5 DE 560 PARA ÁGUA OU ESGOTO</v>
          </cell>
          <cell r="C9294" t="str">
            <v>M</v>
          </cell>
          <cell r="D9294">
            <v>2180.89</v>
          </cell>
        </row>
        <row r="9295">
          <cell r="A9295" t="str">
            <v>I9443</v>
          </cell>
          <cell r="B9295" t="str">
            <v>TUBO PEAD SDR 13,6 PN 12,5 DE 630 PARA ÁGUA OU ESGOTO</v>
          </cell>
          <cell r="C9295" t="str">
            <v>M</v>
          </cell>
          <cell r="D9295">
            <v>2759.3</v>
          </cell>
        </row>
        <row r="9296">
          <cell r="A9296" t="str">
            <v>I9444</v>
          </cell>
          <cell r="B9296" t="str">
            <v>TUBO PEAD SDR 13,6 PN 12,5 DE 710 PARA ÁGUA OU ESGOTO</v>
          </cell>
          <cell r="C9296" t="str">
            <v>M</v>
          </cell>
          <cell r="D9296">
            <v>3574.87</v>
          </cell>
        </row>
        <row r="9297">
          <cell r="A9297" t="str">
            <v>I9373</v>
          </cell>
          <cell r="B9297" t="str">
            <v>TUBO PEAD SDR 17 PN 10 DE 400 PARA ÁGUA OU ESGOTO</v>
          </cell>
          <cell r="C9297" t="str">
            <v>M</v>
          </cell>
          <cell r="D9297">
            <v>913.45</v>
          </cell>
        </row>
        <row r="9298">
          <cell r="A9298" t="str">
            <v>I9351</v>
          </cell>
          <cell r="B9298" t="str">
            <v>TUBO PEAD SDR 32,25 PN 5 DE 500 PARA ÁGUA OU ESGOTO</v>
          </cell>
          <cell r="C9298" t="str">
            <v>M</v>
          </cell>
          <cell r="D9298">
            <v>1161.1099999999999</v>
          </cell>
        </row>
        <row r="9299">
          <cell r="A9299" t="str">
            <v>I9352</v>
          </cell>
          <cell r="B9299" t="str">
            <v>TUBO PEAD SDR 32,25 PN 5 DE 560 PARA ÁGUA OU ESGOTO</v>
          </cell>
          <cell r="C9299" t="str">
            <v>M</v>
          </cell>
          <cell r="D9299">
            <v>1459.39</v>
          </cell>
        </row>
        <row r="9300">
          <cell r="A9300" t="str">
            <v>I9353</v>
          </cell>
          <cell r="B9300" t="str">
            <v>TUBO PEAD SDR 32,25 PN 5 DE 630 PARA ÁGUA OU ESGOTO</v>
          </cell>
          <cell r="C9300" t="str">
            <v>M</v>
          </cell>
          <cell r="D9300">
            <v>1675.67</v>
          </cell>
        </row>
        <row r="9301">
          <cell r="A9301" t="str">
            <v>I9354</v>
          </cell>
          <cell r="B9301" t="str">
            <v>TUBO PEAD SDR 32,25 PN 5 DE 710 PARA ÁGUA OU ESGOTO</v>
          </cell>
          <cell r="C9301" t="str">
            <v>M</v>
          </cell>
          <cell r="D9301">
            <v>2621.31</v>
          </cell>
        </row>
        <row r="9302">
          <cell r="A9302" t="str">
            <v>I10173</v>
          </cell>
          <cell r="B9302" t="str">
            <v>TUBO PRFV CL 10 JE FF CLASSE DE RIGIDEZ 5.000 N/M² DN 150</v>
          </cell>
          <cell r="C9302" t="str">
            <v>M</v>
          </cell>
          <cell r="D9302">
            <v>1903.8</v>
          </cell>
        </row>
        <row r="9303">
          <cell r="A9303" t="str">
            <v>I10174</v>
          </cell>
          <cell r="B9303" t="str">
            <v>TUBO PRFV CL 10 JE FF CLASSE DE RIGIDEZ 5.000 N/M² DN 200</v>
          </cell>
          <cell r="C9303" t="str">
            <v>M</v>
          </cell>
          <cell r="D9303">
            <v>2181.2800000000002</v>
          </cell>
        </row>
        <row r="9304">
          <cell r="A9304" t="str">
            <v>I10175</v>
          </cell>
          <cell r="B9304" t="str">
            <v>TUBO PRFV CL 10 JE FF CLASSE DE RIGIDEZ 5.000 N/M² DN 300</v>
          </cell>
          <cell r="C9304" t="str">
            <v>M</v>
          </cell>
          <cell r="D9304">
            <v>2736.29</v>
          </cell>
        </row>
        <row r="9305">
          <cell r="A9305" t="str">
            <v>I10176</v>
          </cell>
          <cell r="B9305" t="str">
            <v>TUBO PRFV CL 10 JE FF CLASSE DE RIGIDEZ 5.000 N/M² DN 400</v>
          </cell>
          <cell r="C9305" t="str">
            <v>M</v>
          </cell>
          <cell r="D9305">
            <v>11469.79</v>
          </cell>
        </row>
        <row r="9306">
          <cell r="A9306" t="str">
            <v>I10177</v>
          </cell>
          <cell r="B9306" t="str">
            <v>TUBO PRFV CL 10 JE FF CLASSE DE RIGIDEZ 5.000 N/M² DN 500</v>
          </cell>
          <cell r="C9306" t="str">
            <v>M</v>
          </cell>
          <cell r="D9306">
            <v>11835.88</v>
          </cell>
        </row>
        <row r="9307">
          <cell r="A9307" t="str">
            <v>I10178</v>
          </cell>
          <cell r="B9307" t="str">
            <v>TUBO PRFV CL 10 JE PB CLASSE DE RIGIDEZ 5.000 N/M² DN  50</v>
          </cell>
          <cell r="C9307" t="str">
            <v>M</v>
          </cell>
          <cell r="D9307">
            <v>296.82</v>
          </cell>
        </row>
        <row r="9308">
          <cell r="A9308" t="str">
            <v>I10179</v>
          </cell>
          <cell r="B9308" t="str">
            <v>TUBO PRFV CL 10 JE PB CLASSE DE RIGIDEZ 5.000 N/M² DN 100</v>
          </cell>
          <cell r="C9308" t="str">
            <v>M</v>
          </cell>
          <cell r="D9308">
            <v>314.12</v>
          </cell>
        </row>
        <row r="9309">
          <cell r="A9309" t="str">
            <v>I6957</v>
          </cell>
          <cell r="B9309" t="str">
            <v>TUBO PRFV CL 10 JE PB CLASSE DE RIGIDEZ 5.000 N/m² DN 150</v>
          </cell>
          <cell r="C9309" t="str">
            <v>M</v>
          </cell>
          <cell r="D9309">
            <v>358.26</v>
          </cell>
        </row>
        <row r="9310">
          <cell r="A9310" t="str">
            <v>I6958</v>
          </cell>
          <cell r="B9310" t="str">
            <v>TUBO PRFV CL 10 JE PB CLASSE DE RIGIDEZ 5.000 N/m² DN 200</v>
          </cell>
          <cell r="C9310" t="str">
            <v>M</v>
          </cell>
          <cell r="D9310">
            <v>435.96</v>
          </cell>
        </row>
        <row r="9311">
          <cell r="A9311" t="str">
            <v>I6959</v>
          </cell>
          <cell r="B9311" t="str">
            <v>TUBO PRFV CL 10 JE PB CLASSE DE RIGIDEZ 5.000 N/m² DN 250</v>
          </cell>
          <cell r="C9311" t="str">
            <v>M</v>
          </cell>
          <cell r="D9311">
            <v>528.72</v>
          </cell>
        </row>
        <row r="9312">
          <cell r="A9312" t="str">
            <v>I6960</v>
          </cell>
          <cell r="B9312" t="str">
            <v>TUBO PRFV CL 10 JE PB CLASSE DE RIGIDEZ 5.000 N/m² DN 300</v>
          </cell>
          <cell r="C9312" t="str">
            <v>M</v>
          </cell>
          <cell r="D9312">
            <v>741.54</v>
          </cell>
        </row>
        <row r="9313">
          <cell r="A9313" t="str">
            <v>I10180</v>
          </cell>
          <cell r="B9313" t="str">
            <v>TUBO PRFV CL 10 JE PF CLASSE DE RIGIDEZ 5.000 N/M² DN 150</v>
          </cell>
          <cell r="C9313" t="str">
            <v>M</v>
          </cell>
          <cell r="D9313">
            <v>1519.53</v>
          </cell>
        </row>
        <row r="9314">
          <cell r="A9314" t="str">
            <v>I10181</v>
          </cell>
          <cell r="B9314" t="str">
            <v>TUBO PRFV CL 10 JE PP CLASSE DE RIGIDEZ 5.000 N/M² DN 100</v>
          </cell>
          <cell r="C9314" t="str">
            <v>M</v>
          </cell>
          <cell r="D9314">
            <v>607.77</v>
          </cell>
        </row>
        <row r="9315">
          <cell r="A9315" t="str">
            <v>I10182</v>
          </cell>
          <cell r="B9315" t="str">
            <v>TUBO PRFV CL 10 JE PP CLASSE DE RIGIDEZ 5.000 N/M² DN 150</v>
          </cell>
          <cell r="C9315" t="str">
            <v>M</v>
          </cell>
          <cell r="D9315">
            <v>772.09</v>
          </cell>
        </row>
        <row r="9316">
          <cell r="A9316" t="str">
            <v>I8983</v>
          </cell>
          <cell r="B9316" t="str">
            <v>TUBO PRFV CL 12 JE PB CLASSE DE RIGIDEZ 5.000 N/M2 DN 1000</v>
          </cell>
          <cell r="C9316" t="str">
            <v>M</v>
          </cell>
          <cell r="D9316">
            <v>2645.93</v>
          </cell>
        </row>
        <row r="9317">
          <cell r="A9317" t="str">
            <v>I6961</v>
          </cell>
          <cell r="B9317" t="str">
            <v>TUBO PRFV CL 12 JE PB CLASSE DE RIGIDEZ 5.000 N/m² DN  150</v>
          </cell>
          <cell r="C9317" t="str">
            <v>M</v>
          </cell>
          <cell r="D9317">
            <v>358.26</v>
          </cell>
        </row>
        <row r="9318">
          <cell r="A9318" t="str">
            <v>I6962</v>
          </cell>
          <cell r="B9318" t="str">
            <v>TUBO PRFV CL 12 JE PB CLASSE DE RIGIDEZ 5.000 N/m² DN  200</v>
          </cell>
          <cell r="C9318" t="str">
            <v>M</v>
          </cell>
          <cell r="D9318">
            <v>435.96</v>
          </cell>
        </row>
        <row r="9319">
          <cell r="A9319" t="str">
            <v>I6963</v>
          </cell>
          <cell r="B9319" t="str">
            <v>TUBO PRFV CL 12 JE PB CLASSE DE RIGIDEZ 5.000 N/m² DN  250</v>
          </cell>
          <cell r="C9319" t="str">
            <v>M</v>
          </cell>
          <cell r="D9319">
            <v>528.72</v>
          </cell>
        </row>
        <row r="9320">
          <cell r="A9320" t="str">
            <v>I6964</v>
          </cell>
          <cell r="B9320" t="str">
            <v>TUBO PRFV CL 12 JE PB CLASSE DE RIGIDEZ 5.000 N/m² DN  300</v>
          </cell>
          <cell r="C9320" t="str">
            <v>M</v>
          </cell>
          <cell r="D9320">
            <v>654.04999999999995</v>
          </cell>
        </row>
        <row r="9321">
          <cell r="A9321" t="str">
            <v>I8992</v>
          </cell>
          <cell r="B9321" t="str">
            <v>TUBO PRFV CL 12 JE PB CLASSE DE RIGIDEZ 5.000 N/m² DN  350</v>
          </cell>
          <cell r="C9321" t="str">
            <v>M</v>
          </cell>
          <cell r="D9321">
            <v>782.44</v>
          </cell>
        </row>
        <row r="9322">
          <cell r="A9322" t="str">
            <v>I8993</v>
          </cell>
          <cell r="B9322" t="str">
            <v>TUBO PRFV CL 12 JE PB CLASSE DE RIGIDEZ 5.000 N/m² DN  400</v>
          </cell>
          <cell r="C9322" t="str">
            <v>M</v>
          </cell>
          <cell r="D9322">
            <v>720.87</v>
          </cell>
        </row>
        <row r="9323">
          <cell r="A9323" t="str">
            <v>I8994</v>
          </cell>
          <cell r="B9323" t="str">
            <v>TUBO PRFV CL 12 JE PB CLASSE DE RIGIDEZ 5.000 N/m² DN  450</v>
          </cell>
          <cell r="C9323" t="str">
            <v>M</v>
          </cell>
          <cell r="D9323">
            <v>1019.76</v>
          </cell>
        </row>
        <row r="9324">
          <cell r="A9324" t="str">
            <v>I8995</v>
          </cell>
          <cell r="B9324" t="str">
            <v>TUBO PRFV CL 12 JE PB CLASSE DE RIGIDEZ 5.000 N/m² DN  500</v>
          </cell>
          <cell r="C9324" t="str">
            <v>M</v>
          </cell>
          <cell r="D9324">
            <v>939.67</v>
          </cell>
        </row>
        <row r="9325">
          <cell r="A9325" t="str">
            <v>I8996</v>
          </cell>
          <cell r="B9325" t="str">
            <v>TUBO PRFV CL 12 JE PB CLASSE DE RIGIDEZ 5.000 N/m² DN  550</v>
          </cell>
          <cell r="C9325" t="str">
            <v>M</v>
          </cell>
          <cell r="D9325">
            <v>1338.3</v>
          </cell>
        </row>
        <row r="9326">
          <cell r="A9326" t="str">
            <v>I8997</v>
          </cell>
          <cell r="B9326" t="str">
            <v>TUBO PRFV CL 12 JE PB CLASSE DE RIGIDEZ 5.000 N/m² DN  600</v>
          </cell>
          <cell r="C9326" t="str">
            <v>M</v>
          </cell>
          <cell r="D9326">
            <v>1228.67</v>
          </cell>
        </row>
        <row r="9327">
          <cell r="A9327" t="str">
            <v>I8998</v>
          </cell>
          <cell r="B9327" t="str">
            <v>TUBO PRFV CL 12 JE PB CLASSE DE RIGIDEZ 5.000 N/m² DN  650</v>
          </cell>
          <cell r="C9327" t="str">
            <v>M</v>
          </cell>
          <cell r="D9327">
            <v>1581.93</v>
          </cell>
        </row>
        <row r="9328">
          <cell r="A9328" t="str">
            <v>I8999</v>
          </cell>
          <cell r="B9328" t="str">
            <v>TUBO PRFV CL 12 JE PB CLASSE DE RIGIDEZ 5.000 N/m² DN  700</v>
          </cell>
          <cell r="C9328" t="str">
            <v>M</v>
          </cell>
          <cell r="D9328">
            <v>1558.84</v>
          </cell>
        </row>
        <row r="9329">
          <cell r="A9329" t="str">
            <v>I9000</v>
          </cell>
          <cell r="B9329" t="str">
            <v>TUBO PRFV CL 12 JE PB CLASSE DE RIGIDEZ 5.000 N/m² DN  750</v>
          </cell>
          <cell r="C9329" t="str">
            <v>M</v>
          </cell>
          <cell r="D9329">
            <v>1641.97</v>
          </cell>
        </row>
        <row r="9330">
          <cell r="A9330" t="str">
            <v>I9001</v>
          </cell>
          <cell r="B9330" t="str">
            <v>TUBO PRFV CL 12 JE PB CLASSE DE RIGIDEZ 5.000 N/m² DN  800</v>
          </cell>
          <cell r="C9330" t="str">
            <v>M</v>
          </cell>
          <cell r="D9330">
            <v>1860.34</v>
          </cell>
        </row>
        <row r="9331">
          <cell r="A9331" t="str">
            <v>I9002</v>
          </cell>
          <cell r="B9331" t="str">
            <v>TUBO PRFV CL 12 JE PB CLASSE DE RIGIDEZ 5.000 N/m² DN  900</v>
          </cell>
          <cell r="C9331" t="str">
            <v>M</v>
          </cell>
          <cell r="D9331">
            <v>2228.67</v>
          </cell>
        </row>
        <row r="9332">
          <cell r="A9332" t="str">
            <v>I8984</v>
          </cell>
          <cell r="B9332" t="str">
            <v>TUBO PRFV CL 12 JE PB CLASSE DE RIGIDEZ 5.000 N/m² DN 1050</v>
          </cell>
          <cell r="C9332" t="str">
            <v>M</v>
          </cell>
          <cell r="D9332">
            <v>3236.37</v>
          </cell>
        </row>
        <row r="9333">
          <cell r="A9333" t="str">
            <v>I8985</v>
          </cell>
          <cell r="B9333" t="str">
            <v>TUBO PRFV CL 12 JE PB CLASSE DE RIGIDEZ 5.000 N/m² DN 1100</v>
          </cell>
          <cell r="C9333" t="str">
            <v>M</v>
          </cell>
          <cell r="D9333">
            <v>3235.79</v>
          </cell>
        </row>
        <row r="9334">
          <cell r="A9334" t="str">
            <v>I8986</v>
          </cell>
          <cell r="B9334" t="str">
            <v>TUBO PRFV CL 12 JE PB CLASSE DE RIGIDEZ 5.000 N/m² DN 1200</v>
          </cell>
          <cell r="C9334" t="str">
            <v>M</v>
          </cell>
          <cell r="D9334">
            <v>3638.06</v>
          </cell>
        </row>
        <row r="9335">
          <cell r="A9335" t="str">
            <v>I8987</v>
          </cell>
          <cell r="B9335" t="str">
            <v>TUBO PRFV CL 12 JE PB CLASSE DE RIGIDEZ 5.000 N/m² DN 1250</v>
          </cell>
          <cell r="C9335" t="str">
            <v>M</v>
          </cell>
          <cell r="D9335">
            <v>4410.07</v>
          </cell>
        </row>
        <row r="9336">
          <cell r="A9336" t="str">
            <v>I8988</v>
          </cell>
          <cell r="B9336" t="str">
            <v>TUBO PRFV CL 12 JE PB CLASSE DE RIGIDEZ 5.000 N/m² DN 1300</v>
          </cell>
          <cell r="C9336" t="str">
            <v>M</v>
          </cell>
          <cell r="D9336">
            <v>4010.58</v>
          </cell>
        </row>
        <row r="9337">
          <cell r="A9337" t="str">
            <v>I8989</v>
          </cell>
          <cell r="B9337" t="str">
            <v>TUBO PRFV CL 12 JE PB CLASSE DE RIGIDEZ 5.000 N/m² DN 1400</v>
          </cell>
          <cell r="C9337" t="str">
            <v>M</v>
          </cell>
          <cell r="D9337">
            <v>4823.8100000000004</v>
          </cell>
        </row>
        <row r="9338">
          <cell r="A9338" t="str">
            <v>I8990</v>
          </cell>
          <cell r="B9338" t="str">
            <v>TUBO PRFV CL 12 JE PB CLASSE DE RIGIDEZ 5.000 N/m² DN 1500</v>
          </cell>
          <cell r="C9338" t="str">
            <v>M</v>
          </cell>
          <cell r="D9338">
            <v>5486.28</v>
          </cell>
        </row>
        <row r="9339">
          <cell r="A9339" t="str">
            <v>I8991</v>
          </cell>
          <cell r="B9339" t="str">
            <v>TUBO PRFV CL 12 JE PB CLASSE DE RIGIDEZ 5.000 N/m² DN 1600</v>
          </cell>
          <cell r="C9339" t="str">
            <v>M</v>
          </cell>
          <cell r="D9339">
            <v>6089.81</v>
          </cell>
        </row>
        <row r="9340">
          <cell r="A9340" t="str">
            <v>I6965</v>
          </cell>
          <cell r="B9340" t="str">
            <v>TUBO PRFV CL 16 JE PB CLASSE DE RIGIDEZ 5.000 N/m² DN  150</v>
          </cell>
          <cell r="C9340" t="str">
            <v>M</v>
          </cell>
          <cell r="D9340">
            <v>358.26</v>
          </cell>
        </row>
        <row r="9341">
          <cell r="A9341" t="str">
            <v>I6966</v>
          </cell>
          <cell r="B9341" t="str">
            <v>TUBO PRFV CL 16 JE PB CLASSE DE RIGIDEZ 5.000 N/m² DN  200</v>
          </cell>
          <cell r="C9341" t="str">
            <v>M</v>
          </cell>
          <cell r="D9341">
            <v>435.96</v>
          </cell>
        </row>
        <row r="9342">
          <cell r="A9342" t="str">
            <v>I6967</v>
          </cell>
          <cell r="B9342" t="str">
            <v>TUBO PRFV CL 16 JE PB CLASSE DE RIGIDEZ 5.000 N/m² DN  250</v>
          </cell>
          <cell r="C9342" t="str">
            <v>M</v>
          </cell>
          <cell r="D9342">
            <v>528.72</v>
          </cell>
        </row>
        <row r="9343">
          <cell r="A9343" t="str">
            <v>I6968</v>
          </cell>
          <cell r="B9343" t="str">
            <v>TUBO PRFV CL 16 JE PB CLASSE DE RIGIDEZ 5.000 N/m² DN  300</v>
          </cell>
          <cell r="C9343" t="str">
            <v>M</v>
          </cell>
          <cell r="D9343">
            <v>654.04999999999995</v>
          </cell>
        </row>
        <row r="9344">
          <cell r="A9344" t="str">
            <v>I9012</v>
          </cell>
          <cell r="B9344" t="str">
            <v>TUBO PRFV CL 16 JE PB CLASSE DE RIGIDEZ 5.000 N/m² DN  350</v>
          </cell>
          <cell r="C9344" t="str">
            <v>M</v>
          </cell>
          <cell r="D9344">
            <v>784.54</v>
          </cell>
        </row>
        <row r="9345">
          <cell r="A9345" t="str">
            <v>I6969</v>
          </cell>
          <cell r="B9345" t="str">
            <v>TUBO PRFV CL 16 JE PB CLASSE DE RIGIDEZ 5.000 N/m² DN  400</v>
          </cell>
          <cell r="C9345" t="str">
            <v>M</v>
          </cell>
          <cell r="D9345">
            <v>890.3</v>
          </cell>
        </row>
        <row r="9346">
          <cell r="A9346" t="str">
            <v>I9013</v>
          </cell>
          <cell r="B9346" t="str">
            <v>TUBO PRFV CL 16 JE PB CLASSE DE RIGIDEZ 5.000 N/m² DN  450</v>
          </cell>
          <cell r="C9346" t="str">
            <v>M</v>
          </cell>
          <cell r="D9346">
            <v>1023.17</v>
          </cell>
        </row>
        <row r="9347">
          <cell r="A9347" t="str">
            <v>I6970</v>
          </cell>
          <cell r="B9347" t="str">
            <v>TUBO PRFV CL 16 JE PB CLASSE DE RIGIDEZ 5.000 N/m² DN  500</v>
          </cell>
          <cell r="C9347" t="str">
            <v>M</v>
          </cell>
          <cell r="D9347">
            <v>1079.22</v>
          </cell>
        </row>
        <row r="9348">
          <cell r="A9348" t="str">
            <v>I9014</v>
          </cell>
          <cell r="B9348" t="str">
            <v>TUBO PRFV CL 16 JE PB CLASSE DE RIGIDEZ 5.000 N/m² DN  550</v>
          </cell>
          <cell r="C9348" t="str">
            <v>M</v>
          </cell>
          <cell r="D9348">
            <v>1415.76</v>
          </cell>
        </row>
        <row r="9349">
          <cell r="A9349" t="str">
            <v>I9015</v>
          </cell>
          <cell r="B9349" t="str">
            <v>TUBO PRFV CL 16 JE PB CLASSE DE RIGIDEZ 5.000 N/m² DN  600</v>
          </cell>
          <cell r="C9349" t="str">
            <v>M</v>
          </cell>
          <cell r="D9349">
            <v>1343.62</v>
          </cell>
        </row>
        <row r="9350">
          <cell r="A9350" t="str">
            <v>I9016</v>
          </cell>
          <cell r="B9350" t="str">
            <v>TUBO PRFV CL 16 JE PB CLASSE DE RIGIDEZ 5.000 N/m² DN  650</v>
          </cell>
          <cell r="C9350" t="str">
            <v>M</v>
          </cell>
          <cell r="D9350">
            <v>1681.82</v>
          </cell>
        </row>
        <row r="9351">
          <cell r="A9351" t="str">
            <v>I9017</v>
          </cell>
          <cell r="B9351" t="str">
            <v>TUBO PRFV CL 16 JE PB CLASSE DE RIGIDEZ 5.000 N/m² DN  700</v>
          </cell>
          <cell r="C9351" t="str">
            <v>M</v>
          </cell>
          <cell r="D9351">
            <v>1662.74</v>
          </cell>
        </row>
        <row r="9352">
          <cell r="A9352" t="str">
            <v>I9018</v>
          </cell>
          <cell r="B9352" t="str">
            <v>TUBO PRFV CL 16 JE PB CLASSE DE RIGIDEZ 5.000 N/m² DN  750</v>
          </cell>
          <cell r="C9352" t="str">
            <v>M</v>
          </cell>
          <cell r="D9352">
            <v>2079.5</v>
          </cell>
        </row>
        <row r="9353">
          <cell r="A9353" t="str">
            <v>I9019</v>
          </cell>
          <cell r="B9353" t="str">
            <v>TUBO PRFV CL 16 JE PB CLASSE DE RIGIDEZ 5.000 N/m² DN  800</v>
          </cell>
          <cell r="C9353" t="str">
            <v>M</v>
          </cell>
          <cell r="D9353">
            <v>1990.83</v>
          </cell>
        </row>
        <row r="9354">
          <cell r="A9354" t="str">
            <v>I9020</v>
          </cell>
          <cell r="B9354" t="str">
            <v>TUBO PRFV CL 16 JE PB CLASSE DE RIGIDEZ 5.000 N/m² DN  900</v>
          </cell>
          <cell r="C9354" t="str">
            <v>M</v>
          </cell>
          <cell r="D9354">
            <v>2393.62</v>
          </cell>
        </row>
        <row r="9355">
          <cell r="A9355" t="str">
            <v>I9003</v>
          </cell>
          <cell r="B9355" t="str">
            <v>TUBO PRFV CL 16 JE PB CLASSE DE RIGIDEZ 5.000 N/m² DN 1000</v>
          </cell>
          <cell r="C9355" t="str">
            <v>M</v>
          </cell>
          <cell r="D9355">
            <v>2862.72</v>
          </cell>
        </row>
        <row r="9356">
          <cell r="A9356" t="str">
            <v>I9004</v>
          </cell>
          <cell r="B9356" t="str">
            <v>TUBO PRFV CL 16 JE PB CLASSE DE RIGIDEZ 5.000 N/m² DN 1050</v>
          </cell>
          <cell r="C9356" t="str">
            <v>M</v>
          </cell>
          <cell r="D9356">
            <v>3506.76</v>
          </cell>
        </row>
        <row r="9357">
          <cell r="A9357" t="str">
            <v>I9005</v>
          </cell>
          <cell r="B9357" t="str">
            <v>TUBO PRFV CL 16 JE PB CLASSE DE RIGIDEZ 5.000 N/m² DN 1100</v>
          </cell>
          <cell r="C9357" t="str">
            <v>M</v>
          </cell>
          <cell r="D9357">
            <v>3249.2</v>
          </cell>
        </row>
        <row r="9358">
          <cell r="A9358" t="str">
            <v>I9006</v>
          </cell>
          <cell r="B9358" t="str">
            <v>TUBO PRFV CL 16 JE PB CLASSE DE RIGIDEZ 5.000 N/m² DN 1200</v>
          </cell>
          <cell r="C9358" t="str">
            <v>M</v>
          </cell>
          <cell r="D9358">
            <v>3948.76</v>
          </cell>
        </row>
        <row r="9359">
          <cell r="A9359" t="str">
            <v>I9007</v>
          </cell>
          <cell r="B9359" t="str">
            <v>TUBO PRFV CL 16 JE PB CLASSE DE RIGIDEZ 5.000 N/m² DN 1250</v>
          </cell>
          <cell r="C9359" t="str">
            <v>M</v>
          </cell>
          <cell r="D9359">
            <v>4827.93</v>
          </cell>
        </row>
        <row r="9360">
          <cell r="A9360" t="str">
            <v>I9008</v>
          </cell>
          <cell r="B9360" t="str">
            <v>TUBO PRFV CL 16 JE PB CLASSE DE RIGIDEZ 5.000 N/m² DN 1300</v>
          </cell>
          <cell r="C9360" t="str">
            <v>M</v>
          </cell>
          <cell r="D9360">
            <v>4359.72</v>
          </cell>
        </row>
        <row r="9361">
          <cell r="A9361" t="str">
            <v>I9009</v>
          </cell>
          <cell r="B9361" t="str">
            <v>TUBO PRFV CL 16 JE PB CLASSE DE RIGIDEZ 5.000 N/m² DN 1400</v>
          </cell>
          <cell r="C9361" t="str">
            <v>M</v>
          </cell>
          <cell r="D9361">
            <v>5233.97</v>
          </cell>
        </row>
        <row r="9362">
          <cell r="A9362" t="str">
            <v>I9010</v>
          </cell>
          <cell r="B9362" t="str">
            <v>TUBO PRFV CL 16 JE PB CLASSE DE RIGIDEZ 5.000 N/m² DN 1500</v>
          </cell>
          <cell r="C9362" t="str">
            <v>M</v>
          </cell>
          <cell r="D9362">
            <v>5949.34</v>
          </cell>
        </row>
        <row r="9363">
          <cell r="A9363" t="str">
            <v>I9011</v>
          </cell>
          <cell r="B9363" t="str">
            <v>TUBO PRFV CL 16 JE PB CLASSE DE RIGIDEZ 5.000 N/m² DN 1600</v>
          </cell>
          <cell r="C9363" t="str">
            <v>M</v>
          </cell>
          <cell r="D9363">
            <v>6702.31</v>
          </cell>
        </row>
        <row r="9364">
          <cell r="A9364" t="str">
            <v>I6971</v>
          </cell>
          <cell r="B9364" t="str">
            <v>TUBO PRFV CL 18 JE PB CLASSE DE RIGIDEZ 5.000 N/m² DN  150</v>
          </cell>
          <cell r="C9364" t="str">
            <v>M</v>
          </cell>
          <cell r="D9364">
            <v>358.26</v>
          </cell>
        </row>
        <row r="9365">
          <cell r="A9365" t="str">
            <v>I6972</v>
          </cell>
          <cell r="B9365" t="str">
            <v>TUBO PRFV CL 18 JE PB CLASSE DE RIGIDEZ 5.000 N/m² DN  200</v>
          </cell>
          <cell r="C9365" t="str">
            <v>M</v>
          </cell>
          <cell r="D9365">
            <v>435.96</v>
          </cell>
        </row>
        <row r="9366">
          <cell r="A9366" t="str">
            <v>I6973</v>
          </cell>
          <cell r="B9366" t="str">
            <v>TUBO PRFV CL 18 JE PB CLASSE DE RIGIDEZ 5.000 N/m² DN  250</v>
          </cell>
          <cell r="C9366" t="str">
            <v>M</v>
          </cell>
          <cell r="D9366">
            <v>528.72</v>
          </cell>
        </row>
        <row r="9367">
          <cell r="A9367" t="str">
            <v>I6974</v>
          </cell>
          <cell r="B9367" t="str">
            <v>TUBO PRFV CL 18 JE PB CLASSE DE RIGIDEZ 5.000 N/m² DN  300</v>
          </cell>
          <cell r="C9367" t="str">
            <v>M</v>
          </cell>
          <cell r="D9367">
            <v>671.54</v>
          </cell>
        </row>
        <row r="9368">
          <cell r="A9368" t="str">
            <v>I6990</v>
          </cell>
          <cell r="B9368" t="str">
            <v>TUBO PRFV CL 20 JE PB CLASSE DE RIGIDEZ 5.000 N/m² DN  600</v>
          </cell>
          <cell r="C9368" t="str">
            <v>M</v>
          </cell>
          <cell r="D9368">
            <v>2235.2800000000002</v>
          </cell>
        </row>
        <row r="9369">
          <cell r="A9369" t="str">
            <v>I6991</v>
          </cell>
          <cell r="B9369" t="str">
            <v>TUBO PRFV CL 20 JE PB CLASSE DE RIGIDEZ 5.000 N/m² DN  700</v>
          </cell>
          <cell r="C9369" t="str">
            <v>M</v>
          </cell>
          <cell r="D9369">
            <v>3011.44</v>
          </cell>
        </row>
        <row r="9370">
          <cell r="A9370" t="str">
            <v>I6992</v>
          </cell>
          <cell r="B9370" t="str">
            <v>TUBO PRFV CL 20 JE PB CLASSE DE RIGIDEZ 5.000 N/m² DN  800</v>
          </cell>
          <cell r="C9370" t="str">
            <v>M</v>
          </cell>
          <cell r="D9370">
            <v>3549.85</v>
          </cell>
        </row>
        <row r="9371">
          <cell r="A9371" t="str">
            <v>I6993</v>
          </cell>
          <cell r="B9371" t="str">
            <v>TUBO PRFV CL 20 JE PB CLASSE DE RIGIDEZ 5.000 N/m² DN  900</v>
          </cell>
          <cell r="C9371" t="str">
            <v>M</v>
          </cell>
          <cell r="D9371">
            <v>4473.6400000000003</v>
          </cell>
        </row>
        <row r="9372">
          <cell r="A9372" t="str">
            <v>I9021</v>
          </cell>
          <cell r="B9372" t="str">
            <v>TUBO PRFV CL 6 JE PB CLASSE DE RIGIDEZ 5.000 N/m² DN 300</v>
          </cell>
          <cell r="C9372" t="str">
            <v>M</v>
          </cell>
          <cell r="D9372">
            <v>654.57000000000005</v>
          </cell>
        </row>
        <row r="9373">
          <cell r="A9373" t="str">
            <v>I9022</v>
          </cell>
          <cell r="B9373" t="str">
            <v>TUBO PRFV CL 6 JE PB CLASSE DE RIGIDEZ 5.000 N/m² DN 350</v>
          </cell>
          <cell r="C9373" t="str">
            <v>M</v>
          </cell>
          <cell r="D9373">
            <v>781.66</v>
          </cell>
        </row>
        <row r="9374">
          <cell r="A9374" t="str">
            <v>I6975</v>
          </cell>
          <cell r="B9374" t="str">
            <v>TUBO PRFV CL 6 JE PB CLASSE DE RIGIDEZ 5.000 N/m² DN 400</v>
          </cell>
          <cell r="C9374" t="str">
            <v>M</v>
          </cell>
          <cell r="D9374">
            <v>886.38</v>
          </cell>
        </row>
        <row r="9375">
          <cell r="A9375" t="str">
            <v>I9023</v>
          </cell>
          <cell r="B9375" t="str">
            <v>TUBO PRFV CL 6 JE PB CLASSE DE RIGIDEZ 5.000 N/m² DN 450</v>
          </cell>
          <cell r="C9375" t="str">
            <v>M</v>
          </cell>
          <cell r="D9375">
            <v>1018.17</v>
          </cell>
        </row>
        <row r="9376">
          <cell r="A9376" t="str">
            <v>I6976</v>
          </cell>
          <cell r="B9376" t="str">
            <v>TUBO PRFV CL 6 JE PB CLASSE DE RIGIDEZ 5.000 N/m² DN 500</v>
          </cell>
          <cell r="C9376" t="str">
            <v>M</v>
          </cell>
          <cell r="D9376">
            <v>1179.1199999999999</v>
          </cell>
        </row>
        <row r="9377">
          <cell r="A9377" t="str">
            <v>I9024</v>
          </cell>
          <cell r="B9377" t="str">
            <v>TUBO PRFV CL 6 JE PB CLASSE DE RIGIDEZ 5.000 N/m² DN 550</v>
          </cell>
          <cell r="C9377" t="str">
            <v>M</v>
          </cell>
          <cell r="D9377">
            <v>1288.2</v>
          </cell>
        </row>
        <row r="9378">
          <cell r="A9378" t="str">
            <v>I6977</v>
          </cell>
          <cell r="B9378" t="str">
            <v>TUBO PRFV CL 6 JE PB CLASSE DE RIGIDEZ 5.000 N/m² DN 600</v>
          </cell>
          <cell r="C9378" t="str">
            <v>M</v>
          </cell>
          <cell r="D9378">
            <v>1485.69</v>
          </cell>
        </row>
        <row r="9379">
          <cell r="A9379" t="str">
            <v>I3180</v>
          </cell>
          <cell r="B9379" t="str">
            <v>TUBO PVC CORRUGADO E PERFURADO DN 100</v>
          </cell>
          <cell r="C9379" t="str">
            <v>M</v>
          </cell>
          <cell r="D9379">
            <v>76.45</v>
          </cell>
        </row>
        <row r="9380">
          <cell r="A9380" t="str">
            <v>I3181</v>
          </cell>
          <cell r="B9380" t="str">
            <v>TUBO PVC CORRUGADO E PERFURADO DN 150</v>
          </cell>
          <cell r="C9380" t="str">
            <v>M</v>
          </cell>
          <cell r="D9380">
            <v>48.8</v>
          </cell>
        </row>
        <row r="9381">
          <cell r="A9381" t="str">
            <v>I6523</v>
          </cell>
          <cell r="B9381" t="str">
            <v>TUBO PVC DEFoFo DÚCTIL JEI 1MPa DN 100 (NBR-7665-07/03/07)</v>
          </cell>
          <cell r="C9381" t="str">
            <v>M</v>
          </cell>
          <cell r="D9381">
            <v>49.48</v>
          </cell>
        </row>
        <row r="9382">
          <cell r="A9382" t="str">
            <v>I6524</v>
          </cell>
          <cell r="B9382" t="str">
            <v>TUBO PVC DEFoFo DÚCTIL JEI 1MPa DN 150 (NBR-7665-07/03/07)</v>
          </cell>
          <cell r="C9382" t="str">
            <v>M</v>
          </cell>
          <cell r="D9382">
            <v>133.16999999999999</v>
          </cell>
        </row>
        <row r="9383">
          <cell r="A9383" t="str">
            <v>I6525</v>
          </cell>
          <cell r="B9383" t="str">
            <v>TUBO PVC DEFoFo DÚCTIL JEI 1MPa DN 200 (NBR-7665-07/03/07)</v>
          </cell>
          <cell r="C9383" t="str">
            <v>M</v>
          </cell>
          <cell r="D9383">
            <v>225.69</v>
          </cell>
        </row>
        <row r="9384">
          <cell r="A9384" t="str">
            <v>I6527</v>
          </cell>
          <cell r="B9384" t="str">
            <v>TUBO PVC DEFoFo DÚCTIL JEI 1MPa DN 250 (NBR-7665-07/03/07)</v>
          </cell>
          <cell r="C9384" t="str">
            <v>M</v>
          </cell>
          <cell r="D9384">
            <v>343.57</v>
          </cell>
        </row>
        <row r="9385">
          <cell r="A9385" t="str">
            <v>I6528</v>
          </cell>
          <cell r="B9385" t="str">
            <v>TUBO PVC DEFoFo DÚCTIL JEI 1MPa DN 300 (NBR-7665-07/03/07)</v>
          </cell>
          <cell r="C9385" t="str">
            <v>M</v>
          </cell>
          <cell r="D9385">
            <v>487.88</v>
          </cell>
        </row>
        <row r="9386">
          <cell r="A9386" t="str">
            <v>I10184</v>
          </cell>
          <cell r="B9386" t="str">
            <v>TUBO PVC DEFoFo DÚCTIL JEI 1MPa DN 350 (NBR-7665-07/03/07)</v>
          </cell>
          <cell r="C9386" t="str">
            <v>M</v>
          </cell>
          <cell r="D9386">
            <v>653.16999999999996</v>
          </cell>
        </row>
        <row r="9387">
          <cell r="A9387" t="str">
            <v>I8552</v>
          </cell>
          <cell r="B9387" t="str">
            <v>TUBO PVC DEFoFo DÚCTIL JEI 1MPa DN 400 (NBR-7665-01/03/99)</v>
          </cell>
          <cell r="C9387" t="str">
            <v>M</v>
          </cell>
          <cell r="D9387">
            <v>1279.07</v>
          </cell>
        </row>
        <row r="9388">
          <cell r="A9388" t="str">
            <v>I8553</v>
          </cell>
          <cell r="B9388" t="str">
            <v>TUBO PVC DEFoFo DÚCTIL JEI 1MPa DN 500 (NBR-7665-01/03/99)</v>
          </cell>
          <cell r="C9388" t="str">
            <v>M</v>
          </cell>
          <cell r="D9388">
            <v>1979.97</v>
          </cell>
        </row>
        <row r="9389">
          <cell r="A9389" t="str">
            <v>I10183</v>
          </cell>
          <cell r="B9389" t="str">
            <v>TUBO PVC DEFoFo DÚCTIL JEI 1MPa DN 75 (NBR-7665-07/03/07)</v>
          </cell>
          <cell r="C9389" t="str">
            <v>M</v>
          </cell>
          <cell r="D9389">
            <v>43.27</v>
          </cell>
        </row>
        <row r="9390">
          <cell r="A9390" t="str">
            <v>I6203</v>
          </cell>
          <cell r="B9390" t="str">
            <v>TUBO PVC ESGOTO PRIMARIO DN  75 (NBR 5688)</v>
          </cell>
          <cell r="C9390" t="str">
            <v>M</v>
          </cell>
          <cell r="D9390">
            <v>23.37</v>
          </cell>
        </row>
        <row r="9391">
          <cell r="A9391" t="str">
            <v>I6204</v>
          </cell>
          <cell r="B9391" t="str">
            <v>TUBO PVC ESGOTO PRIMARIO DN 150 (NBR 5688)</v>
          </cell>
          <cell r="C9391" t="str">
            <v>M</v>
          </cell>
          <cell r="D9391">
            <v>57.23</v>
          </cell>
        </row>
        <row r="9392">
          <cell r="A9392" t="str">
            <v>I6205</v>
          </cell>
          <cell r="B9392" t="str">
            <v>TUBO PVC ESGOTO SERIE R JEI DN 100</v>
          </cell>
          <cell r="C9392" t="str">
            <v>M</v>
          </cell>
          <cell r="D9392">
            <v>48.94</v>
          </cell>
        </row>
        <row r="9393">
          <cell r="A9393" t="str">
            <v>I6206</v>
          </cell>
          <cell r="B9393" t="str">
            <v>TUBO PVC ESGOTO SERIE R JEI DN 150</v>
          </cell>
          <cell r="C9393" t="str">
            <v>M</v>
          </cell>
          <cell r="D9393">
            <v>92.48</v>
          </cell>
        </row>
        <row r="9394">
          <cell r="A9394" t="str">
            <v>I7590</v>
          </cell>
          <cell r="B9394" t="str">
            <v>TUBO PVC NERVURADO LEVE DN 154x2m</v>
          </cell>
          <cell r="C9394" t="str">
            <v>UN</v>
          </cell>
          <cell r="D9394">
            <v>145.81</v>
          </cell>
        </row>
        <row r="9395">
          <cell r="A9395" t="str">
            <v>I7591</v>
          </cell>
          <cell r="B9395" t="str">
            <v>TUBO PVC NERVURADO LEVE DN 154x4m</v>
          </cell>
          <cell r="C9395" t="str">
            <v>UN</v>
          </cell>
          <cell r="D9395">
            <v>291.64</v>
          </cell>
        </row>
        <row r="9396">
          <cell r="A9396" t="str">
            <v>I7596</v>
          </cell>
          <cell r="B9396" t="str">
            <v>TUBO PVC NERVURADO REFORÇADO DN 200x2m</v>
          </cell>
          <cell r="C9396" t="str">
            <v>UN</v>
          </cell>
          <cell r="D9396">
            <v>517.45000000000005</v>
          </cell>
        </row>
        <row r="9397">
          <cell r="A9397" t="str">
            <v>I7597</v>
          </cell>
          <cell r="B9397" t="str">
            <v>TUBO PVC NERVURADO REFORÇADO DN 200x4m</v>
          </cell>
          <cell r="C9397" t="str">
            <v>UN</v>
          </cell>
          <cell r="D9397">
            <v>989.84</v>
          </cell>
        </row>
        <row r="9398">
          <cell r="A9398" t="str">
            <v>I7592</v>
          </cell>
          <cell r="B9398" t="str">
            <v>TUBO PVC NERVURADO STANDARD DN 154x2m</v>
          </cell>
          <cell r="C9398" t="str">
            <v>UN</v>
          </cell>
          <cell r="D9398">
            <v>206.2</v>
          </cell>
        </row>
        <row r="9399">
          <cell r="A9399" t="str">
            <v>I7593</v>
          </cell>
          <cell r="B9399" t="str">
            <v>TUBO PVC NERVURADO STANDARD DN 154x4m</v>
          </cell>
          <cell r="C9399" t="str">
            <v>UN</v>
          </cell>
          <cell r="D9399">
            <v>408.4</v>
          </cell>
        </row>
        <row r="9400">
          <cell r="A9400" t="str">
            <v>I7594</v>
          </cell>
          <cell r="B9400" t="str">
            <v>TUBO PVC NERVURADO STANDARD DN 206x2m</v>
          </cell>
          <cell r="C9400" t="str">
            <v>UN</v>
          </cell>
          <cell r="D9400">
            <v>701.98</v>
          </cell>
        </row>
        <row r="9401">
          <cell r="A9401" t="str">
            <v>I7595</v>
          </cell>
          <cell r="B9401" t="str">
            <v>TUBO PVC NERVURADO STANDARD DN 206x4m</v>
          </cell>
          <cell r="C9401" t="str">
            <v>UN</v>
          </cell>
          <cell r="D9401">
            <v>1385.47</v>
          </cell>
        </row>
        <row r="9402">
          <cell r="A9402" t="str">
            <v>I3070</v>
          </cell>
          <cell r="B9402" t="str">
            <v>TUBO PVC OCRE PAREDE DUPLA JE DN 150(NBR-7362-3)</v>
          </cell>
          <cell r="C9402" t="str">
            <v>M</v>
          </cell>
          <cell r="D9402">
            <v>204.11</v>
          </cell>
        </row>
        <row r="9403">
          <cell r="A9403" t="str">
            <v>I3150</v>
          </cell>
          <cell r="B9403" t="str">
            <v>TUBO PVC PBA JE CL-12 DN   50 (NBR-5647)</v>
          </cell>
          <cell r="C9403" t="str">
            <v>M</v>
          </cell>
          <cell r="D9403">
            <v>9.59</v>
          </cell>
        </row>
        <row r="9404">
          <cell r="A9404" t="str">
            <v>I3151</v>
          </cell>
          <cell r="B9404" t="str">
            <v>TUBO PVC PBA JE CL-12 DN   75 (NBR-5647)</v>
          </cell>
          <cell r="C9404" t="str">
            <v>M</v>
          </cell>
          <cell r="D9404">
            <v>19.690000000000001</v>
          </cell>
        </row>
        <row r="9405">
          <cell r="A9405" t="str">
            <v>I3152</v>
          </cell>
          <cell r="B9405" t="str">
            <v>TUBO PVC PBA JE CL-12 DN 100 (NBR-5647)</v>
          </cell>
          <cell r="C9405" t="str">
            <v>M</v>
          </cell>
          <cell r="D9405">
            <v>32.18</v>
          </cell>
        </row>
        <row r="9406">
          <cell r="A9406" t="str">
            <v>I3153</v>
          </cell>
          <cell r="B9406" t="str">
            <v>TUBO PVC PBA JE CL-15 DN   50 (NBR-5647)</v>
          </cell>
          <cell r="C9406" t="str">
            <v>M</v>
          </cell>
          <cell r="D9406">
            <v>14.38</v>
          </cell>
        </row>
        <row r="9407">
          <cell r="A9407" t="str">
            <v>I3154</v>
          </cell>
          <cell r="B9407" t="str">
            <v>TUBO PVC PBA JE CL-15 DN   75 (NBR-5647)</v>
          </cell>
          <cell r="C9407" t="str">
            <v>M</v>
          </cell>
          <cell r="D9407">
            <v>26.84</v>
          </cell>
        </row>
        <row r="9408">
          <cell r="A9408" t="str">
            <v>I3155</v>
          </cell>
          <cell r="B9408" t="str">
            <v>TUBO PVC PBA JE CL-15 DN 100 (NBR-5647)</v>
          </cell>
          <cell r="C9408" t="str">
            <v>M</v>
          </cell>
          <cell r="D9408">
            <v>48.57</v>
          </cell>
        </row>
        <row r="9409">
          <cell r="A9409" t="str">
            <v>I3156</v>
          </cell>
          <cell r="B9409" t="str">
            <v>TUBO PVC PBA JE CL-20 DN   50 (NBR-5647)</v>
          </cell>
          <cell r="C9409" t="str">
            <v>M</v>
          </cell>
          <cell r="D9409">
            <v>17.97</v>
          </cell>
        </row>
        <row r="9410">
          <cell r="A9410" t="str">
            <v>I3157</v>
          </cell>
          <cell r="B9410" t="str">
            <v>TUBO PVC PBA JE CL-20 DN   75 (NBR-5647)</v>
          </cell>
          <cell r="C9410" t="str">
            <v>M</v>
          </cell>
          <cell r="D9410">
            <v>35.51</v>
          </cell>
        </row>
        <row r="9411">
          <cell r="A9411" t="str">
            <v>I3158</v>
          </cell>
          <cell r="B9411" t="str">
            <v>TUBO PVC PBA JE CL-20 DN 100 (NBR-5647)</v>
          </cell>
          <cell r="C9411" t="str">
            <v>M</v>
          </cell>
          <cell r="D9411">
            <v>58.84</v>
          </cell>
        </row>
        <row r="9412">
          <cell r="A9412" t="str">
            <v>I3159</v>
          </cell>
          <cell r="B9412" t="str">
            <v>TUBO PVC PBA JEI CL-12 DN   50 (NBR-5647)</v>
          </cell>
          <cell r="C9412" t="str">
            <v>M</v>
          </cell>
          <cell r="D9412">
            <v>17.57</v>
          </cell>
        </row>
        <row r="9413">
          <cell r="A9413" t="str">
            <v>I3160</v>
          </cell>
          <cell r="B9413" t="str">
            <v>TUBO PVC PBA JEI CL-12 DN   75 (NBR-5647)</v>
          </cell>
          <cell r="C9413" t="str">
            <v>M</v>
          </cell>
          <cell r="D9413">
            <v>36.49</v>
          </cell>
        </row>
        <row r="9414">
          <cell r="A9414" t="str">
            <v>I3161</v>
          </cell>
          <cell r="B9414" t="str">
            <v>TUBO PVC PBA JEI CL-12 DN 100 (NBR-5647)</v>
          </cell>
          <cell r="C9414" t="str">
            <v>M</v>
          </cell>
          <cell r="D9414">
            <v>59.31</v>
          </cell>
        </row>
        <row r="9415">
          <cell r="A9415" t="str">
            <v>I3162</v>
          </cell>
          <cell r="B9415" t="str">
            <v>TUBO PVC PBA JEI CL-15 DN   50 (NBR-5647)</v>
          </cell>
          <cell r="C9415" t="str">
            <v>M</v>
          </cell>
          <cell r="D9415">
            <v>21.68</v>
          </cell>
        </row>
        <row r="9416">
          <cell r="A9416" t="str">
            <v>I3163</v>
          </cell>
          <cell r="B9416" t="str">
            <v>TUBO PVC PBA JEI CL-15 DN   75 (NBR-5647)</v>
          </cell>
          <cell r="C9416" t="str">
            <v>M</v>
          </cell>
          <cell r="D9416">
            <v>42.58</v>
          </cell>
        </row>
        <row r="9417">
          <cell r="A9417" t="str">
            <v>I3164</v>
          </cell>
          <cell r="B9417" t="str">
            <v>TUBO PVC PBA JEI CL-15 DN 100 (NBR-5647)</v>
          </cell>
          <cell r="C9417" t="str">
            <v>M</v>
          </cell>
          <cell r="D9417">
            <v>71.14</v>
          </cell>
        </row>
        <row r="9418">
          <cell r="A9418" t="str">
            <v>I3165</v>
          </cell>
          <cell r="B9418" t="str">
            <v>TUBO PVC PBA JEI CL-20 DN   50 (NBR-5647)</v>
          </cell>
          <cell r="C9418" t="str">
            <v>M</v>
          </cell>
          <cell r="D9418">
            <v>26.65</v>
          </cell>
        </row>
        <row r="9419">
          <cell r="A9419" t="str">
            <v>I3166</v>
          </cell>
          <cell r="B9419" t="str">
            <v>TUBO PVC PBA JEI CL-20 DN   75 (NBR-5647)</v>
          </cell>
          <cell r="C9419" t="str">
            <v>M</v>
          </cell>
          <cell r="D9419">
            <v>53.73</v>
          </cell>
        </row>
        <row r="9420">
          <cell r="A9420" t="str">
            <v>I3167</v>
          </cell>
          <cell r="B9420" t="str">
            <v>TUBO PVC PBA JEI CL-20 DN 100 (NBR-5647)</v>
          </cell>
          <cell r="C9420" t="str">
            <v>M</v>
          </cell>
          <cell r="D9420">
            <v>88.95</v>
          </cell>
        </row>
        <row r="9421">
          <cell r="A9421" t="str">
            <v>I6941</v>
          </cell>
          <cell r="B9421" t="str">
            <v>TUBO PVC PBS CLASSE CL-12 DN 150</v>
          </cell>
          <cell r="C9421" t="str">
            <v>M</v>
          </cell>
          <cell r="D9421">
            <v>180.62</v>
          </cell>
        </row>
        <row r="9422">
          <cell r="A9422" t="str">
            <v>I6942</v>
          </cell>
          <cell r="B9422" t="str">
            <v>TUBO PVC PBS CLASSE CL-12 DN 200</v>
          </cell>
          <cell r="C9422" t="str">
            <v>M</v>
          </cell>
          <cell r="D9422">
            <v>328.89</v>
          </cell>
        </row>
        <row r="9423">
          <cell r="A9423" t="str">
            <v>I6943</v>
          </cell>
          <cell r="B9423" t="str">
            <v>TUBO PVC PBS CLASSE CL-15 DN 150</v>
          </cell>
          <cell r="C9423" t="str">
            <v>M</v>
          </cell>
          <cell r="D9423">
            <v>190.36</v>
          </cell>
        </row>
        <row r="9424">
          <cell r="A9424" t="str">
            <v>I6944</v>
          </cell>
          <cell r="B9424" t="str">
            <v>TUBO PVC PBS CLASSE CL-15 DN 200</v>
          </cell>
          <cell r="C9424" t="str">
            <v>M</v>
          </cell>
          <cell r="D9424">
            <v>363.61</v>
          </cell>
        </row>
        <row r="9425">
          <cell r="A9425" t="str">
            <v>I6948</v>
          </cell>
          <cell r="B9425" t="str">
            <v>TUBO PVC PBS CLASSE CL-20 DN  50</v>
          </cell>
          <cell r="C9425" t="str">
            <v>M</v>
          </cell>
          <cell r="D9425">
            <v>33.83</v>
          </cell>
        </row>
        <row r="9426">
          <cell r="A9426" t="str">
            <v>I6949</v>
          </cell>
          <cell r="B9426" t="str">
            <v>TUBO PVC PBS CLASSE CL-20 DN  75</v>
          </cell>
          <cell r="C9426" t="str">
            <v>M</v>
          </cell>
          <cell r="D9426">
            <v>65.319999999999993</v>
          </cell>
        </row>
        <row r="9427">
          <cell r="A9427" t="str">
            <v>I6945</v>
          </cell>
          <cell r="B9427" t="str">
            <v>TUBO PVC PBS CLASSE CL-20 DN 100</v>
          </cell>
          <cell r="C9427" t="str">
            <v>M</v>
          </cell>
          <cell r="D9427">
            <v>108.29</v>
          </cell>
        </row>
        <row r="9428">
          <cell r="A9428" t="str">
            <v>I6946</v>
          </cell>
          <cell r="B9428" t="str">
            <v>TUBO PVC PBS CLASSE CL-20 DN 150</v>
          </cell>
          <cell r="C9428" t="str">
            <v>M</v>
          </cell>
          <cell r="D9428">
            <v>224.23</v>
          </cell>
        </row>
        <row r="9429">
          <cell r="A9429" t="str">
            <v>I6947</v>
          </cell>
          <cell r="B9429" t="str">
            <v>TUBO PVC PBS CLASSE CL-20 DN 200</v>
          </cell>
          <cell r="C9429" t="str">
            <v>M</v>
          </cell>
          <cell r="D9429">
            <v>237.18</v>
          </cell>
        </row>
        <row r="9430">
          <cell r="A9430" t="str">
            <v>I6207</v>
          </cell>
          <cell r="B9430" t="str">
            <v>TUBO PVC RIGIDO LEVES DN 125</v>
          </cell>
          <cell r="C9430" t="str">
            <v>M</v>
          </cell>
          <cell r="D9430">
            <v>61.38</v>
          </cell>
        </row>
        <row r="9431">
          <cell r="A9431" t="str">
            <v>I6208</v>
          </cell>
          <cell r="B9431" t="str">
            <v>TUBO PVC RIGIDO LEVES DN 150</v>
          </cell>
          <cell r="C9431" t="str">
            <v>M</v>
          </cell>
          <cell r="D9431">
            <v>19.64</v>
          </cell>
        </row>
        <row r="9432">
          <cell r="A9432" t="str">
            <v>I6209</v>
          </cell>
          <cell r="B9432" t="str">
            <v>TUBO PVC RIGIDO LEVES DN 200</v>
          </cell>
          <cell r="C9432" t="str">
            <v>M</v>
          </cell>
          <cell r="D9432">
            <v>40.29</v>
          </cell>
        </row>
        <row r="9433">
          <cell r="A9433" t="str">
            <v>I6210</v>
          </cell>
          <cell r="B9433" t="str">
            <v>TUBO PVC RIGIDO LEVES DN 250</v>
          </cell>
          <cell r="C9433" t="str">
            <v>M</v>
          </cell>
          <cell r="D9433">
            <v>172.07</v>
          </cell>
        </row>
        <row r="9434">
          <cell r="A9434" t="str">
            <v>I6211</v>
          </cell>
          <cell r="B9434" t="str">
            <v>TUBO PVC RIGIDO LEVES DN 300</v>
          </cell>
          <cell r="C9434" t="str">
            <v>M</v>
          </cell>
          <cell r="D9434">
            <v>216.3</v>
          </cell>
        </row>
        <row r="9435">
          <cell r="A9435" t="str">
            <v>I6212</v>
          </cell>
          <cell r="B9435" t="str">
            <v>TUBO PVC RIGIDO LEVES DN 400</v>
          </cell>
          <cell r="C9435" t="str">
            <v>M</v>
          </cell>
          <cell r="D9435">
            <v>512.20000000000005</v>
          </cell>
        </row>
        <row r="9436">
          <cell r="A9436" t="str">
            <v>I6213</v>
          </cell>
          <cell r="B9436" t="str">
            <v>TUBO PVC RIGIDO LEVES DN 450</v>
          </cell>
          <cell r="C9436" t="str">
            <v>M</v>
          </cell>
          <cell r="D9436">
            <v>216.09</v>
          </cell>
        </row>
        <row r="9437">
          <cell r="A9437" t="str">
            <v>I3062</v>
          </cell>
          <cell r="B9437" t="str">
            <v>TUBO PVC RIGIDO OCRE JE DN 100 (NBR-7362)</v>
          </cell>
          <cell r="C9437" t="str">
            <v>M</v>
          </cell>
          <cell r="D9437">
            <v>14.02</v>
          </cell>
        </row>
        <row r="9438">
          <cell r="A9438" t="str">
            <v>I3063</v>
          </cell>
          <cell r="B9438" t="str">
            <v>TUBO PVC RIGIDO OCRE JE DN 125 (NBR-7362)</v>
          </cell>
          <cell r="C9438" t="str">
            <v>M</v>
          </cell>
          <cell r="D9438">
            <v>28.95</v>
          </cell>
        </row>
        <row r="9439">
          <cell r="A9439" t="str">
            <v>I3064</v>
          </cell>
          <cell r="B9439" t="str">
            <v>TUBO PVC RIGIDO OCRE JE DN 150 (NBR-7362)</v>
          </cell>
          <cell r="C9439" t="str">
            <v>M</v>
          </cell>
          <cell r="D9439">
            <v>29.86</v>
          </cell>
        </row>
        <row r="9440">
          <cell r="A9440" t="str">
            <v>I3065</v>
          </cell>
          <cell r="B9440" t="str">
            <v>TUBO PVC RIGIDO OCRE JE DN 200 (NBR-7362)</v>
          </cell>
          <cell r="C9440" t="str">
            <v>M</v>
          </cell>
          <cell r="D9440">
            <v>46.01</v>
          </cell>
        </row>
        <row r="9441">
          <cell r="A9441" t="str">
            <v>I3066</v>
          </cell>
          <cell r="B9441" t="str">
            <v>TUBO PVC RIGIDO OCRE JE DN 250 (NBR-7362)</v>
          </cell>
          <cell r="C9441" t="str">
            <v>M</v>
          </cell>
          <cell r="D9441">
            <v>79.069999999999993</v>
          </cell>
        </row>
        <row r="9442">
          <cell r="A9442" t="str">
            <v>I3067</v>
          </cell>
          <cell r="B9442" t="str">
            <v>TUBO PVC RIGIDO OCRE JE DN 300 (NBR-7362)</v>
          </cell>
          <cell r="C9442" t="str">
            <v>M</v>
          </cell>
          <cell r="D9442">
            <v>126.84</v>
          </cell>
        </row>
        <row r="9443">
          <cell r="A9443" t="str">
            <v>I3068</v>
          </cell>
          <cell r="B9443" t="str">
            <v>TUBO PVC RIGIDO OCRE JE DN 350 (NBR-7362)</v>
          </cell>
          <cell r="C9443" t="str">
            <v>M</v>
          </cell>
          <cell r="D9443">
            <v>199.76</v>
          </cell>
        </row>
        <row r="9444">
          <cell r="A9444" t="str">
            <v>I3069</v>
          </cell>
          <cell r="B9444" t="str">
            <v>TUBO PVC RIGIDO OCRE JE DN 400 (NBR-7362)</v>
          </cell>
          <cell r="C9444" t="str">
            <v>M</v>
          </cell>
          <cell r="D9444">
            <v>213.89</v>
          </cell>
        </row>
        <row r="9445">
          <cell r="A9445" t="str">
            <v>I6950</v>
          </cell>
          <cell r="B9445" t="str">
            <v>TUBO PVC RÍGIDO OCRE JEI DN 100 (NBR-7362)</v>
          </cell>
          <cell r="C9445" t="str">
            <v>M</v>
          </cell>
          <cell r="D9445">
            <v>38.83</v>
          </cell>
        </row>
        <row r="9446">
          <cell r="A9446" t="str">
            <v>I6951</v>
          </cell>
          <cell r="B9446" t="str">
            <v>TUBO PVC RÍGIDO OCRE JEI DN 150 (NBR-7362)</v>
          </cell>
          <cell r="C9446" t="str">
            <v>M</v>
          </cell>
          <cell r="D9446">
            <v>76.16</v>
          </cell>
        </row>
        <row r="9447">
          <cell r="A9447" t="str">
            <v>I6952</v>
          </cell>
          <cell r="B9447" t="str">
            <v>TUBO PVC RÍGIDO OCRE JEI DN 200 (NBR-7362)</v>
          </cell>
          <cell r="C9447" t="str">
            <v>M</v>
          </cell>
          <cell r="D9447">
            <v>129.35</v>
          </cell>
        </row>
        <row r="9448">
          <cell r="A9448" t="str">
            <v>I6953</v>
          </cell>
          <cell r="B9448" t="str">
            <v>TUBO PVC RÍGIDO OCRE JEI DN 250 (NBR-7362)</v>
          </cell>
          <cell r="C9448" t="str">
            <v>M</v>
          </cell>
          <cell r="D9448">
            <v>202.59</v>
          </cell>
        </row>
        <row r="9449">
          <cell r="A9449" t="str">
            <v>I6954</v>
          </cell>
          <cell r="B9449" t="str">
            <v>TUBO PVC RÍGIDO OCRE JEI DN 300 (NBR-7362)</v>
          </cell>
          <cell r="C9449" t="str">
            <v>M</v>
          </cell>
          <cell r="D9449">
            <v>311.83</v>
          </cell>
        </row>
        <row r="9450">
          <cell r="A9450" t="str">
            <v>I6955</v>
          </cell>
          <cell r="B9450" t="str">
            <v>TUBO PVC RÍGIDO OCRE JEI DN 350 (NBR-7362)</v>
          </cell>
          <cell r="C9450" t="str">
            <v>M</v>
          </cell>
          <cell r="D9450">
            <v>440.68</v>
          </cell>
        </row>
        <row r="9451">
          <cell r="A9451" t="str">
            <v>I6956</v>
          </cell>
          <cell r="B9451" t="str">
            <v>TUBO PVC RÍGIDO OCRE JEI DN 400 (NBR-7362)</v>
          </cell>
          <cell r="C9451" t="str">
            <v>M</v>
          </cell>
          <cell r="D9451">
            <v>513.23</v>
          </cell>
        </row>
        <row r="9452">
          <cell r="A9452" t="str">
            <v>I10189</v>
          </cell>
          <cell r="B9452" t="str">
            <v>TUBO RPVC CL10 PB DN  75</v>
          </cell>
          <cell r="C9452" t="str">
            <v>M</v>
          </cell>
          <cell r="D9452">
            <v>143.69999999999999</v>
          </cell>
        </row>
        <row r="9453">
          <cell r="A9453" t="str">
            <v>I10190</v>
          </cell>
          <cell r="B9453" t="str">
            <v>TUBO RPVC CL10 PB DN 100</v>
          </cell>
          <cell r="C9453" t="str">
            <v>M</v>
          </cell>
          <cell r="D9453">
            <v>185.8</v>
          </cell>
        </row>
        <row r="9454">
          <cell r="A9454" t="str">
            <v>I10191</v>
          </cell>
          <cell r="B9454" t="str">
            <v>TUBO RPVC CL10 PB DN 150</v>
          </cell>
          <cell r="C9454" t="str">
            <v>M</v>
          </cell>
          <cell r="D9454">
            <v>192.03</v>
          </cell>
        </row>
        <row r="9455">
          <cell r="A9455" t="str">
            <v>I10192</v>
          </cell>
          <cell r="B9455" t="str">
            <v>TUBO RPVC CL10 PF DN  75</v>
          </cell>
          <cell r="C9455" t="str">
            <v>M</v>
          </cell>
          <cell r="D9455">
            <v>272.81</v>
          </cell>
        </row>
        <row r="9456">
          <cell r="A9456" t="str">
            <v>I10193</v>
          </cell>
          <cell r="B9456" t="str">
            <v>TUBO RPVC CL10 PF DN 100</v>
          </cell>
          <cell r="C9456" t="str">
            <v>M</v>
          </cell>
          <cell r="D9456">
            <v>312.5</v>
          </cell>
        </row>
        <row r="9457">
          <cell r="A9457" t="str">
            <v>I10194</v>
          </cell>
          <cell r="B9457" t="str">
            <v>TUBO RPVC CL10 PF DN 150</v>
          </cell>
          <cell r="C9457" t="str">
            <v>M</v>
          </cell>
          <cell r="D9457">
            <v>391.89</v>
          </cell>
        </row>
        <row r="9458">
          <cell r="A9458" t="str">
            <v>I10195</v>
          </cell>
          <cell r="B9458" t="str">
            <v>TUBO RPVC CL10 PP DN  25</v>
          </cell>
          <cell r="C9458" t="str">
            <v>M</v>
          </cell>
          <cell r="D9458">
            <v>101.9</v>
          </cell>
        </row>
        <row r="9459">
          <cell r="A9459" t="str">
            <v>I10196</v>
          </cell>
          <cell r="B9459" t="str">
            <v>TUBO RPVC CL10 PP DN  50</v>
          </cell>
          <cell r="C9459" t="str">
            <v>M</v>
          </cell>
          <cell r="D9459">
            <v>211.63</v>
          </cell>
        </row>
        <row r="9460">
          <cell r="A9460" t="str">
            <v>I10197</v>
          </cell>
          <cell r="B9460" t="str">
            <v>TUBO RPVC CL10 PP DN  75</v>
          </cell>
          <cell r="C9460" t="str">
            <v>M</v>
          </cell>
          <cell r="D9460">
            <v>224.87</v>
          </cell>
        </row>
        <row r="9461">
          <cell r="A9461" t="str">
            <v>I10198</v>
          </cell>
          <cell r="B9461" t="str">
            <v>TUBO RPVC CL10 PP DN 100</v>
          </cell>
          <cell r="C9461" t="str">
            <v>M</v>
          </cell>
          <cell r="D9461">
            <v>238.13</v>
          </cell>
        </row>
        <row r="9462">
          <cell r="A9462" t="str">
            <v>I11371</v>
          </cell>
          <cell r="B9462" t="str">
            <v>TÊ FoFo BBB JTI DN 100 x 100</v>
          </cell>
          <cell r="C9462" t="str">
            <v>UN</v>
          </cell>
          <cell r="D9462">
            <v>1320.64</v>
          </cell>
        </row>
        <row r="9463">
          <cell r="A9463" t="str">
            <v>I11372</v>
          </cell>
          <cell r="B9463" t="str">
            <v>TÊ FoFo BBB JTI DN 150 x 100</v>
          </cell>
          <cell r="C9463" t="str">
            <v>UN</v>
          </cell>
          <cell r="D9463">
            <v>2243.4299999999998</v>
          </cell>
        </row>
        <row r="9464">
          <cell r="A9464" t="str">
            <v>I11373</v>
          </cell>
          <cell r="B9464" t="str">
            <v>TÊ FoFo BBB JTI DN 150 x 150</v>
          </cell>
          <cell r="C9464" t="str">
            <v>UN</v>
          </cell>
          <cell r="D9464">
            <v>2594.23</v>
          </cell>
        </row>
        <row r="9465">
          <cell r="A9465" t="str">
            <v>I11374</v>
          </cell>
          <cell r="B9465" t="str">
            <v>TÊ FoFo BBB JTI DN 250 x 250</v>
          </cell>
          <cell r="C9465" t="str">
            <v>UN</v>
          </cell>
          <cell r="D9465">
            <v>5023.41</v>
          </cell>
        </row>
        <row r="9466">
          <cell r="A9466" t="str">
            <v>I11375</v>
          </cell>
          <cell r="B9466" t="str">
            <v>TÊ FoFo BBB JTI DN 300 x 200</v>
          </cell>
          <cell r="C9466" t="str">
            <v>UN</v>
          </cell>
          <cell r="D9466">
            <v>6545.74</v>
          </cell>
        </row>
        <row r="9467">
          <cell r="A9467" t="str">
            <v>I11376</v>
          </cell>
          <cell r="B9467" t="str">
            <v>TÊ FoFo BBB JTI DN 300 x 300</v>
          </cell>
          <cell r="C9467" t="str">
            <v>UN</v>
          </cell>
          <cell r="D9467">
            <v>7018.57</v>
          </cell>
        </row>
        <row r="9468">
          <cell r="A9468" t="str">
            <v>I11370</v>
          </cell>
          <cell r="B9468" t="str">
            <v>TÊ FoFo BBB JUNTA ELÁSTICA DN 1200 x 1000</v>
          </cell>
          <cell r="C9468" t="str">
            <v>UN</v>
          </cell>
          <cell r="D9468">
            <v>95721.52</v>
          </cell>
        </row>
        <row r="9469">
          <cell r="A9469" t="str">
            <v>I11338</v>
          </cell>
          <cell r="B9469" t="str">
            <v>TÊ FoFo BBB JUNTA ELÁSTICA DN 250 x 150</v>
          </cell>
          <cell r="C9469" t="str">
            <v>UN</v>
          </cell>
          <cell r="D9469">
            <v>1240.02</v>
          </cell>
        </row>
        <row r="9470">
          <cell r="A9470" t="str">
            <v>I11339</v>
          </cell>
          <cell r="B9470" t="str">
            <v>TÊ FoFo BBB JUNTA ELÁSTICA DN 250 x 200</v>
          </cell>
          <cell r="C9470" t="str">
            <v>UN</v>
          </cell>
          <cell r="D9470">
            <v>1957.94</v>
          </cell>
        </row>
        <row r="9471">
          <cell r="A9471" t="str">
            <v>I11340</v>
          </cell>
          <cell r="B9471" t="str">
            <v>TÊ FoFo BBB JUNTA ELÁSTICA DN 350 x 150</v>
          </cell>
          <cell r="C9471" t="str">
            <v>UN</v>
          </cell>
          <cell r="D9471">
            <v>3094.03</v>
          </cell>
        </row>
        <row r="9472">
          <cell r="A9472" t="str">
            <v>I11341</v>
          </cell>
          <cell r="B9472" t="str">
            <v>TÊ FoFo BBB JUNTA ELÁSTICA DN 350 x 300</v>
          </cell>
          <cell r="C9472" t="str">
            <v>UN</v>
          </cell>
          <cell r="D9472">
            <v>4641.05</v>
          </cell>
        </row>
        <row r="9473">
          <cell r="A9473" t="str">
            <v>I11342</v>
          </cell>
          <cell r="B9473" t="str">
            <v>TÊ FoFo BBB JUNTA ELÁSTICA DN 400 x 150</v>
          </cell>
          <cell r="C9473" t="str">
            <v>UN</v>
          </cell>
          <cell r="D9473">
            <v>3819.19</v>
          </cell>
        </row>
        <row r="9474">
          <cell r="A9474" t="str">
            <v>I11343</v>
          </cell>
          <cell r="B9474" t="str">
            <v>TÊ FoFo BBB JUNTA ELÁSTICA DN 400 x 250</v>
          </cell>
          <cell r="C9474" t="str">
            <v>UN</v>
          </cell>
          <cell r="D9474">
            <v>4302.6400000000003</v>
          </cell>
        </row>
        <row r="9475">
          <cell r="A9475" t="str">
            <v>I11344</v>
          </cell>
          <cell r="B9475" t="str">
            <v>TÊ FoFo BBB JUNTA ELÁSTICA DN 450 x 100</v>
          </cell>
          <cell r="C9475" t="str">
            <v>UN</v>
          </cell>
          <cell r="D9475">
            <v>4467.01</v>
          </cell>
        </row>
        <row r="9476">
          <cell r="A9476" t="str">
            <v>I11345</v>
          </cell>
          <cell r="B9476" t="str">
            <v>TÊ FoFo BBB JUNTA ELÁSTICA DN 450 x 200</v>
          </cell>
          <cell r="C9476" t="str">
            <v>UN</v>
          </cell>
          <cell r="D9476">
            <v>4370.5600000000004</v>
          </cell>
        </row>
        <row r="9477">
          <cell r="A9477" t="str">
            <v>I11346</v>
          </cell>
          <cell r="B9477" t="str">
            <v>TÊ FoFo BBB JUNTA ELÁSTICA DN 450 x 300</v>
          </cell>
          <cell r="C9477" t="str">
            <v>UN</v>
          </cell>
          <cell r="D9477">
            <v>6091.38</v>
          </cell>
        </row>
        <row r="9478">
          <cell r="A9478" t="str">
            <v>I11347</v>
          </cell>
          <cell r="B9478" t="str">
            <v>TÊ FoFo BBB JUNTA ELÁSTICA DN 450 x 350</v>
          </cell>
          <cell r="C9478" t="str">
            <v>UN</v>
          </cell>
          <cell r="D9478">
            <v>6802.03</v>
          </cell>
        </row>
        <row r="9479">
          <cell r="A9479" t="str">
            <v>I11348</v>
          </cell>
          <cell r="B9479" t="str">
            <v>TÊ FoFo BBB JUNTA ELÁSTICA DN 450 x 450</v>
          </cell>
          <cell r="C9479" t="str">
            <v>UN</v>
          </cell>
          <cell r="D9479">
            <v>6243.65</v>
          </cell>
        </row>
        <row r="9480">
          <cell r="A9480" t="str">
            <v>I11349</v>
          </cell>
          <cell r="B9480" t="str">
            <v>TÊ FoFo BBB JUNTA ELÁSTICA DN 500 x 150</v>
          </cell>
          <cell r="C9480" t="str">
            <v>UN</v>
          </cell>
          <cell r="D9480">
            <v>5015.78</v>
          </cell>
        </row>
        <row r="9481">
          <cell r="A9481" t="str">
            <v>I11350</v>
          </cell>
          <cell r="B9481" t="str">
            <v>TÊ FoFo BBB JUNTA ELÁSTICA DN 500 x 250</v>
          </cell>
          <cell r="C9481" t="str">
            <v>UN</v>
          </cell>
          <cell r="D9481">
            <v>5772</v>
          </cell>
        </row>
        <row r="9482">
          <cell r="A9482" t="str">
            <v>I11351</v>
          </cell>
          <cell r="B9482" t="str">
            <v>TÊ FoFo BBB JUNTA ELÁSTICA DN 500 x 350</v>
          </cell>
          <cell r="C9482" t="str">
            <v>UN</v>
          </cell>
          <cell r="D9482">
            <v>7817.26</v>
          </cell>
        </row>
        <row r="9483">
          <cell r="A9483" t="str">
            <v>I11352</v>
          </cell>
          <cell r="B9483" t="str">
            <v>TÊ FoFo BBB JUNTA ELÁSTICA DN 500 x 400</v>
          </cell>
          <cell r="C9483" t="str">
            <v>UN</v>
          </cell>
          <cell r="D9483">
            <v>7360.4</v>
          </cell>
        </row>
        <row r="9484">
          <cell r="A9484" t="str">
            <v>I11353</v>
          </cell>
          <cell r="B9484" t="str">
            <v>TÊ FoFo BBB JUNTA ELÁSTICA DN 500 x 600</v>
          </cell>
          <cell r="C9484" t="str">
            <v>UN</v>
          </cell>
          <cell r="D9484">
            <v>10304.56</v>
          </cell>
        </row>
        <row r="9485">
          <cell r="A9485" t="str">
            <v>I11354</v>
          </cell>
          <cell r="B9485" t="str">
            <v>TÊ FoFo BBB JUNTA ELÁSTICA DN 550 x 600</v>
          </cell>
          <cell r="C9485" t="str">
            <v>UN</v>
          </cell>
          <cell r="D9485">
            <v>14590.29</v>
          </cell>
        </row>
        <row r="9486">
          <cell r="A9486" t="str">
            <v>I11355</v>
          </cell>
          <cell r="B9486" t="str">
            <v>TÊ FoFo BBB JUNTA ELÁSTICA DN 600 x 150</v>
          </cell>
          <cell r="C9486" t="str">
            <v>UN</v>
          </cell>
          <cell r="D9486">
            <v>12539.28</v>
          </cell>
        </row>
        <row r="9487">
          <cell r="A9487" t="str">
            <v>I11356</v>
          </cell>
          <cell r="B9487" t="str">
            <v>TÊ FoFo BBB JUNTA ELÁSTICA DN 600 x 250</v>
          </cell>
          <cell r="C9487" t="str">
            <v>UN</v>
          </cell>
          <cell r="D9487">
            <v>16116.76</v>
          </cell>
        </row>
        <row r="9488">
          <cell r="A9488" t="str">
            <v>I11357</v>
          </cell>
          <cell r="B9488" t="str">
            <v>TÊ FoFo BBB JUNTA ELÁSTICA DN 600 x 350</v>
          </cell>
          <cell r="C9488" t="str">
            <v>UN</v>
          </cell>
          <cell r="D9488">
            <v>19478.330000000002</v>
          </cell>
        </row>
        <row r="9489">
          <cell r="A9489" t="str">
            <v>I11358</v>
          </cell>
          <cell r="B9489" t="str">
            <v>TÊ FoFo BBB JUNTA ELÁSTICA DN 700 x 150</v>
          </cell>
          <cell r="C9489" t="str">
            <v>UN</v>
          </cell>
          <cell r="D9489">
            <v>12607.21</v>
          </cell>
        </row>
        <row r="9490">
          <cell r="A9490" t="str">
            <v>I11359</v>
          </cell>
          <cell r="B9490" t="str">
            <v>TÊ FoFo BBB JUNTA ELÁSTICA DN 700 x 200</v>
          </cell>
          <cell r="C9490" t="str">
            <v>UN</v>
          </cell>
          <cell r="D9490">
            <v>12129.57</v>
          </cell>
        </row>
        <row r="9491">
          <cell r="A9491" t="str">
            <v>I11360</v>
          </cell>
          <cell r="B9491" t="str">
            <v>TÊ FoFo BBB JUNTA ELÁSTICA DN 700 x 250</v>
          </cell>
          <cell r="C9491" t="str">
            <v>UN</v>
          </cell>
          <cell r="D9491">
            <v>12443.81</v>
          </cell>
        </row>
        <row r="9492">
          <cell r="A9492" t="str">
            <v>I11361</v>
          </cell>
          <cell r="B9492" t="str">
            <v>TÊ FoFo BBB JUNTA ELÁSTICA DN 700 x 400</v>
          </cell>
          <cell r="C9492" t="str">
            <v>UN</v>
          </cell>
          <cell r="D9492">
            <v>14706.3</v>
          </cell>
        </row>
        <row r="9493">
          <cell r="A9493" t="str">
            <v>I11362</v>
          </cell>
          <cell r="B9493" t="str">
            <v>TÊ FoFo BBB JUNTA ELÁSTICA DN 700 x 500</v>
          </cell>
          <cell r="C9493" t="str">
            <v>UN</v>
          </cell>
          <cell r="D9493">
            <v>15837.56</v>
          </cell>
        </row>
        <row r="9494">
          <cell r="A9494" t="str">
            <v>I11363</v>
          </cell>
          <cell r="B9494" t="str">
            <v>TÊ FoFo BBB JUNTA ELÁSTICA DN 700 x 600</v>
          </cell>
          <cell r="C9494" t="str">
            <v>UN</v>
          </cell>
          <cell r="D9494">
            <v>22625.08</v>
          </cell>
        </row>
        <row r="9495">
          <cell r="A9495" t="str">
            <v>I11364</v>
          </cell>
          <cell r="B9495" t="str">
            <v>TÊ FoFo BBB JUNTA ELÁSTICA DN 700 x 700</v>
          </cell>
          <cell r="C9495" t="str">
            <v>UN</v>
          </cell>
          <cell r="D9495">
            <v>22555.96</v>
          </cell>
        </row>
        <row r="9496">
          <cell r="A9496" t="str">
            <v>I11365</v>
          </cell>
          <cell r="B9496" t="str">
            <v>TÊ FoFo BBB JUNTA ELÁSTICA DN 800 x 200</v>
          </cell>
          <cell r="C9496" t="str">
            <v>UN</v>
          </cell>
          <cell r="D9496">
            <v>17597.29</v>
          </cell>
        </row>
        <row r="9497">
          <cell r="A9497" t="str">
            <v>I11366</v>
          </cell>
          <cell r="B9497" t="str">
            <v>TÊ FoFo BBB JUNTA ELÁSTICA DN 800 x 800</v>
          </cell>
          <cell r="C9497" t="str">
            <v>UN</v>
          </cell>
          <cell r="D9497">
            <v>37225.03</v>
          </cell>
        </row>
        <row r="9498">
          <cell r="A9498" t="str">
            <v>I11367</v>
          </cell>
          <cell r="B9498" t="str">
            <v>TÊ FoFo BBB JUNTA ELÁSTICA DN 900 x 200</v>
          </cell>
          <cell r="C9498" t="str">
            <v>UN</v>
          </cell>
          <cell r="D9498">
            <v>21754.880000000001</v>
          </cell>
        </row>
        <row r="9499">
          <cell r="A9499" t="str">
            <v>I11368</v>
          </cell>
          <cell r="B9499" t="str">
            <v>TÊ FoFo BBB JUNTA ELÁSTICA DN 900 x 600</v>
          </cell>
          <cell r="C9499" t="str">
            <v>UN</v>
          </cell>
          <cell r="D9499">
            <v>40609.129999999997</v>
          </cell>
        </row>
        <row r="9500">
          <cell r="A9500" t="str">
            <v>I11369</v>
          </cell>
          <cell r="B9500" t="str">
            <v>TÊ FoFo BBB JUNTA ELÁSTICA DN 900 x 900</v>
          </cell>
          <cell r="C9500" t="str">
            <v>UN</v>
          </cell>
          <cell r="D9500">
            <v>68890.490000000005</v>
          </cell>
        </row>
        <row r="9501">
          <cell r="A9501" t="str">
            <v>I11464</v>
          </cell>
          <cell r="B9501" t="str">
            <v>TÊ FoFo BBF DN 100 x 100 PN 25</v>
          </cell>
          <cell r="C9501" t="str">
            <v>UN</v>
          </cell>
          <cell r="D9501">
            <v>865.31</v>
          </cell>
        </row>
        <row r="9502">
          <cell r="A9502" t="str">
            <v>I11457</v>
          </cell>
          <cell r="B9502" t="str">
            <v>TÊ FoFo BBF DN 1000 x 1000 PN 16</v>
          </cell>
          <cell r="C9502" t="str">
            <v>UN</v>
          </cell>
          <cell r="D9502">
            <v>83231.19</v>
          </cell>
        </row>
        <row r="9503">
          <cell r="A9503" t="str">
            <v>I11536</v>
          </cell>
          <cell r="B9503" t="str">
            <v>TÊ FoFo BBF DN 1000 x 1000 PN 25</v>
          </cell>
          <cell r="C9503" t="str">
            <v>UN</v>
          </cell>
          <cell r="D9503">
            <v>92137.54</v>
          </cell>
        </row>
        <row r="9504">
          <cell r="A9504" t="str">
            <v>I11453</v>
          </cell>
          <cell r="B9504" t="str">
            <v>TÊ FoFo BBF DN 1000 x 200 PN 16</v>
          </cell>
          <cell r="C9504" t="str">
            <v>UN</v>
          </cell>
          <cell r="D9504">
            <v>40451.75</v>
          </cell>
        </row>
        <row r="9505">
          <cell r="A9505" t="str">
            <v>I11532</v>
          </cell>
          <cell r="B9505" t="str">
            <v>TÊ FoFo BBF DN 1000 x 200 PN 25</v>
          </cell>
          <cell r="C9505" t="str">
            <v>UN</v>
          </cell>
          <cell r="D9505">
            <v>41048.18</v>
          </cell>
        </row>
        <row r="9506">
          <cell r="A9506" t="str">
            <v>I11454</v>
          </cell>
          <cell r="B9506" t="str">
            <v>TÊ FoFo BBF DN 1000 x 400 PN 16</v>
          </cell>
          <cell r="C9506" t="str">
            <v>UN</v>
          </cell>
          <cell r="D9506">
            <v>48324.66</v>
          </cell>
        </row>
        <row r="9507">
          <cell r="A9507" t="str">
            <v>I11533</v>
          </cell>
          <cell r="B9507" t="str">
            <v>TÊ FoFo BBF DN 1000 x 400 PN 25</v>
          </cell>
          <cell r="C9507" t="str">
            <v>UN</v>
          </cell>
          <cell r="D9507">
            <v>49640.03</v>
          </cell>
        </row>
        <row r="9508">
          <cell r="A9508" t="str">
            <v>I11455</v>
          </cell>
          <cell r="B9508" t="str">
            <v>TÊ FoFo BBF DN 1000 x 600 PN 16</v>
          </cell>
          <cell r="C9508" t="str">
            <v>UN</v>
          </cell>
          <cell r="D9508">
            <v>72147.12</v>
          </cell>
        </row>
        <row r="9509">
          <cell r="A9509" t="str">
            <v>I11534</v>
          </cell>
          <cell r="B9509" t="str">
            <v>TÊ FoFo BBF DN 1000 x 600 PN 25</v>
          </cell>
          <cell r="C9509" t="str">
            <v>UN</v>
          </cell>
          <cell r="D9509">
            <v>73611.27</v>
          </cell>
        </row>
        <row r="9510">
          <cell r="A9510" t="str">
            <v>I11456</v>
          </cell>
          <cell r="B9510" t="str">
            <v>TÊ FoFo BBF DN 1000 x 800 PN 16</v>
          </cell>
          <cell r="C9510" t="str">
            <v>UN</v>
          </cell>
          <cell r="D9510">
            <v>79694.47</v>
          </cell>
        </row>
        <row r="9511">
          <cell r="A9511" t="str">
            <v>I11535</v>
          </cell>
          <cell r="B9511" t="str">
            <v>TÊ FoFo BBF DN 1000 x 800 PN 25</v>
          </cell>
          <cell r="C9511" t="str">
            <v>UN</v>
          </cell>
          <cell r="D9511">
            <v>82452.72</v>
          </cell>
        </row>
        <row r="9512">
          <cell r="A9512" t="str">
            <v>I11462</v>
          </cell>
          <cell r="B9512" t="str">
            <v>TÊ FoFo BBF DN 1200 x 1000 PN 16</v>
          </cell>
          <cell r="C9512" t="str">
            <v>UN</v>
          </cell>
          <cell r="D9512">
            <v>109680.91</v>
          </cell>
        </row>
        <row r="9513">
          <cell r="A9513" t="str">
            <v>I11542</v>
          </cell>
          <cell r="B9513" t="str">
            <v>TÊ FoFo BBF DN 1200 x 1000 PN 25</v>
          </cell>
          <cell r="C9513" t="str">
            <v>UN</v>
          </cell>
          <cell r="D9513">
            <v>119651.9</v>
          </cell>
        </row>
        <row r="9514">
          <cell r="A9514" t="str">
            <v>I11463</v>
          </cell>
          <cell r="B9514" t="str">
            <v>TÊ FoFo BBF DN 1200 x 1200 PN 16</v>
          </cell>
          <cell r="C9514" t="str">
            <v>UN</v>
          </cell>
          <cell r="D9514">
            <v>200416.92</v>
          </cell>
        </row>
        <row r="9515">
          <cell r="A9515" t="str">
            <v>I11543</v>
          </cell>
          <cell r="B9515" t="str">
            <v>TÊ FoFo BBF DN 1200 x 1200 PN 25</v>
          </cell>
          <cell r="C9515" t="str">
            <v>UN</v>
          </cell>
          <cell r="D9515">
            <v>218636.65</v>
          </cell>
        </row>
        <row r="9516">
          <cell r="A9516" t="str">
            <v>I11458</v>
          </cell>
          <cell r="B9516" t="str">
            <v>TÊ FoFo BBF DN 1200 x 200 PN 16</v>
          </cell>
          <cell r="C9516" t="str">
            <v>UN</v>
          </cell>
          <cell r="D9516">
            <v>48275.199999999997</v>
          </cell>
        </row>
        <row r="9517">
          <cell r="A9517" t="str">
            <v>I11537</v>
          </cell>
          <cell r="B9517" t="str">
            <v>TÊ FoFo BBF DN 1200 x 200 PN 25</v>
          </cell>
          <cell r="C9517" t="str">
            <v>UN</v>
          </cell>
          <cell r="D9517">
            <v>50393.07</v>
          </cell>
        </row>
        <row r="9518">
          <cell r="A9518" t="str">
            <v>I11538</v>
          </cell>
          <cell r="B9518" t="str">
            <v>TÊ FoFo BBF DN 1200 x 300 PN 25</v>
          </cell>
          <cell r="C9518" t="str">
            <v>UN</v>
          </cell>
          <cell r="D9518">
            <v>25400.35</v>
          </cell>
        </row>
        <row r="9519">
          <cell r="A9519" t="str">
            <v>I11459</v>
          </cell>
          <cell r="B9519" t="str">
            <v>TÊ FoFo BBF DN 1200 x 400 PN 16</v>
          </cell>
          <cell r="C9519" t="str">
            <v>UN</v>
          </cell>
          <cell r="D9519">
            <v>60096.43</v>
          </cell>
        </row>
        <row r="9520">
          <cell r="A9520" t="str">
            <v>I11539</v>
          </cell>
          <cell r="B9520" t="str">
            <v>TÊ FoFo BBF DN 1200 x 400 PN 25</v>
          </cell>
          <cell r="C9520" t="str">
            <v>UN</v>
          </cell>
          <cell r="D9520">
            <v>59394.37</v>
          </cell>
        </row>
        <row r="9521">
          <cell r="A9521" t="str">
            <v>I11460</v>
          </cell>
          <cell r="B9521" t="str">
            <v>TÊ FoFo BBF DN 1200 x 600 PN 16</v>
          </cell>
          <cell r="C9521" t="str">
            <v>UN</v>
          </cell>
          <cell r="D9521">
            <v>90161.22</v>
          </cell>
        </row>
        <row r="9522">
          <cell r="A9522" t="str">
            <v>I11540</v>
          </cell>
          <cell r="B9522" t="str">
            <v>TÊ FoFo BBF DN 1200 x 600 PN 25</v>
          </cell>
          <cell r="C9522" t="str">
            <v>UN</v>
          </cell>
          <cell r="D9522">
            <v>93148.53</v>
          </cell>
        </row>
        <row r="9523">
          <cell r="A9523" t="str">
            <v>I11461</v>
          </cell>
          <cell r="B9523" t="str">
            <v>TÊ FoFo BBF DN 1200 x 800 PN 16</v>
          </cell>
          <cell r="C9523" t="str">
            <v>UN</v>
          </cell>
          <cell r="D9523">
            <v>105244.45</v>
          </cell>
        </row>
        <row r="9524">
          <cell r="A9524" t="str">
            <v>I11541</v>
          </cell>
          <cell r="B9524" t="str">
            <v>TÊ FoFo BBF DN 1200 x 800 PN 25</v>
          </cell>
          <cell r="C9524" t="str">
            <v>UN</v>
          </cell>
          <cell r="D9524">
            <v>106572.3</v>
          </cell>
        </row>
        <row r="9525">
          <cell r="A9525" t="str">
            <v>I11465</v>
          </cell>
          <cell r="B9525" t="str">
            <v>TÊ FoFo BBF DN 150 x 100 PN 25</v>
          </cell>
          <cell r="C9525" t="str">
            <v>UN</v>
          </cell>
          <cell r="D9525">
            <v>923.53</v>
          </cell>
        </row>
        <row r="9526">
          <cell r="A9526" t="str">
            <v>I11466</v>
          </cell>
          <cell r="B9526" t="str">
            <v>TÊ FoFo BBF DN 150 x 150 PN 25</v>
          </cell>
          <cell r="C9526" t="str">
            <v>UN</v>
          </cell>
          <cell r="D9526">
            <v>1082.27</v>
          </cell>
        </row>
        <row r="9527">
          <cell r="A9527" t="str">
            <v>I11467</v>
          </cell>
          <cell r="B9527" t="str">
            <v>TÊ FoFo BBF DN 200 x 100 PN 25</v>
          </cell>
          <cell r="C9527" t="str">
            <v>UN</v>
          </cell>
          <cell r="D9527">
            <v>1357.37</v>
          </cell>
        </row>
        <row r="9528">
          <cell r="A9528" t="str">
            <v>I11468</v>
          </cell>
          <cell r="B9528" t="str">
            <v>TÊ FoFo BBF DN 200 x 150 PN 25</v>
          </cell>
          <cell r="C9528" t="str">
            <v>UN</v>
          </cell>
          <cell r="D9528">
            <v>1350.25</v>
          </cell>
        </row>
        <row r="9529">
          <cell r="A9529" t="str">
            <v>I11404</v>
          </cell>
          <cell r="B9529" t="str">
            <v>TÊ FoFo BBF DN 200 x 200 PN 16</v>
          </cell>
          <cell r="C9529" t="str">
            <v>UN</v>
          </cell>
          <cell r="D9529">
            <v>1286.26</v>
          </cell>
        </row>
        <row r="9530">
          <cell r="A9530" t="str">
            <v>I11469</v>
          </cell>
          <cell r="B9530" t="str">
            <v>TÊ FoFo BBF DN 200 x 200 PN 25</v>
          </cell>
          <cell r="C9530" t="str">
            <v>UN</v>
          </cell>
          <cell r="D9530">
            <v>1372.2</v>
          </cell>
        </row>
        <row r="9531">
          <cell r="A9531" t="str">
            <v>I11470</v>
          </cell>
          <cell r="B9531" t="str">
            <v>TÊ FoFo BBF DN 250 x 100 PN 25/40</v>
          </cell>
          <cell r="C9531" t="str">
            <v>UN</v>
          </cell>
          <cell r="D9531">
            <v>1561.84</v>
          </cell>
        </row>
        <row r="9532">
          <cell r="A9532" t="str">
            <v>I11377</v>
          </cell>
          <cell r="B9532" t="str">
            <v>TÊ FoFo BBF DN 250 x 150 PN 10/16</v>
          </cell>
          <cell r="C9532" t="str">
            <v>UN</v>
          </cell>
          <cell r="D9532">
            <v>2026.82</v>
          </cell>
        </row>
        <row r="9533">
          <cell r="A9533" t="str">
            <v>I11471</v>
          </cell>
          <cell r="B9533" t="str">
            <v>TÊ FoFo BBF DN 250 x 150 PN 25</v>
          </cell>
          <cell r="C9533" t="str">
            <v>UN</v>
          </cell>
          <cell r="D9533">
            <v>2432.1999999999998</v>
          </cell>
        </row>
        <row r="9534">
          <cell r="A9534" t="str">
            <v>I11378</v>
          </cell>
          <cell r="B9534" t="str">
            <v>TÊ FoFo BBF DN 250 x 200 PN 10</v>
          </cell>
          <cell r="C9534" t="str">
            <v>UN</v>
          </cell>
          <cell r="D9534">
            <v>2781</v>
          </cell>
        </row>
        <row r="9535">
          <cell r="A9535" t="str">
            <v>I11405</v>
          </cell>
          <cell r="B9535" t="str">
            <v>TÊ FoFo BBF DN 250 x 200 PN 16</v>
          </cell>
          <cell r="C9535" t="str">
            <v>UN</v>
          </cell>
          <cell r="D9535">
            <v>3059.1</v>
          </cell>
        </row>
        <row r="9536">
          <cell r="A9536" t="str">
            <v>I11472</v>
          </cell>
          <cell r="B9536" t="str">
            <v>TÊ FoFo BBF DN 250 x 200 PN 25</v>
          </cell>
          <cell r="C9536" t="str">
            <v>UN</v>
          </cell>
          <cell r="D9536">
            <v>3337.2</v>
          </cell>
        </row>
        <row r="9537">
          <cell r="A9537" t="str">
            <v>I11406</v>
          </cell>
          <cell r="B9537" t="str">
            <v>TÊ FoFo BBF DN 250 x 250 PN 16</v>
          </cell>
          <cell r="C9537" t="str">
            <v>UN</v>
          </cell>
          <cell r="D9537">
            <v>2012.19</v>
          </cell>
        </row>
        <row r="9538">
          <cell r="A9538" t="str">
            <v>I11473</v>
          </cell>
          <cell r="B9538" t="str">
            <v>TÊ FoFo BBF DN 250 x 250 PN 25</v>
          </cell>
          <cell r="C9538" t="str">
            <v>UN</v>
          </cell>
          <cell r="D9538">
            <v>2020.62</v>
          </cell>
        </row>
        <row r="9539">
          <cell r="A9539" t="str">
            <v>I11474</v>
          </cell>
          <cell r="B9539" t="str">
            <v>TÊ FoFo BBF DN 300 x 100 PN 25</v>
          </cell>
          <cell r="C9539" t="str">
            <v>UN</v>
          </cell>
          <cell r="D9539">
            <v>2157.81</v>
          </cell>
        </row>
        <row r="9540">
          <cell r="A9540" t="str">
            <v>I11379</v>
          </cell>
          <cell r="B9540" t="str">
            <v>TÊ FoFo BBF DN 300 x 150 PN 10/16</v>
          </cell>
          <cell r="C9540" t="str">
            <v>UN</v>
          </cell>
          <cell r="D9540">
            <v>2686.73</v>
          </cell>
        </row>
        <row r="9541">
          <cell r="A9541" t="str">
            <v>I11475</v>
          </cell>
          <cell r="B9541" t="str">
            <v>TÊ FoFo BBF DN 300 x 150 PN 25</v>
          </cell>
          <cell r="C9541" t="str">
            <v>UN</v>
          </cell>
          <cell r="D9541">
            <v>3224.07</v>
          </cell>
        </row>
        <row r="9542">
          <cell r="A9542" t="str">
            <v>I11407</v>
          </cell>
          <cell r="B9542" t="str">
            <v>TÊ FoFo BBF DN 300 x 200 PN 16</v>
          </cell>
          <cell r="C9542" t="str">
            <v>UN</v>
          </cell>
          <cell r="D9542">
            <v>2237.69</v>
          </cell>
        </row>
        <row r="9543">
          <cell r="A9543" t="str">
            <v>I11476</v>
          </cell>
          <cell r="B9543" t="str">
            <v>TÊ FoFo BBF DN 300 x 200 PN 25</v>
          </cell>
          <cell r="C9543" t="str">
            <v>UN</v>
          </cell>
          <cell r="D9543">
            <v>2367.25</v>
          </cell>
        </row>
        <row r="9544">
          <cell r="A9544" t="str">
            <v>I11380</v>
          </cell>
          <cell r="B9544" t="str">
            <v>TÊ FoFo BBF DN 300 x 250 PN 10</v>
          </cell>
          <cell r="C9544" t="str">
            <v>UN</v>
          </cell>
          <cell r="D9544">
            <v>3107.53</v>
          </cell>
        </row>
        <row r="9545">
          <cell r="A9545" t="str">
            <v>I11408</v>
          </cell>
          <cell r="B9545" t="str">
            <v>TÊ FoFo BBF DN 300 x 250 PN 16</v>
          </cell>
          <cell r="C9545" t="str">
            <v>UN</v>
          </cell>
          <cell r="D9545">
            <v>3167.77</v>
          </cell>
        </row>
        <row r="9546">
          <cell r="A9546" t="str">
            <v>I11477</v>
          </cell>
          <cell r="B9546" t="str">
            <v>TÊ FoFo BBF DN 300 x 250 PN 25</v>
          </cell>
          <cell r="C9546" t="str">
            <v>UN</v>
          </cell>
          <cell r="D9546">
            <v>3363.31</v>
          </cell>
        </row>
        <row r="9547">
          <cell r="A9547" t="str">
            <v>I11409</v>
          </cell>
          <cell r="B9547" t="str">
            <v>TÊ FoFo BBF DN 300 x 300 PN 16</v>
          </cell>
          <cell r="C9547" t="str">
            <v>UN</v>
          </cell>
          <cell r="D9547">
            <v>2347.13</v>
          </cell>
        </row>
        <row r="9548">
          <cell r="A9548" t="str">
            <v>I11478</v>
          </cell>
          <cell r="B9548" t="str">
            <v>TÊ FoFo BBF DN 300 x 300 PN 25</v>
          </cell>
          <cell r="C9548" t="str">
            <v>UN</v>
          </cell>
          <cell r="D9548">
            <v>2558.0700000000002</v>
          </cell>
        </row>
        <row r="9549">
          <cell r="A9549" t="str">
            <v>I11479</v>
          </cell>
          <cell r="B9549" t="str">
            <v>TÊ FoFo BBF DN 350 x 100 PN 25</v>
          </cell>
          <cell r="C9549" t="str">
            <v>UN</v>
          </cell>
          <cell r="D9549">
            <v>2979.94</v>
          </cell>
        </row>
        <row r="9550">
          <cell r="A9550" t="str">
            <v>I11381</v>
          </cell>
          <cell r="B9550" t="str">
            <v>TÊ FoFo BBF DN 350 x 150 PN 10/16</v>
          </cell>
          <cell r="C9550" t="str">
            <v>UN</v>
          </cell>
          <cell r="D9550">
            <v>3144.19</v>
          </cell>
        </row>
        <row r="9551">
          <cell r="A9551" t="str">
            <v>I11480</v>
          </cell>
          <cell r="B9551" t="str">
            <v>TÊ FoFo BBF DN 350 x 150 PN 25</v>
          </cell>
          <cell r="C9551" t="str">
            <v>UN</v>
          </cell>
          <cell r="D9551">
            <v>3773.03</v>
          </cell>
        </row>
        <row r="9552">
          <cell r="A9552" t="str">
            <v>I11410</v>
          </cell>
          <cell r="B9552" t="str">
            <v>TÊ FoFo BBF DN 350 x 200 PN 16</v>
          </cell>
          <cell r="C9552" t="str">
            <v>UN</v>
          </cell>
          <cell r="D9552">
            <v>3568.08</v>
          </cell>
        </row>
        <row r="9553">
          <cell r="A9553" t="str">
            <v>I11481</v>
          </cell>
          <cell r="B9553" t="str">
            <v>TÊ FoFo BBF DN 350 x 200 PN 25</v>
          </cell>
          <cell r="C9553" t="str">
            <v>UN</v>
          </cell>
          <cell r="D9553">
            <v>3588.29</v>
          </cell>
        </row>
        <row r="9554">
          <cell r="A9554" t="str">
            <v>I11382</v>
          </cell>
          <cell r="B9554" t="str">
            <v>TÊ FoFo BBF DN 350 x 250 PN 10</v>
          </cell>
          <cell r="C9554" t="str">
            <v>UN</v>
          </cell>
          <cell r="D9554">
            <v>3717.22</v>
          </cell>
        </row>
        <row r="9555">
          <cell r="A9555" t="str">
            <v>I11411</v>
          </cell>
          <cell r="B9555" t="str">
            <v>TÊ FoFo BBF DN 350 x 250 PN 16</v>
          </cell>
          <cell r="C9555" t="str">
            <v>UN</v>
          </cell>
          <cell r="D9555">
            <v>3737.02</v>
          </cell>
        </row>
        <row r="9556">
          <cell r="A9556" t="str">
            <v>I11482</v>
          </cell>
          <cell r="B9556" t="str">
            <v>TÊ FoFo BBF DN 350 x 250 PN 25</v>
          </cell>
          <cell r="C9556" t="str">
            <v>UN</v>
          </cell>
          <cell r="D9556">
            <v>3841.58</v>
          </cell>
        </row>
        <row r="9557">
          <cell r="A9557" t="str">
            <v>I11383</v>
          </cell>
          <cell r="B9557" t="str">
            <v>TÊ FoFo BBF DN 350 x 300 PN 10</v>
          </cell>
          <cell r="C9557" t="str">
            <v>UN</v>
          </cell>
          <cell r="D9557">
            <v>4677.3</v>
          </cell>
        </row>
        <row r="9558">
          <cell r="A9558" t="str">
            <v>I11412</v>
          </cell>
          <cell r="B9558" t="str">
            <v>TÊ FoFo BBF DN 350 x 300 PN 16</v>
          </cell>
          <cell r="C9558" t="str">
            <v>UN</v>
          </cell>
          <cell r="D9558">
            <v>5145.03</v>
          </cell>
        </row>
        <row r="9559">
          <cell r="A9559" t="str">
            <v>I11483</v>
          </cell>
          <cell r="B9559" t="str">
            <v>TÊ FoFo BBF DN 350 x 300 PN 25</v>
          </cell>
          <cell r="C9559" t="str">
            <v>UN</v>
          </cell>
          <cell r="D9559">
            <v>5612.77</v>
          </cell>
        </row>
        <row r="9560">
          <cell r="A9560" t="str">
            <v>I11413</v>
          </cell>
          <cell r="B9560" t="str">
            <v>TÊ FoFo BBF DN 350 x 350 PN 16</v>
          </cell>
          <cell r="C9560" t="str">
            <v>UN</v>
          </cell>
          <cell r="D9560">
            <v>11477.37</v>
          </cell>
        </row>
        <row r="9561">
          <cell r="A9561" t="str">
            <v>I11484</v>
          </cell>
          <cell r="B9561" t="str">
            <v>TÊ FoFo BBF DN 350 x 350 PN 25</v>
          </cell>
          <cell r="C9561" t="str">
            <v>UN</v>
          </cell>
          <cell r="D9561">
            <v>11855.5</v>
          </cell>
        </row>
        <row r="9562">
          <cell r="A9562" t="str">
            <v>I11485</v>
          </cell>
          <cell r="B9562" t="str">
            <v>TÊ FoFo BBF DN 400 x 100 PN 25</v>
          </cell>
          <cell r="C9562" t="str">
            <v>UN</v>
          </cell>
          <cell r="D9562">
            <v>3530.58</v>
          </cell>
        </row>
        <row r="9563">
          <cell r="A9563" t="str">
            <v>I11384</v>
          </cell>
          <cell r="B9563" t="str">
            <v>TÊ FoFo BBF DN 400 x 150 PN 10/16</v>
          </cell>
          <cell r="C9563" t="str">
            <v>UN</v>
          </cell>
          <cell r="D9563">
            <v>4105.63</v>
          </cell>
        </row>
        <row r="9564">
          <cell r="A9564" t="str">
            <v>I11486</v>
          </cell>
          <cell r="B9564" t="str">
            <v>TÊ FoFo BBF DN 400 x 150 PN 25</v>
          </cell>
          <cell r="C9564" t="str">
            <v>UN</v>
          </cell>
          <cell r="D9564">
            <v>4926.75</v>
          </cell>
        </row>
        <row r="9565">
          <cell r="A9565" t="str">
            <v>I11414</v>
          </cell>
          <cell r="B9565" t="str">
            <v>TÊ FoFo BBF DN 400 x 200 PN 16</v>
          </cell>
          <cell r="C9565" t="str">
            <v>UN</v>
          </cell>
          <cell r="D9565">
            <v>4110.08</v>
          </cell>
        </row>
        <row r="9566">
          <cell r="A9566" t="str">
            <v>I11487</v>
          </cell>
          <cell r="B9566" t="str">
            <v>TÊ FoFo BBF DN 400 x 200 PN 25</v>
          </cell>
          <cell r="C9566" t="str">
            <v>UN</v>
          </cell>
          <cell r="D9566">
            <v>4166.7299999999996</v>
          </cell>
        </row>
        <row r="9567">
          <cell r="A9567" t="str">
            <v>I11385</v>
          </cell>
          <cell r="B9567" t="str">
            <v>TÊ FoFo BBF DN 400 x 250 PN 10</v>
          </cell>
          <cell r="C9567" t="str">
            <v>UN</v>
          </cell>
          <cell r="D9567">
            <v>5976.55</v>
          </cell>
        </row>
        <row r="9568">
          <cell r="A9568" t="str">
            <v>I11415</v>
          </cell>
          <cell r="B9568" t="str">
            <v>TÊ FoFo BBF DN 400 x 250 PN 16</v>
          </cell>
          <cell r="C9568" t="str">
            <v>UN</v>
          </cell>
          <cell r="D9568">
            <v>6574.2</v>
          </cell>
        </row>
        <row r="9569">
          <cell r="A9569" t="str">
            <v>I11488</v>
          </cell>
          <cell r="B9569" t="str">
            <v>TÊ FoFo BBF DN 400 x 250 PN 25</v>
          </cell>
          <cell r="C9569" t="str">
            <v>UN</v>
          </cell>
          <cell r="D9569">
            <v>7171.86</v>
          </cell>
        </row>
        <row r="9570">
          <cell r="A9570" t="str">
            <v>I11416</v>
          </cell>
          <cell r="B9570" t="str">
            <v>TÊ FoFo BBF DN 400 x 300 PN 16</v>
          </cell>
          <cell r="C9570" t="str">
            <v>UN</v>
          </cell>
          <cell r="D9570">
            <v>4722.13</v>
          </cell>
        </row>
        <row r="9571">
          <cell r="A9571" t="str">
            <v>I11489</v>
          </cell>
          <cell r="B9571" t="str">
            <v>TÊ FoFo BBF DN 400 x 300 PN 25</v>
          </cell>
          <cell r="C9571" t="str">
            <v>UN</v>
          </cell>
          <cell r="D9571">
            <v>4804.66</v>
          </cell>
        </row>
        <row r="9572">
          <cell r="A9572" t="str">
            <v>I11417</v>
          </cell>
          <cell r="B9572" t="str">
            <v>TÊ FoFo BBF DN 400 x 400 PN 16</v>
          </cell>
          <cell r="C9572" t="str">
            <v>UN</v>
          </cell>
          <cell r="D9572">
            <v>15076.84</v>
          </cell>
        </row>
        <row r="9573">
          <cell r="A9573" t="str">
            <v>I11490</v>
          </cell>
          <cell r="B9573" t="str">
            <v>TÊ FoFo BBF DN 400 x 400 PN 25</v>
          </cell>
          <cell r="C9573" t="str">
            <v>UN</v>
          </cell>
          <cell r="D9573">
            <v>14934.14</v>
          </cell>
        </row>
        <row r="9574">
          <cell r="A9574" t="str">
            <v>I11386</v>
          </cell>
          <cell r="B9574" t="str">
            <v>TÊ FoFo BBF DN 450 x 300 PN 10</v>
          </cell>
          <cell r="C9574" t="str">
            <v>UN</v>
          </cell>
          <cell r="D9574">
            <v>8783.66</v>
          </cell>
        </row>
        <row r="9575">
          <cell r="A9575" t="str">
            <v>I11418</v>
          </cell>
          <cell r="B9575" t="str">
            <v>TÊ FoFo BBF DN 450 x 300 PN 16</v>
          </cell>
          <cell r="C9575" t="str">
            <v>UN</v>
          </cell>
          <cell r="D9575">
            <v>8076.5</v>
          </cell>
        </row>
        <row r="9576">
          <cell r="A9576" t="str">
            <v>I11491</v>
          </cell>
          <cell r="B9576" t="str">
            <v>TÊ FoFo BBF DN 450 x 300 PN 25</v>
          </cell>
          <cell r="C9576" t="str">
            <v>UN</v>
          </cell>
          <cell r="D9576">
            <v>8810.73</v>
          </cell>
        </row>
        <row r="9577">
          <cell r="A9577" t="str">
            <v>I11387</v>
          </cell>
          <cell r="B9577" t="str">
            <v>TÊ FoFo BBF DN 450 x 450 PN 10</v>
          </cell>
          <cell r="C9577" t="str">
            <v>UN</v>
          </cell>
          <cell r="D9577">
            <v>10141.950000000001</v>
          </cell>
        </row>
        <row r="9578">
          <cell r="A9578" t="str">
            <v>I11419</v>
          </cell>
          <cell r="B9578" t="str">
            <v>TÊ FoFo BBF DN 450 x 450 PN 16</v>
          </cell>
          <cell r="C9578" t="str">
            <v>UN</v>
          </cell>
          <cell r="D9578">
            <v>10180.35</v>
          </cell>
        </row>
        <row r="9579">
          <cell r="A9579" t="str">
            <v>I11492</v>
          </cell>
          <cell r="B9579" t="str">
            <v>TÊ FoFo BBF DN 450 x 450 PN 25</v>
          </cell>
          <cell r="C9579" t="str">
            <v>UN</v>
          </cell>
          <cell r="D9579">
            <v>10228.99</v>
          </cell>
        </row>
        <row r="9580">
          <cell r="A9580" t="str">
            <v>I11493</v>
          </cell>
          <cell r="B9580" t="str">
            <v>TÊ FoFo BBF DN 500 x 100 PN 25</v>
          </cell>
          <cell r="C9580" t="str">
            <v>UN</v>
          </cell>
          <cell r="D9580">
            <v>4797.0200000000004</v>
          </cell>
        </row>
        <row r="9581">
          <cell r="A9581" t="str">
            <v>I11388</v>
          </cell>
          <cell r="B9581" t="str">
            <v>TÊ FoFo BBF DN 500 x 150 PN 10/16</v>
          </cell>
          <cell r="C9581" t="str">
            <v>UN</v>
          </cell>
          <cell r="D9581">
            <v>6308.93</v>
          </cell>
        </row>
        <row r="9582">
          <cell r="A9582" t="str">
            <v>I11494</v>
          </cell>
          <cell r="B9582" t="str">
            <v>TÊ FoFo BBF DN 500 x 150 PN 25</v>
          </cell>
          <cell r="C9582" t="str">
            <v>UN</v>
          </cell>
          <cell r="D9582">
            <v>7570.7</v>
          </cell>
        </row>
        <row r="9583">
          <cell r="A9583" t="str">
            <v>I11420</v>
          </cell>
          <cell r="B9583" t="str">
            <v>TÊ FoFo BBF DN 500 x 200 PN 16</v>
          </cell>
          <cell r="C9583" t="str">
            <v>UN</v>
          </cell>
          <cell r="D9583">
            <v>5287.56</v>
          </cell>
        </row>
        <row r="9584">
          <cell r="A9584" t="str">
            <v>I11495</v>
          </cell>
          <cell r="B9584" t="str">
            <v>TÊ FoFo BBF DN 500 x 200 PN 25</v>
          </cell>
          <cell r="C9584" t="str">
            <v>UN</v>
          </cell>
          <cell r="D9584">
            <v>5252.47</v>
          </cell>
        </row>
        <row r="9585">
          <cell r="A9585" t="str">
            <v>I11389</v>
          </cell>
          <cell r="B9585" t="str">
            <v>TÊ FoFo BBF DN 500 x 250 PN 10</v>
          </cell>
          <cell r="C9585" t="str">
            <v>UN</v>
          </cell>
          <cell r="D9585">
            <v>8375.64</v>
          </cell>
        </row>
        <row r="9586">
          <cell r="A9586" t="str">
            <v>I11421</v>
          </cell>
          <cell r="B9586" t="str">
            <v>TÊ FoFo BBF DN 500 x 250 PN 16</v>
          </cell>
          <cell r="C9586" t="str">
            <v>UN</v>
          </cell>
          <cell r="D9586">
            <v>9213.2099999999991</v>
          </cell>
        </row>
        <row r="9587">
          <cell r="A9587" t="str">
            <v>I11496</v>
          </cell>
          <cell r="B9587" t="str">
            <v>TÊ FoFo BBF DN 500 x 250 PN 25</v>
          </cell>
          <cell r="C9587" t="str">
            <v>UN</v>
          </cell>
          <cell r="D9587">
            <v>10050.76</v>
          </cell>
        </row>
        <row r="9588">
          <cell r="A9588" t="str">
            <v>I11422</v>
          </cell>
          <cell r="B9588" t="str">
            <v>TÊ FoFo BBF DN 500 x 300 PN 16</v>
          </cell>
          <cell r="C9588" t="str">
            <v>UN</v>
          </cell>
          <cell r="D9588">
            <v>6247.09</v>
          </cell>
        </row>
        <row r="9589">
          <cell r="A9589" t="str">
            <v>I11497</v>
          </cell>
          <cell r="B9589" t="str">
            <v>TÊ FoFo BBF DN 500 x 300 PN 25</v>
          </cell>
          <cell r="C9589" t="str">
            <v>UN</v>
          </cell>
          <cell r="D9589">
            <v>6339.51</v>
          </cell>
        </row>
        <row r="9590">
          <cell r="A9590" t="str">
            <v>I11390</v>
          </cell>
          <cell r="B9590" t="str">
            <v>TÊ FoFo BBF DN 500 x 350 PN 10</v>
          </cell>
          <cell r="C9590" t="str">
            <v>UN</v>
          </cell>
          <cell r="D9590">
            <v>8375.64</v>
          </cell>
        </row>
        <row r="9591">
          <cell r="A9591" t="str">
            <v>I11423</v>
          </cell>
          <cell r="B9591" t="str">
            <v>TÊ FoFo BBF DN 500 x 350 PN 16</v>
          </cell>
          <cell r="C9591" t="str">
            <v>UN</v>
          </cell>
          <cell r="D9591">
            <v>9213.2099999999991</v>
          </cell>
        </row>
        <row r="9592">
          <cell r="A9592" t="str">
            <v>I11498</v>
          </cell>
          <cell r="B9592" t="str">
            <v>TÊ FoFo BBF DN 500 x 350 PN 25</v>
          </cell>
          <cell r="C9592" t="str">
            <v>UN</v>
          </cell>
          <cell r="D9592">
            <v>10050.76</v>
          </cell>
        </row>
        <row r="9593">
          <cell r="A9593" t="str">
            <v>I11424</v>
          </cell>
          <cell r="B9593" t="str">
            <v>TÊ FoFo BBF DN 500 x 400 PN 16</v>
          </cell>
          <cell r="C9593" t="str">
            <v>UN</v>
          </cell>
          <cell r="D9593">
            <v>17284.3</v>
          </cell>
        </row>
        <row r="9594">
          <cell r="A9594" t="str">
            <v>I11499</v>
          </cell>
          <cell r="B9594" t="str">
            <v>TÊ FoFo BBF DN 500 x 400 PN 25</v>
          </cell>
          <cell r="C9594" t="str">
            <v>UN</v>
          </cell>
          <cell r="D9594">
            <v>19040.09</v>
          </cell>
        </row>
        <row r="9595">
          <cell r="A9595" t="str">
            <v>I11425</v>
          </cell>
          <cell r="B9595" t="str">
            <v>TÊ FoFo BBF DN 500 x 500 PN 16</v>
          </cell>
          <cell r="C9595" t="str">
            <v>UN</v>
          </cell>
          <cell r="D9595">
            <v>20634.97</v>
          </cell>
        </row>
        <row r="9596">
          <cell r="A9596" t="str">
            <v>I11500</v>
          </cell>
          <cell r="B9596" t="str">
            <v>TÊ FoFo BBF DN 500 x 500 PN 25</v>
          </cell>
          <cell r="C9596" t="str">
            <v>UN</v>
          </cell>
          <cell r="D9596">
            <v>20840.48</v>
          </cell>
        </row>
        <row r="9597">
          <cell r="A9597" t="str">
            <v>I11391</v>
          </cell>
          <cell r="B9597" t="str">
            <v>TÊ FoFo BBF DN 550 x 600 PN 10</v>
          </cell>
          <cell r="C9597" t="str">
            <v>UN</v>
          </cell>
          <cell r="D9597">
            <v>16765.759999999998</v>
          </cell>
        </row>
        <row r="9598">
          <cell r="A9598" t="str">
            <v>I11426</v>
          </cell>
          <cell r="B9598" t="str">
            <v>TÊ FoFo BBF DN 550 x 600 PN 16</v>
          </cell>
          <cell r="C9598" t="str">
            <v>UN</v>
          </cell>
          <cell r="D9598">
            <v>18442.34</v>
          </cell>
        </row>
        <row r="9599">
          <cell r="A9599" t="str">
            <v>I11501</v>
          </cell>
          <cell r="B9599" t="str">
            <v>TÊ FoFo BBF DN 550 x 600 PN 25</v>
          </cell>
          <cell r="C9599" t="str">
            <v>UN</v>
          </cell>
          <cell r="D9599">
            <v>20118.91</v>
          </cell>
        </row>
        <row r="9600">
          <cell r="A9600" t="str">
            <v>I11502</v>
          </cell>
          <cell r="B9600" t="str">
            <v>TÊ FoFo BBF DN 600 x 100 PN 25</v>
          </cell>
          <cell r="C9600" t="str">
            <v>UN</v>
          </cell>
          <cell r="D9600">
            <v>13754.2</v>
          </cell>
        </row>
        <row r="9601">
          <cell r="A9601" t="str">
            <v>I11392</v>
          </cell>
          <cell r="B9601" t="str">
            <v>TÊ FoFo BBF DN 600 x 150 PN 10/16</v>
          </cell>
          <cell r="C9601" t="str">
            <v>UN</v>
          </cell>
          <cell r="D9601">
            <v>10047.14</v>
          </cell>
        </row>
        <row r="9602">
          <cell r="A9602" t="str">
            <v>I11503</v>
          </cell>
          <cell r="B9602" t="str">
            <v>TÊ FoFo BBF DN 600 x 150 PN 25</v>
          </cell>
          <cell r="C9602" t="str">
            <v>UN</v>
          </cell>
          <cell r="D9602">
            <v>12056.56</v>
          </cell>
        </row>
        <row r="9603">
          <cell r="A9603" t="str">
            <v>I11427</v>
          </cell>
          <cell r="B9603" t="str">
            <v>TÊ FoFo BBF DN 600 x 200 PN 16</v>
          </cell>
          <cell r="C9603" t="str">
            <v>UN</v>
          </cell>
          <cell r="D9603">
            <v>15183.17</v>
          </cell>
        </row>
        <row r="9604">
          <cell r="A9604" t="str">
            <v>I11504</v>
          </cell>
          <cell r="B9604" t="str">
            <v>TÊ FoFo BBF DN 600 x 200 PN 25</v>
          </cell>
          <cell r="C9604" t="str">
            <v>UN</v>
          </cell>
          <cell r="D9604">
            <v>16277.32</v>
          </cell>
        </row>
        <row r="9605">
          <cell r="A9605" t="str">
            <v>I11393</v>
          </cell>
          <cell r="B9605" t="str">
            <v>TÊ FoFo BBF DN 600 x 250 PN 10</v>
          </cell>
          <cell r="C9605" t="str">
            <v>UN</v>
          </cell>
          <cell r="D9605">
            <v>10601.89</v>
          </cell>
        </row>
        <row r="9606">
          <cell r="A9606" t="str">
            <v>I11428</v>
          </cell>
          <cell r="B9606" t="str">
            <v>TÊ FoFo BBF DN 600 x 250 PN 16</v>
          </cell>
          <cell r="C9606" t="str">
            <v>UN</v>
          </cell>
          <cell r="D9606">
            <v>11662.08</v>
          </cell>
        </row>
        <row r="9607">
          <cell r="A9607" t="str">
            <v>I11505</v>
          </cell>
          <cell r="B9607" t="str">
            <v>TÊ FoFo BBF DN 600 x 250 PN 25</v>
          </cell>
          <cell r="C9607" t="str">
            <v>UN</v>
          </cell>
          <cell r="D9607">
            <v>12722.27</v>
          </cell>
        </row>
        <row r="9608">
          <cell r="A9608" t="str">
            <v>I11429</v>
          </cell>
          <cell r="B9608" t="str">
            <v>TÊ FoFo BBF DN 600 x 300 PN 16</v>
          </cell>
          <cell r="C9608" t="str">
            <v>UN</v>
          </cell>
          <cell r="D9608">
            <v>22507.99</v>
          </cell>
        </row>
        <row r="9609">
          <cell r="A9609" t="str">
            <v>I11506</v>
          </cell>
          <cell r="B9609" t="str">
            <v>TÊ FoFo BBF DN 600 x 300 PN 25</v>
          </cell>
          <cell r="C9609" t="str">
            <v>UN</v>
          </cell>
          <cell r="D9609">
            <v>23210.3</v>
          </cell>
        </row>
        <row r="9610">
          <cell r="A9610" t="str">
            <v>I11394</v>
          </cell>
          <cell r="B9610" t="str">
            <v>TÊ FoFo BBF DN 600 x 350 PN 10</v>
          </cell>
          <cell r="C9610" t="str">
            <v>UN</v>
          </cell>
          <cell r="D9610">
            <v>15039.87</v>
          </cell>
        </row>
        <row r="9611">
          <cell r="A9611" t="str">
            <v>I11430</v>
          </cell>
          <cell r="B9611" t="str">
            <v>TÊ FoFo BBF DN 600 x 350 PN 16</v>
          </cell>
          <cell r="C9611" t="str">
            <v>UN</v>
          </cell>
          <cell r="D9611">
            <v>16543.86</v>
          </cell>
        </row>
        <row r="9612">
          <cell r="A9612" t="str">
            <v>I11507</v>
          </cell>
          <cell r="B9612" t="str">
            <v>TÊ FoFo BBF DN 600 x 350 PN 25</v>
          </cell>
          <cell r="C9612" t="str">
            <v>UN</v>
          </cell>
          <cell r="D9612">
            <v>18047.849999999999</v>
          </cell>
        </row>
        <row r="9613">
          <cell r="A9613" t="str">
            <v>I11431</v>
          </cell>
          <cell r="B9613" t="str">
            <v>TÊ FoFo BBF DN 600 x 400 PN 16</v>
          </cell>
          <cell r="C9613" t="str">
            <v>UN</v>
          </cell>
          <cell r="D9613">
            <v>24691.7</v>
          </cell>
        </row>
        <row r="9614">
          <cell r="A9614" t="str">
            <v>I11508</v>
          </cell>
          <cell r="B9614" t="str">
            <v>TÊ FoFo BBF DN 600 x 400 PN 25</v>
          </cell>
          <cell r="C9614" t="str">
            <v>UN</v>
          </cell>
          <cell r="D9614">
            <v>25759.13</v>
          </cell>
        </row>
        <row r="9615">
          <cell r="A9615" t="str">
            <v>I11395</v>
          </cell>
          <cell r="B9615" t="str">
            <v>TÊ FoFo BBF DN 600 x 500 PN 10</v>
          </cell>
          <cell r="C9615" t="str">
            <v>UN</v>
          </cell>
          <cell r="D9615">
            <v>14854.96</v>
          </cell>
        </row>
        <row r="9616">
          <cell r="A9616" t="str">
            <v>I11432</v>
          </cell>
          <cell r="B9616" t="str">
            <v>TÊ FoFo BBF DN 600 x 500 PN 16</v>
          </cell>
          <cell r="C9616" t="str">
            <v>UN</v>
          </cell>
          <cell r="D9616">
            <v>16340.46</v>
          </cell>
        </row>
        <row r="9617">
          <cell r="A9617" t="str">
            <v>I11509</v>
          </cell>
          <cell r="B9617" t="str">
            <v>TÊ FoFo BBF DN 600 x 500 PN 25</v>
          </cell>
          <cell r="C9617" t="str">
            <v>UN</v>
          </cell>
          <cell r="D9617">
            <v>17825.95</v>
          </cell>
        </row>
        <row r="9618">
          <cell r="A9618" t="str">
            <v>I11433</v>
          </cell>
          <cell r="B9618" t="str">
            <v>TÊ FoFo BBF DN 600 x 600 PN 16</v>
          </cell>
          <cell r="C9618" t="str">
            <v>UN</v>
          </cell>
          <cell r="D9618">
            <v>31040.95</v>
          </cell>
        </row>
        <row r="9619">
          <cell r="A9619" t="str">
            <v>I11510</v>
          </cell>
          <cell r="B9619" t="str">
            <v>TÊ FoFo BBF DN 600 x 600 PN 25</v>
          </cell>
          <cell r="C9619" t="str">
            <v>UN</v>
          </cell>
          <cell r="D9619">
            <v>32288.06</v>
          </cell>
        </row>
        <row r="9620">
          <cell r="A9620" t="str">
            <v>I11396</v>
          </cell>
          <cell r="B9620" t="str">
            <v>TÊ FoFo BBF DN 700 x 100 PN 10/16</v>
          </cell>
          <cell r="C9620" t="str">
            <v>UN</v>
          </cell>
          <cell r="D9620">
            <v>13560.54</v>
          </cell>
        </row>
        <row r="9621">
          <cell r="A9621" t="str">
            <v>I11511</v>
          </cell>
          <cell r="B9621" t="str">
            <v>TÊ FoFo BBF DN 700 x 100 PN 25</v>
          </cell>
          <cell r="C9621" t="str">
            <v>UN</v>
          </cell>
          <cell r="D9621">
            <v>16272.66</v>
          </cell>
        </row>
        <row r="9622">
          <cell r="A9622" t="str">
            <v>I11434</v>
          </cell>
          <cell r="B9622" t="str">
            <v>TÊ FoFo BBF DN 700 x 200 PN 16</v>
          </cell>
          <cell r="C9622" t="str">
            <v>UN</v>
          </cell>
          <cell r="D9622">
            <v>23675.15</v>
          </cell>
        </row>
        <row r="9623">
          <cell r="A9623" t="str">
            <v>I11512</v>
          </cell>
          <cell r="B9623" t="str">
            <v>TÊ FoFo BBF DN 700 x 200 PN 25</v>
          </cell>
          <cell r="C9623" t="str">
            <v>UN</v>
          </cell>
          <cell r="D9623">
            <v>23986.3</v>
          </cell>
        </row>
        <row r="9624">
          <cell r="A9624" t="str">
            <v>I11397</v>
          </cell>
          <cell r="B9624" t="str">
            <v>TÊ FoFo BBF DN 700 x 250 PN 10</v>
          </cell>
          <cell r="C9624" t="str">
            <v>UN</v>
          </cell>
          <cell r="D9624">
            <v>17615.419999999998</v>
          </cell>
        </row>
        <row r="9625">
          <cell r="A9625" t="str">
            <v>I11435</v>
          </cell>
          <cell r="B9625" t="str">
            <v>TÊ FoFo BBF DN 700 x 250 PN 16</v>
          </cell>
          <cell r="C9625" t="str">
            <v>UN</v>
          </cell>
          <cell r="D9625">
            <v>19376.96</v>
          </cell>
        </row>
        <row r="9626">
          <cell r="A9626" t="str">
            <v>I11513</v>
          </cell>
          <cell r="B9626" t="str">
            <v>TÊ FoFo BBF DN 700 x 250 PN 25</v>
          </cell>
          <cell r="C9626" t="str">
            <v>UN</v>
          </cell>
          <cell r="D9626">
            <v>21138.5</v>
          </cell>
        </row>
        <row r="9627">
          <cell r="A9627" t="str">
            <v>I11398</v>
          </cell>
          <cell r="B9627" t="str">
            <v>TÊ FoFo BBF DN 700 x 300 PN 10</v>
          </cell>
          <cell r="C9627" t="str">
            <v>UN</v>
          </cell>
          <cell r="D9627">
            <v>15953.59</v>
          </cell>
        </row>
        <row r="9628">
          <cell r="A9628" t="str">
            <v>I11436</v>
          </cell>
          <cell r="B9628" t="str">
            <v>TÊ FoFo BBF DN 700 x 300 PN 16</v>
          </cell>
          <cell r="C9628" t="str">
            <v>UN</v>
          </cell>
          <cell r="D9628">
            <v>17548.939999999999</v>
          </cell>
        </row>
        <row r="9629">
          <cell r="A9629" t="str">
            <v>I11514</v>
          </cell>
          <cell r="B9629" t="str">
            <v>TÊ FoFo BBF DN 700 x 300 PN 25</v>
          </cell>
          <cell r="C9629" t="str">
            <v>UN</v>
          </cell>
          <cell r="D9629">
            <v>19144.3</v>
          </cell>
        </row>
        <row r="9630">
          <cell r="A9630" t="str">
            <v>I11437</v>
          </cell>
          <cell r="B9630" t="str">
            <v>TÊ FoFo BBF DN 700 x 400 PN 16</v>
          </cell>
          <cell r="C9630" t="str">
            <v>UN</v>
          </cell>
          <cell r="D9630">
            <v>17914.54</v>
          </cell>
        </row>
        <row r="9631">
          <cell r="A9631" t="str">
            <v>I11515</v>
          </cell>
          <cell r="B9631" t="str">
            <v>TÊ FoFo BBF DN 700 x 400 PN 25</v>
          </cell>
          <cell r="C9631" t="str">
            <v>UN</v>
          </cell>
          <cell r="D9631">
            <v>19543.14</v>
          </cell>
        </row>
        <row r="9632">
          <cell r="A9632" t="str">
            <v>I11399</v>
          </cell>
          <cell r="B9632" t="str">
            <v>TÊ FoFo BBF DN 700 x 500 PN 10</v>
          </cell>
          <cell r="C9632" t="str">
            <v>UN</v>
          </cell>
          <cell r="D9632">
            <v>24861.01</v>
          </cell>
        </row>
        <row r="9633">
          <cell r="A9633" t="str">
            <v>I11438</v>
          </cell>
          <cell r="B9633" t="str">
            <v>TÊ FoFo BBF DN 700 x 500 PN 16</v>
          </cell>
          <cell r="C9633" t="str">
            <v>UN</v>
          </cell>
          <cell r="D9633">
            <v>27347.11</v>
          </cell>
        </row>
        <row r="9634">
          <cell r="A9634" t="str">
            <v>I11516</v>
          </cell>
          <cell r="B9634" t="str">
            <v>TÊ FoFo BBF DN 700 x 500 PN 25</v>
          </cell>
          <cell r="C9634" t="str">
            <v>UN</v>
          </cell>
          <cell r="D9634">
            <v>29833.22</v>
          </cell>
        </row>
        <row r="9635">
          <cell r="A9635" t="str">
            <v>I11439</v>
          </cell>
          <cell r="B9635" t="str">
            <v>TÊ FoFo BBF DN 700 x 600 PN 16</v>
          </cell>
          <cell r="C9635" t="str">
            <v>UN</v>
          </cell>
          <cell r="D9635">
            <v>37268.32</v>
          </cell>
        </row>
        <row r="9636">
          <cell r="A9636" t="str">
            <v>I11517</v>
          </cell>
          <cell r="B9636" t="str">
            <v>TÊ FoFo BBF DN 700 x 600 PN 25</v>
          </cell>
          <cell r="C9636" t="str">
            <v>UN</v>
          </cell>
          <cell r="D9636">
            <v>38248</v>
          </cell>
        </row>
        <row r="9637">
          <cell r="A9637" t="str">
            <v>I11440</v>
          </cell>
          <cell r="B9637" t="str">
            <v>TÊ FoFo BBF DN 700 x 700 PN 16</v>
          </cell>
          <cell r="C9637" t="str">
            <v>UN</v>
          </cell>
          <cell r="D9637">
            <v>45279.74</v>
          </cell>
        </row>
        <row r="9638">
          <cell r="A9638" t="str">
            <v>I11518</v>
          </cell>
          <cell r="B9638" t="str">
            <v>TÊ FoFo BBF DN 700 x 700 PN 25</v>
          </cell>
          <cell r="C9638" t="str">
            <v>UN</v>
          </cell>
          <cell r="D9638">
            <v>47216.07</v>
          </cell>
        </row>
        <row r="9639">
          <cell r="A9639" t="str">
            <v>I11400</v>
          </cell>
          <cell r="B9639" t="str">
            <v>TÊ FoFo BBF DN 800 x 100 PN 10/16</v>
          </cell>
          <cell r="C9639" t="str">
            <v>UN</v>
          </cell>
          <cell r="D9639">
            <v>17541.689999999999</v>
          </cell>
        </row>
        <row r="9640">
          <cell r="A9640" t="str">
            <v>I11519</v>
          </cell>
          <cell r="B9640" t="str">
            <v>TÊ FoFo BBF DN 800 x 100 PN 25</v>
          </cell>
          <cell r="C9640" t="str">
            <v>UN</v>
          </cell>
          <cell r="D9640">
            <v>21050.03</v>
          </cell>
        </row>
        <row r="9641">
          <cell r="A9641" t="str">
            <v>I11441</v>
          </cell>
          <cell r="B9641" t="str">
            <v>TÊ FoFo BBF DN 800 x 200 PN 16</v>
          </cell>
          <cell r="C9641" t="str">
            <v>UN</v>
          </cell>
          <cell r="D9641">
            <v>28104.44</v>
          </cell>
        </row>
        <row r="9642">
          <cell r="A9642" t="str">
            <v>I11520</v>
          </cell>
          <cell r="B9642" t="str">
            <v>TÊ FoFo BBF DN 800 x 200 PN 25</v>
          </cell>
          <cell r="C9642" t="str">
            <v>UN</v>
          </cell>
          <cell r="D9642">
            <v>28104.44</v>
          </cell>
        </row>
        <row r="9643">
          <cell r="A9643" t="str">
            <v>I11401</v>
          </cell>
          <cell r="B9643" t="str">
            <v>TÊ FoFo BBF DN 800 x 300 PN 10</v>
          </cell>
          <cell r="C9643" t="str">
            <v>UN</v>
          </cell>
          <cell r="D9643">
            <v>24957.68</v>
          </cell>
        </row>
        <row r="9644">
          <cell r="A9644" t="str">
            <v>I11442</v>
          </cell>
          <cell r="B9644" t="str">
            <v>TÊ FoFo BBF DN 800 x 300 PN 16</v>
          </cell>
          <cell r="C9644" t="str">
            <v>UN</v>
          </cell>
          <cell r="D9644">
            <v>27453.46</v>
          </cell>
        </row>
        <row r="9645">
          <cell r="A9645" t="str">
            <v>I11521</v>
          </cell>
          <cell r="B9645" t="str">
            <v>TÊ FoFo BBF DN 800 x 300 PN 25</v>
          </cell>
          <cell r="C9645" t="str">
            <v>UN</v>
          </cell>
          <cell r="D9645">
            <v>29949.22</v>
          </cell>
        </row>
        <row r="9646">
          <cell r="A9646" t="str">
            <v>I11443</v>
          </cell>
          <cell r="B9646" t="str">
            <v>TÊ FoFo BBF DN 800 x 400 PN 16</v>
          </cell>
          <cell r="C9646" t="str">
            <v>UN</v>
          </cell>
          <cell r="D9646">
            <v>39265.79</v>
          </cell>
        </row>
        <row r="9647">
          <cell r="A9647" t="str">
            <v>I11522</v>
          </cell>
          <cell r="B9647" t="str">
            <v>TÊ FoFo BBF DN 800 x 400 PN 25</v>
          </cell>
          <cell r="C9647" t="str">
            <v>UN</v>
          </cell>
          <cell r="D9647">
            <v>38331.03</v>
          </cell>
        </row>
        <row r="9648">
          <cell r="A9648" t="str">
            <v>I11402</v>
          </cell>
          <cell r="B9648" t="str">
            <v>TÊ FoFo BBF DN 800 x 500 PN 10</v>
          </cell>
          <cell r="C9648" t="str">
            <v>UN</v>
          </cell>
          <cell r="D9648">
            <v>37436.54</v>
          </cell>
        </row>
        <row r="9649">
          <cell r="A9649" t="str">
            <v>I11444</v>
          </cell>
          <cell r="B9649" t="str">
            <v>TÊ FoFo BBF DN 800 x 500 PN 16</v>
          </cell>
          <cell r="C9649" t="str">
            <v>UN</v>
          </cell>
          <cell r="D9649">
            <v>41180.199999999997</v>
          </cell>
        </row>
        <row r="9650">
          <cell r="A9650" t="str">
            <v>I11523</v>
          </cell>
          <cell r="B9650" t="str">
            <v>TÊ FoFo BBF DN 800 x 500 PN 25</v>
          </cell>
          <cell r="C9650" t="str">
            <v>UN</v>
          </cell>
          <cell r="D9650">
            <v>44923.85</v>
          </cell>
        </row>
        <row r="9651">
          <cell r="A9651" t="str">
            <v>I11445</v>
          </cell>
          <cell r="B9651" t="str">
            <v>TÊ FoFo BBF DN 800 x 600 PN 16</v>
          </cell>
          <cell r="C9651" t="str">
            <v>UN</v>
          </cell>
          <cell r="D9651">
            <v>49781.8</v>
          </cell>
        </row>
        <row r="9652">
          <cell r="A9652" t="str">
            <v>I11524</v>
          </cell>
          <cell r="B9652" t="str">
            <v>TÊ FoFo BBF DN 800 x 600 PN 25</v>
          </cell>
          <cell r="C9652" t="str">
            <v>UN</v>
          </cell>
          <cell r="D9652">
            <v>50817.69</v>
          </cell>
        </row>
        <row r="9653">
          <cell r="A9653" t="str">
            <v>I11403</v>
          </cell>
          <cell r="B9653" t="str">
            <v>TÊ FoFo BBF DN 800 x 700 PN 10</v>
          </cell>
          <cell r="C9653" t="str">
            <v>UN</v>
          </cell>
          <cell r="D9653">
            <v>44567.31</v>
          </cell>
        </row>
        <row r="9654">
          <cell r="A9654" t="str">
            <v>I11446</v>
          </cell>
          <cell r="B9654" t="str">
            <v>TÊ FoFo BBF DN 800 x 700 PN 16</v>
          </cell>
          <cell r="C9654" t="str">
            <v>UN</v>
          </cell>
          <cell r="D9654">
            <v>49024.04</v>
          </cell>
        </row>
        <row r="9655">
          <cell r="A9655" t="str">
            <v>I11525</v>
          </cell>
          <cell r="B9655" t="str">
            <v>TÊ FoFo BBF DN 800 x 700 PN 25</v>
          </cell>
          <cell r="C9655" t="str">
            <v>UN</v>
          </cell>
          <cell r="D9655">
            <v>53480.77</v>
          </cell>
        </row>
        <row r="9656">
          <cell r="A9656" t="str">
            <v>I11447</v>
          </cell>
          <cell r="B9656" t="str">
            <v>TÊ FoFo BBF DN 800 x 800 PN 16</v>
          </cell>
          <cell r="C9656" t="str">
            <v>UN</v>
          </cell>
          <cell r="D9656">
            <v>53020.01</v>
          </cell>
        </row>
        <row r="9657">
          <cell r="A9657" t="str">
            <v>I11526</v>
          </cell>
          <cell r="B9657" t="str">
            <v>TÊ FoFo BBF DN 800 x 800 PN 25</v>
          </cell>
          <cell r="C9657" t="str">
            <v>UN</v>
          </cell>
          <cell r="D9657">
            <v>55093.85</v>
          </cell>
        </row>
        <row r="9658">
          <cell r="A9658" t="str">
            <v>I11448</v>
          </cell>
          <cell r="B9658" t="str">
            <v>TÊ FoFo BBF DN 900 x 200 PN 16</v>
          </cell>
          <cell r="C9658" t="str">
            <v>UN</v>
          </cell>
          <cell r="D9658">
            <v>28788.16</v>
          </cell>
        </row>
        <row r="9659">
          <cell r="A9659" t="str">
            <v>I11527</v>
          </cell>
          <cell r="B9659" t="str">
            <v>TÊ FoFo BBF DN 900 x 200 PN 25</v>
          </cell>
          <cell r="C9659" t="str">
            <v>UN</v>
          </cell>
          <cell r="D9659">
            <v>32380.98</v>
          </cell>
        </row>
        <row r="9660">
          <cell r="A9660" t="str">
            <v>I11449</v>
          </cell>
          <cell r="B9660" t="str">
            <v>TÊ FoFo BBF DN 900 x 400 PN 16</v>
          </cell>
          <cell r="C9660" t="str">
            <v>UN</v>
          </cell>
          <cell r="D9660">
            <v>42101.66</v>
          </cell>
        </row>
        <row r="9661">
          <cell r="A9661" t="str">
            <v>I11528</v>
          </cell>
          <cell r="B9661" t="str">
            <v>TÊ FoFo BBF DN 900 x 400 PN 25</v>
          </cell>
          <cell r="C9661" t="str">
            <v>UN</v>
          </cell>
          <cell r="D9661">
            <v>42835.040000000001</v>
          </cell>
        </row>
        <row r="9662">
          <cell r="A9662" t="str">
            <v>I11450</v>
          </cell>
          <cell r="B9662" t="str">
            <v>TÊ FoFo BBF DN 900 x 600 PN 16</v>
          </cell>
          <cell r="C9662" t="str">
            <v>UN</v>
          </cell>
          <cell r="D9662">
            <v>44893.39</v>
          </cell>
        </row>
        <row r="9663">
          <cell r="A9663" t="str">
            <v>I11529</v>
          </cell>
          <cell r="B9663" t="str">
            <v>TÊ FoFo BBF DN 900 x 600 PN 25</v>
          </cell>
          <cell r="C9663" t="str">
            <v>UN</v>
          </cell>
          <cell r="D9663">
            <v>51855.58</v>
          </cell>
        </row>
        <row r="9664">
          <cell r="A9664" t="str">
            <v>I11451</v>
          </cell>
          <cell r="B9664" t="str">
            <v>TÊ FoFo BBF DN 900 x 800 PN 16</v>
          </cell>
          <cell r="C9664" t="str">
            <v>UN</v>
          </cell>
          <cell r="D9664">
            <v>67066</v>
          </cell>
        </row>
        <row r="9665">
          <cell r="A9665" t="str">
            <v>I11530</v>
          </cell>
          <cell r="B9665" t="str">
            <v>TÊ FoFo BBF DN 900 x 800 PN 25</v>
          </cell>
          <cell r="C9665" t="str">
            <v>UN</v>
          </cell>
          <cell r="D9665">
            <v>69268.5</v>
          </cell>
        </row>
        <row r="9666">
          <cell r="A9666" t="str">
            <v>I11452</v>
          </cell>
          <cell r="B9666" t="str">
            <v>TÊ FoFo BBF DN 900 x 900 PN 16</v>
          </cell>
          <cell r="C9666" t="str">
            <v>UN</v>
          </cell>
          <cell r="D9666">
            <v>70957.070000000007</v>
          </cell>
        </row>
        <row r="9667">
          <cell r="A9667" t="str">
            <v>I11531</v>
          </cell>
          <cell r="B9667" t="str">
            <v>TÊ FoFo BBF DN 900 x 900 PN 25</v>
          </cell>
          <cell r="C9667" t="str">
            <v>UN</v>
          </cell>
          <cell r="D9667">
            <v>73994.009999999995</v>
          </cell>
        </row>
        <row r="9668">
          <cell r="A9668" t="str">
            <v>I11576</v>
          </cell>
          <cell r="B9668" t="str">
            <v>TÊ FoFo BBF JTE DN 1000 x 200 PN 10</v>
          </cell>
          <cell r="C9668" t="str">
            <v>UN</v>
          </cell>
          <cell r="D9668">
            <v>89268.09</v>
          </cell>
        </row>
        <row r="9669">
          <cell r="A9669" t="str">
            <v>I11610</v>
          </cell>
          <cell r="B9669" t="str">
            <v>TÊ FoFo BBF JTE DN 1000 x 200 PN 16</v>
          </cell>
          <cell r="C9669" t="str">
            <v>UN</v>
          </cell>
          <cell r="D9669">
            <v>90649.86</v>
          </cell>
        </row>
        <row r="9670">
          <cell r="A9670" t="str">
            <v>I11648</v>
          </cell>
          <cell r="B9670" t="str">
            <v>TÊ FoFo BBF JTE DN 1000 x 200 PN 25</v>
          </cell>
          <cell r="C9670" t="str">
            <v>UN</v>
          </cell>
          <cell r="D9670">
            <v>91246.29</v>
          </cell>
        </row>
        <row r="9671">
          <cell r="A9671" t="str">
            <v>I11577</v>
          </cell>
          <cell r="B9671" t="str">
            <v>TÊ FoFo BBF JTE DN 1000 x 400 PN 10</v>
          </cell>
          <cell r="C9671" t="str">
            <v>UN</v>
          </cell>
          <cell r="D9671">
            <v>96535.02</v>
          </cell>
        </row>
        <row r="9672">
          <cell r="A9672" t="str">
            <v>I11611</v>
          </cell>
          <cell r="B9672" t="str">
            <v>TÊ FoFo BBF JTE DN 1000 x 400 PN 16</v>
          </cell>
          <cell r="C9672" t="str">
            <v>UN</v>
          </cell>
          <cell r="D9672">
            <v>98522.77</v>
          </cell>
        </row>
        <row r="9673">
          <cell r="A9673" t="str">
            <v>I11649</v>
          </cell>
          <cell r="B9673" t="str">
            <v>TÊ FoFo BBF JTE DN 1000 x 400 PN 25</v>
          </cell>
          <cell r="C9673" t="str">
            <v>UN</v>
          </cell>
          <cell r="D9673">
            <v>99838.15</v>
          </cell>
        </row>
        <row r="9674">
          <cell r="A9674" t="str">
            <v>I11578</v>
          </cell>
          <cell r="B9674" t="str">
            <v>TÊ FoFo BBF JTE DN 1000 x 600 PN 10</v>
          </cell>
          <cell r="C9674" t="str">
            <v>UN</v>
          </cell>
          <cell r="D9674">
            <v>123102.52</v>
          </cell>
        </row>
        <row r="9675">
          <cell r="A9675" t="str">
            <v>I11612</v>
          </cell>
          <cell r="B9675" t="str">
            <v>TÊ FoFo BBF JTE DN 1000 x 600 PN 16</v>
          </cell>
          <cell r="C9675" t="str">
            <v>UN</v>
          </cell>
          <cell r="D9675">
            <v>122345.25</v>
          </cell>
        </row>
        <row r="9676">
          <cell r="A9676" t="str">
            <v>I11650</v>
          </cell>
          <cell r="B9676" t="str">
            <v>TÊ FoFo BBF JTE DN 1000 x 600 PN 25</v>
          </cell>
          <cell r="C9676" t="str">
            <v>UN</v>
          </cell>
          <cell r="D9676">
            <v>123809.38</v>
          </cell>
        </row>
        <row r="9677">
          <cell r="A9677" t="str">
            <v>I11579</v>
          </cell>
          <cell r="B9677" t="str">
            <v>TÊ FoFo BBF JTE DN 1000 x 800 PN 10</v>
          </cell>
          <cell r="C9677" t="str">
            <v>UN</v>
          </cell>
          <cell r="D9677">
            <v>126636.14</v>
          </cell>
        </row>
        <row r="9678">
          <cell r="A9678" t="str">
            <v>I11613</v>
          </cell>
          <cell r="B9678" t="str">
            <v>TÊ FoFo BBF JTE DN 1000 x 800 PN 16</v>
          </cell>
          <cell r="C9678" t="str">
            <v>UN</v>
          </cell>
          <cell r="D9678">
            <v>129892.59</v>
          </cell>
        </row>
        <row r="9679">
          <cell r="A9679" t="str">
            <v>I11651</v>
          </cell>
          <cell r="B9679" t="str">
            <v>TÊ FoFo BBF JTE DN 1000 x 800 PN 25</v>
          </cell>
          <cell r="C9679" t="str">
            <v>UN</v>
          </cell>
          <cell r="D9679">
            <v>132650.84</v>
          </cell>
        </row>
        <row r="9680">
          <cell r="A9680" t="str">
            <v>I11580</v>
          </cell>
          <cell r="B9680" t="str">
            <v>TÊ FoFo BBF JTE DN 1200 x 200 PN 10</v>
          </cell>
          <cell r="C9680" t="str">
            <v>UN</v>
          </cell>
          <cell r="D9680">
            <v>98560.6</v>
          </cell>
        </row>
        <row r="9681">
          <cell r="A9681" t="str">
            <v>I11614</v>
          </cell>
          <cell r="B9681" t="str">
            <v>TÊ FoFo BBF JTE DN 1200 x 200 PN 16</v>
          </cell>
          <cell r="C9681" t="str">
            <v>UN</v>
          </cell>
          <cell r="D9681">
            <v>98560.6</v>
          </cell>
        </row>
        <row r="9682">
          <cell r="A9682" t="str">
            <v>I11652</v>
          </cell>
          <cell r="B9682" t="str">
            <v>TÊ FoFo BBF JTE DN 1200 x 200 PN 25</v>
          </cell>
          <cell r="C9682" t="str">
            <v>UN</v>
          </cell>
          <cell r="D9682">
            <v>100678.47</v>
          </cell>
        </row>
        <row r="9683">
          <cell r="A9683" t="str">
            <v>I11581</v>
          </cell>
          <cell r="B9683" t="str">
            <v>TÊ FoFo BBF JTE DN 1200 x 600 PN 10</v>
          </cell>
          <cell r="C9683" t="str">
            <v>UN</v>
          </cell>
          <cell r="D9683">
            <v>129251.01</v>
          </cell>
        </row>
        <row r="9684">
          <cell r="A9684" t="str">
            <v>I11615</v>
          </cell>
          <cell r="B9684" t="str">
            <v>TÊ FoFo BBF JTE DN 1200 x 600 PN 16</v>
          </cell>
          <cell r="C9684" t="str">
            <v>UN</v>
          </cell>
          <cell r="D9684">
            <v>140446.63</v>
          </cell>
        </row>
        <row r="9685">
          <cell r="A9685" t="str">
            <v>I11653</v>
          </cell>
          <cell r="B9685" t="str">
            <v>TÊ FoFo BBF JTE DN 1200 x 600 PN 25</v>
          </cell>
          <cell r="C9685" t="str">
            <v>UN</v>
          </cell>
          <cell r="D9685">
            <v>143433.92000000001</v>
          </cell>
        </row>
        <row r="9686">
          <cell r="A9686" t="str">
            <v>I11582</v>
          </cell>
          <cell r="B9686" t="str">
            <v>TÊ FoFo BBF JTE DN 1200 x 800 PN 10</v>
          </cell>
          <cell r="C9686" t="str">
            <v>UN</v>
          </cell>
          <cell r="D9686">
            <v>153655.89000000001</v>
          </cell>
        </row>
        <row r="9687">
          <cell r="A9687" t="str">
            <v>I11616</v>
          </cell>
          <cell r="B9687" t="str">
            <v>TÊ FoFo BBF JTE DN 1200 x 800 PN 16</v>
          </cell>
          <cell r="C9687" t="str">
            <v>UN</v>
          </cell>
          <cell r="D9687">
            <v>155529.87</v>
          </cell>
        </row>
        <row r="9688">
          <cell r="A9688" t="str">
            <v>I11654</v>
          </cell>
          <cell r="B9688" t="str">
            <v>TÊ FoFo BBF JTE DN 1200 x 800 PN 25</v>
          </cell>
          <cell r="C9688" t="str">
            <v>UN</v>
          </cell>
          <cell r="D9688">
            <v>156857.69</v>
          </cell>
        </row>
        <row r="9689">
          <cell r="A9689" t="str">
            <v>I11544</v>
          </cell>
          <cell r="B9689" t="str">
            <v>TÊ FoFo BBF JTE DN 300 x 100 PN 10/16</v>
          </cell>
          <cell r="C9689" t="str">
            <v>UN</v>
          </cell>
          <cell r="D9689">
            <v>5482.31</v>
          </cell>
        </row>
        <row r="9690">
          <cell r="A9690" t="str">
            <v>I11545</v>
          </cell>
          <cell r="B9690" t="str">
            <v>TÊ FoFo BBF JTE DN 300 x 200 PN 10</v>
          </cell>
          <cell r="C9690" t="str">
            <v>UN</v>
          </cell>
          <cell r="D9690">
            <v>5678.83</v>
          </cell>
        </row>
        <row r="9691">
          <cell r="A9691" t="str">
            <v>I11583</v>
          </cell>
          <cell r="B9691" t="str">
            <v>TÊ FoFo BBF JTE DN 300 x 200 PN 16</v>
          </cell>
          <cell r="C9691" t="str">
            <v>UN</v>
          </cell>
          <cell r="D9691">
            <v>5682.11</v>
          </cell>
        </row>
        <row r="9692">
          <cell r="A9692" t="str">
            <v>I11617</v>
          </cell>
          <cell r="B9692" t="str">
            <v>TÊ FoFo BBF JTE DN 300 x 200 PN 25</v>
          </cell>
          <cell r="C9692" t="str">
            <v>UN</v>
          </cell>
          <cell r="D9692">
            <v>5811.67</v>
          </cell>
        </row>
        <row r="9693">
          <cell r="A9693" t="str">
            <v>I11546</v>
          </cell>
          <cell r="B9693" t="str">
            <v>TÊ FoFo BBF JTE DN 300 x 300 PN 10</v>
          </cell>
          <cell r="C9693" t="str">
            <v>UN</v>
          </cell>
          <cell r="D9693">
            <v>5761.89</v>
          </cell>
        </row>
        <row r="9694">
          <cell r="A9694" t="str">
            <v>I11584</v>
          </cell>
          <cell r="B9694" t="str">
            <v>TÊ FoFo BBF JTE DN 300 x 300 PN 16</v>
          </cell>
          <cell r="C9694" t="str">
            <v>UN</v>
          </cell>
          <cell r="D9694">
            <v>5791.55</v>
          </cell>
        </row>
        <row r="9695">
          <cell r="A9695" t="str">
            <v>I11618</v>
          </cell>
          <cell r="B9695" t="str">
            <v>TÊ FoFo BBF JTE DN 300 x 300 PN 25</v>
          </cell>
          <cell r="C9695" t="str">
            <v>UN</v>
          </cell>
          <cell r="D9695">
            <v>6002.48</v>
          </cell>
        </row>
        <row r="9696">
          <cell r="A9696" t="str">
            <v>I11547</v>
          </cell>
          <cell r="B9696" t="str">
            <v>TÊ FoFo BBF JTE DN 350 x 100 PN 10/16</v>
          </cell>
          <cell r="C9696" t="str">
            <v>UN</v>
          </cell>
          <cell r="D9696">
            <v>6703.2</v>
          </cell>
        </row>
        <row r="9697">
          <cell r="A9697" t="str">
            <v>I11619</v>
          </cell>
          <cell r="B9697" t="str">
            <v>TÊ FoFo BBF JTE DN 350 x 100 PN 25</v>
          </cell>
          <cell r="C9697" t="str">
            <v>UN</v>
          </cell>
          <cell r="D9697">
            <v>5339</v>
          </cell>
        </row>
        <row r="9698">
          <cell r="A9698" t="str">
            <v>I11548</v>
          </cell>
          <cell r="B9698" t="str">
            <v>TÊ FoFo BBF JTE DN 350 x 200 PN 10</v>
          </cell>
          <cell r="C9698" t="str">
            <v>UN</v>
          </cell>
          <cell r="D9698">
            <v>7136.99</v>
          </cell>
        </row>
        <row r="9699">
          <cell r="A9699" t="str">
            <v>I11585</v>
          </cell>
          <cell r="B9699" t="str">
            <v>TÊ FoFo BBF JTE DN 350 x 200 PN 16</v>
          </cell>
          <cell r="C9699" t="str">
            <v>UN</v>
          </cell>
          <cell r="D9699">
            <v>7180.71</v>
          </cell>
        </row>
        <row r="9700">
          <cell r="A9700" t="str">
            <v>I11620</v>
          </cell>
          <cell r="B9700" t="str">
            <v>TÊ FoFo BBF JTE DN 350 x 200 PN 25</v>
          </cell>
          <cell r="C9700" t="str">
            <v>UN</v>
          </cell>
          <cell r="D9700">
            <v>5947.34</v>
          </cell>
        </row>
        <row r="9701">
          <cell r="A9701" t="str">
            <v>I11549</v>
          </cell>
          <cell r="B9701" t="str">
            <v>TÊ FoFo BBF JTE DN 350 x 350 PN 10</v>
          </cell>
          <cell r="C9701" t="str">
            <v>UN</v>
          </cell>
          <cell r="D9701">
            <v>16428.39</v>
          </cell>
        </row>
        <row r="9702">
          <cell r="A9702" t="str">
            <v>I11586</v>
          </cell>
          <cell r="B9702" t="str">
            <v>TÊ FoFo BBF JTE DN 350 x 350 PN 16</v>
          </cell>
          <cell r="C9702" t="str">
            <v>UN</v>
          </cell>
          <cell r="D9702">
            <v>16797.419999999998</v>
          </cell>
        </row>
        <row r="9703">
          <cell r="A9703" t="str">
            <v>I11621</v>
          </cell>
          <cell r="B9703" t="str">
            <v>TÊ FoFo BBF JTE DN 350 x 350 PN 25</v>
          </cell>
          <cell r="C9703" t="str">
            <v>UN</v>
          </cell>
          <cell r="D9703">
            <v>17175.57</v>
          </cell>
        </row>
        <row r="9704">
          <cell r="A9704" t="str">
            <v>I11550</v>
          </cell>
          <cell r="B9704" t="str">
            <v>TÊ FoFo BBF JTE DN 400 x 100 PN 10/16</v>
          </cell>
          <cell r="C9704" t="str">
            <v>UN</v>
          </cell>
          <cell r="D9704">
            <v>7548.21</v>
          </cell>
        </row>
        <row r="9705">
          <cell r="A9705" t="str">
            <v>I11622</v>
          </cell>
          <cell r="B9705" t="str">
            <v>TÊ FoFo BBF JTE DN 400 x 100 PN 25</v>
          </cell>
          <cell r="C9705" t="str">
            <v>UN</v>
          </cell>
          <cell r="D9705">
            <v>7412.99</v>
          </cell>
        </row>
        <row r="9706">
          <cell r="A9706" t="str">
            <v>I11551</v>
          </cell>
          <cell r="B9706" t="str">
            <v>TÊ FoFo BBF JTE DN 400 x 200 PN 10</v>
          </cell>
          <cell r="C9706" t="str">
            <v>UN</v>
          </cell>
          <cell r="D9706">
            <v>7933.08</v>
          </cell>
        </row>
        <row r="9707">
          <cell r="A9707" t="str">
            <v>I11587</v>
          </cell>
          <cell r="B9707" t="str">
            <v>TÊ FoFo BBF JTE DN 400 x 200 PN 16</v>
          </cell>
          <cell r="C9707" t="str">
            <v>UN</v>
          </cell>
          <cell r="D9707">
            <v>7992.48</v>
          </cell>
        </row>
        <row r="9708">
          <cell r="A9708" t="str">
            <v>I11623</v>
          </cell>
          <cell r="B9708" t="str">
            <v>TÊ FoFo BBF JTE DN 400 x 200 PN 25</v>
          </cell>
          <cell r="C9708" t="str">
            <v>UN</v>
          </cell>
          <cell r="D9708">
            <v>8049.12</v>
          </cell>
        </row>
        <row r="9709">
          <cell r="A9709" t="str">
            <v>I11552</v>
          </cell>
          <cell r="B9709" t="str">
            <v>TÊ FoFo BBF JTE DN 400 x 300 PN 10</v>
          </cell>
          <cell r="C9709" t="str">
            <v>UN</v>
          </cell>
          <cell r="D9709">
            <v>8543.48</v>
          </cell>
        </row>
        <row r="9710">
          <cell r="A9710" t="str">
            <v>I11588</v>
          </cell>
          <cell r="B9710" t="str">
            <v>TÊ FoFo BBF JTE DN 400 x 300 PN 16</v>
          </cell>
          <cell r="C9710" t="str">
            <v>UN</v>
          </cell>
          <cell r="D9710">
            <v>8604.5400000000009</v>
          </cell>
        </row>
        <row r="9711">
          <cell r="A9711" t="str">
            <v>I11624</v>
          </cell>
          <cell r="B9711" t="str">
            <v>TÊ FoFo BBF JTE DN 400 x 300 PN 25</v>
          </cell>
          <cell r="C9711" t="str">
            <v>UN</v>
          </cell>
          <cell r="D9711">
            <v>8687.02</v>
          </cell>
        </row>
        <row r="9712">
          <cell r="A9712" t="str">
            <v>I11553</v>
          </cell>
          <cell r="B9712" t="str">
            <v>TÊ FoFo BBF JTE DN 400 x 400 PN 10</v>
          </cell>
          <cell r="C9712" t="str">
            <v>UN</v>
          </cell>
          <cell r="D9712">
            <v>19370.150000000001</v>
          </cell>
        </row>
        <row r="9713">
          <cell r="A9713" t="str">
            <v>I11589</v>
          </cell>
          <cell r="B9713" t="str">
            <v>TÊ FoFo BBF JTE DN 400 x 400 PN 16</v>
          </cell>
          <cell r="C9713" t="str">
            <v>UN</v>
          </cell>
          <cell r="D9713">
            <v>20816.259999999998</v>
          </cell>
        </row>
        <row r="9714">
          <cell r="A9714" t="str">
            <v>I11625</v>
          </cell>
          <cell r="B9714" t="str">
            <v>TÊ FoFo BBF JTE DN 400 x 400 PN 25</v>
          </cell>
          <cell r="C9714" t="str">
            <v>UN</v>
          </cell>
          <cell r="D9714">
            <v>20673.57</v>
          </cell>
        </row>
        <row r="9715">
          <cell r="A9715" t="str">
            <v>I11554</v>
          </cell>
          <cell r="B9715" t="str">
            <v>TÊ FoFo BBF JTE DN 500 x 100 PN 10/16</v>
          </cell>
          <cell r="C9715" t="str">
            <v>UN</v>
          </cell>
          <cell r="D9715">
            <v>10715.08</v>
          </cell>
        </row>
        <row r="9716">
          <cell r="A9716" t="str">
            <v>I11626</v>
          </cell>
          <cell r="B9716" t="str">
            <v>TÊ FoFo BBF JTE DN 500 x 100 PN 25</v>
          </cell>
          <cell r="C9716" t="str">
            <v>UN</v>
          </cell>
          <cell r="D9716">
            <v>10496.91</v>
          </cell>
        </row>
        <row r="9717">
          <cell r="A9717" t="str">
            <v>I11555</v>
          </cell>
          <cell r="B9717" t="str">
            <v>TÊ FoFo BBF JTE DN 500 x 200 PN 10</v>
          </cell>
          <cell r="C9717" t="str">
            <v>UN</v>
          </cell>
          <cell r="D9717">
            <v>10809.14</v>
          </cell>
        </row>
        <row r="9718">
          <cell r="A9718" t="str">
            <v>I11590</v>
          </cell>
          <cell r="B9718" t="str">
            <v>TÊ FoFo BBF JTE DN 500 x 200 PN 16</v>
          </cell>
          <cell r="C9718" t="str">
            <v>UN</v>
          </cell>
          <cell r="D9718">
            <v>10987.44</v>
          </cell>
        </row>
        <row r="9719">
          <cell r="A9719" t="str">
            <v>I11627</v>
          </cell>
          <cell r="B9719" t="str">
            <v>TÊ FoFo BBF JTE DN 500 x 200 PN 25</v>
          </cell>
          <cell r="C9719" t="str">
            <v>UN</v>
          </cell>
          <cell r="D9719">
            <v>10952.36</v>
          </cell>
        </row>
        <row r="9720">
          <cell r="A9720" t="str">
            <v>I11556</v>
          </cell>
          <cell r="B9720" t="str">
            <v>TÊ FoFo BBF JTE DN 500 x 300 PN 10</v>
          </cell>
          <cell r="C9720" t="str">
            <v>UN</v>
          </cell>
          <cell r="D9720">
            <v>11937.85</v>
          </cell>
        </row>
        <row r="9721">
          <cell r="A9721" t="str">
            <v>I11591</v>
          </cell>
          <cell r="B9721" t="str">
            <v>TÊ FoFo BBF JTE DN 500 x 300 PN 16</v>
          </cell>
          <cell r="C9721" t="str">
            <v>UN</v>
          </cell>
          <cell r="D9721">
            <v>11946.96</v>
          </cell>
        </row>
        <row r="9722">
          <cell r="A9722" t="str">
            <v>I11628</v>
          </cell>
          <cell r="B9722" t="str">
            <v>TÊ FoFo BBF JTE DN 500 x 300 PN 25</v>
          </cell>
          <cell r="C9722" t="str">
            <v>UN</v>
          </cell>
          <cell r="D9722">
            <v>12039.39</v>
          </cell>
        </row>
        <row r="9723">
          <cell r="A9723" t="str">
            <v>I11557</v>
          </cell>
          <cell r="B9723" t="str">
            <v>TÊ FoFo BBF JTE DN 500 x 400 PN 10</v>
          </cell>
          <cell r="C9723" t="str">
            <v>UN</v>
          </cell>
          <cell r="D9723">
            <v>25678.400000000001</v>
          </cell>
        </row>
        <row r="9724">
          <cell r="A9724" t="str">
            <v>I11592</v>
          </cell>
          <cell r="B9724" t="str">
            <v>TÊ FoFo BBF JTE DN 500 x 400 PN 16</v>
          </cell>
          <cell r="C9724" t="str">
            <v>UN</v>
          </cell>
          <cell r="D9724">
            <v>25731.73</v>
          </cell>
        </row>
        <row r="9725">
          <cell r="A9725" t="str">
            <v>I11629</v>
          </cell>
          <cell r="B9725" t="str">
            <v>TÊ FoFo BBF JTE DN 500 x 400 PN 25</v>
          </cell>
          <cell r="C9725" t="str">
            <v>UN</v>
          </cell>
          <cell r="D9725">
            <v>27487.52</v>
          </cell>
        </row>
        <row r="9726">
          <cell r="A9726" t="str">
            <v>I11558</v>
          </cell>
          <cell r="B9726" t="str">
            <v>TÊ FoFo BBF JTE DN 500 x 500 PN 10</v>
          </cell>
          <cell r="C9726" t="str">
            <v>UN</v>
          </cell>
          <cell r="D9726">
            <v>28067.69</v>
          </cell>
        </row>
        <row r="9727">
          <cell r="A9727" t="str">
            <v>I11593</v>
          </cell>
          <cell r="B9727" t="str">
            <v>TÊ FoFo BBF JTE DN 500 x 500 PN 16</v>
          </cell>
          <cell r="C9727" t="str">
            <v>UN</v>
          </cell>
          <cell r="D9727">
            <v>29082.42</v>
          </cell>
        </row>
        <row r="9728">
          <cell r="A9728" t="str">
            <v>I11630</v>
          </cell>
          <cell r="B9728" t="str">
            <v>TÊ FoFo BBF JTE DN 500 x 500 PN 25</v>
          </cell>
          <cell r="C9728" t="str">
            <v>UN</v>
          </cell>
          <cell r="D9728">
            <v>29287.93</v>
          </cell>
        </row>
        <row r="9729">
          <cell r="A9729" t="str">
            <v>I11559</v>
          </cell>
          <cell r="B9729" t="str">
            <v>TÊ FoFo BBF JTE DN 600 x 100 PN 10/16</v>
          </cell>
          <cell r="C9729" t="str">
            <v>UN</v>
          </cell>
          <cell r="D9729">
            <v>24608.27</v>
          </cell>
        </row>
        <row r="9730">
          <cell r="A9730" t="str">
            <v>I11631</v>
          </cell>
          <cell r="B9730" t="str">
            <v>TÊ FoFo BBF JTE DN 600 x 100 PN 25</v>
          </cell>
          <cell r="C9730" t="str">
            <v>UN</v>
          </cell>
          <cell r="D9730">
            <v>24069.279999999999</v>
          </cell>
        </row>
        <row r="9731">
          <cell r="A9731" t="str">
            <v>I11560</v>
          </cell>
          <cell r="B9731" t="str">
            <v>TÊ FoFo BBF JTE DN 600 x 200 PN 10</v>
          </cell>
          <cell r="C9731" t="str">
            <v>UN</v>
          </cell>
          <cell r="D9731">
            <v>25773.85</v>
          </cell>
        </row>
        <row r="9732">
          <cell r="A9732" t="str">
            <v>I11594</v>
          </cell>
          <cell r="B9732" t="str">
            <v>TÊ FoFo BBF JTE DN 600 x 200 PN 16</v>
          </cell>
          <cell r="C9732" t="str">
            <v>UN</v>
          </cell>
          <cell r="D9732">
            <v>25498.26</v>
          </cell>
        </row>
        <row r="9733">
          <cell r="A9733" t="str">
            <v>I11632</v>
          </cell>
          <cell r="B9733" t="str">
            <v>TÊ FoFo BBF JTE DN 600 x 200 PN 25</v>
          </cell>
          <cell r="C9733" t="str">
            <v>UN</v>
          </cell>
          <cell r="D9733">
            <v>26592.42</v>
          </cell>
        </row>
        <row r="9734">
          <cell r="A9734" t="str">
            <v>I11561</v>
          </cell>
          <cell r="B9734" t="str">
            <v>TÊ FoFo BBF JTE DN 600 x 300 PN 10</v>
          </cell>
          <cell r="C9734" t="str">
            <v>UN</v>
          </cell>
          <cell r="D9734">
            <v>32823.050000000003</v>
          </cell>
        </row>
        <row r="9735">
          <cell r="A9735" t="str">
            <v>I11595</v>
          </cell>
          <cell r="B9735" t="str">
            <v>TÊ FoFo BBF JTE DN 600 x 300 PN 16</v>
          </cell>
          <cell r="C9735" t="str">
            <v>UN</v>
          </cell>
          <cell r="D9735">
            <v>32823.050000000003</v>
          </cell>
        </row>
        <row r="9736">
          <cell r="A9736" t="str">
            <v>I11633</v>
          </cell>
          <cell r="B9736" t="str">
            <v>TÊ FoFo BBF JTE DN 600 x 300 PN 25</v>
          </cell>
          <cell r="C9736" t="str">
            <v>UN</v>
          </cell>
          <cell r="D9736">
            <v>33525.379999999997</v>
          </cell>
        </row>
        <row r="9737">
          <cell r="A9737" t="str">
            <v>I11562</v>
          </cell>
          <cell r="B9737" t="str">
            <v>TÊ FoFo BBF JTE DN 600 x 400 PN 10</v>
          </cell>
          <cell r="C9737" t="str">
            <v>UN</v>
          </cell>
          <cell r="D9737">
            <v>34815.5</v>
          </cell>
        </row>
        <row r="9738">
          <cell r="A9738" t="str">
            <v>I11596</v>
          </cell>
          <cell r="B9738" t="str">
            <v>TÊ FoFo BBF JTE DN 600 x 400 PN 16</v>
          </cell>
          <cell r="C9738" t="str">
            <v>UN</v>
          </cell>
          <cell r="D9738">
            <v>35006.78</v>
          </cell>
        </row>
        <row r="9739">
          <cell r="A9739" t="str">
            <v>I11634</v>
          </cell>
          <cell r="B9739" t="str">
            <v>TÊ FoFo BBF JTE DN 600 x 400 PN 25</v>
          </cell>
          <cell r="C9739" t="str">
            <v>UN</v>
          </cell>
          <cell r="D9739">
            <v>36074.21</v>
          </cell>
        </row>
        <row r="9740">
          <cell r="A9740" t="str">
            <v>I11563</v>
          </cell>
          <cell r="B9740" t="str">
            <v>TÊ FoFo BBF JTE DN 600 x 600 PN 10</v>
          </cell>
          <cell r="C9740" t="str">
            <v>UN</v>
          </cell>
          <cell r="D9740">
            <v>38799.42</v>
          </cell>
        </row>
        <row r="9741">
          <cell r="A9741" t="str">
            <v>I11597</v>
          </cell>
          <cell r="B9741" t="str">
            <v>TÊ FoFo BBF JTE DN 600 x 600 PN 16</v>
          </cell>
          <cell r="C9741" t="str">
            <v>UN</v>
          </cell>
          <cell r="D9741">
            <v>41356.03</v>
          </cell>
        </row>
        <row r="9742">
          <cell r="A9742" t="str">
            <v>I11635</v>
          </cell>
          <cell r="B9742" t="str">
            <v>TÊ FoFo BBF JTE DN 600 x 600 PN 25</v>
          </cell>
          <cell r="C9742" t="str">
            <v>UN</v>
          </cell>
          <cell r="D9742">
            <v>42603.15</v>
          </cell>
        </row>
        <row r="9743">
          <cell r="A9743" t="str">
            <v>I11564</v>
          </cell>
          <cell r="B9743" t="str">
            <v>TÊ FoFo BBF JTE DN 700 x 200 PN 10</v>
          </cell>
          <cell r="C9743" t="str">
            <v>UN</v>
          </cell>
          <cell r="D9743">
            <v>49928.73</v>
          </cell>
        </row>
        <row r="9744">
          <cell r="A9744" t="str">
            <v>I11598</v>
          </cell>
          <cell r="B9744" t="str">
            <v>TÊ FoFo BBF JTE DN 700 x 200 PN 16</v>
          </cell>
          <cell r="C9744" t="str">
            <v>UN</v>
          </cell>
          <cell r="D9744">
            <v>48212.51</v>
          </cell>
        </row>
        <row r="9745">
          <cell r="A9745" t="str">
            <v>I11636</v>
          </cell>
          <cell r="B9745" t="str">
            <v>TÊ FoFo BBF JTE DN 700 x 200 PN 25</v>
          </cell>
          <cell r="C9745" t="str">
            <v>UN</v>
          </cell>
          <cell r="D9745">
            <v>48523.65</v>
          </cell>
        </row>
        <row r="9746">
          <cell r="A9746" t="str">
            <v>I11565</v>
          </cell>
          <cell r="B9746" t="str">
            <v>TÊ FoFo BBF JTE DN 700 x 600 PN 10</v>
          </cell>
          <cell r="C9746" t="str">
            <v>UN</v>
          </cell>
          <cell r="D9746">
            <v>62947.23</v>
          </cell>
        </row>
        <row r="9747">
          <cell r="A9747" t="str">
            <v>I11599</v>
          </cell>
          <cell r="B9747" t="str">
            <v>TÊ FoFo BBF JTE DN 700 x 600 PN 16</v>
          </cell>
          <cell r="C9747" t="str">
            <v>UN</v>
          </cell>
          <cell r="D9747">
            <v>61805.67</v>
          </cell>
        </row>
        <row r="9748">
          <cell r="A9748" t="str">
            <v>I11637</v>
          </cell>
          <cell r="B9748" t="str">
            <v>TÊ FoFo BBF JTE DN 700 x 600 PN 25</v>
          </cell>
          <cell r="C9748" t="str">
            <v>UN</v>
          </cell>
          <cell r="D9748">
            <v>62785.34</v>
          </cell>
        </row>
        <row r="9749">
          <cell r="A9749" t="str">
            <v>I11566</v>
          </cell>
          <cell r="B9749" t="str">
            <v>TÊ FoFo BBF JTE DN 700 x 700 PN 10</v>
          </cell>
          <cell r="C9749" t="str">
            <v>UN</v>
          </cell>
          <cell r="D9749">
            <v>72266.100000000006</v>
          </cell>
        </row>
        <row r="9750">
          <cell r="A9750" t="str">
            <v>I11600</v>
          </cell>
          <cell r="B9750" t="str">
            <v>TÊ FoFo BBF JTE DN 700 x 700 PN 16</v>
          </cell>
          <cell r="C9750" t="str">
            <v>UN</v>
          </cell>
          <cell r="D9750">
            <v>69817.100000000006</v>
          </cell>
        </row>
        <row r="9751">
          <cell r="A9751" t="str">
            <v>I11638</v>
          </cell>
          <cell r="B9751" t="str">
            <v>TÊ FoFo BBF JTE DN 700 x 700 PN 25</v>
          </cell>
          <cell r="C9751" t="str">
            <v>UN</v>
          </cell>
          <cell r="D9751">
            <v>71753.45</v>
          </cell>
        </row>
        <row r="9752">
          <cell r="A9752" t="str">
            <v>I11567</v>
          </cell>
          <cell r="B9752" t="str">
            <v>TÊ FoFo BBF JTE DN 800 x 200 PN 10</v>
          </cell>
          <cell r="C9752" t="str">
            <v>UN</v>
          </cell>
          <cell r="D9752">
            <v>57643.49</v>
          </cell>
        </row>
        <row r="9753">
          <cell r="A9753" t="str">
            <v>I11601</v>
          </cell>
          <cell r="B9753" t="str">
            <v>TÊ FoFo BBF JTE DN 800 x 200 PN 16</v>
          </cell>
          <cell r="C9753" t="str">
            <v>UN</v>
          </cell>
          <cell r="D9753">
            <v>60801.2</v>
          </cell>
        </row>
        <row r="9754">
          <cell r="A9754" t="str">
            <v>I11639</v>
          </cell>
          <cell r="B9754" t="str">
            <v>TÊ FoFo BBF JTE DN 800 x 200 PN 25</v>
          </cell>
          <cell r="C9754" t="str">
            <v>UN</v>
          </cell>
          <cell r="D9754">
            <v>60801.2</v>
          </cell>
        </row>
        <row r="9755">
          <cell r="A9755" t="str">
            <v>I11568</v>
          </cell>
          <cell r="B9755" t="str">
            <v>TÊ FoFo BBF JTE DN 800 x 400 PN 10</v>
          </cell>
          <cell r="C9755" t="str">
            <v>UN</v>
          </cell>
          <cell r="D9755">
            <v>71918.58</v>
          </cell>
        </row>
        <row r="9756">
          <cell r="A9756" t="str">
            <v>I11602</v>
          </cell>
          <cell r="B9756" t="str">
            <v>TÊ FoFo BBF JTE DN 800 x 400 PN 16</v>
          </cell>
          <cell r="C9756" t="str">
            <v>UN</v>
          </cell>
          <cell r="D9756">
            <v>71962.55</v>
          </cell>
        </row>
        <row r="9757">
          <cell r="A9757" t="str">
            <v>I11640</v>
          </cell>
          <cell r="B9757" t="str">
            <v>TÊ FoFo BBF JTE DN 800 x 400 PN 25</v>
          </cell>
          <cell r="C9757" t="str">
            <v>UN</v>
          </cell>
          <cell r="D9757">
            <v>71027.789999999994</v>
          </cell>
        </row>
        <row r="9758">
          <cell r="A9758" t="str">
            <v>I11569</v>
          </cell>
          <cell r="B9758" t="str">
            <v>TÊ FoFo BBF JTE DN 800 x 600 PN 10</v>
          </cell>
          <cell r="C9758" t="str">
            <v>UN</v>
          </cell>
          <cell r="D9758">
            <v>80752.820000000007</v>
          </cell>
        </row>
        <row r="9759">
          <cell r="A9759" t="str">
            <v>I11603</v>
          </cell>
          <cell r="B9759" t="str">
            <v>TÊ FoFo BBF JTE DN 800 x 600 PN 16</v>
          </cell>
          <cell r="C9759" t="str">
            <v>UN</v>
          </cell>
          <cell r="D9759">
            <v>82478.52</v>
          </cell>
        </row>
        <row r="9760">
          <cell r="A9760" t="str">
            <v>I11641</v>
          </cell>
          <cell r="B9760" t="str">
            <v>TÊ FoFo BBF JTE DN 800 x 600 PN 25</v>
          </cell>
          <cell r="C9760" t="str">
            <v>UN</v>
          </cell>
          <cell r="D9760">
            <v>83514.44</v>
          </cell>
        </row>
        <row r="9761">
          <cell r="A9761" t="str">
            <v>I11570</v>
          </cell>
          <cell r="B9761" t="str">
            <v>TÊ FoFo BBF JTE DN 800 x 800 PN 10</v>
          </cell>
          <cell r="C9761" t="str">
            <v>UN</v>
          </cell>
          <cell r="D9761">
            <v>81625.81</v>
          </cell>
        </row>
        <row r="9762">
          <cell r="A9762" t="str">
            <v>I11604</v>
          </cell>
          <cell r="B9762" t="str">
            <v>TÊ FoFo BBF JTE DN 800 x 800 PN 16</v>
          </cell>
          <cell r="C9762" t="str">
            <v>UN</v>
          </cell>
          <cell r="D9762">
            <v>85716.75</v>
          </cell>
        </row>
        <row r="9763">
          <cell r="A9763" t="str">
            <v>I11642</v>
          </cell>
          <cell r="B9763" t="str">
            <v>TÊ FoFo BBF JTE DN 800 x 800 PN 25</v>
          </cell>
          <cell r="C9763" t="str">
            <v>UN</v>
          </cell>
          <cell r="D9763">
            <v>87790.59</v>
          </cell>
        </row>
        <row r="9764">
          <cell r="A9764" t="str">
            <v>I11571</v>
          </cell>
          <cell r="B9764" t="str">
            <v>TÊ FoFo BBF JTE DN 900 x 200 PN 10</v>
          </cell>
          <cell r="C9764" t="str">
            <v>UN</v>
          </cell>
          <cell r="D9764">
            <v>66261.77</v>
          </cell>
        </row>
        <row r="9765">
          <cell r="A9765" t="str">
            <v>I11605</v>
          </cell>
          <cell r="B9765" t="str">
            <v>TÊ FoFo BBF JTE DN 900 x 200 PN 16</v>
          </cell>
          <cell r="C9765" t="str">
            <v>UN</v>
          </cell>
          <cell r="D9765">
            <v>64344.99</v>
          </cell>
        </row>
        <row r="9766">
          <cell r="A9766" t="str">
            <v>I11643</v>
          </cell>
          <cell r="B9766" t="str">
            <v>TÊ FoFo BBF JTE DN 900 x 200 PN 25</v>
          </cell>
          <cell r="C9766" t="str">
            <v>UN</v>
          </cell>
          <cell r="D9766">
            <v>67937.83</v>
          </cell>
        </row>
        <row r="9767">
          <cell r="A9767" t="str">
            <v>I11572</v>
          </cell>
          <cell r="B9767" t="str">
            <v>TÊ FoFo BBF JTE DN 900 x 400 PN 10</v>
          </cell>
          <cell r="C9767" t="str">
            <v>UN</v>
          </cell>
          <cell r="D9767">
            <v>77299.75</v>
          </cell>
        </row>
        <row r="9768">
          <cell r="A9768" t="str">
            <v>I11606</v>
          </cell>
          <cell r="B9768" t="str">
            <v>TÊ FoFo BBF JTE DN 900 x 400 PN 16</v>
          </cell>
          <cell r="C9768" t="str">
            <v>UN</v>
          </cell>
          <cell r="D9768">
            <v>77658.52</v>
          </cell>
        </row>
        <row r="9769">
          <cell r="A9769" t="str">
            <v>I11644</v>
          </cell>
          <cell r="B9769" t="str">
            <v>TÊ FoFo BBF JTE DN 900 x 400 PN 25</v>
          </cell>
          <cell r="C9769" t="str">
            <v>UN</v>
          </cell>
          <cell r="D9769">
            <v>78391.88</v>
          </cell>
        </row>
        <row r="9770">
          <cell r="A9770" t="str">
            <v>I11573</v>
          </cell>
          <cell r="B9770" t="str">
            <v>TÊ FoFo BBF JTE DN 900 x 600 PN 10</v>
          </cell>
          <cell r="C9770" t="str">
            <v>UN</v>
          </cell>
          <cell r="D9770">
            <v>96056.31</v>
          </cell>
        </row>
        <row r="9771">
          <cell r="A9771" t="str">
            <v>I11607</v>
          </cell>
          <cell r="B9771" t="str">
            <v>TÊ FoFo BBF JTE DN 900 x 600 PN 16</v>
          </cell>
          <cell r="C9771" t="str">
            <v>UN</v>
          </cell>
          <cell r="D9771">
            <v>97455.32</v>
          </cell>
        </row>
        <row r="9772">
          <cell r="A9772" t="str">
            <v>I11645</v>
          </cell>
          <cell r="B9772" t="str">
            <v>TÊ FoFo BBF JTE DN 900 x 600 PN 25</v>
          </cell>
          <cell r="C9772" t="str">
            <v>UN</v>
          </cell>
          <cell r="D9772">
            <v>98369.07</v>
          </cell>
        </row>
        <row r="9773">
          <cell r="A9773" t="str">
            <v>I11574</v>
          </cell>
          <cell r="B9773" t="str">
            <v>TÊ FoFo BBF JTE DN 900 x 800 PN 10</v>
          </cell>
          <cell r="C9773" t="str">
            <v>UN</v>
          </cell>
          <cell r="D9773">
            <v>101111.08</v>
          </cell>
        </row>
        <row r="9774">
          <cell r="A9774" t="str">
            <v>I11608</v>
          </cell>
          <cell r="B9774" t="str">
            <v>TÊ FoFo BBF JTE DN 900 x 800 PN 16</v>
          </cell>
          <cell r="C9774" t="str">
            <v>UN</v>
          </cell>
          <cell r="D9774">
            <v>102622.84</v>
          </cell>
        </row>
        <row r="9775">
          <cell r="A9775" t="str">
            <v>I11646</v>
          </cell>
          <cell r="B9775" t="str">
            <v>TÊ FoFo BBF JTE DN 900 x 800 PN 25</v>
          </cell>
          <cell r="C9775" t="str">
            <v>UN</v>
          </cell>
          <cell r="D9775">
            <v>104825.35</v>
          </cell>
        </row>
        <row r="9776">
          <cell r="A9776" t="str">
            <v>I11575</v>
          </cell>
          <cell r="B9776" t="str">
            <v>TÊ FoFo BBF JTE DN 900 x 900 PN 10</v>
          </cell>
          <cell r="C9776" t="str">
            <v>UN</v>
          </cell>
          <cell r="D9776">
            <v>105971.19</v>
          </cell>
        </row>
        <row r="9777">
          <cell r="A9777" t="str">
            <v>I11609</v>
          </cell>
          <cell r="B9777" t="str">
            <v>TÊ FoFo BBF JTE DN 900 x 900 PN 16</v>
          </cell>
          <cell r="C9777" t="str">
            <v>UN</v>
          </cell>
          <cell r="D9777">
            <v>106513.92</v>
          </cell>
        </row>
        <row r="9778">
          <cell r="A9778" t="str">
            <v>I11647</v>
          </cell>
          <cell r="B9778" t="str">
            <v>TÊ FoFo BBF JTE DN 900 x 900 PN 25</v>
          </cell>
          <cell r="C9778" t="str">
            <v>UN</v>
          </cell>
          <cell r="D9778">
            <v>109550.86</v>
          </cell>
        </row>
        <row r="9779">
          <cell r="A9779" t="str">
            <v>I11748</v>
          </cell>
          <cell r="B9779" t="str">
            <v>TÊ FoFo FF DN 100 x 100 PN25/40</v>
          </cell>
          <cell r="C9779" t="str">
            <v>UN</v>
          </cell>
          <cell r="D9779">
            <v>627.44000000000005</v>
          </cell>
        </row>
        <row r="9780">
          <cell r="A9780" t="str">
            <v>I11746</v>
          </cell>
          <cell r="B9780" t="str">
            <v>TÊ FoFo FF DN 100 x 50 PN25</v>
          </cell>
          <cell r="C9780" t="str">
            <v>UN</v>
          </cell>
          <cell r="D9780">
            <v>544.83000000000004</v>
          </cell>
        </row>
        <row r="9781">
          <cell r="A9781" t="str">
            <v>I11747</v>
          </cell>
          <cell r="B9781" t="str">
            <v>TÊ FoFo FF DN 100 x 80 PN25</v>
          </cell>
          <cell r="C9781" t="str">
            <v>UN</v>
          </cell>
          <cell r="D9781">
            <v>607.01</v>
          </cell>
        </row>
        <row r="9782">
          <cell r="A9782" t="str">
            <v>I11740</v>
          </cell>
          <cell r="B9782" t="str">
            <v>TÊ FoFo FF DN 1000 x 1000 PN16</v>
          </cell>
          <cell r="C9782" t="str">
            <v>UN</v>
          </cell>
          <cell r="D9782">
            <v>96813.21</v>
          </cell>
        </row>
        <row r="9783">
          <cell r="A9783" t="str">
            <v>I11822</v>
          </cell>
          <cell r="B9783" t="str">
            <v>TÊ FoFo FF DN 1000 x 1000 PN25</v>
          </cell>
          <cell r="C9783" t="str">
            <v>UN</v>
          </cell>
          <cell r="D9783">
            <v>105154.39</v>
          </cell>
        </row>
        <row r="9784">
          <cell r="A9784" t="str">
            <v>I11736</v>
          </cell>
          <cell r="B9784" t="str">
            <v>TÊ FoFo FF DN 1000 x 200 PN16</v>
          </cell>
          <cell r="C9784" t="str">
            <v>UN</v>
          </cell>
          <cell r="D9784">
            <v>52605.38</v>
          </cell>
        </row>
        <row r="9785">
          <cell r="A9785" t="str">
            <v>I11818</v>
          </cell>
          <cell r="B9785" t="str">
            <v>TÊ FoFo FF DN 1000 x 200 PN25</v>
          </cell>
          <cell r="C9785" t="str">
            <v>UN</v>
          </cell>
          <cell r="D9785">
            <v>60503.19</v>
          </cell>
        </row>
        <row r="9786">
          <cell r="A9786" t="str">
            <v>I11737</v>
          </cell>
          <cell r="B9786" t="str">
            <v>TÊ FoFo FF DN 1000 x 400 PN16</v>
          </cell>
          <cell r="C9786" t="str">
            <v>UN</v>
          </cell>
          <cell r="D9786">
            <v>68295.91</v>
          </cell>
        </row>
        <row r="9787">
          <cell r="A9787" t="str">
            <v>I11819</v>
          </cell>
          <cell r="B9787" t="str">
            <v>TÊ FoFo FF DN 1000 x 400 PN25</v>
          </cell>
          <cell r="C9787" t="str">
            <v>UN</v>
          </cell>
          <cell r="D9787">
            <v>72786.38</v>
          </cell>
        </row>
        <row r="9788">
          <cell r="A9788" t="str">
            <v>I11738</v>
          </cell>
          <cell r="B9788" t="str">
            <v>TÊ FoFo FF DN 1000 x 600 PN16</v>
          </cell>
          <cell r="C9788" t="str">
            <v>UN</v>
          </cell>
          <cell r="D9788">
            <v>95772.86</v>
          </cell>
        </row>
        <row r="9789">
          <cell r="A9789" t="str">
            <v>I11820</v>
          </cell>
          <cell r="B9789" t="str">
            <v>TÊ FoFo FF DN 1000 x 600 PN25</v>
          </cell>
          <cell r="C9789" t="str">
            <v>UN</v>
          </cell>
          <cell r="D9789">
            <v>94412.21</v>
          </cell>
        </row>
        <row r="9790">
          <cell r="A9790" t="str">
            <v>I11670</v>
          </cell>
          <cell r="B9790" t="str">
            <v>TÊ FoFo FF DN 1000 x 800 PN10</v>
          </cell>
          <cell r="C9790" t="str">
            <v>UN</v>
          </cell>
          <cell r="D9790">
            <v>81880.210000000006</v>
          </cell>
        </row>
        <row r="9791">
          <cell r="A9791" t="str">
            <v>I11739</v>
          </cell>
          <cell r="B9791" t="str">
            <v>TÊ FoFo FF DN 1000 x 800 PN16</v>
          </cell>
          <cell r="C9791" t="str">
            <v>UN</v>
          </cell>
          <cell r="D9791">
            <v>89636.54</v>
          </cell>
        </row>
        <row r="9792">
          <cell r="A9792" t="str">
            <v>I11821</v>
          </cell>
          <cell r="B9792" t="str">
            <v>TÊ FoFo FF DN 1000 x 800 PN25</v>
          </cell>
          <cell r="C9792" t="str">
            <v>UN</v>
          </cell>
          <cell r="D9792">
            <v>99667.8</v>
          </cell>
        </row>
        <row r="9793">
          <cell r="A9793" t="str">
            <v>I11744</v>
          </cell>
          <cell r="B9793" t="str">
            <v>TÊ FoFo FF DN 1200 x 1000 PN16</v>
          </cell>
          <cell r="C9793" t="str">
            <v>UN</v>
          </cell>
          <cell r="D9793">
            <v>155547.46</v>
          </cell>
        </row>
        <row r="9794">
          <cell r="A9794" t="str">
            <v>I11826</v>
          </cell>
          <cell r="B9794" t="str">
            <v>TÊ FoFo FF DN 1200 x 1000 PN25</v>
          </cell>
          <cell r="C9794" t="str">
            <v>UN</v>
          </cell>
          <cell r="D9794">
            <v>169688.14</v>
          </cell>
        </row>
        <row r="9795">
          <cell r="A9795" t="str">
            <v>I11745</v>
          </cell>
          <cell r="B9795" t="str">
            <v>TÊ FoFo FF DN 1200 x 1200 PN16</v>
          </cell>
          <cell r="C9795" t="str">
            <v>UN</v>
          </cell>
          <cell r="D9795">
            <v>190355.29</v>
          </cell>
        </row>
        <row r="9796">
          <cell r="A9796" t="str">
            <v>I11827</v>
          </cell>
          <cell r="B9796" t="str">
            <v>TÊ FoFo FF DN 1200 x 1200 PN25</v>
          </cell>
          <cell r="C9796" t="str">
            <v>UN</v>
          </cell>
          <cell r="D9796">
            <v>226250.87</v>
          </cell>
        </row>
        <row r="9797">
          <cell r="A9797" t="str">
            <v>I11741</v>
          </cell>
          <cell r="B9797" t="str">
            <v>TÊ FoFo FF DN 1200 x 200 PN16</v>
          </cell>
          <cell r="C9797" t="str">
            <v>UN</v>
          </cell>
          <cell r="D9797">
            <v>81363.289999999994</v>
          </cell>
        </row>
        <row r="9798">
          <cell r="A9798" t="str">
            <v>I11823</v>
          </cell>
          <cell r="B9798" t="str">
            <v>TÊ FoFo FF DN 1200 x 200 PN25</v>
          </cell>
          <cell r="C9798" t="str">
            <v>UN</v>
          </cell>
          <cell r="D9798">
            <v>88759.95</v>
          </cell>
        </row>
        <row r="9799">
          <cell r="A9799" t="str">
            <v>I11742</v>
          </cell>
          <cell r="B9799" t="str">
            <v>TÊ FoFo FF DN 1200 x 400 PN16</v>
          </cell>
          <cell r="C9799" t="str">
            <v>UN</v>
          </cell>
          <cell r="D9799">
            <v>92530.8</v>
          </cell>
        </row>
        <row r="9800">
          <cell r="A9800" t="str">
            <v>I11824</v>
          </cell>
          <cell r="B9800" t="str">
            <v>TÊ FoFo FF DN 1200 x 400 PN25</v>
          </cell>
          <cell r="C9800" t="str">
            <v>UN</v>
          </cell>
          <cell r="D9800">
            <v>100942.69</v>
          </cell>
        </row>
        <row r="9801">
          <cell r="A9801" t="str">
            <v>I11743</v>
          </cell>
          <cell r="B9801" t="str">
            <v>TÊ FoFo FF DN 1200 x 600 PN16</v>
          </cell>
          <cell r="C9801" t="str">
            <v>UN</v>
          </cell>
          <cell r="D9801">
            <v>84753.43</v>
          </cell>
        </row>
        <row r="9802">
          <cell r="A9802" t="str">
            <v>I11825</v>
          </cell>
          <cell r="B9802" t="str">
            <v>TÊ FoFo FF DN 1200 x 600 PN25</v>
          </cell>
          <cell r="C9802" t="str">
            <v>UN</v>
          </cell>
          <cell r="D9802">
            <v>92458.29</v>
          </cell>
        </row>
        <row r="9803">
          <cell r="A9803" t="str">
            <v>I11752</v>
          </cell>
          <cell r="B9803" t="str">
            <v>TÊ FoFo FF DN 150 x 100 PN25</v>
          </cell>
          <cell r="C9803" t="str">
            <v>UN</v>
          </cell>
          <cell r="D9803">
            <v>808.84</v>
          </cell>
        </row>
        <row r="9804">
          <cell r="A9804" t="str">
            <v>I11753</v>
          </cell>
          <cell r="B9804" t="str">
            <v>TÊ FoFo FF DN 150 x 150 PN25</v>
          </cell>
          <cell r="C9804" t="str">
            <v>UN</v>
          </cell>
          <cell r="D9804">
            <v>930.72</v>
          </cell>
        </row>
        <row r="9805">
          <cell r="A9805" t="str">
            <v>I11749</v>
          </cell>
          <cell r="B9805" t="str">
            <v>TÊ FoFo FF DN 150 x 50 PN25</v>
          </cell>
          <cell r="C9805" t="str">
            <v>UN</v>
          </cell>
          <cell r="D9805">
            <v>949.19</v>
          </cell>
        </row>
        <row r="9806">
          <cell r="A9806" t="str">
            <v>I11750</v>
          </cell>
          <cell r="B9806" t="str">
            <v>TÊ FoFo FF DN 150 x 75 PN25</v>
          </cell>
          <cell r="C9806" t="str">
            <v>UN</v>
          </cell>
          <cell r="D9806">
            <v>834.81</v>
          </cell>
        </row>
        <row r="9807">
          <cell r="A9807" t="str">
            <v>I11751</v>
          </cell>
          <cell r="B9807" t="str">
            <v>TÊ FoFo FF DN 150 x 80 PN25</v>
          </cell>
          <cell r="C9807" t="str">
            <v>UN</v>
          </cell>
          <cell r="D9807">
            <v>834.81</v>
          </cell>
        </row>
        <row r="9808">
          <cell r="A9808" t="str">
            <v>I11674</v>
          </cell>
          <cell r="B9808" t="str">
            <v>TÊ FoFo FF DN 200 x 100 PN16</v>
          </cell>
          <cell r="C9808" t="str">
            <v>UN</v>
          </cell>
          <cell r="D9808">
            <v>1214.8699999999999</v>
          </cell>
        </row>
        <row r="9809">
          <cell r="A9809" t="str">
            <v>I11756</v>
          </cell>
          <cell r="B9809" t="str">
            <v>TÊ FoFo FF DN 200 x 100 PN25</v>
          </cell>
          <cell r="C9809" t="str">
            <v>UN</v>
          </cell>
          <cell r="D9809">
            <v>1462.69</v>
          </cell>
        </row>
        <row r="9810">
          <cell r="A9810" t="str">
            <v>I11675</v>
          </cell>
          <cell r="B9810" t="str">
            <v>TÊ FoFo FF DN 200 x 150 PN16</v>
          </cell>
          <cell r="C9810" t="str">
            <v>UN</v>
          </cell>
          <cell r="D9810">
            <v>1465.24</v>
          </cell>
        </row>
        <row r="9811">
          <cell r="A9811" t="str">
            <v>I11757</v>
          </cell>
          <cell r="B9811" t="str">
            <v>TÊ FoFo FF DN 200 x 150 PN25</v>
          </cell>
          <cell r="C9811" t="str">
            <v>UN</v>
          </cell>
          <cell r="D9811">
            <v>1695.53</v>
          </cell>
        </row>
        <row r="9812">
          <cell r="A9812" t="str">
            <v>I11676</v>
          </cell>
          <cell r="B9812" t="str">
            <v>TÊ FoFo FF DN 200 x 200 PN16</v>
          </cell>
          <cell r="C9812" t="str">
            <v>UN</v>
          </cell>
          <cell r="D9812">
            <v>1412.66</v>
          </cell>
        </row>
        <row r="9813">
          <cell r="A9813" t="str">
            <v>I11758</v>
          </cell>
          <cell r="B9813" t="str">
            <v>TÊ FoFo FF DN 200 x 200 PN25</v>
          </cell>
          <cell r="C9813" t="str">
            <v>UN</v>
          </cell>
          <cell r="D9813">
            <v>1649.06</v>
          </cell>
        </row>
        <row r="9814">
          <cell r="A9814" t="str">
            <v>I11671</v>
          </cell>
          <cell r="B9814" t="str">
            <v>TÊ FoFo FF DN 200 x 50 PN16</v>
          </cell>
          <cell r="C9814" t="str">
            <v>UN</v>
          </cell>
          <cell r="D9814">
            <v>1288.08</v>
          </cell>
        </row>
        <row r="9815">
          <cell r="A9815" t="str">
            <v>I11754</v>
          </cell>
          <cell r="B9815" t="str">
            <v>TÊ FoFo FF DN 200 x 50 PN25</v>
          </cell>
          <cell r="C9815" t="str">
            <v>UN</v>
          </cell>
          <cell r="D9815">
            <v>1384.22</v>
          </cell>
        </row>
        <row r="9816">
          <cell r="A9816" t="str">
            <v>I11672</v>
          </cell>
          <cell r="B9816" t="str">
            <v>TÊ FoFo FF DN 200 x 75 PN16</v>
          </cell>
          <cell r="C9816" t="str">
            <v>UN</v>
          </cell>
          <cell r="D9816">
            <v>1196.3800000000001</v>
          </cell>
        </row>
        <row r="9817">
          <cell r="A9817" t="str">
            <v>I11673</v>
          </cell>
          <cell r="B9817" t="str">
            <v>TÊ FoFo FF DN 200 x 80 PN16</v>
          </cell>
          <cell r="C9817" t="str">
            <v>UN</v>
          </cell>
          <cell r="D9817">
            <v>1196.3800000000001</v>
          </cell>
        </row>
        <row r="9818">
          <cell r="A9818" t="str">
            <v>I11755</v>
          </cell>
          <cell r="B9818" t="str">
            <v>TÊ FoFo FF DN 200 x 80 PN25</v>
          </cell>
          <cell r="C9818" t="str">
            <v>UN</v>
          </cell>
          <cell r="D9818">
            <v>1460.71</v>
          </cell>
        </row>
        <row r="9819">
          <cell r="A9819" t="str">
            <v>I11680</v>
          </cell>
          <cell r="B9819" t="str">
            <v>TÊ FoFo FF DN 250 x 100 PN16</v>
          </cell>
          <cell r="C9819" t="str">
            <v>UN</v>
          </cell>
          <cell r="D9819">
            <v>2089.85</v>
          </cell>
        </row>
        <row r="9820">
          <cell r="A9820" t="str">
            <v>I11762</v>
          </cell>
          <cell r="B9820" t="str">
            <v>TÊ FoFo FF DN 250 x 100 PN25</v>
          </cell>
          <cell r="C9820" t="str">
            <v>UN</v>
          </cell>
          <cell r="D9820">
            <v>2325.6</v>
          </cell>
        </row>
        <row r="9821">
          <cell r="A9821" t="str">
            <v>I11655</v>
          </cell>
          <cell r="B9821" t="str">
            <v>TÊ FoFo FF DN 250 x 150 PN10</v>
          </cell>
          <cell r="C9821" t="str">
            <v>UN</v>
          </cell>
          <cell r="D9821">
            <v>2172.2399999999998</v>
          </cell>
        </row>
        <row r="9822">
          <cell r="A9822" t="str">
            <v>I11681</v>
          </cell>
          <cell r="B9822" t="str">
            <v>TÊ FoFo FF DN 250 x 150 PN16</v>
          </cell>
          <cell r="C9822" t="str">
            <v>UN</v>
          </cell>
          <cell r="D9822">
            <v>2181.79</v>
          </cell>
        </row>
        <row r="9823">
          <cell r="A9823" t="str">
            <v>I11763</v>
          </cell>
          <cell r="B9823" t="str">
            <v>TÊ FoFo FF DN 250 x 150 PN25</v>
          </cell>
          <cell r="C9823" t="str">
            <v>UN</v>
          </cell>
          <cell r="D9823">
            <v>2415.15</v>
          </cell>
        </row>
        <row r="9824">
          <cell r="A9824" t="str">
            <v>I11682</v>
          </cell>
          <cell r="B9824" t="str">
            <v>TÊ FoFo FF DN 250 x 200 PN16</v>
          </cell>
          <cell r="C9824" t="str">
            <v>UN</v>
          </cell>
          <cell r="D9824">
            <v>2273.73</v>
          </cell>
        </row>
        <row r="9825">
          <cell r="A9825" t="str">
            <v>I11764</v>
          </cell>
          <cell r="B9825" t="str">
            <v>TÊ FoFo FF DN 250 x 200 PN25</v>
          </cell>
          <cell r="C9825" t="str">
            <v>UN</v>
          </cell>
          <cell r="D9825">
            <v>2504.6999999999998</v>
          </cell>
        </row>
        <row r="9826">
          <cell r="A9826" t="str">
            <v>I11683</v>
          </cell>
          <cell r="B9826" t="str">
            <v>TÊ FoFo FF DN 250 x 250 PN16</v>
          </cell>
          <cell r="C9826" t="str">
            <v>UN</v>
          </cell>
          <cell r="D9826">
            <v>2445.14</v>
          </cell>
        </row>
        <row r="9827">
          <cell r="A9827" t="str">
            <v>I11765</v>
          </cell>
          <cell r="B9827" t="str">
            <v>TÊ FoFo FF DN 250 x 250 PN25</v>
          </cell>
          <cell r="C9827" t="str">
            <v>UN</v>
          </cell>
          <cell r="D9827">
            <v>2730.69</v>
          </cell>
        </row>
        <row r="9828">
          <cell r="A9828" t="str">
            <v>I11677</v>
          </cell>
          <cell r="B9828" t="str">
            <v>TÊ FoFo FF DN 250 x 50 PN16</v>
          </cell>
          <cell r="C9828" t="str">
            <v>UN</v>
          </cell>
          <cell r="D9828">
            <v>3082.14</v>
          </cell>
        </row>
        <row r="9829">
          <cell r="A9829" t="str">
            <v>I11759</v>
          </cell>
          <cell r="B9829" t="str">
            <v>TÊ FoFo FF DN 250 x 50 PN25</v>
          </cell>
          <cell r="C9829" t="str">
            <v>UN</v>
          </cell>
          <cell r="D9829">
            <v>3345.04</v>
          </cell>
        </row>
        <row r="9830">
          <cell r="A9830" t="str">
            <v>I11678</v>
          </cell>
          <cell r="B9830" t="str">
            <v>TÊ FoFo FF DN 250 x 75 PN16</v>
          </cell>
          <cell r="C9830" t="str">
            <v>UN</v>
          </cell>
          <cell r="D9830">
            <v>3040.98</v>
          </cell>
        </row>
        <row r="9831">
          <cell r="A9831" t="str">
            <v>I11760</v>
          </cell>
          <cell r="B9831" t="str">
            <v>TÊ FoFo FF DN 250 x 75 PN25</v>
          </cell>
          <cell r="C9831" t="str">
            <v>UN</v>
          </cell>
          <cell r="D9831">
            <v>3338.92</v>
          </cell>
        </row>
        <row r="9832">
          <cell r="A9832" t="str">
            <v>I11679</v>
          </cell>
          <cell r="B9832" t="str">
            <v>TÊ FoFo FF DN 250 x 80 PN16</v>
          </cell>
          <cell r="C9832" t="str">
            <v>UN</v>
          </cell>
          <cell r="D9832">
            <v>3040.98</v>
          </cell>
        </row>
        <row r="9833">
          <cell r="A9833" t="str">
            <v>I11761</v>
          </cell>
          <cell r="B9833" t="str">
            <v>TÊ FoFo FF DN 250 x 80 PN25</v>
          </cell>
          <cell r="C9833" t="str">
            <v>UN</v>
          </cell>
          <cell r="D9833">
            <v>3338.92</v>
          </cell>
        </row>
        <row r="9834">
          <cell r="A9834" t="str">
            <v>I11684</v>
          </cell>
          <cell r="B9834" t="str">
            <v>TÊ FoFo FF DN 300 x 100 PN16</v>
          </cell>
          <cell r="C9834" t="str">
            <v>UN</v>
          </cell>
          <cell r="D9834">
            <v>3747.02</v>
          </cell>
        </row>
        <row r="9835">
          <cell r="A9835" t="str">
            <v>I11766</v>
          </cell>
          <cell r="B9835" t="str">
            <v>TÊ FoFo FF DN 300 x 100 PN25</v>
          </cell>
          <cell r="C9835" t="str">
            <v>UN</v>
          </cell>
          <cell r="D9835">
            <v>3921.06</v>
          </cell>
        </row>
        <row r="9836">
          <cell r="A9836" t="str">
            <v>I11656</v>
          </cell>
          <cell r="B9836" t="str">
            <v>TÊ FoFo FF DN 300 x 150 PN10</v>
          </cell>
          <cell r="C9836" t="str">
            <v>UN</v>
          </cell>
          <cell r="D9836">
            <v>3857.97</v>
          </cell>
        </row>
        <row r="9837">
          <cell r="A9837" t="str">
            <v>I11685</v>
          </cell>
          <cell r="B9837" t="str">
            <v>TÊ FoFo FF DN 300 x 150 PN16</v>
          </cell>
          <cell r="C9837" t="str">
            <v>UN</v>
          </cell>
          <cell r="D9837">
            <v>3874.84</v>
          </cell>
        </row>
        <row r="9838">
          <cell r="A9838" t="str">
            <v>I11767</v>
          </cell>
          <cell r="B9838" t="str">
            <v>TÊ FoFo FF DN 300 x 150 PN25</v>
          </cell>
          <cell r="C9838" t="str">
            <v>UN</v>
          </cell>
          <cell r="D9838">
            <v>4154.95</v>
          </cell>
        </row>
        <row r="9839">
          <cell r="A9839" t="str">
            <v>I11686</v>
          </cell>
          <cell r="B9839" t="str">
            <v>TÊ FoFo FF DN 300 x 200 PN16</v>
          </cell>
          <cell r="C9839" t="str">
            <v>UN</v>
          </cell>
          <cell r="D9839">
            <v>4002.66</v>
          </cell>
        </row>
        <row r="9840">
          <cell r="A9840" t="str">
            <v>I11768</v>
          </cell>
          <cell r="B9840" t="str">
            <v>TÊ FoFo FF DN 300 x 200 PN25</v>
          </cell>
          <cell r="C9840" t="str">
            <v>UN</v>
          </cell>
          <cell r="D9840">
            <v>4388.84</v>
          </cell>
        </row>
        <row r="9841">
          <cell r="A9841" t="str">
            <v>I11657</v>
          </cell>
          <cell r="B9841" t="str">
            <v>TÊ FoFo FF DN 300 x 250 PN10</v>
          </cell>
          <cell r="C9841" t="str">
            <v>UN</v>
          </cell>
          <cell r="D9841">
            <v>4181.45</v>
          </cell>
        </row>
        <row r="9842">
          <cell r="A9842" t="str">
            <v>I11687</v>
          </cell>
          <cell r="B9842" t="str">
            <v>TÊ FoFo FF DN 300 x 250 PN16</v>
          </cell>
          <cell r="C9842" t="str">
            <v>UN</v>
          </cell>
          <cell r="D9842">
            <v>4204.1899999999996</v>
          </cell>
        </row>
        <row r="9843">
          <cell r="A9843" t="str">
            <v>I11769</v>
          </cell>
          <cell r="B9843" t="str">
            <v>TÊ FoFo FF DN 300 x 250 PN25</v>
          </cell>
          <cell r="C9843" t="str">
            <v>UN</v>
          </cell>
          <cell r="D9843">
            <v>4655.21</v>
          </cell>
        </row>
        <row r="9844">
          <cell r="A9844" t="str">
            <v>I11688</v>
          </cell>
          <cell r="B9844" t="str">
            <v>TÊ FoFo FF DN 300 x 300 PN16</v>
          </cell>
          <cell r="C9844" t="str">
            <v>UN</v>
          </cell>
          <cell r="D9844">
            <v>4405.71</v>
          </cell>
        </row>
        <row r="9845">
          <cell r="A9845" t="str">
            <v>I11770</v>
          </cell>
          <cell r="B9845" t="str">
            <v>TÊ FoFo FF DN 300 x 300 PN25</v>
          </cell>
          <cell r="C9845" t="str">
            <v>UN</v>
          </cell>
          <cell r="D9845">
            <v>4921.57</v>
          </cell>
        </row>
        <row r="9846">
          <cell r="A9846" t="str">
            <v>I11689</v>
          </cell>
          <cell r="B9846" t="str">
            <v>TÊ FoFo FF DN 350 x 100 PN16</v>
          </cell>
          <cell r="C9846" t="str">
            <v>UN</v>
          </cell>
          <cell r="D9846">
            <v>4752.1400000000003</v>
          </cell>
        </row>
        <row r="9847">
          <cell r="A9847" t="str">
            <v>I11771</v>
          </cell>
          <cell r="B9847" t="str">
            <v>TÊ FoFo FF DN 350 x 100 PN25</v>
          </cell>
          <cell r="C9847" t="str">
            <v>UN</v>
          </cell>
          <cell r="D9847">
            <v>5115.2299999999996</v>
          </cell>
        </row>
        <row r="9848">
          <cell r="A9848" t="str">
            <v>I11658</v>
          </cell>
          <cell r="B9848" t="str">
            <v>TÊ FoFo FF DN 350 x 150 PN10</v>
          </cell>
          <cell r="C9848" t="str">
            <v>UN</v>
          </cell>
          <cell r="D9848">
            <v>4871.43</v>
          </cell>
        </row>
        <row r="9849">
          <cell r="A9849" t="str">
            <v>I11690</v>
          </cell>
          <cell r="B9849" t="str">
            <v>TÊ FoFo FF DN 350 x 150 PN16</v>
          </cell>
          <cell r="C9849" t="str">
            <v>UN</v>
          </cell>
          <cell r="D9849">
            <v>4919</v>
          </cell>
        </row>
        <row r="9850">
          <cell r="A9850" t="str">
            <v>I11772</v>
          </cell>
          <cell r="B9850" t="str">
            <v>TÊ FoFo FF DN 350 x 150 PN25</v>
          </cell>
          <cell r="C9850" t="str">
            <v>UN</v>
          </cell>
          <cell r="D9850">
            <v>5267.23</v>
          </cell>
        </row>
        <row r="9851">
          <cell r="A9851" t="str">
            <v>I11691</v>
          </cell>
          <cell r="B9851" t="str">
            <v>TÊ FoFo FF DN 350 x 200 PN16</v>
          </cell>
          <cell r="C9851" t="str">
            <v>UN</v>
          </cell>
          <cell r="D9851">
            <v>5085.8599999999997</v>
          </cell>
        </row>
        <row r="9852">
          <cell r="A9852" t="str">
            <v>I11773</v>
          </cell>
          <cell r="B9852" t="str">
            <v>TÊ FoFo FF DN 350 x 200 PN25</v>
          </cell>
          <cell r="C9852" t="str">
            <v>UN</v>
          </cell>
          <cell r="D9852">
            <v>5419.23</v>
          </cell>
        </row>
        <row r="9853">
          <cell r="A9853" t="str">
            <v>I11659</v>
          </cell>
          <cell r="B9853" t="str">
            <v>TÊ FoFo FF DN 350 x 250 PN10</v>
          </cell>
          <cell r="C9853" t="str">
            <v>UN</v>
          </cell>
          <cell r="D9853">
            <v>5232.49</v>
          </cell>
        </row>
        <row r="9854">
          <cell r="A9854" t="str">
            <v>I11692</v>
          </cell>
          <cell r="B9854" t="str">
            <v>TÊ FoFo FF DN 350 x 250 PN16</v>
          </cell>
          <cell r="C9854" t="str">
            <v>UN</v>
          </cell>
          <cell r="D9854">
            <v>5281.75</v>
          </cell>
        </row>
        <row r="9855">
          <cell r="A9855" t="str">
            <v>I11774</v>
          </cell>
          <cell r="B9855" t="str">
            <v>TÊ FoFo FF DN 350 x 250 PN25</v>
          </cell>
          <cell r="C9855" t="str">
            <v>UN</v>
          </cell>
          <cell r="D9855">
            <v>5665.02</v>
          </cell>
        </row>
        <row r="9856">
          <cell r="A9856" t="str">
            <v>I11693</v>
          </cell>
          <cell r="B9856" t="str">
            <v>TÊ FoFo FF DN 350 x 300 PN16</v>
          </cell>
          <cell r="C9856" t="str">
            <v>UN</v>
          </cell>
          <cell r="D9856">
            <v>5477.63</v>
          </cell>
        </row>
        <row r="9857">
          <cell r="A9857" t="str">
            <v>I11775</v>
          </cell>
          <cell r="B9857" t="str">
            <v>TÊ FoFo FF DN 350 x 300 PN25</v>
          </cell>
          <cell r="C9857" t="str">
            <v>UN</v>
          </cell>
          <cell r="D9857">
            <v>5910.81</v>
          </cell>
        </row>
        <row r="9858">
          <cell r="A9858" t="str">
            <v>I11694</v>
          </cell>
          <cell r="B9858" t="str">
            <v>TÊ FoFo FF DN 350 x 350 PN16</v>
          </cell>
          <cell r="C9858" t="str">
            <v>UN</v>
          </cell>
          <cell r="D9858">
            <v>5716.9</v>
          </cell>
        </row>
        <row r="9859">
          <cell r="A9859" t="str">
            <v>I11776</v>
          </cell>
          <cell r="B9859" t="str">
            <v>TÊ FoFo FF DN 350 x 350 PN25</v>
          </cell>
          <cell r="C9859" t="str">
            <v>UN</v>
          </cell>
          <cell r="D9859">
            <v>6214.08</v>
          </cell>
        </row>
        <row r="9860">
          <cell r="A9860" t="str">
            <v>I11695</v>
          </cell>
          <cell r="B9860" t="str">
            <v>TÊ FoFo FF DN 400 x 100 PN16</v>
          </cell>
          <cell r="C9860" t="str">
            <v>UN</v>
          </cell>
          <cell r="D9860">
            <v>15871.75</v>
          </cell>
        </row>
        <row r="9861">
          <cell r="A9861" t="str">
            <v>I11777</v>
          </cell>
          <cell r="B9861" t="str">
            <v>TÊ FoFo FF DN 400 x 100 PN25</v>
          </cell>
          <cell r="C9861" t="str">
            <v>UN</v>
          </cell>
          <cell r="D9861">
            <v>17178.21</v>
          </cell>
        </row>
        <row r="9862">
          <cell r="A9862" t="str">
            <v>I11660</v>
          </cell>
          <cell r="B9862" t="str">
            <v>TÊ FoFo FF DN 400 x 150 PN10</v>
          </cell>
          <cell r="C9862" t="str">
            <v>UN</v>
          </cell>
          <cell r="D9862">
            <v>16779.759999999998</v>
          </cell>
        </row>
        <row r="9863">
          <cell r="A9863" t="str">
            <v>I11696</v>
          </cell>
          <cell r="B9863" t="str">
            <v>TÊ FoFo FF DN 400 x 150 PN16</v>
          </cell>
          <cell r="C9863" t="str">
            <v>UN</v>
          </cell>
          <cell r="D9863">
            <v>16663.400000000001</v>
          </cell>
        </row>
        <row r="9864">
          <cell r="A9864" t="str">
            <v>I11778</v>
          </cell>
          <cell r="B9864" t="str">
            <v>TÊ FoFo FF DN 400 x 150 PN25</v>
          </cell>
          <cell r="C9864" t="str">
            <v>UN</v>
          </cell>
          <cell r="D9864">
            <v>17650.400000000001</v>
          </cell>
        </row>
        <row r="9865">
          <cell r="A9865" t="str">
            <v>I11697</v>
          </cell>
          <cell r="B9865" t="str">
            <v>TÊ FoFo FF DN 400 x 200 PN16</v>
          </cell>
          <cell r="C9865" t="str">
            <v>UN</v>
          </cell>
          <cell r="D9865">
            <v>17455.05</v>
          </cell>
        </row>
        <row r="9866">
          <cell r="A9866" t="str">
            <v>I11779</v>
          </cell>
          <cell r="B9866" t="str">
            <v>TÊ FoFo FF DN 400 x 200 PN25</v>
          </cell>
          <cell r="C9866" t="str">
            <v>UN</v>
          </cell>
          <cell r="D9866">
            <v>18122.59</v>
          </cell>
        </row>
        <row r="9867">
          <cell r="A9867" t="str">
            <v>I11661</v>
          </cell>
          <cell r="B9867" t="str">
            <v>TÊ FoFo FF DN 400 x 250 PN10</v>
          </cell>
          <cell r="C9867" t="str">
            <v>UN</v>
          </cell>
          <cell r="D9867">
            <v>17081.43</v>
          </cell>
        </row>
        <row r="9868">
          <cell r="A9868" t="str">
            <v>I11698</v>
          </cell>
          <cell r="B9868" t="str">
            <v>TÊ FoFo FF DN 400 x 250 PN16</v>
          </cell>
          <cell r="C9868" t="str">
            <v>UN</v>
          </cell>
          <cell r="D9868">
            <v>17459.2</v>
          </cell>
        </row>
        <row r="9869">
          <cell r="A9869" t="str">
            <v>I11780</v>
          </cell>
          <cell r="B9869" t="str">
            <v>TÊ FoFo FF DN 400 x 250 PN25</v>
          </cell>
          <cell r="C9869" t="str">
            <v>UN</v>
          </cell>
          <cell r="D9869">
            <v>18112.52</v>
          </cell>
        </row>
        <row r="9870">
          <cell r="A9870" t="str">
            <v>I11699</v>
          </cell>
          <cell r="B9870" t="str">
            <v>TÊ FoFo FF DN 400 x 300 PN16</v>
          </cell>
          <cell r="C9870" t="str">
            <v>UN</v>
          </cell>
          <cell r="D9870">
            <v>17463.34</v>
          </cell>
        </row>
        <row r="9871">
          <cell r="A9871" t="str">
            <v>I11781</v>
          </cell>
          <cell r="B9871" t="str">
            <v>TÊ FoFo FF DN 400 x 300 PN25</v>
          </cell>
          <cell r="C9871" t="str">
            <v>UN</v>
          </cell>
          <cell r="D9871">
            <v>18102.46</v>
          </cell>
        </row>
        <row r="9872">
          <cell r="A9872" t="str">
            <v>I11662</v>
          </cell>
          <cell r="B9872" t="str">
            <v>TÊ FoFo FF DN 400 x 350 PN10</v>
          </cell>
          <cell r="C9872" t="str">
            <v>UN</v>
          </cell>
          <cell r="D9872">
            <v>17887.38</v>
          </cell>
        </row>
        <row r="9873">
          <cell r="A9873" t="str">
            <v>I11700</v>
          </cell>
          <cell r="B9873" t="str">
            <v>TÊ FoFo FF DN 400 x 350 PN16</v>
          </cell>
          <cell r="C9873" t="str">
            <v>UN</v>
          </cell>
          <cell r="D9873">
            <v>18236.349999999999</v>
          </cell>
        </row>
        <row r="9874">
          <cell r="A9874" t="str">
            <v>I11782</v>
          </cell>
          <cell r="B9874" t="str">
            <v>TÊ FoFo FF DN 400 x 350 PN25</v>
          </cell>
          <cell r="C9874" t="str">
            <v>UN</v>
          </cell>
          <cell r="D9874">
            <v>18883.34</v>
          </cell>
        </row>
        <row r="9875">
          <cell r="A9875" t="str">
            <v>I11701</v>
          </cell>
          <cell r="B9875" t="str">
            <v>TÊ FoFo FF DN 400 x 400 PN16</v>
          </cell>
          <cell r="C9875" t="str">
            <v>UN</v>
          </cell>
          <cell r="D9875">
            <v>19009.349999999999</v>
          </cell>
        </row>
        <row r="9876">
          <cell r="A9876" t="str">
            <v>I11783</v>
          </cell>
          <cell r="B9876" t="str">
            <v>TÊ FoFo FF DN 400 x 400 PN25</v>
          </cell>
          <cell r="C9876" t="str">
            <v>UN</v>
          </cell>
          <cell r="D9876">
            <v>19664.22</v>
          </cell>
        </row>
        <row r="9877">
          <cell r="A9877" t="str">
            <v>I11702</v>
          </cell>
          <cell r="B9877" t="str">
            <v>TÊ FoFo FF DN 450 x 100 PN16</v>
          </cell>
          <cell r="C9877" t="str">
            <v>UN</v>
          </cell>
          <cell r="D9877">
            <v>18949.64</v>
          </cell>
        </row>
        <row r="9878">
          <cell r="A9878" t="str">
            <v>I11784</v>
          </cell>
          <cell r="B9878" t="str">
            <v>TÊ FoFo FF DN 450 x 100 PN25</v>
          </cell>
          <cell r="C9878" t="str">
            <v>UN</v>
          </cell>
          <cell r="D9878">
            <v>20343.16</v>
          </cell>
        </row>
        <row r="9879">
          <cell r="A9879" t="str">
            <v>I11703</v>
          </cell>
          <cell r="B9879" t="str">
            <v>TÊ FoFo FF DN 450 x 200 PN16</v>
          </cell>
          <cell r="C9879" t="str">
            <v>UN</v>
          </cell>
          <cell r="D9879">
            <v>22877.26</v>
          </cell>
        </row>
        <row r="9880">
          <cell r="A9880" t="str">
            <v>I11785</v>
          </cell>
          <cell r="B9880" t="str">
            <v>TÊ FoFo FF DN 450 x 200 PN25</v>
          </cell>
          <cell r="C9880" t="str">
            <v>UN</v>
          </cell>
          <cell r="D9880">
            <v>24341.47</v>
          </cell>
        </row>
        <row r="9881">
          <cell r="A9881" t="str">
            <v>I11663</v>
          </cell>
          <cell r="B9881" t="str">
            <v>TÊ FoFo FF DN 450 x 250 PN10</v>
          </cell>
          <cell r="C9881" t="str">
            <v>UN</v>
          </cell>
          <cell r="D9881">
            <v>21009.88</v>
          </cell>
        </row>
        <row r="9882">
          <cell r="A9882" t="str">
            <v>I11704</v>
          </cell>
          <cell r="B9882" t="str">
            <v>TÊ FoFo FF DN 450 x 250 PN16</v>
          </cell>
          <cell r="C9882" t="str">
            <v>UN</v>
          </cell>
          <cell r="D9882">
            <v>22537.33</v>
          </cell>
        </row>
        <row r="9883">
          <cell r="A9883" t="str">
            <v>I11786</v>
          </cell>
          <cell r="B9883" t="str">
            <v>TÊ FoFo FF DN 450 x 250 PN25</v>
          </cell>
          <cell r="C9883" t="str">
            <v>UN</v>
          </cell>
          <cell r="D9883">
            <v>25273.3</v>
          </cell>
        </row>
        <row r="9884">
          <cell r="A9884" t="str">
            <v>I11705</v>
          </cell>
          <cell r="B9884" t="str">
            <v>TÊ FoFo FF DN 450 x 300 PN16</v>
          </cell>
          <cell r="C9884" t="str">
            <v>UN</v>
          </cell>
          <cell r="D9884">
            <v>22197.4</v>
          </cell>
        </row>
        <row r="9885">
          <cell r="A9885" t="str">
            <v>I11787</v>
          </cell>
          <cell r="B9885" t="str">
            <v>TÊ FoFo FF DN 450 x 300 PN25</v>
          </cell>
          <cell r="C9885" t="str">
            <v>UN</v>
          </cell>
          <cell r="D9885">
            <v>26205.14</v>
          </cell>
        </row>
        <row r="9886">
          <cell r="A9886" t="str">
            <v>I11706</v>
          </cell>
          <cell r="B9886" t="str">
            <v>TÊ FoFo FF DN 450 x 400 PN16</v>
          </cell>
          <cell r="C9886" t="str">
            <v>UN</v>
          </cell>
          <cell r="D9886">
            <v>23365.39</v>
          </cell>
        </row>
        <row r="9887">
          <cell r="A9887" t="str">
            <v>I11788</v>
          </cell>
          <cell r="B9887" t="str">
            <v>TÊ FoFo FF DN 450 x 400 PN25</v>
          </cell>
          <cell r="C9887" t="str">
            <v>UN</v>
          </cell>
          <cell r="D9887">
            <v>25385.49</v>
          </cell>
        </row>
        <row r="9888">
          <cell r="A9888" t="str">
            <v>I11707</v>
          </cell>
          <cell r="B9888" t="str">
            <v>TÊ FoFo FF DN 450 x 450 PN16</v>
          </cell>
          <cell r="C9888" t="str">
            <v>UN</v>
          </cell>
          <cell r="D9888">
            <v>21773.29</v>
          </cell>
        </row>
        <row r="9889">
          <cell r="A9889" t="str">
            <v>I11789</v>
          </cell>
          <cell r="B9889" t="str">
            <v>TÊ FoFo FF DN 450 x 450 PN25</v>
          </cell>
          <cell r="C9889" t="str">
            <v>UN</v>
          </cell>
          <cell r="D9889">
            <v>23750.74</v>
          </cell>
        </row>
        <row r="9890">
          <cell r="A9890" t="str">
            <v>I11708</v>
          </cell>
          <cell r="B9890" t="str">
            <v>TÊ FoFo FF DN 500 x 100 PN16</v>
          </cell>
          <cell r="C9890" t="str">
            <v>UN</v>
          </cell>
          <cell r="D9890">
            <v>23139.89</v>
          </cell>
        </row>
        <row r="9891">
          <cell r="A9891" t="str">
            <v>I11790</v>
          </cell>
          <cell r="B9891" t="str">
            <v>TÊ FoFo FF DN 500 x 100 PN25</v>
          </cell>
          <cell r="C9891" t="str">
            <v>UN</v>
          </cell>
          <cell r="D9891">
            <v>22707.48</v>
          </cell>
        </row>
        <row r="9892">
          <cell r="A9892" t="str">
            <v>I11709</v>
          </cell>
          <cell r="B9892" t="str">
            <v>TÊ FoFo FF DN 500 x 200 PN16</v>
          </cell>
          <cell r="C9892" t="str">
            <v>UN</v>
          </cell>
          <cell r="D9892">
            <v>23030.59</v>
          </cell>
        </row>
        <row r="9893">
          <cell r="A9893" t="str">
            <v>I11791</v>
          </cell>
          <cell r="B9893" t="str">
            <v>TÊ FoFo FF DN 500 x 200 PN25</v>
          </cell>
          <cell r="C9893" t="str">
            <v>UN</v>
          </cell>
          <cell r="D9893">
            <v>22908.080000000002</v>
          </cell>
        </row>
        <row r="9894">
          <cell r="A9894" t="str">
            <v>I11664</v>
          </cell>
          <cell r="B9894" t="str">
            <v>TÊ FoFo FF DN 500 x 250 PN10</v>
          </cell>
          <cell r="C9894" t="str">
            <v>UN</v>
          </cell>
          <cell r="D9894">
            <v>21892.44</v>
          </cell>
        </row>
        <row r="9895">
          <cell r="A9895" t="str">
            <v>I11710</v>
          </cell>
          <cell r="B9895" t="str">
            <v>TÊ FoFo FF DN 500 x 250 PN16</v>
          </cell>
          <cell r="C9895" t="str">
            <v>UN</v>
          </cell>
          <cell r="D9895">
            <v>23196.32</v>
          </cell>
        </row>
        <row r="9896">
          <cell r="A9896" t="str">
            <v>I11792</v>
          </cell>
          <cell r="B9896" t="str">
            <v>TÊ FoFo FF DN 500 x 250 PN25</v>
          </cell>
          <cell r="C9896" t="str">
            <v>UN</v>
          </cell>
          <cell r="D9896">
            <v>24041.29</v>
          </cell>
        </row>
        <row r="9897">
          <cell r="A9897" t="str">
            <v>I11711</v>
          </cell>
          <cell r="B9897" t="str">
            <v>TÊ FoFo FF DN 500 x 300 PN16</v>
          </cell>
          <cell r="C9897" t="str">
            <v>UN</v>
          </cell>
          <cell r="D9897">
            <v>23362.05</v>
          </cell>
        </row>
        <row r="9898">
          <cell r="A9898" t="str">
            <v>I11793</v>
          </cell>
          <cell r="B9898" t="str">
            <v>TÊ FoFo FF DN 500 x 300 PN25</v>
          </cell>
          <cell r="C9898" t="str">
            <v>UN</v>
          </cell>
          <cell r="D9898">
            <v>25174.5</v>
          </cell>
        </row>
        <row r="9899">
          <cell r="A9899" t="str">
            <v>I11665</v>
          </cell>
          <cell r="B9899" t="str">
            <v>TÊ FoFo FF DN 500 x 350 PN10</v>
          </cell>
          <cell r="C9899" t="str">
            <v>UN</v>
          </cell>
          <cell r="D9899">
            <v>23264.99</v>
          </cell>
        </row>
        <row r="9900">
          <cell r="A9900" t="str">
            <v>I11712</v>
          </cell>
          <cell r="B9900" t="str">
            <v>TÊ FoFo FF DN 500 x 350 PN16</v>
          </cell>
          <cell r="C9900" t="str">
            <v>UN</v>
          </cell>
          <cell r="D9900">
            <v>24640.44</v>
          </cell>
        </row>
        <row r="9901">
          <cell r="A9901" t="str">
            <v>I11794</v>
          </cell>
          <cell r="B9901" t="str">
            <v>TÊ FoFo FF DN 500 x 350 PN25</v>
          </cell>
          <cell r="C9901" t="str">
            <v>UN</v>
          </cell>
          <cell r="D9901">
            <v>25872.04</v>
          </cell>
        </row>
        <row r="9902">
          <cell r="A9902" t="str">
            <v>I11713</v>
          </cell>
          <cell r="B9902" t="str">
            <v>TÊ FoFo FF DN 500 x 400 PN16</v>
          </cell>
          <cell r="C9902" t="str">
            <v>UN</v>
          </cell>
          <cell r="D9902">
            <v>25918.83</v>
          </cell>
        </row>
        <row r="9903">
          <cell r="A9903" t="str">
            <v>I11795</v>
          </cell>
          <cell r="B9903" t="str">
            <v>TÊ FoFo FF DN 500 x 400 PN25</v>
          </cell>
          <cell r="C9903" t="str">
            <v>UN</v>
          </cell>
          <cell r="D9903">
            <v>26569.58</v>
          </cell>
        </row>
        <row r="9904">
          <cell r="A9904" t="str">
            <v>I11714</v>
          </cell>
          <cell r="B9904" t="str">
            <v>TÊ FoFo FF DN 500 x 500 PN16</v>
          </cell>
          <cell r="C9904" t="str">
            <v>UN</v>
          </cell>
          <cell r="D9904">
            <v>25444.18</v>
          </cell>
        </row>
        <row r="9905">
          <cell r="A9905" t="str">
            <v>I11796</v>
          </cell>
          <cell r="B9905" t="str">
            <v>TÊ FoFo FF DN 500 x 500 PN25</v>
          </cell>
          <cell r="C9905" t="str">
            <v>UN</v>
          </cell>
          <cell r="D9905">
            <v>28064.02</v>
          </cell>
        </row>
        <row r="9906">
          <cell r="A9906" t="str">
            <v>I11715</v>
          </cell>
          <cell r="B9906" t="str">
            <v>TÊ FoFo FF DN 600 x 100 PN16</v>
          </cell>
          <cell r="C9906" t="str">
            <v>UN</v>
          </cell>
          <cell r="D9906">
            <v>28042.59</v>
          </cell>
        </row>
        <row r="9907">
          <cell r="A9907" t="str">
            <v>I11797</v>
          </cell>
          <cell r="B9907" t="str">
            <v>TÊ FoFo FF DN 600 x 100 PN25</v>
          </cell>
          <cell r="C9907" t="str">
            <v>UN</v>
          </cell>
          <cell r="D9907">
            <v>31371.84</v>
          </cell>
        </row>
        <row r="9908">
          <cell r="A9908" t="str">
            <v>I11666</v>
          </cell>
          <cell r="B9908" t="str">
            <v>TÊ FoFo FF DN 600 x 150 PN10</v>
          </cell>
          <cell r="C9908" t="str">
            <v>UN</v>
          </cell>
          <cell r="D9908">
            <v>30165.45</v>
          </cell>
        </row>
        <row r="9909">
          <cell r="A9909" t="str">
            <v>I11716</v>
          </cell>
          <cell r="B9909" t="str">
            <v>TÊ FoFo FF DN 600 x 150 PN16</v>
          </cell>
          <cell r="C9909" t="str">
            <v>UN</v>
          </cell>
          <cell r="D9909">
            <v>31252.639999999999</v>
          </cell>
        </row>
        <row r="9910">
          <cell r="A9910" t="str">
            <v>I11798</v>
          </cell>
          <cell r="B9910" t="str">
            <v>TÊ FoFo FF DN 600 x 150 PN25</v>
          </cell>
          <cell r="C9910" t="str">
            <v>UN</v>
          </cell>
          <cell r="D9910">
            <v>33562.54</v>
          </cell>
        </row>
        <row r="9911">
          <cell r="A9911" t="str">
            <v>I11717</v>
          </cell>
          <cell r="B9911" t="str">
            <v>TÊ FoFo FF DN 600 x 200 PN16</v>
          </cell>
          <cell r="C9911" t="str">
            <v>UN</v>
          </cell>
          <cell r="D9911">
            <v>34462.68</v>
          </cell>
        </row>
        <row r="9912">
          <cell r="A9912" t="str">
            <v>I11799</v>
          </cell>
          <cell r="B9912" t="str">
            <v>TÊ FoFo FF DN 600 x 200 PN25</v>
          </cell>
          <cell r="C9912" t="str">
            <v>UN</v>
          </cell>
          <cell r="D9912">
            <v>35753.24</v>
          </cell>
        </row>
        <row r="9913">
          <cell r="A9913" t="str">
            <v>I11667</v>
          </cell>
          <cell r="B9913" t="str">
            <v>TÊ FoFo FF DN 600 x 250 PN10</v>
          </cell>
          <cell r="C9913" t="str">
            <v>UN</v>
          </cell>
          <cell r="D9913">
            <v>32330.93</v>
          </cell>
        </row>
        <row r="9914">
          <cell r="A9914" t="str">
            <v>I11718</v>
          </cell>
          <cell r="B9914" t="str">
            <v>TÊ FoFo FF DN 600 x 250 PN16</v>
          </cell>
          <cell r="C9914" t="str">
            <v>UN</v>
          </cell>
          <cell r="D9914">
            <v>35086.15</v>
          </cell>
        </row>
        <row r="9915">
          <cell r="A9915" t="str">
            <v>I11800</v>
          </cell>
          <cell r="B9915" t="str">
            <v>TÊ FoFo FF DN 600 x 250 PN25</v>
          </cell>
          <cell r="C9915" t="str">
            <v>UN</v>
          </cell>
          <cell r="D9915">
            <v>36185.019999999997</v>
          </cell>
        </row>
        <row r="9916">
          <cell r="A9916" t="str">
            <v>I11719</v>
          </cell>
          <cell r="B9916" t="str">
            <v>TÊ FoFo FF DN 600 x 300 PN16</v>
          </cell>
          <cell r="C9916" t="str">
            <v>UN</v>
          </cell>
          <cell r="D9916">
            <v>35709.620000000003</v>
          </cell>
        </row>
        <row r="9917">
          <cell r="A9917" t="str">
            <v>I11801</v>
          </cell>
          <cell r="B9917" t="str">
            <v>TÊ FoFo FF DN 600 x 300 PN25</v>
          </cell>
          <cell r="C9917" t="str">
            <v>UN</v>
          </cell>
          <cell r="D9917">
            <v>36616.79</v>
          </cell>
        </row>
        <row r="9918">
          <cell r="A9918" t="str">
            <v>I11668</v>
          </cell>
          <cell r="B9918" t="str">
            <v>TÊ FoFo FF DN 600 x 350 PN10</v>
          </cell>
          <cell r="C9918" t="str">
            <v>UN</v>
          </cell>
          <cell r="D9918">
            <v>32535.34</v>
          </cell>
        </row>
        <row r="9919">
          <cell r="A9919" t="str">
            <v>I11720</v>
          </cell>
          <cell r="B9919" t="str">
            <v>TÊ FoFo FF DN 600 x 350 PN16</v>
          </cell>
          <cell r="C9919" t="str">
            <v>UN</v>
          </cell>
          <cell r="D9919">
            <v>35048.92</v>
          </cell>
        </row>
        <row r="9920">
          <cell r="A9920" t="str">
            <v>I11802</v>
          </cell>
          <cell r="B9920" t="str">
            <v>TÊ FoFo FF DN 600 x 350 PN25</v>
          </cell>
          <cell r="C9920" t="str">
            <v>UN</v>
          </cell>
          <cell r="D9920">
            <v>36800.01</v>
          </cell>
        </row>
        <row r="9921">
          <cell r="A9921" t="str">
            <v>I11721</v>
          </cell>
          <cell r="B9921" t="str">
            <v>TÊ FoFo FF DN 600 x 400 PN16</v>
          </cell>
          <cell r="C9921" t="str">
            <v>UN</v>
          </cell>
          <cell r="D9921">
            <v>34388.230000000003</v>
          </cell>
        </row>
        <row r="9922">
          <cell r="A9922" t="str">
            <v>I11803</v>
          </cell>
          <cell r="B9922" t="str">
            <v>TÊ FoFo FF DN 600 x 400 PN25</v>
          </cell>
          <cell r="C9922" t="str">
            <v>UN</v>
          </cell>
          <cell r="D9922">
            <v>36983.230000000003</v>
          </cell>
        </row>
        <row r="9923">
          <cell r="A9923" t="str">
            <v>I11722</v>
          </cell>
          <cell r="B9923" t="str">
            <v>TÊ FoFo FF DN 600 x 500 PN16</v>
          </cell>
          <cell r="C9923" t="str">
            <v>UN</v>
          </cell>
          <cell r="D9923">
            <v>36665.440000000002</v>
          </cell>
        </row>
        <row r="9924">
          <cell r="A9924" t="str">
            <v>I11804</v>
          </cell>
          <cell r="B9924" t="str">
            <v>TÊ FoFo FF DN 600 x 500 PN25</v>
          </cell>
          <cell r="C9924" t="str">
            <v>UN</v>
          </cell>
          <cell r="D9924">
            <v>38512.769999999997</v>
          </cell>
        </row>
        <row r="9925">
          <cell r="A9925" t="str">
            <v>I11723</v>
          </cell>
          <cell r="B9925" t="str">
            <v>TÊ FoFo FF DN 600 x 600 PN16</v>
          </cell>
          <cell r="C9925" t="str">
            <v>UN</v>
          </cell>
          <cell r="D9925">
            <v>38804.239999999998</v>
          </cell>
        </row>
        <row r="9926">
          <cell r="A9926" t="str">
            <v>I11805</v>
          </cell>
          <cell r="B9926" t="str">
            <v>TÊ FoFo FF DN 600 x 600 PN25</v>
          </cell>
          <cell r="C9926" t="str">
            <v>UN</v>
          </cell>
          <cell r="D9926">
            <v>43102.35</v>
          </cell>
        </row>
        <row r="9927">
          <cell r="A9927" t="str">
            <v>I11724</v>
          </cell>
          <cell r="B9927" t="str">
            <v>TÊ FoFo FF DN 700 x 200 PN16</v>
          </cell>
          <cell r="C9927" t="str">
            <v>UN</v>
          </cell>
          <cell r="D9927">
            <v>32971.89</v>
          </cell>
        </row>
        <row r="9928">
          <cell r="A9928" t="str">
            <v>I11806</v>
          </cell>
          <cell r="B9928" t="str">
            <v>TÊ FoFo FF DN 700 x 200 PN25</v>
          </cell>
          <cell r="C9928" t="str">
            <v>UN</v>
          </cell>
          <cell r="D9928">
            <v>36100.39</v>
          </cell>
        </row>
        <row r="9929">
          <cell r="A9929" t="str">
            <v>I11725</v>
          </cell>
          <cell r="B9929" t="str">
            <v>TÊ FoFo FF DN 700 x 400 PN16</v>
          </cell>
          <cell r="C9929" t="str">
            <v>UN</v>
          </cell>
          <cell r="D9929">
            <v>35240.07</v>
          </cell>
        </row>
        <row r="9930">
          <cell r="A9930" t="str">
            <v>I11807</v>
          </cell>
          <cell r="B9930" t="str">
            <v>TÊ FoFo FF DN 700 x 400 PN25</v>
          </cell>
          <cell r="C9930" t="str">
            <v>UN</v>
          </cell>
          <cell r="D9930">
            <v>38607.089999999997</v>
          </cell>
        </row>
        <row r="9931">
          <cell r="A9931" t="str">
            <v>I11726</v>
          </cell>
          <cell r="B9931" t="str">
            <v>TÊ FoFo FF DN 700 x 700 PN16</v>
          </cell>
          <cell r="C9931" t="str">
            <v>UN</v>
          </cell>
          <cell r="D9931">
            <v>51195.88</v>
          </cell>
        </row>
        <row r="9932">
          <cell r="A9932" t="str">
            <v>I11808</v>
          </cell>
          <cell r="B9932" t="str">
            <v>TÊ FoFo FF DN 700 x 700 PN25</v>
          </cell>
          <cell r="C9932" t="str">
            <v>UN</v>
          </cell>
          <cell r="D9932">
            <v>52377.4</v>
          </cell>
        </row>
        <row r="9933">
          <cell r="A9933" t="str">
            <v>I11727</v>
          </cell>
          <cell r="B9933" t="str">
            <v>TÊ FoFo FF DN 800 x 200 PN16</v>
          </cell>
          <cell r="C9933" t="str">
            <v>UN</v>
          </cell>
          <cell r="D9933">
            <v>36827.67</v>
          </cell>
        </row>
        <row r="9934">
          <cell r="A9934" t="str">
            <v>I11809</v>
          </cell>
          <cell r="B9934" t="str">
            <v>TÊ FoFo FF DN 800 x 200 PN25</v>
          </cell>
          <cell r="C9934" t="str">
            <v>UN</v>
          </cell>
          <cell r="D9934">
            <v>40313.730000000003</v>
          </cell>
        </row>
        <row r="9935">
          <cell r="A9935" t="str">
            <v>I11669</v>
          </cell>
          <cell r="B9935" t="str">
            <v>TÊ FoFo FF DN 800 x 250 PN10</v>
          </cell>
          <cell r="C9935" t="str">
            <v>UN</v>
          </cell>
          <cell r="D9935">
            <v>37499</v>
          </cell>
        </row>
        <row r="9936">
          <cell r="A9936" t="str">
            <v>I11728</v>
          </cell>
          <cell r="B9936" t="str">
            <v>TÊ FoFo FF DN 800 x 250 PN16</v>
          </cell>
          <cell r="C9936" t="str">
            <v>UN</v>
          </cell>
          <cell r="D9936">
            <v>36827.67</v>
          </cell>
        </row>
        <row r="9937">
          <cell r="A9937" t="str">
            <v>I11810</v>
          </cell>
          <cell r="B9937" t="str">
            <v>TÊ FoFo FF DN 800 x 250 PN25</v>
          </cell>
          <cell r="C9937" t="str">
            <v>UN</v>
          </cell>
          <cell r="D9937">
            <v>43078.28</v>
          </cell>
        </row>
        <row r="9938">
          <cell r="A9938" t="str">
            <v>I11729</v>
          </cell>
          <cell r="B9938" t="str">
            <v>TÊ FoFo FF DN 800 x 400 PN16</v>
          </cell>
          <cell r="C9938" t="str">
            <v>UN</v>
          </cell>
          <cell r="D9938">
            <v>40016.14</v>
          </cell>
        </row>
        <row r="9939">
          <cell r="A9939" t="str">
            <v>I11811</v>
          </cell>
          <cell r="B9939" t="str">
            <v>TÊ FoFo FF DN 800 x 400 PN25</v>
          </cell>
          <cell r="C9939" t="str">
            <v>UN</v>
          </cell>
          <cell r="D9939">
            <v>45842.83</v>
          </cell>
        </row>
        <row r="9940">
          <cell r="A9940" t="str">
            <v>I11730</v>
          </cell>
          <cell r="B9940" t="str">
            <v>TÊ FoFo FF DN 800 x 600 PN16</v>
          </cell>
          <cell r="C9940" t="str">
            <v>UN</v>
          </cell>
          <cell r="D9940">
            <v>62719.37</v>
          </cell>
        </row>
        <row r="9941">
          <cell r="A9941" t="str">
            <v>I11812</v>
          </cell>
          <cell r="B9941" t="str">
            <v>TÊ FoFo FF DN 800 x 600 PN25</v>
          </cell>
          <cell r="C9941" t="str">
            <v>UN</v>
          </cell>
          <cell r="D9941">
            <v>66025.34</v>
          </cell>
        </row>
        <row r="9942">
          <cell r="A9942" t="str">
            <v>I11731</v>
          </cell>
          <cell r="B9942" t="str">
            <v>TÊ FoFo FF DN 800 x 800 PN16</v>
          </cell>
          <cell r="C9942" t="str">
            <v>UN</v>
          </cell>
          <cell r="D9942">
            <v>61428.94</v>
          </cell>
        </row>
        <row r="9943">
          <cell r="A9943" t="str">
            <v>I11813</v>
          </cell>
          <cell r="B9943" t="str">
            <v>TÊ FoFo FF DN 800 x 800 PN25</v>
          </cell>
          <cell r="C9943" t="str">
            <v>UN</v>
          </cell>
          <cell r="D9943">
            <v>68832.63</v>
          </cell>
        </row>
        <row r="9944">
          <cell r="A9944" t="str">
            <v>I11732</v>
          </cell>
          <cell r="B9944" t="str">
            <v>TÊ FoFo FF DN 900 x 200 PN16</v>
          </cell>
          <cell r="C9944" t="str">
            <v>UN</v>
          </cell>
          <cell r="D9944">
            <v>42831.31</v>
          </cell>
        </row>
        <row r="9945">
          <cell r="A9945" t="str">
            <v>I11814</v>
          </cell>
          <cell r="B9945" t="str">
            <v>TÊ FoFo FF DN 900 x 200 PN25</v>
          </cell>
          <cell r="C9945" t="str">
            <v>UN</v>
          </cell>
          <cell r="D9945">
            <v>49412.639999999999</v>
          </cell>
        </row>
        <row r="9946">
          <cell r="A9946" t="str">
            <v>I11733</v>
          </cell>
          <cell r="B9946" t="str">
            <v>TÊ FoFo FF DN 900 x 400 PN16</v>
          </cell>
          <cell r="C9946" t="str">
            <v>UN</v>
          </cell>
          <cell r="D9946">
            <v>51220.480000000003</v>
          </cell>
        </row>
        <row r="9947">
          <cell r="A9947" t="str">
            <v>I11815</v>
          </cell>
          <cell r="B9947" t="str">
            <v>TÊ FoFo FF DN 900 x 400 PN25</v>
          </cell>
          <cell r="C9947" t="str">
            <v>UN</v>
          </cell>
          <cell r="D9947">
            <v>53472.84</v>
          </cell>
        </row>
        <row r="9948">
          <cell r="A9948" t="str">
            <v>I11734</v>
          </cell>
          <cell r="B9948" t="str">
            <v>TÊ FoFo FF DN 900 x 600 PN16</v>
          </cell>
          <cell r="C9948" t="str">
            <v>UN</v>
          </cell>
          <cell r="D9948">
            <v>73292.77</v>
          </cell>
        </row>
        <row r="9949">
          <cell r="A9949" t="str">
            <v>I11816</v>
          </cell>
          <cell r="B9949" t="str">
            <v>TÊ FoFo FF DN 900 x 600 PN25</v>
          </cell>
          <cell r="C9949" t="str">
            <v>UN</v>
          </cell>
          <cell r="D9949">
            <v>75291.73</v>
          </cell>
        </row>
        <row r="9950">
          <cell r="A9950" t="str">
            <v>I11735</v>
          </cell>
          <cell r="B9950" t="str">
            <v>TÊ FoFo FF DN 900 x 900 PN16</v>
          </cell>
          <cell r="C9950" t="str">
            <v>UN</v>
          </cell>
          <cell r="D9950">
            <v>81664.570000000007</v>
          </cell>
        </row>
        <row r="9951">
          <cell r="A9951" t="str">
            <v>I11817</v>
          </cell>
          <cell r="B9951" t="str">
            <v>TÊ FoFo FF DN 900 x 900 PN25</v>
          </cell>
          <cell r="C9951" t="str">
            <v>UN</v>
          </cell>
          <cell r="D9951">
            <v>83427.09</v>
          </cell>
        </row>
        <row r="9952">
          <cell r="A9952" t="str">
            <v>I6321</v>
          </cell>
          <cell r="B9952" t="str">
            <v>UNIDADE DE PRÉ-TRATAMENTO EM FIBRA E ELEVATÓRIA SEM CONJUNTO MOTOBOMBA CAPACIDADE  24  a 36 m3/DIA</v>
          </cell>
          <cell r="C9952" t="str">
            <v>UN</v>
          </cell>
          <cell r="D9952">
            <v>110449.03</v>
          </cell>
        </row>
        <row r="9953">
          <cell r="A9953" t="str">
            <v>I6322</v>
          </cell>
          <cell r="B9953" t="str">
            <v>UNIDADE DE PRÉ-TRATAMENTO EM FIBRA E ELEVATÓRIA SEM CONJUNTO MOTOBOMBA CAPACIDADE  37  a 65 m3/DIA</v>
          </cell>
          <cell r="C9953" t="str">
            <v>UN</v>
          </cell>
          <cell r="D9953">
            <v>110763.84</v>
          </cell>
        </row>
        <row r="9954">
          <cell r="A9954" t="str">
            <v>I6323</v>
          </cell>
          <cell r="B9954" t="str">
            <v>UNIDADE DE PRÉ-TRATAMENTO EM FIBRA E ELEVATÓRIA SEM CONJUNTO MOTOBOMBA CAPACIDADE  66  a 96 m3/DIA</v>
          </cell>
          <cell r="C9954" t="str">
            <v>UN</v>
          </cell>
          <cell r="D9954">
            <v>106249.58</v>
          </cell>
        </row>
        <row r="9955">
          <cell r="A9955" t="str">
            <v>I6324</v>
          </cell>
          <cell r="B9955" t="str">
            <v>UNIDADE DE PRÉ-TRATAMENTO EM FIBRA E ELEVATÓRIA SEM CONJUNTO MOTOBOMBA CAPACIDADE  97  a 137 m3/DIA</v>
          </cell>
          <cell r="C9955" t="str">
            <v>UN</v>
          </cell>
          <cell r="D9955">
            <v>108783.64</v>
          </cell>
        </row>
        <row r="9956">
          <cell r="A9956" t="str">
            <v>I6325</v>
          </cell>
          <cell r="B9956" t="str">
            <v>UNIDADE DE PRÉ-TRATAMENTO EM FIBRA E ELEVATÓRIA SEM CONJUNTO MOTOBOMBA CAPACIDADE 138  a 204 m3/DIA</v>
          </cell>
          <cell r="C9956" t="str">
            <v>UN</v>
          </cell>
          <cell r="D9956">
            <v>133661.9</v>
          </cell>
        </row>
        <row r="9957">
          <cell r="A9957" t="str">
            <v>I6326</v>
          </cell>
          <cell r="B9957" t="str">
            <v>UNIDADE DE PRÉ-TRATAMENTO EM FIBRA E ELEVATÓRIA SEM CONJUNTO MOTOBOMBA CAPACIDADE 205  a 360 m3/DIA</v>
          </cell>
          <cell r="C9957" t="str">
            <v>UN</v>
          </cell>
          <cell r="D9957">
            <v>163980.32999999999</v>
          </cell>
        </row>
        <row r="9958">
          <cell r="A9958" t="str">
            <v>I6327</v>
          </cell>
          <cell r="B9958" t="str">
            <v>UNIDADE DE PRÉ-TRATAMENTO EM FIBRA E ELEVATÓRIA SEM CONJUNTO MOTOBOMBA CAPACIDADE 361  a 451 m3/DIA</v>
          </cell>
          <cell r="C9958" t="str">
            <v>UN</v>
          </cell>
          <cell r="D9958">
            <v>182596.34</v>
          </cell>
        </row>
        <row r="9959">
          <cell r="A9959" t="str">
            <v>I6328</v>
          </cell>
          <cell r="B9959" t="str">
            <v>UNIDADE DE PRÉ-TRATAMENTO EM FIBRA E ELEVATÓRIA SEM CONJUNTO MOTOBOMBA CAPACIDADE 452  a 569 m3/DIA</v>
          </cell>
          <cell r="C9959" t="str">
            <v>UN</v>
          </cell>
          <cell r="D9959">
            <v>236438.17</v>
          </cell>
        </row>
        <row r="9960">
          <cell r="A9960" t="str">
            <v>I6329</v>
          </cell>
          <cell r="B9960" t="str">
            <v>UNIDADE DE PRÉ-TRATAMENTO EM FIBRA E ELEVATÓRIA SEM CONJUNTO MOTOBOMBA CAPACIDADE 570  a 852 m3/DIA</v>
          </cell>
          <cell r="C9960" t="str">
            <v>UN</v>
          </cell>
          <cell r="D9960">
            <v>311520.55</v>
          </cell>
        </row>
        <row r="9961">
          <cell r="A9961" t="str">
            <v>I7061</v>
          </cell>
          <cell r="B9961" t="str">
            <v>UNIDADE DE PRÉ-TRATAMENTO EM FIBRA E ELEVATÓRIA SEM CONJUNTO MOTOBOMBA CAPACIDADE 852 A 1428 m³/DIA</v>
          </cell>
          <cell r="C9961" t="str">
            <v>UN</v>
          </cell>
          <cell r="D9961">
            <v>409559.12</v>
          </cell>
        </row>
        <row r="9962">
          <cell r="A9962" t="str">
            <v>I2963</v>
          </cell>
          <cell r="B9962" t="str">
            <v>UNIÃO P/ POLIETILENO 20</v>
          </cell>
          <cell r="C9962" t="str">
            <v>UN</v>
          </cell>
          <cell r="D9962">
            <v>5.62</v>
          </cell>
        </row>
        <row r="9963">
          <cell r="A9963" t="str">
            <v>I5599</v>
          </cell>
          <cell r="B9963" t="str">
            <v>VALV. BORB. AWWA MEC/V PORCA VIAJ. DN 600 PN16</v>
          </cell>
          <cell r="C9963" t="str">
            <v>UN</v>
          </cell>
          <cell r="D9963">
            <v>14131.71</v>
          </cell>
        </row>
        <row r="9964">
          <cell r="A9964" t="str">
            <v>I5687</v>
          </cell>
          <cell r="B9964" t="str">
            <v>VALV.RET. PORT. UNICA FLANGE C/BY-PASS DN  50 PN16</v>
          </cell>
          <cell r="C9964" t="str">
            <v>UN</v>
          </cell>
          <cell r="D9964">
            <v>935.03</v>
          </cell>
        </row>
        <row r="9965">
          <cell r="A9965" t="str">
            <v>I5688</v>
          </cell>
          <cell r="B9965" t="str">
            <v>VALV.RET. PORT. UNICA FLANGE C/BY-PASS DN  75 PN16</v>
          </cell>
          <cell r="C9965" t="str">
            <v>UN</v>
          </cell>
          <cell r="D9965">
            <v>1126.32</v>
          </cell>
        </row>
        <row r="9966">
          <cell r="A9966" t="str">
            <v>I5689</v>
          </cell>
          <cell r="B9966" t="str">
            <v>VALV.RET. PORT. UNICA FLANGE C/BY-PASS DN 100 PN16</v>
          </cell>
          <cell r="C9966" t="str">
            <v>UN</v>
          </cell>
          <cell r="D9966">
            <v>1274.77</v>
          </cell>
        </row>
        <row r="9967">
          <cell r="A9967" t="str">
            <v>I5690</v>
          </cell>
          <cell r="B9967" t="str">
            <v>VALV.RET. PORT. UNICA FLANGE C/BY-PASS DN 150 PN16</v>
          </cell>
          <cell r="C9967" t="str">
            <v>UN</v>
          </cell>
          <cell r="D9967">
            <v>2563.3000000000002</v>
          </cell>
        </row>
        <row r="9968">
          <cell r="A9968" t="str">
            <v>I5679</v>
          </cell>
          <cell r="B9968" t="str">
            <v>VALV.RET. PORT. UNICA FLANGE C/BY-PASS DN 200 PN10</v>
          </cell>
          <cell r="C9968" t="str">
            <v>UN</v>
          </cell>
          <cell r="D9968">
            <v>3799.83</v>
          </cell>
        </row>
        <row r="9969">
          <cell r="A9969" t="str">
            <v>I5691</v>
          </cell>
          <cell r="B9969" t="str">
            <v>VALV.RET. PORT. UNICA FLANGE C/BY-PASS DN 200 PN16</v>
          </cell>
          <cell r="C9969" t="str">
            <v>UN</v>
          </cell>
          <cell r="D9969">
            <v>3799.83</v>
          </cell>
        </row>
        <row r="9970">
          <cell r="A9970" t="str">
            <v>I5680</v>
          </cell>
          <cell r="B9970" t="str">
            <v>VALV.RET. PORT. UNICA FLANGE C/BY-PASS DN 250 PN10</v>
          </cell>
          <cell r="C9970" t="str">
            <v>UN</v>
          </cell>
          <cell r="D9970">
            <v>6154.99</v>
          </cell>
        </row>
        <row r="9971">
          <cell r="A9971" t="str">
            <v>I5692</v>
          </cell>
          <cell r="B9971" t="str">
            <v>VALV.RET. PORT. UNICA FLANGE C/BY-PASS DN 250 PN16</v>
          </cell>
          <cell r="C9971" t="str">
            <v>UN</v>
          </cell>
          <cell r="D9971">
            <v>6154.99</v>
          </cell>
        </row>
        <row r="9972">
          <cell r="A9972" t="str">
            <v>I5681</v>
          </cell>
          <cell r="B9972" t="str">
            <v>VALV.RET. PORT. UNICA FLANGE C/BY-PASS DN 300 PN10</v>
          </cell>
          <cell r="C9972" t="str">
            <v>UN</v>
          </cell>
          <cell r="D9972">
            <v>9129.9699999999993</v>
          </cell>
        </row>
        <row r="9973">
          <cell r="A9973" t="str">
            <v>I5693</v>
          </cell>
          <cell r="B9973" t="str">
            <v>VALV.RET. PORT. UNICA FLANGE C/BY-PASS DN 300 PN16</v>
          </cell>
          <cell r="C9973" t="str">
            <v>UN</v>
          </cell>
          <cell r="D9973">
            <v>8623.61</v>
          </cell>
        </row>
        <row r="9974">
          <cell r="A9974" t="str">
            <v>I5683</v>
          </cell>
          <cell r="B9974" t="str">
            <v>VALV.RET. PORT. UNICA FLANGE C/BY-PASS DN 400 PN10</v>
          </cell>
          <cell r="C9974" t="str">
            <v>UN</v>
          </cell>
          <cell r="D9974">
            <v>13044.58</v>
          </cell>
        </row>
        <row r="9975">
          <cell r="A9975" t="str">
            <v>I5695</v>
          </cell>
          <cell r="B9975" t="str">
            <v>VALV.RET. PORT. UNICA FLANGE C/BY-PASS DN 400 PN16</v>
          </cell>
          <cell r="C9975" t="str">
            <v>UN</v>
          </cell>
          <cell r="D9975">
            <v>13044.58</v>
          </cell>
        </row>
        <row r="9976">
          <cell r="A9976" t="str">
            <v>I5707</v>
          </cell>
          <cell r="B9976" t="str">
            <v>VALV.RET.PORT. UNICA SIMPLES EXTREM.FF DN  50 PN16</v>
          </cell>
          <cell r="C9976" t="str">
            <v>UN</v>
          </cell>
          <cell r="D9976">
            <v>991.88</v>
          </cell>
        </row>
        <row r="9977">
          <cell r="A9977" t="str">
            <v>I5708</v>
          </cell>
          <cell r="B9977" t="str">
            <v>VALV.RET.PORT. UNICA SIMPLES EXTREM.FF DN  75 PN16</v>
          </cell>
          <cell r="C9977" t="str">
            <v>UN</v>
          </cell>
          <cell r="D9977">
            <v>994.92</v>
          </cell>
        </row>
        <row r="9978">
          <cell r="A9978" t="str">
            <v>I5709</v>
          </cell>
          <cell r="B9978" t="str">
            <v>VALV.RET.PORT. UNICA SIMPLES EXTREM.FF DN 100 PN16</v>
          </cell>
          <cell r="C9978" t="str">
            <v>UN</v>
          </cell>
          <cell r="D9978">
            <v>1331.27</v>
          </cell>
        </row>
        <row r="9979">
          <cell r="A9979" t="str">
            <v>I5710</v>
          </cell>
          <cell r="B9979" t="str">
            <v>VALV.RET.PORT. UNICA SIMPLES EXTREM.FF DN 150 PN16</v>
          </cell>
          <cell r="C9979" t="str">
            <v>UN</v>
          </cell>
          <cell r="D9979">
            <v>2519.92</v>
          </cell>
        </row>
        <row r="9980">
          <cell r="A9980" t="str">
            <v>I5699</v>
          </cell>
          <cell r="B9980" t="str">
            <v>VALV.RET.PORT. UNICA SIMPLES EXTREM.FF DN 200 PN10</v>
          </cell>
          <cell r="C9980" t="str">
            <v>UN</v>
          </cell>
          <cell r="D9980">
            <v>3774.29</v>
          </cell>
        </row>
        <row r="9981">
          <cell r="A9981" t="str">
            <v>I5711</v>
          </cell>
          <cell r="B9981" t="str">
            <v>VALV.RET.PORT. UNICA SIMPLES EXTREM.FF DN 200 PN16</v>
          </cell>
          <cell r="C9981" t="str">
            <v>UN</v>
          </cell>
          <cell r="D9981">
            <v>3774.29</v>
          </cell>
        </row>
        <row r="9982">
          <cell r="A9982" t="str">
            <v>I5700</v>
          </cell>
          <cell r="B9982" t="str">
            <v>VALV.RET.PORT. UNICA SIMPLES EXTREM.FF DN 250 PN10</v>
          </cell>
          <cell r="C9982" t="str">
            <v>UN</v>
          </cell>
          <cell r="D9982">
            <v>5843.29</v>
          </cell>
        </row>
        <row r="9983">
          <cell r="A9983" t="str">
            <v>I5712</v>
          </cell>
          <cell r="B9983" t="str">
            <v>VALV.RET.PORT. UNICA SIMPLES EXTREM.FF DN 250 PN16</v>
          </cell>
          <cell r="C9983" t="str">
            <v>UN</v>
          </cell>
          <cell r="D9983">
            <v>10442.129999999999</v>
          </cell>
        </row>
        <row r="9984">
          <cell r="A9984" t="str">
            <v>I5701</v>
          </cell>
          <cell r="B9984" t="str">
            <v>VALV.RET.PORT. UNICA SIMPLES EXTREM.FF DN 300 PN10</v>
          </cell>
          <cell r="C9984" t="str">
            <v>UN</v>
          </cell>
          <cell r="D9984">
            <v>10918.56</v>
          </cell>
        </row>
        <row r="9985">
          <cell r="A9985" t="str">
            <v>I5713</v>
          </cell>
          <cell r="B9985" t="str">
            <v>VALV.RET.PORT. UNICA SIMPLES EXTREM.FF DN 300 PN16</v>
          </cell>
          <cell r="C9985" t="str">
            <v>UN</v>
          </cell>
          <cell r="D9985">
            <v>10918.56</v>
          </cell>
        </row>
        <row r="9986">
          <cell r="A9986" t="str">
            <v>I5703</v>
          </cell>
          <cell r="B9986" t="str">
            <v>VALV.RET.PORT. UNICA SIMPLES EXTREM.FF DN 400 PN10</v>
          </cell>
          <cell r="C9986" t="str">
            <v>UN</v>
          </cell>
          <cell r="D9986">
            <v>8638.14</v>
          </cell>
        </row>
        <row r="9987">
          <cell r="A9987" t="str">
            <v>I5715</v>
          </cell>
          <cell r="B9987" t="str">
            <v>VALV.RET.PORT. UNICA SIMPLES EXTREM.FF DN 400 PN16</v>
          </cell>
          <cell r="C9987" t="str">
            <v>UN</v>
          </cell>
          <cell r="D9987">
            <v>8638.14</v>
          </cell>
        </row>
        <row r="9988">
          <cell r="A9988" t="str">
            <v>I5734</v>
          </cell>
          <cell r="B9988" t="str">
            <v>VALVULA ANTECIPADORA DE ONDAS PN16 2" - COMPLETA</v>
          </cell>
          <cell r="C9988" t="str">
            <v>UN</v>
          </cell>
          <cell r="D9988">
            <v>5538.99</v>
          </cell>
        </row>
        <row r="9989">
          <cell r="A9989" t="str">
            <v>I5735</v>
          </cell>
          <cell r="B9989" t="str">
            <v>VALVULA ANTECIPADORA DE ONDAS PN16 3" - COMPLETA</v>
          </cell>
          <cell r="C9989" t="str">
            <v>UN</v>
          </cell>
          <cell r="D9989">
            <v>6163.87</v>
          </cell>
        </row>
        <row r="9990">
          <cell r="A9990" t="str">
            <v>I5736</v>
          </cell>
          <cell r="B9990" t="str">
            <v>VALVULA ANTECIPADORA DE ONDAS PN16 4" - COMPLETA</v>
          </cell>
          <cell r="C9990" t="str">
            <v>UN</v>
          </cell>
          <cell r="D9990">
            <v>7001.25</v>
          </cell>
        </row>
        <row r="9991">
          <cell r="A9991" t="str">
            <v>I5737</v>
          </cell>
          <cell r="B9991" t="str">
            <v>VALVULA ANTECIPADORA DE ONDAS PN16 6" - COMPLETA</v>
          </cell>
          <cell r="C9991" t="str">
            <v>UN</v>
          </cell>
          <cell r="D9991">
            <v>8523.02</v>
          </cell>
        </row>
        <row r="9992">
          <cell r="A9992" t="str">
            <v>I10199</v>
          </cell>
          <cell r="B9992" t="str">
            <v>VALVULA BORBOLETA BI-EXCENTRICA COM FLANGES DN 50</v>
          </cell>
          <cell r="C9992" t="str">
            <v>UN</v>
          </cell>
          <cell r="D9992">
            <v>4966.0600000000004</v>
          </cell>
        </row>
        <row r="9993">
          <cell r="A9993" t="str">
            <v>I10200</v>
          </cell>
          <cell r="B9993" t="str">
            <v>VALVULA BORBOLETA BI-EXCENTRICA COM FLANGES DN 75</v>
          </cell>
          <cell r="C9993" t="str">
            <v>UN</v>
          </cell>
          <cell r="D9993">
            <v>4715.29</v>
          </cell>
        </row>
        <row r="9994">
          <cell r="A9994" t="str">
            <v>I10203</v>
          </cell>
          <cell r="B9994" t="str">
            <v>VALVULA BORBOLETA BI-EXCENTRICA FLANGEADA COM ATUADOR ELETRICO DN 800</v>
          </cell>
          <cell r="C9994" t="str">
            <v>UN</v>
          </cell>
          <cell r="D9994">
            <v>69141.11</v>
          </cell>
        </row>
        <row r="9995">
          <cell r="A9995" t="str">
            <v>I10201</v>
          </cell>
          <cell r="B9995" t="str">
            <v>VALVULA BORBOLETA BI-EXCÊNTRICA FLANGEADA COM ATUADOR ELETRICO DN 300</v>
          </cell>
          <cell r="C9995" t="str">
            <v>UN</v>
          </cell>
          <cell r="D9995">
            <v>17089.86</v>
          </cell>
        </row>
        <row r="9996">
          <cell r="A9996" t="str">
            <v>I10202</v>
          </cell>
          <cell r="B9996" t="str">
            <v>VALVULA BORBOLETA BI-EXCÊNTRICA FLANGEADA COM ATUADOR ELETRICO DN 500</v>
          </cell>
          <cell r="C9996" t="str">
            <v>UN</v>
          </cell>
          <cell r="D9996">
            <v>46330.720000000001</v>
          </cell>
        </row>
        <row r="9997">
          <cell r="A9997" t="str">
            <v>I8701</v>
          </cell>
          <cell r="B9997" t="str">
            <v>VALVULA BORBOLETA COM BOIA DN  50</v>
          </cell>
          <cell r="C9997" t="str">
            <v>UN</v>
          </cell>
          <cell r="D9997">
            <v>1268.1400000000001</v>
          </cell>
        </row>
        <row r="9998">
          <cell r="A9998" t="str">
            <v>I8702</v>
          </cell>
          <cell r="B9998" t="str">
            <v>VALVULA BORBOLETA COM BOIA DN 100</v>
          </cell>
          <cell r="C9998" t="str">
            <v>UN</v>
          </cell>
          <cell r="D9998">
            <v>1289.72</v>
          </cell>
        </row>
        <row r="9999">
          <cell r="A9999" t="str">
            <v>I5608</v>
          </cell>
          <cell r="B9999" t="str">
            <v>VALVULA BORBOLETA COM BOIA DN 200</v>
          </cell>
          <cell r="C9999" t="str">
            <v>UN</v>
          </cell>
          <cell r="D9999">
            <v>5119.8100000000004</v>
          </cell>
        </row>
        <row r="10000">
          <cell r="A10000" t="str">
            <v>I5609</v>
          </cell>
          <cell r="B10000" t="str">
            <v>VALVULA BORBOLETA COM BOIA DN 250</v>
          </cell>
          <cell r="C10000" t="str">
            <v>UN</v>
          </cell>
          <cell r="D10000">
            <v>6909.06</v>
          </cell>
        </row>
        <row r="10001">
          <cell r="A10001" t="str">
            <v>I5610</v>
          </cell>
          <cell r="B10001" t="str">
            <v>VALVULA BORBOLETA COM BOIA DN 300</v>
          </cell>
          <cell r="C10001" t="str">
            <v>UN</v>
          </cell>
          <cell r="D10001">
            <v>10275.02</v>
          </cell>
        </row>
        <row r="10002">
          <cell r="A10002" t="str">
            <v>I8703</v>
          </cell>
          <cell r="B10002" t="str">
            <v>VALVULA BORBOLETA COM BOIA DN 400</v>
          </cell>
          <cell r="C10002" t="str">
            <v>UN</v>
          </cell>
          <cell r="D10002">
            <v>7097.84</v>
          </cell>
        </row>
        <row r="10003">
          <cell r="A10003" t="str">
            <v>I8711</v>
          </cell>
          <cell r="B10003" t="str">
            <v>VALVULA BORBOLETA FLANGEADA C VOLANTE DN 200</v>
          </cell>
          <cell r="C10003" t="str">
            <v>UN</v>
          </cell>
          <cell r="D10003">
            <v>4429.1400000000003</v>
          </cell>
        </row>
        <row r="10004">
          <cell r="A10004" t="str">
            <v>I8712</v>
          </cell>
          <cell r="B10004" t="str">
            <v>VALVULA BORBOLETA FLANGEADA C VOLANTE DN 250</v>
          </cell>
          <cell r="C10004" t="str">
            <v>UN</v>
          </cell>
          <cell r="D10004">
            <v>5777.79</v>
          </cell>
        </row>
        <row r="10005">
          <cell r="A10005" t="str">
            <v>I8713</v>
          </cell>
          <cell r="B10005" t="str">
            <v>VALVULA BORBOLETA FLANGEADA C VOLANTE DN 300</v>
          </cell>
          <cell r="C10005" t="str">
            <v>UN</v>
          </cell>
          <cell r="D10005">
            <v>7885.36</v>
          </cell>
        </row>
        <row r="10006">
          <cell r="A10006" t="str">
            <v>I8714</v>
          </cell>
          <cell r="B10006" t="str">
            <v>VALVULA BORBOLETA FLANGEADA C VOLANTE DN 350</v>
          </cell>
          <cell r="C10006" t="str">
            <v>UN</v>
          </cell>
          <cell r="D10006">
            <v>7615.39</v>
          </cell>
        </row>
        <row r="10007">
          <cell r="A10007" t="str">
            <v>I10207</v>
          </cell>
          <cell r="B10007" t="str">
            <v>VALVULA BORBOLETA FLANGEADA COM ACIONADOR ELETRICO DN 100</v>
          </cell>
          <cell r="C10007" t="str">
            <v>UN</v>
          </cell>
          <cell r="D10007">
            <v>11036.15</v>
          </cell>
        </row>
        <row r="10008">
          <cell r="A10008" t="str">
            <v>I10208</v>
          </cell>
          <cell r="B10008" t="str">
            <v>VALVULA BORBOLETA FLANGEADA COM ACIONADOR ELETRICO DN 400</v>
          </cell>
          <cell r="C10008" t="str">
            <v>UN</v>
          </cell>
          <cell r="D10008">
            <v>24663.33</v>
          </cell>
        </row>
        <row r="10009">
          <cell r="A10009" t="str">
            <v>I8715</v>
          </cell>
          <cell r="B10009" t="str">
            <v>VALVULA BORBOLETA FLANGEADA COM ACIONADOR ELETRICO F F  DN 200</v>
          </cell>
          <cell r="C10009" t="str">
            <v>UN</v>
          </cell>
          <cell r="D10009">
            <v>14524.1</v>
          </cell>
        </row>
        <row r="10010">
          <cell r="A10010" t="str">
            <v>I8716</v>
          </cell>
          <cell r="B10010" t="str">
            <v>VALVULA BORBOLETA FLANGEADA COM ACIONADOR ELETRICO F F  DN 250</v>
          </cell>
          <cell r="C10010" t="str">
            <v>UN</v>
          </cell>
          <cell r="D10010">
            <v>18842.509999999998</v>
          </cell>
        </row>
        <row r="10011">
          <cell r="A10011" t="str">
            <v>I8717</v>
          </cell>
          <cell r="B10011" t="str">
            <v>VALVULA BORBOLETA FLANGEADA COM ACIONADOR ELETRICO FoFo DN 300</v>
          </cell>
          <cell r="C10011" t="str">
            <v>UN</v>
          </cell>
          <cell r="D10011">
            <v>19850.259999999998</v>
          </cell>
        </row>
        <row r="10012">
          <cell r="A10012" t="str">
            <v>I10205</v>
          </cell>
          <cell r="B10012" t="str">
            <v>VALVULA BORBOLETA FLANGEADA DN 100</v>
          </cell>
          <cell r="C10012" t="str">
            <v>UN</v>
          </cell>
          <cell r="D10012">
            <v>2858.66</v>
          </cell>
        </row>
        <row r="10013">
          <cell r="A10013" t="str">
            <v>I8704</v>
          </cell>
          <cell r="B10013" t="str">
            <v>VALVULA BORBOLETA FLANGEADA DN 200</v>
          </cell>
          <cell r="C10013" t="str">
            <v>UN</v>
          </cell>
          <cell r="D10013">
            <v>4429.1400000000003</v>
          </cell>
        </row>
        <row r="10014">
          <cell r="A10014" t="str">
            <v>I8705</v>
          </cell>
          <cell r="B10014" t="str">
            <v>VALVULA BORBOLETA FLANGEADA DN 250</v>
          </cell>
          <cell r="C10014" t="str">
            <v>UN</v>
          </cell>
          <cell r="D10014">
            <v>5777.79</v>
          </cell>
        </row>
        <row r="10015">
          <cell r="A10015" t="str">
            <v>I8706</v>
          </cell>
          <cell r="B10015" t="str">
            <v>VALVULA BORBOLETA FLANGEADA DN 300</v>
          </cell>
          <cell r="C10015" t="str">
            <v>UN</v>
          </cell>
          <cell r="D10015">
            <v>7885.36</v>
          </cell>
        </row>
        <row r="10016">
          <cell r="A10016" t="str">
            <v>I8707</v>
          </cell>
          <cell r="B10016" t="str">
            <v>VALVULA BORBOLETA FLANGEADA DN 350</v>
          </cell>
          <cell r="C10016" t="str">
            <v>UN</v>
          </cell>
          <cell r="D10016">
            <v>14106.06</v>
          </cell>
        </row>
        <row r="10017">
          <cell r="A10017" t="str">
            <v>I8708</v>
          </cell>
          <cell r="B10017" t="str">
            <v>VALVULA BORBOLETA FLANGEADA DN 400</v>
          </cell>
          <cell r="C10017" t="str">
            <v>UN</v>
          </cell>
          <cell r="D10017">
            <v>14320.05</v>
          </cell>
        </row>
        <row r="10018">
          <cell r="A10018" t="str">
            <v>I8709</v>
          </cell>
          <cell r="B10018" t="str">
            <v>VALVULA BORBOLETA FLANGEADA DN 500</v>
          </cell>
          <cell r="C10018" t="str">
            <v>UN</v>
          </cell>
          <cell r="D10018">
            <v>22790.16</v>
          </cell>
        </row>
        <row r="10019">
          <cell r="A10019" t="str">
            <v>I8710</v>
          </cell>
          <cell r="B10019" t="str">
            <v>VALVULA BORBOLETA FLANGEADA DN 600</v>
          </cell>
          <cell r="C10019" t="str">
            <v>UN</v>
          </cell>
          <cell r="D10019">
            <v>23602.58</v>
          </cell>
        </row>
        <row r="10020">
          <cell r="A10020" t="str">
            <v>I10204</v>
          </cell>
          <cell r="B10020" t="str">
            <v>VALVULA BORBOLETA FLANGEADA DN 80</v>
          </cell>
          <cell r="C10020" t="str">
            <v>UN</v>
          </cell>
          <cell r="D10020">
            <v>1804</v>
          </cell>
        </row>
        <row r="10021">
          <cell r="A10021" t="str">
            <v>I10209</v>
          </cell>
          <cell r="B10021" t="str">
            <v>VALVULA BORBOLETA TIPO LUG COM FLANGES E ALAVANCA DN 100</v>
          </cell>
          <cell r="C10021" t="str">
            <v>UN</v>
          </cell>
          <cell r="D10021">
            <v>688.41</v>
          </cell>
        </row>
        <row r="10022">
          <cell r="A10022" t="str">
            <v>I10210</v>
          </cell>
          <cell r="B10022" t="str">
            <v>VALVULA COM CONTROLE PROPORCIONAL - APLICAÇÃO ÁGUA OU AR COMPRIMIDO</v>
          </cell>
          <cell r="C10022" t="str">
            <v>UN</v>
          </cell>
          <cell r="D10022">
            <v>2230.1999999999998</v>
          </cell>
        </row>
        <row r="10023">
          <cell r="A10023" t="str">
            <v>I5759</v>
          </cell>
          <cell r="B10023" t="str">
            <v>VALVULA CONTROLADORA NÍVEL MÁX. C/ FLUTUADOR DN 200</v>
          </cell>
          <cell r="C10023" t="str">
            <v>UN</v>
          </cell>
          <cell r="D10023">
            <v>11472.22</v>
          </cell>
        </row>
        <row r="10024">
          <cell r="A10024" t="str">
            <v>I5760</v>
          </cell>
          <cell r="B10024" t="str">
            <v>VALVULA CONTROLADORA NÍVEL MÁX. C/ FLUTUADOR DN 250</v>
          </cell>
          <cell r="C10024" t="str">
            <v>UN</v>
          </cell>
          <cell r="D10024">
            <v>17079.560000000001</v>
          </cell>
        </row>
        <row r="10025">
          <cell r="A10025" t="str">
            <v>I5761</v>
          </cell>
          <cell r="B10025" t="str">
            <v>VALVULA CONTROLADORA NÍVEL MÁX. C/ FLUTUADOR DN 300</v>
          </cell>
          <cell r="C10025" t="str">
            <v>UN</v>
          </cell>
          <cell r="D10025">
            <v>26736.57</v>
          </cell>
        </row>
        <row r="10026">
          <cell r="A10026" t="str">
            <v>I10214</v>
          </cell>
          <cell r="B10026" t="str">
            <v>VALVULA CORTA CHAMAS DE FINAL DE LINHA C/FLANGE  2"</v>
          </cell>
          <cell r="C10026" t="str">
            <v>UN</v>
          </cell>
          <cell r="D10026">
            <v>12800</v>
          </cell>
        </row>
        <row r="10027">
          <cell r="A10027" t="str">
            <v>I10215</v>
          </cell>
          <cell r="B10027" t="str">
            <v>VALVULA CORTA CHAMAS DE FINAL DE LINHA C/FLANGE  3"</v>
          </cell>
          <cell r="C10027" t="str">
            <v>UN</v>
          </cell>
          <cell r="D10027">
            <v>14420</v>
          </cell>
        </row>
        <row r="10028">
          <cell r="A10028" t="str">
            <v>I5738</v>
          </cell>
          <cell r="B10028" t="str">
            <v>VALVULA DE ALÍVIO DN 2" COMPLETA</v>
          </cell>
          <cell r="C10028" t="str">
            <v>UN</v>
          </cell>
          <cell r="D10028">
            <v>8200</v>
          </cell>
        </row>
        <row r="10029">
          <cell r="A10029" t="str">
            <v>I5739</v>
          </cell>
          <cell r="B10029" t="str">
            <v>VALVULA DE ALÍVIO DN 3" COMPLETA</v>
          </cell>
          <cell r="C10029" t="str">
            <v>UN</v>
          </cell>
          <cell r="D10029">
            <v>13950</v>
          </cell>
        </row>
        <row r="10030">
          <cell r="A10030" t="str">
            <v>I10216</v>
          </cell>
          <cell r="B10030" t="str">
            <v>VALVULA DE BLOQUEIO MANUAL TIPO BORBOLETA WAFER 3” DISCO EM INOX E CORPO EM FOFO</v>
          </cell>
          <cell r="C10030" t="str">
            <v>UN</v>
          </cell>
          <cell r="D10030">
            <v>335.74</v>
          </cell>
        </row>
        <row r="10031">
          <cell r="A10031" t="str">
            <v>I10219</v>
          </cell>
          <cell r="B10031" t="str">
            <v>VALVULA DE ESFERA EXCENTRICA COM ATUADOR ELETRO-MECÂNICO DN 500 PN10</v>
          </cell>
          <cell r="C10031" t="str">
            <v>UN</v>
          </cell>
          <cell r="D10031">
            <v>156130.09</v>
          </cell>
        </row>
        <row r="10032">
          <cell r="A10032" t="str">
            <v>I10217</v>
          </cell>
          <cell r="B10032" t="str">
            <v>VALVULA DE ESFERA EXCÊNTRICA COM ATUADOR ELETRO-MECÂNICO DN 350 PN10</v>
          </cell>
          <cell r="C10032" t="str">
            <v>UN</v>
          </cell>
          <cell r="D10032">
            <v>96108.479999999996</v>
          </cell>
        </row>
        <row r="10033">
          <cell r="A10033" t="str">
            <v>I10218</v>
          </cell>
          <cell r="B10033" t="str">
            <v>VALVULA DE ESFERA EXCÊNTRICA COM ATUADOR ELETRO-MECÂNICO DN 400 PN10</v>
          </cell>
          <cell r="C10033" t="str">
            <v>UN</v>
          </cell>
          <cell r="D10033">
            <v>101254.83</v>
          </cell>
        </row>
        <row r="10034">
          <cell r="A10034" t="str">
            <v>I10220</v>
          </cell>
          <cell r="B10034" t="str">
            <v>VALVULA DE GAVETA AÇO INOX 304 C/ FLANGES DN 50</v>
          </cell>
          <cell r="C10034" t="str">
            <v>UN</v>
          </cell>
          <cell r="D10034">
            <v>2586.2600000000002</v>
          </cell>
        </row>
        <row r="10035">
          <cell r="A10035" t="str">
            <v>I5619</v>
          </cell>
          <cell r="B10035" t="str">
            <v>VALVULA DE PE C/ CRIVO COM FLANGE DN  75  PN16</v>
          </cell>
          <cell r="C10035" t="str">
            <v>UN</v>
          </cell>
          <cell r="D10035">
            <v>840.96</v>
          </cell>
        </row>
        <row r="10036">
          <cell r="A10036" t="str">
            <v>I5620</v>
          </cell>
          <cell r="B10036" t="str">
            <v>VALVULA DE PE C/ CRIVO COM FLANGE DN 100 PN16</v>
          </cell>
          <cell r="C10036" t="str">
            <v>UN</v>
          </cell>
          <cell r="D10036">
            <v>995.12</v>
          </cell>
        </row>
        <row r="10037">
          <cell r="A10037" t="str">
            <v>I5621</v>
          </cell>
          <cell r="B10037" t="str">
            <v>VALVULA DE PE C/ CRIVO COM FLANGE DN 150 PN16</v>
          </cell>
          <cell r="C10037" t="str">
            <v>UN</v>
          </cell>
          <cell r="D10037">
            <v>1159.4000000000001</v>
          </cell>
        </row>
        <row r="10038">
          <cell r="A10038" t="str">
            <v>I5611</v>
          </cell>
          <cell r="B10038" t="str">
            <v>VALVULA DE PE C/ CRIVO COM FLANGE DN 200 PN10</v>
          </cell>
          <cell r="C10038" t="str">
            <v>UN</v>
          </cell>
          <cell r="D10038">
            <v>1532.17</v>
          </cell>
        </row>
        <row r="10039">
          <cell r="A10039" t="str">
            <v>I5622</v>
          </cell>
          <cell r="B10039" t="str">
            <v>VALVULA DE PE C/ CRIVO COM FLANGE DN 200 PN16</v>
          </cell>
          <cell r="C10039" t="str">
            <v>UN</v>
          </cell>
          <cell r="D10039">
            <v>1685.36</v>
          </cell>
        </row>
        <row r="10040">
          <cell r="A10040" t="str">
            <v>I5612</v>
          </cell>
          <cell r="B10040" t="str">
            <v>VALVULA DE PE C/ CRIVO COM FLANGE DN 250 PN10</v>
          </cell>
          <cell r="C10040" t="str">
            <v>UN</v>
          </cell>
          <cell r="D10040">
            <v>2603.04</v>
          </cell>
        </row>
        <row r="10041">
          <cell r="A10041" t="str">
            <v>I5623</v>
          </cell>
          <cell r="B10041" t="str">
            <v>VALVULA DE PE C/ CRIVO COM FLANGE DN 250 PN16</v>
          </cell>
          <cell r="C10041" t="str">
            <v>UN</v>
          </cell>
          <cell r="D10041">
            <v>2863.37</v>
          </cell>
        </row>
        <row r="10042">
          <cell r="A10042" t="str">
            <v>I5613</v>
          </cell>
          <cell r="B10042" t="str">
            <v>VALVULA DE PE C/ CRIVO COM FLANGE DN 300 PN10</v>
          </cell>
          <cell r="C10042" t="str">
            <v>UN</v>
          </cell>
          <cell r="D10042">
            <v>3424.43</v>
          </cell>
        </row>
        <row r="10043">
          <cell r="A10043" t="str">
            <v>I5624</v>
          </cell>
          <cell r="B10043" t="str">
            <v>VALVULA DE PE C/ CRIVO COM FLANGE DN 300 PN16</v>
          </cell>
          <cell r="C10043" t="str">
            <v>UN</v>
          </cell>
          <cell r="D10043">
            <v>3766.85</v>
          </cell>
        </row>
        <row r="10044">
          <cell r="A10044" t="str">
            <v>I5614</v>
          </cell>
          <cell r="B10044" t="str">
            <v>VALVULA DE PE C/ CRIVO COM FLANGE DN 350 PN10</v>
          </cell>
          <cell r="C10044" t="str">
            <v>UN</v>
          </cell>
          <cell r="D10044">
            <v>11357.1</v>
          </cell>
        </row>
        <row r="10045">
          <cell r="A10045" t="str">
            <v>I5625</v>
          </cell>
          <cell r="B10045" t="str">
            <v>VALVULA DE PE C/ CRIVO COM FLANGE DN 350 PN16</v>
          </cell>
          <cell r="C10045" t="str">
            <v>UN</v>
          </cell>
          <cell r="D10045">
            <v>12492.65</v>
          </cell>
        </row>
        <row r="10046">
          <cell r="A10046" t="str">
            <v>I5615</v>
          </cell>
          <cell r="B10046" t="str">
            <v>VALVULA DE PE C/ CRIVO COM FLANGE DN 400 PN10</v>
          </cell>
          <cell r="C10046" t="str">
            <v>UN</v>
          </cell>
          <cell r="D10046">
            <v>11470.82</v>
          </cell>
        </row>
        <row r="10047">
          <cell r="A10047" t="str">
            <v>I5626</v>
          </cell>
          <cell r="B10047" t="str">
            <v>VALVULA DE PE C/ CRIVO COM FLANGE DN 400 PN16</v>
          </cell>
          <cell r="C10047" t="str">
            <v>UN</v>
          </cell>
          <cell r="D10047">
            <v>12617.9</v>
          </cell>
        </row>
        <row r="10048">
          <cell r="A10048" t="str">
            <v>I5616</v>
          </cell>
          <cell r="B10048" t="str">
            <v>VALVULA DE PE C/ CRIVO COM FLANGE DN 450 PN10</v>
          </cell>
          <cell r="C10048" t="str">
            <v>UN</v>
          </cell>
          <cell r="D10048">
            <v>16250.25</v>
          </cell>
        </row>
        <row r="10049">
          <cell r="A10049" t="str">
            <v>I5627</v>
          </cell>
          <cell r="B10049" t="str">
            <v>VALVULA DE PE C/ CRIVO COM FLANGE DN 450 PN16</v>
          </cell>
          <cell r="C10049" t="str">
            <v>UN</v>
          </cell>
          <cell r="D10049">
            <v>17911.93</v>
          </cell>
        </row>
        <row r="10050">
          <cell r="A10050" t="str">
            <v>I5617</v>
          </cell>
          <cell r="B10050" t="str">
            <v>VALVULA DE PE C/ CRIVO COM FLANGE DN 500 PN10</v>
          </cell>
          <cell r="C10050" t="str">
            <v>UN</v>
          </cell>
          <cell r="D10050">
            <v>16552.29</v>
          </cell>
        </row>
        <row r="10051">
          <cell r="A10051" t="str">
            <v>I5628</v>
          </cell>
          <cell r="B10051" t="str">
            <v>VALVULA DE PE C/ CRIVO COM FLANGE DN 500 PN16</v>
          </cell>
          <cell r="C10051" t="str">
            <v>UN</v>
          </cell>
          <cell r="D10051">
            <v>18262.740000000002</v>
          </cell>
        </row>
        <row r="10052">
          <cell r="A10052" t="str">
            <v>I5618</v>
          </cell>
          <cell r="B10052" t="str">
            <v>VALVULA DE PE C/ CRIVO COM FLANGE DN 600 PN10</v>
          </cell>
          <cell r="C10052" t="str">
            <v>UN</v>
          </cell>
          <cell r="D10052">
            <v>21632.67</v>
          </cell>
        </row>
        <row r="10053">
          <cell r="A10053" t="str">
            <v>I5629</v>
          </cell>
          <cell r="B10053" t="str">
            <v>VALVULA DE PE C/ CRIVO COM FLANGE DN 600 PN16</v>
          </cell>
          <cell r="C10053" t="str">
            <v>UN</v>
          </cell>
          <cell r="D10053">
            <v>23876.51</v>
          </cell>
        </row>
        <row r="10054">
          <cell r="A10054" t="str">
            <v>I5638</v>
          </cell>
          <cell r="B10054" t="str">
            <v>VALVULA DE PE C/CRIVO PORT. DUPLA FLANGE DN   75 PN16</v>
          </cell>
          <cell r="C10054" t="str">
            <v>UN</v>
          </cell>
          <cell r="D10054">
            <v>1020.18</v>
          </cell>
        </row>
        <row r="10055">
          <cell r="A10055" t="str">
            <v>I5639</v>
          </cell>
          <cell r="B10055" t="str">
            <v>VALVULA DE PE C/CRIVO PORT. DUPLA FLANGE DN 100 PN16</v>
          </cell>
          <cell r="C10055" t="str">
            <v>UN</v>
          </cell>
          <cell r="D10055">
            <v>1263.6400000000001</v>
          </cell>
        </row>
        <row r="10056">
          <cell r="A10056" t="str">
            <v>I5640</v>
          </cell>
          <cell r="B10056" t="str">
            <v>VALVULA DE PE C/CRIVO PORT. DUPLA FLANGE DN 150 PN16</v>
          </cell>
          <cell r="C10056" t="str">
            <v>UN</v>
          </cell>
          <cell r="D10056">
            <v>1477.44</v>
          </cell>
        </row>
        <row r="10057">
          <cell r="A10057" t="str">
            <v>I5630</v>
          </cell>
          <cell r="B10057" t="str">
            <v>VALVULA DE PE C/CRIVO PORT. DUPLA FLANGE DN 200 PN10</v>
          </cell>
          <cell r="C10057" t="str">
            <v>UN</v>
          </cell>
          <cell r="D10057">
            <v>1956.08</v>
          </cell>
        </row>
        <row r="10058">
          <cell r="A10058" t="str">
            <v>I5641</v>
          </cell>
          <cell r="B10058" t="str">
            <v>VALVULA DE PE C/CRIVO PORT. DUPLA FLANGE DN 200 PN16</v>
          </cell>
          <cell r="C10058" t="str">
            <v>UN</v>
          </cell>
          <cell r="D10058">
            <v>2151.6999999999998</v>
          </cell>
        </row>
        <row r="10059">
          <cell r="A10059" t="str">
            <v>I5631</v>
          </cell>
          <cell r="B10059" t="str">
            <v>VALVULA DE PE C/CRIVO PORT. DUPLA FLANGE DN 250 PN10</v>
          </cell>
          <cell r="C10059" t="str">
            <v>UN</v>
          </cell>
          <cell r="D10059">
            <v>3315.4</v>
          </cell>
        </row>
        <row r="10060">
          <cell r="A10060" t="str">
            <v>I5642</v>
          </cell>
          <cell r="B10060" t="str">
            <v>VALVULA DE PE C/CRIVO PORT. DUPLA FLANGE DN 250 PN16</v>
          </cell>
          <cell r="C10060" t="str">
            <v>UN</v>
          </cell>
          <cell r="D10060">
            <v>3646.95</v>
          </cell>
        </row>
        <row r="10061">
          <cell r="A10061" t="str">
            <v>I5632</v>
          </cell>
          <cell r="B10061" t="str">
            <v>VALVULA DE PE C/CRIVO PORT. DUPLA FLANGE DN 300 PN10</v>
          </cell>
          <cell r="C10061" t="str">
            <v>UN</v>
          </cell>
          <cell r="D10061">
            <v>5202.8100000000004</v>
          </cell>
        </row>
        <row r="10062">
          <cell r="A10062" t="str">
            <v>I5643</v>
          </cell>
          <cell r="B10062" t="str">
            <v>VALVULA DE PE C/CRIVO PORT. DUPLA FLANGE DN 300 PN16</v>
          </cell>
          <cell r="C10062" t="str">
            <v>UN</v>
          </cell>
          <cell r="D10062">
            <v>5906.73</v>
          </cell>
        </row>
        <row r="10063">
          <cell r="A10063" t="str">
            <v>I5633</v>
          </cell>
          <cell r="B10063" t="str">
            <v>VALVULA DE PE C/CRIVO PORT. DUPLA FLANGE DN 350 PN10</v>
          </cell>
          <cell r="C10063" t="str">
            <v>UN</v>
          </cell>
          <cell r="D10063">
            <v>9494.4</v>
          </cell>
        </row>
        <row r="10064">
          <cell r="A10064" t="str">
            <v>I5644</v>
          </cell>
          <cell r="B10064" t="str">
            <v>VALVULA DE PE C/CRIVO PORT. DUPLA FLANGE DN 350 PN16</v>
          </cell>
          <cell r="C10064" t="str">
            <v>UN</v>
          </cell>
          <cell r="D10064">
            <v>10443.84</v>
          </cell>
        </row>
        <row r="10065">
          <cell r="A10065" t="str">
            <v>I5634</v>
          </cell>
          <cell r="B10065" t="str">
            <v>VALVULA DE PE C/CRIVO PORT. DUPLA FLANGE DN 400 PN10</v>
          </cell>
          <cell r="C10065" t="str">
            <v>UN</v>
          </cell>
          <cell r="D10065">
            <v>9704.9500000000007</v>
          </cell>
        </row>
        <row r="10066">
          <cell r="A10066" t="str">
            <v>I5645</v>
          </cell>
          <cell r="B10066" t="str">
            <v>VALVULA DE PE C/CRIVO PORT. DUPLA FLANGE DN 400 PN16</v>
          </cell>
          <cell r="C10066" t="str">
            <v>UN</v>
          </cell>
          <cell r="D10066">
            <v>10675.45</v>
          </cell>
        </row>
        <row r="10067">
          <cell r="A10067" t="str">
            <v>I5635</v>
          </cell>
          <cell r="B10067" t="str">
            <v>VALVULA DE PE C/CRIVO PORT. DUPLA FLANGE DN 450 PN10</v>
          </cell>
          <cell r="C10067" t="str">
            <v>UN</v>
          </cell>
          <cell r="D10067">
            <v>10131.19</v>
          </cell>
        </row>
        <row r="10068">
          <cell r="A10068" t="str">
            <v>I5646</v>
          </cell>
          <cell r="B10068" t="str">
            <v>VALVULA DE PE C/CRIVO PORT. DUPLA FLANGE DN 450 PN16</v>
          </cell>
          <cell r="C10068" t="str">
            <v>UN</v>
          </cell>
          <cell r="D10068">
            <v>11179.88</v>
          </cell>
        </row>
        <row r="10069">
          <cell r="A10069" t="str">
            <v>I5636</v>
          </cell>
          <cell r="B10069" t="str">
            <v>VALVULA DE PE C/CRIVO PORT. DUPLA FLANGE DN 500 PN10</v>
          </cell>
          <cell r="C10069" t="str">
            <v>UN</v>
          </cell>
          <cell r="D10069">
            <v>11278.85</v>
          </cell>
        </row>
        <row r="10070">
          <cell r="A10070" t="str">
            <v>I5647</v>
          </cell>
          <cell r="B10070" t="str">
            <v>VALVULA DE PE C/CRIVO PORT. DUPLA FLANGE DN 500 PN16</v>
          </cell>
          <cell r="C10070" t="str">
            <v>UN</v>
          </cell>
          <cell r="D10070">
            <v>12268.2</v>
          </cell>
        </row>
        <row r="10071">
          <cell r="A10071" t="str">
            <v>I5637</v>
          </cell>
          <cell r="B10071" t="str">
            <v>VALVULA DE PE C/CRIVO PORT. DUPLA FLANGE DN 600 PN10</v>
          </cell>
          <cell r="C10071" t="str">
            <v>UN</v>
          </cell>
          <cell r="D10071">
            <v>14781.19</v>
          </cell>
        </row>
        <row r="10072">
          <cell r="A10072" t="str">
            <v>I5648</v>
          </cell>
          <cell r="B10072" t="str">
            <v>VALVULA DE PE C/CRIVO PORT. DUPLA FLANGE DN 600 PN16</v>
          </cell>
          <cell r="C10072" t="str">
            <v>UN</v>
          </cell>
          <cell r="D10072">
            <v>16225.67</v>
          </cell>
        </row>
        <row r="10073">
          <cell r="A10073" t="str">
            <v>I5649</v>
          </cell>
          <cell r="B10073" t="str">
            <v>VALVULA DE PÉ COM CRIVO EM BRONZE 2"</v>
          </cell>
          <cell r="C10073" t="str">
            <v>UN</v>
          </cell>
          <cell r="D10073">
            <v>205.67</v>
          </cell>
        </row>
        <row r="10074">
          <cell r="A10074" t="str">
            <v>I5650</v>
          </cell>
          <cell r="B10074" t="str">
            <v>VALVULA DE PÉ COM CRIVO EM BRONZE 3"</v>
          </cell>
          <cell r="C10074" t="str">
            <v>UN</v>
          </cell>
          <cell r="D10074">
            <v>479.93</v>
          </cell>
        </row>
        <row r="10075">
          <cell r="A10075" t="str">
            <v>I6055</v>
          </cell>
          <cell r="B10075" t="str">
            <v>VALVULA DE RETENÇÃO HORIZONTAL EM BRONZE 2"</v>
          </cell>
          <cell r="C10075" t="str">
            <v>UN</v>
          </cell>
          <cell r="D10075">
            <v>138.65</v>
          </cell>
        </row>
        <row r="10076">
          <cell r="A10076" t="str">
            <v>I6056</v>
          </cell>
          <cell r="B10076" t="str">
            <v>VALVULA DE RETENÇÃO HORIZONTAL EM BRONZE 3"</v>
          </cell>
          <cell r="C10076" t="str">
            <v>UN</v>
          </cell>
          <cell r="D10076">
            <v>316.45999999999998</v>
          </cell>
        </row>
        <row r="10077">
          <cell r="A10077" t="str">
            <v>I5755</v>
          </cell>
          <cell r="B10077" t="str">
            <v>VALVULA LIMITADORA DE VAZÃO PN10  4", COMPLETA</v>
          </cell>
          <cell r="C10077" t="str">
            <v>UN</v>
          </cell>
          <cell r="D10077">
            <v>5527.63</v>
          </cell>
        </row>
        <row r="10078">
          <cell r="A10078" t="str">
            <v>I5756</v>
          </cell>
          <cell r="B10078" t="str">
            <v>VALVULA LIMITADORA DE VAZÃO PN10  6", COMPLETA</v>
          </cell>
          <cell r="C10078" t="str">
            <v>UN</v>
          </cell>
          <cell r="D10078">
            <v>8474.2900000000009</v>
          </cell>
        </row>
        <row r="10079">
          <cell r="A10079" t="str">
            <v>I5757</v>
          </cell>
          <cell r="B10079" t="str">
            <v>VALVULA LIMITADORA DE VAZÃO PN10  8", COMPLETA</v>
          </cell>
          <cell r="C10079" t="str">
            <v>UN</v>
          </cell>
          <cell r="D10079">
            <v>13431.45</v>
          </cell>
        </row>
        <row r="10080">
          <cell r="A10080" t="str">
            <v>I5758</v>
          </cell>
          <cell r="B10080" t="str">
            <v>VALVULA LIMITADORA DE VAZÃO PN10 10", COMPLETA</v>
          </cell>
          <cell r="C10080" t="str">
            <v>UN</v>
          </cell>
          <cell r="D10080">
            <v>17256.84</v>
          </cell>
        </row>
        <row r="10081">
          <cell r="A10081" t="str">
            <v>I10224</v>
          </cell>
          <cell r="B10081" t="str">
            <v>VALVULA REGULADORA DE PRESSÃO DE GÁS C/FLANGES DN 50</v>
          </cell>
          <cell r="C10081" t="str">
            <v>UN</v>
          </cell>
          <cell r="D10081">
            <v>7332.96</v>
          </cell>
        </row>
        <row r="10082">
          <cell r="A10082" t="str">
            <v>I5749</v>
          </cell>
          <cell r="B10082" t="str">
            <v>VALVULA RETENÇÃO DN 100 PN16 FECH. RÁPIDO (CLASAR)</v>
          </cell>
          <cell r="C10082" t="str">
            <v>UN</v>
          </cell>
          <cell r="D10082">
            <v>1465.42</v>
          </cell>
        </row>
        <row r="10083">
          <cell r="A10083" t="str">
            <v>I5750</v>
          </cell>
          <cell r="B10083" t="str">
            <v>VALVULA RETENÇÃO DN 150 PN16 FECH. RÁPIDO (CLASAR)</v>
          </cell>
          <cell r="C10083" t="str">
            <v>UN</v>
          </cell>
          <cell r="D10083">
            <v>2659.51</v>
          </cell>
        </row>
        <row r="10084">
          <cell r="A10084" t="str">
            <v>I5751</v>
          </cell>
          <cell r="B10084" t="str">
            <v>VALVULA RETENÇÃO DN 200 PN16 FECH. RÁPIDO (CLASAR)</v>
          </cell>
          <cell r="C10084" t="str">
            <v>UN</v>
          </cell>
          <cell r="D10084">
            <v>2992.83</v>
          </cell>
        </row>
        <row r="10085">
          <cell r="A10085" t="str">
            <v>I5752</v>
          </cell>
          <cell r="B10085" t="str">
            <v>VALVULA RETENÇÃO DN 250 PN16 FECH. RÁPIDO (CLASAR)</v>
          </cell>
          <cell r="C10085" t="str">
            <v>UN</v>
          </cell>
          <cell r="D10085">
            <v>4431.83</v>
          </cell>
        </row>
        <row r="10086">
          <cell r="A10086" t="str">
            <v>I5753</v>
          </cell>
          <cell r="B10086" t="str">
            <v>VALVULA RETENÇÃO DN 300 PN16 FECH. RÁPIDO (CLASAR)</v>
          </cell>
          <cell r="C10086" t="str">
            <v>UN</v>
          </cell>
          <cell r="D10086">
            <v>6249.89</v>
          </cell>
        </row>
        <row r="10087">
          <cell r="A10087" t="str">
            <v>I5754</v>
          </cell>
          <cell r="B10087" t="str">
            <v>VALVULA RETENÇÃO DN 400 PN16 FECH. RÁPIDO (CLASAR)</v>
          </cell>
          <cell r="C10087" t="str">
            <v>UN</v>
          </cell>
          <cell r="D10087">
            <v>10258.969999999999</v>
          </cell>
        </row>
        <row r="10088">
          <cell r="A10088" t="str">
            <v>I10227</v>
          </cell>
          <cell r="B10088" t="str">
            <v>VALVULA RETENÇÃO FOFO PORT. DUPLA C/FLANGES DN 100 PN10</v>
          </cell>
          <cell r="C10088" t="str">
            <v>UN</v>
          </cell>
          <cell r="D10088">
            <v>915.69</v>
          </cell>
        </row>
        <row r="10089">
          <cell r="A10089" t="str">
            <v>I10228</v>
          </cell>
          <cell r="B10089" t="str">
            <v>VALVULA RETENÇÃO FOFO PORT. DUPLA C/FLANGES DN 400 PN10</v>
          </cell>
          <cell r="C10089" t="str">
            <v>UN</v>
          </cell>
          <cell r="D10089">
            <v>7048.92</v>
          </cell>
        </row>
        <row r="10090">
          <cell r="A10090" t="str">
            <v>I10229</v>
          </cell>
          <cell r="B10090" t="str">
            <v>VALVULA RETENÇÃO FOFO PORT. UNICA SIMPLES EXTREM. FF DN 350 PN10</v>
          </cell>
          <cell r="C10090" t="str">
            <v>UN</v>
          </cell>
          <cell r="D10090">
            <v>14075.94</v>
          </cell>
        </row>
        <row r="10091">
          <cell r="A10091" t="str">
            <v>I10230</v>
          </cell>
          <cell r="B10091" t="str">
            <v>VALVULA RETENÇÃO FOFO PORT. UNICA SIMPLES EXTREM. FF DN 500 PN10</v>
          </cell>
          <cell r="C10091" t="str">
            <v>UN</v>
          </cell>
          <cell r="D10091">
            <v>36353.78</v>
          </cell>
        </row>
        <row r="10092">
          <cell r="A10092" t="str">
            <v>I10231</v>
          </cell>
          <cell r="B10092" t="str">
            <v>VALVULA RETENÇÃO TIPO BOLA DN 150</v>
          </cell>
          <cell r="C10092" t="str">
            <v>UN</v>
          </cell>
          <cell r="D10092">
            <v>3086.1</v>
          </cell>
        </row>
        <row r="10093">
          <cell r="A10093" t="str">
            <v>I10460</v>
          </cell>
          <cell r="B10093" t="str">
            <v>VENTOSA SIMPLES C/ FLANGE DN 100 PN10 P/ ÁGUA</v>
          </cell>
          <cell r="C10093" t="str">
            <v>UN</v>
          </cell>
          <cell r="D10093">
            <v>877.83</v>
          </cell>
        </row>
        <row r="10094">
          <cell r="A10094" t="str">
            <v>I5719</v>
          </cell>
          <cell r="B10094" t="str">
            <v>VENTOSA SIMPLES C/ FLANGES DN 50 PN25</v>
          </cell>
          <cell r="C10094" t="str">
            <v>UN</v>
          </cell>
          <cell r="D10094">
            <v>1017.21</v>
          </cell>
        </row>
        <row r="10095">
          <cell r="A10095" t="str">
            <v>I5720</v>
          </cell>
          <cell r="B10095" t="str">
            <v>VENTOSA SIMPLES C/ ROSCA DN   3/4</v>
          </cell>
          <cell r="C10095" t="str">
            <v>UN</v>
          </cell>
          <cell r="D10095">
            <v>830.13</v>
          </cell>
        </row>
        <row r="10096">
          <cell r="A10096" t="str">
            <v>I5721</v>
          </cell>
          <cell r="B10096" t="str">
            <v>VENTOSA SIMPLES C/ ROSCA DN 1</v>
          </cell>
          <cell r="C10096" t="str">
            <v>UN</v>
          </cell>
          <cell r="D10096">
            <v>816.04</v>
          </cell>
        </row>
        <row r="10097">
          <cell r="A10097" t="str">
            <v>I5722</v>
          </cell>
          <cell r="B10097" t="str">
            <v>VENTOSA SIMPLES C/ ROSCA DN 1 1/2</v>
          </cell>
          <cell r="C10097" t="str">
            <v>UN</v>
          </cell>
          <cell r="D10097">
            <v>788.72</v>
          </cell>
        </row>
        <row r="10098">
          <cell r="A10098" t="str">
            <v>I5723</v>
          </cell>
          <cell r="B10098" t="str">
            <v>VENTOSA SIMPLES C/ ROSCA DN 1 1/4</v>
          </cell>
          <cell r="C10098" t="str">
            <v>UN</v>
          </cell>
          <cell r="D10098">
            <v>788.72</v>
          </cell>
        </row>
        <row r="10099">
          <cell r="A10099" t="str">
            <v>I5724</v>
          </cell>
          <cell r="B10099" t="str">
            <v>VENTOSA SIMPLES C/ ROSCA DN 2</v>
          </cell>
          <cell r="C10099" t="str">
            <v>UN</v>
          </cell>
          <cell r="D10099">
            <v>768.4</v>
          </cell>
        </row>
        <row r="10100">
          <cell r="A10100" t="str">
            <v>I5729</v>
          </cell>
          <cell r="B10100" t="str">
            <v>VENTOSA TRIPLICE FUNÇÃO/FLANGE DN   50 PN25</v>
          </cell>
          <cell r="C10100" t="str">
            <v>UN</v>
          </cell>
          <cell r="D10100">
            <v>2075.27</v>
          </cell>
        </row>
        <row r="10101">
          <cell r="A10101" t="str">
            <v>I7329</v>
          </cell>
          <cell r="B10101" t="str">
            <v>VENTOSA TRIPLICE FUNÇÃO/FLANGE DN   80 PN25</v>
          </cell>
          <cell r="C10101" t="str">
            <v>UN</v>
          </cell>
          <cell r="D10101">
            <v>2817</v>
          </cell>
        </row>
        <row r="10102">
          <cell r="A10102" t="str">
            <v>I7328</v>
          </cell>
          <cell r="B10102" t="str">
            <v>VENTOSA TRIPLICE FUNÇÃO/FLANGE DN  80 PN10/16</v>
          </cell>
          <cell r="C10102" t="str">
            <v>UN</v>
          </cell>
          <cell r="D10102">
            <v>2813.19</v>
          </cell>
        </row>
        <row r="10103">
          <cell r="A10103" t="str">
            <v>I5726</v>
          </cell>
          <cell r="B10103" t="str">
            <v>VENTOSA TRIPLICE FUNÇÃO/FLANGE DN 100 PN16</v>
          </cell>
          <cell r="C10103" t="str">
            <v>UN</v>
          </cell>
          <cell r="D10103">
            <v>2911.07</v>
          </cell>
        </row>
        <row r="10104">
          <cell r="A10104" t="str">
            <v>I5730</v>
          </cell>
          <cell r="B10104" t="str">
            <v>VENTOSA TRIPLICE FUNÇÃO/FLANGE DN 100 PN25</v>
          </cell>
          <cell r="C10104" t="str">
            <v>UN</v>
          </cell>
          <cell r="D10104">
            <v>3031.58</v>
          </cell>
        </row>
        <row r="10105">
          <cell r="A10105" t="str">
            <v>I5727</v>
          </cell>
          <cell r="B10105" t="str">
            <v>VENTOSA TRIPLICE FUNÇÃO/FLANGE DN 150 PN16</v>
          </cell>
          <cell r="C10105" t="str">
            <v>UN</v>
          </cell>
          <cell r="D10105">
            <v>8532.2099999999991</v>
          </cell>
        </row>
        <row r="10106">
          <cell r="A10106" t="str">
            <v>I5731</v>
          </cell>
          <cell r="B10106" t="str">
            <v>VENTOSA TRIPLICE FUNÇÃO/FLANGE DN 150 PN25</v>
          </cell>
          <cell r="C10106" t="str">
            <v>UN</v>
          </cell>
          <cell r="D10106">
            <v>8694.73</v>
          </cell>
        </row>
        <row r="10107">
          <cell r="A10107" t="str">
            <v>I5725</v>
          </cell>
          <cell r="B10107" t="str">
            <v>VENTOSA TRIPLICE FUNÇÃO/FLANGE DN 200 PN10</v>
          </cell>
          <cell r="C10107" t="str">
            <v>UN</v>
          </cell>
          <cell r="D10107">
            <v>8125.92</v>
          </cell>
        </row>
        <row r="10108">
          <cell r="A10108" t="str">
            <v>I5728</v>
          </cell>
          <cell r="B10108" t="str">
            <v>VENTOSA TRIPLICE FUNÇÃO/FLANGE DN 200 PN16</v>
          </cell>
          <cell r="C10108" t="str">
            <v>UN</v>
          </cell>
          <cell r="D10108">
            <v>8258.08</v>
          </cell>
        </row>
        <row r="10109">
          <cell r="A10109" t="str">
            <v>I5732</v>
          </cell>
          <cell r="B10109" t="str">
            <v>VENTOSA TRIPLICE FUNÇÃO/FLANGE DN 200 PN25</v>
          </cell>
          <cell r="C10109" t="str">
            <v>UN</v>
          </cell>
          <cell r="D10109">
            <v>9129.4699999999993</v>
          </cell>
        </row>
        <row r="10110">
          <cell r="A10110" t="str">
            <v>I10233</v>
          </cell>
          <cell r="B10110" t="str">
            <v>VENTOSA TRÍPLICE FUNÇÃO DE ALTO DESEMPENHO FOFO DN  50</v>
          </cell>
          <cell r="C10110" t="str">
            <v>UN</v>
          </cell>
          <cell r="D10110">
            <v>3107.25</v>
          </cell>
        </row>
        <row r="10111">
          <cell r="A10111" t="str">
            <v>I10234</v>
          </cell>
          <cell r="B10111" t="str">
            <v>VENTOSA TRÍPLICE FUNÇÃO DE ALTO DESEMPENHO FOFO DN 100</v>
          </cell>
          <cell r="C10111" t="str">
            <v>UN</v>
          </cell>
          <cell r="D10111">
            <v>4500.67</v>
          </cell>
        </row>
        <row r="10112">
          <cell r="A10112" t="str">
            <v>I10235</v>
          </cell>
          <cell r="B10112" t="str">
            <v>VENTOSA TRÍPLICE FUNÇÃO DE ALTO DESEMPENHO FOFO DN 200</v>
          </cell>
          <cell r="C10112" t="str">
            <v>UN</v>
          </cell>
          <cell r="D10112">
            <v>6040.3</v>
          </cell>
        </row>
        <row r="10113">
          <cell r="A10113" t="str">
            <v>I7471</v>
          </cell>
          <cell r="B10113" t="str">
            <v>VOLANTE EM FERRO DÚCTIL COM CUNHA METÁLICA 18</v>
          </cell>
          <cell r="C10113" t="str">
            <v>UN</v>
          </cell>
          <cell r="D10113">
            <v>347.07</v>
          </cell>
        </row>
        <row r="10114">
          <cell r="A10114" t="str">
            <v>I7472</v>
          </cell>
          <cell r="B10114" t="str">
            <v>VOLANTE EM FERRO DÚCTIL COM CUNHA METÁLICA 21</v>
          </cell>
          <cell r="C10114" t="str">
            <v>UN</v>
          </cell>
          <cell r="D10114">
            <v>489.58</v>
          </cell>
        </row>
        <row r="10115">
          <cell r="A10115" t="str">
            <v>I7473</v>
          </cell>
          <cell r="B10115" t="str">
            <v>VOLANTE EM FERRO DÚCTIL COM CUNHA METÁLICA 23</v>
          </cell>
          <cell r="C10115" t="str">
            <v>UN</v>
          </cell>
          <cell r="D10115">
            <v>706.12</v>
          </cell>
        </row>
        <row r="10116">
          <cell r="A10116" t="str">
            <v>I10364</v>
          </cell>
          <cell r="B10116" t="str">
            <v>VÁLVULA BORBOLETA BI-EXCÊNTRICA FLANGEADA COM ACIONAMENTO MANUAL, (REDUTOR) PN 10 DN 100</v>
          </cell>
          <cell r="C10116" t="str">
            <v>UN</v>
          </cell>
          <cell r="D10116">
            <v>10345.549999999999</v>
          </cell>
        </row>
        <row r="10117">
          <cell r="A10117" t="str">
            <v>I10377</v>
          </cell>
          <cell r="B10117" t="str">
            <v>VÁLVULA BORBOLETA BI-EXCÊNTRICA FLANGEADA COM ACIONAMENTO MANUAL, (REDUTOR) PN 10 DN 1000</v>
          </cell>
          <cell r="C10117" t="str">
            <v>UN</v>
          </cell>
          <cell r="D10117">
            <v>276231.65000000002</v>
          </cell>
        </row>
        <row r="10118">
          <cell r="A10118" t="str">
            <v>I10365</v>
          </cell>
          <cell r="B10118" t="str">
            <v>VÁLVULA BORBOLETA BI-EXCÊNTRICA FLANGEADA COM ACIONAMENTO MANUAL, (REDUTOR) PN 10 DN 150</v>
          </cell>
          <cell r="C10118" t="str">
            <v>UN</v>
          </cell>
          <cell r="D10118">
            <v>11807.11</v>
          </cell>
        </row>
        <row r="10119">
          <cell r="A10119" t="str">
            <v>I10366</v>
          </cell>
          <cell r="B10119" t="str">
            <v>VÁLVULA BORBOLETA BI-EXCÊNTRICA FLANGEADA COM ACIONAMENTO MANUAL, (REDUTOR) PN 10 DN 200</v>
          </cell>
          <cell r="C10119" t="str">
            <v>UN</v>
          </cell>
          <cell r="D10119">
            <v>15601.35</v>
          </cell>
        </row>
        <row r="10120">
          <cell r="A10120" t="str">
            <v>I10367</v>
          </cell>
          <cell r="B10120" t="str">
            <v>VÁLVULA BORBOLETA BI-EXCÊNTRICA FLANGEADA COM ACIONAMENTO MANUAL, (REDUTOR) PN 10 DN 250</v>
          </cell>
          <cell r="C10120" t="str">
            <v>UN</v>
          </cell>
          <cell r="D10120">
            <v>17633.84</v>
          </cell>
        </row>
        <row r="10121">
          <cell r="A10121" t="str">
            <v>I10368</v>
          </cell>
          <cell r="B10121" t="str">
            <v>VÁLVULA BORBOLETA BI-EXCÊNTRICA FLANGEADA COM ACIONAMENTO MANUAL, (REDUTOR) PN 10 DN 300</v>
          </cell>
          <cell r="C10121" t="str">
            <v>UN</v>
          </cell>
          <cell r="D10121">
            <v>27847.78</v>
          </cell>
        </row>
        <row r="10122">
          <cell r="A10122" t="str">
            <v>I10369</v>
          </cell>
          <cell r="B10122" t="str">
            <v>VÁLVULA BORBOLETA BI-EXCÊNTRICA FLANGEADA COM ACIONAMENTO MANUAL, (REDUTOR) PN 10 DN 350</v>
          </cell>
          <cell r="C10122" t="str">
            <v>UN</v>
          </cell>
          <cell r="D10122">
            <v>36514.910000000003</v>
          </cell>
        </row>
        <row r="10123">
          <cell r="A10123" t="str">
            <v>I10370</v>
          </cell>
          <cell r="B10123" t="str">
            <v>VÁLVULA BORBOLETA BI-EXCÊNTRICA FLANGEADA COM ACIONAMENTO MANUAL, (REDUTOR) PN 10 DN 400</v>
          </cell>
          <cell r="C10123" t="str">
            <v>UN</v>
          </cell>
          <cell r="D10123">
            <v>41427.53</v>
          </cell>
        </row>
        <row r="10124">
          <cell r="A10124" t="str">
            <v>I10371</v>
          </cell>
          <cell r="B10124" t="str">
            <v>VÁLVULA BORBOLETA BI-EXCÊNTRICA FLANGEADA COM ACIONAMENTO MANUAL, (REDUTOR) PN 10 DN 450</v>
          </cell>
          <cell r="C10124" t="str">
            <v>UN</v>
          </cell>
          <cell r="D10124">
            <v>44614.46</v>
          </cell>
        </row>
        <row r="10125">
          <cell r="A10125" t="str">
            <v>I10372</v>
          </cell>
          <cell r="B10125" t="str">
            <v>VÁLVULA BORBOLETA BI-EXCÊNTRICA FLANGEADA COM ACIONAMENTO MANUAL, (REDUTOR) PN 10 DN 500</v>
          </cell>
          <cell r="C10125" t="str">
            <v>UN</v>
          </cell>
          <cell r="D10125">
            <v>55974.63</v>
          </cell>
        </row>
        <row r="10126">
          <cell r="A10126" t="str">
            <v>I10373</v>
          </cell>
          <cell r="B10126" t="str">
            <v>VÁLVULA BORBOLETA BI-EXCÊNTRICA FLANGEADA COM ACIONAMENTO MANUAL, (REDUTOR) PN 10 DN 600</v>
          </cell>
          <cell r="C10126" t="str">
            <v>UN</v>
          </cell>
          <cell r="D10126">
            <v>92125.62</v>
          </cell>
        </row>
        <row r="10127">
          <cell r="A10127" t="str">
            <v>I10374</v>
          </cell>
          <cell r="B10127" t="str">
            <v>VÁLVULA BORBOLETA BI-EXCÊNTRICA FLANGEADA COM ACIONAMENTO MANUAL, (REDUTOR) PN 10 DN 700</v>
          </cell>
          <cell r="C10127" t="str">
            <v>UN</v>
          </cell>
          <cell r="D10127">
            <v>150147.78</v>
          </cell>
        </row>
        <row r="10128">
          <cell r="A10128" t="str">
            <v>I10375</v>
          </cell>
          <cell r="B10128" t="str">
            <v>VÁLVULA BORBOLETA BI-EXCÊNTRICA FLANGEADA COM ACIONAMENTO MANUAL, (REDUTOR) PN 10 DN 800</v>
          </cell>
          <cell r="C10128" t="str">
            <v>UN</v>
          </cell>
          <cell r="D10128">
            <v>171005.34</v>
          </cell>
        </row>
        <row r="10129">
          <cell r="A10129" t="str">
            <v>I10376</v>
          </cell>
          <cell r="B10129" t="str">
            <v>VÁLVULA BORBOLETA BI-EXCÊNTRICA FLANGEADA COM ACIONAMENTO MANUAL, (REDUTOR) PN 10 DN 900</v>
          </cell>
          <cell r="C10129" t="str">
            <v>UN</v>
          </cell>
          <cell r="D10129">
            <v>221288.61</v>
          </cell>
        </row>
        <row r="10130">
          <cell r="A10130" t="str">
            <v>I10378</v>
          </cell>
          <cell r="B10130" t="str">
            <v>VÁLVULA BORBOLETA BI-EXCÊNTRICA FLANGEADA COM ACIONAMENTO MANUAL, (REDUTOR) PN 16 DN 100</v>
          </cell>
          <cell r="C10130" t="str">
            <v>UN</v>
          </cell>
          <cell r="D10130">
            <v>10345.549999999999</v>
          </cell>
        </row>
        <row r="10131">
          <cell r="A10131" t="str">
            <v>I10391</v>
          </cell>
          <cell r="B10131" t="str">
            <v>VÁLVULA BORBOLETA BI-EXCÊNTRICA FLANGEADA COM ACIONAMENTO MANUAL, (REDUTOR) PN 16 DN 1000</v>
          </cell>
          <cell r="C10131" t="str">
            <v>UN</v>
          </cell>
          <cell r="D10131">
            <v>290043.3</v>
          </cell>
        </row>
        <row r="10132">
          <cell r="A10132" t="str">
            <v>I10379</v>
          </cell>
          <cell r="B10132" t="str">
            <v>VÁLVULA BORBOLETA BI-EXCÊNTRICA FLANGEADA COM ACIONAMENTO MANUAL, (REDUTOR) PN 16 DN 150</v>
          </cell>
          <cell r="C10132" t="str">
            <v>UN</v>
          </cell>
          <cell r="D10132">
            <v>11807.11</v>
          </cell>
        </row>
        <row r="10133">
          <cell r="A10133" t="str">
            <v>I10380</v>
          </cell>
          <cell r="B10133" t="str">
            <v>VÁLVULA BORBOLETA BI-EXCÊNTRICA FLANGEADA COM ACIONAMENTO MANUAL, (REDUTOR) PN 16 DN 200</v>
          </cell>
          <cell r="C10133" t="str">
            <v>UN</v>
          </cell>
          <cell r="D10133">
            <v>16536.7</v>
          </cell>
        </row>
        <row r="10134">
          <cell r="A10134" t="str">
            <v>I10381</v>
          </cell>
          <cell r="B10134" t="str">
            <v>VÁLVULA BORBOLETA BI-EXCÊNTRICA FLANGEADA COM ACIONAMENTO MANUAL, (REDUTOR) PN 16 DN 250</v>
          </cell>
          <cell r="C10134" t="str">
            <v>UN</v>
          </cell>
          <cell r="D10134">
            <v>17879.36</v>
          </cell>
        </row>
        <row r="10135">
          <cell r="A10135" t="str">
            <v>I10382</v>
          </cell>
          <cell r="B10135" t="str">
            <v>VÁLVULA BORBOLETA BI-EXCÊNTRICA FLANGEADA COM ACIONAMENTO MANUAL, (REDUTOR) PN 16 DN 300</v>
          </cell>
          <cell r="C10135" t="str">
            <v>UN</v>
          </cell>
          <cell r="D10135">
            <v>28820.94</v>
          </cell>
        </row>
        <row r="10136">
          <cell r="A10136" t="str">
            <v>I10383</v>
          </cell>
          <cell r="B10136" t="str">
            <v>VÁLVULA BORBOLETA BI-EXCÊNTRICA FLANGEADA COM ACIONAMENTO MANUAL, (REDUTOR) PN 16 DN 350</v>
          </cell>
          <cell r="C10136" t="str">
            <v>UN</v>
          </cell>
          <cell r="D10136">
            <v>38706.230000000003</v>
          </cell>
        </row>
        <row r="10137">
          <cell r="A10137" t="str">
            <v>I10384</v>
          </cell>
          <cell r="B10137" t="str">
            <v>VÁLVULA BORBOLETA BI-EXCÊNTRICA FLANGEADA COM ACIONAMENTO MANUAL, (REDUTOR) PN 16 DN 400</v>
          </cell>
          <cell r="C10137" t="str">
            <v>UN</v>
          </cell>
          <cell r="D10137">
            <v>43912.95</v>
          </cell>
        </row>
        <row r="10138">
          <cell r="A10138" t="str">
            <v>I10385</v>
          </cell>
          <cell r="B10138" t="str">
            <v>VÁLVULA BORBOLETA BI-EXCÊNTRICA FLANGEADA COM ACIONAMENTO MANUAL, (REDUTOR) PN 16 DN 450</v>
          </cell>
          <cell r="C10138" t="str">
            <v>UN</v>
          </cell>
          <cell r="D10138">
            <v>47292.36</v>
          </cell>
        </row>
        <row r="10139">
          <cell r="A10139" t="str">
            <v>I10386</v>
          </cell>
          <cell r="B10139" t="str">
            <v>VÁLVULA BORBOLETA BI-EXCÊNTRICA FLANGEADA COM ACIONAMENTO MANUAL, (REDUTOR) PN 16 DN 500</v>
          </cell>
          <cell r="C10139" t="str">
            <v>UN</v>
          </cell>
          <cell r="D10139">
            <v>59333.21</v>
          </cell>
        </row>
        <row r="10140">
          <cell r="A10140" t="str">
            <v>I10387</v>
          </cell>
          <cell r="B10140" t="str">
            <v>VÁLVULA BORBOLETA BI-EXCÊNTRICA FLANGEADA COM ACIONAMENTO MANUAL, (REDUTOR) PN 16 DN 600</v>
          </cell>
          <cell r="C10140" t="str">
            <v>UN</v>
          </cell>
          <cell r="D10140">
            <v>97652.97</v>
          </cell>
        </row>
        <row r="10141">
          <cell r="A10141" t="str">
            <v>I10388</v>
          </cell>
          <cell r="B10141" t="str">
            <v>VÁLVULA BORBOLETA BI-EXCÊNTRICA FLANGEADA COM ACIONAMENTO MANUAL, (REDUTOR) PN 16 DN 700</v>
          </cell>
          <cell r="C10141" t="str">
            <v>UN</v>
          </cell>
          <cell r="D10141">
            <v>157003.25</v>
          </cell>
        </row>
        <row r="10142">
          <cell r="A10142" t="str">
            <v>I10389</v>
          </cell>
          <cell r="B10142" t="str">
            <v>VÁLVULA BORBOLETA BI-EXCÊNTRICA FLANGEADA COM ACIONAMENTO MANUAL, (REDUTOR) PN 16 DN 800</v>
          </cell>
          <cell r="C10142" t="str">
            <v>UN</v>
          </cell>
          <cell r="D10142">
            <v>181266.03</v>
          </cell>
        </row>
        <row r="10143">
          <cell r="A10143" t="str">
            <v>I10390</v>
          </cell>
          <cell r="B10143" t="str">
            <v>VÁLVULA BORBOLETA BI-EXCÊNTRICA FLANGEADA COM ACIONAMENTO MANUAL, (REDUTOR) PN 16 DN 900</v>
          </cell>
          <cell r="C10143" t="str">
            <v>UN</v>
          </cell>
          <cell r="D10143">
            <v>234564.7</v>
          </cell>
        </row>
        <row r="10144">
          <cell r="A10144" t="str">
            <v>I10392</v>
          </cell>
          <cell r="B10144" t="str">
            <v>VÁLVULA BORBOLETA BI-EXCÊNTRICA FLANGEADA COM ACIONAMENTO MANUAL, (REDUTOR) PN 25 DN 100</v>
          </cell>
          <cell r="C10144" t="str">
            <v>UN</v>
          </cell>
          <cell r="D10144">
            <v>13587.26</v>
          </cell>
        </row>
        <row r="10145">
          <cell r="A10145" t="str">
            <v>I10405</v>
          </cell>
          <cell r="B10145" t="str">
            <v>VÁLVULA BORBOLETA BI-EXCÊNTRICA FLANGEADA COM ACIONAMENTO MANUAL, (REDUTOR) PN 25 DN 1000</v>
          </cell>
          <cell r="C10145" t="str">
            <v>UN</v>
          </cell>
          <cell r="D10145">
            <v>321664.59000000003</v>
          </cell>
        </row>
        <row r="10146">
          <cell r="A10146" t="str">
            <v>I10393</v>
          </cell>
          <cell r="B10146" t="str">
            <v>VÁLVULA BORBOLETA BI-EXCÊNTRICA FLANGEADA COM ACIONAMENTO MANUAL, (REDUTOR) PN 25 DN 150</v>
          </cell>
          <cell r="C10146" t="str">
            <v>UN</v>
          </cell>
          <cell r="D10146">
            <v>15605.21</v>
          </cell>
        </row>
        <row r="10147">
          <cell r="A10147" t="str">
            <v>I10394</v>
          </cell>
          <cell r="B10147" t="str">
            <v>VÁLVULA BORBOLETA BI-EXCÊNTRICA FLANGEADA COM ACIONAMENTO MANUAL, (REDUTOR) PN 25 DN 200</v>
          </cell>
          <cell r="C10147" t="str">
            <v>UN</v>
          </cell>
          <cell r="D10147">
            <v>21502.06</v>
          </cell>
        </row>
        <row r="10148">
          <cell r="A10148" t="str">
            <v>I10395</v>
          </cell>
          <cell r="B10148" t="str">
            <v>VÁLVULA BORBOLETA BI-EXCÊNTRICA FLANGEADA COM ACIONAMENTO MANUAL, (REDUTOR) PN 25 DN 250</v>
          </cell>
          <cell r="C10148" t="str">
            <v>UN</v>
          </cell>
          <cell r="D10148">
            <v>24383.52</v>
          </cell>
        </row>
        <row r="10149">
          <cell r="A10149" t="str">
            <v>I10396</v>
          </cell>
          <cell r="B10149" t="str">
            <v>VÁLVULA BORBOLETA BI-EXCÊNTRICA FLANGEADA COM ACIONAMENTO MANUAL, (REDUTOR) PN 25 DN 300</v>
          </cell>
          <cell r="C10149" t="str">
            <v>UN</v>
          </cell>
          <cell r="D10149">
            <v>38085.82</v>
          </cell>
        </row>
        <row r="10150">
          <cell r="A10150" t="str">
            <v>I10397</v>
          </cell>
          <cell r="B10150" t="str">
            <v>VÁLVULA BORBOLETA BI-EXCÊNTRICA FLANGEADA COM ACIONAMENTO MANUAL, (REDUTOR) PN 25 DN 350</v>
          </cell>
          <cell r="C10150" t="str">
            <v>UN</v>
          </cell>
          <cell r="D10150">
            <v>44286.42</v>
          </cell>
        </row>
        <row r="10151">
          <cell r="A10151" t="str">
            <v>I10398</v>
          </cell>
          <cell r="B10151" t="str">
            <v>VÁLVULA BORBOLETA BI-EXCÊNTRICA FLANGEADA COM ACIONAMENTO MANUAL, (REDUTOR) PN 25 DN 400</v>
          </cell>
          <cell r="C10151" t="str">
            <v>UN</v>
          </cell>
          <cell r="D10151">
            <v>52866.86</v>
          </cell>
        </row>
        <row r="10152">
          <cell r="A10152" t="str">
            <v>I10399</v>
          </cell>
          <cell r="B10152" t="str">
            <v>VÁLVULA BORBOLETA BI-EXCÊNTRICA FLANGEADA COM ACIONAMENTO MANUAL, (REDUTOR) PN 25 DN 450</v>
          </cell>
          <cell r="C10152" t="str">
            <v>UN</v>
          </cell>
          <cell r="D10152">
            <v>60968.24</v>
          </cell>
        </row>
        <row r="10153">
          <cell r="A10153" t="str">
            <v>I10400</v>
          </cell>
          <cell r="B10153" t="str">
            <v>VÁLVULA BORBOLETA BI-EXCÊNTRICA FLANGEADA COM ACIONAMENTO MANUAL, (REDUTOR) PN 25 DN 500</v>
          </cell>
          <cell r="C10153" t="str">
            <v>UN</v>
          </cell>
          <cell r="D10153">
            <v>67430.02</v>
          </cell>
        </row>
        <row r="10154">
          <cell r="A10154" t="str">
            <v>I10401</v>
          </cell>
          <cell r="B10154" t="str">
            <v>VÁLVULA BORBOLETA BI-EXCÊNTRICA FLANGEADA COM ACIONAMENTO MANUAL, (REDUTOR) PN 25 DN 600</v>
          </cell>
          <cell r="C10154" t="str">
            <v>UN</v>
          </cell>
          <cell r="D10154">
            <v>109795.64</v>
          </cell>
        </row>
        <row r="10155">
          <cell r="A10155" t="str">
            <v>I10402</v>
          </cell>
          <cell r="B10155" t="str">
            <v>VÁLVULA BORBOLETA BI-EXCÊNTRICA FLANGEADA COM ACIONAMENTO MANUAL, (REDUTOR) PN 25 DN 700</v>
          </cell>
          <cell r="C10155" t="str">
            <v>UN</v>
          </cell>
          <cell r="D10155">
            <v>179872.36</v>
          </cell>
        </row>
        <row r="10156">
          <cell r="A10156" t="str">
            <v>I10403</v>
          </cell>
          <cell r="B10156" t="str">
            <v>VÁLVULA BORBOLETA BI-EXCÊNTRICA FLANGEADA COM ACIONAMENTO MANUAL, (REDUTOR) PN 25 DN 800</v>
          </cell>
          <cell r="C10156" t="str">
            <v>UN</v>
          </cell>
          <cell r="D10156">
            <v>206741.4</v>
          </cell>
        </row>
        <row r="10157">
          <cell r="A10157" t="str">
            <v>I10404</v>
          </cell>
          <cell r="B10157" t="str">
            <v>VÁLVULA BORBOLETA BI-EXCÊNTRICA FLANGEADA COM ACIONAMENTO MANUAL, (REDUTOR) PN 25 DN 900</v>
          </cell>
          <cell r="C10157" t="str">
            <v>UN</v>
          </cell>
          <cell r="D10157">
            <v>265763.53999999998</v>
          </cell>
        </row>
        <row r="10158">
          <cell r="A10158" t="str">
            <v>I10406</v>
          </cell>
          <cell r="B10158" t="str">
            <v>VÁLVULA BORBOLETA BI-EXCÊNTRICA FLANGEADA COM ATUADOR ELETROMECANICO, (ON OFF), PN 10 DN 100</v>
          </cell>
          <cell r="C10158" t="str">
            <v>UN</v>
          </cell>
          <cell r="D10158">
            <v>36492.35</v>
          </cell>
        </row>
        <row r="10159">
          <cell r="A10159" t="str">
            <v>I10419</v>
          </cell>
          <cell r="B10159" t="str">
            <v>VÁLVULA BORBOLETA BI-EXCÊNTRICA FLANGEADA COM ATUADOR ELETROMECANICO, (ON OFF), PN 10 DN 1000</v>
          </cell>
          <cell r="C10159" t="str">
            <v>UN</v>
          </cell>
          <cell r="D10159">
            <v>302542.46999999997</v>
          </cell>
        </row>
        <row r="10160">
          <cell r="A10160" t="str">
            <v>I10407</v>
          </cell>
          <cell r="B10160" t="str">
            <v>VÁLVULA BORBOLETA BI-EXCÊNTRICA FLANGEADA COM ATUADOR ELETROMECANICO, (ON OFF), PN 10 DN 150</v>
          </cell>
          <cell r="C10160" t="str">
            <v>UN</v>
          </cell>
          <cell r="D10160">
            <v>38406.44</v>
          </cell>
        </row>
        <row r="10161">
          <cell r="A10161" t="str">
            <v>I10408</v>
          </cell>
          <cell r="B10161" t="str">
            <v>VÁLVULA BORBOLETA BI-EXCÊNTRICA FLANGEADA COM ATUADOR ELETROMECANICO, (ON OFF), PN 10 DN 200</v>
          </cell>
          <cell r="C10161" t="str">
            <v>UN</v>
          </cell>
          <cell r="D10161">
            <v>43083.19</v>
          </cell>
        </row>
        <row r="10162">
          <cell r="A10162" t="str">
            <v>I10409</v>
          </cell>
          <cell r="B10162" t="str">
            <v>VÁLVULA BORBOLETA BI-EXCÊNTRICA FLANGEADA COM ATUADOR ELETROMECANICO, (ON OFF), PN 10 DN 250</v>
          </cell>
          <cell r="C10162" t="str">
            <v>UN</v>
          </cell>
          <cell r="D10162">
            <v>45402.76</v>
          </cell>
        </row>
        <row r="10163">
          <cell r="A10163" t="str">
            <v>I10410</v>
          </cell>
          <cell r="B10163" t="str">
            <v>VÁLVULA BORBOLETA BI-EXCÊNTRICA FLANGEADA COM ATUADOR ELETROMECANICO, (ON OFF), PN 10 DN 300</v>
          </cell>
          <cell r="C10163" t="str">
            <v>UN</v>
          </cell>
          <cell r="D10163">
            <v>55369.25</v>
          </cell>
        </row>
        <row r="10164">
          <cell r="A10164" t="str">
            <v>I10411</v>
          </cell>
          <cell r="B10164" t="str">
            <v>VÁLVULA BORBOLETA BI-EXCÊNTRICA FLANGEADA COM ATUADOR ELETROMECANICO, (ON OFF), PN 10 DN 350</v>
          </cell>
          <cell r="C10164" t="str">
            <v>UN</v>
          </cell>
          <cell r="D10164">
            <v>60823.02</v>
          </cell>
        </row>
        <row r="10165">
          <cell r="A10165" t="str">
            <v>I10412</v>
          </cell>
          <cell r="B10165" t="str">
            <v>VÁLVULA BORBOLETA BI-EXCÊNTRICA FLANGEADA COM ATUADOR ELETROMECANICO, (ON OFF), PN 10 DN 400</v>
          </cell>
          <cell r="C10165" t="str">
            <v>UN</v>
          </cell>
          <cell r="D10165">
            <v>68368.210000000006</v>
          </cell>
        </row>
        <row r="10166">
          <cell r="A10166" t="str">
            <v>I10413</v>
          </cell>
          <cell r="B10166" t="str">
            <v>VÁLVULA BORBOLETA BI-EXCÊNTRICA FLANGEADA COM ATUADOR ELETROMECANICO, (ON OFF), PN 10 DN 450</v>
          </cell>
          <cell r="C10166" t="str">
            <v>UN</v>
          </cell>
          <cell r="D10166">
            <v>75492.78</v>
          </cell>
        </row>
        <row r="10167">
          <cell r="A10167" t="str">
            <v>I10414</v>
          </cell>
          <cell r="B10167" t="str">
            <v>VÁLVULA BORBOLETA BI-EXCÊNTRICA FLANGEADA COM ATUADOR ELETROMECANICO, (ON OFF), PN 10 DN 500</v>
          </cell>
          <cell r="C10167" t="str">
            <v>UN</v>
          </cell>
          <cell r="D10167">
            <v>81174.7</v>
          </cell>
        </row>
        <row r="10168">
          <cell r="A10168" t="str">
            <v>I10415</v>
          </cell>
          <cell r="B10168" t="str">
            <v>VÁLVULA BORBOLETA BI-EXCÊNTRICA FLANGEADA COM ATUADOR ELETROMECANICO, (ON OFF), PN 10 DN 600</v>
          </cell>
          <cell r="C10168" t="str">
            <v>UN</v>
          </cell>
          <cell r="D10168">
            <v>118434.51</v>
          </cell>
        </row>
        <row r="10169">
          <cell r="A10169" t="str">
            <v>I10416</v>
          </cell>
          <cell r="B10169" t="str">
            <v>VÁLVULA BORBOLETA BI-EXCÊNTRICA FLANGEADA COM ATUADOR ELETROMECANICO, (ON OFF), PN 10 DN 700</v>
          </cell>
          <cell r="C10169" t="str">
            <v>UN</v>
          </cell>
          <cell r="D10169">
            <v>174426.22</v>
          </cell>
        </row>
        <row r="10170">
          <cell r="A10170" t="str">
            <v>I10417</v>
          </cell>
          <cell r="B10170" t="str">
            <v>VÁLVULA BORBOLETA BI-EXCÊNTRICA FLANGEADA COM ATUADOR ELETROMECANICO, (ON OFF), PN 10 DN 800</v>
          </cell>
          <cell r="C10170" t="str">
            <v>UN</v>
          </cell>
          <cell r="D10170">
            <v>197316.16</v>
          </cell>
        </row>
        <row r="10171">
          <cell r="A10171" t="str">
            <v>I10418</v>
          </cell>
          <cell r="B10171" t="str">
            <v>VÁLVULA BORBOLETA BI-EXCÊNTRICA FLANGEADA COM ATUADOR ELETROMECANICO, (ON OFF), PN 10 DN 900</v>
          </cell>
          <cell r="C10171" t="str">
            <v>UN</v>
          </cell>
          <cell r="D10171">
            <v>247597.5</v>
          </cell>
        </row>
        <row r="10172">
          <cell r="A10172" t="str">
            <v>I10420</v>
          </cell>
          <cell r="B10172" t="str">
            <v>VÁLVULA BORBOLETA BI-EXCÊNTRICA FLANGEADA COM ATUADOR ELETROMECANICO, (ON OFF), PN 16 DN 100</v>
          </cell>
          <cell r="C10172" t="str">
            <v>UN</v>
          </cell>
          <cell r="D10172">
            <v>36492.35</v>
          </cell>
        </row>
        <row r="10173">
          <cell r="A10173" t="str">
            <v>I10433</v>
          </cell>
          <cell r="B10173" t="str">
            <v>VÁLVULA BORBOLETA BI-EXCÊNTRICA FLANGEADA COM ATUADOR ELETROMECANICO, (ON OFF), PN 16 DN 1000</v>
          </cell>
          <cell r="C10173" t="str">
            <v>UN</v>
          </cell>
          <cell r="D10173">
            <v>313514.13</v>
          </cell>
        </row>
        <row r="10174">
          <cell r="A10174" t="str">
            <v>I10421</v>
          </cell>
          <cell r="B10174" t="str">
            <v>VÁLVULA BORBOLETA BI-EXCÊNTRICA FLANGEADA COM ATUADOR ELETROMECANICO, (ON OFF), PN 16 DN 150</v>
          </cell>
          <cell r="C10174" t="str">
            <v>UN</v>
          </cell>
          <cell r="D10174">
            <v>38406.44</v>
          </cell>
        </row>
        <row r="10175">
          <cell r="A10175" t="str">
            <v>I10422</v>
          </cell>
          <cell r="B10175" t="str">
            <v>VÁLVULA BORBOLETA BI-EXCÊNTRICA FLANGEADA COM ATUADOR ELETROMECANICO, (ON OFF), PN 16 DN 200</v>
          </cell>
          <cell r="C10175" t="str">
            <v>UN</v>
          </cell>
          <cell r="D10175">
            <v>44001.67</v>
          </cell>
        </row>
        <row r="10176">
          <cell r="A10176" t="str">
            <v>I10423</v>
          </cell>
          <cell r="B10176" t="str">
            <v>VÁLVULA BORBOLETA BI-EXCÊNTRICA FLANGEADA COM ATUADOR ELETROMECANICO, (ON OFF), PN 16 DN 250</v>
          </cell>
          <cell r="C10176" t="str">
            <v>UN</v>
          </cell>
          <cell r="D10176">
            <v>46736.07</v>
          </cell>
        </row>
        <row r="10177">
          <cell r="A10177" t="str">
            <v>I10424</v>
          </cell>
          <cell r="B10177" t="str">
            <v>VÁLVULA BORBOLETA BI-EXCÊNTRICA FLANGEADA COM ATUADOR ELETROMECANICO, (ON OFF), PN 16 DN 300</v>
          </cell>
          <cell r="C10177" t="str">
            <v>UN</v>
          </cell>
          <cell r="D10177">
            <v>57585.07</v>
          </cell>
        </row>
        <row r="10178">
          <cell r="A10178" t="str">
            <v>I10425</v>
          </cell>
          <cell r="B10178" t="str">
            <v>VÁLVULA BORBOLETA BI-EXCÊNTRICA FLANGEADA COM ATUADOR ELETROMECANICO, (ON OFF), PN 16 DN 350</v>
          </cell>
          <cell r="C10178" t="str">
            <v>UN</v>
          </cell>
          <cell r="D10178">
            <v>63255.7</v>
          </cell>
        </row>
        <row r="10179">
          <cell r="A10179" t="str">
            <v>I10426</v>
          </cell>
          <cell r="B10179" t="str">
            <v>VÁLVULA BORBOLETA BI-EXCÊNTRICA FLANGEADA COM ATUADOR ELETROMECANICO, (ON OFF), PN 16 DN 400</v>
          </cell>
          <cell r="C10179" t="str">
            <v>UN</v>
          </cell>
          <cell r="D10179">
            <v>71104.45</v>
          </cell>
        </row>
        <row r="10180">
          <cell r="A10180" t="str">
            <v>I10427</v>
          </cell>
          <cell r="B10180" t="str">
            <v>VÁLVULA BORBOLETA BI-EXCÊNTRICA FLANGEADA COM ATUADOR ELETROMECANICO, (ON OFF), PN 16 DN 450</v>
          </cell>
          <cell r="C10180" t="str">
            <v>UN</v>
          </cell>
          <cell r="D10180">
            <v>78513.87</v>
          </cell>
        </row>
        <row r="10181">
          <cell r="A10181" t="str">
            <v>I10428</v>
          </cell>
          <cell r="B10181" t="str">
            <v>VÁLVULA BORBOLETA BI-EXCÊNTRICA FLANGEADA COM ATUADOR ELETROMECANICO, (ON OFF), PN 16 DN 500</v>
          </cell>
          <cell r="C10181" t="str">
            <v>UN</v>
          </cell>
          <cell r="D10181">
            <v>84422.1</v>
          </cell>
        </row>
        <row r="10182">
          <cell r="A10182" t="str">
            <v>I10429</v>
          </cell>
          <cell r="B10182" t="str">
            <v>VÁLVULA BORBOLETA BI-EXCÊNTRICA FLANGEADA COM ATUADOR ELETROMECANICO, (ON OFF), PN 16 DN 600</v>
          </cell>
          <cell r="C10182" t="str">
            <v>UN</v>
          </cell>
          <cell r="D10182">
            <v>123170.71</v>
          </cell>
        </row>
        <row r="10183">
          <cell r="A10183" t="str">
            <v>I10430</v>
          </cell>
          <cell r="B10183" t="str">
            <v>VÁLVULA BORBOLETA BI-EXCÊNTRICA FLANGEADA COM ATUADOR ELETROMECANICO, (ON OFF), PN 16 DN 700</v>
          </cell>
          <cell r="C10183" t="str">
            <v>UN</v>
          </cell>
          <cell r="D10183">
            <v>180751.21</v>
          </cell>
        </row>
        <row r="10184">
          <cell r="A10184" t="str">
            <v>I10431</v>
          </cell>
          <cell r="B10184" t="str">
            <v>VÁLVULA BORBOLETA BI-EXCÊNTRICA FLANGEADA COM ATUADOR ELETROMECANICO, (ON OFF), PN 16 DN 800</v>
          </cell>
          <cell r="C10184" t="str">
            <v>UN</v>
          </cell>
          <cell r="D10184">
            <v>204472.74</v>
          </cell>
        </row>
        <row r="10185">
          <cell r="A10185" t="str">
            <v>I10432</v>
          </cell>
          <cell r="B10185" t="str">
            <v>VÁLVULA BORBOLETA BI-EXCÊNTRICA FLANGEADA COM ATUADOR ELETROMECANICO, (ON OFF), PN 16 DN 900</v>
          </cell>
          <cell r="C10185" t="str">
            <v>UN</v>
          </cell>
          <cell r="D10185">
            <v>256577.72</v>
          </cell>
        </row>
        <row r="10186">
          <cell r="A10186" t="str">
            <v>I10434</v>
          </cell>
          <cell r="B10186" t="str">
            <v>VÁLVULA BORBOLETA BI-EXCÊNTRICA FLANGEADA COM ATUADOR ELETROMECANICO, (ON OFF), PN 25 DN 100</v>
          </cell>
          <cell r="C10186" t="str">
            <v>UN</v>
          </cell>
          <cell r="D10186">
            <v>39047.589999999997</v>
          </cell>
        </row>
        <row r="10187">
          <cell r="A10187" t="str">
            <v>I10447</v>
          </cell>
          <cell r="B10187" t="str">
            <v>VÁLVULA BORBOLETA BI-EXCÊNTRICA FLANGEADA COM ATUADOR ELETROMECANICO, (ON OFF), PN 25 DN 1000</v>
          </cell>
          <cell r="C10187" t="str">
            <v>UN</v>
          </cell>
          <cell r="D10187">
            <v>360542.47</v>
          </cell>
        </row>
        <row r="10188">
          <cell r="A10188" t="str">
            <v>I10435</v>
          </cell>
          <cell r="B10188" t="str">
            <v>VÁLVULA BORBOLETA BI-EXCÊNTRICA FLANGEADA COM ATUADOR ELETROMECANICO, (ON OFF), PN 25 DN 150</v>
          </cell>
          <cell r="C10188" t="str">
            <v>UN</v>
          </cell>
          <cell r="D10188">
            <v>41093.69</v>
          </cell>
        </row>
        <row r="10189">
          <cell r="A10189" t="str">
            <v>I10436</v>
          </cell>
          <cell r="B10189" t="str">
            <v>VÁLVULA BORBOLETA BI-EXCÊNTRICA FLANGEADA COM ATUADOR ELETROMECANICO, (ON OFF), PN 25 DN 200</v>
          </cell>
          <cell r="C10189" t="str">
            <v>UN</v>
          </cell>
          <cell r="D10189">
            <v>47083.02</v>
          </cell>
        </row>
        <row r="10190">
          <cell r="A10190" t="str">
            <v>I10437</v>
          </cell>
          <cell r="B10190" t="str">
            <v>VÁLVULA BORBOLETA BI-EXCÊNTRICA FLANGEADA COM ATUADOR ELETROMECANICO, (ON OFF), PN 25 DN 250</v>
          </cell>
          <cell r="C10190" t="str">
            <v>UN</v>
          </cell>
          <cell r="D10190">
            <v>50007.97</v>
          </cell>
        </row>
        <row r="10191">
          <cell r="A10191" t="str">
            <v>I10438</v>
          </cell>
          <cell r="B10191" t="str">
            <v>VÁLVULA BORBOLETA BI-EXCÊNTRICA FLANGEADA COM ATUADOR ELETROMECANICO, (ON OFF), PN 25 DN 300</v>
          </cell>
          <cell r="C10191" t="str">
            <v>UN</v>
          </cell>
          <cell r="D10191">
            <v>63917.68</v>
          </cell>
        </row>
        <row r="10192">
          <cell r="A10192" t="str">
            <v>I10439</v>
          </cell>
          <cell r="B10192" t="str">
            <v>VÁLVULA BORBOLETA BI-EXCÊNTRICA FLANGEADA COM ATUADOR ELETROMECANICO, (ON OFF), PN 25 DN 350</v>
          </cell>
          <cell r="C10192" t="str">
            <v>UN</v>
          </cell>
          <cell r="D10192">
            <v>70214.42</v>
          </cell>
        </row>
        <row r="10193">
          <cell r="A10193" t="str">
            <v>I10440</v>
          </cell>
          <cell r="B10193" t="str">
            <v>VÁLVULA BORBOLETA BI-EXCÊNTRICA FLANGEADA COM ATUADOR ELETROMECANICO, (ON OFF), PN 25 DN 400</v>
          </cell>
          <cell r="C10193" t="str">
            <v>UN</v>
          </cell>
          <cell r="D10193">
            <v>78924.94</v>
          </cell>
        </row>
        <row r="10194">
          <cell r="A10194" t="str">
            <v>I10441</v>
          </cell>
          <cell r="B10194" t="str">
            <v>VÁLVULA BORBOLETA BI-EXCÊNTRICA FLANGEADA COM ATUADOR ELETROMECANICO, (ON OFF), PN 25 DN 450</v>
          </cell>
          <cell r="C10194" t="str">
            <v>UN</v>
          </cell>
          <cell r="D10194">
            <v>87148.98</v>
          </cell>
        </row>
        <row r="10195">
          <cell r="A10195" t="str">
            <v>I10442</v>
          </cell>
          <cell r="B10195" t="str">
            <v>VÁLVULA BORBOLETA BI-EXCÊNTRICA FLANGEADA COM ATUADOR ELETROMECANICO, (ON OFF), PN 25 DN 500</v>
          </cell>
          <cell r="C10195" t="str">
            <v>UN</v>
          </cell>
          <cell r="D10195">
            <v>93709.74</v>
          </cell>
        </row>
        <row r="10196">
          <cell r="A10196" t="str">
            <v>I10443</v>
          </cell>
          <cell r="B10196" t="str">
            <v>VÁLVULA BORBOLETA BI-EXCÊNTRICA FLANGEADA COM ATUADOR ELETROMECANICO, (ON OFF), PN 25 DN 600</v>
          </cell>
          <cell r="C10196" t="str">
            <v>UN</v>
          </cell>
          <cell r="D10196">
            <v>136721.29</v>
          </cell>
        </row>
        <row r="10197">
          <cell r="A10197" t="str">
            <v>I10444</v>
          </cell>
          <cell r="B10197" t="str">
            <v>VÁLVULA BORBOLETA BI-EXCÊNTRICA FLANGEADA COM ATUADOR ELETROMECANICO, (ON OFF), PN 25 DN 700</v>
          </cell>
          <cell r="C10197" t="str">
            <v>UN</v>
          </cell>
          <cell r="D10197">
            <v>207865.37</v>
          </cell>
        </row>
        <row r="10198">
          <cell r="A10198" t="str">
            <v>I10445</v>
          </cell>
          <cell r="B10198" t="str">
            <v>VÁLVULA BORBOLETA BI-EXCÊNTRICA FLANGEADA COM ATUADOR ELETROMECANICO, (ON OFF), PN 25 DN 800</v>
          </cell>
          <cell r="C10198" t="str">
            <v>UN</v>
          </cell>
          <cell r="D10198">
            <v>235143.65</v>
          </cell>
        </row>
        <row r="10199">
          <cell r="A10199" t="str">
            <v>I10446</v>
          </cell>
          <cell r="B10199" t="str">
            <v>VÁLVULA BORBOLETA BI-EXCÊNTRICA FLANGEADA COM ATUADOR ELETROMECANICO, (ON OFF), PN 25 DN 900</v>
          </cell>
          <cell r="C10199" t="str">
            <v>UN</v>
          </cell>
          <cell r="D10199">
            <v>295065.26</v>
          </cell>
        </row>
        <row r="10200">
          <cell r="A10200" t="str">
            <v>I7077</v>
          </cell>
          <cell r="B10200" t="str">
            <v>VÁLVULA BORBOLETA COM BÓIA DN 150</v>
          </cell>
          <cell r="C10200" t="str">
            <v>UN</v>
          </cell>
          <cell r="D10200">
            <v>3028.68</v>
          </cell>
        </row>
        <row r="10201">
          <cell r="A10201" t="str">
            <v>I7304</v>
          </cell>
          <cell r="B10201" t="str">
            <v>VÁLVULA BORBOLETA FLANGEADA C/ MECANISMO C+CABEÇOTE DN   75 N16</v>
          </cell>
          <cell r="C10201" t="str">
            <v>UN</v>
          </cell>
          <cell r="D10201">
            <v>7932.26</v>
          </cell>
        </row>
        <row r="10202">
          <cell r="A10202" t="str">
            <v>I7280</v>
          </cell>
          <cell r="B10202" t="str">
            <v>VÁLVULA BORBOLETA FLANGEADA C/ MECANISMO C+CABEÇOTE DN  100 N16</v>
          </cell>
          <cell r="C10202" t="str">
            <v>UN</v>
          </cell>
          <cell r="D10202">
            <v>9760.69</v>
          </cell>
        </row>
        <row r="10203">
          <cell r="A10203" t="str">
            <v>I7285</v>
          </cell>
          <cell r="B10203" t="str">
            <v>VÁLVULA BORBOLETA FLANGEADA C/ MECANISMO C+CABEÇOTE DN  150 N16</v>
          </cell>
          <cell r="C10203" t="str">
            <v>UN</v>
          </cell>
          <cell r="D10203">
            <v>10082.77</v>
          </cell>
        </row>
        <row r="10204">
          <cell r="A10204" t="str">
            <v>I7286</v>
          </cell>
          <cell r="B10204" t="str">
            <v>VÁLVULA BORBOLETA FLANGEADA C/ MECANISMO C+CABEÇOTE DN  200 N10</v>
          </cell>
          <cell r="C10204" t="str">
            <v>UN</v>
          </cell>
          <cell r="D10204">
            <v>11427.13</v>
          </cell>
        </row>
        <row r="10205">
          <cell r="A10205" t="str">
            <v>I7287</v>
          </cell>
          <cell r="B10205" t="str">
            <v>VÁLVULA BORBOLETA FLANGEADA C/ MECANISMO C+CABEÇOTE DN  200 N16</v>
          </cell>
          <cell r="C10205" t="str">
            <v>UN</v>
          </cell>
          <cell r="D10205">
            <v>11978.31</v>
          </cell>
        </row>
        <row r="10206">
          <cell r="A10206" t="str">
            <v>I7288</v>
          </cell>
          <cell r="B10206" t="str">
            <v>VÁLVULA BORBOLETA FLANGEADA C/ MECANISMO C+CABEÇOTE DN  250 N10</v>
          </cell>
          <cell r="C10206" t="str">
            <v>UN</v>
          </cell>
          <cell r="D10206">
            <v>14957.51</v>
          </cell>
        </row>
        <row r="10207">
          <cell r="A10207" t="str">
            <v>I7289</v>
          </cell>
          <cell r="B10207" t="str">
            <v>VÁLVULA BORBOLETA FLANGEADA C/ MECANISMO C+CABEÇOTE DN  250 N16</v>
          </cell>
          <cell r="C10207" t="str">
            <v>UN</v>
          </cell>
          <cell r="D10207">
            <v>15027.51</v>
          </cell>
        </row>
        <row r="10208">
          <cell r="A10208" t="str">
            <v>I7290</v>
          </cell>
          <cell r="B10208" t="str">
            <v>VÁLVULA BORBOLETA FLANGEADA C/ MECANISMO C+CABEÇOTE DN  300 N10</v>
          </cell>
          <cell r="C10208" t="str">
            <v>UN</v>
          </cell>
          <cell r="D10208">
            <v>15693.45</v>
          </cell>
        </row>
        <row r="10209">
          <cell r="A10209" t="str">
            <v>I7291</v>
          </cell>
          <cell r="B10209" t="str">
            <v>VÁLVULA BORBOLETA FLANGEADA C/ MECANISMO C+CABEÇOTE DN  300 N16</v>
          </cell>
          <cell r="C10209" t="str">
            <v>UN</v>
          </cell>
          <cell r="D10209">
            <v>16997.78</v>
          </cell>
        </row>
        <row r="10210">
          <cell r="A10210" t="str">
            <v>I7292</v>
          </cell>
          <cell r="B10210" t="str">
            <v>VÁLVULA BORBOLETA FLANGEADA C/ MECANISMO C+CABEÇOTE DN  350 N10</v>
          </cell>
          <cell r="C10210" t="str">
            <v>UN</v>
          </cell>
          <cell r="D10210">
            <v>19432.38</v>
          </cell>
        </row>
        <row r="10211">
          <cell r="A10211" t="str">
            <v>I7293</v>
          </cell>
          <cell r="B10211" t="str">
            <v>VÁLVULA BORBOLETA FLANGEADA C/ MECANISMO C+CABEÇOTE DN  350 N16</v>
          </cell>
          <cell r="C10211" t="str">
            <v>UN</v>
          </cell>
          <cell r="D10211">
            <v>20557.09</v>
          </cell>
        </row>
        <row r="10212">
          <cell r="A10212" t="str">
            <v>I7294</v>
          </cell>
          <cell r="B10212" t="str">
            <v>VÁLVULA BORBOLETA FLANGEADA C/ MECANISMO C+CABEÇOTE DN  400 N10</v>
          </cell>
          <cell r="C10212" t="str">
            <v>UN</v>
          </cell>
          <cell r="D10212">
            <v>22914.1</v>
          </cell>
        </row>
        <row r="10213">
          <cell r="A10213" t="str">
            <v>I7295</v>
          </cell>
          <cell r="B10213" t="str">
            <v>VÁLVULA BORBOLETA FLANGEADA C/ MECANISMO C+CABEÇOTE DN  400 N16</v>
          </cell>
          <cell r="C10213" t="str">
            <v>UN</v>
          </cell>
          <cell r="D10213">
            <v>25730.54</v>
          </cell>
        </row>
        <row r="10214">
          <cell r="A10214" t="str">
            <v>I7296</v>
          </cell>
          <cell r="B10214" t="str">
            <v>VÁLVULA BORBOLETA FLANGEADA C/ MECANISMO C+CABEÇOTE DN  450 N10</v>
          </cell>
          <cell r="C10214" t="str">
            <v>UN</v>
          </cell>
          <cell r="D10214">
            <v>26176.73</v>
          </cell>
        </row>
        <row r="10215">
          <cell r="A10215" t="str">
            <v>I7297</v>
          </cell>
          <cell r="B10215" t="str">
            <v>VÁLVULA BORBOLETA FLANGEADA C/ MECANISMO C+CABEÇOTE DN  450 N16</v>
          </cell>
          <cell r="C10215" t="str">
            <v>UN</v>
          </cell>
          <cell r="D10215">
            <v>29322.5</v>
          </cell>
        </row>
        <row r="10216">
          <cell r="A10216" t="str">
            <v>I7298</v>
          </cell>
          <cell r="B10216" t="str">
            <v>VÁLVULA BORBOLETA FLANGEADA C/ MECANISMO C+CABEÇOTE DN  500 N10</v>
          </cell>
          <cell r="C10216" t="str">
            <v>UN</v>
          </cell>
          <cell r="D10216">
            <v>29829.94</v>
          </cell>
        </row>
        <row r="10217">
          <cell r="A10217" t="str">
            <v>I7299</v>
          </cell>
          <cell r="B10217" t="str">
            <v>VÁLVULA BORBOLETA FLANGEADA C/ MECANISMO C+CABEÇOTE DN  500 N16</v>
          </cell>
          <cell r="C10217" t="str">
            <v>UN</v>
          </cell>
          <cell r="D10217">
            <v>30040.03</v>
          </cell>
        </row>
        <row r="10218">
          <cell r="A10218" t="str">
            <v>I7300</v>
          </cell>
          <cell r="B10218" t="str">
            <v>VÁLVULA BORBOLETA FLANGEADA C/ MECANISMO C+CABEÇOTE DN  600 N10</v>
          </cell>
          <cell r="C10218" t="str">
            <v>UN</v>
          </cell>
          <cell r="D10218">
            <v>34448.769999999997</v>
          </cell>
        </row>
        <row r="10219">
          <cell r="A10219" t="str">
            <v>I7301</v>
          </cell>
          <cell r="B10219" t="str">
            <v>VÁLVULA BORBOLETA FLANGEADA C/ MECANISMO C+CABEÇOTE DN  600 N16</v>
          </cell>
          <cell r="C10219" t="str">
            <v>UN</v>
          </cell>
          <cell r="D10219">
            <v>35664.639999999999</v>
          </cell>
        </row>
        <row r="10220">
          <cell r="A10220" t="str">
            <v>I7302</v>
          </cell>
          <cell r="B10220" t="str">
            <v>VÁLVULA BORBOLETA FLANGEADA C/ MECANISMO C+CABEÇOTE DN  700 N10</v>
          </cell>
          <cell r="C10220" t="str">
            <v>UN</v>
          </cell>
          <cell r="D10220">
            <v>50935.68</v>
          </cell>
        </row>
        <row r="10221">
          <cell r="A10221" t="str">
            <v>I7303</v>
          </cell>
          <cell r="B10221" t="str">
            <v>VÁLVULA BORBOLETA FLANGEADA C/ MECANISMO C+CABEÇOTE DN  700 N16</v>
          </cell>
          <cell r="C10221" t="str">
            <v>UN</v>
          </cell>
          <cell r="D10221">
            <v>56036.33</v>
          </cell>
        </row>
        <row r="10222">
          <cell r="A10222" t="str">
            <v>I7305</v>
          </cell>
          <cell r="B10222" t="str">
            <v>VÁLVULA BORBOLETA FLANGEADA C/ MECANISMO C+CABEÇOTE DN  750 N10</v>
          </cell>
          <cell r="C10222" t="str">
            <v>UN</v>
          </cell>
          <cell r="D10222">
            <v>47684.32</v>
          </cell>
        </row>
        <row r="10223">
          <cell r="A10223" t="str">
            <v>I7306</v>
          </cell>
          <cell r="B10223" t="str">
            <v>VÁLVULA BORBOLETA FLANGEADA C/ MECANISMO C+CABEÇOTE DN  750 N16</v>
          </cell>
          <cell r="C10223" t="str">
            <v>UN</v>
          </cell>
          <cell r="D10223">
            <v>56998.91</v>
          </cell>
        </row>
        <row r="10224">
          <cell r="A10224" t="str">
            <v>I7307</v>
          </cell>
          <cell r="B10224" t="str">
            <v>VÁLVULA BORBOLETA FLANGEADA C/ MECANISMO C+CABEÇOTE DN  800 N10</v>
          </cell>
          <cell r="C10224" t="str">
            <v>UN</v>
          </cell>
          <cell r="D10224">
            <v>60769.63</v>
          </cell>
        </row>
        <row r="10225">
          <cell r="A10225" t="str">
            <v>I7308</v>
          </cell>
          <cell r="B10225" t="str">
            <v>VÁLVULA BORBOLETA FLANGEADA C/ MECANISMO C+CABEÇOTE DN  800 N16</v>
          </cell>
          <cell r="C10225" t="str">
            <v>UN</v>
          </cell>
          <cell r="D10225">
            <v>61001.16</v>
          </cell>
        </row>
        <row r="10226">
          <cell r="A10226" t="str">
            <v>I7309</v>
          </cell>
          <cell r="B10226" t="str">
            <v>VÁLVULA BORBOLETA FLANGEADA C/ MECANISMO C+CABEÇOTE DN  900 N10</v>
          </cell>
          <cell r="C10226" t="str">
            <v>UN</v>
          </cell>
          <cell r="D10226">
            <v>74761.759999999995</v>
          </cell>
        </row>
        <row r="10227">
          <cell r="A10227" t="str">
            <v>I7310</v>
          </cell>
          <cell r="B10227" t="str">
            <v>VÁLVULA BORBOLETA FLANGEADA C/ MECANISMO C+CABEÇOTE DN  900 N16</v>
          </cell>
          <cell r="C10227" t="str">
            <v>UN</v>
          </cell>
          <cell r="D10227">
            <v>78336.960000000006</v>
          </cell>
        </row>
        <row r="10228">
          <cell r="A10228" t="str">
            <v>I7281</v>
          </cell>
          <cell r="B10228" t="str">
            <v>VÁLVULA BORBOLETA FLANGEADA C/ MECANISMO C+CABEÇOTE DN 1000 N10</v>
          </cell>
          <cell r="C10228" t="str">
            <v>UN</v>
          </cell>
          <cell r="D10228">
            <v>95548.03</v>
          </cell>
        </row>
        <row r="10229">
          <cell r="A10229" t="str">
            <v>I7282</v>
          </cell>
          <cell r="B10229" t="str">
            <v>VÁLVULA BORBOLETA FLANGEADA C/ MECANISMO C+CABEÇOTE DN 1000 N16</v>
          </cell>
          <cell r="C10229" t="str">
            <v>UN</v>
          </cell>
          <cell r="D10229">
            <v>102417.89</v>
          </cell>
        </row>
        <row r="10230">
          <cell r="A10230" t="str">
            <v>I7283</v>
          </cell>
          <cell r="B10230" t="str">
            <v>VÁLVULA BORBOLETA FLANGEADA C/ MECANISMO C+CABEÇOTE DN 1200 N10</v>
          </cell>
          <cell r="C10230" t="str">
            <v>UN</v>
          </cell>
          <cell r="D10230">
            <v>126602.51</v>
          </cell>
        </row>
        <row r="10231">
          <cell r="A10231" t="str">
            <v>I7284</v>
          </cell>
          <cell r="B10231" t="str">
            <v>VÁLVULA BORBOLETA FLANGEADA C/ MECANISMO C+CABEÇOTE DN 1200 N16</v>
          </cell>
          <cell r="C10231" t="str">
            <v>UN</v>
          </cell>
          <cell r="D10231">
            <v>128004.57</v>
          </cell>
        </row>
        <row r="10232">
          <cell r="A10232" t="str">
            <v>I8001</v>
          </cell>
          <cell r="B10232" t="str">
            <v>VÁLVULA BORBOLETA FLANGEADA C/ MECANISMO C+VOLANTE DN  200 N10</v>
          </cell>
          <cell r="C10232" t="str">
            <v>UN</v>
          </cell>
          <cell r="D10232">
            <v>10975.35</v>
          </cell>
        </row>
        <row r="10233">
          <cell r="A10233" t="str">
            <v>I8002</v>
          </cell>
          <cell r="B10233" t="str">
            <v>VÁLVULA BORBOLETA FLANGEADA C/ MECANISMO C+VOLANTE DN  250 N10</v>
          </cell>
          <cell r="C10233" t="str">
            <v>UN</v>
          </cell>
          <cell r="D10233">
            <v>14564.16</v>
          </cell>
        </row>
        <row r="10234">
          <cell r="A10234" t="str">
            <v>I8003</v>
          </cell>
          <cell r="B10234" t="str">
            <v>VÁLVULA BORBOLETA FLANGEADA C/ MECANISMO C+VOLANTE DN  300 N10</v>
          </cell>
          <cell r="C10234" t="str">
            <v>UN</v>
          </cell>
          <cell r="D10234">
            <v>15185.85</v>
          </cell>
        </row>
        <row r="10235">
          <cell r="A10235" t="str">
            <v>I8004</v>
          </cell>
          <cell r="B10235" t="str">
            <v>VÁLVULA BORBOLETA FLANGEADA C/ MECANISMO C+VOLANTE DN  350 N10</v>
          </cell>
          <cell r="C10235" t="str">
            <v>UN</v>
          </cell>
          <cell r="D10235">
            <v>18929.34</v>
          </cell>
        </row>
        <row r="10236">
          <cell r="A10236" t="str">
            <v>I8005</v>
          </cell>
          <cell r="B10236" t="str">
            <v>VÁLVULA BORBOLETA FLANGEADA C/ MECANISMO C+VOLANTE DN  400 N10</v>
          </cell>
          <cell r="C10236" t="str">
            <v>UN</v>
          </cell>
          <cell r="D10236">
            <v>22460.69</v>
          </cell>
        </row>
        <row r="10237">
          <cell r="A10237" t="str">
            <v>I8006</v>
          </cell>
          <cell r="B10237" t="str">
            <v>VÁLVULA BORBOLETA FLANGEADA C/ MECANISMO C+VOLANTE DN  450 N10</v>
          </cell>
          <cell r="C10237" t="str">
            <v>UN</v>
          </cell>
          <cell r="D10237">
            <v>25707.279999999999</v>
          </cell>
        </row>
        <row r="10238">
          <cell r="A10238" t="str">
            <v>I8007</v>
          </cell>
          <cell r="B10238" t="str">
            <v>VÁLVULA BORBOLETA FLANGEADA C/ MECANISMO C+VOLANTE DN  500 N10</v>
          </cell>
          <cell r="C10238" t="str">
            <v>UN</v>
          </cell>
          <cell r="D10238">
            <v>29467.02</v>
          </cell>
        </row>
        <row r="10239">
          <cell r="A10239" t="str">
            <v>I8008</v>
          </cell>
          <cell r="B10239" t="str">
            <v>VÁLVULA BORBOLETA FLANGEADA C/ MECANISMO C+VOLANTE DN  600 N10</v>
          </cell>
          <cell r="C10239" t="str">
            <v>UN</v>
          </cell>
          <cell r="D10239">
            <v>34028.85</v>
          </cell>
        </row>
        <row r="10240">
          <cell r="A10240" t="str">
            <v>I8009</v>
          </cell>
          <cell r="B10240" t="str">
            <v>VÁLVULA BORBOLETA FLANGEADA C/ MECANISMO C+VOLANTE DN  700 N10</v>
          </cell>
          <cell r="C10240" t="str">
            <v>UN</v>
          </cell>
          <cell r="D10240">
            <v>50561.2</v>
          </cell>
        </row>
        <row r="10241">
          <cell r="A10241" t="str">
            <v>I8010</v>
          </cell>
          <cell r="B10241" t="str">
            <v>VÁLVULA BORBOLETA FLANGEADA C/ MECANISMO C+VOLANTE DN  750 N10</v>
          </cell>
          <cell r="C10241" t="str">
            <v>UN</v>
          </cell>
          <cell r="D10241">
            <v>53089.25</v>
          </cell>
        </row>
        <row r="10242">
          <cell r="A10242" t="str">
            <v>I8011</v>
          </cell>
          <cell r="B10242" t="str">
            <v>VÁLVULA BORBOLETA FLANGEADA C/ MECANISMO C+VOLANTE DN  800 N10</v>
          </cell>
          <cell r="C10242" t="str">
            <v>UN</v>
          </cell>
          <cell r="D10242">
            <v>60338.23</v>
          </cell>
        </row>
        <row r="10243">
          <cell r="A10243" t="str">
            <v>I8012</v>
          </cell>
          <cell r="B10243" t="str">
            <v>VÁLVULA BORBOLETA FLANGEADA C/ MECANISMO C+VOLANTE DN  900 N10</v>
          </cell>
          <cell r="C10243" t="str">
            <v>UN</v>
          </cell>
          <cell r="D10243">
            <v>74250.73</v>
          </cell>
        </row>
        <row r="10244">
          <cell r="A10244" t="str">
            <v>I12960</v>
          </cell>
          <cell r="B10244" t="str">
            <v>VÁLVULA BORBOLETA FLANGEADA C/ MECANISMO C+VOLANTE DN 100 N16</v>
          </cell>
          <cell r="C10244" t="str">
            <v>UN</v>
          </cell>
          <cell r="D10244">
            <v>9308.26</v>
          </cell>
        </row>
        <row r="10245">
          <cell r="A10245" t="str">
            <v>I8013</v>
          </cell>
          <cell r="B10245" t="str">
            <v>VÁLVULA BORBOLETA FLANGEADA C/ MECANISMO C+VOLANTE DN 1000 N10</v>
          </cell>
          <cell r="C10245" t="str">
            <v>UN</v>
          </cell>
          <cell r="D10245">
            <v>94327.62</v>
          </cell>
        </row>
        <row r="10246">
          <cell r="A10246" t="str">
            <v>I12974</v>
          </cell>
          <cell r="B10246" t="str">
            <v>VÁLVULA BORBOLETA FLANGEADA C/ MECANISMO C+VOLANTE DN 1000 N16</v>
          </cell>
          <cell r="C10246" t="str">
            <v>UN</v>
          </cell>
          <cell r="D10246">
            <v>102121.96</v>
          </cell>
        </row>
        <row r="10247">
          <cell r="A10247" t="str">
            <v>I8014</v>
          </cell>
          <cell r="B10247" t="str">
            <v>VÁLVULA BORBOLETA FLANGEADA C/ MECANISMO C+VOLANTE DN 1200 N10</v>
          </cell>
          <cell r="C10247" t="str">
            <v>UN</v>
          </cell>
          <cell r="D10247">
            <v>126401.61</v>
          </cell>
        </row>
        <row r="10248">
          <cell r="A10248" t="str">
            <v>I12975</v>
          </cell>
          <cell r="B10248" t="str">
            <v>VÁLVULA BORBOLETA FLANGEADA C/ MECANISMO C+VOLANTE DN 1200 N16</v>
          </cell>
          <cell r="C10248" t="str">
            <v>UN</v>
          </cell>
          <cell r="D10248">
            <v>127708.66</v>
          </cell>
        </row>
        <row r="10249">
          <cell r="A10249" t="str">
            <v>I12961</v>
          </cell>
          <cell r="B10249" t="str">
            <v>VÁLVULA BORBOLETA FLANGEADA C/ MECANISMO C+VOLANTE DN 150 N16</v>
          </cell>
          <cell r="C10249" t="str">
            <v>UN</v>
          </cell>
          <cell r="D10249">
            <v>9690.73</v>
          </cell>
        </row>
        <row r="10250">
          <cell r="A10250" t="str">
            <v>I12962</v>
          </cell>
          <cell r="B10250" t="str">
            <v>VÁLVULA BORBOLETA FLANGEADA C/ MECANISMO C+VOLANTE DN 200 N16</v>
          </cell>
          <cell r="C10250" t="str">
            <v>UN</v>
          </cell>
          <cell r="D10250">
            <v>10954.48</v>
          </cell>
        </row>
        <row r="10251">
          <cell r="A10251" t="str">
            <v>I12963</v>
          </cell>
          <cell r="B10251" t="str">
            <v>VÁLVULA BORBOLETA FLANGEADA C/ MECANISMO C+VOLANTE DN 250 N16</v>
          </cell>
          <cell r="C10251" t="str">
            <v>UN</v>
          </cell>
          <cell r="D10251">
            <v>14574.09</v>
          </cell>
        </row>
        <row r="10252">
          <cell r="A10252" t="str">
            <v>I12964</v>
          </cell>
          <cell r="B10252" t="str">
            <v>VÁLVULA BORBOLETA FLANGEADA C/ MECANISMO C+VOLANTE DN 300 N16</v>
          </cell>
          <cell r="C10252" t="str">
            <v>UN</v>
          </cell>
          <cell r="D10252">
            <v>16490.18</v>
          </cell>
        </row>
        <row r="10253">
          <cell r="A10253" t="str">
            <v>I12965</v>
          </cell>
          <cell r="B10253" t="str">
            <v>VÁLVULA BORBOLETA FLANGEADA C/ MECANISMO C+VOLANTE DN 350 N16</v>
          </cell>
          <cell r="C10253" t="str">
            <v>UN</v>
          </cell>
          <cell r="D10253">
            <v>20103.64</v>
          </cell>
        </row>
        <row r="10254">
          <cell r="A10254" t="str">
            <v>I12966</v>
          </cell>
          <cell r="B10254" t="str">
            <v>VÁLVULA BORBOLETA FLANGEADA C/ MECANISMO C+VOLANTE DN 400 N16</v>
          </cell>
          <cell r="C10254" t="str">
            <v>UN</v>
          </cell>
          <cell r="D10254">
            <v>25310.55</v>
          </cell>
        </row>
        <row r="10255">
          <cell r="A10255" t="str">
            <v>I12967</v>
          </cell>
          <cell r="B10255" t="str">
            <v>VÁLVULA BORBOLETA FLANGEADA C/ MECANISMO C+VOLANTE DN 450 N16</v>
          </cell>
          <cell r="C10255" t="str">
            <v>UN</v>
          </cell>
          <cell r="D10255">
            <v>28902.93</v>
          </cell>
        </row>
        <row r="10256">
          <cell r="A10256" t="str">
            <v>I12968</v>
          </cell>
          <cell r="B10256" t="str">
            <v>VÁLVULA BORBOLETA FLANGEADA C/ MECANISMO C+VOLANTE DN 500 N16</v>
          </cell>
          <cell r="C10256" t="str">
            <v>UN</v>
          </cell>
          <cell r="D10256">
            <v>29626.45</v>
          </cell>
        </row>
        <row r="10257">
          <cell r="A10257" t="str">
            <v>I12969</v>
          </cell>
          <cell r="B10257" t="str">
            <v>VÁLVULA BORBOLETA FLANGEADA C/ MECANISMO C+VOLANTE DN 600 N16</v>
          </cell>
          <cell r="C10257" t="str">
            <v>UN</v>
          </cell>
          <cell r="D10257">
            <v>33730.15</v>
          </cell>
        </row>
        <row r="10258">
          <cell r="A10258" t="str">
            <v>I12970</v>
          </cell>
          <cell r="B10258" t="str">
            <v>VÁLVULA BORBOLETA FLANGEADA C/ MECANISMO C+VOLANTE DN 700 N16</v>
          </cell>
          <cell r="C10258" t="str">
            <v>UN</v>
          </cell>
          <cell r="D10258">
            <v>55559.78</v>
          </cell>
        </row>
        <row r="10259">
          <cell r="A10259" t="str">
            <v>I12971</v>
          </cell>
          <cell r="B10259" t="str">
            <v>VÁLVULA BORBOLETA FLANGEADA C/ MECANISMO C+VOLANTE DN 750 N16</v>
          </cell>
          <cell r="C10259" t="str">
            <v>UN</v>
          </cell>
          <cell r="D10259">
            <v>53865.11</v>
          </cell>
        </row>
        <row r="10260">
          <cell r="A10260" t="str">
            <v>I12972</v>
          </cell>
          <cell r="B10260" t="str">
            <v>VÁLVULA BORBOLETA FLANGEADA C/ MECANISMO C+VOLANTE DN 800 N16</v>
          </cell>
          <cell r="C10260" t="str">
            <v>UN</v>
          </cell>
          <cell r="D10260">
            <v>60524.33</v>
          </cell>
        </row>
        <row r="10261">
          <cell r="A10261" t="str">
            <v>I12973</v>
          </cell>
          <cell r="B10261" t="str">
            <v>VÁLVULA BORBOLETA FLANGEADA C/ MECANISMO C+VOLANTE DN 900 N16</v>
          </cell>
          <cell r="C10261" t="str">
            <v>UN</v>
          </cell>
          <cell r="D10261">
            <v>74111.820000000007</v>
          </cell>
        </row>
        <row r="10262">
          <cell r="A10262" t="str">
            <v>I7327</v>
          </cell>
          <cell r="B10262" t="str">
            <v>VÁLVULA BORBOLETA FLANGEADA C/ MECANISMO K+CABEÇOTE DN  75 N16</v>
          </cell>
          <cell r="C10262" t="str">
            <v>UN</v>
          </cell>
          <cell r="D10262">
            <v>20504.099999999999</v>
          </cell>
        </row>
        <row r="10263">
          <cell r="A10263" t="str">
            <v>I7311</v>
          </cell>
          <cell r="B10263" t="str">
            <v>VÁLVULA BORBOLETA FLANGEADA C/ MECANISMO K+CABEÇOTE DN 100 N16</v>
          </cell>
          <cell r="C10263" t="str">
            <v>UN</v>
          </cell>
          <cell r="D10263">
            <v>21358.400000000001</v>
          </cell>
        </row>
        <row r="10264">
          <cell r="A10264" t="str">
            <v>I7312</v>
          </cell>
          <cell r="B10264" t="str">
            <v>VÁLVULA BORBOLETA FLANGEADA C/ MECANISMO K+CABEÇOTE DN 150 N16</v>
          </cell>
          <cell r="C10264" t="str">
            <v>UN</v>
          </cell>
          <cell r="D10264">
            <v>22583.759999999998</v>
          </cell>
        </row>
        <row r="10265">
          <cell r="A10265" t="str">
            <v>I7313</v>
          </cell>
          <cell r="B10265" t="str">
            <v>VÁLVULA BORBOLETA FLANGEADA C/ MECANISMO K+CABEÇOTE DN 200 N10</v>
          </cell>
          <cell r="C10265" t="str">
            <v>UN</v>
          </cell>
          <cell r="D10265">
            <v>22242.11</v>
          </cell>
        </row>
        <row r="10266">
          <cell r="A10266" t="str">
            <v>I7314</v>
          </cell>
          <cell r="B10266" t="str">
            <v>VÁLVULA BORBOLETA FLANGEADA C/ MECANISMO K+CABEÇOTE DN 200 N16</v>
          </cell>
          <cell r="C10266" t="str">
            <v>UN</v>
          </cell>
          <cell r="D10266">
            <v>22720.02</v>
          </cell>
        </row>
        <row r="10267">
          <cell r="A10267" t="str">
            <v>I7315</v>
          </cell>
          <cell r="B10267" t="str">
            <v>VÁLVULA BORBOLETA FLANGEADA C/ MECANISMO K+CABEÇOTE DN 250 N10</v>
          </cell>
          <cell r="C10267" t="str">
            <v>UN</v>
          </cell>
          <cell r="D10267">
            <v>23974.35</v>
          </cell>
        </row>
        <row r="10268">
          <cell r="A10268" t="str">
            <v>I7316</v>
          </cell>
          <cell r="B10268" t="str">
            <v>VÁLVULA BORBOLETA FLANGEADA C/ MECANISMO K+CABEÇOTE DN 250 N16</v>
          </cell>
          <cell r="C10268" t="str">
            <v>UN</v>
          </cell>
          <cell r="D10268">
            <v>24541.78</v>
          </cell>
        </row>
        <row r="10269">
          <cell r="A10269" t="str">
            <v>I7317</v>
          </cell>
          <cell r="B10269" t="str">
            <v>VÁLVULA BORBOLETA FLANGEADA C/ MECANISMO K+CABEÇOTE DN 300 N10</v>
          </cell>
          <cell r="C10269" t="str">
            <v>UN</v>
          </cell>
          <cell r="D10269">
            <v>26223.4</v>
          </cell>
        </row>
        <row r="10270">
          <cell r="A10270" t="str">
            <v>I7318</v>
          </cell>
          <cell r="B10270" t="str">
            <v>VÁLVULA BORBOLETA FLANGEADA C/ MECANISMO K+CABEÇOTE DN 300 N16</v>
          </cell>
          <cell r="C10270" t="str">
            <v>UN</v>
          </cell>
          <cell r="D10270">
            <v>29082.95</v>
          </cell>
        </row>
        <row r="10271">
          <cell r="A10271" t="str">
            <v>I7319</v>
          </cell>
          <cell r="B10271" t="str">
            <v>VÁLVULA BORBOLETA FLANGEADA C/ MECANISMO K+CABEÇOTE DN 350 N10</v>
          </cell>
          <cell r="C10271" t="str">
            <v>UN</v>
          </cell>
          <cell r="D10271">
            <v>34285.39</v>
          </cell>
        </row>
        <row r="10272">
          <cell r="A10272" t="str">
            <v>I7320</v>
          </cell>
          <cell r="B10272" t="str">
            <v>VÁLVULA BORBOLETA FLANGEADA C/ MECANISMO K+CABEÇOTE DN 350 N16</v>
          </cell>
          <cell r="C10272" t="str">
            <v>UN</v>
          </cell>
          <cell r="D10272">
            <v>37675.199999999997</v>
          </cell>
        </row>
        <row r="10273">
          <cell r="A10273" t="str">
            <v>I7321</v>
          </cell>
          <cell r="B10273" t="str">
            <v>VÁLVULA BORBOLETA FLANGEADA C/ MECANISMO K+CABEÇOTE DN 400 N10</v>
          </cell>
          <cell r="C10273" t="str">
            <v>UN</v>
          </cell>
          <cell r="D10273">
            <v>43896.05</v>
          </cell>
        </row>
        <row r="10274">
          <cell r="A10274" t="str">
            <v>I7322</v>
          </cell>
          <cell r="B10274" t="str">
            <v>VÁLVULA BORBOLETA FLANGEADA C/ MECANISMO K+CABEÇOTE DN 400 N16</v>
          </cell>
          <cell r="C10274" t="str">
            <v>UN</v>
          </cell>
          <cell r="D10274">
            <v>43514.39</v>
          </cell>
        </row>
        <row r="10275">
          <cell r="A10275" t="str">
            <v>I7323</v>
          </cell>
          <cell r="B10275" t="str">
            <v>VÁLVULA BORBOLETA FLANGEADA C/ MECANISMO K+CABEÇOTE DN 450 N10</v>
          </cell>
          <cell r="C10275" t="str">
            <v>UN</v>
          </cell>
          <cell r="D10275">
            <v>46530.95</v>
          </cell>
        </row>
        <row r="10276">
          <cell r="A10276" t="str">
            <v>I7324</v>
          </cell>
          <cell r="B10276" t="str">
            <v>VÁLVULA BORBOLETA FLANGEADA C/ MECANISMO K+CABEÇOTE DN 450 N16</v>
          </cell>
          <cell r="C10276" t="str">
            <v>UN</v>
          </cell>
          <cell r="D10276">
            <v>43782.57</v>
          </cell>
        </row>
        <row r="10277">
          <cell r="A10277" t="str">
            <v>I7325</v>
          </cell>
          <cell r="B10277" t="str">
            <v>VÁLVULA BORBOLETA FLANGEADA C/ MECANISMO K+CABEÇOTE DN 500 N10</v>
          </cell>
          <cell r="C10277" t="str">
            <v>UN</v>
          </cell>
          <cell r="D10277">
            <v>53831.22</v>
          </cell>
        </row>
        <row r="10278">
          <cell r="A10278" t="str">
            <v>I7326</v>
          </cell>
          <cell r="B10278" t="str">
            <v>VÁLVULA BORBOLETA FLANGEADA C/ MECANISMO K+CABEÇOTE DN 600 N10</v>
          </cell>
          <cell r="C10278" t="str">
            <v>UN</v>
          </cell>
          <cell r="D10278">
            <v>71655</v>
          </cell>
        </row>
        <row r="10279">
          <cell r="A10279" t="str">
            <v>I8015</v>
          </cell>
          <cell r="B10279" t="str">
            <v>VÁLVULA BORBOLETA FLANGEADA C/ MECANISMO K+VOLANTE DN  75 N16</v>
          </cell>
          <cell r="C10279" t="str">
            <v>UN</v>
          </cell>
          <cell r="D10279">
            <v>20273.54</v>
          </cell>
        </row>
        <row r="10280">
          <cell r="A10280" t="str">
            <v>I8016</v>
          </cell>
          <cell r="B10280" t="str">
            <v>VÁLVULA BORBOLETA FLANGEADA C/ MECANISMO K+VOLANTE DN 100 N16</v>
          </cell>
          <cell r="C10280" t="str">
            <v>UN</v>
          </cell>
          <cell r="D10280">
            <v>21147.06</v>
          </cell>
        </row>
        <row r="10281">
          <cell r="A10281" t="str">
            <v>I8017</v>
          </cell>
          <cell r="B10281" t="str">
            <v>VÁLVULA BORBOLETA FLANGEADA C/ MECANISMO K+VOLANTE DN 150 N16</v>
          </cell>
          <cell r="C10281" t="str">
            <v>UN</v>
          </cell>
          <cell r="D10281">
            <v>22669.09</v>
          </cell>
        </row>
        <row r="10282">
          <cell r="A10282" t="str">
            <v>I8018</v>
          </cell>
          <cell r="B10282" t="str">
            <v>VÁLVULA BORBOLETA FLANGEADA C/ MECANISMO K+VOLANTE DN 200 N16</v>
          </cell>
          <cell r="C10282" t="str">
            <v>UN</v>
          </cell>
          <cell r="D10282">
            <v>22526.240000000002</v>
          </cell>
        </row>
        <row r="10283">
          <cell r="A10283" t="str">
            <v>I8019</v>
          </cell>
          <cell r="B10283" t="str">
            <v>VÁLVULA BORBOLETA FLANGEADA C/ MECANISMO K+VOLANTE DN 250 N16</v>
          </cell>
          <cell r="C10283" t="str">
            <v>UN</v>
          </cell>
          <cell r="D10283">
            <v>25002.15</v>
          </cell>
        </row>
        <row r="10284">
          <cell r="A10284" t="str">
            <v>I8020</v>
          </cell>
          <cell r="B10284" t="str">
            <v>VÁLVULA BORBOLETA FLANGEADA C/ MECANISMO K+VOLANTE DN 300 N16</v>
          </cell>
          <cell r="C10284" t="str">
            <v>UN</v>
          </cell>
          <cell r="D10284">
            <v>29114.98</v>
          </cell>
        </row>
        <row r="10285">
          <cell r="A10285" t="str">
            <v>I8021</v>
          </cell>
          <cell r="B10285" t="str">
            <v>VÁLVULA BORBOLETA FLANGEADA C/ MECANISMO K+VOLANTE DN 350 N16</v>
          </cell>
          <cell r="C10285" t="str">
            <v>UN</v>
          </cell>
          <cell r="D10285">
            <v>37820.769999999997</v>
          </cell>
        </row>
        <row r="10286">
          <cell r="A10286" t="str">
            <v>I8022</v>
          </cell>
          <cell r="B10286" t="str">
            <v>VÁLVULA BORBOLETA FLANGEADA C/ MECANISMO K+VOLANTE DN 400 N16</v>
          </cell>
          <cell r="C10286" t="str">
            <v>UN</v>
          </cell>
          <cell r="D10286">
            <v>43477.84</v>
          </cell>
        </row>
        <row r="10287">
          <cell r="A10287" t="str">
            <v>I8023</v>
          </cell>
          <cell r="B10287" t="str">
            <v>VÁLVULA BORBOLETA FLANGEADA C/ MECANISMO K+VOLANTE DN 450 N16</v>
          </cell>
          <cell r="C10287" t="str">
            <v>UN</v>
          </cell>
          <cell r="D10287">
            <v>44011.48</v>
          </cell>
        </row>
        <row r="10288">
          <cell r="A10288" t="str">
            <v>I8718</v>
          </cell>
          <cell r="B10288" t="str">
            <v>VÁLVULA BORBOLETA FLANGEADA COM ACIONADOR ELÉTRICO FoFo DN 350</v>
          </cell>
          <cell r="C10288" t="str">
            <v>UN</v>
          </cell>
          <cell r="D10288">
            <v>26808.74</v>
          </cell>
        </row>
        <row r="10289">
          <cell r="A10289" t="str">
            <v>I8719</v>
          </cell>
          <cell r="B10289" t="str">
            <v>VÁLVULA BORBOLETA FLANGEADA COM ACIONADOR ELÉTRICO FoFo DN 400</v>
          </cell>
          <cell r="C10289" t="str">
            <v>UN</v>
          </cell>
          <cell r="D10289">
            <v>31571.31</v>
          </cell>
        </row>
        <row r="10290">
          <cell r="A10290" t="str">
            <v>I10450</v>
          </cell>
          <cell r="B10290" t="str">
            <v>VÁLVULA BORBOLETA FLANGEADA COM BOIA DN 100 PN 10</v>
          </cell>
          <cell r="C10290" t="str">
            <v>UN</v>
          </cell>
          <cell r="D10290">
            <v>2020.29</v>
          </cell>
        </row>
        <row r="10291">
          <cell r="A10291" t="str">
            <v>I10451</v>
          </cell>
          <cell r="B10291" t="str">
            <v>VÁLVULA BORBOLETA FLANGEADA COM BOIA DN 150 PN 10</v>
          </cell>
          <cell r="C10291" t="str">
            <v>UN</v>
          </cell>
          <cell r="D10291">
            <v>3455.22</v>
          </cell>
        </row>
        <row r="10292">
          <cell r="A10292" t="str">
            <v>I10452</v>
          </cell>
          <cell r="B10292" t="str">
            <v>VÁLVULA BORBOLETA FLANGEADA COM BOIA DN 200 PN 10</v>
          </cell>
          <cell r="C10292" t="str">
            <v>UN</v>
          </cell>
          <cell r="D10292">
            <v>4979.59</v>
          </cell>
        </row>
        <row r="10293">
          <cell r="A10293" t="str">
            <v>I10453</v>
          </cell>
          <cell r="B10293" t="str">
            <v>VÁLVULA BORBOLETA FLANGEADA COM BOIA DN 250 PN 10</v>
          </cell>
          <cell r="C10293" t="str">
            <v>UN</v>
          </cell>
          <cell r="D10293">
            <v>6991.75</v>
          </cell>
        </row>
        <row r="10294">
          <cell r="A10294" t="str">
            <v>I10454</v>
          </cell>
          <cell r="B10294" t="str">
            <v>VÁLVULA BORBOLETA FLANGEADA COM BOIA DN 300 PN 10</v>
          </cell>
          <cell r="C10294" t="str">
            <v>UN</v>
          </cell>
          <cell r="D10294">
            <v>9044.56</v>
          </cell>
        </row>
        <row r="10295">
          <cell r="A10295" t="str">
            <v>I10455</v>
          </cell>
          <cell r="B10295" t="str">
            <v>VÁLVULA BORBOLETA FLANGEADA COM BOIA DN 350 PN 10</v>
          </cell>
          <cell r="C10295" t="str">
            <v>UN</v>
          </cell>
          <cell r="D10295">
            <v>9816.9</v>
          </cell>
        </row>
        <row r="10296">
          <cell r="A10296" t="str">
            <v>I10456</v>
          </cell>
          <cell r="B10296" t="str">
            <v>VÁLVULA BORBOLETA FLANGEADA COM BOIA DN 400 PN 10</v>
          </cell>
          <cell r="C10296" t="str">
            <v>UN</v>
          </cell>
          <cell r="D10296">
            <v>16056.63</v>
          </cell>
        </row>
        <row r="10297">
          <cell r="A10297" t="str">
            <v>I10457</v>
          </cell>
          <cell r="B10297" t="str">
            <v>VÁLVULA BORBOLETA FLANGEADA COM BOIA DN 450 PN 10</v>
          </cell>
          <cell r="C10297" t="str">
            <v>UN</v>
          </cell>
          <cell r="D10297">
            <v>19206.98</v>
          </cell>
        </row>
        <row r="10298">
          <cell r="A10298" t="str">
            <v>I10448</v>
          </cell>
          <cell r="B10298" t="str">
            <v>VÁLVULA BORBOLETA FLANGEADA COM BOIA DN 50 PN 10</v>
          </cell>
          <cell r="C10298" t="str">
            <v>UN</v>
          </cell>
          <cell r="D10298">
            <v>1484.73</v>
          </cell>
        </row>
        <row r="10299">
          <cell r="A10299" t="str">
            <v>I10458</v>
          </cell>
          <cell r="B10299" t="str">
            <v>VÁLVULA BORBOLETA FLANGEADA COM BOIA DN 500 PN 10</v>
          </cell>
          <cell r="C10299" t="str">
            <v>UN</v>
          </cell>
          <cell r="D10299">
            <v>23068.7</v>
          </cell>
        </row>
        <row r="10300">
          <cell r="A10300" t="str">
            <v>I10459</v>
          </cell>
          <cell r="B10300" t="str">
            <v>VÁLVULA BORBOLETA FLANGEADA COM BOIA DN 600 PN 10</v>
          </cell>
          <cell r="C10300" t="str">
            <v>UN</v>
          </cell>
          <cell r="D10300">
            <v>29775.9</v>
          </cell>
        </row>
        <row r="10301">
          <cell r="A10301" t="str">
            <v>I10449</v>
          </cell>
          <cell r="B10301" t="str">
            <v>VÁLVULA BORBOLETA FLANGEADA COM BOIA DN 80 PN 10</v>
          </cell>
          <cell r="C10301" t="str">
            <v>UN</v>
          </cell>
          <cell r="D10301">
            <v>1522.33</v>
          </cell>
        </row>
        <row r="10302">
          <cell r="A10302" t="str">
            <v>I8731</v>
          </cell>
          <cell r="B10302" t="str">
            <v>VÁLVULA BORBOLETA FLANGEADA, BI-EXCÊNTRICA, EM CORPO DE FERRO NODULAR, ACIONAMENTO MANUAL POR REDUTOR DN 700 PN10</v>
          </cell>
          <cell r="C10302" t="str">
            <v>UN</v>
          </cell>
          <cell r="D10302">
            <v>48736.71</v>
          </cell>
        </row>
        <row r="10303">
          <cell r="A10303" t="str">
            <v>I8724</v>
          </cell>
          <cell r="B10303" t="str">
            <v>VÁLVULA BORBOLETA WAFER C/ ALAVANCA DN 100MM</v>
          </cell>
          <cell r="C10303" t="str">
            <v>UN</v>
          </cell>
          <cell r="D10303">
            <v>356.74</v>
          </cell>
        </row>
        <row r="10304">
          <cell r="A10304" t="str">
            <v>I8725</v>
          </cell>
          <cell r="B10304" t="str">
            <v>VÁLVULA BORBOLETA WAFER C/ ALAVANCA DN 150MM</v>
          </cell>
          <cell r="C10304" t="str">
            <v>UN</v>
          </cell>
          <cell r="D10304">
            <v>435.12</v>
          </cell>
        </row>
        <row r="10305">
          <cell r="A10305" t="str">
            <v>I8726</v>
          </cell>
          <cell r="B10305" t="str">
            <v>VÁLVULA BORBOLETA WAFER C/ ALAVANCA DN 200MM</v>
          </cell>
          <cell r="C10305" t="str">
            <v>UN</v>
          </cell>
          <cell r="D10305">
            <v>737.6</v>
          </cell>
        </row>
        <row r="10306">
          <cell r="A10306" t="str">
            <v>I8720</v>
          </cell>
          <cell r="B10306" t="str">
            <v>VÁLVULA BORBOLETA WAFER DN 100</v>
          </cell>
          <cell r="C10306" t="str">
            <v>UN</v>
          </cell>
          <cell r="D10306">
            <v>473.29</v>
          </cell>
        </row>
        <row r="10307">
          <cell r="A10307" t="str">
            <v>I8721</v>
          </cell>
          <cell r="B10307" t="str">
            <v>VÁLVULA BORBOLETA WAFER DN 150</v>
          </cell>
          <cell r="C10307" t="str">
            <v>UN</v>
          </cell>
          <cell r="D10307">
            <v>550.12</v>
          </cell>
        </row>
        <row r="10308">
          <cell r="A10308" t="str">
            <v>I8722</v>
          </cell>
          <cell r="B10308" t="str">
            <v>VÁLVULA BORBOLETA WAFER DN 200</v>
          </cell>
          <cell r="C10308" t="str">
            <v>UN</v>
          </cell>
          <cell r="D10308">
            <v>596.94000000000005</v>
          </cell>
        </row>
        <row r="10309">
          <cell r="A10309" t="str">
            <v>I8723</v>
          </cell>
          <cell r="B10309" t="str">
            <v>VÁLVULA BORBOLETA WAFER DN 250</v>
          </cell>
          <cell r="C10309" t="str">
            <v>UN</v>
          </cell>
          <cell r="D10309">
            <v>828.53</v>
          </cell>
        </row>
        <row r="10310">
          <cell r="A10310" t="str">
            <v>I8728</v>
          </cell>
          <cell r="B10310" t="str">
            <v>VÁLVULA BORBOLETA WAFER, BI-EXCÊNTRICA, EM CORPO DE FERRO NODULAR ACIONAMENTO MANUAL POR REDUTOR DN 400 PN10</v>
          </cell>
          <cell r="C10310" t="str">
            <v>UN</v>
          </cell>
          <cell r="D10310">
            <v>31535.11</v>
          </cell>
        </row>
        <row r="10311">
          <cell r="A10311" t="str">
            <v>I8729</v>
          </cell>
          <cell r="B10311" t="str">
            <v>VÁLVULA BORBOLETA WAFER, BI-EXCÊNTRICA, EM CORPO DE FERRO NODULAR ACIONAMENTO MANUAL POR REDUTOR DN 500 PN10</v>
          </cell>
          <cell r="C10311" t="str">
            <v>UN</v>
          </cell>
          <cell r="D10311">
            <v>44114.080000000002</v>
          </cell>
        </row>
        <row r="10312">
          <cell r="A10312" t="str">
            <v>I8730</v>
          </cell>
          <cell r="B10312" t="str">
            <v>VÁLVULA BORBOLETA WAFER, BI-EXCÊNTRICA, EM CORPO DE FERRO NODULAR ACIONAMENTO MANUAL POR REDUTOR DN 600 PN10</v>
          </cell>
          <cell r="C10312" t="str">
            <v>UN</v>
          </cell>
          <cell r="D10312">
            <v>57765.29</v>
          </cell>
        </row>
        <row r="10313">
          <cell r="A10313" t="str">
            <v>I8727</v>
          </cell>
          <cell r="B10313" t="str">
            <v>VÁLVULA BORBOLETA WAFER, DUPLO EXCÊNTRICO, EM CORPO DE FERRO NODULAR, ACIONAMENTO POR ATUADOR ELÉTRICO/MECÂNICO DN 500 PN10</v>
          </cell>
          <cell r="C10313" t="str">
            <v>UN</v>
          </cell>
          <cell r="D10313">
            <v>66295.5</v>
          </cell>
        </row>
        <row r="10314">
          <cell r="A10314" t="str">
            <v>I8732</v>
          </cell>
          <cell r="B10314" t="str">
            <v>VÁLVULA CONTROLADORA DE NÍVEL E DE VAZÃO DE RESERVATÓRIO DN 75</v>
          </cell>
          <cell r="C10314" t="str">
            <v>UN</v>
          </cell>
          <cell r="D10314">
            <v>9074.76</v>
          </cell>
        </row>
        <row r="10315">
          <cell r="A10315" t="str">
            <v>I8733</v>
          </cell>
          <cell r="B10315" t="str">
            <v>VÁLVULA CONTROLADORA DE NÍVEL MÁXIMO DN  75</v>
          </cell>
          <cell r="C10315" t="str">
            <v>UN</v>
          </cell>
          <cell r="D10315">
            <v>2668.68</v>
          </cell>
        </row>
        <row r="10316">
          <cell r="A10316" t="str">
            <v>I8734</v>
          </cell>
          <cell r="B10316" t="str">
            <v>VÁLVULA CONTROLADORA DE NÍVEL MÁXIMO DN 100</v>
          </cell>
          <cell r="C10316" t="str">
            <v>UN</v>
          </cell>
          <cell r="D10316">
            <v>3430.09</v>
          </cell>
        </row>
        <row r="10317">
          <cell r="A10317" t="str">
            <v>I8735</v>
          </cell>
          <cell r="B10317" t="str">
            <v>VÁLVULA CONTROLADORA DE NÍVEL MÁXIMO DN 150</v>
          </cell>
          <cell r="C10317" t="str">
            <v>UN</v>
          </cell>
          <cell r="D10317">
            <v>5884.79</v>
          </cell>
        </row>
        <row r="10318">
          <cell r="A10318" t="str">
            <v>I8736</v>
          </cell>
          <cell r="B10318" t="str">
            <v>VÁLVULA CONTROLADORA DE NÍVEL MÁXIMO DN 200</v>
          </cell>
          <cell r="C10318" t="str">
            <v>UN</v>
          </cell>
          <cell r="D10318">
            <v>11472.22</v>
          </cell>
        </row>
        <row r="10319">
          <cell r="A10319" t="str">
            <v>I8737</v>
          </cell>
          <cell r="B10319" t="str">
            <v>VÁLVULA CONTROLADORA DE NÍVEL MÁXIMO DN 250</v>
          </cell>
          <cell r="C10319" t="str">
            <v>UN</v>
          </cell>
          <cell r="D10319">
            <v>17079.560000000001</v>
          </cell>
        </row>
        <row r="10320">
          <cell r="A10320" t="str">
            <v>I8738</v>
          </cell>
          <cell r="B10320" t="str">
            <v>VÁLVULA CONTROLADORA DE NÍVEL MÁXIMO DN 300</v>
          </cell>
          <cell r="C10320" t="str">
            <v>UN</v>
          </cell>
          <cell r="D10320">
            <v>26736.57</v>
          </cell>
        </row>
        <row r="10321">
          <cell r="A10321" t="str">
            <v>I8739</v>
          </cell>
          <cell r="B10321" t="str">
            <v>VÁLVULA CONTROLADORA DE NÍVEL MÁXIMO DN 350</v>
          </cell>
          <cell r="C10321" t="str">
            <v>UN</v>
          </cell>
          <cell r="D10321">
            <v>52489.85</v>
          </cell>
        </row>
        <row r="10322">
          <cell r="A10322" t="str">
            <v>I10333</v>
          </cell>
          <cell r="B10322" t="str">
            <v>VÁLVULA CORTA-CHAMAS À PROVA DE DEFLAGRAÇÃO C/ FLANGE (FIM DE LINHA) DN 100 (4')</v>
          </cell>
          <cell r="C10322" t="str">
            <v>UN</v>
          </cell>
          <cell r="D10322">
            <v>17680</v>
          </cell>
        </row>
        <row r="10323">
          <cell r="A10323" t="str">
            <v>I8740</v>
          </cell>
          <cell r="B10323" t="str">
            <v>VÁLVULA DE ALTITUDE CONTROLADORA DE NÍVEL DN  50</v>
          </cell>
          <cell r="C10323" t="str">
            <v>UN</v>
          </cell>
          <cell r="D10323">
            <v>5358.51</v>
          </cell>
        </row>
        <row r="10324">
          <cell r="A10324" t="str">
            <v>I8741</v>
          </cell>
          <cell r="B10324" t="str">
            <v>VÁLVULA DE ALTITUDE CONTROLADORA DE NÍVEL DN  75</v>
          </cell>
          <cell r="C10324" t="str">
            <v>UN</v>
          </cell>
          <cell r="D10324">
            <v>5252.76</v>
          </cell>
        </row>
        <row r="10325">
          <cell r="A10325" t="str">
            <v>I8742</v>
          </cell>
          <cell r="B10325" t="str">
            <v>VÁLVULA DE ALTITUDE CONTROLADORA DE NÍVEL DN 100</v>
          </cell>
          <cell r="C10325" t="str">
            <v>UN</v>
          </cell>
          <cell r="D10325">
            <v>7188.64</v>
          </cell>
        </row>
        <row r="10326">
          <cell r="A10326" t="str">
            <v>I10334</v>
          </cell>
          <cell r="B10326" t="str">
            <v>VÁLVULA DE ALÍVIO DE PRESSÃO DN 100 (4’’)</v>
          </cell>
          <cell r="C10326" t="str">
            <v>UN</v>
          </cell>
          <cell r="D10326">
            <v>15790</v>
          </cell>
        </row>
        <row r="10327">
          <cell r="A10327" t="str">
            <v>I10335</v>
          </cell>
          <cell r="B10327" t="str">
            <v>VÁLVULA DE ESFERA EXCÊNTRICA COM ATUADOR ELETRO-MECÂNICO (ABERTURA TIPO ON-OFF) DN 250 PN10 P/ ÁGUAS RESIDUAIS / ESGOTO</v>
          </cell>
          <cell r="C10327" t="str">
            <v>UN</v>
          </cell>
          <cell r="D10327">
            <v>70393.58</v>
          </cell>
        </row>
        <row r="10328">
          <cell r="A10328" t="str">
            <v>I10336</v>
          </cell>
          <cell r="B10328" t="str">
            <v>VÁLVULA DE ESFERA EXCÊNTRICA COM ATUADOR ELETRO-MECÂNICO (ABERTURA TIPO ON-OFF) DN 300 PN10 P/ ÁGUAS RESIDUAIS / ESGOTO</v>
          </cell>
          <cell r="C10328" t="str">
            <v>UN</v>
          </cell>
          <cell r="D10328">
            <v>81927.22</v>
          </cell>
        </row>
        <row r="10329">
          <cell r="A10329" t="str">
            <v>I10337</v>
          </cell>
          <cell r="B10329" t="str">
            <v>VÁLVULA DE ESFERA EXCÊNTRICA COM ATUADOR ELETRO-MECÂNICO (ABERTURA TIPO ON-OFF) DN 450 PN10 P/ ÁGUAS RESIDUAIS / ESGOTO</v>
          </cell>
          <cell r="C10329" t="str">
            <v>UN</v>
          </cell>
          <cell r="D10329">
            <v>143732.75</v>
          </cell>
        </row>
        <row r="10330">
          <cell r="A10330" t="str">
            <v>I10338</v>
          </cell>
          <cell r="B10330" t="str">
            <v>VÁLVULA DE ESFERA EXCÊNTRICA COM ATUADOR ELETRO-MECÂNICO (ABERTURA TIPO ON-OFF) DN 600 PN10 P/ ÁGUAS RESIDUAIS / ESGOTO</v>
          </cell>
          <cell r="C10330" t="str">
            <v>UN</v>
          </cell>
          <cell r="D10330">
            <v>220907.72</v>
          </cell>
        </row>
        <row r="10331">
          <cell r="A10331" t="str">
            <v>I8771</v>
          </cell>
          <cell r="B10331" t="str">
            <v>VÁLVULA DE LINHA  3/4"</v>
          </cell>
          <cell r="C10331" t="str">
            <v>UN</v>
          </cell>
          <cell r="D10331">
            <v>1941.51</v>
          </cell>
        </row>
        <row r="10332">
          <cell r="A10332" t="str">
            <v>I10349</v>
          </cell>
          <cell r="B10332" t="str">
            <v>VÁLVULA DE RETENÇÃO DE FECHAMENTO RÁPIDO TIPO, (CLASAR), PN 10 DN 500</v>
          </cell>
          <cell r="C10332" t="str">
            <v>UN</v>
          </cell>
          <cell r="D10332">
            <v>18943.77</v>
          </cell>
        </row>
        <row r="10333">
          <cell r="A10333" t="str">
            <v>I10350</v>
          </cell>
          <cell r="B10333" t="str">
            <v>VÁLVULA DE RETENÇÃO DE FECHAMENTO RÁPIDO TIPO, (CLASAR), PN 10 DN 600</v>
          </cell>
          <cell r="C10333" t="str">
            <v>UN</v>
          </cell>
          <cell r="D10333">
            <v>49657.67</v>
          </cell>
        </row>
        <row r="10334">
          <cell r="A10334" t="str">
            <v>I10351</v>
          </cell>
          <cell r="B10334" t="str">
            <v>VÁLVULA DE RETENÇÃO DE FECHAMENTO RÁPIDO TIPO, (CLASAR), PN 10 DN 700</v>
          </cell>
          <cell r="C10334" t="str">
            <v>UN</v>
          </cell>
          <cell r="D10334">
            <v>98980.99</v>
          </cell>
        </row>
        <row r="10335">
          <cell r="A10335" t="str">
            <v>I10352</v>
          </cell>
          <cell r="B10335" t="str">
            <v>VÁLVULA DE RETENÇÃO DE FECHAMENTO RÁPIDO TIPO, (CLASAR), PN 10 DN 900</v>
          </cell>
          <cell r="C10335" t="str">
            <v>UN</v>
          </cell>
          <cell r="D10335">
            <v>128691.85</v>
          </cell>
        </row>
        <row r="10336">
          <cell r="A10336" t="str">
            <v>I10330</v>
          </cell>
          <cell r="B10336" t="str">
            <v>VÁLVULA DE RETENÇÃO PORTINHOLA ÚNICA C/ FLANGES DN 400 PN10 P/ ÁGUAS RESIDUAIS / ESGOTO</v>
          </cell>
          <cell r="C10336" t="str">
            <v>UN</v>
          </cell>
          <cell r="D10336">
            <v>34968.9</v>
          </cell>
        </row>
        <row r="10337">
          <cell r="A10337" t="str">
            <v>I10331</v>
          </cell>
          <cell r="B10337" t="str">
            <v>VÁLVULA DE RETENÇÃO PORTINHOLA ÚNICA C/ FLANGES DN 500 PN10 P/ ÁGUAS RESIDUAIS / ESGOTO</v>
          </cell>
          <cell r="C10337" t="str">
            <v>UN</v>
          </cell>
          <cell r="D10337">
            <v>53280.2</v>
          </cell>
        </row>
        <row r="10338">
          <cell r="A10338" t="str">
            <v>I10332</v>
          </cell>
          <cell r="B10338" t="str">
            <v>VÁLVULA DE RETENÇÃO PORTINHOLA ÚNICA C/ FLANGES DN 600 PN10 P/ ÁGUAS RESIDUAIS / ESGOTO</v>
          </cell>
          <cell r="C10338" t="str">
            <v>UN</v>
          </cell>
          <cell r="D10338">
            <v>80720.63</v>
          </cell>
        </row>
        <row r="10339">
          <cell r="A10339" t="str">
            <v>I10353</v>
          </cell>
          <cell r="B10339" t="str">
            <v>VÁLVULA DE RETENÇÃO TIPO BOLA C/ FLANGES DN 100 PN10 P/ ÁGUAS RESIDUAIS / ESGOTO</v>
          </cell>
          <cell r="C10339" t="str">
            <v>UN</v>
          </cell>
          <cell r="D10339">
            <v>4070</v>
          </cell>
        </row>
        <row r="10340">
          <cell r="A10340" t="str">
            <v>I10362</v>
          </cell>
          <cell r="B10340" t="str">
            <v>VÁLVULA DE RETENÇÃO TIPO BOLA C/ FLANGES DN 100 PN16 P/ ÁGUAS RESIDUAIS / ESGOTO</v>
          </cell>
          <cell r="C10340" t="str">
            <v>UN</v>
          </cell>
          <cell r="D10340">
            <v>4070</v>
          </cell>
        </row>
        <row r="10341">
          <cell r="A10341" t="str">
            <v>I10354</v>
          </cell>
          <cell r="B10341" t="str">
            <v>VÁLVULA DE RETENÇÃO TIPO BOLA C/ FLANGES DN 150 PN10 P/ ÁGUAS RESIDUAIS / ESGOTO</v>
          </cell>
          <cell r="C10341" t="str">
            <v>UN</v>
          </cell>
          <cell r="D10341">
            <v>7330</v>
          </cell>
        </row>
        <row r="10342">
          <cell r="A10342" t="str">
            <v>I10363</v>
          </cell>
          <cell r="B10342" t="str">
            <v>VÁLVULA DE RETENÇÃO TIPO BOLA C/ FLANGES DN 150 PN16 P/ ÁGUAS RESIDUAIS / ESGOTO</v>
          </cell>
          <cell r="C10342" t="str">
            <v>UN</v>
          </cell>
          <cell r="D10342">
            <v>7150</v>
          </cell>
        </row>
        <row r="10343">
          <cell r="A10343" t="str">
            <v>I10355</v>
          </cell>
          <cell r="B10343" t="str">
            <v>VÁLVULA DE RETENÇÃO TIPO BOLA C/ FLANGES DN 200 PN10 P/ ÁGUAS RESIDUAIS / ESGOTO</v>
          </cell>
          <cell r="C10343" t="str">
            <v>UN</v>
          </cell>
          <cell r="D10343">
            <v>17425</v>
          </cell>
        </row>
        <row r="10344">
          <cell r="A10344" t="str">
            <v>I10356</v>
          </cell>
          <cell r="B10344" t="str">
            <v>VÁLVULA DE RETENÇÃO TIPO BOLA C/ FLANGES DN 250 PN10 P/ ÁGUAS RESIDUAIS / ESGOTO</v>
          </cell>
          <cell r="C10344" t="str">
            <v>UN</v>
          </cell>
          <cell r="D10344">
            <v>30560</v>
          </cell>
        </row>
        <row r="10345">
          <cell r="A10345" t="str">
            <v>I10357</v>
          </cell>
          <cell r="B10345" t="str">
            <v>VÁLVULA DE RETENÇÃO TIPO BOLA C/ FLANGES DN 300 PN10 P/ ÁGUAS RESIDUAIS / ESGOTO</v>
          </cell>
          <cell r="C10345" t="str">
            <v>UN</v>
          </cell>
          <cell r="D10345">
            <v>45780</v>
          </cell>
        </row>
        <row r="10346">
          <cell r="A10346" t="str">
            <v>I10358</v>
          </cell>
          <cell r="B10346" t="str">
            <v>VÁLVULA DE RETENÇÃO TIPO BOLA C/ FLANGES DN 400 PN10 P/ ÁGUAS RESIDUAIS / ESGOTO</v>
          </cell>
          <cell r="C10346" t="str">
            <v>UN</v>
          </cell>
          <cell r="D10346">
            <v>82285</v>
          </cell>
        </row>
        <row r="10347">
          <cell r="A10347" t="str">
            <v>I10361</v>
          </cell>
          <cell r="B10347" t="str">
            <v>VÁLVULA DE RETENÇÃO TIPO BOLA C/ FLANGES DN 50 PN16 P/ ÁGUAS RESIDUAIS / ESGOTO</v>
          </cell>
          <cell r="C10347" t="str">
            <v>UN</v>
          </cell>
          <cell r="D10347">
            <v>2650</v>
          </cell>
        </row>
        <row r="10348">
          <cell r="A10348" t="str">
            <v>I10359</v>
          </cell>
          <cell r="B10348" t="str">
            <v>VÁLVULA DE RETENÇÃO TIPO BOLA C/ FLANGES DN 500 PN10 P/ ÁGUAS RESIDUAIS / ESGOTO</v>
          </cell>
          <cell r="C10348" t="str">
            <v>UN</v>
          </cell>
          <cell r="D10348">
            <v>211280</v>
          </cell>
        </row>
        <row r="10349">
          <cell r="A10349" t="str">
            <v>I10360</v>
          </cell>
          <cell r="B10349" t="str">
            <v>VÁLVULA DE RETENÇÃO TIPO BOLA C/ FLANGES DN 600 PN10 P/ ÁGUAS RESIDUAIS / ESGOTO</v>
          </cell>
          <cell r="C10349" t="str">
            <v>UN</v>
          </cell>
          <cell r="D10349">
            <v>340170</v>
          </cell>
        </row>
        <row r="10350">
          <cell r="A10350" t="str">
            <v>I8753</v>
          </cell>
          <cell r="B10350" t="str">
            <v>VÁLVULA FLAP DN 075</v>
          </cell>
          <cell r="C10350" t="str">
            <v>UN</v>
          </cell>
          <cell r="D10350">
            <v>2258.5500000000002</v>
          </cell>
        </row>
        <row r="10351">
          <cell r="A10351" t="str">
            <v>I8754</v>
          </cell>
          <cell r="B10351" t="str">
            <v>VÁLVULA FLAP DN 100</v>
          </cell>
          <cell r="C10351" t="str">
            <v>UN</v>
          </cell>
          <cell r="D10351">
            <v>5040</v>
          </cell>
        </row>
        <row r="10352">
          <cell r="A10352" t="str">
            <v>I8755</v>
          </cell>
          <cell r="B10352" t="str">
            <v>VÁLVULA FLAP DN 150</v>
          </cell>
          <cell r="C10352" t="str">
            <v>UN</v>
          </cell>
          <cell r="D10352">
            <v>5565</v>
          </cell>
        </row>
        <row r="10353">
          <cell r="A10353" t="str">
            <v>I8756</v>
          </cell>
          <cell r="B10353" t="str">
            <v>VÁLVULA FLAP DN 200</v>
          </cell>
          <cell r="C10353" t="str">
            <v>UN</v>
          </cell>
          <cell r="D10353">
            <v>6720</v>
          </cell>
        </row>
        <row r="10354">
          <cell r="A10354" t="str">
            <v>I8757</v>
          </cell>
          <cell r="B10354" t="str">
            <v>VÁLVULA FLAP DN 250</v>
          </cell>
          <cell r="C10354" t="str">
            <v>UN</v>
          </cell>
          <cell r="D10354">
            <v>8505</v>
          </cell>
        </row>
        <row r="10355">
          <cell r="A10355" t="str">
            <v>I8758</v>
          </cell>
          <cell r="B10355" t="str">
            <v>VÁLVULA FLAP DN 300</v>
          </cell>
          <cell r="C10355" t="str">
            <v>UN</v>
          </cell>
          <cell r="D10355">
            <v>10605</v>
          </cell>
        </row>
        <row r="10356">
          <cell r="A10356" t="str">
            <v>I10339</v>
          </cell>
          <cell r="B10356" t="str">
            <v>VÁLVULA FLAP DN 350 PN10</v>
          </cell>
          <cell r="C10356" t="str">
            <v>UN</v>
          </cell>
          <cell r="D10356">
            <v>11445</v>
          </cell>
        </row>
        <row r="10357">
          <cell r="A10357" t="str">
            <v>I8759</v>
          </cell>
          <cell r="B10357" t="str">
            <v>VÁLVULA FLAP DN 400</v>
          </cell>
          <cell r="C10357" t="str">
            <v>UN</v>
          </cell>
          <cell r="D10357">
            <v>17115</v>
          </cell>
        </row>
        <row r="10358">
          <cell r="A10358" t="str">
            <v>I10340</v>
          </cell>
          <cell r="B10358" t="str">
            <v>VÁLVULA FLAP DN 450 PN10</v>
          </cell>
          <cell r="C10358" t="str">
            <v>UN</v>
          </cell>
          <cell r="D10358">
            <v>20370</v>
          </cell>
        </row>
        <row r="10359">
          <cell r="A10359" t="str">
            <v>I10341</v>
          </cell>
          <cell r="B10359" t="str">
            <v>VÁLVULA FLAP DN 500 PN10</v>
          </cell>
          <cell r="C10359" t="str">
            <v>UN</v>
          </cell>
          <cell r="D10359">
            <v>21735</v>
          </cell>
        </row>
        <row r="10360">
          <cell r="A10360" t="str">
            <v>I10342</v>
          </cell>
          <cell r="B10360" t="str">
            <v>VÁLVULA FLAP DN 600 PN10</v>
          </cell>
          <cell r="C10360" t="str">
            <v>UN</v>
          </cell>
          <cell r="D10360">
            <v>26460</v>
          </cell>
        </row>
        <row r="10361">
          <cell r="A10361" t="str">
            <v>I8760</v>
          </cell>
          <cell r="B10361" t="str">
            <v>VÁLVULA FLAP DN 700</v>
          </cell>
          <cell r="C10361" t="str">
            <v>UN</v>
          </cell>
          <cell r="D10361">
            <v>30030</v>
          </cell>
        </row>
        <row r="10362">
          <cell r="A10362" t="str">
            <v>I10343</v>
          </cell>
          <cell r="B10362" t="str">
            <v>VÁLVULA FLAP DN 800 PN10</v>
          </cell>
          <cell r="C10362" t="str">
            <v>UN</v>
          </cell>
          <cell r="D10362">
            <v>40950</v>
          </cell>
        </row>
        <row r="10363">
          <cell r="A10363" t="str">
            <v>I10344</v>
          </cell>
          <cell r="B10363" t="str">
            <v>VÁLVULA LIMITADORA DE VAZÃO PN10 12", COMPLETA</v>
          </cell>
          <cell r="C10363" t="str">
            <v>UN</v>
          </cell>
          <cell r="D10363">
            <v>35194.81</v>
          </cell>
        </row>
        <row r="10364">
          <cell r="A10364" t="str">
            <v>I10345</v>
          </cell>
          <cell r="B10364" t="str">
            <v>VÁLVULA LIMITADORA DE VAZÃO PN10 14", COMPLETA</v>
          </cell>
          <cell r="C10364" t="str">
            <v>UN</v>
          </cell>
          <cell r="D10364">
            <v>43460.32</v>
          </cell>
        </row>
        <row r="10365">
          <cell r="A10365" t="str">
            <v>I10346</v>
          </cell>
          <cell r="B10365" t="str">
            <v>VÁLVULA LIMITADORA DE VAZÃO PN10 16", COMPLETA</v>
          </cell>
          <cell r="C10365" t="str">
            <v>UN</v>
          </cell>
          <cell r="D10365">
            <v>49804.79</v>
          </cell>
        </row>
        <row r="10366">
          <cell r="A10366" t="str">
            <v>I10347</v>
          </cell>
          <cell r="B10366" t="str">
            <v>VÁLVULA LIMITADORA DE VAZÃO PN10 18", COMPLETA</v>
          </cell>
          <cell r="C10366" t="str">
            <v>UN</v>
          </cell>
          <cell r="D10366">
            <v>88932.91</v>
          </cell>
        </row>
        <row r="10367">
          <cell r="A10367" t="str">
            <v>I10348</v>
          </cell>
          <cell r="B10367" t="str">
            <v>VÁLVULA LIMITADORA DE VAZÃO PN10 20", COMPLETA</v>
          </cell>
          <cell r="C10367" t="str">
            <v>UN</v>
          </cell>
          <cell r="D10367">
            <v>98347.82</v>
          </cell>
        </row>
        <row r="10368">
          <cell r="A10368" t="str">
            <v>I8761</v>
          </cell>
          <cell r="B10368" t="str">
            <v>VÁLVULA REDUTORA DE PRESSÃO DN  75</v>
          </cell>
          <cell r="C10368" t="str">
            <v>UN</v>
          </cell>
          <cell r="D10368">
            <v>3639.11</v>
          </cell>
        </row>
        <row r="10369">
          <cell r="A10369" t="str">
            <v>I8762</v>
          </cell>
          <cell r="B10369" t="str">
            <v>VÁLVULA REDUTORA DE PRESSÃO DN 100</v>
          </cell>
          <cell r="C10369" t="str">
            <v>UN</v>
          </cell>
          <cell r="D10369">
            <v>4059</v>
          </cell>
        </row>
        <row r="10370">
          <cell r="A10370" t="str">
            <v>I8763</v>
          </cell>
          <cell r="B10370" t="str">
            <v>VÁLVULA REDUTORA DE PRESSÃO DN 150</v>
          </cell>
          <cell r="C10370" t="str">
            <v>UN</v>
          </cell>
          <cell r="D10370">
            <v>6261.14</v>
          </cell>
        </row>
        <row r="10371">
          <cell r="A10371" t="str">
            <v>I8764</v>
          </cell>
          <cell r="B10371" t="str">
            <v>VÁLVULA REDUTORA DE PRESSÃO DN 200</v>
          </cell>
          <cell r="C10371" t="str">
            <v>UN</v>
          </cell>
          <cell r="D10371">
            <v>11295.78</v>
          </cell>
        </row>
        <row r="10372">
          <cell r="A10372" t="str">
            <v>I8765</v>
          </cell>
          <cell r="B10372" t="str">
            <v>VÁLVULA REDUTORA DE PRESSÃO DN 250</v>
          </cell>
          <cell r="C10372" t="str">
            <v>UN</v>
          </cell>
          <cell r="D10372">
            <v>16586.57</v>
          </cell>
        </row>
        <row r="10373">
          <cell r="A10373" t="str">
            <v>I8766</v>
          </cell>
          <cell r="B10373" t="str">
            <v>VÁLVULA REDUTORA DE PRESSÃO DN 300</v>
          </cell>
          <cell r="C10373" t="str">
            <v>UN</v>
          </cell>
          <cell r="D10373">
            <v>25946.66</v>
          </cell>
        </row>
        <row r="10374">
          <cell r="A10374" t="str">
            <v>I8767</v>
          </cell>
          <cell r="B10374" t="str">
            <v>VÁLVULA REDUTORA DE PRESSÃO DN 350</v>
          </cell>
          <cell r="C10374" t="str">
            <v>UN</v>
          </cell>
          <cell r="D10374">
            <v>49837.86</v>
          </cell>
        </row>
        <row r="10375">
          <cell r="A10375" t="str">
            <v>I8772</v>
          </cell>
          <cell r="B10375" t="str">
            <v>VÁLVULA REDUTORA DE VÁCUO C/ CAPACIDADE P/500 Lb/Dia 3/4"</v>
          </cell>
          <cell r="C10375" t="str">
            <v>UN</v>
          </cell>
          <cell r="D10375">
            <v>1456.14</v>
          </cell>
        </row>
        <row r="10376">
          <cell r="A10376" t="str">
            <v>I10226</v>
          </cell>
          <cell r="B10376" t="str">
            <v>VÁLVULA REGULADORA DE PRESSÃO DE GÁS C/FLANGES 3"</v>
          </cell>
          <cell r="C10376" t="str">
            <v>UN</v>
          </cell>
          <cell r="D10376">
            <v>11570.51</v>
          </cell>
        </row>
        <row r="10377">
          <cell r="A10377" t="str">
            <v>I8752</v>
          </cell>
          <cell r="B10377" t="str">
            <v>VÁLVULA RETENÇÃO DN 80 PN16 FECH. RÁPIDO (CLASAR)</v>
          </cell>
          <cell r="C10377" t="str">
            <v>UN</v>
          </cell>
          <cell r="D10377">
            <v>3498.53</v>
          </cell>
        </row>
        <row r="10378">
          <cell r="A10378" t="str">
            <v>I5667</v>
          </cell>
          <cell r="B10378" t="str">
            <v>VÁLVULA RETENÇÃO PORT. DUPLA DN    50 PN25</v>
          </cell>
          <cell r="C10378" t="str">
            <v>UN</v>
          </cell>
          <cell r="D10378">
            <v>738.38</v>
          </cell>
        </row>
        <row r="10379">
          <cell r="A10379" t="str">
            <v>I5668</v>
          </cell>
          <cell r="B10379" t="str">
            <v>VÁLVULA RETENÇÃO PORT. DUPLA DN    75 PN25</v>
          </cell>
          <cell r="C10379" t="str">
            <v>UN</v>
          </cell>
          <cell r="D10379">
            <v>1034.5</v>
          </cell>
        </row>
        <row r="10380">
          <cell r="A10380" t="str">
            <v>I5669</v>
          </cell>
          <cell r="B10380" t="str">
            <v>VÁLVULA RETENÇÃO PORT. DUPLA DN  100 PN25</v>
          </cell>
          <cell r="C10380" t="str">
            <v>UN</v>
          </cell>
          <cell r="D10380">
            <v>1102.5999999999999</v>
          </cell>
        </row>
        <row r="10381">
          <cell r="A10381" t="str">
            <v>I5670</v>
          </cell>
          <cell r="B10381" t="str">
            <v>VÁLVULA RETENÇÃO PORT. DUPLA DN  150 PN25</v>
          </cell>
          <cell r="C10381" t="str">
            <v>UN</v>
          </cell>
          <cell r="D10381">
            <v>2669.68</v>
          </cell>
        </row>
        <row r="10382">
          <cell r="A10382" t="str">
            <v>I5654</v>
          </cell>
          <cell r="B10382" t="str">
            <v>VÁLVULA RETENÇÃO PORT. DUPLA DN  200 PN16</v>
          </cell>
          <cell r="C10382" t="str">
            <v>UN</v>
          </cell>
          <cell r="D10382">
            <v>1168.01</v>
          </cell>
        </row>
        <row r="10383">
          <cell r="A10383" t="str">
            <v>I5671</v>
          </cell>
          <cell r="B10383" t="str">
            <v>VÁLVULA RETENÇÃO PORT. DUPLA DN  200 PN25</v>
          </cell>
          <cell r="C10383" t="str">
            <v>UN</v>
          </cell>
          <cell r="D10383">
            <v>3047.83</v>
          </cell>
        </row>
        <row r="10384">
          <cell r="A10384" t="str">
            <v>I5655</v>
          </cell>
          <cell r="B10384" t="str">
            <v>VÁLVULA RETENÇÃO PORT. DUPLA DN  250 PN16</v>
          </cell>
          <cell r="C10384" t="str">
            <v>UN</v>
          </cell>
          <cell r="D10384">
            <v>1794.39</v>
          </cell>
        </row>
        <row r="10385">
          <cell r="A10385" t="str">
            <v>I5672</v>
          </cell>
          <cell r="B10385" t="str">
            <v>VÁLVULA RETENÇÃO PORT. DUPLA DN  250 PN25</v>
          </cell>
          <cell r="C10385" t="str">
            <v>UN</v>
          </cell>
          <cell r="D10385">
            <v>4085.23</v>
          </cell>
        </row>
        <row r="10386">
          <cell r="A10386" t="str">
            <v>I5656</v>
          </cell>
          <cell r="B10386" t="str">
            <v>VÁLVULA RETENÇÃO PORT. DUPLA DN  300 PN16</v>
          </cell>
          <cell r="C10386" t="str">
            <v>UN</v>
          </cell>
          <cell r="D10386">
            <v>2780.75</v>
          </cell>
        </row>
        <row r="10387">
          <cell r="A10387" t="str">
            <v>I5673</v>
          </cell>
          <cell r="B10387" t="str">
            <v>VÁLVULA RETENÇÃO PORT. DUPLA DN  300 PN25</v>
          </cell>
          <cell r="C10387" t="str">
            <v>UN</v>
          </cell>
          <cell r="D10387">
            <v>7076.27</v>
          </cell>
        </row>
        <row r="10388">
          <cell r="A10388" t="str">
            <v>I5657</v>
          </cell>
          <cell r="B10388" t="str">
            <v>VÁLVULA RETENÇÃO PORT. DUPLA DN  350 PN16</v>
          </cell>
          <cell r="C10388" t="str">
            <v>UN</v>
          </cell>
          <cell r="D10388">
            <v>4187.91</v>
          </cell>
        </row>
        <row r="10389">
          <cell r="A10389" t="str">
            <v>I5674</v>
          </cell>
          <cell r="B10389" t="str">
            <v>VÁLVULA RETENÇÃO PORT. DUPLA DN  350 PN25</v>
          </cell>
          <cell r="C10389" t="str">
            <v>UN</v>
          </cell>
          <cell r="D10389">
            <v>12919.69</v>
          </cell>
        </row>
        <row r="10390">
          <cell r="A10390" t="str">
            <v>I5658</v>
          </cell>
          <cell r="B10390" t="str">
            <v>VÁLVULA RETENÇÃO PORT. DUPLA DN  400 PN16</v>
          </cell>
          <cell r="C10390" t="str">
            <v>UN</v>
          </cell>
          <cell r="D10390">
            <v>5463.67</v>
          </cell>
        </row>
        <row r="10391">
          <cell r="A10391" t="str">
            <v>I5675</v>
          </cell>
          <cell r="B10391" t="str">
            <v>VÁLVULA RETENÇÃO PORT. DUPLA DN  400 PN25</v>
          </cell>
          <cell r="C10391" t="str">
            <v>UN</v>
          </cell>
          <cell r="D10391">
            <v>21295.8</v>
          </cell>
        </row>
        <row r="10392">
          <cell r="A10392" t="str">
            <v>I5651</v>
          </cell>
          <cell r="B10392" t="str">
            <v>VÁLVULA RETENÇÃO PORT. DUPLA DN  450 PN10</v>
          </cell>
          <cell r="C10392" t="str">
            <v>UN</v>
          </cell>
          <cell r="D10392">
            <v>6795.54</v>
          </cell>
        </row>
        <row r="10393">
          <cell r="A10393" t="str">
            <v>I5659</v>
          </cell>
          <cell r="B10393" t="str">
            <v>VÁLVULA RETENÇÃO PORT. DUPLA DN  450 PN16</v>
          </cell>
          <cell r="C10393" t="str">
            <v>UN</v>
          </cell>
          <cell r="D10393">
            <v>6828.67</v>
          </cell>
        </row>
        <row r="10394">
          <cell r="A10394" t="str">
            <v>I5652</v>
          </cell>
          <cell r="B10394" t="str">
            <v>VÁLVULA RETENÇÃO PORT. DUPLA DN  500 PN10</v>
          </cell>
          <cell r="C10394" t="str">
            <v>UN</v>
          </cell>
          <cell r="D10394">
            <v>8928.89</v>
          </cell>
        </row>
        <row r="10395">
          <cell r="A10395" t="str">
            <v>I5660</v>
          </cell>
          <cell r="B10395" t="str">
            <v>VÁLVULA RETENÇÃO PORT. DUPLA DN  500 PN16</v>
          </cell>
          <cell r="C10395" t="str">
            <v>UN</v>
          </cell>
          <cell r="D10395">
            <v>8963.7900000000009</v>
          </cell>
        </row>
        <row r="10396">
          <cell r="A10396" t="str">
            <v>I5677</v>
          </cell>
          <cell r="B10396" t="str">
            <v>VÁLVULA RETENÇÃO PORT. DUPLA DN  500 PN25</v>
          </cell>
          <cell r="C10396" t="str">
            <v>UN</v>
          </cell>
          <cell r="D10396">
            <v>35387.599999999999</v>
          </cell>
        </row>
        <row r="10397">
          <cell r="A10397" t="str">
            <v>I5653</v>
          </cell>
          <cell r="B10397" t="str">
            <v>VÁLVULA RETENÇÃO PORT. DUPLA DN  600 PN10</v>
          </cell>
          <cell r="C10397" t="str">
            <v>UN</v>
          </cell>
          <cell r="D10397">
            <v>12909.16</v>
          </cell>
        </row>
        <row r="10398">
          <cell r="A10398" t="str">
            <v>I5661</v>
          </cell>
          <cell r="B10398" t="str">
            <v>VÁLVULA RETENÇÃO PORT. DUPLA DN  600 PN16</v>
          </cell>
          <cell r="C10398" t="str">
            <v>UN</v>
          </cell>
          <cell r="D10398">
            <v>13063.42</v>
          </cell>
        </row>
        <row r="10399">
          <cell r="A10399" t="str">
            <v>I5678</v>
          </cell>
          <cell r="B10399" t="str">
            <v>VÁLVULA RETENÇÃO PORT. DUPLA DN  600 PN25</v>
          </cell>
          <cell r="C10399" t="str">
            <v>UN</v>
          </cell>
          <cell r="D10399">
            <v>46649.440000000002</v>
          </cell>
        </row>
        <row r="10400">
          <cell r="A10400" t="str">
            <v>I5662</v>
          </cell>
          <cell r="B10400" t="str">
            <v>VÁLVULA RETENÇÃO PORT. DUPLA DN  700 PN16</v>
          </cell>
          <cell r="C10400" t="str">
            <v>UN</v>
          </cell>
          <cell r="D10400">
            <v>24859.06</v>
          </cell>
        </row>
        <row r="10401">
          <cell r="A10401" t="str">
            <v>I5663</v>
          </cell>
          <cell r="B10401" t="str">
            <v>VÁLVULA RETENÇÃO PORT. DUPLA DN  800 PN16</v>
          </cell>
          <cell r="C10401" t="str">
            <v>UN</v>
          </cell>
          <cell r="D10401">
            <v>40878.57</v>
          </cell>
        </row>
        <row r="10402">
          <cell r="A10402" t="str">
            <v>I5664</v>
          </cell>
          <cell r="B10402" t="str">
            <v>VÁLVULA RETENÇÃO PORT. DUPLA DN  900 PN16</v>
          </cell>
          <cell r="C10402" t="str">
            <v>UN</v>
          </cell>
          <cell r="D10402">
            <v>60396.56</v>
          </cell>
        </row>
        <row r="10403">
          <cell r="A10403" t="str">
            <v>I5665</v>
          </cell>
          <cell r="B10403" t="str">
            <v>VÁLVULA RETENÇÃO PORT. DUPLA DN 1000 PN16</v>
          </cell>
          <cell r="C10403" t="str">
            <v>UN</v>
          </cell>
          <cell r="D10403">
            <v>84280.43</v>
          </cell>
        </row>
        <row r="10404">
          <cell r="A10404" t="str">
            <v>I5666</v>
          </cell>
          <cell r="B10404" t="str">
            <v>VÁLVULA RETENÇÃO PORT. DUPLA DN 1200 PN16</v>
          </cell>
          <cell r="C10404" t="str">
            <v>UN</v>
          </cell>
          <cell r="D10404">
            <v>169533.12</v>
          </cell>
        </row>
        <row r="10405">
          <cell r="A10405" t="str">
            <v>I5676</v>
          </cell>
          <cell r="B10405" t="str">
            <v>VÁLVULA RETENÇÃO PORT. DUPLA DN 450 PN25</v>
          </cell>
          <cell r="C10405" t="str">
            <v>UN</v>
          </cell>
          <cell r="D10405">
            <v>26664.1</v>
          </cell>
        </row>
        <row r="10406">
          <cell r="A10406" t="str">
            <v>I8750</v>
          </cell>
          <cell r="B10406" t="str">
            <v>VÁLVULA RETENÇÃO PORTA ÚNICA ANTI-GOLPE FLANGE DN 100 PN16</v>
          </cell>
          <cell r="C10406" t="str">
            <v>UN</v>
          </cell>
          <cell r="D10406">
            <v>1892.33</v>
          </cell>
        </row>
        <row r="10407">
          <cell r="A10407" t="str">
            <v>I8751</v>
          </cell>
          <cell r="B10407" t="str">
            <v>VÁLVULA RETENÇÃO PORTA ÚNICA ANTI-GOLPE FLANGE DN 200 PN16</v>
          </cell>
          <cell r="C10407" t="str">
            <v>UN</v>
          </cell>
          <cell r="D10407">
            <v>5505.32</v>
          </cell>
        </row>
        <row r="10408">
          <cell r="A10408" t="str">
            <v>I8743</v>
          </cell>
          <cell r="B10408" t="str">
            <v>VÁLVULA RETENÇÃO PORTA ÚNICA C/FLANGES DN  75 P/ESGOTO</v>
          </cell>
          <cell r="C10408" t="str">
            <v>UN</v>
          </cell>
          <cell r="D10408">
            <v>2573.0300000000002</v>
          </cell>
        </row>
        <row r="10409">
          <cell r="A10409" t="str">
            <v>I8744</v>
          </cell>
          <cell r="B10409" t="str">
            <v>VÁLVULA RETENÇÃO PORTA ÚNICA C/FLANGES DN 100 P/ESGOTO</v>
          </cell>
          <cell r="C10409" t="str">
            <v>UN</v>
          </cell>
          <cell r="D10409">
            <v>3542.01</v>
          </cell>
        </row>
        <row r="10410">
          <cell r="A10410" t="str">
            <v>I8745</v>
          </cell>
          <cell r="B10410" t="str">
            <v>VÁLVULA RETENÇÃO PORTA ÚNICA C/FLANGES DN 150 P/ESGOTO</v>
          </cell>
          <cell r="C10410" t="str">
            <v>UN</v>
          </cell>
          <cell r="D10410">
            <v>4873.09</v>
          </cell>
        </row>
        <row r="10411">
          <cell r="A10411" t="str">
            <v>I8746</v>
          </cell>
          <cell r="B10411" t="str">
            <v>VÁLVULA RETENÇÃO PORTA ÚNICA C/FLANGES DN 200 P/ESGOTO</v>
          </cell>
          <cell r="C10411" t="str">
            <v>UN</v>
          </cell>
          <cell r="D10411">
            <v>9962.75</v>
          </cell>
        </row>
        <row r="10412">
          <cell r="A10412" t="str">
            <v>I8747</v>
          </cell>
          <cell r="B10412" t="str">
            <v>VÁLVULA RETENÇÃO PORTA ÚNICA C/FLANGES DN 250 P/ESGOTO</v>
          </cell>
          <cell r="C10412" t="str">
            <v>UN</v>
          </cell>
          <cell r="D10412">
            <v>9962.75</v>
          </cell>
        </row>
        <row r="10413">
          <cell r="A10413" t="str">
            <v>I8748</v>
          </cell>
          <cell r="B10413" t="str">
            <v>VÁLVULA RETENÇÃO PORTA ÚNICA C/FLANGES DN 300 P/ESGOTO</v>
          </cell>
          <cell r="C10413" t="str">
            <v>UN</v>
          </cell>
          <cell r="D10413">
            <v>23768.7</v>
          </cell>
        </row>
        <row r="10414">
          <cell r="A10414" t="str">
            <v>I8749</v>
          </cell>
          <cell r="B10414" t="str">
            <v>VÁLVULA RETENÇÃO PORTA ÚNICA C/FLANGES DN 350 P/ESGOTO</v>
          </cell>
          <cell r="C10414" t="str">
            <v>UN</v>
          </cell>
          <cell r="D10414">
            <v>26200.73</v>
          </cell>
        </row>
        <row r="10415">
          <cell r="A10415" t="str">
            <v>I8768</v>
          </cell>
          <cell r="B10415" t="str">
            <v>VÁLVULA TIPO LUG COM ALAVANCA DN 150</v>
          </cell>
          <cell r="C10415" t="str">
            <v>UN</v>
          </cell>
          <cell r="D10415">
            <v>3211.61</v>
          </cell>
        </row>
        <row r="10416">
          <cell r="A10416" t="str">
            <v>I8769</v>
          </cell>
          <cell r="B10416" t="str">
            <v>VÁLVULA TIPO LUG COM ALAVANCA DN 200</v>
          </cell>
          <cell r="C10416" t="str">
            <v>UN</v>
          </cell>
          <cell r="D10416">
            <v>3803.22</v>
          </cell>
        </row>
        <row r="10417">
          <cell r="A10417" t="str">
            <v>I8770</v>
          </cell>
          <cell r="B10417" t="str">
            <v>VÁLVULA TIPO LUG COM ALAVANCA DN 250</v>
          </cell>
          <cell r="C10417" t="str">
            <v>UN</v>
          </cell>
          <cell r="D10417">
            <v>4901.93</v>
          </cell>
        </row>
        <row r="10418">
          <cell r="A10418" t="str">
            <v>I6499</v>
          </cell>
          <cell r="B10418" t="str">
            <v>VÁLVULA VENTOSA TRÍPLICE FUNÇÃO P/ ÁGUAS RESIDUAIS/ESGOTO DN  50 mm</v>
          </cell>
          <cell r="C10418" t="str">
            <v>UN</v>
          </cell>
          <cell r="D10418">
            <v>5076.09</v>
          </cell>
        </row>
        <row r="10419">
          <cell r="A10419" t="str">
            <v>I6514</v>
          </cell>
          <cell r="B10419" t="str">
            <v>VÁLVULA VENTOSA TRÍPLICE FUNÇÃO P/ ÁGUAS RESIDUAIS/ESGOTO DN  75 mm</v>
          </cell>
          <cell r="C10419" t="str">
            <v>UN</v>
          </cell>
          <cell r="D10419">
            <v>7952.27</v>
          </cell>
        </row>
        <row r="10420">
          <cell r="A10420" t="str">
            <v>I6515</v>
          </cell>
          <cell r="B10420" t="str">
            <v>VÁLVULA VENTOSA TRÍPLICE FUNÇÃO P/ ÁGUAS RESIDUAIS/ESGOTO DN 100 mm</v>
          </cell>
          <cell r="C10420" t="str">
            <v>UN</v>
          </cell>
          <cell r="D10420">
            <v>8686.59</v>
          </cell>
        </row>
        <row r="10421">
          <cell r="A10421" t="str">
            <v>I6516</v>
          </cell>
          <cell r="B10421" t="str">
            <v>VÁLVULA VENTOSA TRÍPLICE FUNÇÃO P/ ÁGUAS RESIDUAIS/ESGOTO DN 150 mm</v>
          </cell>
          <cell r="C10421" t="str">
            <v>UN</v>
          </cell>
          <cell r="D10421">
            <v>23132.3</v>
          </cell>
        </row>
        <row r="10422">
          <cell r="A10422" t="str">
            <v>I6517</v>
          </cell>
          <cell r="B10422" t="str">
            <v>VÁLVULA VENTOSA TRÍPLICE FUNÇÃO P/ ÁGUAS RESIDUAIS/ESGOTO DN 200 mm</v>
          </cell>
          <cell r="C10422" t="str">
            <v>UN</v>
          </cell>
          <cell r="D10422">
            <v>36736.980000000003</v>
          </cell>
        </row>
        <row r="10423">
          <cell r="A10423" t="str">
            <v>I8931</v>
          </cell>
          <cell r="B10423" t="str">
            <v>ÓCULOS DE PLÁSTICO TRANSPARENTE C/ PROTEÇÃO DE PARTÍCULAS VOLANTES</v>
          </cell>
          <cell r="C10423" t="str">
            <v>UN</v>
          </cell>
          <cell r="D10423">
            <v>7.54</v>
          </cell>
        </row>
        <row r="10424">
          <cell r="A10424" t="str">
            <v>I8932</v>
          </cell>
          <cell r="B10424" t="str">
            <v>ÓCULOS INCOLOR ANTIEMBAÇANTE</v>
          </cell>
          <cell r="C10424" t="str">
            <v>UN</v>
          </cell>
          <cell r="D10424">
            <v>25.63</v>
          </cell>
        </row>
        <row r="10425">
          <cell r="A10425" t="str">
            <v>COTAÇÃO / MATERIAIS FORNECIDOS TUBO ASTM</v>
          </cell>
        </row>
        <row r="10426">
          <cell r="A10426" t="str">
            <v>Insumo</v>
          </cell>
          <cell r="B10426" t="str">
            <v>Descrição</v>
          </cell>
          <cell r="C10426" t="str">
            <v>Unidade</v>
          </cell>
          <cell r="D10426" t="str">
            <v>Valor (R$)</v>
          </cell>
        </row>
        <row r="10427">
          <cell r="A10427" t="str">
            <v>I10105</v>
          </cell>
          <cell r="B10427" t="str">
            <v>TUBO AÇO CARBONO ASTM ESP 1/2" PF  DN 1600</v>
          </cell>
          <cell r="C10427" t="str">
            <v>M</v>
          </cell>
          <cell r="D10427">
            <v>11690.82</v>
          </cell>
        </row>
        <row r="10428">
          <cell r="A10428" t="str">
            <v>I10098</v>
          </cell>
          <cell r="B10428" t="str">
            <v>TUBO AÇO CARBONO ASTM ESP 7/16" PF  DN   400</v>
          </cell>
          <cell r="C10428" t="str">
            <v>M</v>
          </cell>
          <cell r="D10428">
            <v>4202.8599999999997</v>
          </cell>
        </row>
        <row r="10429">
          <cell r="A10429" t="str">
            <v>I10099</v>
          </cell>
          <cell r="B10429" t="str">
            <v>TUBO AÇO CARBONO ASTM ESP 7/16" PF  DN   500</v>
          </cell>
          <cell r="C10429" t="str">
            <v>M</v>
          </cell>
          <cell r="D10429">
            <v>5564.42</v>
          </cell>
        </row>
        <row r="10430">
          <cell r="A10430" t="str">
            <v>I10100</v>
          </cell>
          <cell r="B10430" t="str">
            <v>TUBO AÇO CARBONO ASTM ESP 7/16" PF  DN   600</v>
          </cell>
          <cell r="C10430" t="str">
            <v>M</v>
          </cell>
          <cell r="D10430">
            <v>5810.58</v>
          </cell>
        </row>
        <row r="10431">
          <cell r="A10431" t="str">
            <v>I10101</v>
          </cell>
          <cell r="B10431" t="str">
            <v>TUBO AÇO CARBONO ASTM ESP 7/16" PF  DN   700</v>
          </cell>
          <cell r="C10431" t="str">
            <v>M</v>
          </cell>
          <cell r="D10431">
            <v>6056.72</v>
          </cell>
        </row>
        <row r="10432">
          <cell r="A10432" t="str">
            <v>I10102</v>
          </cell>
          <cell r="B10432" t="str">
            <v>TUBO AÇO CARBONO ASTM ESP 7/16" PF  DN   800</v>
          </cell>
          <cell r="C10432" t="str">
            <v>M</v>
          </cell>
          <cell r="D10432">
            <v>6302.87</v>
          </cell>
        </row>
        <row r="10433">
          <cell r="A10433" t="str">
            <v>I10103</v>
          </cell>
          <cell r="B10433" t="str">
            <v>TUBO AÇO CARBONO ASTM ESP 7/16" PF  DN   900</v>
          </cell>
          <cell r="C10433" t="str">
            <v>M</v>
          </cell>
          <cell r="D10433">
            <v>6549.02</v>
          </cell>
        </row>
        <row r="10434">
          <cell r="A10434" t="str">
            <v>I10104</v>
          </cell>
          <cell r="B10434" t="str">
            <v>TUBO AÇO CARBONO ASTM ESP 7/16" PF  DN 1000</v>
          </cell>
          <cell r="C10434" t="str">
            <v>M</v>
          </cell>
          <cell r="D10434">
            <v>7128.52</v>
          </cell>
        </row>
        <row r="10435">
          <cell r="A10435" t="str">
            <v>I10106</v>
          </cell>
          <cell r="B10435" t="str">
            <v>TUBO AÇO CARBONO ASTM ESP 7/16" PP  DN  400</v>
          </cell>
          <cell r="C10435" t="str">
            <v>M</v>
          </cell>
          <cell r="D10435">
            <v>2994.25</v>
          </cell>
        </row>
        <row r="10436">
          <cell r="A10436" t="str">
            <v>I10107</v>
          </cell>
          <cell r="B10436" t="str">
            <v>TUBO AÇO CARBONO ASTM ESP 7/16" PP  DN  500</v>
          </cell>
          <cell r="C10436" t="str">
            <v>M</v>
          </cell>
          <cell r="D10436">
            <v>3747.98</v>
          </cell>
        </row>
        <row r="10437">
          <cell r="A10437" t="str">
            <v>I10108</v>
          </cell>
          <cell r="B10437" t="str">
            <v>TUBO AÇO CARBONO ASTM ESP 7/16" PP  DN  600</v>
          </cell>
          <cell r="C10437" t="str">
            <v>M</v>
          </cell>
          <cell r="D10437">
            <v>4413.9399999999996</v>
          </cell>
        </row>
        <row r="10438">
          <cell r="A10438" t="str">
            <v>I10109</v>
          </cell>
          <cell r="B10438" t="str">
            <v>TUBO AÇO CARBONO ASTM ESP 7/16" PP  DN  700</v>
          </cell>
          <cell r="C10438" t="str">
            <v>M</v>
          </cell>
          <cell r="D10438">
            <v>5067.51</v>
          </cell>
        </row>
        <row r="10439">
          <cell r="A10439" t="str">
            <v>I10110</v>
          </cell>
          <cell r="B10439" t="str">
            <v>TUBO AÇO CARBONO ASTM ESP 7/16" PP  DN  800</v>
          </cell>
          <cell r="C10439" t="str">
            <v>M</v>
          </cell>
          <cell r="D10439">
            <v>5782</v>
          </cell>
        </row>
        <row r="10440">
          <cell r="A10440" t="str">
            <v>I10111</v>
          </cell>
          <cell r="B10440" t="str">
            <v>TUBO AÇO CARBONO ASTM ESP 7/16" PP  DN  900</v>
          </cell>
          <cell r="C10440" t="str">
            <v>M</v>
          </cell>
          <cell r="D10440">
            <v>6349.88</v>
          </cell>
        </row>
        <row r="10441">
          <cell r="A10441" t="str">
            <v>I10112</v>
          </cell>
          <cell r="B10441" t="str">
            <v>TUBO AÇO CARBONO ASTM ESP 7/16" PP  DN 1000</v>
          </cell>
          <cell r="C10441" t="str">
            <v>M</v>
          </cell>
          <cell r="D10441">
            <v>6762.88</v>
          </cell>
        </row>
        <row r="10442">
          <cell r="A10442" t="str">
            <v>I10113</v>
          </cell>
          <cell r="B10442" t="str">
            <v>TUBO AÇO CARBONO ASTM ESP 7/16" PP  DN 1200</v>
          </cell>
          <cell r="C10442" t="str">
            <v>M</v>
          </cell>
          <cell r="D10442">
            <v>8156.75</v>
          </cell>
        </row>
        <row r="10443">
          <cell r="A10443" t="str">
            <v>I10114</v>
          </cell>
          <cell r="B10443" t="str">
            <v>TUBO AÇO CARBONO ASTM ESP 7/16" PP  DN 1500</v>
          </cell>
          <cell r="C10443" t="str">
            <v>M</v>
          </cell>
          <cell r="D10443">
            <v>10170.129999999999</v>
          </cell>
        </row>
        <row r="10444">
          <cell r="A10444" t="str">
            <v>I10115</v>
          </cell>
          <cell r="B10444" t="str">
            <v>TUBO AÇO CHAPA ASTM A36 E=1/2", REVESTIMENTO EXTERNO EM ALUMÍNIO FENÓLICO PP  DN 1600</v>
          </cell>
          <cell r="C10444" t="str">
            <v>M</v>
          </cell>
          <cell r="D10444">
            <v>8371.98</v>
          </cell>
        </row>
        <row r="10445">
          <cell r="A10445" t="str">
            <v>I6170</v>
          </cell>
          <cell r="B10445" t="str">
            <v>TUBO CAMISA AÇO CHAPA ASTM A36 1/4" DN 300mm</v>
          </cell>
          <cell r="C10445" t="str">
            <v>M</v>
          </cell>
          <cell r="D10445">
            <v>911.83</v>
          </cell>
        </row>
        <row r="10446">
          <cell r="A10446" t="str">
            <v>I6171</v>
          </cell>
          <cell r="B10446" t="str">
            <v>TUBO CAMISA AÇO CHAPA ASTM A36 1/4" DN 400mm</v>
          </cell>
          <cell r="C10446" t="str">
            <v>M</v>
          </cell>
          <cell r="D10446">
            <v>1216.21</v>
          </cell>
        </row>
        <row r="10447">
          <cell r="A10447" t="str">
            <v>I6172</v>
          </cell>
          <cell r="B10447" t="str">
            <v>TUBO CAMISA AÇO CHAPA ASTM A36 1/4" DN 500mm</v>
          </cell>
          <cell r="C10447" t="str">
            <v>M</v>
          </cell>
          <cell r="D10447">
            <v>1520.59</v>
          </cell>
        </row>
        <row r="10448">
          <cell r="A10448" t="str">
            <v>I9157</v>
          </cell>
          <cell r="B10448" t="str">
            <v>TUBO CAMISA AÇO CHAPA ASTM A36 5/16" DN  600mm</v>
          </cell>
          <cell r="C10448" t="str">
            <v>M</v>
          </cell>
          <cell r="D10448">
            <v>2316.16</v>
          </cell>
        </row>
        <row r="10449">
          <cell r="A10449" t="str">
            <v>I8085</v>
          </cell>
          <cell r="B10449" t="str">
            <v>TUBO CAMISA AÇO CHAPA ASTM A36 5/16" DN  700mm</v>
          </cell>
          <cell r="C10449" t="str">
            <v>M</v>
          </cell>
          <cell r="D10449">
            <v>2702.55</v>
          </cell>
        </row>
        <row r="10450">
          <cell r="A10450" t="str">
            <v>I9158</v>
          </cell>
          <cell r="B10450" t="str">
            <v>TUBO CAMISA AÇO CHAPA ASTM A36 5/16" DN  800mm</v>
          </cell>
          <cell r="C10450" t="str">
            <v>M</v>
          </cell>
          <cell r="D10450">
            <v>3088.21</v>
          </cell>
        </row>
        <row r="10451">
          <cell r="A10451" t="str">
            <v>I9159</v>
          </cell>
          <cell r="B10451" t="str">
            <v>TUBO CAMISA AÇO CHAPA ASTM A36 5/16" DN  900mm</v>
          </cell>
          <cell r="C10451" t="str">
            <v>M</v>
          </cell>
          <cell r="D10451">
            <v>3474.89</v>
          </cell>
        </row>
        <row r="10452">
          <cell r="A10452" t="str">
            <v>I8579</v>
          </cell>
          <cell r="B10452" t="str">
            <v>TUBO CAMISA AÇO CHAPA ASTM A36 5/16" DN 1000mm</v>
          </cell>
          <cell r="C10452" t="str">
            <v>M</v>
          </cell>
          <cell r="D10452">
            <v>3860.81</v>
          </cell>
        </row>
        <row r="10453">
          <cell r="A10453" t="str">
            <v>I9028</v>
          </cell>
          <cell r="B10453" t="str">
            <v xml:space="preserve">TUBO CAMISA AÇO CHAPA ASTM A36 5/16" DN 1200mm
</v>
          </cell>
          <cell r="C10453" t="str">
            <v>M</v>
          </cell>
          <cell r="D10453">
            <v>4632.96</v>
          </cell>
        </row>
        <row r="10454">
          <cell r="A10454" t="str">
            <v>I8580</v>
          </cell>
          <cell r="B10454" t="str">
            <v>TUBO CAMISA AÇO CHAPA ASTM A36 5/16" DN 1500mm</v>
          </cell>
          <cell r="C10454" t="str">
            <v>M</v>
          </cell>
          <cell r="D10454">
            <v>5791.2</v>
          </cell>
        </row>
        <row r="10455">
          <cell r="A10455" t="str">
            <v>I8581</v>
          </cell>
          <cell r="B10455" t="str">
            <v>TUBO CAMISA AÇO CHAPA ASTM A36 5/16" DN 2000mm</v>
          </cell>
          <cell r="C10455" t="str">
            <v>M</v>
          </cell>
          <cell r="D10455">
            <v>7721.59</v>
          </cell>
        </row>
        <row r="10456">
          <cell r="A10456" t="str">
            <v>I10143</v>
          </cell>
          <cell r="B10456" t="str">
            <v xml:space="preserve">TUBO CAMISA AÇO CHAPA ASTM A36 5/16" PP  DN 350mm
</v>
          </cell>
          <cell r="C10456" t="str">
            <v>M</v>
          </cell>
          <cell r="D10456">
            <v>926.07</v>
          </cell>
        </row>
        <row r="10457">
          <cell r="A10457" t="str">
            <v>I10142</v>
          </cell>
          <cell r="B10457" t="str">
            <v xml:space="preserve">TUBO CAMISA AÇO CHAPA ASTM A36 5/16" PP DN 250mm
</v>
          </cell>
          <cell r="C10457" t="str">
            <v>M</v>
          </cell>
          <cell r="D10457">
            <v>712.86</v>
          </cell>
        </row>
        <row r="10458">
          <cell r="A10458" t="str">
            <v>I9034</v>
          </cell>
          <cell r="B10458" t="str">
            <v>TUBO DE ACO CHAPA ASTM A36 1/2" DN 1000mm</v>
          </cell>
          <cell r="C10458" t="str">
            <v>M</v>
          </cell>
          <cell r="D10458">
            <v>5490.79</v>
          </cell>
        </row>
        <row r="10459">
          <cell r="A10459" t="str">
            <v>I9035</v>
          </cell>
          <cell r="B10459" t="str">
            <v>TUBO DE ACO CHAPA ASTM A36 1/2" DN 1200mm</v>
          </cell>
          <cell r="C10459" t="str">
            <v>M</v>
          </cell>
          <cell r="D10459">
            <v>6588.09</v>
          </cell>
        </row>
        <row r="10460">
          <cell r="A10460" t="str">
            <v>I7883</v>
          </cell>
          <cell r="B10460" t="str">
            <v>TUBO DE ACO CHAPA ASTM A36 1/2" DN 1400mm COM PONTAS</v>
          </cell>
          <cell r="C10460" t="str">
            <v>M</v>
          </cell>
          <cell r="D10460">
            <v>7686.81</v>
          </cell>
        </row>
        <row r="10461">
          <cell r="A10461" t="str">
            <v>I7884</v>
          </cell>
          <cell r="B10461" t="str">
            <v>TUBO DE ACO CHAPA ASTM A36 1/2" DN 1600mm COM PONTAS</v>
          </cell>
          <cell r="C10461" t="str">
            <v>M</v>
          </cell>
          <cell r="D10461">
            <v>8784.1</v>
          </cell>
        </row>
        <row r="10462">
          <cell r="A10462" t="str">
            <v>I7877</v>
          </cell>
          <cell r="B10462" t="str">
            <v>TUBO DE ACO CHAPA ASTM A36 1/4" DN  600mm COM PONTAS</v>
          </cell>
          <cell r="C10462" t="str">
            <v>M</v>
          </cell>
          <cell r="D10462">
            <v>1660.35</v>
          </cell>
        </row>
        <row r="10463">
          <cell r="A10463" t="str">
            <v>I7878</v>
          </cell>
          <cell r="B10463" t="str">
            <v>TUBO DE ACO CHAPA ASTM A36 1/4" DN  700mm COM PONTAS</v>
          </cell>
          <cell r="C10463" t="str">
            <v>M</v>
          </cell>
          <cell r="D10463">
            <v>1936.83</v>
          </cell>
        </row>
        <row r="10464">
          <cell r="A10464" t="str">
            <v>I7879</v>
          </cell>
          <cell r="B10464" t="str">
            <v>TUBO DE ACO CHAPA ASTM A36 1/4" DN  800mm COM PONTAS</v>
          </cell>
          <cell r="C10464" t="str">
            <v>M</v>
          </cell>
          <cell r="D10464">
            <v>2213.31</v>
          </cell>
        </row>
        <row r="10465">
          <cell r="A10465" t="str">
            <v>I9025</v>
          </cell>
          <cell r="B10465" t="str">
            <v>TUBO DE ACO CHAPA ASTM A36 3/16" DN  300mm</v>
          </cell>
          <cell r="C10465" t="str">
            <v>M</v>
          </cell>
          <cell r="D10465">
            <v>639.36</v>
          </cell>
        </row>
        <row r="10466">
          <cell r="A10466" t="str">
            <v>I7875</v>
          </cell>
          <cell r="B10466" t="str">
            <v>TUBO DE ACO CHAPA ASTM A36 3/16" DN  400mm COM PONTAS</v>
          </cell>
          <cell r="C10466" t="str">
            <v>M</v>
          </cell>
          <cell r="D10466">
            <v>851.05</v>
          </cell>
        </row>
        <row r="10467">
          <cell r="A10467" t="str">
            <v>I7876</v>
          </cell>
          <cell r="B10467" t="str">
            <v>TUBO DE ACO CHAPA ASTM A36 3/16" DN  500mm COM PONTAS</v>
          </cell>
          <cell r="C10467" t="str">
            <v>M</v>
          </cell>
          <cell r="D10467">
            <v>1064.18</v>
          </cell>
        </row>
        <row r="10468">
          <cell r="A10468" t="str">
            <v>I9029</v>
          </cell>
          <cell r="B10468" t="str">
            <v>TUBO DE ACO CHAPA ASTM A36 3/8" DN  600mm</v>
          </cell>
          <cell r="C10468" t="str">
            <v>M</v>
          </cell>
          <cell r="D10468">
            <v>2504.19</v>
          </cell>
        </row>
        <row r="10469">
          <cell r="A10469" t="str">
            <v>I9030</v>
          </cell>
          <cell r="B10469" t="str">
            <v>TUBO DE ACO CHAPA ASTM A36 3/8" DN  700mm</v>
          </cell>
          <cell r="C10469" t="str">
            <v>M</v>
          </cell>
          <cell r="D10469">
            <v>2920.36</v>
          </cell>
        </row>
        <row r="10470">
          <cell r="A10470" t="str">
            <v>I9031</v>
          </cell>
          <cell r="B10470" t="str">
            <v>TUBO DE ACO CHAPA ASTM A36 3/8" DN  800mm</v>
          </cell>
          <cell r="C10470" t="str">
            <v>M</v>
          </cell>
          <cell r="D10470">
            <v>3337.97</v>
          </cell>
        </row>
        <row r="10471">
          <cell r="A10471" t="str">
            <v>I9032</v>
          </cell>
          <cell r="B10471" t="str">
            <v>TUBO DE ACO CHAPA ASTM A36 3/8" DN  900mm</v>
          </cell>
          <cell r="C10471" t="str">
            <v>M</v>
          </cell>
          <cell r="D10471">
            <v>3755.56</v>
          </cell>
        </row>
        <row r="10472">
          <cell r="A10472" t="str">
            <v>I9033</v>
          </cell>
          <cell r="B10472" t="str">
            <v>TUBO DE ACO CHAPA ASTM A36 3/8" DN 1000mm</v>
          </cell>
          <cell r="C10472" t="str">
            <v>M</v>
          </cell>
          <cell r="D10472">
            <v>4173.17</v>
          </cell>
        </row>
        <row r="10473">
          <cell r="A10473" t="str">
            <v>I7882</v>
          </cell>
          <cell r="B10473" t="str">
            <v>TUBO DE ACO CHAPA ASTM A36 3/8" DN 1200mm COM PONTAS</v>
          </cell>
          <cell r="C10473" t="str">
            <v>M</v>
          </cell>
          <cell r="D10473">
            <v>5006.9399999999996</v>
          </cell>
        </row>
        <row r="10474">
          <cell r="A10474" t="str">
            <v>I9026</v>
          </cell>
          <cell r="B10474" t="str">
            <v>TUBO DE ACO CHAPA ASTM A36 5/16" DN  600mm</v>
          </cell>
          <cell r="C10474" t="str">
            <v>M</v>
          </cell>
          <cell r="D10474">
            <v>2108.1799999999998</v>
          </cell>
        </row>
        <row r="10475">
          <cell r="A10475" t="str">
            <v>I9027</v>
          </cell>
          <cell r="B10475" t="str">
            <v>TUBO DE ACO CHAPA ASTM A36 5/16" DN  800mm</v>
          </cell>
          <cell r="C10475" t="str">
            <v>M</v>
          </cell>
          <cell r="D10475">
            <v>2810.91</v>
          </cell>
        </row>
        <row r="10476">
          <cell r="A10476" t="str">
            <v>I7880</v>
          </cell>
          <cell r="B10476" t="str">
            <v>TUBO DE ACO CHAPA ASTM A36 5/16" DN  900mm COM PONTAS</v>
          </cell>
          <cell r="C10476" t="str">
            <v>M</v>
          </cell>
          <cell r="D10476">
            <v>3162.28</v>
          </cell>
        </row>
        <row r="10477">
          <cell r="A10477" t="str">
            <v>I7881</v>
          </cell>
          <cell r="B10477" t="str">
            <v>TUBO DE ACO CHAPA ASTM A36 5/16" DN 1000mm COM PONTAS</v>
          </cell>
          <cell r="C10477" t="str">
            <v>M</v>
          </cell>
          <cell r="D10477">
            <v>3513.64</v>
          </cell>
        </row>
        <row r="10478">
          <cell r="A10478" t="str">
            <v>I9154</v>
          </cell>
          <cell r="B10478" t="str">
            <v>TUBO DE AÇO CHAPA ASTM A36 1/4" DN  300mm COM PONTAS</v>
          </cell>
          <cell r="C10478" t="str">
            <v>M</v>
          </cell>
          <cell r="D10478">
            <v>911.41</v>
          </cell>
        </row>
        <row r="10479">
          <cell r="A10479" t="str">
            <v>I9155</v>
          </cell>
          <cell r="B10479" t="str">
            <v>TUBO DE AÇO CHAPA ASTM A36 1/4" DN  400mm COM PONTAS</v>
          </cell>
          <cell r="C10479" t="str">
            <v>M</v>
          </cell>
          <cell r="D10479">
            <v>1216.78</v>
          </cell>
        </row>
        <row r="10480">
          <cell r="A10480" t="str">
            <v>I9156</v>
          </cell>
          <cell r="B10480" t="str">
            <v>TUBO DE AÇO CHAPA ASTM A36 1/4" DN  500mm COM PONTAS</v>
          </cell>
          <cell r="C10480" t="str">
            <v>M</v>
          </cell>
          <cell r="D10480">
            <v>1520.59</v>
          </cell>
        </row>
        <row r="10481">
          <cell r="A10481" t="str">
            <v>COTAÇÃO / MATERIAIS GÁS</v>
          </cell>
        </row>
        <row r="10482">
          <cell r="A10482" t="str">
            <v>Insumo</v>
          </cell>
          <cell r="B10482" t="str">
            <v>Descrição</v>
          </cell>
          <cell r="C10482" t="str">
            <v>Unidade</v>
          </cell>
          <cell r="D10482" t="str">
            <v>Valor (R$)</v>
          </cell>
        </row>
        <row r="10483">
          <cell r="A10483" t="str">
            <v>G0847</v>
          </cell>
          <cell r="B10483" t="str">
            <v>1 TOLDO +1 CONJUNTOS DE MESA E 4 CADEIRAS DE PLÁSTICO - (INSUMO 990253U - COMPESA)</v>
          </cell>
          <cell r="C10483" t="str">
            <v>MÊS</v>
          </cell>
          <cell r="D10483">
            <v>51.15</v>
          </cell>
        </row>
        <row r="10484">
          <cell r="A10484" t="str">
            <v>G0001</v>
          </cell>
          <cell r="B10484" t="str">
            <v>ACOPLADEIRA EXTERNA EM AÇO PARA SOLDA EM TUBOS EM AÇO CARBONO DN  2"</v>
          </cell>
          <cell r="C10484" t="str">
            <v>UN</v>
          </cell>
          <cell r="D10484">
            <v>687.16</v>
          </cell>
        </row>
        <row r="10485">
          <cell r="A10485" t="str">
            <v>G0002</v>
          </cell>
          <cell r="B10485" t="str">
            <v>ACOPLADEIRA EXTERNA EM AÇO PARA SOLDA EM TUBOS EM AÇO CARBONO DN  3"</v>
          </cell>
          <cell r="C10485" t="str">
            <v>UN</v>
          </cell>
          <cell r="D10485">
            <v>869.81</v>
          </cell>
        </row>
        <row r="10486">
          <cell r="A10486" t="str">
            <v>G0003</v>
          </cell>
          <cell r="B10486" t="str">
            <v>ACOPLADEIRA EXTERNA EM AÇO PARA SOLDA EM TUBOS EM AÇO CARBONO DN  4"</v>
          </cell>
          <cell r="C10486" t="str">
            <v>UN</v>
          </cell>
          <cell r="D10486">
            <v>1081.3900000000001</v>
          </cell>
        </row>
        <row r="10487">
          <cell r="A10487" t="str">
            <v>G0004</v>
          </cell>
          <cell r="B10487" t="str">
            <v>ACOPLADEIRA EXTERNA EM AÇO PARA SOLDA EM TUBOS EM AÇO CARBONO DN  6"</v>
          </cell>
          <cell r="C10487" t="str">
            <v>UN</v>
          </cell>
          <cell r="D10487">
            <v>1661.86</v>
          </cell>
        </row>
        <row r="10488">
          <cell r="A10488" t="str">
            <v>G0005</v>
          </cell>
          <cell r="B10488" t="str">
            <v>ACOPLADEIRA EXTERNA EM AÇO PARA SOLDA EM TUBOS EM AÇO CARBONO DN  8"</v>
          </cell>
          <cell r="C10488" t="str">
            <v>UN</v>
          </cell>
          <cell r="D10488">
            <v>2207.98</v>
          </cell>
        </row>
        <row r="10489">
          <cell r="A10489" t="str">
            <v>G0006</v>
          </cell>
          <cell r="B10489" t="str">
            <v>ACOPLADEIRA EXTERNA EM AÇO PARA SOLDA EM TUBOS EM AÇO CARBONO DN 10"</v>
          </cell>
          <cell r="C10489" t="str">
            <v>UN</v>
          </cell>
          <cell r="D10489">
            <v>2777.6</v>
          </cell>
        </row>
        <row r="10490">
          <cell r="A10490" t="str">
            <v>G0007</v>
          </cell>
          <cell r="B10490" t="str">
            <v>ACOPLADEIRA EXTERNA EM AÇO PARA SOLDA EM TUBOS EM AÇO CARBONO DN 12"</v>
          </cell>
          <cell r="C10490" t="str">
            <v>UN</v>
          </cell>
          <cell r="D10490">
            <v>2994.6</v>
          </cell>
        </row>
        <row r="10491">
          <cell r="A10491" t="str">
            <v>G0629</v>
          </cell>
          <cell r="B10491" t="str">
            <v>ADAPTADOR MACHO TUBO X ROSCA, 3/8” OD X 1/4” NPT, ROSCA PADRÃO NPT/ ISO ASME ANSI B1.20.1, EM AÇO INOX AISI 316/316L</v>
          </cell>
          <cell r="C10491" t="str">
            <v>UN</v>
          </cell>
          <cell r="D10491">
            <v>52.48</v>
          </cell>
        </row>
        <row r="10492">
          <cell r="A10492" t="str">
            <v>G0805</v>
          </cell>
          <cell r="B10492" t="str">
            <v>ADAPTADOR MACHO TUBO X ROSCA, 3/8” OD X 1/4” NPT, ROSCA PADRÃO NPT/ ISO ASME ANSI B1.20.1, EM AÇO INOX AISI 316/316L</v>
          </cell>
          <cell r="C10492" t="str">
            <v>UN</v>
          </cell>
          <cell r="D10492">
            <v>52.48</v>
          </cell>
        </row>
        <row r="10493">
          <cell r="A10493" t="str">
            <v>G0630</v>
          </cell>
          <cell r="B10493" t="str">
            <v>ADAPTADOR MACHO TUBO X ROSCA, 6MM OD X 1/4” NPT, ROSCA PADRÃO NPT/ ISO ASME ANSI B1.20.1, EM AÇO INOX AISI 316/316L</v>
          </cell>
          <cell r="C10493" t="str">
            <v>UN</v>
          </cell>
          <cell r="D10493">
            <v>56.72</v>
          </cell>
        </row>
        <row r="10494">
          <cell r="A10494" t="str">
            <v>G0806</v>
          </cell>
          <cell r="B10494" t="str">
            <v>ADAPTADOR MACHO TUBO X ROSCA, 6MM OD X 1/4” NPT, ROSCA PADRÃO NPT/ ISO ASME ANSI B1.20.1, EM AÇO INOX AISI 316/316L</v>
          </cell>
          <cell r="C10494" t="str">
            <v>UN</v>
          </cell>
          <cell r="D10494">
            <v>56.72</v>
          </cell>
        </row>
        <row r="10495">
          <cell r="A10495" t="str">
            <v>G0008</v>
          </cell>
          <cell r="B10495" t="str">
            <v>ALARGADOR FLUTED  4,5" PARA FURO DIRECIONAL</v>
          </cell>
          <cell r="C10495" t="str">
            <v>UN</v>
          </cell>
          <cell r="D10495">
            <v>18692.38</v>
          </cell>
        </row>
        <row r="10496">
          <cell r="A10496" t="str">
            <v>G0009</v>
          </cell>
          <cell r="B10496" t="str">
            <v>ALARGADOR FLUTED  6" PARA FURO DIRECIONAL</v>
          </cell>
          <cell r="C10496" t="str">
            <v>UN</v>
          </cell>
          <cell r="D10496">
            <v>23685.55</v>
          </cell>
        </row>
        <row r="10497">
          <cell r="A10497" t="str">
            <v>G0010</v>
          </cell>
          <cell r="B10497" t="str">
            <v>ALARGADOR FLUTED  8" PARA FURO DIRECIONAL</v>
          </cell>
          <cell r="C10497" t="str">
            <v>UN</v>
          </cell>
          <cell r="D10497">
            <v>30727.200000000001</v>
          </cell>
        </row>
        <row r="10498">
          <cell r="A10498" t="str">
            <v>G0011</v>
          </cell>
          <cell r="B10498" t="str">
            <v>ALARGADOR FLUTED 10" PARA FURO DIRECIONAL</v>
          </cell>
          <cell r="C10498" t="str">
            <v>UN</v>
          </cell>
          <cell r="D10498">
            <v>41609.75</v>
          </cell>
        </row>
        <row r="10499">
          <cell r="A10499" t="str">
            <v>G0012</v>
          </cell>
          <cell r="B10499" t="str">
            <v>ALARGADOR FLUTED 12" PARA FURO DIRECIONAL</v>
          </cell>
          <cell r="C10499" t="str">
            <v>UN</v>
          </cell>
          <cell r="D10499">
            <v>40329.449999999997</v>
          </cell>
        </row>
        <row r="10500">
          <cell r="A10500" t="str">
            <v>G0013</v>
          </cell>
          <cell r="B10500" t="str">
            <v>ALARGADOR FLUTED 14" PARA FURO DIRECIONAL</v>
          </cell>
          <cell r="C10500" t="str">
            <v>UN</v>
          </cell>
          <cell r="D10500">
            <v>46090.8</v>
          </cell>
        </row>
        <row r="10501">
          <cell r="A10501" t="str">
            <v>G0014</v>
          </cell>
          <cell r="B10501" t="str">
            <v>ALARGADOR FLUTED 16" PARA FURO DIRECIONAL</v>
          </cell>
          <cell r="C10501" t="str">
            <v>UN</v>
          </cell>
          <cell r="D10501">
            <v>57613.5</v>
          </cell>
        </row>
        <row r="10502">
          <cell r="A10502" t="str">
            <v>G0015</v>
          </cell>
          <cell r="B10502" t="str">
            <v>ALARGADOR FLUTED 18" PARA FURO DIRECIONAL</v>
          </cell>
          <cell r="C10502" t="str">
            <v>UN</v>
          </cell>
          <cell r="D10502">
            <v>74257.399999999994</v>
          </cell>
        </row>
        <row r="10503">
          <cell r="A10503" t="str">
            <v>G0016</v>
          </cell>
          <cell r="B10503" t="str">
            <v>ALARGADOR FLUTED 20" PARA FURO DIRECIONAL</v>
          </cell>
          <cell r="C10503" t="str">
            <v>UN</v>
          </cell>
          <cell r="D10503">
            <v>79338.179999999993</v>
          </cell>
        </row>
        <row r="10504">
          <cell r="A10504" t="str">
            <v>G0018</v>
          </cell>
          <cell r="B10504" t="str">
            <v>ALARGADOR SPIRAL  4,5" PARA FURO DIRECIONAL</v>
          </cell>
          <cell r="C10504" t="str">
            <v>UN</v>
          </cell>
          <cell r="D10504">
            <v>18149.259999999998</v>
          </cell>
        </row>
        <row r="10505">
          <cell r="A10505" t="str">
            <v>G0019</v>
          </cell>
          <cell r="B10505" t="str">
            <v>ALARGADOR SPIRAL  6" PARA FURO DIRECIONAL</v>
          </cell>
          <cell r="C10505" t="str">
            <v>UN</v>
          </cell>
          <cell r="D10505">
            <v>25581.82</v>
          </cell>
        </row>
        <row r="10506">
          <cell r="A10506" t="str">
            <v>G0020</v>
          </cell>
          <cell r="B10506" t="str">
            <v>ALARGADOR SPIRAL  8" PARA FURO DIRECIONAL</v>
          </cell>
          <cell r="C10506" t="str">
            <v>UN</v>
          </cell>
          <cell r="D10506">
            <v>28520.26</v>
          </cell>
        </row>
        <row r="10507">
          <cell r="A10507" t="str">
            <v>G0017</v>
          </cell>
          <cell r="B10507" t="str">
            <v>ALARGADOR SPIRAL 10" PARA FURO DIRECIONAL</v>
          </cell>
          <cell r="C10507" t="str">
            <v>UN</v>
          </cell>
          <cell r="D10507">
            <v>32668.67</v>
          </cell>
        </row>
        <row r="10508">
          <cell r="A10508" t="str">
            <v>G0021</v>
          </cell>
          <cell r="B10508" t="str">
            <v>ALARGADOR SPIRAL 12" PARA FURO DIRECIONAL</v>
          </cell>
          <cell r="C10508" t="str">
            <v>UN</v>
          </cell>
          <cell r="D10508">
            <v>38933.620000000003</v>
          </cell>
        </row>
        <row r="10509">
          <cell r="A10509" t="str">
            <v>G0022</v>
          </cell>
          <cell r="B10509" t="str">
            <v>ALARGADOR SPIRAL 14" PARA FURO DIRECIONAL</v>
          </cell>
          <cell r="C10509" t="str">
            <v>UN</v>
          </cell>
          <cell r="D10509">
            <v>52333.81</v>
          </cell>
        </row>
        <row r="10510">
          <cell r="A10510" t="str">
            <v>G0023</v>
          </cell>
          <cell r="B10510" t="str">
            <v>ALARGADOR SPIRAL 16" PARA FURO DIRECIONAL</v>
          </cell>
          <cell r="C10510" t="str">
            <v>UN</v>
          </cell>
          <cell r="D10510">
            <v>71430.3</v>
          </cell>
        </row>
        <row r="10511">
          <cell r="A10511" t="str">
            <v>G0024</v>
          </cell>
          <cell r="B10511" t="str">
            <v>ALARGADOR SPIRAL 18" PARA FURO DIRECIONAL</v>
          </cell>
          <cell r="C10511" t="str">
            <v>UN</v>
          </cell>
          <cell r="D10511">
            <v>81066.69</v>
          </cell>
        </row>
        <row r="10512">
          <cell r="A10512" t="str">
            <v>G0025</v>
          </cell>
          <cell r="B10512" t="str">
            <v>ALARGADOR SPIRAL 20" PARA FURO DIRECIONAL</v>
          </cell>
          <cell r="C10512" t="str">
            <v>UN</v>
          </cell>
          <cell r="D10512">
            <v>84523.69</v>
          </cell>
        </row>
        <row r="10513">
          <cell r="A10513" t="str">
            <v>G0031</v>
          </cell>
          <cell r="B10513" t="str">
            <v>ALARGADOR WING CUTTER OU SIMILAR 36 000 LIBRAS 18" PARA FURO DIRECIONAL COM DESTORCEDOR E ADAPTADOR</v>
          </cell>
          <cell r="C10513" t="str">
            <v>UN</v>
          </cell>
          <cell r="D10513">
            <v>46323.81</v>
          </cell>
        </row>
        <row r="10514">
          <cell r="A10514" t="str">
            <v>G0026</v>
          </cell>
          <cell r="B10514" t="str">
            <v>ALARGADOR WING CUTTER OU SIMILAR 36.000 LIBRAS  8" PARA FURO DIRECIONAL COM DESTORCEDOR E ADAPTADOR</v>
          </cell>
          <cell r="C10514" t="str">
            <v>UN</v>
          </cell>
          <cell r="D10514">
            <v>21124.95</v>
          </cell>
        </row>
        <row r="10515">
          <cell r="A10515" t="str">
            <v>G0027</v>
          </cell>
          <cell r="B10515" t="str">
            <v>ALARGADOR WING CUTTER OU SIMILAR 36.000 LIBRAS 10" PARA FURO DIRECIONAL COM DESTORCEDOR E ADAPTADOR</v>
          </cell>
          <cell r="C10515" t="str">
            <v>UN</v>
          </cell>
          <cell r="D10515">
            <v>22853.360000000001</v>
          </cell>
        </row>
        <row r="10516">
          <cell r="A10516" t="str">
            <v>G0028</v>
          </cell>
          <cell r="B10516" t="str">
            <v>ALARGADOR WING CUTTER OU SIMILAR 36.000 LIBRAS 12" PARA FURO DIRECIONAL COM DESTORCEDOR E ADAPTADOR</v>
          </cell>
          <cell r="C10516" t="str">
            <v>UN</v>
          </cell>
          <cell r="D10516">
            <v>23928.81</v>
          </cell>
        </row>
        <row r="10517">
          <cell r="A10517" t="str">
            <v>G0029</v>
          </cell>
          <cell r="B10517" t="str">
            <v>ALARGADOR WING CUTTER OU SIMILAR 36.000 LIBRAS 14" PARA FURO DIRECIONAL  COM DESTORCEDOR E ADAPTADOR</v>
          </cell>
          <cell r="C10517" t="str">
            <v>UN</v>
          </cell>
          <cell r="D10517">
            <v>39582.68</v>
          </cell>
        </row>
        <row r="10518">
          <cell r="A10518" t="str">
            <v>G0030</v>
          </cell>
          <cell r="B10518" t="str">
            <v>ALARGADOR WING CUTTER OU SIMILAR 36.000 LIBRAS 16" PARA FURO DIRECIONAL COM DESTORCEDOR E ADAPTADOR</v>
          </cell>
          <cell r="C10518" t="str">
            <v>UN</v>
          </cell>
          <cell r="D10518">
            <v>30727.200000000001</v>
          </cell>
        </row>
        <row r="10519">
          <cell r="A10519" t="str">
            <v>G0661</v>
          </cell>
          <cell r="B10519" t="str">
            <v>ALICATE DE CORTE DIAGONAL PARA ARAME DURO (ATÉ 1,6MM) DIN ISO 5749, EM AÇO CROMO-VANÁDIO, ACABAMENTO FOSFATIZADO, CABO COM ISOLAMENTO CONFORME NBR 9699</v>
          </cell>
          <cell r="C10519" t="str">
            <v>UN</v>
          </cell>
          <cell r="D10519">
            <v>68.14</v>
          </cell>
        </row>
        <row r="10520">
          <cell r="A10520" t="str">
            <v>G0660</v>
          </cell>
          <cell r="B10520" t="str">
            <v>ALICATE DE PRESSÃO COM MORDENTES CURVOS EM AÇO CROMO-VANÁDIO; REFERÊNCIA: 10” (ABERTURA DE 42MM)</v>
          </cell>
          <cell r="C10520" t="str">
            <v>UN</v>
          </cell>
          <cell r="D10520">
            <v>57.26</v>
          </cell>
        </row>
        <row r="10521">
          <cell r="A10521" t="str">
            <v>G0662</v>
          </cell>
          <cell r="B10521" t="str">
            <v>ALICATE TIPO TELEFONE BICO RETO DIN ISO 5745 FORMA A, EM AÇO CROMO-VANÁDIO, ACABAMENTO NIQUELADO E CROMADO, CABO COM ISOLAMENTO CONFORME NBR 9699</v>
          </cell>
          <cell r="C10521" t="str">
            <v>UN</v>
          </cell>
          <cell r="D10521">
            <v>58.87</v>
          </cell>
        </row>
        <row r="10522">
          <cell r="A10522" t="str">
            <v>G0663</v>
          </cell>
          <cell r="B10522" t="str">
            <v>ALICATE UNIVERSAL DIN ISO 5746, EM AÇO CROMO-VANÁDIO, ACABAMENTO NIQUELADO E CROMADO, CABO COM ISOLAMENTO CONFORME NBR 9699
REFERÊNCIA: 7”</v>
          </cell>
          <cell r="C10522" t="str">
            <v>UN</v>
          </cell>
          <cell r="D10522">
            <v>92.34</v>
          </cell>
        </row>
        <row r="10523">
          <cell r="A10523" t="str">
            <v>G0838</v>
          </cell>
          <cell r="B10523" t="str">
            <v>ALUGUEL DE MÁQUINA DE CORTE EM ASFALTO/CONCRETO UTILIZANDO DISCO DIAMANTADO DIAM. 350 MM (NÃO INCLUI O DISCO) - (INSUMO 12749/ORSE)</v>
          </cell>
          <cell r="C10523" t="str">
            <v>DIA</v>
          </cell>
          <cell r="D10523">
            <v>86.8</v>
          </cell>
        </row>
        <row r="10524">
          <cell r="A10524" t="str">
            <v>G0032</v>
          </cell>
          <cell r="B10524" t="str">
            <v>ANEL ESPAÇADOR PARA FLANGE DE DIÂMETRO  2”; MATERIAL: ASTM A516 GR. 60; EXTREMIDADE: FR (FLANGE DE RESSALTO); PADRÃO DIMENSIONAL: N-120</v>
          </cell>
          <cell r="C10524" t="str">
            <v>UN</v>
          </cell>
          <cell r="D10524">
            <v>172.7</v>
          </cell>
        </row>
        <row r="10525">
          <cell r="A10525" t="str">
            <v>G0033</v>
          </cell>
          <cell r="B10525" t="str">
            <v>ANEL ESPAÇADOR PARA FLANGE DE DIÂMETRO  3”; MATERIAL: ASTM A516 GR. 60; EXTREMIDADE: FR (FLANGE DE RESSALTO); PADRÃO DIMENSIONAL: N-120</v>
          </cell>
          <cell r="C10525" t="str">
            <v>UN</v>
          </cell>
          <cell r="D10525">
            <v>266.08999999999997</v>
          </cell>
        </row>
        <row r="10526">
          <cell r="A10526" t="str">
            <v>G0034</v>
          </cell>
          <cell r="B10526" t="str">
            <v>ANEL ESPAÇADOR PARA FLANGE DE DIÂMETRO  4”; MATERIAL: ASTM A516 GR. 60; EXTREMIDADE: FR (FLANGE DE RESSALTO); PADRÃO DIMENSIONAL: N-120</v>
          </cell>
          <cell r="C10526" t="str">
            <v>UN</v>
          </cell>
          <cell r="D10526">
            <v>364.53</v>
          </cell>
        </row>
        <row r="10527">
          <cell r="A10527" t="str">
            <v>G0035</v>
          </cell>
          <cell r="B10527" t="str">
            <v>ANEL ESPAÇADOR PARA FLANGE DE DIÂMETRO  6”; MATERIAL: ASTM A516 GR. 60; EXTREMIDADE: FR (FLANGE DE RESSALTO); PADRÃO DIMENSIONAL: N-120</v>
          </cell>
          <cell r="C10527" t="str">
            <v>UN</v>
          </cell>
          <cell r="D10527">
            <v>563.32000000000005</v>
          </cell>
        </row>
        <row r="10528">
          <cell r="A10528" t="str">
            <v>G0036</v>
          </cell>
          <cell r="B10528" t="str">
            <v>ANEL ESPAÇADOR PARA FLANGE DE DIÂMETRO  8”; MATERIAL: ASTM A516 GR. 60; EXTREMIDADE: FR (FLANGE DE RESSALTO); PADRÃO DIMENSIONAL: N-120</v>
          </cell>
          <cell r="C10528" t="str">
            <v>UN</v>
          </cell>
          <cell r="D10528">
            <v>1049.81</v>
          </cell>
        </row>
        <row r="10529">
          <cell r="A10529" t="str">
            <v>G0037</v>
          </cell>
          <cell r="B10529" t="str">
            <v>ANEL ESPAÇADOR PARA FLANGE DE DIÂMETRO 10”; MATERIAL: ASTM A516 GR. 60; EXTREMIDADE: FR (FLANGE DE RESSALTO); PADRÃO DIMENSIONAL: N-120</v>
          </cell>
          <cell r="C10529" t="str">
            <v>UN</v>
          </cell>
          <cell r="D10529">
            <v>1490.07</v>
          </cell>
        </row>
        <row r="10530">
          <cell r="A10530" t="str">
            <v>G0038</v>
          </cell>
          <cell r="B10530" t="str">
            <v>ANEL ESPAÇADOR PARA FLANGE DE DIÂMETRO 12”; MATERIAL: ASTM A516 GR. 60; EXTREMIDADE: FR (FLANGE DE RESSALTO); PADRÃO DIMENSIONAL: N-120</v>
          </cell>
          <cell r="C10530" t="str">
            <v>UN</v>
          </cell>
          <cell r="D10530">
            <v>2485.81</v>
          </cell>
        </row>
        <row r="10531">
          <cell r="A10531" t="str">
            <v>G0631</v>
          </cell>
          <cell r="B10531" t="str">
            <v>ANILHA DIANTEIRA 1/4" OD, ASTM A276 UNS-S31600</v>
          </cell>
          <cell r="C10531" t="str">
            <v>UN</v>
          </cell>
          <cell r="D10531">
            <v>9.66</v>
          </cell>
        </row>
        <row r="10532">
          <cell r="A10532" t="str">
            <v>G0807</v>
          </cell>
          <cell r="B10532" t="str">
            <v>ANILHA DIANTEIRA 1/4" OD, ASTM A276 UNS-S31600</v>
          </cell>
          <cell r="C10532" t="str">
            <v>UN</v>
          </cell>
          <cell r="D10532">
            <v>9.66</v>
          </cell>
        </row>
        <row r="10533">
          <cell r="A10533" t="str">
            <v>G0634</v>
          </cell>
          <cell r="B10533" t="str">
            <v>ANILHA DIANTEIRA 3/8" OD, ASTM A276 UNS-S31600</v>
          </cell>
          <cell r="C10533" t="str">
            <v>UN</v>
          </cell>
          <cell r="D10533">
            <v>12.13</v>
          </cell>
        </row>
        <row r="10534">
          <cell r="A10534" t="str">
            <v>G0808</v>
          </cell>
          <cell r="B10534" t="str">
            <v>ANILHA DIANTEIRA 3/8" OD, ASTM A276 UNS-S31600</v>
          </cell>
          <cell r="C10534" t="str">
            <v>UN</v>
          </cell>
          <cell r="D10534">
            <v>12.13</v>
          </cell>
        </row>
        <row r="10535">
          <cell r="A10535" t="str">
            <v>G0637</v>
          </cell>
          <cell r="B10535" t="str">
            <v>ANILHA DIANTEIRA 6MM OD, ASTM A276 UNS-S31600</v>
          </cell>
          <cell r="C10535" t="str">
            <v>UN</v>
          </cell>
          <cell r="D10535">
            <v>12.98</v>
          </cell>
        </row>
        <row r="10536">
          <cell r="A10536" t="str">
            <v>G0809</v>
          </cell>
          <cell r="B10536" t="str">
            <v>ANILHA DIANTEIRA 6MM OD, ASTM A276 UNS-S31600</v>
          </cell>
          <cell r="C10536" t="str">
            <v>UN</v>
          </cell>
          <cell r="D10536">
            <v>12.98</v>
          </cell>
        </row>
        <row r="10537">
          <cell r="A10537" t="str">
            <v>G0632</v>
          </cell>
          <cell r="B10537" t="str">
            <v>ANILHA TRASEIRA 1/4" OD, ASTM A276 UNS-S31600 COM DIFUSÃO DE CARBONO</v>
          </cell>
          <cell r="C10537" t="str">
            <v>UN</v>
          </cell>
          <cell r="D10537">
            <v>9.26</v>
          </cell>
        </row>
        <row r="10538">
          <cell r="A10538" t="str">
            <v>G0810</v>
          </cell>
          <cell r="B10538" t="str">
            <v>ANILHA TRASEIRA 1/4" OD, ASTM A276 UNS-S31600 COM DIFUSÃO DE CARBONO</v>
          </cell>
          <cell r="C10538" t="str">
            <v>UN</v>
          </cell>
          <cell r="D10538">
            <v>9.26</v>
          </cell>
        </row>
        <row r="10539">
          <cell r="A10539" t="str">
            <v>G0635</v>
          </cell>
          <cell r="B10539" t="str">
            <v>ANILHA TRASEIRA 3/8" OD, ASTM A276 UNS-S31600 COM DIFUSÃO DE CARBONO</v>
          </cell>
          <cell r="C10539" t="str">
            <v>UN</v>
          </cell>
          <cell r="D10539">
            <v>12.29</v>
          </cell>
        </row>
        <row r="10540">
          <cell r="A10540" t="str">
            <v>G0811</v>
          </cell>
          <cell r="B10540" t="str">
            <v>ANILHA TRASEIRA 3/8" OD, ASTM A276 UNS-S31600 COM DIFUSÃO DE CARBONO</v>
          </cell>
          <cell r="C10540" t="str">
            <v>UN</v>
          </cell>
          <cell r="D10540">
            <v>12.29</v>
          </cell>
        </row>
        <row r="10541">
          <cell r="A10541" t="str">
            <v>G0638</v>
          </cell>
          <cell r="B10541" t="str">
            <v>ANILHA TRASEIRA 6MM OD, ASTM A276  UNS-S31600 COM DIFUSÃO DE CARBONO</v>
          </cell>
          <cell r="C10541" t="str">
            <v>UN</v>
          </cell>
          <cell r="D10541">
            <v>11.79</v>
          </cell>
        </row>
        <row r="10542">
          <cell r="A10542" t="str">
            <v>G0812</v>
          </cell>
          <cell r="B10542" t="str">
            <v>ANILHA TRASEIRA 6MM OD, ASTM A276  UNS-S31600 COM DIFUSÃO DE CARBONO</v>
          </cell>
          <cell r="C10542" t="str">
            <v>UN</v>
          </cell>
          <cell r="D10542">
            <v>11.79</v>
          </cell>
        </row>
        <row r="10543">
          <cell r="A10543" t="str">
            <v>G0698</v>
          </cell>
          <cell r="B10543" t="str">
            <v>ARAME DE AÇO INOXIDÁVEL, COMPOSTO POR 07 (SETE) FIOS (7 X 32) REVESTIDO DE PLÁSTICO, FORMANDO UM CONJUNTO COM DIÂMETRO DE 0,89MM APROXIMADAMENTE, EM ROLO DE 500 METROS</v>
          </cell>
          <cell r="C10543" t="str">
            <v>UN</v>
          </cell>
          <cell r="D10543">
            <v>609.77</v>
          </cell>
        </row>
        <row r="10544">
          <cell r="A10544" t="str">
            <v>G0673</v>
          </cell>
          <cell r="B10544" t="str">
            <v>ARCO DE SERRA, COM SISTEMA RÁPIDO PARA TROCA DE LÂMINA E REGULAGEM DE TENSÃO
REFERÊNCIA: 12”</v>
          </cell>
          <cell r="C10544" t="str">
            <v>UN</v>
          </cell>
          <cell r="D10544">
            <v>58.71</v>
          </cell>
        </row>
        <row r="10545">
          <cell r="A10545" t="str">
            <v>G0039</v>
          </cell>
          <cell r="B10545" t="str">
            <v>ARGÔNIO</v>
          </cell>
          <cell r="C10545" t="str">
            <v>M3</v>
          </cell>
          <cell r="D10545">
            <v>41.15</v>
          </cell>
        </row>
        <row r="10546">
          <cell r="A10546" t="str">
            <v>G0846</v>
          </cell>
          <cell r="B10546" t="str">
            <v>BANHEIRO QUÍMICO - (INSUMO 990254U - COMPESA)</v>
          </cell>
          <cell r="C10546" t="str">
            <v>MÊS</v>
          </cell>
          <cell r="D10546">
            <v>175.95</v>
          </cell>
        </row>
        <row r="10547">
          <cell r="A10547" t="str">
            <v>G0040</v>
          </cell>
          <cell r="B10547" t="str">
            <v>BARRA DE POLIETILENO (BASTÃO-MELT STICK) PREENCHIMENTO PARA RECUPERAÇÃO REVESTIMENTO 3LP3, 300MM DE COMPRIMENTO, N-2911, COMPATÍVEL PARA FURO DIRECIONAL E VALA A CÉU ABERTO</v>
          </cell>
          <cell r="C10547" t="str">
            <v>UN</v>
          </cell>
          <cell r="D10547">
            <v>168.55</v>
          </cell>
        </row>
        <row r="10548">
          <cell r="A10548" t="str">
            <v>G0041</v>
          </cell>
          <cell r="B10548" t="str">
            <v>BARRILHA LEVE</v>
          </cell>
          <cell r="C10548" t="str">
            <v>KG</v>
          </cell>
          <cell r="D10548">
            <v>5.35</v>
          </cell>
        </row>
        <row r="10549">
          <cell r="A10549" t="str">
            <v>G0781</v>
          </cell>
          <cell r="B10549" t="str">
            <v>BATERIA DE 3,6 V CLORETO DE LÍTIO-TIONILA PRIMÁRIA (Li-SOCl2)</v>
          </cell>
          <cell r="C10549" t="str">
            <v>UN</v>
          </cell>
          <cell r="D10549">
            <v>347.2</v>
          </cell>
        </row>
        <row r="10550">
          <cell r="A10550" t="str">
            <v>G0042</v>
          </cell>
          <cell r="B10550" t="str">
            <v>BETONITA ATIVADA E DE ALTO DESEMPENHO PARA FURO DIRECIONAL HDD</v>
          </cell>
          <cell r="C10550" t="str">
            <v>KG</v>
          </cell>
          <cell r="D10550">
            <v>1.38</v>
          </cell>
        </row>
        <row r="10551">
          <cell r="A10551" t="str">
            <v>G0043</v>
          </cell>
          <cell r="B10551" t="str">
            <v>BIOPOLIMERO GAMA XANTANA PARA FURO DIRECIONAL</v>
          </cell>
          <cell r="C10551" t="str">
            <v>KG</v>
          </cell>
          <cell r="D10551">
            <v>55.83</v>
          </cell>
        </row>
        <row r="10552">
          <cell r="A10552" t="str">
            <v>G0713</v>
          </cell>
          <cell r="B10552" t="str">
            <v>BUCHA DE REDUCAO, DN 1 1/2"X1 1/4", NORMA DE FABRICAÇÃO: NBR 6943; MATERIAL: NBR 6590, FERRO MALEÁVEL PRETO;ROSCA: BSP NBR NM ISO 7-1 RC; PROTEÇÃO SUPERFICIAL: GALVANIZADO A FOGO NBR 6323</v>
          </cell>
          <cell r="C10552" t="str">
            <v>UN</v>
          </cell>
          <cell r="D10552">
            <v>24.41</v>
          </cell>
        </row>
        <row r="10553">
          <cell r="A10553" t="str">
            <v>G0707</v>
          </cell>
          <cell r="B10553" t="str">
            <v>BUCHA DE REDUCAO, DN 1 1/2"X1", NORMA DE FABRICAÇÃO: NBR 6943; MATERIAL: NBR 6590, FERRO MALEÁVEL PRETO;ROSCA: BSP NBR NM ISO 7-1 RC; PROTEÇÃO SUPERFICIAL: GALVANIZADO A FOGO NBR 6323</v>
          </cell>
          <cell r="C10553" t="str">
            <v>UN</v>
          </cell>
          <cell r="D10553">
            <v>24.41</v>
          </cell>
        </row>
        <row r="10554">
          <cell r="A10554" t="str">
            <v>G0712</v>
          </cell>
          <cell r="B10554" t="str">
            <v>BUCHA DE REDUCAO, DN 1 1/2"X1/2", NORMA DE FABRICAÇÃO: NBR 6943; MATERIAL: NBR 6590, FERRO MALEÁVEL PRETO;ROSCA: BSP NBR NM ISO 7-1 RC; PROTEÇÃO SUPERFICIAL: GALVANIZADO A FOGO NBR 6323</v>
          </cell>
          <cell r="C10554" t="str">
            <v>UN</v>
          </cell>
          <cell r="D10554">
            <v>24.41</v>
          </cell>
        </row>
        <row r="10555">
          <cell r="A10555" t="str">
            <v>G0711</v>
          </cell>
          <cell r="B10555" t="str">
            <v>BUCHA DE REDUCAO, DN 1 1/2"X3/4", NORMA DE FABRICAÇÃO: NBR 6943; MATERIAL: NBR 6590, FERRO MALEÁVEL PRETO;ROSCA: BSP NBR NM ISO 7-1 RC; PROTEÇÃO SUPERFICIAL: GALVANIZADO A FOGO NBR 6323</v>
          </cell>
          <cell r="C10555" t="str">
            <v>UN</v>
          </cell>
          <cell r="D10555">
            <v>24.41</v>
          </cell>
        </row>
        <row r="10556">
          <cell r="A10556" t="str">
            <v>G0710</v>
          </cell>
          <cell r="B10556" t="str">
            <v>BUCHA DE REDUCAO, DN 1 1/4"X1", NORMA DE FABRICAÇÃO: NBR 6943; MATERIAL: NBR 6590, FERRO MALEÁVEL PRETO; ROSCA: BSP NBR NM ISO 7-1 RC; PROTEÇÃO SUPERFICIAL: GALVANIZADO A FOGO NBR 6323</v>
          </cell>
          <cell r="C10556" t="str">
            <v>UN</v>
          </cell>
          <cell r="D10556">
            <v>17.29</v>
          </cell>
        </row>
        <row r="10557">
          <cell r="A10557" t="str">
            <v>G0708</v>
          </cell>
          <cell r="B10557" t="str">
            <v>BUCHA DE REDUCAO, DN 1 1/4"X1/2", NORMA DE FABRICAÇÃO: NBR 6943; MATERIAL: NBR 6590, FERRO MALEÁVEL PRETO; ROSCA: BSP NBR NM ISO 7-1 RC; PROTEÇÃO SUPERFICIAL: GALVANIZADO A FOGO NBR 6323</v>
          </cell>
          <cell r="C10557" t="str">
            <v>UN</v>
          </cell>
          <cell r="D10557">
            <v>17.72</v>
          </cell>
        </row>
        <row r="10558">
          <cell r="A10558" t="str">
            <v>G0709</v>
          </cell>
          <cell r="B10558" t="str">
            <v>BUCHA DE REDUCAO, DN 1 1/4"X3/4", NORMA DE FABRICAÇÃO: NBR 6943; MATERIAL: NBR 6590, FERRO MALEÁVEL PRETO; ROSCA: BSP NBR NM ISO 7-1 RC; PROTEÇÃO SUPERFICIAL: GALVANIZADO A FOGO NBR 6323</v>
          </cell>
          <cell r="C10558" t="str">
            <v>UN</v>
          </cell>
          <cell r="D10558">
            <v>17.72</v>
          </cell>
        </row>
        <row r="10559">
          <cell r="A10559" t="str">
            <v>G0705</v>
          </cell>
          <cell r="B10559" t="str">
            <v>BUCHA DE REDUCAO, DN 1"X1/2", NORMA DE FABRICAÇÃO: NBR 6943; MATERIAL: NBR 6590, FERRO MALEÁVEL PRETO;ROSCA: BSP NBR NM ISO 7-1 RC; PROTEÇÃO SUPERFICIAL: GALVANIZADO A FOGO NBR 6323</v>
          </cell>
          <cell r="C10559" t="str">
            <v>UN</v>
          </cell>
          <cell r="D10559">
            <v>10.92</v>
          </cell>
        </row>
        <row r="10560">
          <cell r="A10560" t="str">
            <v>G0706</v>
          </cell>
          <cell r="B10560" t="str">
            <v>BUCHA DE REDUCAO, DN 1"X3/4"; NORMA DE FABRICAÇÃO: NBR 6943; MATERIAL: NBR 6590, FERRO MALEÁVEL PRETO;ROSCA: BSP NBR NM ISO 7-1 RC; PROTEÇÃO SUPERFICIAL: GALVANIZADO A FOGO NBR 6323</v>
          </cell>
          <cell r="C10560" t="str">
            <v>UN</v>
          </cell>
          <cell r="D10560">
            <v>10.119999999999999</v>
          </cell>
        </row>
        <row r="10561">
          <cell r="A10561" t="str">
            <v>G0704</v>
          </cell>
          <cell r="B10561" t="str">
            <v>BUCHA DE REDUCAO, DN 3/4"X1/2", NORMA DE FABRICAÇÃO: NBR 6943; MATERIAL: NBR 6590, FERRO MALEÁVEL PRETO;ROSCA: BSP NBR NM ISO 7-1 RC; PROTEÇÃO SUPERFICIAL: GALVANIZADO A FOGO NBR 6323</v>
          </cell>
          <cell r="C10561" t="str">
            <v>UN</v>
          </cell>
          <cell r="D10561">
            <v>7.66</v>
          </cell>
        </row>
        <row r="10562">
          <cell r="A10562" t="str">
            <v>G0703</v>
          </cell>
          <cell r="B10562" t="str">
            <v>BUCHA DE REDUCAO, DN 3/4"X1/4", NORMA DE FABRICAÇÃO: NBR 6943; MATERIAL: NBR 6590, FERRO MALEÁVEL PRETO;ROSCA: BSP NBR NM ISO 7-1 RC; PROTEÇÃO SUPERFICIAL: GALVANIZADO A FOGO NBR 6323</v>
          </cell>
          <cell r="C10562" t="str">
            <v>UN</v>
          </cell>
          <cell r="D10562">
            <v>7.23</v>
          </cell>
        </row>
        <row r="10563">
          <cell r="A10563" t="str">
            <v>G0719</v>
          </cell>
          <cell r="B10563" t="str">
            <v>BUJAO, DN 1 1/2", NORMA DE FABRICAÇÃO: NBR 6943; MATERIAL: NBR 6590, FERRO MALEÁVEL PRETO;ROSCA: BSP NBR NM ISO 7-1 RC; PROTEÇÃO SUPERFICIAL: GALVANIZADO A FOGO NBR 6323</v>
          </cell>
          <cell r="C10563" t="str">
            <v>UN</v>
          </cell>
          <cell r="D10563">
            <v>15.44</v>
          </cell>
        </row>
        <row r="10564">
          <cell r="A10564" t="str">
            <v>G0718</v>
          </cell>
          <cell r="B10564" t="str">
            <v>BUJAO, DN 1 1/4", NORMA DE FABRICAÇÃO: NBR 6943; MATERIAL: NBR 6590, FERRO MALEÁVEL PRETO;ROSCA: BSP NBR NM ISO 7-1 RC; PROTEÇÃO SUPERFICIAL: GALVANIZADO A FOGO NBR 6323</v>
          </cell>
          <cell r="C10564" t="str">
            <v>UN</v>
          </cell>
          <cell r="D10564">
            <v>13.26</v>
          </cell>
        </row>
        <row r="10565">
          <cell r="A10565" t="str">
            <v>G0717</v>
          </cell>
          <cell r="B10565" t="str">
            <v>BUJAO, DN 1", NORMA DE FABRICAÇÃO: NBR 6943; MATERIAL: NBR 6590, FERRO MALEÁVEL PRETO;ROSCA: BSP NBR NM ISO 7-1 RC; PROTEÇÃO SUPERFICIAL: GALVANIZADO A FOGO NBR 6323</v>
          </cell>
          <cell r="C10565" t="str">
            <v>UN</v>
          </cell>
          <cell r="D10565">
            <v>8.1999999999999993</v>
          </cell>
        </row>
        <row r="10566">
          <cell r="A10566" t="str">
            <v>G0715</v>
          </cell>
          <cell r="B10566" t="str">
            <v>BUJAO, DN 1/2", NORMA DE FABRICAÇÃO: NBR 6943; MATERIAL: NBR 6590, FERRO MALEÁVEL PRETO;ROSCA: BSP NBR NM ISO 7-1 RC; PROTEÇÃO SUPERFICIAL: GALVANIZADO A FOGO NBR 6323</v>
          </cell>
          <cell r="C10566" t="str">
            <v>UN</v>
          </cell>
          <cell r="D10566">
            <v>3.83</v>
          </cell>
        </row>
        <row r="10567">
          <cell r="A10567" t="str">
            <v>G0714</v>
          </cell>
          <cell r="B10567" t="str">
            <v>BUJAO, DN 1/4", NORMA DE FABRICAÇÃO: NBR 6943; MATERIAL: NBR 6590, FERRO MALEÁVEL PRETO;ROSCA: BSP NBR NM ISO 7-1 RC; PROTEÇÃO SUPERFICIAL: GALVANIZADO A FOGO NBR 6323</v>
          </cell>
          <cell r="C10567" t="str">
            <v>UN</v>
          </cell>
          <cell r="D10567">
            <v>9.9499999999999993</v>
          </cell>
        </row>
        <row r="10568">
          <cell r="A10568" t="str">
            <v>G0716</v>
          </cell>
          <cell r="B10568" t="str">
            <v>BUJAO, DN 3/4", NORMA DE FABRICAÇÃO: NBR 6943; MATERIAL: NBR 6590, FERRO MALEÁVEL PRETO;ROSCA: BSP NBR NM ISO 7-1 RC; PROTEÇÃO SUPERFICIAL: GALVANIZADO A FOGO NBR 6323</v>
          </cell>
          <cell r="C10568" t="str">
            <v>UN</v>
          </cell>
          <cell r="D10568">
            <v>5.67</v>
          </cell>
        </row>
        <row r="10569">
          <cell r="A10569" t="str">
            <v>G0044</v>
          </cell>
          <cell r="B10569" t="str">
            <v>BUJÃO CABEÇA SEXTAVADA     1", 3000#, RO, AFO, NPT,ASTM A105, ANSI B16.11</v>
          </cell>
          <cell r="C10569" t="str">
            <v>UN</v>
          </cell>
          <cell r="D10569">
            <v>32.64</v>
          </cell>
        </row>
        <row r="10570">
          <cell r="A10570" t="str">
            <v>G0045</v>
          </cell>
          <cell r="B10570" t="str">
            <v>BUJÃO CABEÇA SEXTAVADA 1/2", 3000#, RO, AFO, NPT,ASTM A105, ANSI B16.11</v>
          </cell>
          <cell r="C10570" t="str">
            <v>UN</v>
          </cell>
          <cell r="D10570">
            <v>12</v>
          </cell>
        </row>
        <row r="10571">
          <cell r="A10571" t="str">
            <v>G0046</v>
          </cell>
          <cell r="B10571" t="str">
            <v>BUJÃO CABEÇA SEXTAVADA 3/4", 3000#, RO, AFO, NPT,ASTM A105, ANSI B16.11</v>
          </cell>
          <cell r="C10571" t="str">
            <v>UN</v>
          </cell>
          <cell r="D10571">
            <v>14.16</v>
          </cell>
        </row>
        <row r="10572">
          <cell r="A10572" t="str">
            <v>G0047</v>
          </cell>
          <cell r="B10572" t="str">
            <v>BUJÃO EM AÇO INOX DE 1" CABEÇA QUADRADA, ANSI 316, NPT, PARA TUBO SCH 40</v>
          </cell>
          <cell r="C10572" t="str">
            <v>UN</v>
          </cell>
          <cell r="D10572">
            <v>96.11</v>
          </cell>
        </row>
        <row r="10573">
          <cell r="A10573" t="str">
            <v>G0667</v>
          </cell>
          <cell r="B10573" t="str">
            <v>CAIXA PARA FERRAMENTAS TIPO SANFONA, COM 5 GAVETAS, EM CHAPA REFORÇADA, 2 ALÇAS PARA MAIOR ESTABILIDADE, CAPACIDADE DE CARGA ESTÁTICA: 25 KG DISTRIBUÍDOS</v>
          </cell>
          <cell r="C10573" t="str">
            <v>UN</v>
          </cell>
          <cell r="D10573">
            <v>189.04</v>
          </cell>
        </row>
        <row r="10574">
          <cell r="A10574" t="str">
            <v>G0470</v>
          </cell>
          <cell r="B10574" t="str">
            <v>CANTONEIRA EM AÇO ABAS IGUAIS " L" 1 1/2" x 1 1/2" ESPESSURA DE 3/16" PESO NOMINAL 2,68KG/M</v>
          </cell>
          <cell r="C10574" t="str">
            <v>KG</v>
          </cell>
          <cell r="D10574">
            <v>6.82</v>
          </cell>
        </row>
        <row r="10575">
          <cell r="A10575" t="str">
            <v>G0048</v>
          </cell>
          <cell r="B10575" t="str">
            <v>CAP    1", 3000#, RO, NPT, Gr. WPB, ASTM A105, ANSI B16.11</v>
          </cell>
          <cell r="C10575" t="str">
            <v>UN</v>
          </cell>
          <cell r="D10575">
            <v>36.369999999999997</v>
          </cell>
        </row>
        <row r="10576">
          <cell r="A10576" t="str">
            <v>G0049</v>
          </cell>
          <cell r="B10576" t="str">
            <v>CAP 1/2", 3000#, RO, AFO, NPT, ASTM A105, ANSI B16.11</v>
          </cell>
          <cell r="C10576" t="str">
            <v>UN</v>
          </cell>
          <cell r="D10576">
            <v>20.25</v>
          </cell>
        </row>
        <row r="10577">
          <cell r="A10577" t="str">
            <v>G0050</v>
          </cell>
          <cell r="B10577" t="str">
            <v>CAP 3/4", 3000#, RO, AFO, NPT,ASTM A105, ANSI B16.11</v>
          </cell>
          <cell r="C10577" t="str">
            <v>UN</v>
          </cell>
          <cell r="D10577">
            <v>27.97</v>
          </cell>
        </row>
        <row r="10578">
          <cell r="A10578" t="str">
            <v>G0051</v>
          </cell>
          <cell r="B10578" t="str">
            <v>CAP EM PEAD, DN  32mm, ELETROFUSÃO, PE 100, SDR 11, conf. ABNT NBR 14462, EN 1555, ISO 4437</v>
          </cell>
          <cell r="C10578" t="str">
            <v>UN</v>
          </cell>
          <cell r="D10578">
            <v>44.59</v>
          </cell>
        </row>
        <row r="10579">
          <cell r="A10579" t="str">
            <v>G0052</v>
          </cell>
          <cell r="B10579" t="str">
            <v>CAP EM PEAD, DN  63MM, ELETROFUSÃO, PE 100, SDR 11, conf. ABNT NBR 14462, EN 1555, ISO 4437</v>
          </cell>
          <cell r="C10579" t="str">
            <v>UN</v>
          </cell>
          <cell r="D10579">
            <v>50.13</v>
          </cell>
        </row>
        <row r="10580">
          <cell r="A10580" t="str">
            <v>G0053</v>
          </cell>
          <cell r="B10580" t="str">
            <v>CAP EM PEAD, DN  90mm, ELETROFUSÃO, PE 100, SDR 11, conf. ABNT NBR 14462, EN 1555, ISO 4437</v>
          </cell>
          <cell r="C10580" t="str">
            <v>UN</v>
          </cell>
          <cell r="D10580">
            <v>170.94</v>
          </cell>
        </row>
        <row r="10581">
          <cell r="A10581" t="str">
            <v>G0054</v>
          </cell>
          <cell r="B10581" t="str">
            <v>CAP EM PEAD, DN 110mm, ELETROFUSÃO, PE 100, SDR 11, conf. ABNT NBR 14462, EN 1555, ISO 4437</v>
          </cell>
          <cell r="C10581" t="str">
            <v>UN</v>
          </cell>
          <cell r="D10581">
            <v>208.35</v>
          </cell>
        </row>
        <row r="10582">
          <cell r="A10582" t="str">
            <v>G0824</v>
          </cell>
          <cell r="B10582" t="str">
            <v>CAP, 125 mm, PEAD, ELETROFUSÃO, PE 100, SDR 11, conf. ABNT NBR 14462, EN 1555, ISO 4437</v>
          </cell>
          <cell r="C10582" t="str">
            <v>UN</v>
          </cell>
          <cell r="D10582">
            <v>297.81</v>
          </cell>
        </row>
        <row r="10583">
          <cell r="A10583" t="str">
            <v>G0825</v>
          </cell>
          <cell r="B10583" t="str">
            <v>CAP, 180 mm, PEAD, ELETROFUSÃO, PE 100, SDR 11, conf. ABNT NBR 14462, EN 1555, ISO 4437</v>
          </cell>
          <cell r="C10583" t="str">
            <v>UN</v>
          </cell>
          <cell r="D10583">
            <v>580.89</v>
          </cell>
        </row>
        <row r="10584">
          <cell r="A10584" t="str">
            <v>G0655</v>
          </cell>
          <cell r="B10584" t="str">
            <v>CHAVE AJUSTÁVEL, AÇO-LIGA DE ALTA RESISTÊNCIA MECÂNICA, ACABAMENTO FOSFATIZADO E CABEÇA POLIDA; REFERÊNCIA: 10”</v>
          </cell>
          <cell r="C10584" t="str">
            <v>UN</v>
          </cell>
          <cell r="D10584">
            <v>78.989999999999995</v>
          </cell>
        </row>
        <row r="10585">
          <cell r="A10585" t="str">
            <v>G0654</v>
          </cell>
          <cell r="B10585" t="str">
            <v>CHAVE AJUSTÁVEL, AÇO-LIGA DE ALTA RESISTÊNCIA MECÂNICA, ACABAMENTO FOSFATIZADO E CABEÇA POLIDA;REFERÊNCIA: 8”</v>
          </cell>
          <cell r="C10585" t="str">
            <v>UN</v>
          </cell>
          <cell r="D10585">
            <v>63.1</v>
          </cell>
        </row>
        <row r="10586">
          <cell r="A10586" t="str">
            <v>G0683</v>
          </cell>
          <cell r="B10586" t="str">
            <v>CHAVE COMBINADA PLANA COM CATRACA, AÇO CROMO-VANÁDIO, ACABAMENTO NIQUELADO E CROMADO
REFERÊNCIA: 10MM</v>
          </cell>
          <cell r="C10586" t="str">
            <v>UN</v>
          </cell>
          <cell r="D10586">
            <v>52.2</v>
          </cell>
        </row>
        <row r="10587">
          <cell r="A10587" t="str">
            <v>G0684</v>
          </cell>
          <cell r="B10587" t="str">
            <v>CHAVE COMBINADA PLANA COM CATRACA, AÇO CROMO-VANÁDIO, ACABAMENTO NIQUELADO E CROMADO
REFERÊNCIA: 11MM</v>
          </cell>
          <cell r="C10587" t="str">
            <v>UN</v>
          </cell>
          <cell r="D10587">
            <v>48.23</v>
          </cell>
        </row>
        <row r="10588">
          <cell r="A10588" t="str">
            <v>G0685</v>
          </cell>
          <cell r="B10588" t="str">
            <v>CHAVE COMBINADA PLANA COM CATRACA, AÇO CROMO-VANÁDIO, ACABAMENTO NIQUELADO E CROMADO
REFERÊNCIA: 12MM</v>
          </cell>
          <cell r="C10588" t="str">
            <v>UN</v>
          </cell>
          <cell r="D10588">
            <v>54.46</v>
          </cell>
        </row>
        <row r="10589">
          <cell r="A10589" t="str">
            <v>G0686</v>
          </cell>
          <cell r="B10589" t="str">
            <v>CHAVE COMBINADA PLANA COM CATRACA, AÇO CROMO-VANÁDIO, ACABAMENTO NIQUELADO E CROMADO
REFERÊNCIA: 13MM</v>
          </cell>
          <cell r="C10589" t="str">
            <v>UN</v>
          </cell>
          <cell r="D10589">
            <v>63.94</v>
          </cell>
        </row>
        <row r="10590">
          <cell r="A10590" t="str">
            <v>G0687</v>
          </cell>
          <cell r="B10590" t="str">
            <v>CHAVE COMBINADA PLANA COM CATRACA, AÇO CROMO-VANÁDIO, ACABAMENTO NIQUELADO E CROMADO
REFERÊNCIA: 14MM</v>
          </cell>
          <cell r="C10590" t="str">
            <v>UN</v>
          </cell>
          <cell r="D10590">
            <v>63.06</v>
          </cell>
        </row>
        <row r="10591">
          <cell r="A10591" t="str">
            <v>G0688</v>
          </cell>
          <cell r="B10591" t="str">
            <v>CHAVE COMBINADA PLANA COM CATRACA, AÇO CROMO-VANÁDIO, ACABAMENTO NIQUELADO E CROMADO
REFERÊNCIA: 15MM</v>
          </cell>
          <cell r="C10591" t="str">
            <v>UN</v>
          </cell>
          <cell r="D10591">
            <v>72.39</v>
          </cell>
        </row>
        <row r="10592">
          <cell r="A10592" t="str">
            <v>G0689</v>
          </cell>
          <cell r="B10592" t="str">
            <v>CHAVE COMBINADA PLANA COM CATRACA, AÇO CROMO-VANÁDIO, ACABAMENTO NIQUELADO E CROMADO
REFERÊNCIA: 16MM</v>
          </cell>
          <cell r="C10592" t="str">
            <v>UN</v>
          </cell>
          <cell r="D10592">
            <v>75.27</v>
          </cell>
        </row>
        <row r="10593">
          <cell r="A10593" t="str">
            <v>G0690</v>
          </cell>
          <cell r="B10593" t="str">
            <v>CHAVE COMBINADA PLANA COM CATRACA, AÇO CROMO-VANÁDIO, ACABAMENTO NIQUELADO E CROMADO
REFERÊNCIA: 17MM</v>
          </cell>
          <cell r="C10593" t="str">
            <v>UN</v>
          </cell>
          <cell r="D10593">
            <v>81.44</v>
          </cell>
        </row>
        <row r="10594">
          <cell r="A10594" t="str">
            <v>G0691</v>
          </cell>
          <cell r="B10594" t="str">
            <v>CHAVE COMBINADA PLANA COM CATRACA, AÇO CROMO-VANÁDIO, ACABAMENTO NIQUELADO E CROMADO
REFERÊNCIA: 18MM</v>
          </cell>
          <cell r="C10594" t="str">
            <v>UN</v>
          </cell>
          <cell r="D10594">
            <v>70.09</v>
          </cell>
        </row>
        <row r="10595">
          <cell r="A10595" t="str">
            <v>G0692</v>
          </cell>
          <cell r="B10595" t="str">
            <v>CHAVE COMBINADA PLANA COM CATRACA, AÇO CROMO-VANÁDIO, ACABAMENTO NIQUELADO E CROMADO
REFERÊNCIA: 19MM</v>
          </cell>
          <cell r="C10595" t="str">
            <v>UN</v>
          </cell>
          <cell r="D10595">
            <v>80.88</v>
          </cell>
        </row>
        <row r="10596">
          <cell r="A10596" t="str">
            <v>G0693</v>
          </cell>
          <cell r="B10596" t="str">
            <v>CHAVE COMBINADA PLANA COM CATRACA, AÇO CROMO-VANÁDIO, ACABAMENTO NIQUELADO E CROMADO
REFERÊNCIA: 21MM</v>
          </cell>
          <cell r="C10596" t="str">
            <v>UN</v>
          </cell>
          <cell r="D10596">
            <v>118.16</v>
          </cell>
        </row>
        <row r="10597">
          <cell r="A10597" t="str">
            <v>G0694</v>
          </cell>
          <cell r="B10597" t="str">
            <v>CHAVE COMBINADA PLANA COM CATRACA, AÇO CROMO-VANÁDIO, ACABAMENTO NIQUELADO E CROMADO
REFERÊNCIA: 22MM</v>
          </cell>
          <cell r="C10597" t="str">
            <v>UN</v>
          </cell>
          <cell r="D10597">
            <v>138.53</v>
          </cell>
        </row>
        <row r="10598">
          <cell r="A10598" t="str">
            <v>G0695</v>
          </cell>
          <cell r="B10598" t="str">
            <v>CHAVE COMBINADA PLANA COM CATRACA, AÇO CROMO-VANÁDIO, ACABAMENTO NIQUELADO E CROMADO
REFERÊNCIA: 24MM</v>
          </cell>
          <cell r="C10598" t="str">
            <v>UN</v>
          </cell>
          <cell r="D10598">
            <v>149.72999999999999</v>
          </cell>
        </row>
        <row r="10599">
          <cell r="A10599" t="str">
            <v>G0696</v>
          </cell>
          <cell r="B10599" t="str">
            <v>CHAVE COMBINADA PLANA COM CATRACA, AÇO CROMO-VANÁDIO, ACABAMENTO NIQUELADO E CROMADO
REFERÊNCIA: 27MM</v>
          </cell>
          <cell r="C10599" t="str">
            <v>UN</v>
          </cell>
          <cell r="D10599">
            <v>174.24</v>
          </cell>
        </row>
        <row r="10600">
          <cell r="A10600" t="str">
            <v>G0681</v>
          </cell>
          <cell r="B10600" t="str">
            <v>CHAVE COMBINADA PLANA COM CATRACA, AÇO CROMO-VANÁDIO, ACABAMENTO NIQUELADO E CROMADO
REFERÊNCIA: 8MM</v>
          </cell>
          <cell r="C10600" t="str">
            <v>UN</v>
          </cell>
          <cell r="D10600">
            <v>56.38</v>
          </cell>
        </row>
        <row r="10601">
          <cell r="A10601" t="str">
            <v>G0682</v>
          </cell>
          <cell r="B10601" t="str">
            <v>CHAVE COMBINADA PLANA COM CATRACA, AÇO CROMO-VANÁDIO, ACABAMENTO NIQUELADO E CROMADO
REFERÊNCIA: 9MM</v>
          </cell>
          <cell r="C10601" t="str">
            <v>UN</v>
          </cell>
          <cell r="D10601">
            <v>50.75</v>
          </cell>
        </row>
        <row r="10602">
          <cell r="A10602" t="str">
            <v>G0641</v>
          </cell>
          <cell r="B10602" t="str">
            <v>CHAVE COMBINADA, AÇO CROMO VANÁDIO, ACABAMENTO NIQUELADO, REFERÊNCIA: 1.1/16”</v>
          </cell>
          <cell r="C10602" t="str">
            <v>UN</v>
          </cell>
          <cell r="D10602">
            <v>65.180000000000007</v>
          </cell>
        </row>
        <row r="10603">
          <cell r="A10603" t="str">
            <v>G0642</v>
          </cell>
          <cell r="B10603" t="str">
            <v>CHAVE COMBINADA, AÇO CROMO VANÁDIO, ACABAMENTO NIQUELADO, REFERÊNCIA: 1.1/4”</v>
          </cell>
          <cell r="C10603" t="str">
            <v>UN</v>
          </cell>
          <cell r="D10603">
            <v>81.680000000000007</v>
          </cell>
        </row>
        <row r="10604">
          <cell r="A10604" t="str">
            <v>G0644</v>
          </cell>
          <cell r="B10604" t="str">
            <v>CHAVE COMBINADA, AÇO CROMO VANÁDIO, ACABAMENTO NIQUELADO, REFERÊNCIA: 1.5/8”</v>
          </cell>
          <cell r="C10604" t="str">
            <v>UN</v>
          </cell>
          <cell r="D10604">
            <v>165.71</v>
          </cell>
        </row>
        <row r="10605">
          <cell r="A10605" t="str">
            <v>G0643</v>
          </cell>
          <cell r="B10605" t="str">
            <v>CHAVE COMBINADA, AÇO CROMO VANÁDIO, ACABAMENTO NIQUELADO, REFERÊNCIA: 1.7/16”</v>
          </cell>
          <cell r="C10605" t="str">
            <v>UN</v>
          </cell>
          <cell r="D10605">
            <v>136.46</v>
          </cell>
        </row>
        <row r="10606">
          <cell r="A10606" t="str">
            <v>G0645</v>
          </cell>
          <cell r="B10606" t="str">
            <v>CHAVE COMBINADA, AÇO CROMO VANÁDIO, ACABAMENTO NIQUELADO, REFERÊNCIA: 16MM</v>
          </cell>
          <cell r="C10606" t="str">
            <v>UN</v>
          </cell>
          <cell r="D10606">
            <v>20.83</v>
          </cell>
        </row>
        <row r="10607">
          <cell r="A10607" t="str">
            <v>G0646</v>
          </cell>
          <cell r="B10607" t="str">
            <v>CHAVE COMBINADA, AÇO CROMO VANÁDIO, ACABAMENTO NIQUELADO, REFERÊNCIA: 25MM</v>
          </cell>
          <cell r="C10607" t="str">
            <v>UN</v>
          </cell>
          <cell r="D10607">
            <v>45.98</v>
          </cell>
        </row>
        <row r="10608">
          <cell r="A10608" t="str">
            <v>G0647</v>
          </cell>
          <cell r="B10608" t="str">
            <v>CHAVE COMBINADA, AÇO CROMO VANÁDIO, ACABAMENTO NIQUELADO, REFERÊNCIA: 28MM</v>
          </cell>
          <cell r="C10608" t="str">
            <v>UN</v>
          </cell>
          <cell r="D10608">
            <v>69.569999999999993</v>
          </cell>
        </row>
        <row r="10609">
          <cell r="A10609" t="str">
            <v>G0648</v>
          </cell>
          <cell r="B10609" t="str">
            <v>CHAVE COMBINADA, AÇO CROMO VANÁDIO, ACABAMENTO NIQUELADO, REFERÊNCIA: 29MM</v>
          </cell>
          <cell r="C10609" t="str">
            <v>UN</v>
          </cell>
          <cell r="D10609">
            <v>64.42</v>
          </cell>
        </row>
        <row r="10610">
          <cell r="A10610" t="str">
            <v>G0649</v>
          </cell>
          <cell r="B10610" t="str">
            <v>CHAVE COMBINADA, AÇO CROMO VANÁDIO, ACABAMENTO NIQUELADO, REFERÊNCIA: 34MM</v>
          </cell>
          <cell r="C10610" t="str">
            <v>UN</v>
          </cell>
          <cell r="D10610">
            <v>89.63</v>
          </cell>
        </row>
        <row r="10611">
          <cell r="A10611" t="str">
            <v>G0650</v>
          </cell>
          <cell r="B10611" t="str">
            <v>CHAVE COMBINADA, AÇO CROMO VANÁDIO, ACABAMENTO NIQUELADO, REFERÊNCIA: 36MM</v>
          </cell>
          <cell r="C10611" t="str">
            <v>UN</v>
          </cell>
          <cell r="D10611">
            <v>112.75</v>
          </cell>
        </row>
        <row r="10612">
          <cell r="A10612" t="str">
            <v>G0640</v>
          </cell>
          <cell r="B10612" t="str">
            <v>CHAVE COMBINADA, AÇO CROMO VANÁDIO, ACABAMENTO NIQUELADO, REFERÊNCIA: 7/8”</v>
          </cell>
          <cell r="C10612" t="str">
            <v>UN</v>
          </cell>
          <cell r="D10612">
            <v>33.42</v>
          </cell>
        </row>
        <row r="10613">
          <cell r="A10613" t="str">
            <v>G0651</v>
          </cell>
          <cell r="B10613" t="str">
            <v>CHAVE COMBINADA, AÇO CROMO-VANÁDIO, ACABAMENTO NIQUELADO E CROMADO;
REFERÊNCIA: 38MM</v>
          </cell>
          <cell r="C10613" t="str">
            <v>UN</v>
          </cell>
          <cell r="D10613">
            <v>113.87</v>
          </cell>
        </row>
        <row r="10614">
          <cell r="A10614" t="str">
            <v>G0652</v>
          </cell>
          <cell r="B10614" t="str">
            <v>CHAVE COMBINADA, AÇO CROMO-VANÁDIO, ACABAMENTO NIQUELADO E CROMADO;
REFERÊNCIA: 41MM</v>
          </cell>
          <cell r="C10614" t="str">
            <v>UN</v>
          </cell>
          <cell r="D10614">
            <v>143.84</v>
          </cell>
        </row>
        <row r="10615">
          <cell r="A10615" t="str">
            <v>G0676</v>
          </cell>
          <cell r="B10615" t="str">
            <v>CHAVE DE FENDA CRUZADA TOCO, HASTE AÇO CROMO-VANÁDIO COM ACABAMENTO NIQUELADO E CROMADO E CABO EM POLIPROPILENO
REFERÊNCIA: 1/8” X 1.1/2”</v>
          </cell>
          <cell r="C10615" t="str">
            <v>UN</v>
          </cell>
          <cell r="D10615">
            <v>8.0299999999999994</v>
          </cell>
        </row>
        <row r="10616">
          <cell r="A10616" t="str">
            <v>G0678</v>
          </cell>
          <cell r="B10616" t="str">
            <v>CHAVE DE FENDA CRUZADA, HASTE AÇO CROMO-VANÁDIO COM ACABAMENTO NIQUELADO E CROMADO E CABO EM POLIPROPILENO
REFERÊNCIA: 3/16” X 10”</v>
          </cell>
          <cell r="C10616" t="str">
            <v>UN</v>
          </cell>
          <cell r="D10616">
            <v>10.64</v>
          </cell>
        </row>
        <row r="10617">
          <cell r="A10617" t="str">
            <v>G0677</v>
          </cell>
          <cell r="B10617" t="str">
            <v>CHAVE DE FENDA CRUZADA, HASTE AÇO CROMO-VANÁDIO COM ACABAMENTO NIQUELADO E CROMADO E CABO EM POLIPROPILENO
REFERÊNCIA: 3/8” X 8”</v>
          </cell>
          <cell r="C10617" t="str">
            <v>UN</v>
          </cell>
          <cell r="D10617">
            <v>18.34</v>
          </cell>
        </row>
        <row r="10618">
          <cell r="A10618" t="str">
            <v>G0656</v>
          </cell>
          <cell r="B10618" t="str">
            <v>CHAVE DE FENDA SIMPLES TOCO, HASTE AÇO CROMO-VANÁDIO COM ACABAMENTO NIQUELADO E CROMADO E CABO EM POLIPROPILENO
REFERÊNCIA: 1/8” X 1.1/2”</v>
          </cell>
          <cell r="C10618" t="str">
            <v>UN</v>
          </cell>
          <cell r="D10618">
            <v>8.27</v>
          </cell>
        </row>
        <row r="10619">
          <cell r="A10619" t="str">
            <v>G0659</v>
          </cell>
          <cell r="B10619" t="str">
            <v>CHAVE DE FENDA SIMPLES, HASTE AÇO CROMO-VANÁDIO COM ACABAMENTO NIQUELADO E CROMADO E CABO EM POLIPROPILENO
REFERÊNCIA: 3/16” X 10”</v>
          </cell>
          <cell r="C10619" t="str">
            <v>UN</v>
          </cell>
          <cell r="D10619">
            <v>8.3699999999999992</v>
          </cell>
        </row>
        <row r="10620">
          <cell r="A10620" t="str">
            <v>G0657</v>
          </cell>
          <cell r="B10620" t="str">
            <v>CHAVE DE FENDA SIMPLES, HASTE AÇO CROMO-VANÁDIO COM ACABAMENTO NIQUELADO E CROMADO E CABO EM POLIPROPILENO; REFERÊNCIA: 1/4” X 6”</v>
          </cell>
          <cell r="C10620" t="str">
            <v>UN</v>
          </cell>
          <cell r="D10620">
            <v>10</v>
          </cell>
        </row>
        <row r="10621">
          <cell r="A10621" t="str">
            <v>G0658</v>
          </cell>
          <cell r="B10621" t="str">
            <v>CHAVE DE FENDA SIMPLES, HASTE AÇO CROMO-VANÁDIO COM ACABAMENTO NIQUELADO E CROMADO E CABO EM POLIPROPILENO; REFERÊNCIA: 3/8” X 8”</v>
          </cell>
          <cell r="C10621" t="str">
            <v>UN</v>
          </cell>
          <cell r="D10621">
            <v>18.079999999999998</v>
          </cell>
        </row>
        <row r="10622">
          <cell r="A10622" t="str">
            <v>G0664</v>
          </cell>
          <cell r="B10622" t="str">
            <v>CHAVE PARA TUBOS, MODELO AMERICANO, CABEÇA E CASTANHA EM AÇO-LIGA DE ALTA RESISTÊNCIA MECÂNICA, CABO EM FERRO FUNDIDO NODULAR
REFERÊNCIA: 14”</v>
          </cell>
          <cell r="C10622" t="str">
            <v>UN</v>
          </cell>
          <cell r="D10622">
            <v>131.47</v>
          </cell>
        </row>
        <row r="10623">
          <cell r="A10623" t="str">
            <v>G0665</v>
          </cell>
          <cell r="B10623" t="str">
            <v>CHAVE PARA TUBOS, MODELO AMERICANO, CABEÇA E CASTANHA EM AÇO-LIGA DE ALTA RESISTÊNCIA MECÂNICA, CABO EM FERRO FUNDIDO NODULAR
REFERÊNCIA: 18</v>
          </cell>
          <cell r="C10623" t="str">
            <v>UN</v>
          </cell>
          <cell r="D10623">
            <v>176.76</v>
          </cell>
        </row>
        <row r="10624">
          <cell r="A10624" t="str">
            <v>G0666</v>
          </cell>
          <cell r="B10624" t="str">
            <v>CHAVE PARA TUBOS, MODELO AMERICANO, CABEÇA E CASTANHA EM AÇO-LIGA DE ALTA RESISTÊNCIA MECÂNICA, CABO EM FERRO FUNDIDO NODULAR
REFERÊNCIA: 24”</v>
          </cell>
          <cell r="C10624" t="str">
            <v>UN</v>
          </cell>
          <cell r="D10624">
            <v>276.5</v>
          </cell>
        </row>
        <row r="10625">
          <cell r="A10625" t="str">
            <v>G0479</v>
          </cell>
          <cell r="B10625" t="str">
            <v>CINTA MAGNÉTICA, PARA PIG DN 10"</v>
          </cell>
          <cell r="C10625" t="str">
            <v>UN</v>
          </cell>
          <cell r="D10625">
            <v>1057.8800000000001</v>
          </cell>
        </row>
        <row r="10626">
          <cell r="A10626" t="str">
            <v>G0480</v>
          </cell>
          <cell r="B10626" t="str">
            <v>CINTA MAGNÉTICA, PARA PIG DN 12"</v>
          </cell>
          <cell r="C10626" t="str">
            <v>UN</v>
          </cell>
          <cell r="D10626">
            <v>1258.5999999999999</v>
          </cell>
        </row>
        <row r="10627">
          <cell r="A10627" t="str">
            <v>G0474</v>
          </cell>
          <cell r="B10627" t="str">
            <v>CINTA MAGNÉTICA, PARA PIG DN 2"</v>
          </cell>
          <cell r="C10627" t="str">
            <v>UN</v>
          </cell>
          <cell r="D10627">
            <v>287.52999999999997</v>
          </cell>
        </row>
        <row r="10628">
          <cell r="A10628" t="str">
            <v>G0475</v>
          </cell>
          <cell r="B10628" t="str">
            <v>CINTA MAGNÉTICA, PARA PIG DN 3"</v>
          </cell>
          <cell r="C10628" t="str">
            <v>UN</v>
          </cell>
          <cell r="D10628">
            <v>387.35</v>
          </cell>
        </row>
        <row r="10629">
          <cell r="A10629" t="str">
            <v>G0476</v>
          </cell>
          <cell r="B10629" t="str">
            <v>CINTA MAGNÉTICA, PARA PIG DN 4"</v>
          </cell>
          <cell r="C10629" t="str">
            <v>UN</v>
          </cell>
          <cell r="D10629">
            <v>504.53</v>
          </cell>
        </row>
        <row r="10630">
          <cell r="A10630" t="str">
            <v>G0477</v>
          </cell>
          <cell r="B10630" t="str">
            <v>CINTA MAGNÉTICA, PARA PIG DN 6"</v>
          </cell>
          <cell r="C10630" t="str">
            <v>UN</v>
          </cell>
          <cell r="D10630">
            <v>656.43</v>
          </cell>
        </row>
        <row r="10631">
          <cell r="A10631" t="str">
            <v>G0478</v>
          </cell>
          <cell r="B10631" t="str">
            <v>CINTA MAGNÉTICA, PARA PIG DN 8"</v>
          </cell>
          <cell r="C10631" t="str">
            <v>UN</v>
          </cell>
          <cell r="D10631">
            <v>857.15</v>
          </cell>
        </row>
        <row r="10632">
          <cell r="A10632" t="str">
            <v>G0842</v>
          </cell>
          <cell r="B10632" t="str">
            <v>CLORO LÍQUIDO PARA LIMPEZA E DESINFECÇÃO - (INSUMO 00615/ORSE)</v>
          </cell>
          <cell r="C10632" t="str">
            <v>L</v>
          </cell>
          <cell r="D10632">
            <v>5.92</v>
          </cell>
        </row>
        <row r="10633">
          <cell r="A10633" t="str">
            <v>G0473</v>
          </cell>
          <cell r="B10633" t="str">
            <v>COLA POLIESTER</v>
          </cell>
          <cell r="C10633" t="str">
            <v>KG</v>
          </cell>
          <cell r="D10633">
            <v>19.100000000000001</v>
          </cell>
        </row>
        <row r="10634">
          <cell r="A10634" t="str">
            <v>G0055</v>
          </cell>
          <cell r="B10634" t="str">
            <v>COLAR DE DERIVAÇÃO, DE  63mm x 32mm, PEAD, ELETROFUSÃO, PE 100, SDR 11, conf. ABNT NBR 14462, EN 1555, ISO 4437</v>
          </cell>
          <cell r="C10634" t="str">
            <v>UN</v>
          </cell>
          <cell r="D10634">
            <v>194.33</v>
          </cell>
        </row>
        <row r="10635">
          <cell r="A10635" t="str">
            <v>G0056</v>
          </cell>
          <cell r="B10635" t="str">
            <v>COLAR DE DERIVAÇÃO, DE  63mm x 63mm, PEAD, ELETROFUSÃO, PE 100, SDR 11, conf. ABNT NBR 14462, EN 1555, ISO 4437</v>
          </cell>
          <cell r="C10635" t="str">
            <v>UN</v>
          </cell>
          <cell r="D10635">
            <v>218.86</v>
          </cell>
        </row>
        <row r="10636">
          <cell r="A10636" t="str">
            <v>G0057</v>
          </cell>
          <cell r="B10636" t="str">
            <v>COLAR DE DERIVAÇÃO, DE  90mm x 32mm, PEAD, ELETROFUSÃO, PE 100, SDR 11, conf. ABNT NBR 14462, EN 1555, ISO 4437</v>
          </cell>
          <cell r="C10636" t="str">
            <v>UN</v>
          </cell>
          <cell r="D10636">
            <v>121.47</v>
          </cell>
        </row>
        <row r="10637">
          <cell r="A10637" t="str">
            <v>G0058</v>
          </cell>
          <cell r="B10637" t="str">
            <v>COLAR DE DERIVAÇÃO, DE  90mm x 63mm, PEAD, ELETROFUSÃO, PE 100, SDR 11, conf. ABNT NBR 14462, EN 1555, ISO 4437</v>
          </cell>
          <cell r="C10637" t="str">
            <v>UN</v>
          </cell>
          <cell r="D10637">
            <v>237.3</v>
          </cell>
        </row>
        <row r="10638">
          <cell r="A10638" t="str">
            <v>G0059</v>
          </cell>
          <cell r="B10638" t="str">
            <v>COLAR DE DERIVAÇÃO, DE 110mm x 32mm, PEAD, ELETROFUSÃO, PE 100, SDR 11, conf. ABNT NBR 14462, EN 1555, ISO 4437</v>
          </cell>
          <cell r="C10638" t="str">
            <v>UN</v>
          </cell>
          <cell r="D10638">
            <v>123.86</v>
          </cell>
        </row>
        <row r="10639">
          <cell r="A10639" t="str">
            <v>G0060</v>
          </cell>
          <cell r="B10639" t="str">
            <v>COLAR DE DERIVAÇÃO, DE 110mm x 63mm, PEAD, ELETROFUSÃO, PE 100, SDR 11, conf. ABNT NBR 14462, EN 1555, ISO 4437</v>
          </cell>
          <cell r="C10639" t="str">
            <v>UN</v>
          </cell>
          <cell r="D10639">
            <v>313.77</v>
          </cell>
        </row>
        <row r="10640">
          <cell r="A10640" t="str">
            <v>G0061</v>
          </cell>
          <cell r="B10640" t="str">
            <v>COLAR DE DERIVAÇÃO, DE 110mm x 90mm, PEAD, ELETROFUSÃO, PE 100, SDR 11, conf. ABNT NBR 14462, EN 1555, ISO 4437</v>
          </cell>
          <cell r="C10640" t="str">
            <v>UN</v>
          </cell>
          <cell r="D10640">
            <v>125.48</v>
          </cell>
        </row>
        <row r="10641">
          <cell r="A10641" t="str">
            <v>G0826</v>
          </cell>
          <cell r="B10641" t="str">
            <v>COLAR DE REPARO/SELA DE REPARO, 125 mm, PEAD, ELETROFUSÃO, PE 100, SDR 11, conf. ABNT NBR 14462, EN 1555, ISO 4437</v>
          </cell>
          <cell r="C10641" t="str">
            <v>UN</v>
          </cell>
          <cell r="D10641">
            <v>177.16</v>
          </cell>
        </row>
        <row r="10642">
          <cell r="A10642" t="str">
            <v>G0827</v>
          </cell>
          <cell r="B10642" t="str">
            <v>COLAR DE REPARO/SELA DE REPARO, 180 mm, PEAD, ELETROFUSÃO, PE 100, SDR 11, conf. ABNT NBR 14462, EN 1555, ISO 4437</v>
          </cell>
          <cell r="C10642" t="str">
            <v>UN</v>
          </cell>
          <cell r="D10642">
            <v>279.79000000000002</v>
          </cell>
        </row>
        <row r="10643">
          <cell r="A10643" t="str">
            <v>G0062</v>
          </cell>
          <cell r="B10643" t="str">
            <v>COLAR DE REPARO/SELA DE REPARO, DE  63mm, PEAD, ELETROFUSÃO, PE 100, SDR 11, conf. ABNT NBR 14462, EN 1555, ISO 4437</v>
          </cell>
          <cell r="C10643" t="str">
            <v>UN</v>
          </cell>
          <cell r="D10643">
            <v>156.91999999999999</v>
          </cell>
        </row>
        <row r="10644">
          <cell r="A10644" t="str">
            <v>G0063</v>
          </cell>
          <cell r="B10644" t="str">
            <v>COLAR DE REPARO/SELA DE REPARO, DE  90mm, PEAD, ELETROFUSÃO, PE 100, SDR 11, conf. ABNT NBR 14462, EN 1555, ISO 4437</v>
          </cell>
          <cell r="C10644" t="str">
            <v>UN</v>
          </cell>
          <cell r="D10644">
            <v>318.95999999999998</v>
          </cell>
        </row>
        <row r="10645">
          <cell r="A10645" t="str">
            <v>G0064</v>
          </cell>
          <cell r="B10645" t="str">
            <v>COLAR DE REPARO/SELA DE REPARO, DE 110mm, PEAD, ELETROFUSÃO, PE 100, SDR 11, conf. ABNT NBR 14462, EN 1555, ISO 4437</v>
          </cell>
          <cell r="C10645" t="str">
            <v>UN</v>
          </cell>
          <cell r="D10645">
            <v>357.63</v>
          </cell>
        </row>
        <row r="10646">
          <cell r="A10646" t="str">
            <v>G0624</v>
          </cell>
          <cell r="B10646" t="str">
            <v>CONECTOR MACHO DUPLA ANILHA (DIANTEIRA E TRASEIRA)  TUBO X ROSCA 1/4" OD X 1/4" NPT, ROSCA PADRÃO NPT/ ISO ASME ANSI B1.20.1, EM AÇO INOX AISI 316/316L</v>
          </cell>
          <cell r="C10646" t="str">
            <v>UN</v>
          </cell>
          <cell r="D10646">
            <v>46.56</v>
          </cell>
        </row>
        <row r="10647">
          <cell r="A10647" t="str">
            <v>G0800</v>
          </cell>
          <cell r="B10647" t="str">
            <v>CONECTOR MACHO DUPLA ANILHA (DIANTEIRA E TRASEIRA)  TUBO X ROSCA 1/4" OD X 1/4" NPT, ROSCA PADRÃO NPT/ ISO ASME ANSI B1.20.1, EM AÇO INOX AISI 316/316L</v>
          </cell>
          <cell r="C10647" t="str">
            <v>UN</v>
          </cell>
          <cell r="D10647">
            <v>46.56</v>
          </cell>
        </row>
        <row r="10648">
          <cell r="A10648" t="str">
            <v>G0627</v>
          </cell>
          <cell r="B10648" t="str">
            <v>CONECTOR MACHO DUPLA ANILHA (DIANTEIRA E TRASEIRA) 3/8" OD X 1/2" NPT, ROSCA PADRÃO NPT/ ISO ASME ANSI B1.20.1, EM AÇO INOX AISI 316/316L</v>
          </cell>
          <cell r="C10648" t="str">
            <v>UN</v>
          </cell>
          <cell r="D10648">
            <v>77.680000000000007</v>
          </cell>
        </row>
        <row r="10649">
          <cell r="A10649" t="str">
            <v>G0803</v>
          </cell>
          <cell r="B10649" t="str">
            <v>CONECTOR MACHO DUPLA ANILHA (DIANTEIRA E TRASEIRA) 3/8" OD X 1/2" NPT, ROSCA PADRÃO NPT/ ISO ASME ANSI B1.20.1, EM AÇO INOX AISI 316/316L</v>
          </cell>
          <cell r="C10649" t="str">
            <v>UN</v>
          </cell>
          <cell r="D10649">
            <v>77.680000000000007</v>
          </cell>
        </row>
        <row r="10650">
          <cell r="A10650" t="str">
            <v>G0626</v>
          </cell>
          <cell r="B10650" t="str">
            <v>CONECTOR MACHO DUPLA ANILHA (DIANTEIRA E TRASEIRA) TUBO X ROSCA 1/4" OD X 1/2" NPT, ROSCA PADRÃO NPT/ ISO ASME ANSI B1.20.1, EM AÇO INOX AISI 316/316L</v>
          </cell>
          <cell r="C10650" t="str">
            <v>UN</v>
          </cell>
          <cell r="D10650">
            <v>72.290000000000006</v>
          </cell>
        </row>
        <row r="10651">
          <cell r="A10651" t="str">
            <v>G0801</v>
          </cell>
          <cell r="B10651" t="str">
            <v>CONECTOR MACHO DUPLA ANILHA (DIANTEIRA E TRASEIRA) TUBO X ROSCA 1/4" OD X 1/2" NPT, ROSCA PADRÃO NPT/ ISO ASME ANSI B1.20.1, EM AÇO INOX AISI 316/316L</v>
          </cell>
          <cell r="C10651" t="str">
            <v>UN</v>
          </cell>
          <cell r="D10651">
            <v>72.290000000000006</v>
          </cell>
        </row>
        <row r="10652">
          <cell r="A10652" t="str">
            <v>G0625</v>
          </cell>
          <cell r="B10652" t="str">
            <v>CONECTOR MACHO DUPLA ANILHA (DIANTEIRA E TRASEIRA) TUBO X ROSCA 3/8" OD X 1/4" NPT, ROSCA PADRÃO NPT/ ISO ASME ANSI B1.20.1, EM AÇO INOX AISI 316/316L</v>
          </cell>
          <cell r="C10652" t="str">
            <v>UN</v>
          </cell>
          <cell r="D10652">
            <v>61.63</v>
          </cell>
        </row>
        <row r="10653">
          <cell r="A10653" t="str">
            <v>G0802</v>
          </cell>
          <cell r="B10653" t="str">
            <v>CONECTOR MACHO DUPLA ANILHA (DIANTEIRA E TRASEIRA) TUBO X ROSCA 3/8" OD X 1/4" NPT, ROSCA PADRÃO NPT/ ISO ASME ANSI B1.20.1, EM AÇO INOX AISI 316/316L</v>
          </cell>
          <cell r="C10653" t="str">
            <v>UN</v>
          </cell>
          <cell r="D10653">
            <v>61.63</v>
          </cell>
        </row>
        <row r="10654">
          <cell r="A10654" t="str">
            <v>G0628</v>
          </cell>
          <cell r="B10654" t="str">
            <v>CONECTOR MACHO DUPLA ANILHA (DIANTEIRA E TRASEIRA) TUBO X ROSCA, 6 MM OD X 1/4” NPT, ROSCA PADRÃO NPT/ ISO ASME ANSI B1.20.1, EM AÇO INOX AISI 316/316L</v>
          </cell>
          <cell r="C10654" t="str">
            <v>UN</v>
          </cell>
          <cell r="D10654">
            <v>59.69</v>
          </cell>
        </row>
        <row r="10655">
          <cell r="A10655" t="str">
            <v>G0804</v>
          </cell>
          <cell r="B10655" t="str">
            <v>CONECTOR MACHO DUPLA ANILHA (DIANTEIRA E TRASEIRA) TUBO X ROSCA, 6 MM OD X 1/4” NPT, ROSCA PADRÃO NPT/ ISO ASME ANSI B1.20.1, EM AÇO INOX AISI 316/316L</v>
          </cell>
          <cell r="C10655" t="str">
            <v>UN</v>
          </cell>
          <cell r="D10655">
            <v>59.69</v>
          </cell>
        </row>
        <row r="10656">
          <cell r="A10656" t="str">
            <v>G0486</v>
          </cell>
          <cell r="B10656" t="str">
            <v>COPO CÔNICO EM POLIURETANO, PARA PIG DN 10"</v>
          </cell>
          <cell r="C10656" t="str">
            <v>UN</v>
          </cell>
          <cell r="D10656">
            <v>151.9</v>
          </cell>
        </row>
        <row r="10657">
          <cell r="A10657" t="str">
            <v>G0487</v>
          </cell>
          <cell r="B10657" t="str">
            <v>COPO CÔNICO EM POLIURETANO, PARA PIG DN 12"</v>
          </cell>
          <cell r="C10657" t="str">
            <v>UN</v>
          </cell>
          <cell r="D10657">
            <v>292.95</v>
          </cell>
        </row>
        <row r="10658">
          <cell r="A10658" t="str">
            <v>G0481</v>
          </cell>
          <cell r="B10658" t="str">
            <v>COPO CÔNICO EM POLIURETANO, PARA PIG DN 2"</v>
          </cell>
          <cell r="C10658" t="str">
            <v>UN</v>
          </cell>
          <cell r="D10658">
            <v>3.8</v>
          </cell>
        </row>
        <row r="10659">
          <cell r="A10659" t="str">
            <v>G0482</v>
          </cell>
          <cell r="B10659" t="str">
            <v>COPO CÔNICO EM POLIURETANO, PARA PIG DN 3"</v>
          </cell>
          <cell r="C10659" t="str">
            <v>UN</v>
          </cell>
          <cell r="D10659">
            <v>6.56</v>
          </cell>
        </row>
        <row r="10660">
          <cell r="A10660" t="str">
            <v>G0483</v>
          </cell>
          <cell r="B10660" t="str">
            <v>COPO CÔNICO EM POLIURETANO, PARA PIG DN 4"</v>
          </cell>
          <cell r="C10660" t="str">
            <v>UN</v>
          </cell>
          <cell r="D10660">
            <v>10.85</v>
          </cell>
        </row>
        <row r="10661">
          <cell r="A10661" t="str">
            <v>G0484</v>
          </cell>
          <cell r="B10661" t="str">
            <v>COPO CÔNICO EM POLIURETANO, PARA PIG DN 6"</v>
          </cell>
          <cell r="C10661" t="str">
            <v>UN</v>
          </cell>
          <cell r="D10661">
            <v>41.23</v>
          </cell>
        </row>
        <row r="10662">
          <cell r="A10662" t="str">
            <v>G0485</v>
          </cell>
          <cell r="B10662" t="str">
            <v>COPO CÔNICO EM POLIURETANO, PARA PIG DN 8"</v>
          </cell>
          <cell r="C10662" t="str">
            <v>UN</v>
          </cell>
          <cell r="D10662">
            <v>87.89</v>
          </cell>
        </row>
        <row r="10663">
          <cell r="A10663" t="str">
            <v>G0068</v>
          </cell>
          <cell r="B10663" t="str">
            <v>COTOVELO 45º PEAD PE 100 DN 110MM, ELETROFUSÃO, SDR 11, ABNT NBR 14462, EN 1555, ISO 4437</v>
          </cell>
          <cell r="C10663" t="str">
            <v>UN</v>
          </cell>
          <cell r="D10663">
            <v>296.31</v>
          </cell>
        </row>
        <row r="10664">
          <cell r="A10664" t="str">
            <v>G0065</v>
          </cell>
          <cell r="B10664" t="str">
            <v>COTOVELO 45º PEAD PE 100 DN 32MM, ELETROFUSÃO, SDR 11, ABNT NBR 14462, EN 1555, ISO 4437</v>
          </cell>
          <cell r="C10664" t="str">
            <v>UN</v>
          </cell>
          <cell r="D10664">
            <v>38.69</v>
          </cell>
        </row>
        <row r="10665">
          <cell r="A10665" t="str">
            <v>G0066</v>
          </cell>
          <cell r="B10665" t="str">
            <v>COTOVELO 45º PEAD PE 100 DN 63MM, ELETROFUSÃO, SDR 11, ABNT NBR 14462, EN 1555, ISO 4437</v>
          </cell>
          <cell r="C10665" t="str">
            <v>UN</v>
          </cell>
          <cell r="D10665">
            <v>47.87</v>
          </cell>
        </row>
        <row r="10666">
          <cell r="A10666" t="str">
            <v>G0067</v>
          </cell>
          <cell r="B10666" t="str">
            <v>COTOVELO 45º PEAD PE 100 DN 90MM, ELETROFUSÃO, SDR 11, ABNT NBR 14462, EN 1555, ISO 4437</v>
          </cell>
          <cell r="C10666" t="str">
            <v>UN</v>
          </cell>
          <cell r="D10666">
            <v>105.75</v>
          </cell>
        </row>
        <row r="10667">
          <cell r="A10667" t="str">
            <v>G0072</v>
          </cell>
          <cell r="B10667" t="str">
            <v>COTOVELO 90º PEAD PE 100 DN 110MM, ELETROFUSÃO, SDR 11, ABNT NBR 14462, EN 1555, ISO 4437</v>
          </cell>
          <cell r="C10667" t="str">
            <v>UN</v>
          </cell>
          <cell r="D10667">
            <v>298.79000000000002</v>
          </cell>
        </row>
        <row r="10668">
          <cell r="A10668" t="str">
            <v>G0069</v>
          </cell>
          <cell r="B10668" t="str">
            <v>COTOVELO 90º PEAD PE 100 DN 32MM, ELETROFUSÃO, SDR 11, ABNT NBR 14462, EN 1555, ISO 4437</v>
          </cell>
          <cell r="C10668" t="str">
            <v>UN</v>
          </cell>
          <cell r="D10668">
            <v>48.28</v>
          </cell>
        </row>
        <row r="10669">
          <cell r="A10669" t="str">
            <v>G0070</v>
          </cell>
          <cell r="B10669" t="str">
            <v>COTOVELO 90º PEAD PE 100 DN 63MM, ELETROFUSÃO, SDR 11, ABNT NBR 14462, EN 1555, ISO 4437</v>
          </cell>
          <cell r="C10669" t="str">
            <v>UN</v>
          </cell>
          <cell r="D10669">
            <v>116.18</v>
          </cell>
        </row>
        <row r="10670">
          <cell r="A10670" t="str">
            <v>G0071</v>
          </cell>
          <cell r="B10670" t="str">
            <v>COTOVELO 90º PEAD PE 100 DN 90MM, ELETROFUSÃO, SDR 11, ABNT NBR 14462, EN 1555, ISO 4437</v>
          </cell>
          <cell r="C10670" t="str">
            <v>UN</v>
          </cell>
          <cell r="D10670">
            <v>109.42</v>
          </cell>
        </row>
        <row r="10671">
          <cell r="A10671" t="str">
            <v>G0724</v>
          </cell>
          <cell r="B10671" t="str">
            <v>COTOVELO 90º, DN 1 1/2", NORMA DE FABRICAÇÃO: NBR 6943; MATERIAL: NBR 6590, FERRO MALEÁVEL PRETO;ROSCA: BSP NBR NM ISO 7-1 RC; PROTEÇÃO SUPERFICIAL: GALVANIZADO A FOGO NBR 6323</v>
          </cell>
          <cell r="C10671" t="str">
            <v>UN</v>
          </cell>
          <cell r="D10671">
            <v>37.520000000000003</v>
          </cell>
        </row>
        <row r="10672">
          <cell r="A10672" t="str">
            <v>G0723</v>
          </cell>
          <cell r="B10672" t="str">
            <v>COTOVELO 90º, DN 1 1/4", NORMA DE FABRICAÇÃO: NBR 6943; MATERIAL: NBR 6590, FERRO MALEÁVEL PRETO;ROSCA: BSP NBR NM ISO 7-1 RC; PROTEÇÃO SUPERFICIAL: GALVANIZADO A FOGO NBR 6323</v>
          </cell>
          <cell r="C10672" t="str">
            <v>UN</v>
          </cell>
          <cell r="D10672">
            <v>27.05</v>
          </cell>
        </row>
        <row r="10673">
          <cell r="A10673" t="str">
            <v>G0721</v>
          </cell>
          <cell r="B10673" t="str">
            <v>COTOVELO 90º, DN 1/2", NORMA DE FABRICAÇÃO: NBR 6943; MATERIAL: NBR 6590, FERRO MALEÁVEL PRETO;ROSCA: BSP NBR NM ISO 7-1 RC; PROTEÇÃO SUPERFICIAL: GALVANIZADO A FOGO NBR 6323</v>
          </cell>
          <cell r="C10673" t="str">
            <v>UN</v>
          </cell>
          <cell r="D10673">
            <v>7.62</v>
          </cell>
        </row>
        <row r="10674">
          <cell r="A10674" t="str">
            <v>G0720</v>
          </cell>
          <cell r="B10674" t="str">
            <v>COTOVELO 90º, DN 1/4", NORMA DE FABRICAÇÃO: NBR 6943; MATERIAL: NBR 6590, FERRO MALEÁVEL PRETO;ROSCA: BSP NBR NM ISO 7-1 RC; PROTEÇÃO SUPERFICIAL: GALVANIZADO A FOGO NBR 6323</v>
          </cell>
          <cell r="C10674" t="str">
            <v>UN</v>
          </cell>
          <cell r="D10674">
            <v>7.58</v>
          </cell>
        </row>
        <row r="10675">
          <cell r="A10675" t="str">
            <v>G0722</v>
          </cell>
          <cell r="B10675" t="str">
            <v>COTOVELO 90º, DN 3/4",NORMA DE FABRICAÇÃO: NBR 6943; MATERIAL: NBR 6590, FERRO MALEÁVEL PRETO;ROSCA: BSP NBR NM ISO 7-1 RC; PROTEÇÃO SUPERFICIAL: GALVANIZADO A FOGO NBR 6323</v>
          </cell>
          <cell r="C10675" t="str">
            <v>UN</v>
          </cell>
          <cell r="D10675">
            <v>11.9</v>
          </cell>
        </row>
        <row r="10676">
          <cell r="A10676" t="str">
            <v>G0614</v>
          </cell>
          <cell r="B10676" t="str">
            <v>COTOVELO MACHO DUPLA ANILHA (DIANTEIRA E TRASEIRA) TUBO X ROSCA 1/4” OD X 1/2" NPT, ROSCA PADRÃO NPT / ISO ASME / ANSI B1. 20.1, EM AÇO INOX AISI 316/316L</v>
          </cell>
          <cell r="C10676" t="str">
            <v>UN</v>
          </cell>
          <cell r="D10676">
            <v>167.63</v>
          </cell>
        </row>
        <row r="10677">
          <cell r="A10677" t="str">
            <v>G0789</v>
          </cell>
          <cell r="B10677" t="str">
            <v>COTOVELO MACHO DUPLA ANILHA (DIANTEIRA E TRASEIRA) TUBO X ROSCA 1/4” OD X 1/2" NPT, ROSCA PADRÃO NPT / ISO ASME / ANSI B1. 20.1, EM AÇO INOX AISI 316/316L</v>
          </cell>
          <cell r="C10677" t="str">
            <v>UN</v>
          </cell>
          <cell r="D10677">
            <v>167.63</v>
          </cell>
        </row>
        <row r="10678">
          <cell r="A10678" t="str">
            <v>G0612</v>
          </cell>
          <cell r="B10678" t="str">
            <v>COTOVELO MACHO DUPLA ANILHA (DIANTEIRA E TRASEIRA) TUBO X ROSCA 1/4” OD X 1/4" NPT, ROSCA PADRÃO NPT / ISO ASME / ANSI B1. 20.1, EM AÇO INOX AISI 316/316L</v>
          </cell>
          <cell r="C10678" t="str">
            <v>UN</v>
          </cell>
          <cell r="D10678">
            <v>89.95</v>
          </cell>
        </row>
        <row r="10679">
          <cell r="A10679" t="str">
            <v>G0788</v>
          </cell>
          <cell r="B10679" t="str">
            <v>COTOVELO MACHO DUPLA ANILHA (DIANTEIRA E TRASEIRA) TUBO X ROSCA 1/4” OD X 1/4" NPT, ROSCA PADRÃO NPT / ISO ASME / ANSI B1. 20.1, EM AÇO INOX AISI 316/316L</v>
          </cell>
          <cell r="C10679" t="str">
            <v>UN</v>
          </cell>
          <cell r="D10679">
            <v>89.95</v>
          </cell>
        </row>
        <row r="10680">
          <cell r="A10680" t="str">
            <v>G0615</v>
          </cell>
          <cell r="B10680" t="str">
            <v>COTOVELO MACHO DUPLA ANILHA (DIANTEIRA E TRASEIRA) TUBO X ROSCA 3/8” OD X 1/2" NPT, ROSCA PADRÃO NPT / ISO ASME / ANSI B1. 20.1, EM AÇO INOX AISI 316/316L</v>
          </cell>
          <cell r="C10680" t="str">
            <v>UN</v>
          </cell>
          <cell r="D10680">
            <v>152.43</v>
          </cell>
        </row>
        <row r="10681">
          <cell r="A10681" t="str">
            <v>G0792</v>
          </cell>
          <cell r="B10681" t="str">
            <v>COTOVELO MACHO DUPLA ANILHA (DIANTEIRA E TRASEIRA) TUBO X ROSCA 3/8” OD X 1/2" NPT, ROSCA PADRÃO NPT / ISO ASME / ANSI B1. 20.1, EM AÇO INOX AISI 316/316L</v>
          </cell>
          <cell r="C10681" t="str">
            <v>UN</v>
          </cell>
          <cell r="D10681">
            <v>152.43</v>
          </cell>
        </row>
        <row r="10682">
          <cell r="A10682" t="str">
            <v>G0613</v>
          </cell>
          <cell r="B10682" t="str">
            <v>COTOVELO MACHO DUPLA ANILHA (DIANTEIRA E TRASEIRA) TUBO X ROSCA 3/8” OD X 1/4" NPT, ROSCA PADRÃO NPT / ISO ASME / ANSI B1. 20.1, EM AÇO INOX AISI 316/316L</v>
          </cell>
          <cell r="C10682" t="str">
            <v>UN</v>
          </cell>
          <cell r="D10682">
            <v>106.77</v>
          </cell>
        </row>
        <row r="10683">
          <cell r="A10683" t="str">
            <v>G0791</v>
          </cell>
          <cell r="B10683" t="str">
            <v>COTOVELO MACHO DUPLA ANILHA (DIANTEIRA E TRASEIRA) TUBO X ROSCA 3/8” OD X 1/4" NPT, ROSCA PADRÃO NPT / ISO ASME / ANSI B1. 20.1, EM AÇO INOX AISI 316/316L</v>
          </cell>
          <cell r="C10683" t="str">
            <v>UN</v>
          </cell>
          <cell r="D10683">
            <v>106.77</v>
          </cell>
        </row>
        <row r="10684">
          <cell r="A10684" t="str">
            <v>G0616</v>
          </cell>
          <cell r="B10684" t="str">
            <v>COTOVELO UNIÃO DUPLA ANILHA (DIANTEIRA E TRASEIRA) TUBO X TUBO 1/4" OD X 1/4" OD, EM AÇO INOX AISI 316/316L</v>
          </cell>
          <cell r="C10684" t="str">
            <v>UN</v>
          </cell>
          <cell r="D10684">
            <v>110.59</v>
          </cell>
        </row>
        <row r="10685">
          <cell r="A10685" t="str">
            <v>G0790</v>
          </cell>
          <cell r="B10685" t="str">
            <v>COTOVELO UNIÃO DUPLA ANILHA (DIANTEIRA E TRASEIRA) TUBO X TUBO 1/4" OD X 1/4" OD, EM AÇO INOX AISI 316/316L</v>
          </cell>
          <cell r="C10685" t="str">
            <v>UN</v>
          </cell>
          <cell r="D10685">
            <v>110.59</v>
          </cell>
        </row>
        <row r="10686">
          <cell r="A10686" t="str">
            <v>G0617</v>
          </cell>
          <cell r="B10686" t="str">
            <v>COTOVELO UNIÃO DUPLA ANILHA (DIANTEIRA E TRASEIRA) TUBO X TUBO 3/8" OD X 3/8" OD, EM AÇO INOX AISI 316/316L</v>
          </cell>
          <cell r="C10686" t="str">
            <v>UN</v>
          </cell>
          <cell r="D10686">
            <v>125.66</v>
          </cell>
        </row>
        <row r="10687">
          <cell r="A10687" t="str">
            <v>G0793</v>
          </cell>
          <cell r="B10687" t="str">
            <v>COTOVELO UNIÃO DUPLA ANILHA (DIANTEIRA E TRASEIRA) TUBO X TUBO 3/8" OD X 3/8" OD, EM AÇO INOX AISI 316/316L</v>
          </cell>
          <cell r="C10687" t="str">
            <v>UN</v>
          </cell>
          <cell r="D10687">
            <v>125.66</v>
          </cell>
        </row>
        <row r="10688">
          <cell r="A10688" t="str">
            <v>G0073</v>
          </cell>
          <cell r="B10688" t="str">
            <v>CURVA 45° RAIO 3D, DN  2”, AC, ASTM A234 Gr.WPB, ANSI B 16.9, PC, SCH 40, SC</v>
          </cell>
          <cell r="C10688" t="str">
            <v>UN</v>
          </cell>
          <cell r="D10688">
            <v>39.65</v>
          </cell>
        </row>
        <row r="10689">
          <cell r="A10689" t="str">
            <v>G0074</v>
          </cell>
          <cell r="B10689" t="str">
            <v>CURVA 45° RAIO 3D, DN  3”, AC, ASTM A234 Gr.WPB, ANSI B 16.9, PC, SCH 40, SC</v>
          </cell>
          <cell r="C10689" t="str">
            <v>UN</v>
          </cell>
          <cell r="D10689">
            <v>227.45</v>
          </cell>
        </row>
        <row r="10690">
          <cell r="A10690" t="str">
            <v>G0075</v>
          </cell>
          <cell r="B10690" t="str">
            <v>CURVA 45° RAIO 3D, DN  4”, AC, ASTM A234 Gr.WPB, ANSI B 16.9, PC, SCH 40, SC</v>
          </cell>
          <cell r="C10690" t="str">
            <v>UN</v>
          </cell>
          <cell r="D10690">
            <v>356.66</v>
          </cell>
        </row>
        <row r="10691">
          <cell r="A10691" t="str">
            <v>G0076</v>
          </cell>
          <cell r="B10691" t="str">
            <v>CURVA 45° RAIO 3D, DN  6”, AC, ASTM A234 Gr.WPB, ANSI B 16.9, PC, SCH 40, SC</v>
          </cell>
          <cell r="C10691" t="str">
            <v>UN</v>
          </cell>
          <cell r="D10691">
            <v>741.26</v>
          </cell>
        </row>
        <row r="10692">
          <cell r="A10692" t="str">
            <v>G0077</v>
          </cell>
          <cell r="B10692" t="str">
            <v>CURVA 45° RAIO 3D, DN  8”, AC, ASTM A234 Gr.WPB, ANSI B 16.9, PC, SCH 40, SC</v>
          </cell>
          <cell r="C10692" t="str">
            <v>UN</v>
          </cell>
          <cell r="D10692">
            <v>1087.05</v>
          </cell>
        </row>
        <row r="10693">
          <cell r="A10693" t="str">
            <v>G0078</v>
          </cell>
          <cell r="B10693" t="str">
            <v>CURVA 45° RAIO 3D, DN 10”, AC, ASTM A234 Gr.WPB, ANSI B 16.9, PC, SCH 40, SC</v>
          </cell>
          <cell r="C10693" t="str">
            <v>UN</v>
          </cell>
          <cell r="D10693">
            <v>1525.4</v>
          </cell>
        </row>
        <row r="10694">
          <cell r="A10694" t="str">
            <v>G0079</v>
          </cell>
          <cell r="B10694" t="str">
            <v>CURVA 45° RAIO 3D, DN 12”, AC, ASTM A234 Gr.WPB, ANSI B 16.9, PC, SCH 40, SC</v>
          </cell>
          <cell r="C10694" t="str">
            <v>UN</v>
          </cell>
          <cell r="D10694">
            <v>2267.9</v>
          </cell>
        </row>
        <row r="10695">
          <cell r="A10695" t="str">
            <v>G0080</v>
          </cell>
          <cell r="B10695" t="str">
            <v>CURVA 45° RAIO 5D, DN  8”, AC, ASTM A234 Gr.WPB, ANSI B 16.9, PC, SCH 40, SC</v>
          </cell>
          <cell r="C10695" t="str">
            <v>UN</v>
          </cell>
          <cell r="D10695">
            <v>1087.05</v>
          </cell>
        </row>
        <row r="10696">
          <cell r="A10696" t="str">
            <v>G0081</v>
          </cell>
          <cell r="B10696" t="str">
            <v>CURVA 45° RAIO 5D, DN 10”, AC, ASTM A234 Gr.WPB, ANSI B 16.9, PC, SCH 40, SC</v>
          </cell>
          <cell r="C10696" t="str">
            <v>UN</v>
          </cell>
          <cell r="D10696">
            <v>1525.4</v>
          </cell>
        </row>
        <row r="10697">
          <cell r="A10697" t="str">
            <v>G0082</v>
          </cell>
          <cell r="B10697" t="str">
            <v>CURVA 45° RAIO 5D, DN 12”, AC, ASTM A234 Gr.WPB, ANSI B 16.9, PC, SCH 40, SC</v>
          </cell>
          <cell r="C10697" t="str">
            <v>UN</v>
          </cell>
          <cell r="D10697">
            <v>2267.9</v>
          </cell>
        </row>
        <row r="10698">
          <cell r="A10698" t="str">
            <v>G0084</v>
          </cell>
          <cell r="B10698" t="str">
            <v>CURVA 45° RAIO CURTO, DN  3”, AC, ASTM A234 Gr.WPB, ANSI B 16.9, PC, SCH 40, SC</v>
          </cell>
          <cell r="C10698" t="str">
            <v>UN</v>
          </cell>
          <cell r="D10698">
            <v>45.62</v>
          </cell>
        </row>
        <row r="10699">
          <cell r="A10699" t="str">
            <v>G0085</v>
          </cell>
          <cell r="B10699" t="str">
            <v>CURVA 45° RAIO CURTO, DN  4”, AC, ASTM A234 Gr.WPB, ANSI B 16.9, PC, SCH 40, SC</v>
          </cell>
          <cell r="C10699" t="str">
            <v>UN</v>
          </cell>
          <cell r="D10699">
            <v>83.01</v>
          </cell>
        </row>
        <row r="10700">
          <cell r="A10700" t="str">
            <v>G0086</v>
          </cell>
          <cell r="B10700" t="str">
            <v>CURVA 45° RAIO CURTO, DN  6”, AC, ASTM A234 Gr.WPB, ANSI B 16.9, PC, SCH 40, SC</v>
          </cell>
          <cell r="C10700" t="str">
            <v>UN</v>
          </cell>
          <cell r="D10700">
            <v>204.66</v>
          </cell>
        </row>
        <row r="10701">
          <cell r="A10701" t="str">
            <v>G0087</v>
          </cell>
          <cell r="B10701" t="str">
            <v>CURVA 45° RAIO CURTO, DN  8”, AC, ASTM A234 Gr.WPB, ANSI B 16.9, PC, SCH 40, SC</v>
          </cell>
          <cell r="C10701" t="str">
            <v>UN</v>
          </cell>
          <cell r="D10701">
            <v>386.73</v>
          </cell>
        </row>
        <row r="10702">
          <cell r="A10702" t="str">
            <v>G0088</v>
          </cell>
          <cell r="B10702" t="str">
            <v>CURVA 45° RAIO CURTO, DN 10”, AC, ASTM A234 Gr.WPB, ANSI B 16.9, PC, SCH 40, SC</v>
          </cell>
          <cell r="C10702" t="str">
            <v>UN</v>
          </cell>
          <cell r="D10702">
            <v>743.12</v>
          </cell>
        </row>
        <row r="10703">
          <cell r="A10703" t="str">
            <v>G0089</v>
          </cell>
          <cell r="B10703" t="str">
            <v>CURVA 45° RAIO CURTO, DN 12”, AC, ASTM A234 Gr.WPB, ANSI B 16.9, PC, SCH 40, SC</v>
          </cell>
          <cell r="C10703" t="str">
            <v>UN</v>
          </cell>
          <cell r="D10703">
            <v>888.86</v>
          </cell>
        </row>
        <row r="10704">
          <cell r="A10704" t="str">
            <v>G0090</v>
          </cell>
          <cell r="B10704" t="str">
            <v>CURVA 45° RAIO LONGO, DN  2”, AC, ASTM A234 Gr.WPB, ANSI B 16.9, PC, SCH 40, SC</v>
          </cell>
          <cell r="C10704" t="str">
            <v>UN</v>
          </cell>
          <cell r="D10704">
            <v>16.47</v>
          </cell>
        </row>
        <row r="10705">
          <cell r="A10705" t="str">
            <v>G0091</v>
          </cell>
          <cell r="B10705" t="str">
            <v>CURVA 45° RAIO LONGO, DN  3”, AC, ASTM A234 Gr.WPB, ANSI B 16.9, PC, SCH 40, SC</v>
          </cell>
          <cell r="C10705" t="str">
            <v>UN</v>
          </cell>
          <cell r="D10705">
            <v>44.41</v>
          </cell>
        </row>
        <row r="10706">
          <cell r="A10706" t="str">
            <v>G0092</v>
          </cell>
          <cell r="B10706" t="str">
            <v>CURVA 45° RAIO LONGO, DN  4”, AC, ASTM A234 Gr.WPB, ANSI B 16.9, PC, SCH 40, SC</v>
          </cell>
          <cell r="C10706" t="str">
            <v>UN</v>
          </cell>
          <cell r="D10706">
            <v>79.88</v>
          </cell>
        </row>
        <row r="10707">
          <cell r="A10707" t="str">
            <v>G0093</v>
          </cell>
          <cell r="B10707" t="str">
            <v>CURVA 45° RAIO LONGO, DN  6”, AC, ASTM A234 Gr.WPB, ANSI B 16.9, PC, SCH 40, SC</v>
          </cell>
          <cell r="C10707" t="str">
            <v>UN</v>
          </cell>
          <cell r="D10707">
            <v>190.18</v>
          </cell>
        </row>
        <row r="10708">
          <cell r="A10708" t="str">
            <v>G0094</v>
          </cell>
          <cell r="B10708" t="str">
            <v>CURVA 45° RAIO LONGO, DN  8”, AC, ASTM A234 Gr.WPB, ANSI B 16.9, PC, SCH 40, SC</v>
          </cell>
          <cell r="C10708" t="str">
            <v>UN</v>
          </cell>
          <cell r="D10708">
            <v>366.72</v>
          </cell>
        </row>
        <row r="10709">
          <cell r="A10709" t="str">
            <v>G0095</v>
          </cell>
          <cell r="B10709" t="str">
            <v>CURVA 45° RAIO LONGO, DN 10”, AC, ASTM A234 Gr.WPB, ANSI B 16.9, PC, SCH 40, SC</v>
          </cell>
          <cell r="C10709" t="str">
            <v>UN</v>
          </cell>
          <cell r="D10709">
            <v>688.29</v>
          </cell>
        </row>
        <row r="10710">
          <cell r="A10710" t="str">
            <v>G0096</v>
          </cell>
          <cell r="B10710" t="str">
            <v>CURVA 45° RAIO LONGO, DN 12”, AC, ASTM A234 Gr.WPB, ANSI B 16.9, PC, SCH 40, SC</v>
          </cell>
          <cell r="C10710" t="str">
            <v>UN</v>
          </cell>
          <cell r="D10710">
            <v>1177.27</v>
          </cell>
        </row>
        <row r="10711">
          <cell r="A10711" t="str">
            <v>G0098</v>
          </cell>
          <cell r="B10711" t="str">
            <v>CURVA 90° RAIO 3D, DN  2”, AC, ASTM A234 Gr.WPB, ANSI B 16.9, PC, SCH 40, SC</v>
          </cell>
          <cell r="C10711" t="str">
            <v>UN</v>
          </cell>
          <cell r="D10711">
            <v>79.31</v>
          </cell>
        </row>
        <row r="10712">
          <cell r="A10712" t="str">
            <v>G0099</v>
          </cell>
          <cell r="B10712" t="str">
            <v>CURVA 90° RAIO 3D, DN  3”, AC, ASTM A234 Gr.WPB, ANSI B 16.9, PC, SCH 40, SC</v>
          </cell>
          <cell r="C10712" t="str">
            <v>UN</v>
          </cell>
          <cell r="D10712">
            <v>454.92</v>
          </cell>
        </row>
        <row r="10713">
          <cell r="A10713" t="str">
            <v>G0100</v>
          </cell>
          <cell r="B10713" t="str">
            <v>CURVA 90° RAIO 3D, DN  4”, AC, ASTM A234 Gr.WPB, ANSI B 16.9, PC, SCH 40, SC</v>
          </cell>
          <cell r="C10713" t="str">
            <v>UN</v>
          </cell>
          <cell r="D10713">
            <v>713.33</v>
          </cell>
        </row>
        <row r="10714">
          <cell r="A10714" t="str">
            <v>G0101</v>
          </cell>
          <cell r="B10714" t="str">
            <v>CURVA 90° RAIO 3D, DN  6”, AC, ASTM A234 Gr.WPB, ANSI B 16.9, PC, SCH 40, SC</v>
          </cell>
          <cell r="C10714" t="str">
            <v>UN</v>
          </cell>
          <cell r="D10714">
            <v>1482.54</v>
          </cell>
        </row>
        <row r="10715">
          <cell r="A10715" t="str">
            <v>G0102</v>
          </cell>
          <cell r="B10715" t="str">
            <v>CURVA 90° RAIO 3D, DN  8”, AC, ASTM A234 Gr.WPB, ANSI B 16.9, PC, SCH 40, SC</v>
          </cell>
          <cell r="C10715" t="str">
            <v>UN</v>
          </cell>
          <cell r="D10715">
            <v>2174.11</v>
          </cell>
        </row>
        <row r="10716">
          <cell r="A10716" t="str">
            <v>G0103</v>
          </cell>
          <cell r="B10716" t="str">
            <v>CURVA 90° RAIO 3D, DN 10”, AC, ASTM A234 Gr.WPB, ANSI B 16.9, PC, SCH 40, SC</v>
          </cell>
          <cell r="C10716" t="str">
            <v>UN</v>
          </cell>
          <cell r="D10716">
            <v>3050.8</v>
          </cell>
        </row>
        <row r="10717">
          <cell r="A10717" t="str">
            <v>G0104</v>
          </cell>
          <cell r="B10717" t="str">
            <v>CURVA 90° RAIO 3D, DN 12”, AC, ASTM A234 Gr.WPB, ANSI B 16.9, PC, SCH 40, SC</v>
          </cell>
          <cell r="C10717" t="str">
            <v>UN</v>
          </cell>
          <cell r="D10717">
            <v>4535.82</v>
          </cell>
        </row>
        <row r="10718">
          <cell r="A10718" t="str">
            <v>G0097</v>
          </cell>
          <cell r="B10718" t="str">
            <v xml:space="preserve">CURVA 90° RAIO 5D, DN  8", AC, ASTM A234 Gr.WPB, ANSI B 16.9, PC, SCH 40, SC
</v>
          </cell>
          <cell r="C10718" t="str">
            <v>UN</v>
          </cell>
          <cell r="D10718">
            <v>2174.11</v>
          </cell>
        </row>
        <row r="10719">
          <cell r="A10719" t="str">
            <v>G0105</v>
          </cell>
          <cell r="B10719" t="str">
            <v>CURVA 90° RAIO CURTO, DN  1", AC, ASTM A234 Gr.WPB, ANSI B 16.9, PL, SCH 40, SC</v>
          </cell>
          <cell r="C10719" t="str">
            <v>UN</v>
          </cell>
          <cell r="D10719">
            <v>9.07</v>
          </cell>
        </row>
        <row r="10720">
          <cell r="A10720" t="str">
            <v>G0107</v>
          </cell>
          <cell r="B10720" t="str">
            <v>CURVA 90° RAIO CURTO, DN  2”, AC, ASTM A234 Gr.WPB, ANSI B 16.9, PC, SCH 40, SC</v>
          </cell>
          <cell r="C10720" t="str">
            <v>UN</v>
          </cell>
          <cell r="D10720">
            <v>15.07</v>
          </cell>
        </row>
        <row r="10721">
          <cell r="A10721" t="str">
            <v>G0108</v>
          </cell>
          <cell r="B10721" t="str">
            <v>CURVA 90° RAIO CURTO, DN  3”, AC, ASTM A234 Gr.WPB, ANSI B 16.9, PC, SCH 40, SC</v>
          </cell>
          <cell r="C10721" t="str">
            <v>UN</v>
          </cell>
          <cell r="D10721">
            <v>67.87</v>
          </cell>
        </row>
        <row r="10722">
          <cell r="A10722" t="str">
            <v>G0109</v>
          </cell>
          <cell r="B10722" t="str">
            <v>CURVA 90° RAIO CURTO, DN  4”, AC, ASTM A234 Gr.WPB, ANSI B 16.9, PC, SCH 40, SC</v>
          </cell>
          <cell r="C10722" t="str">
            <v>UN</v>
          </cell>
          <cell r="D10722">
            <v>120.38</v>
          </cell>
        </row>
        <row r="10723">
          <cell r="A10723" t="str">
            <v>G0110</v>
          </cell>
          <cell r="B10723" t="str">
            <v>CURVA 90° RAIO CURTO, DN  6”, AC, ASTM A234 Gr.WPB, ANSI B 16.9, PC, SCH 40, SC</v>
          </cell>
          <cell r="C10723" t="str">
            <v>UN</v>
          </cell>
          <cell r="D10723">
            <v>310.72000000000003</v>
          </cell>
        </row>
        <row r="10724">
          <cell r="A10724" t="str">
            <v>G0111</v>
          </cell>
          <cell r="B10724" t="str">
            <v>CURVA 90° RAIO CURTO, DN  8”, AC, ASTM A234 Gr.WPB, ANSI B 16.9, PC, SCH 40, SC</v>
          </cell>
          <cell r="C10724" t="str">
            <v>UN</v>
          </cell>
          <cell r="D10724">
            <v>544.67999999999995</v>
          </cell>
        </row>
        <row r="10725">
          <cell r="A10725" t="str">
            <v>G0106</v>
          </cell>
          <cell r="B10725" t="str">
            <v>CURVA 90° RAIO CURTO, DN 1.1/2", AC, ASTM A234 Gr.WPB, ANSI B 16.9, PL, SCH 40, SC</v>
          </cell>
          <cell r="C10725" t="str">
            <v>UN</v>
          </cell>
          <cell r="D10725">
            <v>16.95</v>
          </cell>
        </row>
        <row r="10726">
          <cell r="A10726" t="str">
            <v>G0112</v>
          </cell>
          <cell r="B10726" t="str">
            <v>CURVA 90° RAIO CURTO, DN 10”, AC, ASTM A234 Gr.WPB, ANSI B 16.9, PC, SCH 40, SC</v>
          </cell>
          <cell r="C10726" t="str">
            <v>UN</v>
          </cell>
          <cell r="D10726">
            <v>536.54999999999995</v>
          </cell>
        </row>
        <row r="10727">
          <cell r="A10727" t="str">
            <v>G0113</v>
          </cell>
          <cell r="B10727" t="str">
            <v>CURVA 90° RAIO CURTO, DN 12”, AC, ASTM A234 Gr.WPB, ANSI B 16.9, PC, SCH 40, SC</v>
          </cell>
          <cell r="C10727" t="str">
            <v>UN</v>
          </cell>
          <cell r="D10727">
            <v>1004.11</v>
          </cell>
        </row>
        <row r="10728">
          <cell r="A10728" t="str">
            <v>G0114</v>
          </cell>
          <cell r="B10728" t="str">
            <v>CURVA 90° RAIO LONGO, DN  1", AC, ASTM A234 Gr.WPB, ANSI B 16.9, PL,  SCH 40, SC</v>
          </cell>
          <cell r="C10728" t="str">
            <v>UN</v>
          </cell>
          <cell r="D10728">
            <v>10.17</v>
          </cell>
        </row>
        <row r="10729">
          <cell r="A10729" t="str">
            <v>G0116</v>
          </cell>
          <cell r="B10729" t="str">
            <v>CURVA 90° RAIO LONGO, DN  2”, AC, ASTM A234 Gr.WPB, ANSI B 16.9, PC, SCH 40, SC</v>
          </cell>
          <cell r="C10729" t="str">
            <v>UN</v>
          </cell>
          <cell r="D10729">
            <v>25.1</v>
          </cell>
        </row>
        <row r="10730">
          <cell r="A10730" t="str">
            <v>G0117</v>
          </cell>
          <cell r="B10730" t="str">
            <v>CURVA 90° RAIO LONGO, DN  3”, AC, ASTM A234 Gr.WPB, ANSI B 16.9, PC, SCH 40, SC</v>
          </cell>
          <cell r="C10730" t="str">
            <v>UN</v>
          </cell>
          <cell r="D10730">
            <v>70.760000000000005</v>
          </cell>
        </row>
        <row r="10731">
          <cell r="A10731" t="str">
            <v>G0118</v>
          </cell>
          <cell r="B10731" t="str">
            <v>CURVA 90° RAIO LONGO, DN  4”, AC, ASTM A234 Gr.WPB, ANSI B 16.9, PC, SCH 40, SC</v>
          </cell>
          <cell r="C10731" t="str">
            <v>UN</v>
          </cell>
          <cell r="D10731">
            <v>126.9</v>
          </cell>
        </row>
        <row r="10732">
          <cell r="A10732" t="str">
            <v>G0119</v>
          </cell>
          <cell r="B10732" t="str">
            <v>CURVA 90° RAIO LONGO, DN  6”, AC, ASTM A234 Gr.WPB, ANSI B 16.9, PC, SCH 40, SC</v>
          </cell>
          <cell r="C10732" t="str">
            <v>UN</v>
          </cell>
          <cell r="D10732">
            <v>302.91000000000003</v>
          </cell>
        </row>
        <row r="10733">
          <cell r="A10733" t="str">
            <v>G0120</v>
          </cell>
          <cell r="B10733" t="str">
            <v>CURVA 90° RAIO LONGO, DN  8”, AC, ASTM A234 Gr.WPB, ANSI B 16.9, PC, SCH 40, SC</v>
          </cell>
          <cell r="C10733" t="str">
            <v>UN</v>
          </cell>
          <cell r="D10733">
            <v>604.41999999999996</v>
          </cell>
        </row>
        <row r="10734">
          <cell r="A10734" t="str">
            <v>G0121</v>
          </cell>
          <cell r="B10734" t="str">
            <v>CURVA 90° RAIO LONGO, DN 10”, AC, ASTM A234 Gr.WPB, ANSI B 16.9, PC, SCH 40, SC</v>
          </cell>
          <cell r="C10734" t="str">
            <v>UN</v>
          </cell>
          <cell r="D10734">
            <v>1134.8800000000001</v>
          </cell>
        </row>
        <row r="10735">
          <cell r="A10735" t="str">
            <v>G0122</v>
          </cell>
          <cell r="B10735" t="str">
            <v>CURVA 90° RAIO LONGO, DN 12”, AC, ASTM A234 Gr.WPB, ANSI B 16.9, PC, SCH 40, SC</v>
          </cell>
          <cell r="C10735" t="str">
            <v>UN</v>
          </cell>
          <cell r="D10735">
            <v>1415.72</v>
          </cell>
        </row>
        <row r="10736">
          <cell r="A10736" t="str">
            <v>G0123</v>
          </cell>
          <cell r="B10736" t="str">
            <v xml:space="preserve">CURVA 90º RAIO 5D, DN 10", AC, ASTM A234 Gr.WPB, ANSI B 16.9, PC, SCH 40, SC
</v>
          </cell>
          <cell r="C10736" t="str">
            <v>UN</v>
          </cell>
          <cell r="D10736">
            <v>3050.8</v>
          </cell>
        </row>
        <row r="10737">
          <cell r="A10737" t="str">
            <v>G0124</v>
          </cell>
          <cell r="B10737" t="str">
            <v xml:space="preserve">CURVA 90º RAIO 5D, DN 12", AC, ASTM A234 Gr.WPB, ANSI B 16.9, PC, SCH 40, SC
</v>
          </cell>
          <cell r="C10737" t="str">
            <v>UN</v>
          </cell>
          <cell r="D10737">
            <v>4535.82</v>
          </cell>
        </row>
        <row r="10738">
          <cell r="A10738" t="str">
            <v>G0115</v>
          </cell>
          <cell r="B10738" t="str">
            <v>CURVA 90º RAIO LONGO, DN    1.1/2", AC, ASTM A234 Gr.WPB, ANSI B 16.9, PL ,SCH 40, SC</v>
          </cell>
          <cell r="C10738" t="str">
            <v>UN</v>
          </cell>
          <cell r="D10738">
            <v>19.03</v>
          </cell>
        </row>
        <row r="10739">
          <cell r="A10739" t="str">
            <v>G0725</v>
          </cell>
          <cell r="B10739" t="str">
            <v>CURVA DE 90º MACHO/FEMEA DN 1/4", NORMA DE FABRICAÇÃO: NBR 6943; MATERIAL: NBR 6590, FERRO MALEÁVEL PRETO;ROSCA: BSP NBR NM ISO 7-1 RC; PROTEÇÃO SUPERFICIAL: GALVANIZADO A FOGO NBR 6323</v>
          </cell>
          <cell r="C10739" t="str">
            <v>UN</v>
          </cell>
          <cell r="D10739">
            <v>13.06</v>
          </cell>
        </row>
        <row r="10740">
          <cell r="A10740" t="str">
            <v>G0728</v>
          </cell>
          <cell r="B10740" t="str">
            <v>CURVA DE 90º, MACHO/FEMEA, DN 1 1/2", NORMA DE FABRICAÇÃO: NBR 6943; MATERIAL: NBR 6590, FERRO MALEÁVEL PRETO;ROSCA: BSP NBR NM ISO 7-1 RC; PROTEÇÃO SUPERFICIAL: GALVANIZADO A FOGO NBR 6323</v>
          </cell>
          <cell r="C10740" t="str">
            <v>UN</v>
          </cell>
          <cell r="D10740">
            <v>93.34</v>
          </cell>
        </row>
        <row r="10741">
          <cell r="A10741" t="str">
            <v>G0727</v>
          </cell>
          <cell r="B10741" t="str">
            <v>CURVA DE 90º, MACHO/FEMEA, DN 1 1/4", NORMA DE FABRICAÇÃO: NBR 6943; MATERIAL: NBR 6590, FERRO MALEÁVEL PRETO;ROSCA: BSP NBR NM ISO 7-1 RC; PROTEÇÃO SUPERFICIAL: GALVANIZADO A FOGO NBR 6323</v>
          </cell>
          <cell r="C10741" t="str">
            <v>UN</v>
          </cell>
          <cell r="D10741">
            <v>81.56</v>
          </cell>
        </row>
        <row r="10742">
          <cell r="A10742" t="str">
            <v>G0726</v>
          </cell>
          <cell r="B10742" t="str">
            <v>CURVA DE 90º, MACHO/FEMEA, DN 3/4", NORMA DE FABRICAÇÃO: NBR 6943; MATERIAL: NBR 6590, FERRO MALEÁVEL PRETO;ROSCA: BSP NBR NM ISO 7-1 RC; PROTEÇÃO SUPERFICIAL: GALVANIZADO A FOGO NBR 6323</v>
          </cell>
          <cell r="C10742" t="str">
            <v>UN</v>
          </cell>
          <cell r="D10742">
            <v>28.43</v>
          </cell>
        </row>
        <row r="10743">
          <cell r="A10743" t="str">
            <v>G0699</v>
          </cell>
          <cell r="B10743" t="str">
            <v>CURVA SOLDÁVEL 45º, PA-U 12, SDR 11, DN 160 MM, CONFORME NBR ISO 16486-3</v>
          </cell>
          <cell r="C10743" t="str">
            <v>UN</v>
          </cell>
          <cell r="D10743">
            <v>6409.74</v>
          </cell>
        </row>
        <row r="10744">
          <cell r="A10744" t="str">
            <v>G0700</v>
          </cell>
          <cell r="B10744" t="str">
            <v>CURVA SOLDÁVEL 90º, PA-U 12, SDR 11, DN 160 MM, CONFORME NBR ISO 16486-3</v>
          </cell>
          <cell r="C10744" t="str">
            <v>UN</v>
          </cell>
          <cell r="D10744">
            <v>6095.66</v>
          </cell>
        </row>
        <row r="10745">
          <cell r="A10745" t="str">
            <v>G0125</v>
          </cell>
          <cell r="B10745" t="str">
            <v>DILUENTE PARA TINTA EPOXI</v>
          </cell>
          <cell r="C10745" t="str">
            <v>L</v>
          </cell>
          <cell r="D10745">
            <v>77.709999999999994</v>
          </cell>
        </row>
        <row r="10746">
          <cell r="A10746" t="str">
            <v>G0126</v>
          </cell>
          <cell r="B10746" t="str">
            <v>DISCO DE CORTE  DE 7" PARA TUDOS DE AÇO CARBONO</v>
          </cell>
          <cell r="C10746" t="str">
            <v>UN</v>
          </cell>
          <cell r="D10746">
            <v>7.77</v>
          </cell>
        </row>
        <row r="10747">
          <cell r="A10747" t="str">
            <v>G0839</v>
          </cell>
          <cell r="B10747" t="str">
            <v>DISCO DE CORTE DIAMANTADO PARA ASFALTO E CONCRETO DIAM. 350MM (UTILIZAÇÃO 1.000,0M) - (INSUMO 12750/ORSE)</v>
          </cell>
          <cell r="C10747" t="str">
            <v>UN</v>
          </cell>
          <cell r="D10747">
            <v>526.6</v>
          </cell>
        </row>
        <row r="10748">
          <cell r="A10748" t="str">
            <v>G0493</v>
          </cell>
          <cell r="B10748" t="str">
            <v>DISCO SELO EM POLIURETANO, PARA PIG DN 10"</v>
          </cell>
          <cell r="C10748" t="str">
            <v>UN</v>
          </cell>
          <cell r="D10748">
            <v>93.31</v>
          </cell>
        </row>
        <row r="10749">
          <cell r="A10749" t="str">
            <v>G0494</v>
          </cell>
          <cell r="B10749" t="str">
            <v>DISCO SELO EM POLIURETANO, PARA PIG DN 12"</v>
          </cell>
          <cell r="C10749" t="str">
            <v>UN</v>
          </cell>
          <cell r="D10749">
            <v>179.03</v>
          </cell>
        </row>
        <row r="10750">
          <cell r="A10750" t="str">
            <v>G0488</v>
          </cell>
          <cell r="B10750" t="str">
            <v>DISCO SELO EM POLIURETANO, PARA PIG DN 2"</v>
          </cell>
          <cell r="C10750" t="str">
            <v>UN</v>
          </cell>
          <cell r="D10750">
            <v>4.88</v>
          </cell>
        </row>
        <row r="10751">
          <cell r="A10751" t="str">
            <v>G0489</v>
          </cell>
          <cell r="B10751" t="str">
            <v>DISCO SELO EM POLIURETANO, PARA PIG DN 3"</v>
          </cell>
          <cell r="C10751" t="str">
            <v>UN</v>
          </cell>
          <cell r="D10751">
            <v>6.56</v>
          </cell>
        </row>
        <row r="10752">
          <cell r="A10752" t="str">
            <v>G0490</v>
          </cell>
          <cell r="B10752" t="str">
            <v>DISCO SELO EM POLIURETANO, PARA PIG DN 4"</v>
          </cell>
          <cell r="C10752" t="str">
            <v>UN</v>
          </cell>
          <cell r="D10752">
            <v>10.31</v>
          </cell>
        </row>
        <row r="10753">
          <cell r="A10753" t="str">
            <v>G0491</v>
          </cell>
          <cell r="B10753" t="str">
            <v>DISCO SELO EM POLIURETANO, PARA PIG DN 6"</v>
          </cell>
          <cell r="C10753" t="str">
            <v>UN</v>
          </cell>
          <cell r="D10753">
            <v>24.96</v>
          </cell>
        </row>
        <row r="10754">
          <cell r="A10754" t="str">
            <v>G0492</v>
          </cell>
          <cell r="B10754" t="str">
            <v>DISCO SELO EM POLIURETANO, PARA PIG DN 8"</v>
          </cell>
          <cell r="C10754" t="str">
            <v>UN</v>
          </cell>
          <cell r="D10754">
            <v>45.57</v>
          </cell>
        </row>
        <row r="10755">
          <cell r="A10755" t="str">
            <v>G0127</v>
          </cell>
          <cell r="B10755" t="str">
            <v>DISPERSANTE A BASE DE POLIFOSFATO TENSOATIVADO (TENSOATIVO NÃO-IÔNICO) DESTINADO A REMOÇÃO DE DISPERSÃO DE BENTONITA E ARGILAS NATURAIS E TAMBÉM PARA USO NA PUXADA EM PERFURAÇÃO DIRECIONAL HDD EM SOLOS ARGILOSOS</v>
          </cell>
          <cell r="C10755" t="str">
            <v>KG</v>
          </cell>
          <cell r="D10755">
            <v>21.54</v>
          </cell>
        </row>
        <row r="10756">
          <cell r="A10756" t="str">
            <v>G0780</v>
          </cell>
          <cell r="B10756" t="str">
            <v>ENSAIO DE DETERMINAÇÃO DA CONCENTRAÇÃO DE ODORANTE NO GÁS (COG)</v>
          </cell>
          <cell r="C10756" t="str">
            <v>UN</v>
          </cell>
          <cell r="D10756">
            <v>477.4</v>
          </cell>
        </row>
        <row r="10757">
          <cell r="A10757" t="str">
            <v>G0500</v>
          </cell>
          <cell r="B10757" t="str">
            <v>ESCOVA DE AÇO CARBONO, PARA PIG DN 10"</v>
          </cell>
          <cell r="C10757" t="str">
            <v>UN</v>
          </cell>
          <cell r="D10757">
            <v>385.18</v>
          </cell>
        </row>
        <row r="10758">
          <cell r="A10758" t="str">
            <v>G0501</v>
          </cell>
          <cell r="B10758" t="str">
            <v>ESCOVA DE AÇO CARBONO, PARA PIG DN 12"</v>
          </cell>
          <cell r="C10758" t="str">
            <v>UN</v>
          </cell>
          <cell r="D10758">
            <v>569.63</v>
          </cell>
        </row>
        <row r="10759">
          <cell r="A10759" t="str">
            <v>G0495</v>
          </cell>
          <cell r="B10759" t="str">
            <v>ESCOVA DE AÇO CARBONO, PARA PIG DN 2"</v>
          </cell>
          <cell r="C10759" t="str">
            <v>UN</v>
          </cell>
          <cell r="D10759">
            <v>96.57</v>
          </cell>
        </row>
        <row r="10760">
          <cell r="A10760" t="str">
            <v>G0496</v>
          </cell>
          <cell r="B10760" t="str">
            <v>ESCOVA DE AÇO CARBONO, PARA PIG DN 3"</v>
          </cell>
          <cell r="C10760" t="str">
            <v>UN</v>
          </cell>
          <cell r="D10760">
            <v>124.78</v>
          </cell>
        </row>
        <row r="10761">
          <cell r="A10761" t="str">
            <v>G0497</v>
          </cell>
          <cell r="B10761" t="str">
            <v>ESCOVA DE AÇO CARBONO, PARA PIG DN 4"</v>
          </cell>
          <cell r="C10761" t="str">
            <v>UN</v>
          </cell>
          <cell r="D10761">
            <v>168.18</v>
          </cell>
        </row>
        <row r="10762">
          <cell r="A10762" t="str">
            <v>G0498</v>
          </cell>
          <cell r="B10762" t="str">
            <v>ESCOVA DE AÇO CARBONO, PARA PIG DN 6"</v>
          </cell>
          <cell r="C10762" t="str">
            <v>UN</v>
          </cell>
          <cell r="D10762">
            <v>206.15</v>
          </cell>
        </row>
        <row r="10763">
          <cell r="A10763" t="str">
            <v>G0499</v>
          </cell>
          <cell r="B10763" t="str">
            <v>ESCOVA DE AÇO CARBONO, PARA PIG DN 8"</v>
          </cell>
          <cell r="C10763" t="str">
            <v>UN</v>
          </cell>
          <cell r="D10763">
            <v>314.64999999999998</v>
          </cell>
        </row>
        <row r="10764">
          <cell r="A10764" t="str">
            <v>G0128</v>
          </cell>
          <cell r="B10764" t="str">
            <v>ESCOVA DE AÇO COPO TRANÇADA 4 1/2"</v>
          </cell>
          <cell r="C10764" t="str">
            <v>UN</v>
          </cell>
          <cell r="D10764">
            <v>33.15</v>
          </cell>
        </row>
        <row r="10765">
          <cell r="A10765" t="str">
            <v>G0129</v>
          </cell>
          <cell r="B10765" t="str">
            <v>ESCOVA DE BRONZE COM CABO DE MADEIRA, PVC OU SIMILAR, COM TRÊS CARREIRAS DE TUFOS, COM CABO CURTO MEDINDO APROXIMADAMENTE  ENTRE 10CM A 15CM.</v>
          </cell>
          <cell r="C10765" t="str">
            <v>UN</v>
          </cell>
          <cell r="D10765">
            <v>30.17</v>
          </cell>
        </row>
        <row r="10766">
          <cell r="A10766" t="str">
            <v>G0130</v>
          </cell>
          <cell r="B10766" t="str">
            <v>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v>
          </cell>
          <cell r="C10766" t="str">
            <v>UN</v>
          </cell>
          <cell r="D10766">
            <v>7.89</v>
          </cell>
        </row>
        <row r="10767">
          <cell r="A10767" t="str">
            <v>G0131</v>
          </cell>
          <cell r="B10767" t="str">
            <v>ESPATULA E MASSADEIRA COM FOLHA DE 5CM A 6CM DE LARGURA COM 1,5MM DE ESPESSURA, COM CABO DE MADEIRA.</v>
          </cell>
          <cell r="C10767" t="str">
            <v>UN</v>
          </cell>
          <cell r="D10767">
            <v>10.96</v>
          </cell>
        </row>
        <row r="10768">
          <cell r="A10768" t="str">
            <v>G0840</v>
          </cell>
          <cell r="B10768" t="str">
            <v>ESTOPA LIMPEZA - (INSUMO 00925/ORSE)</v>
          </cell>
          <cell r="C10768" t="str">
            <v>KG</v>
          </cell>
          <cell r="D10768">
            <v>16.63</v>
          </cell>
        </row>
        <row r="10769">
          <cell r="A10769" t="str">
            <v>G0133</v>
          </cell>
          <cell r="B10769" t="str">
            <v>FIGURA 8 PARA FLANGE DE DIÂMETRO  2”; MATERIAL: ASTM A516 GR. 60; EXTREMIDADE: FR (FLANGE DE RESSALTO); PADRÃO DIMENSIONAL: N-120</v>
          </cell>
          <cell r="C10769" t="str">
            <v>UN</v>
          </cell>
          <cell r="D10769">
            <v>150.65</v>
          </cell>
        </row>
        <row r="10770">
          <cell r="A10770" t="str">
            <v>G0134</v>
          </cell>
          <cell r="B10770" t="str">
            <v>FIGURA 8 PARA FLANGE DE DIÂMETRO  3”; MATERIAL: ASTM A516 GR. 60; EXTREMIDADE: FR (FLANGE DE RESSALTO); PADRÃO DIMENSIONAL: N-120</v>
          </cell>
          <cell r="C10770" t="str">
            <v>UN</v>
          </cell>
          <cell r="D10770">
            <v>255.79</v>
          </cell>
        </row>
        <row r="10771">
          <cell r="A10771" t="str">
            <v>G0135</v>
          </cell>
          <cell r="B10771" t="str">
            <v>FIGURA 8 PARA FLANGE DE DIÂMETRO  4”; MATERIAL: ASTM A516 GR. 60; EXTREMIDADE: FR (FLANGE DE RESSALTO); PADRÃO DIMENSIONAL: N-120</v>
          </cell>
          <cell r="C10771" t="str">
            <v>UN</v>
          </cell>
          <cell r="D10771">
            <v>493.19</v>
          </cell>
        </row>
        <row r="10772">
          <cell r="A10772" t="str">
            <v>G0136</v>
          </cell>
          <cell r="B10772" t="str">
            <v>FIGURA 8 PARA FLANGE DE DIÂMETRO  6”; MATERIAL: ASTM A516 GR. 60; EXTREMIDADE: FR (FLANGE DE RESSALTO); PADRÃO DIMENSIONAL: N-120</v>
          </cell>
          <cell r="C10772" t="str">
            <v>UN</v>
          </cell>
          <cell r="D10772">
            <v>1014.2</v>
          </cell>
        </row>
        <row r="10773">
          <cell r="A10773" t="str">
            <v>G0137</v>
          </cell>
          <cell r="B10773" t="str">
            <v>FIGURA 8 PARA FLANGE DE DIÂMETRO  8”; MATERIAL: ASTM A516 GR. 60; EXTREMIDADE: FR (FLANGE DE RESSALTO); PADRÃO DIMENSIONAL: N-120</v>
          </cell>
          <cell r="C10773" t="str">
            <v>UN</v>
          </cell>
          <cell r="D10773">
            <v>1800.11</v>
          </cell>
        </row>
        <row r="10774">
          <cell r="A10774" t="str">
            <v>G0132</v>
          </cell>
          <cell r="B10774" t="str">
            <v>FIGURA 8 PARA FLANGE DE DIÂMETRO 10”; MATERIAL: ASTM A516 GR. 60; EXTREMIDADE: FR (FLANGE DE RESSALTO); PADRÃO DIMENSIONAL: N-120</v>
          </cell>
          <cell r="C10774" t="str">
            <v>UN</v>
          </cell>
          <cell r="D10774">
            <v>2829.48</v>
          </cell>
        </row>
        <row r="10775">
          <cell r="A10775" t="str">
            <v>G0138</v>
          </cell>
          <cell r="B10775" t="str">
            <v>FIGURA 8 PARA FLANGE DE DIÂMETRO 12”; MATERIAL: ASTM A516 GR. 60; EXTREMIDADE: FR (FLANGE DE RESSALTO); PADRÃO DIMENSIONAL: N-120</v>
          </cell>
          <cell r="C10775" t="str">
            <v>UN</v>
          </cell>
          <cell r="D10775">
            <v>4415.3500000000004</v>
          </cell>
        </row>
        <row r="10776">
          <cell r="A10776" t="str">
            <v>G0139</v>
          </cell>
          <cell r="B10776" t="str">
            <v>FITA DE SINALIZAÇÃO COM TELA</v>
          </cell>
          <cell r="C10776" t="str">
            <v>M</v>
          </cell>
          <cell r="D10776">
            <v>6.01</v>
          </cell>
        </row>
        <row r="10777">
          <cell r="A10777" t="str">
            <v>G0633</v>
          </cell>
          <cell r="B10777" t="str">
            <v>FLANGE (PORCA) 1/4" OD, EM AÇO INOX AISI 316/316L, REVESTIMENTO INTERNO EM FILME DE PRATA</v>
          </cell>
          <cell r="C10777" t="str">
            <v>UN</v>
          </cell>
          <cell r="D10777">
            <v>19.91</v>
          </cell>
        </row>
        <row r="10778">
          <cell r="A10778" t="str">
            <v>G0814</v>
          </cell>
          <cell r="B10778" t="str">
            <v>FLANGE (PORCA) 1/4" OD, EM AÇO INOX AISI 316/316L, REVESTIMENTO INTERNO EM FILME DE PRATA</v>
          </cell>
          <cell r="C10778" t="str">
            <v>UN</v>
          </cell>
          <cell r="D10778">
            <v>19.91</v>
          </cell>
        </row>
        <row r="10779">
          <cell r="A10779" t="str">
            <v>G0636</v>
          </cell>
          <cell r="B10779" t="str">
            <v>FLANGE (PORCA) 3/8" OD, EM AÇO INOX AISI 316/316L, REVESTIMENTO INTERNO EM FILME DE PRATA</v>
          </cell>
          <cell r="C10779" t="str">
            <v>UN</v>
          </cell>
          <cell r="D10779">
            <v>24.66</v>
          </cell>
        </row>
        <row r="10780">
          <cell r="A10780" t="str">
            <v>G0813</v>
          </cell>
          <cell r="B10780" t="str">
            <v>FLANGE (PORCA) 3/8" OD, EM AÇO INOX AISI 316/316L, REVESTIMENTO INTERNO EM FILME DE PRATA</v>
          </cell>
          <cell r="C10780" t="str">
            <v>UN</v>
          </cell>
          <cell r="D10780">
            <v>24.66</v>
          </cell>
        </row>
        <row r="10781">
          <cell r="A10781" t="str">
            <v>G0639</v>
          </cell>
          <cell r="B10781" t="str">
            <v>FLANGE (PORCA) 6MM OD, EM AÇO INOX AISI 316/316L, REVESTIMENTO INTERNO EM FILME DE PRATA</v>
          </cell>
          <cell r="C10781" t="str">
            <v>UN</v>
          </cell>
          <cell r="D10781">
            <v>25.41</v>
          </cell>
        </row>
        <row r="10782">
          <cell r="A10782" t="str">
            <v>G0815</v>
          </cell>
          <cell r="B10782" t="str">
            <v>FLANGE (PORCA) 6MM OD, EM AÇO INOX AISI 316/316L, REVESTIMENTO INTERNO EM FILME DE PRATA</v>
          </cell>
          <cell r="C10782" t="str">
            <v>UN</v>
          </cell>
          <cell r="D10782">
            <v>25.41</v>
          </cell>
        </row>
        <row r="10783">
          <cell r="A10783" t="str">
            <v>G0140</v>
          </cell>
          <cell r="B10783" t="str">
            <v>FLANGE CEGO DE DIÂMETRO  2”,  150#; PADRÃO: ASME B16.5; MATERIAL: ASTM A105; FACE COM RESSALTO (FR); ACABAMENTO DA FACE: RANHURADO CONCÊNTRICO OU ESPIRALADO 125 µIN – 250 µIN; SCH 40</v>
          </cell>
          <cell r="C10783" t="str">
            <v>UN</v>
          </cell>
          <cell r="D10783">
            <v>46.2</v>
          </cell>
        </row>
        <row r="10784">
          <cell r="A10784" t="str">
            <v>G0141</v>
          </cell>
          <cell r="B10784" t="str">
            <v>FLANGE CEGO DE DIÂMETRO  3”, 150#; PADRÃO: ASME B16.5; MATERIAL: ASTM A105; FACE COM RESSALTO (FR); ACABAMENTO DA FACE: RANHURADO CONCÊNTRICO OU ESPIRALADO 125 µIN – 250 µIN; SCH 40</v>
          </cell>
          <cell r="C10784" t="str">
            <v>UN</v>
          </cell>
          <cell r="D10784">
            <v>80.94</v>
          </cell>
        </row>
        <row r="10785">
          <cell r="A10785" t="str">
            <v>G0142</v>
          </cell>
          <cell r="B10785" t="str">
            <v>FLANGE CEGO DE DIÂMETRO  4”, 150#; PADRÃO: ASME B16.5; MATERIAL: ASTM A105; FACE COM RESSALTO (FR); ACABAMENTO DA FACE: RANHURADO CONCÊNTRICO OU ESPIRALADO 125 µIN – 250 µIN; SCH 40</v>
          </cell>
          <cell r="C10785" t="str">
            <v>UN</v>
          </cell>
          <cell r="D10785">
            <v>199.36</v>
          </cell>
        </row>
        <row r="10786">
          <cell r="A10786" t="str">
            <v>G0143</v>
          </cell>
          <cell r="B10786" t="str">
            <v>FLANGE CEGO DE DIÂMETRO  6”, 150#; PADRÃO: ASME B16.5; MATERIAL: ASTM A105; FACE COM RESSALTO (FR); ACABAMENTO DA FACE: RANHURADO CONCÊNTRICO OU ESPIRALADO 125 µIN – 250 µIN; SCH 40</v>
          </cell>
          <cell r="C10786" t="str">
            <v>UN</v>
          </cell>
          <cell r="D10786">
            <v>394.63</v>
          </cell>
        </row>
        <row r="10787">
          <cell r="A10787" t="str">
            <v>G0144</v>
          </cell>
          <cell r="B10787" t="str">
            <v>FLANGE CEGO DE DIÂMETRO  8”, 150#; PADRÃO: ASME B16.5; MATERIAL: ASTM A105; FACE COM RESSALTO (FR); ACABAMENTO DA FACE: RANHURADO CONCÊNTRICO OU ESPIRALADO 125 µIN – 250 µIN; SCH 40</v>
          </cell>
          <cell r="C10787" t="str">
            <v>UN</v>
          </cell>
          <cell r="D10787">
            <v>563.80999999999995</v>
          </cell>
        </row>
        <row r="10788">
          <cell r="A10788" t="str">
            <v>G0145</v>
          </cell>
          <cell r="B10788" t="str">
            <v>FLANGE CEGO DE DIÂMETRO 10”, 150#; PADRÃO: ASME B16.5; MATERIAL: ASTM A105; FACE COM RESSALTO (FR); ACABAMENTO DA FACE: RANHURADO CONCÊNTRICO OU ESPIRALADO 125 µIN – 250 µIN; SCH 40</v>
          </cell>
          <cell r="C10788" t="str">
            <v>UN</v>
          </cell>
          <cell r="D10788">
            <v>1073.54</v>
          </cell>
        </row>
        <row r="10789">
          <cell r="A10789" t="str">
            <v>G0146</v>
          </cell>
          <cell r="B10789" t="str">
            <v>FLANGE CEGO DE DIÂMETRO 12”, 150#; PADRÃO: ASME B16.5; MATERIAL: ASTM A105; FACE COM RESSALTO (FR); ACABAMENTO DA FACE: RANHURADO CONCÊNTRICO OU ESPIRALADO 125 µIN – 250 µIN; SCH 40</v>
          </cell>
          <cell r="C10789" t="str">
            <v>UN</v>
          </cell>
          <cell r="D10789">
            <v>1650.76</v>
          </cell>
        </row>
        <row r="10790">
          <cell r="A10790" t="str">
            <v>G0147</v>
          </cell>
          <cell r="B10790" t="str">
            <v>FLANGE CEGO, AÇO CARBONO FORJADO DE  1", RF, ASTM A 105, ASME/ANSI B 16.5,150#, FACE COM ACABAMENTO COM RANHURAS CONCÊNTRICO OU ESPIRALADO 125 µIN – 250 µIN</v>
          </cell>
          <cell r="C10790" t="str">
            <v>UN</v>
          </cell>
          <cell r="D10790">
            <v>39.42</v>
          </cell>
        </row>
        <row r="10791">
          <cell r="A10791" t="str">
            <v>G0149</v>
          </cell>
          <cell r="B10791" t="str">
            <v>FLANGE CEGO, AÇO CARBONO FORJADO DE  1", RF, ASTM A 105, ASME/ANSI B 16.5,300#, FACE COM ACABAMENTO COM RANHURAS CONCÊNTRICO OU ESPIRALADO 125 µIN – 250 µIN</v>
          </cell>
          <cell r="C10791" t="str">
            <v>UN</v>
          </cell>
          <cell r="D10791">
            <v>60.21</v>
          </cell>
        </row>
        <row r="10792">
          <cell r="A10792" t="str">
            <v>G0148</v>
          </cell>
          <cell r="B10792" t="str">
            <v>FLANGE CEGO, AÇO CARBONO FORJADO DE  1.1/2", RF, ASTM A 105, ASME/ANSI B 16.5,150#, FACE COM ACABAMENTO COM RANHURAS CONCÊNTRICO OU ESPIRALADO 125 µIN – 250 µIN</v>
          </cell>
          <cell r="C10792" t="str">
            <v>UN</v>
          </cell>
          <cell r="D10792">
            <v>78.959999999999994</v>
          </cell>
        </row>
        <row r="10793">
          <cell r="A10793" t="str">
            <v>G0150</v>
          </cell>
          <cell r="B10793" t="str">
            <v>FLANGE CEGO, AÇO CARBONO FORJADO DE  1.1/2", RF, ASTM A 105, ASME/ANSI B 16.5,300#, FACE COM ACABAMENTO COM RANHURAS CONCÊNTRICO OU ESPIRALADO 125 µIN – 250 µIN</v>
          </cell>
          <cell r="C10793" t="str">
            <v>UN</v>
          </cell>
          <cell r="D10793">
            <v>131.87</v>
          </cell>
        </row>
        <row r="10794">
          <cell r="A10794" t="str">
            <v>G0151</v>
          </cell>
          <cell r="B10794" t="str">
            <v>FLANGE DE ENCAIXE PARA SOLDA, AÇO CARBONO FORJADO, DN 1", SCH 40, RF, ASTM A 105, ASME/ANSI B 16.5, 150#, FACE COM ACABAMENTO RANHURADO, RANHURAS CONCÊNTRICO OU ESPIRALADO 125 µIN – 250 µIN</v>
          </cell>
          <cell r="C10794" t="str">
            <v>UN</v>
          </cell>
          <cell r="D10794">
            <v>56.11</v>
          </cell>
        </row>
        <row r="10795">
          <cell r="A10795" t="str">
            <v>G0153</v>
          </cell>
          <cell r="B10795" t="str">
            <v>FLANGE DE ENCAIXE PARA SOLDA, AÇO CARBONO FORJADO, DN 1", SCH 40, RF, ASTM A 105, ASME/ANSI B 16.5, 300#, FACE COM ACABAMENTO RANHURADO, RANHURAS CONCÊNTRICO OU ESPIRALADO 125 µIN – 250 µIN</v>
          </cell>
          <cell r="C10795" t="str">
            <v>UN</v>
          </cell>
          <cell r="D10795">
            <v>75.02</v>
          </cell>
        </row>
        <row r="10796">
          <cell r="A10796" t="str">
            <v>G0152</v>
          </cell>
          <cell r="B10796" t="str">
            <v>FLANGE DE ENCAIXE PARA SOLDA, AÇO CARBONO FORJADO, DN 1.1/2", SCH 40, RF, ASTM A 105, ASME/ANSI B 16.5, 150#, FACE COM ACABAMENTO RANHURADO, RANHURAS CONCÊNTRICO OU ESPIRALADO 125 µIN – 250 µIN</v>
          </cell>
          <cell r="C10796" t="str">
            <v>UN</v>
          </cell>
          <cell r="D10796">
            <v>84.81</v>
          </cell>
        </row>
        <row r="10797">
          <cell r="A10797" t="str">
            <v>G0154</v>
          </cell>
          <cell r="B10797" t="str">
            <v>FLANGE DE ENCAIXE PARA SOLDA, AÇO CARBONO FORJADO, DN 1.1/2", SCH 40, RF, ASTM A 105, ASME/ANSI B 16.5, 300#, FACE COM ACABAMENTO RANHURADO, RANHURAS CONCÊNTRICO OU ESPIRALADO 125 µIN – 250 µIN</v>
          </cell>
          <cell r="C10797" t="str">
            <v>UN</v>
          </cell>
          <cell r="D10797">
            <v>136.43</v>
          </cell>
        </row>
        <row r="10798">
          <cell r="A10798" t="str">
            <v>G0155</v>
          </cell>
          <cell r="B10798" t="str">
            <v>FLANGE DE PESCOÇO (PE) DE DIÂMETRO  2”, 150#; PADRÃO: ASME B16.5; MATERIAL: ASTM A105; FACE COM RESSALTO (FR); ACABAMENTO DA FACE: RANHURADO CONCÊNTRICO OU ESPIRALADO 125 µIN – 250 µIN; SCH 40</v>
          </cell>
          <cell r="C10798" t="str">
            <v>UN</v>
          </cell>
          <cell r="D10798">
            <v>90.96</v>
          </cell>
        </row>
        <row r="10799">
          <cell r="A10799" t="str">
            <v>G0156</v>
          </cell>
          <cell r="B10799" t="str">
            <v>FLANGE DE PESCOÇO (PE) DE DIÂMETRO  3”, 150#; PADRÃO: ASME B16.5; MATERIAL: ASTM A105; FACE COM RESSALTO (FR); ACABAMENTO DA FACE: RANHURADO CONCÊNTRICO OU ESPIRALADO 125 µIN – 250 µIN; SCH 40</v>
          </cell>
          <cell r="C10799" t="str">
            <v>UN</v>
          </cell>
          <cell r="D10799">
            <v>238.47</v>
          </cell>
        </row>
        <row r="10800">
          <cell r="A10800" t="str">
            <v>G0157</v>
          </cell>
          <cell r="B10800" t="str">
            <v>FLANGE DE PESCOÇO (PE) DE DIÂMETRO  4”, 150#; PADRÃO: ASME B16.5; MATERIAL: ASTM A105; FACE COM RESSALTO (FR); ACABAMENTO DA FACE: RANHURADO CONCÊNTRICO OU ESPIRALADO 125 µIN – 250 µIN; SCH 40</v>
          </cell>
          <cell r="C10800" t="str">
            <v>UN</v>
          </cell>
          <cell r="D10800">
            <v>369.76</v>
          </cell>
        </row>
        <row r="10801">
          <cell r="A10801" t="str">
            <v>G0158</v>
          </cell>
          <cell r="B10801" t="str">
            <v>FLANGE DE PESCOÇO (PE) DE DIÂMETRO  6”, 150#; PADRÃO: ASME B16.5; MATERIAL: ASTM A105; FACE COM RESSALTO (FR); ACABAMENTO DA FACE: RANHURADO CONCÊNTRICO OU ESPIRALADO 125 µIN – 250 µIN; SCH 40</v>
          </cell>
          <cell r="C10801" t="str">
            <v>UN</v>
          </cell>
          <cell r="D10801">
            <v>522.9</v>
          </cell>
        </row>
        <row r="10802">
          <cell r="A10802" t="str">
            <v>G0159</v>
          </cell>
          <cell r="B10802" t="str">
            <v>FLANGE DE PESCOÇO (PE) DE DIÂMETRO  8”, 150#; PADRÃO: ASME B16.5; MATERIAL: ASTM A105; FACE COM RESSALTO (FR); ACABAMENTO DA FACE: RANHURADO CONCÊNTRICO OU ESPIRALADO 125 µIN – 250 µIN; SCH 40</v>
          </cell>
          <cell r="C10802" t="str">
            <v>UN</v>
          </cell>
          <cell r="D10802">
            <v>871.9</v>
          </cell>
        </row>
        <row r="10803">
          <cell r="A10803" t="str">
            <v>G0160</v>
          </cell>
          <cell r="B10803" t="str">
            <v>FLANGE DE PESCOÇO (PE) DE DIÂMETRO 10”, 150#; PADRÃO: ASME B16.5; MATERIAL: ASTM A105; FACE COM RESSALTO (FR); ACABAMENTO DA FACE: RANHURADO CONCÊNTRICO OU ESPIRALADO 125 µIN – 250 µIN; SCH 40</v>
          </cell>
          <cell r="C10803" t="str">
            <v>UN</v>
          </cell>
          <cell r="D10803">
            <v>1157.47</v>
          </cell>
        </row>
        <row r="10804">
          <cell r="A10804" t="str">
            <v>G0161</v>
          </cell>
          <cell r="B10804" t="str">
            <v>FLANGE DE PESCOÇO (PE) DE DIÂMETRO 12”, 150#; PADRÃO: ASME B16.5; MATERIAL: ASTM A105; FACE COM RESSALTO (FR); ACABAMENTO DA FACE: RANHURADO CONCÊNTRICO OU ESPIRALADO 125 µIN – 250 µIN; SCH 40</v>
          </cell>
          <cell r="C10804" t="str">
            <v>UN</v>
          </cell>
          <cell r="D10804">
            <v>1969.75</v>
          </cell>
        </row>
        <row r="10805">
          <cell r="A10805" t="str">
            <v>G0841</v>
          </cell>
          <cell r="B10805" t="str">
            <v>GRAXA LUBRIFICANTE - (INSUMO 04229/SINAPI)</v>
          </cell>
          <cell r="C10805" t="str">
            <v>KG</v>
          </cell>
          <cell r="D10805">
            <v>39.82</v>
          </cell>
        </row>
        <row r="10806">
          <cell r="A10806" t="str">
            <v>G0162</v>
          </cell>
          <cell r="B10806" t="str">
            <v>HOLIDAY DETECTOR DE FALHA DE REVESTIMENTO EM MANTA TERMOCONTRATIL - VOLTAGEM DE 12 KV  A 20 KV, DE CORRENTE PULSANTE, VIA SECA, CONFORME NORMA NACE STANDARD RP-0274</v>
          </cell>
          <cell r="C10806" t="str">
            <v>UN</v>
          </cell>
          <cell r="D10806">
            <v>8199.25</v>
          </cell>
        </row>
        <row r="10807">
          <cell r="A10807" t="str">
            <v>G0164</v>
          </cell>
          <cell r="B10807" t="str">
            <v>JOELHO 90o  1/2", 3000#, NPT, AFO, ASTM A105, ANSI B16.11</v>
          </cell>
          <cell r="C10807" t="str">
            <v>UN</v>
          </cell>
          <cell r="D10807">
            <v>25.29</v>
          </cell>
        </row>
        <row r="10808">
          <cell r="A10808" t="str">
            <v>G0165</v>
          </cell>
          <cell r="B10808" t="str">
            <v>JOELHO 90o  3/4", 3000#, NPT, AFO, ASTM A105, ANSI B16.11</v>
          </cell>
          <cell r="C10808" t="str">
            <v>UN</v>
          </cell>
          <cell r="D10808">
            <v>39.35</v>
          </cell>
        </row>
        <row r="10809">
          <cell r="A10809" t="str">
            <v>G0166</v>
          </cell>
          <cell r="B10809" t="str">
            <v>JOELHO 90o 1", 3000#, NPT, AFO, ASTM A105, ANSI B16.11</v>
          </cell>
          <cell r="C10809" t="str">
            <v>UN</v>
          </cell>
          <cell r="D10809">
            <v>50.63</v>
          </cell>
        </row>
        <row r="10810">
          <cell r="A10810" t="str">
            <v>G0163</v>
          </cell>
          <cell r="B10810" t="str">
            <v>JOELHO 90º  DN 1/2", CLASSE 3000#, AC, ASTM A105,  ANSI B 16.11, ES (SOLDA DE ENCAIXE)</v>
          </cell>
          <cell r="C10810" t="str">
            <v>UN</v>
          </cell>
          <cell r="D10810">
            <v>23.11</v>
          </cell>
        </row>
        <row r="10811">
          <cell r="A10811" t="str">
            <v>G0167</v>
          </cell>
          <cell r="B10811" t="str">
            <v>JOELHO 90º DN   3/4", CLASSE 3000#, AC, ASTM A105,  ANSI B 16.11, ES (SOLDA DE ENCAIXE)</v>
          </cell>
          <cell r="C10811" t="str">
            <v>UN</v>
          </cell>
          <cell r="D10811">
            <v>31.99</v>
          </cell>
        </row>
        <row r="10812">
          <cell r="A10812" t="str">
            <v>G0168</v>
          </cell>
          <cell r="B10812" t="str">
            <v>JOELHO 90º DN  1 1/2", CLASSE 3000#, AC, ASTM A105 , ANSI B 16.11, ES (SOLDA DE ENCAIXE)</v>
          </cell>
          <cell r="C10812" t="str">
            <v>UN</v>
          </cell>
          <cell r="D10812">
            <v>81.56</v>
          </cell>
        </row>
        <row r="10813">
          <cell r="A10813" t="str">
            <v>G0169</v>
          </cell>
          <cell r="B10813" t="str">
            <v>JOELHO 90º DN 1", CLASSE 3000#, AC, ASTM A105 , ANSI B 16.11, ES  SOLDA DE ENCAIXE)</v>
          </cell>
          <cell r="C10813" t="str">
            <v>UN</v>
          </cell>
          <cell r="D10813">
            <v>46.19</v>
          </cell>
        </row>
        <row r="10814">
          <cell r="A10814" t="str">
            <v>G0675</v>
          </cell>
          <cell r="B10814" t="str">
            <v>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v>
          </cell>
          <cell r="C10814" t="str">
            <v>UN</v>
          </cell>
          <cell r="D10814">
            <v>383.8</v>
          </cell>
        </row>
        <row r="10815">
          <cell r="A10815" t="str">
            <v>G0680</v>
          </cell>
          <cell r="B10815" t="str">
            <v>JOGO DE CHAVES CANHÃO COM 12 PEÇAS, HASTE EM CROMO-VANÁDIO E CABO EM POLIPROPILENO:
REFERÊNCIAS: 3MM, 4MM, 5MM, 6MM, 7MM, 8MM, 9MM, 10MM, 11MM, 12MM, 13MM, 14MM</v>
          </cell>
          <cell r="C10815" t="str">
            <v>UN</v>
          </cell>
          <cell r="D10815">
            <v>261.76</v>
          </cell>
        </row>
        <row r="10816">
          <cell r="A10816" t="str">
            <v>G0653</v>
          </cell>
          <cell r="B10816" t="str">
            <v>JOGO DE CHAVES COMBINADAS, 24 PEÇAS, AÇO CROMO-VANÁDIO, ACABAMENTO NIQUELADO E CROMADO; REFERÊNCIA: 6MM À 32MM</v>
          </cell>
          <cell r="C10816" t="str">
            <v>UN</v>
          </cell>
          <cell r="D10816">
            <v>837.79</v>
          </cell>
        </row>
        <row r="10817">
          <cell r="A10817" t="str">
            <v>G0674</v>
          </cell>
          <cell r="B10817" t="str">
            <v>JOGO DE CHAVES HEXAGONAIS ALLEN LONGAS COM 28 PEÇAS:
REFERÊNCIAS:
- MILÍMETRO: 1,5; 2, 2,5; 3, 4, 5, 6, 7, 8, 9, 10, 11, 12, 14 
- POLEGADA: 1/16”, 5/64”, 3/32”, 1/8”, 9/64”, 5/32”, 3/16”, 7/32”, 5/16”, 3/8”, 7/16”, 1/2", 9/16”, 1/4"</v>
          </cell>
          <cell r="C10817" t="str">
            <v>UN</v>
          </cell>
          <cell r="D10817">
            <v>320.39999999999998</v>
          </cell>
        </row>
        <row r="10818">
          <cell r="A10818" t="str">
            <v>G0679</v>
          </cell>
          <cell r="B10818" t="str">
            <v>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v>
          </cell>
          <cell r="C10818" t="str">
            <v>UN</v>
          </cell>
          <cell r="D10818">
            <v>1064.0999999999999</v>
          </cell>
        </row>
        <row r="10819">
          <cell r="A10819" t="str">
            <v>G0170</v>
          </cell>
          <cell r="B10819" t="str">
            <v>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10819" t="str">
            <v>UN</v>
          </cell>
          <cell r="D10819">
            <v>59.01</v>
          </cell>
        </row>
        <row r="10820">
          <cell r="A10820" t="str">
            <v>G0171</v>
          </cell>
          <cell r="B10820" t="str">
            <v>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10820" t="str">
            <v>UN</v>
          </cell>
          <cell r="D10820">
            <v>92.24</v>
          </cell>
        </row>
        <row r="10821">
          <cell r="A10821" t="str">
            <v>G0172</v>
          </cell>
          <cell r="B10821" t="str">
            <v>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10821" t="str">
            <v>UN</v>
          </cell>
          <cell r="D10821">
            <v>125.56</v>
          </cell>
        </row>
        <row r="10822">
          <cell r="A10822" t="str">
            <v>G0173</v>
          </cell>
          <cell r="B10822" t="str">
            <v>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10822" t="str">
            <v>UN</v>
          </cell>
          <cell r="D10822">
            <v>194.71</v>
          </cell>
        </row>
        <row r="10823">
          <cell r="A10823" t="str">
            <v>G0174</v>
          </cell>
          <cell r="B10823" t="str">
            <v>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10823" t="str">
            <v>UN</v>
          </cell>
          <cell r="D10823">
            <v>222.99</v>
          </cell>
        </row>
        <row r="10824">
          <cell r="A10824" t="str">
            <v>G0175</v>
          </cell>
          <cell r="B10824" t="str">
            <v>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10824" t="str">
            <v>UN</v>
          </cell>
          <cell r="D10824">
            <v>282.14</v>
          </cell>
        </row>
        <row r="10825">
          <cell r="A10825" t="str">
            <v>G0176</v>
          </cell>
          <cell r="B10825" t="str">
            <v>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10825" t="str">
            <v>UN</v>
          </cell>
          <cell r="D10825">
            <v>373.66</v>
          </cell>
        </row>
        <row r="10826">
          <cell r="A10826" t="str">
            <v>G0697</v>
          </cell>
          <cell r="B10826" t="str">
            <v>LACRE EM POLICARBONATO (MODELO ROTO SEAL II), NA COR VERDE, PERSONALIZADO NA ABA CEGÁS, COM NUMERAÇÃO SEQUENCIAL DE 07 (SETE) DÍGITOS, GRAVAÇÃO INDELÉVEIS EM ALTO RELEVO NA COR, USO EM MEDIDORES DE GÁS</v>
          </cell>
          <cell r="C10826" t="str">
            <v>UN</v>
          </cell>
          <cell r="D10826">
            <v>1.1200000000000001</v>
          </cell>
        </row>
        <row r="10827">
          <cell r="A10827" t="str">
            <v>G0843</v>
          </cell>
          <cell r="B10827" t="str">
            <v>LUBRIFICANTE SPRAY GAR-LUB OU SIMILAR - (INSUMO 03531/ORSE)</v>
          </cell>
          <cell r="C10827" t="str">
            <v>L</v>
          </cell>
          <cell r="D10827">
            <v>48.79</v>
          </cell>
        </row>
        <row r="10828">
          <cell r="A10828" t="str">
            <v>G0177</v>
          </cell>
          <cell r="B10828" t="str">
            <v>LUBRIFICANTES  BIODEGRADAVEL PARA SOLOS   PARA FURO DIRECIONAL HDD</v>
          </cell>
          <cell r="C10828" t="str">
            <v>L</v>
          </cell>
          <cell r="D10828">
            <v>36.9</v>
          </cell>
        </row>
        <row r="10829">
          <cell r="A10829" t="str">
            <v>G0770</v>
          </cell>
          <cell r="B10829" t="str">
            <v>LUVA COM ROSCA ESQUERDA/DIREITA, DN 1", NORMA DE FABRICAÇÃO: NBR 6943; MATERIAL: NBR 6590, FERRO MALEÁVEL PRETO;ROSCA: BSP NBR NM ISO 7-1 RC; PROTEÇÃO SUPERFICIAL: ALVANIZADO A FOGO NBR 6323</v>
          </cell>
          <cell r="C10829" t="str">
            <v>UN</v>
          </cell>
          <cell r="D10829">
            <v>9.7200000000000006</v>
          </cell>
        </row>
        <row r="10830">
          <cell r="A10830" t="str">
            <v>G0768</v>
          </cell>
          <cell r="B10830" t="str">
            <v>LUVA COM ROSCA ESQUERDA/DIREITA, DN 1/2", NORMA DE FABRICAÇÃO: NBR 6943; MATERIAL: NBR 6590, FERRO MALEÁVEL PRETO;ROSCA: BSP NBR NM ISO 7-1 RC; PROTEÇÃO SUPERFICIAL: ALVANIZADO A FOGO NBR 6323</v>
          </cell>
          <cell r="C10830" t="str">
            <v>UN</v>
          </cell>
          <cell r="D10830">
            <v>4.5599999999999996</v>
          </cell>
        </row>
        <row r="10831">
          <cell r="A10831" t="str">
            <v>G0767</v>
          </cell>
          <cell r="B10831" t="str">
            <v>LUVA COM ROSCA ESQUERDA/DIREITA, DN 1/4", NORMA DE FABRICAÇÃO: NBR 6943; MATERIAL: NBR 6590, FERRO MALEÁVEL PRETO;ROSCA: BSP NBR NM ISO 7-1 RC; PROTEÇÃO SUPERFICIAL: ALVANIZADO A FOGO NBR 6323</v>
          </cell>
          <cell r="C10831" t="str">
            <v>UN</v>
          </cell>
          <cell r="D10831">
            <v>6.37</v>
          </cell>
        </row>
        <row r="10832">
          <cell r="A10832" t="str">
            <v>G0769</v>
          </cell>
          <cell r="B10832" t="str">
            <v>LUVA COM ROSCA ESQUERDA/DIREITA, DN 3/4", NORMA DE FABRICAÇÃO: NBR 6943; MATERIAL: NBR 6590, FERRO MALEÁVEL PRETO;ROSCA: BSP NBR NM ISO 7-1 RC; PROTEÇÃO SUPERFICIAL: ALVANIZADO A FOGO NBR 6323</v>
          </cell>
          <cell r="C10832" t="str">
            <v>UN</v>
          </cell>
          <cell r="D10832">
            <v>5.77</v>
          </cell>
        </row>
        <row r="10833">
          <cell r="A10833" t="str">
            <v>G0734</v>
          </cell>
          <cell r="B10833" t="str">
            <v>LUVA DE REDUCAO, 1 1/2"X1", NORMA DE FABRICAÇÃO: NBR 6943; MATERIAL: NBR 6590, FERRO MALEÁVEL PRETO;ROSCA: BSP NBR NM ISO 7-1 RC; PROTEÇÃO SUPERFICIAL: GALVANIZADO A FOGO NBR 6323</v>
          </cell>
          <cell r="C10833" t="str">
            <v>UN</v>
          </cell>
          <cell r="D10833">
            <v>28.49</v>
          </cell>
        </row>
        <row r="10834">
          <cell r="A10834" t="str">
            <v>G0730</v>
          </cell>
          <cell r="B10834" t="str">
            <v>LUVA DE REDUCAO, 1"X1/2", NORMA DE FABRICAÇÃO: NBR 6943; MATERIAL: NBR 6590, FERRO MALEÁVEL PRETO;ROSCA: BSP NBR NM ISO 7-1 RC; PROTEÇÃO SUPERFICIAL: GALVANIZADO A FOGO NBR 6323</v>
          </cell>
          <cell r="C10834" t="str">
            <v>UN</v>
          </cell>
          <cell r="D10834">
            <v>15.01</v>
          </cell>
        </row>
        <row r="10835">
          <cell r="A10835" t="str">
            <v>G0733</v>
          </cell>
          <cell r="B10835" t="str">
            <v>LUVA DE REDUCAO, DN 1 1/2" X 1 1/4", NORMA DE FABRICAÇÃO: NBR 6943; MATERIAL: NBR 6590, FERRO MALEÁVEL PRETO;ROSCA: BSP NBR NM ISO 7-1 RC; PROTEÇÃO SUPERFICIAL: GALVANIZADO A FOGO NBR 6323</v>
          </cell>
          <cell r="C10835" t="str">
            <v>UN</v>
          </cell>
          <cell r="D10835">
            <v>28.49</v>
          </cell>
        </row>
        <row r="10836">
          <cell r="A10836" t="str">
            <v>G0732</v>
          </cell>
          <cell r="B10836" t="str">
            <v>LUVA DE REDUCAO, DN 1 1/4"X1", NORMA DE FABRICAÇÃO: NBR 6943; MATERIAL: NBR 6590, FERRO MALEÁVEL PRETO;ROSCA: BSP NBR NM ISO 7-1 RC; PROTEÇÃO SUPERFICIAL: GALVANIZADO A FOGO NBR 6323</v>
          </cell>
          <cell r="C10836" t="str">
            <v>UN</v>
          </cell>
          <cell r="D10836">
            <v>23.2</v>
          </cell>
        </row>
        <row r="10837">
          <cell r="A10837" t="str">
            <v>G0731</v>
          </cell>
          <cell r="B10837" t="str">
            <v>LUVA DE REDUCAO, DN 1"X3/4", NORMA DE FABRICAÇÃO: NBR 6943; MATERIAL: NBR 6590, FERRO MALEÁVEL PRETO;ROSCA: BSP NBR NM ISO 7-1 RC; PROTEÇÃO SUPERFICIAL: GALVANIZADO A FOGO NBR 6323</v>
          </cell>
          <cell r="C10837" t="str">
            <v>UN</v>
          </cell>
          <cell r="D10837">
            <v>15.23</v>
          </cell>
        </row>
        <row r="10838">
          <cell r="A10838" t="str">
            <v>G0729</v>
          </cell>
          <cell r="B10838" t="str">
            <v>LUVA DE REDUCAO, DN 3/4"X1/2", NORMA DE FABRICAÇÃO: NBR 6943; MATERIAL: NBR 6590, FERRO MALEÁVEL PRETO;ROSCA: BSP NBR NM ISO 7-1 RC; PROTEÇÃO SUPERFICIAL: GALVANIZADO A FOGO NBR 6323</v>
          </cell>
          <cell r="C10838" t="str">
            <v>UN</v>
          </cell>
          <cell r="D10838">
            <v>10.45</v>
          </cell>
        </row>
        <row r="10839">
          <cell r="A10839" t="str">
            <v>G0178</v>
          </cell>
          <cell r="B10839" t="str">
            <v>LUVA DE REDUÇÃO , DE  63mm x 32mm, PEAD, ELETROFUSÃO, PE 100, SDR 11, conf. ABNT NBR 14462, EN 1555, ISO 4437</v>
          </cell>
          <cell r="C10839" t="str">
            <v>UN</v>
          </cell>
          <cell r="D10839">
            <v>154.41</v>
          </cell>
        </row>
        <row r="10840">
          <cell r="A10840" t="str">
            <v>G0179</v>
          </cell>
          <cell r="B10840" t="str">
            <v>LUVA DE REDUÇÃO , DE 110mm x 63mm, PEAD, ELETROFUSÃO, PE 100, SDR 11, conf. ABNT NBR 14462, EN 1555, ISO 4437</v>
          </cell>
          <cell r="C10840" t="str">
            <v>UN</v>
          </cell>
          <cell r="D10840">
            <v>248.76</v>
          </cell>
        </row>
        <row r="10841">
          <cell r="A10841" t="str">
            <v>G0180</v>
          </cell>
          <cell r="B10841" t="str">
            <v>LUVA DE REDUÇÃO , DE 110mm x 90mm, PEAD, ELETROFUSÃO, PE 100, SDR 11, conf. ABNT NBR 14462, EN 1555, ISO 4437</v>
          </cell>
          <cell r="C10841" t="str">
            <v>UN</v>
          </cell>
          <cell r="D10841">
            <v>262.70999999999998</v>
          </cell>
        </row>
        <row r="10842">
          <cell r="A10842" t="str">
            <v>G0828</v>
          </cell>
          <cell r="B10842" t="str">
            <v>LUVA DE REDUÇÃO, 125 mm x 90 mm, PEAD, ELETROFUSÃO, PE 100, SDR 11, conf. ABNT NBR 14462, EN 1555, ISO 4437</v>
          </cell>
          <cell r="C10842" t="str">
            <v>UN</v>
          </cell>
          <cell r="D10842">
            <v>157.08000000000001</v>
          </cell>
        </row>
        <row r="10843">
          <cell r="A10843" t="str">
            <v>G0829</v>
          </cell>
          <cell r="B10843" t="str">
            <v>LUVA DE REDUÇÃO, 180 mm x 125 mm, PEAD, ELETROFUSÃO, PE 100, SDR 11, conf. ABNT NBR 14462, EN 1555, ISO 4437</v>
          </cell>
          <cell r="C10843" t="str">
            <v>UN</v>
          </cell>
          <cell r="D10843">
            <v>256.07</v>
          </cell>
        </row>
        <row r="10844">
          <cell r="A10844" t="str">
            <v>G0181</v>
          </cell>
          <cell r="B10844" t="str">
            <v>LUVA DE REDUÇÃO, DE  90mm x 63mm, PEAD, ELETROFUSÃO, PE 100, SDR 11, conf. ABNT NBR 14462, EN 1555, ISO 4437</v>
          </cell>
          <cell r="C10844" t="str">
            <v>UN</v>
          </cell>
          <cell r="D10844">
            <v>153.52000000000001</v>
          </cell>
        </row>
        <row r="10845">
          <cell r="A10845" t="str">
            <v>G0182</v>
          </cell>
          <cell r="B10845" t="str">
            <v>LUVA DE TRANSIÇÃO PEAD × AÇO PONTA SOLDA - DE X DN 32mm x 1” (PEAD, ELETROFUSÃO, PE 100, SDR 11, MOP 10 BAR (GÁS),conf. ABNT NBR 14462, EN 1555, ISO 4437 x  ACO CARBONO,  API 5L Gr B, SCH 40).</v>
          </cell>
          <cell r="C10845" t="str">
            <v>UN</v>
          </cell>
          <cell r="D10845">
            <v>158.91</v>
          </cell>
        </row>
        <row r="10846">
          <cell r="A10846" t="str">
            <v>G0183</v>
          </cell>
          <cell r="B10846" t="str">
            <v>LUVA DE TRANSIÇÃO PEAD × AÇO PONTA SOLDA - DE X DN 32mm x 3/4” (PEAD, ELETROFUSÃO, PE 100, SDR 11,MOP 10 BAR (GÁS), conf. ABNT NBR 14462, EN 1555, ISO 4437 x  ACO CARBONO,  API 5L Gr B,SCH 40).</v>
          </cell>
          <cell r="C10846" t="str">
            <v>UN</v>
          </cell>
          <cell r="D10846">
            <v>117.62</v>
          </cell>
        </row>
        <row r="10847">
          <cell r="A10847" t="str">
            <v>G0184</v>
          </cell>
          <cell r="B10847" t="str">
            <v>LUVA DE TRANSIÇÃO PEAD × AÇO PONTA SOLDA - DE X DN 63mm x 1 1/2” (PEAD, ELETROFUSÃO, PE 100, SDR 11,MOP 10 BAR (GÁS), conf. ABNT NBR 14462, EN 1555, ISO 4437 x  ACO CARBONO,  API 5L Gr B, SCH 40).</v>
          </cell>
          <cell r="C10847" t="str">
            <v>UN</v>
          </cell>
          <cell r="D10847">
            <v>267.98</v>
          </cell>
        </row>
        <row r="10848">
          <cell r="A10848" t="str">
            <v>G0185</v>
          </cell>
          <cell r="B10848" t="str">
            <v>LUVA DE TRANSIÇÃO PEAD × AÇO PONTA SOLDA - DE X DN 63mm x 2” (PEAD, ELETROFUSÃO, PE 100, SDR 11,MOP 10 BAR (GÁS), conf. ABNT NBR 14462, EN 1555, ISO 4437 x  ACO CARBONO,  API 5L Gr B,  SCH 40).</v>
          </cell>
          <cell r="C10848" t="str">
            <v>UN</v>
          </cell>
          <cell r="D10848">
            <v>640.20000000000005</v>
          </cell>
        </row>
        <row r="10849">
          <cell r="A10849" t="str">
            <v>G0186</v>
          </cell>
          <cell r="B10849" t="str">
            <v>LUVA DE TRANSIÇÃO PEAD × AÇO ROSCA  - DE X DN 32mm x 1” (PEAD, ELETROFUSÃO, PE 100, SDR 11 X  FÊMIA NPT, MOP 10 BAR (GÁS) .</v>
          </cell>
          <cell r="C10849" t="str">
            <v>UN</v>
          </cell>
          <cell r="D10849">
            <v>88.68</v>
          </cell>
        </row>
        <row r="10850">
          <cell r="A10850" t="str">
            <v>G0187</v>
          </cell>
          <cell r="B10850" t="str">
            <v>LUVA DE TRANSIÇÃO PEAD × AÇO ROSCA  - DE X DN 63mm x 1” (PEAD, ELETROFUSÃO, PE 100, SDR 11 X  FÊMIA NPT, MOP 10 BAR (GÁS) .</v>
          </cell>
          <cell r="C10850" t="str">
            <v>UN</v>
          </cell>
          <cell r="D10850">
            <v>172.85</v>
          </cell>
        </row>
        <row r="10851">
          <cell r="A10851" t="str">
            <v>G0188</v>
          </cell>
          <cell r="B10851" t="str">
            <v>LUVA EM AÇO INOX DE 1" CABEÇA QUADRADA, ANSI 316, NPT, PARA TUBO SCH 40</v>
          </cell>
          <cell r="C10851" t="str">
            <v>UN</v>
          </cell>
          <cell r="D10851">
            <v>86.37</v>
          </cell>
        </row>
        <row r="10852">
          <cell r="A10852" t="str">
            <v>G0739</v>
          </cell>
          <cell r="B10852" t="str">
            <v>LUVA M/F RED, DN 1 1/4"(FEMEA)X3/4"(MACHO), NORMA DE FABRICAÇÃO: NBR 6943; MATERIAL: NBR 6590, FERRO MALEÁVEL PRETO;ROSCA: BSP NBR NM ISO 7-1 RC; PROTEÇÃO SUPERFICIAL: GALVANIZADO A FOGO NBR 6323</v>
          </cell>
          <cell r="C10852" t="str">
            <v>UN</v>
          </cell>
          <cell r="D10852">
            <v>36.81</v>
          </cell>
        </row>
        <row r="10853">
          <cell r="A10853" t="str">
            <v>G0737</v>
          </cell>
          <cell r="B10853" t="str">
            <v>LUVA M/F RED, DN 1" (FEMEA) X 3/4" (MACHO) , NORMA DE FABRICAÇÃO: NBR 6943; MATERIAL: NBR 6590, FERRO MALEÁVEL PRETO;ROSCA: BSP NBR NM ISO 7-1 RC; PROTEÇÃO SUPERFICIAL: ALVANIZADO A FOGO NBR 6323</v>
          </cell>
          <cell r="C10853" t="str">
            <v>UN</v>
          </cell>
          <cell r="D10853">
            <v>22.5</v>
          </cell>
        </row>
        <row r="10854">
          <cell r="A10854" t="str">
            <v>G0738</v>
          </cell>
          <cell r="B10854" t="str">
            <v>LUVA M/F RED, DN 1" (FEMEA)X1/2"(MACHO), NORMA DE FABRICAÇÃO: NBR 6943; MATERIAL: NBR 6590, FERRO MALEÁVEL PRETO;ROSCA: BSP NBR NM ISO 7-1 RC; PROTEÇÃO SUPERFICIAL: GALVANIZADO A FOGO NBR 6323</v>
          </cell>
          <cell r="C10854" t="str">
            <v>UN</v>
          </cell>
          <cell r="D10854">
            <v>22.63</v>
          </cell>
        </row>
        <row r="10855">
          <cell r="A10855" t="str">
            <v>G0735</v>
          </cell>
          <cell r="B10855" t="str">
            <v>LUVA M/F RED, DN 1/2"(FEMEA)X1/4"(MACHO), NORMA DE FABRICAÇÃO: NBR 6943; MATERIAL: NBR 6590, FERRO MALEÁVEL PRETO;ROSCA: BSP NBR NM ISO 7-1 RC; PROTEÇÃO SUPERFICIAL: GALVANIZADO A FOGO NBR 6323</v>
          </cell>
          <cell r="C10855" t="str">
            <v>UN</v>
          </cell>
          <cell r="D10855">
            <v>13.87</v>
          </cell>
        </row>
        <row r="10856">
          <cell r="A10856" t="str">
            <v>G0736</v>
          </cell>
          <cell r="B10856" t="str">
            <v>LUVA M/F RED, DN 3/4"(FEMEA)X1/2"(MACHO), NORMA DE FABRICAÇÃO: NBR 6943; MATERIAL: NBR 6590, FERRO MALEÁVEL PRETO;ROSCA: BSP NBR NM ISO 7-1 RC; PROTEÇÃO SUPERFICIAL: GALVANIZADO A FOGO NBR 6323</v>
          </cell>
          <cell r="C10856" t="str">
            <v>UN</v>
          </cell>
          <cell r="D10856">
            <v>15.2</v>
          </cell>
        </row>
        <row r="10857">
          <cell r="A10857" t="str">
            <v>G0189</v>
          </cell>
          <cell r="B10857" t="str">
            <v>LUVA SIMPLES  1/2", 3000#, NPT, AFO,ASTM A105, ANSI B16.11</v>
          </cell>
          <cell r="C10857" t="str">
            <v>UN</v>
          </cell>
          <cell r="D10857">
            <v>12.27</v>
          </cell>
        </row>
        <row r="10858">
          <cell r="A10858" t="str">
            <v>G0190</v>
          </cell>
          <cell r="B10858" t="str">
            <v>LUVA SIMPLES 1", 3000#, NPT, AFO, NPT, ASTM A105, ANSI B16.11</v>
          </cell>
          <cell r="C10858" t="str">
            <v>UN</v>
          </cell>
          <cell r="D10858">
            <v>25.62</v>
          </cell>
        </row>
        <row r="10859">
          <cell r="A10859" t="str">
            <v>G0191</v>
          </cell>
          <cell r="B10859" t="str">
            <v>LUVA SIMPLES 3/4", 3000#, NPT, AFO, NPT, ASTM A105, ANSI B16.11</v>
          </cell>
          <cell r="C10859" t="str">
            <v>UN</v>
          </cell>
          <cell r="D10859">
            <v>18.38</v>
          </cell>
        </row>
        <row r="10860">
          <cell r="A10860" t="str">
            <v>G0830</v>
          </cell>
          <cell r="B10860" t="str">
            <v>LUVA SIMPLES, 125 mm, PEAD, ELETROFUSÃO, PE 100, SDR 11, conf. ABNT NBR 14462, EN 1555, ISO 4437</v>
          </cell>
          <cell r="C10860" t="str">
            <v>UN</v>
          </cell>
          <cell r="D10860">
            <v>75.930000000000007</v>
          </cell>
        </row>
        <row r="10861">
          <cell r="A10861" t="str">
            <v>G0831</v>
          </cell>
          <cell r="B10861" t="str">
            <v>LUVA SIMPLES, 180 mm, PEAD, ELETROFUSÃO, PE 100, SDR 11, conf. ABNT NBR 14462, EN 1555, ISO 4437</v>
          </cell>
          <cell r="C10861" t="str">
            <v>UN</v>
          </cell>
          <cell r="D10861">
            <v>148.75</v>
          </cell>
        </row>
        <row r="10862">
          <cell r="A10862" t="str">
            <v>G0192</v>
          </cell>
          <cell r="B10862" t="str">
            <v>LUVA SIMPLES, DE  32mm, PEAD, ELETROFUSÃO, PE 100, SDR 11, conf. ABNT NBR 14462, EN 1555, ISO 4437</v>
          </cell>
          <cell r="C10862" t="str">
            <v>UN</v>
          </cell>
          <cell r="D10862">
            <v>20.6</v>
          </cell>
        </row>
        <row r="10863">
          <cell r="A10863" t="str">
            <v>G0193</v>
          </cell>
          <cell r="B10863" t="str">
            <v>LUVA SIMPLES, DE  63mm, PEAD, ELETROFUSÃO, PE 100, SDR 11, conf. ABNT NBR 14462, EN 1555, ISO 4437</v>
          </cell>
          <cell r="C10863" t="str">
            <v>UN</v>
          </cell>
          <cell r="D10863">
            <v>36.79</v>
          </cell>
        </row>
        <row r="10864">
          <cell r="A10864" t="str">
            <v>G0194</v>
          </cell>
          <cell r="B10864" t="str">
            <v>LUVA SIMPLES, DE  90mm, PEAD, ELETROFUSÃO, PE 100, SDR 11, conf. ABNT NBR 14462, EN 1555, ISO 4437</v>
          </cell>
          <cell r="C10864" t="str">
            <v>UN</v>
          </cell>
          <cell r="D10864">
            <v>44.55</v>
          </cell>
        </row>
        <row r="10865">
          <cell r="A10865" t="str">
            <v>G0195</v>
          </cell>
          <cell r="B10865" t="str">
            <v>LUVA SIMPLES, DE 110mm, PEAD, ELETROFUSÃO, PE 100, SDR 11, conf. ABNT NBR 14462, EN 1555, ISO 4437</v>
          </cell>
          <cell r="C10865" t="str">
            <v>UN</v>
          </cell>
          <cell r="D10865">
            <v>57.52</v>
          </cell>
        </row>
        <row r="10866">
          <cell r="A10866" t="str">
            <v>G0701</v>
          </cell>
          <cell r="B10866" t="str">
            <v>LUVA SOLDÁVEL, PA-U 12, SDR 11, DN 160 MM, CONFORME NBR ISO 16486-3</v>
          </cell>
          <cell r="C10866" t="str">
            <v>UN</v>
          </cell>
          <cell r="D10866">
            <v>5195.37</v>
          </cell>
        </row>
        <row r="10867">
          <cell r="A10867" t="str">
            <v>G0745</v>
          </cell>
          <cell r="B10867" t="str">
            <v>LUVA, DN 1 1/2",NORMA DE FABRICAÇÃO: NBR 6943; MATERIAL: NBR 6590, FERRO MALEÁVEL PRETO;ROSCA: BSP NBR NM ISO 7-1 RC; PROTEÇÃO SUPERFICIAL: GALVANIZADO A FOGO NBR 6323</v>
          </cell>
          <cell r="C10867" t="str">
            <v>UN</v>
          </cell>
          <cell r="D10867">
            <v>27.29</v>
          </cell>
        </row>
        <row r="10868">
          <cell r="A10868" t="str">
            <v>G0744</v>
          </cell>
          <cell r="B10868" t="str">
            <v>LUVA, DN 1 1/4", NORMA DE FABRICAÇÃO: NBR 6943; MATERIAL: NBR 6590, FERRO MALEÁVEL PRETO;ROSCA: BSP NBR NM ISO 7-1 RC; PROTEÇÃO SUPERFICIAL: GALVANIZADO A FOGO NBR 6323</v>
          </cell>
          <cell r="C10868" t="str">
            <v>UN</v>
          </cell>
          <cell r="D10868">
            <v>19.809999999999999</v>
          </cell>
        </row>
        <row r="10869">
          <cell r="A10869" t="str">
            <v>G0743</v>
          </cell>
          <cell r="B10869" t="str">
            <v>LUVA, DN 1", NORMA DE FABRICAÇÃO: NBR 6943; MATERIAL: NBR 6590, FERRO MALEÁVEL PRETO;ROSCA: BSP NBR NM ISO 7-1 RC; PROTEÇÃO SUPERFICIAL: GALVANIZADO A FOGO NBR 6323</v>
          </cell>
          <cell r="C10869" t="str">
            <v>UN</v>
          </cell>
          <cell r="D10869">
            <v>16.2</v>
          </cell>
        </row>
        <row r="10870">
          <cell r="A10870" t="str">
            <v>G0741</v>
          </cell>
          <cell r="B10870" t="str">
            <v>LUVA, DN 1/2", NORMA DE FABRICAÇÃO: NBR 6943; MATERIAL: NBR 6590, FERRO MALEÁVEL PRETO;ROSCA: BSP NBR NM ISO 7-1 RC; PROTEÇÃO SUPERFICIAL: GALVANIZADO A FOGO NBR 6323</v>
          </cell>
          <cell r="C10870" t="str">
            <v>UN</v>
          </cell>
          <cell r="D10870">
            <v>7.66</v>
          </cell>
        </row>
        <row r="10871">
          <cell r="A10871" t="str">
            <v>G0740</v>
          </cell>
          <cell r="B10871" t="str">
            <v>LUVA, DN 1/4", NORMA DE FABRICAÇÃO: NBR 6943; MATERIAL: NBR 6590, FERRO MALEÁVEL PRETO;ROSCA: BSP NBR NM ISO 7-1 RC; PROTEÇÃO SUPERFICIAL: GALVANIZADO A FOGO NBR 6323</v>
          </cell>
          <cell r="C10871" t="str">
            <v>UN</v>
          </cell>
          <cell r="D10871">
            <v>6.74</v>
          </cell>
        </row>
        <row r="10872">
          <cell r="A10872" t="str">
            <v>G0742</v>
          </cell>
          <cell r="B10872" t="str">
            <v>LUVA, DN 3/4", NORMA DE FABRICAÇÃO: NBR 6943; MATERIAL: NBR 6590, FERRO MALEÁVEL PRETO;ROSCA: BSP NBR NM ISO 7-1 RC; PROTEÇÃO SUPERFICIAL: GALVANIZADO A FOGO NBR 6323</v>
          </cell>
          <cell r="C10872" t="str">
            <v>UN</v>
          </cell>
          <cell r="D10872">
            <v>10.37</v>
          </cell>
        </row>
        <row r="10873">
          <cell r="A10873" t="str">
            <v>G0671</v>
          </cell>
          <cell r="B10873" t="str">
            <v>MACHO MANUAL EM AÇO RÁPIDO (HSS), ROSCA CÔNICA PARA TUBO NPT
REFERÊNCIA: 1/2"</v>
          </cell>
          <cell r="C10873" t="str">
            <v>UN</v>
          </cell>
          <cell r="D10873">
            <v>458.69</v>
          </cell>
        </row>
        <row r="10874">
          <cell r="A10874" t="str">
            <v>G0670</v>
          </cell>
          <cell r="B10874" t="str">
            <v>MACHO MANUAL EM AÇO RÁPIDO (HSS), ROSCA CÔNICA PARA TUBO NPT
REFERÊNCIA: 1/4"</v>
          </cell>
          <cell r="C10874" t="str">
            <v>UN</v>
          </cell>
          <cell r="D10874">
            <v>216.66</v>
          </cell>
        </row>
        <row r="10875">
          <cell r="A10875" t="str">
            <v>G0672</v>
          </cell>
          <cell r="B10875" t="str">
            <v>MACHO MANUAL EM AÇO RÁPIDO (HSS), ROSCA CÔNICA PARA TUBO NPT
REFERÊNCIA: 3/4"</v>
          </cell>
          <cell r="C10875" t="str">
            <v>UN</v>
          </cell>
          <cell r="D10875">
            <v>1094.58</v>
          </cell>
        </row>
        <row r="10876">
          <cell r="A10876" t="str">
            <v>G0196</v>
          </cell>
          <cell r="B10876" t="str">
            <v>MANCHÃO (LAMINADO DE POLIETILENO IRRADIADO COM HOT MELT) DE REPARO PARA 3LP3 COM ESPESSURA MÍNIMA DE 1,00MM, LARGURA MÍNIMA DE 300MM  N 2911,COMPATÍVEL PARA FURO DIRECIONAL E VALA A CÉU ABERTO</v>
          </cell>
          <cell r="C10876" t="str">
            <v>M</v>
          </cell>
          <cell r="D10876">
            <v>223.16</v>
          </cell>
        </row>
        <row r="10877">
          <cell r="A10877" t="str">
            <v>G0204</v>
          </cell>
          <cell r="B10877" t="str">
            <v>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v>
          </cell>
          <cell r="C10877" t="str">
            <v>UN</v>
          </cell>
          <cell r="D10877">
            <v>416.82</v>
          </cell>
        </row>
        <row r="10878">
          <cell r="A10878" t="str">
            <v>G0208</v>
          </cell>
          <cell r="B10878" t="str">
            <v>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10878" t="str">
            <v>UN</v>
          </cell>
          <cell r="D10878">
            <v>458.87</v>
          </cell>
        </row>
        <row r="10879">
          <cell r="A10879" t="str">
            <v>G0209</v>
          </cell>
          <cell r="B10879" t="str">
            <v>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10879" t="str">
            <v>UN</v>
          </cell>
          <cell r="D10879">
            <v>518.4</v>
          </cell>
        </row>
        <row r="10880">
          <cell r="A10880" t="str">
            <v>G0197</v>
          </cell>
          <cell r="B10880" t="str">
            <v>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10880" t="str">
            <v>UN</v>
          </cell>
          <cell r="D10880">
            <v>487.2</v>
          </cell>
        </row>
        <row r="10881">
          <cell r="A10881" t="str">
            <v>G0210</v>
          </cell>
          <cell r="B10881" t="str">
            <v>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10881" t="str">
            <v>UN</v>
          </cell>
          <cell r="D10881">
            <v>812.6</v>
          </cell>
        </row>
        <row r="10882">
          <cell r="A10882" t="str">
            <v>G0211</v>
          </cell>
          <cell r="B10882" t="str">
            <v>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10882" t="str">
            <v>UN</v>
          </cell>
          <cell r="D10882">
            <v>1429.51</v>
          </cell>
        </row>
        <row r="10883">
          <cell r="A10883" t="str">
            <v>G0198</v>
          </cell>
          <cell r="B10883" t="str">
            <v>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v>
          </cell>
          <cell r="C10883" t="str">
            <v>UN</v>
          </cell>
          <cell r="D10883">
            <v>459.66</v>
          </cell>
        </row>
        <row r="10884">
          <cell r="A10884" t="str">
            <v>G0212</v>
          </cell>
          <cell r="B10884" t="str">
            <v>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v>
          </cell>
          <cell r="C10884" t="str">
            <v>UN</v>
          </cell>
          <cell r="D10884">
            <v>520.76</v>
          </cell>
        </row>
        <row r="10885">
          <cell r="A10885" t="str">
            <v>G0199</v>
          </cell>
          <cell r="B10885" t="str">
            <v>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10885" t="str">
            <v>UN</v>
          </cell>
          <cell r="D10885">
            <v>506.8</v>
          </cell>
        </row>
        <row r="10886">
          <cell r="A10886" t="str">
            <v>G0214</v>
          </cell>
          <cell r="B10886" t="str">
            <v>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10886" t="str">
            <v>UN</v>
          </cell>
          <cell r="D10886">
            <v>588.91</v>
          </cell>
        </row>
        <row r="10887">
          <cell r="A10887" t="str">
            <v>G0200</v>
          </cell>
          <cell r="B10887" t="str">
            <v>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10887" t="str">
            <v>UN</v>
          </cell>
          <cell r="D10887">
            <v>551.02</v>
          </cell>
        </row>
        <row r="10888">
          <cell r="A10888" t="str">
            <v>G0216</v>
          </cell>
          <cell r="B10888" t="str">
            <v>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10888" t="str">
            <v>UN</v>
          </cell>
          <cell r="D10888">
            <v>652.91999999999996</v>
          </cell>
        </row>
        <row r="10889">
          <cell r="A10889" t="str">
            <v>G0201</v>
          </cell>
          <cell r="B10889" t="str">
            <v>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v>
          </cell>
          <cell r="C10889" t="str">
            <v>UN</v>
          </cell>
          <cell r="D10889">
            <v>631.9</v>
          </cell>
        </row>
        <row r="10890">
          <cell r="A10890" t="str">
            <v>G0205</v>
          </cell>
          <cell r="B10890" t="str">
            <v>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10890" t="str">
            <v>UN</v>
          </cell>
          <cell r="D10890">
            <v>753.92</v>
          </cell>
        </row>
        <row r="10891">
          <cell r="A10891" t="str">
            <v>G0206</v>
          </cell>
          <cell r="B10891" t="str">
            <v>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10891" t="str">
            <v>UN</v>
          </cell>
          <cell r="D10891">
            <v>1632.33</v>
          </cell>
        </row>
        <row r="10892">
          <cell r="A10892" t="str">
            <v>G0202</v>
          </cell>
          <cell r="B10892" t="str">
            <v>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v>
          </cell>
          <cell r="C10892" t="str">
            <v>UN</v>
          </cell>
          <cell r="D10892">
            <v>674.8</v>
          </cell>
        </row>
        <row r="10893">
          <cell r="A10893" t="str">
            <v>G0207</v>
          </cell>
          <cell r="B10893" t="str">
            <v>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10893" t="str">
            <v>UN</v>
          </cell>
          <cell r="D10893">
            <v>816.86</v>
          </cell>
        </row>
        <row r="10894">
          <cell r="A10894" t="str">
            <v>G0203</v>
          </cell>
          <cell r="B10894" t="str">
            <v>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10894" t="str">
            <v>UN</v>
          </cell>
          <cell r="D10894">
            <v>1851.91</v>
          </cell>
        </row>
        <row r="10895">
          <cell r="A10895" t="str">
            <v>G0213</v>
          </cell>
          <cell r="B10895" t="str">
            <v>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10895" t="str">
            <v>UN</v>
          </cell>
          <cell r="D10895">
            <v>925.48</v>
          </cell>
        </row>
        <row r="10896">
          <cell r="A10896" t="str">
            <v>G0215</v>
          </cell>
          <cell r="B10896" t="str">
            <v>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10896" t="str">
            <v>UN</v>
          </cell>
          <cell r="D10896">
            <v>1156.6500000000001</v>
          </cell>
        </row>
        <row r="10897">
          <cell r="A10897" t="str">
            <v>G0217</v>
          </cell>
          <cell r="B10897" t="str">
            <v>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10897" t="str">
            <v>UN</v>
          </cell>
          <cell r="D10897">
            <v>1230.17</v>
          </cell>
        </row>
        <row r="10898">
          <cell r="A10898" t="str">
            <v>G0668</v>
          </cell>
          <cell r="B10898" t="str">
            <v>MARRETA OITAVADA EM AÇO REFERÊNCIA: 2.000G</v>
          </cell>
          <cell r="C10898" t="str">
            <v>UN</v>
          </cell>
          <cell r="D10898">
            <v>100.26</v>
          </cell>
        </row>
        <row r="10899">
          <cell r="A10899" t="str">
            <v>G0669</v>
          </cell>
          <cell r="B10899" t="str">
            <v>MARTELO TIPO PENA EM AÇO REFERÊNCIA: 800G</v>
          </cell>
          <cell r="C10899" t="str">
            <v>UN</v>
          </cell>
          <cell r="D10899">
            <v>92.78</v>
          </cell>
        </row>
        <row r="10900">
          <cell r="A10900" t="str">
            <v>G0218</v>
          </cell>
          <cell r="B10900" t="str">
            <v>MASTIQUE (ELASTOMÉRICO) DE PREENCHIMENTO PARA 3LP3 DE ESPESSURA DE 3,00MM LARGURA  50MM, N2911, COMPATÍVEL PARA FURO DIRECIONAL E VALA A CÉU ABERTO</v>
          </cell>
          <cell r="C10900" t="str">
            <v>UN</v>
          </cell>
          <cell r="D10900">
            <v>401.65</v>
          </cell>
        </row>
        <row r="10901">
          <cell r="A10901" t="str">
            <v>G0572</v>
          </cell>
          <cell r="B10901" t="str">
            <v>MEDIDOR PARA GÁS NATURAL TIPO DIAFRAGMA G0.6</v>
          </cell>
          <cell r="C10901" t="str">
            <v>UN</v>
          </cell>
          <cell r="D10901">
            <v>372.9</v>
          </cell>
        </row>
        <row r="10902">
          <cell r="A10902" t="str">
            <v>G0573</v>
          </cell>
          <cell r="B10902" t="str">
            <v>MEDIDOR PARA GÁS NATURAL TIPO DIAFRAGMA G1.6</v>
          </cell>
          <cell r="C10902" t="str">
            <v>UN</v>
          </cell>
          <cell r="D10902">
            <v>342.17</v>
          </cell>
        </row>
        <row r="10903">
          <cell r="A10903" t="str">
            <v>G0577</v>
          </cell>
          <cell r="B10903" t="str">
            <v>MEDIDOR PARA GÁS NATURAL TIPO DIAFRAGMA G10</v>
          </cell>
          <cell r="C10903" t="str">
            <v>UN</v>
          </cell>
          <cell r="D10903">
            <v>4932.51</v>
          </cell>
        </row>
        <row r="10904">
          <cell r="A10904" t="str">
            <v>G0578</v>
          </cell>
          <cell r="B10904" t="str">
            <v>MEDIDOR PARA GÁS NATURAL TIPO DIAFRAGMA G16</v>
          </cell>
          <cell r="C10904" t="str">
            <v>UN</v>
          </cell>
          <cell r="D10904">
            <v>5586.43</v>
          </cell>
        </row>
        <row r="10905">
          <cell r="A10905" t="str">
            <v>G0574</v>
          </cell>
          <cell r="B10905" t="str">
            <v>MEDIDOR PARA GÁS NATURAL TIPO DIAFRAGMA G2.5</v>
          </cell>
          <cell r="C10905" t="str">
            <v>UN</v>
          </cell>
          <cell r="D10905">
            <v>443.47</v>
          </cell>
        </row>
        <row r="10906">
          <cell r="A10906" t="str">
            <v>G0575</v>
          </cell>
          <cell r="B10906" t="str">
            <v>MEDIDOR PARA GÁS NATURAL TIPO DIAFRAGMA G4</v>
          </cell>
          <cell r="C10906" t="str">
            <v>UN</v>
          </cell>
          <cell r="D10906">
            <v>617.92999999999995</v>
          </cell>
        </row>
        <row r="10907">
          <cell r="A10907" t="str">
            <v>G0576</v>
          </cell>
          <cell r="B10907" t="str">
            <v>MEDIDOR PARA GÁS NATURAL TIPO DIAFRAGMA G6</v>
          </cell>
          <cell r="C10907" t="str">
            <v>UN</v>
          </cell>
          <cell r="D10907">
            <v>1132.32</v>
          </cell>
        </row>
        <row r="10908">
          <cell r="A10908" t="str">
            <v>G0586</v>
          </cell>
          <cell r="B10908" t="str">
            <v>MEDIDOR PARA GÁS NATURAL TIPO ROTATIVO G10 DN50 L171</v>
          </cell>
          <cell r="C10908" t="str">
            <v>UN</v>
          </cell>
          <cell r="D10908">
            <v>8519.2199999999993</v>
          </cell>
        </row>
        <row r="10909">
          <cell r="A10909" t="str">
            <v>G0585</v>
          </cell>
          <cell r="B10909" t="str">
            <v>MEDIDOR PARA GÁS NATURAL TIPO ROTATIVO G100 DN50 L171</v>
          </cell>
          <cell r="C10909" t="str">
            <v>UN</v>
          </cell>
          <cell r="D10909">
            <v>11392.5</v>
          </cell>
        </row>
        <row r="10910">
          <cell r="A10910" t="str">
            <v>G0588</v>
          </cell>
          <cell r="B10910" t="str">
            <v>MEDIDOR PARA GÁS NATURAL TIPO ROTATIVO G100 DN80 L171</v>
          </cell>
          <cell r="C10910" t="str">
            <v>UN</v>
          </cell>
          <cell r="D10910">
            <v>11924.15</v>
          </cell>
        </row>
        <row r="10911">
          <cell r="A10911" t="str">
            <v>G0590</v>
          </cell>
          <cell r="B10911" t="str">
            <v>MEDIDOR PARA GÁS NATURAL TIPO ROTATIVO G1000 DN200 L600</v>
          </cell>
          <cell r="C10911" t="str">
            <v>UN</v>
          </cell>
          <cell r="D10911">
            <v>32539.15</v>
          </cell>
        </row>
        <row r="10912">
          <cell r="A10912" t="str">
            <v>G0600</v>
          </cell>
          <cell r="B10912" t="str">
            <v>MEDIDOR PARA GÁS NATURAL TIPO ROTATIVO G1000 DN250 L750</v>
          </cell>
          <cell r="C10912" t="str">
            <v>UN</v>
          </cell>
          <cell r="D10912">
            <v>49869.86</v>
          </cell>
        </row>
        <row r="10913">
          <cell r="A10913" t="str">
            <v>G0581</v>
          </cell>
          <cell r="B10913" t="str">
            <v>MEDIDOR PARA GÁS NATURAL TIPO ROTATIVO G16, DN50, COMPRIMENTO DE 171MM</v>
          </cell>
          <cell r="C10913" t="str">
            <v>UN</v>
          </cell>
          <cell r="D10913">
            <v>8717.98</v>
          </cell>
        </row>
        <row r="10914">
          <cell r="A10914" t="str">
            <v>G0589</v>
          </cell>
          <cell r="B10914" t="str">
            <v>MEDIDOR PARA GÁS NATURAL TIPO ROTATIVO G160 DN80 L171</v>
          </cell>
          <cell r="C10914" t="str">
            <v>UN</v>
          </cell>
          <cell r="D10914">
            <v>12964.27</v>
          </cell>
        </row>
        <row r="10915">
          <cell r="A10915" t="str">
            <v>G0593</v>
          </cell>
          <cell r="B10915" t="str">
            <v>MEDIDOR PARA GÁS NATURAL TIPO ROTATIVO G160 DN80 L241</v>
          </cell>
          <cell r="C10915" t="str">
            <v>UN</v>
          </cell>
          <cell r="D10915">
            <v>15056.55</v>
          </cell>
        </row>
        <row r="10916">
          <cell r="A10916" t="str">
            <v>G0591</v>
          </cell>
          <cell r="B10916" t="str">
            <v>MEDIDOR PARA GÁS NATURAL TIPO ROTATIVO G1600 DN200 L600</v>
          </cell>
          <cell r="C10916" t="str">
            <v>UN</v>
          </cell>
          <cell r="D10916">
            <v>29186.5</v>
          </cell>
        </row>
        <row r="10917">
          <cell r="A10917" t="str">
            <v>G0601</v>
          </cell>
          <cell r="B10917" t="str">
            <v>MEDIDOR PARA GÁS NATURAL TIPO ROTATIVO G1600 DN250 L750</v>
          </cell>
          <cell r="C10917" t="str">
            <v>UN</v>
          </cell>
          <cell r="D10917">
            <v>51879.28</v>
          </cell>
        </row>
        <row r="10918">
          <cell r="A10918" t="str">
            <v>G0582</v>
          </cell>
          <cell r="B10918" t="str">
            <v>MEDIDOR PARA GÁS NATURAL TIPO ROTATIVO G25 DN50 L171</v>
          </cell>
          <cell r="C10918" t="str">
            <v>UN</v>
          </cell>
          <cell r="D10918">
            <v>9265.9</v>
          </cell>
        </row>
        <row r="10919">
          <cell r="A10919" t="str">
            <v>G0583</v>
          </cell>
          <cell r="B10919" t="str">
            <v>MEDIDOR PARA GÁS NATURAL TIPO ROTATIVO G40 DN50 L171</v>
          </cell>
          <cell r="C10919" t="str">
            <v>UN</v>
          </cell>
          <cell r="D10919">
            <v>9558.85</v>
          </cell>
        </row>
        <row r="10920">
          <cell r="A10920" t="str">
            <v>G0579</v>
          </cell>
          <cell r="B10920" t="str">
            <v>MEDIDOR PARA GÁS NATURAL TIPO ROTATIVO G65 DN50 L150</v>
          </cell>
          <cell r="C10920" t="str">
            <v>UN</v>
          </cell>
          <cell r="D10920">
            <v>10473.51</v>
          </cell>
        </row>
        <row r="10921">
          <cell r="A10921" t="str">
            <v>G0584</v>
          </cell>
          <cell r="B10921" t="str">
            <v>MEDIDOR PARA GÁS NATURAL TIPO ROTATIVO G65 DN50 L171</v>
          </cell>
          <cell r="C10921" t="str">
            <v>UN</v>
          </cell>
          <cell r="D10921">
            <v>8353.42</v>
          </cell>
        </row>
        <row r="10922">
          <cell r="A10922" t="str">
            <v>G0587</v>
          </cell>
          <cell r="B10922" t="str">
            <v>MEDIDOR PARA GÁS NATURAL TIPO ROTATIVO G65 DN80 L171</v>
          </cell>
          <cell r="C10922" t="str">
            <v>UN</v>
          </cell>
          <cell r="D10922">
            <v>9168.25</v>
          </cell>
        </row>
        <row r="10923">
          <cell r="A10923" t="str">
            <v>G0592</v>
          </cell>
          <cell r="B10923" t="str">
            <v>MEDIDOR PARA GÁS NATURAL TIPO ROTATIVO G65 DN80 L240</v>
          </cell>
          <cell r="C10923" t="str">
            <v>UN</v>
          </cell>
          <cell r="D10923">
            <v>14734.3</v>
          </cell>
        </row>
        <row r="10924">
          <cell r="A10924" t="str">
            <v>G0598</v>
          </cell>
          <cell r="B10924" t="str">
            <v>MEDIDOR PARA GÁS NATURAL TIPO TURBINA G1000 DN150 L450</v>
          </cell>
          <cell r="C10924" t="str">
            <v>UN</v>
          </cell>
          <cell r="D10924">
            <v>22416.1</v>
          </cell>
        </row>
        <row r="10925">
          <cell r="A10925" t="str">
            <v>G0594</v>
          </cell>
          <cell r="B10925" t="str">
            <v>MEDIDOR PARA GÁS NATURAL TIPO TURBINA G160 DN100 L300</v>
          </cell>
          <cell r="C10925" t="str">
            <v>UN</v>
          </cell>
          <cell r="D10925">
            <v>16993.27</v>
          </cell>
        </row>
        <row r="10926">
          <cell r="A10926" t="str">
            <v>G0595</v>
          </cell>
          <cell r="B10926" t="str">
            <v>MEDIDOR PARA GÁS NATURAL TIPO TURBINA G250 DN100 L300</v>
          </cell>
          <cell r="C10926" t="str">
            <v>UN</v>
          </cell>
          <cell r="D10926">
            <v>16993.27</v>
          </cell>
        </row>
        <row r="10927">
          <cell r="A10927" t="str">
            <v>G0596</v>
          </cell>
          <cell r="B10927" t="str">
            <v>MEDIDOR PARA GÁS NATURAL TIPO TURBINA G400 DN150 L450</v>
          </cell>
          <cell r="C10927" t="str">
            <v>UN</v>
          </cell>
          <cell r="D10927">
            <v>22325.8</v>
          </cell>
        </row>
        <row r="10928">
          <cell r="A10928" t="str">
            <v>G0580</v>
          </cell>
          <cell r="B10928" t="str">
            <v>MEDIDOR PARA GÁS NATURAL TIPO TURBINA G65 DN50 L150</v>
          </cell>
          <cell r="C10928" t="str">
            <v>UN</v>
          </cell>
          <cell r="D10928">
            <v>12949.79</v>
          </cell>
        </row>
        <row r="10929">
          <cell r="A10929" t="str">
            <v>G0597</v>
          </cell>
          <cell r="B10929" t="str">
            <v>MEDIDOR PARA GÁS NATURAL TIPO TURBINA G650 DN150 L450</v>
          </cell>
          <cell r="C10929" t="str">
            <v>UN</v>
          </cell>
          <cell r="D10929">
            <v>22396.66</v>
          </cell>
        </row>
        <row r="10930">
          <cell r="A10930" t="str">
            <v>G0599</v>
          </cell>
          <cell r="B10930" t="str">
            <v>MEDIDOR PARA GÁS NATURAL TIPO TURBINA G650 DN200 L600</v>
          </cell>
          <cell r="C10930" t="str">
            <v>UN</v>
          </cell>
          <cell r="D10930">
            <v>34815.82</v>
          </cell>
        </row>
        <row r="10931">
          <cell r="A10931" t="str">
            <v>G0219</v>
          </cell>
          <cell r="B10931" t="str">
            <v>MEIA LUVA  1/2", 3000#, ES (ENCAIXE DE SOLDA), AFO, ASTM A105, ANSI B16.11</v>
          </cell>
          <cell r="C10931" t="str">
            <v>UN</v>
          </cell>
          <cell r="D10931">
            <v>10.89</v>
          </cell>
        </row>
        <row r="10932">
          <cell r="A10932" t="str">
            <v>G0222</v>
          </cell>
          <cell r="B10932" t="str">
            <v>MEIA LUVA  1/2", 3000#, NPT, AFO, ASTM A105, ANSI B16.11</v>
          </cell>
          <cell r="C10932" t="str">
            <v>UN</v>
          </cell>
          <cell r="D10932">
            <v>10.039999999999999</v>
          </cell>
        </row>
        <row r="10933">
          <cell r="A10933" t="str">
            <v>G0220</v>
          </cell>
          <cell r="B10933" t="str">
            <v>MEIA LUVA  3/4", 3000#, ES (ENCAIXE DE SOLDA), AFO, ASTM A105, ANSI B16.11</v>
          </cell>
          <cell r="C10933" t="str">
            <v>UN</v>
          </cell>
          <cell r="D10933">
            <v>14.99</v>
          </cell>
        </row>
        <row r="10934">
          <cell r="A10934" t="str">
            <v>G0223</v>
          </cell>
          <cell r="B10934" t="str">
            <v>MEIA LUVA  3/4", 3000#, NPT, AFO, ASTM A105, ANSI B16.11</v>
          </cell>
          <cell r="C10934" t="str">
            <v>UN</v>
          </cell>
          <cell r="D10934">
            <v>22.93</v>
          </cell>
        </row>
        <row r="10935">
          <cell r="A10935" t="str">
            <v>G0221</v>
          </cell>
          <cell r="B10935" t="str">
            <v>MEIA LUVA 1", 3000#, ES (ENCAIXE DE SOLDA) AFO, ASTM A105, ANSI B16.11</v>
          </cell>
          <cell r="C10935" t="str">
            <v>UN</v>
          </cell>
          <cell r="D10935">
            <v>19.89</v>
          </cell>
        </row>
        <row r="10936">
          <cell r="A10936" t="str">
            <v>G0224</v>
          </cell>
          <cell r="B10936" t="str">
            <v>MEIA LUVA 1", 3000#, NPT, AFO,ASTM A105, ANSI B16.11</v>
          </cell>
          <cell r="C10936" t="str">
            <v>UN</v>
          </cell>
          <cell r="D10936">
            <v>18.71</v>
          </cell>
        </row>
        <row r="10937">
          <cell r="A10937" t="str">
            <v>G0820</v>
          </cell>
          <cell r="B10937" t="str">
            <v>MÁQUINA DE SOLDA UNIVERSAL PARA ELETROFUSÃO PEAD</v>
          </cell>
          <cell r="C10937" t="str">
            <v>UN</v>
          </cell>
          <cell r="D10937">
            <v>34432.53</v>
          </cell>
        </row>
        <row r="10938">
          <cell r="A10938" t="str">
            <v>G0750</v>
          </cell>
          <cell r="B10938" t="str">
            <v>NIPLE DE REDUCAO, DN 1 1/2"X1", NORMA DE FABRICAÇÃO: NBR 6943; MATERIAL: NBR 6590, FERRO MALEÁVEL PRETO;ROSCA: BSP NBR NM ISO 7-1 RC; PROTEÇÃO SUPERFICIAL: GALVANIZADO A FOGO NBR 6323</v>
          </cell>
          <cell r="C10938" t="str">
            <v>UN</v>
          </cell>
          <cell r="D10938">
            <v>33.200000000000003</v>
          </cell>
        </row>
        <row r="10939">
          <cell r="A10939" t="str">
            <v>G0749</v>
          </cell>
          <cell r="B10939" t="str">
            <v>NIPLE DE REDUCAO, DN 1 1/4"X1", NORMA DE FABRICAÇÃO: NBR 6943; MATERIAL: NBR 6590, FERRO MALEÁVEL PRETO;ROSCA: BSP NBR NM ISO 7-1 RC; PROTEÇÃO SUPERFICIAL: GALVANIZADO A FOGO NBR 6323</v>
          </cell>
          <cell r="C10939" t="str">
            <v>UN</v>
          </cell>
          <cell r="D10939">
            <v>21.48</v>
          </cell>
        </row>
        <row r="10940">
          <cell r="A10940" t="str">
            <v>G0225</v>
          </cell>
          <cell r="B10940" t="str">
            <v>NIPLE DUPLO CÔNICO SEXTAVADO  1/2", 3000#, RO, AFO, NPT, ASTM A105, ANSI B16.11</v>
          </cell>
          <cell r="C10940" t="str">
            <v>UN</v>
          </cell>
          <cell r="D10940">
            <v>25.12</v>
          </cell>
        </row>
        <row r="10941">
          <cell r="A10941" t="str">
            <v>G0226</v>
          </cell>
          <cell r="B10941" t="str">
            <v>NIPLE DUPLO CÔNICO SEXTAVADO  3/4", 3000#, RO, AFO, NPT, ASTM A105, ANSI B16.11</v>
          </cell>
          <cell r="C10941" t="str">
            <v>UN</v>
          </cell>
          <cell r="D10941">
            <v>34.69</v>
          </cell>
        </row>
        <row r="10942">
          <cell r="A10942" t="str">
            <v>G0227</v>
          </cell>
          <cell r="B10942" t="str">
            <v>NIPLE DUPLO CÔNICO SEXTAVADO 1", 3000#, RO, AFO, NPT, ASTM A105, ANSI B16.11</v>
          </cell>
          <cell r="C10942" t="str">
            <v>UN</v>
          </cell>
          <cell r="D10942">
            <v>27.09</v>
          </cell>
        </row>
        <row r="10943">
          <cell r="A10943" t="str">
            <v>G0751</v>
          </cell>
          <cell r="B10943" t="str">
            <v>NIPLE DUPLO DE REDUCAO, 1 1/2"X1 1/4", NORMA DE FABRICAÇÃO: NBR 6943; MATERIAL: NBR 6590, FERRO MALEÁVEL PRETO;ROSCA: BSP NBR NM ISO 7-1 RC; PROTEÇÃO SUPERFICIAL: GALVANIZADO A FOGO NBR 6323</v>
          </cell>
          <cell r="C10943" t="str">
            <v>UN</v>
          </cell>
          <cell r="D10943">
            <v>33.409999999999997</v>
          </cell>
        </row>
        <row r="10944">
          <cell r="A10944" t="str">
            <v>G0747</v>
          </cell>
          <cell r="B10944" t="str">
            <v>NIPLE DUPLO DE REDUCAO, 1" X 3/4", NORMA DE FABRICAÇÃO: NBR 6943; MATERIAL: NBR 6590, FERRO MALEÁVEL PRETO;ROSCA: BSP NBR NM ISO 7-1 RC; PROTEÇÃO SUPERFICIAL: GALVANIZADO A FOGO NBR 6323</v>
          </cell>
          <cell r="C10944" t="str">
            <v>UN</v>
          </cell>
          <cell r="D10944">
            <v>15.42</v>
          </cell>
        </row>
        <row r="10945">
          <cell r="A10945" t="str">
            <v>G0748</v>
          </cell>
          <cell r="B10945" t="str">
            <v>NIPLE DUPLO REDUCAO, DN 1 1/4"X3/4", NORMA DE FABRICAÇÃO: NBR 6943; MATERIAL: NBR 6590, FERRO MALEÁVEL PRETO;ROSCA: BSP NBR NM ISO 7-1 RC; PROTEÇÃO SUPERFICIAL: GALVANIZADO A FOGO NBR 6323</v>
          </cell>
          <cell r="C10945" t="str">
            <v>UN</v>
          </cell>
          <cell r="D10945">
            <v>25.41</v>
          </cell>
        </row>
        <row r="10946">
          <cell r="A10946" t="str">
            <v>G0746</v>
          </cell>
          <cell r="B10946" t="str">
            <v>NIPLE DUPLO REDUCAO, DN 1/2"X1/4", NORMA DE FABRICAÇÃO: NBR 6943; MATERIAL: NBR 6590, FERRO MALEÁVEL PRETO;ROSCA: BSP NBR NM ISO 7-1 RC; PROTEÇÃO SUPERFICIAL: GALVANIZADO A FOGO NBR 6323</v>
          </cell>
          <cell r="C10946" t="str">
            <v>UN</v>
          </cell>
          <cell r="D10946">
            <v>6.6</v>
          </cell>
        </row>
        <row r="10947">
          <cell r="A10947" t="str">
            <v>G0755</v>
          </cell>
          <cell r="B10947" t="str">
            <v>NIPLE DUPLO, DN 1 1/4", NORMA DE FABRICAÇÃO: NBR 6943; MATERIAL: NBR 6590, FERRO MALEÁVEL PRETO;ROSCA: BSP NBR NM ISO 7-1 RC; PROTEÇÃO SUPERFICIAL: GALVANIZADO A FOGO NBR 6323</v>
          </cell>
          <cell r="C10947" t="str">
            <v>UN</v>
          </cell>
          <cell r="D10947">
            <v>18.78</v>
          </cell>
        </row>
        <row r="10948">
          <cell r="A10948" t="str">
            <v>G0754</v>
          </cell>
          <cell r="B10948" t="str">
            <v>NIPLE DUPLO, DN 1", NORMA DE FABRICAÇÃO: NBR 6943; MATERIAL: NBR 6590, FERRO MALEÁVEL PRETO;ROSCA: BSP NBR NM ISO 7-1 RC; PROTEÇÃO SUPERFICIAL: GALVANIZADO A FOGO NBR 6323</v>
          </cell>
          <cell r="C10948" t="str">
            <v>UN</v>
          </cell>
          <cell r="D10948">
            <v>13.55</v>
          </cell>
        </row>
        <row r="10949">
          <cell r="A10949" t="str">
            <v>G0752</v>
          </cell>
          <cell r="B10949" t="str">
            <v>NIPLE DUPLO, DN 1/2", NORMA DE FABRICAÇÃO: NBR 6943; MATERIAL: NBR 6590, FERRO MALEÁVEL PRETO;ROSCA: BSP NBR NM ISO 7-1 RC; PROTEÇÃO SUPERFICIAL: GALVANIZADO A FOGO NBR 6323</v>
          </cell>
          <cell r="C10949" t="str">
            <v>UN</v>
          </cell>
          <cell r="D10949">
            <v>5.85</v>
          </cell>
        </row>
        <row r="10950">
          <cell r="A10950" t="str">
            <v>G0753</v>
          </cell>
          <cell r="B10950" t="str">
            <v>NIPLE DUPLO, DN 3/4", NORMA DE FABRICAÇÃO: NBR 6943; MATERIAL: NBR 6590, FERRO MALEÁVEL PRETO;ROSCA: BSP NBR NM ISO 7-1 RC; PROTEÇÃO SUPERFICIAL: GALVANIZADO A FOGO NBR 6323</v>
          </cell>
          <cell r="C10950" t="str">
            <v>UN</v>
          </cell>
          <cell r="D10950">
            <v>8.3800000000000008</v>
          </cell>
        </row>
        <row r="10951">
          <cell r="A10951" t="str">
            <v>G0228</v>
          </cell>
          <cell r="B10951" t="str">
            <v>NITROGÊNIO</v>
          </cell>
          <cell r="C10951" t="str">
            <v>M3</v>
          </cell>
          <cell r="D10951">
            <v>34.299999999999997</v>
          </cell>
        </row>
        <row r="10952">
          <cell r="A10952" t="str">
            <v>G0230</v>
          </cell>
          <cell r="B10952"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v>
          </cell>
          <cell r="C10952" t="str">
            <v>UN</v>
          </cell>
          <cell r="D10952">
            <v>17.45</v>
          </cell>
        </row>
        <row r="10953">
          <cell r="A10953" t="str">
            <v>G0231</v>
          </cell>
          <cell r="B10953"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v>
          </cell>
          <cell r="C10953" t="str">
            <v>UN</v>
          </cell>
          <cell r="D10953">
            <v>17.82</v>
          </cell>
        </row>
        <row r="10954">
          <cell r="A10954" t="str">
            <v>G0232</v>
          </cell>
          <cell r="B10954"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v>
          </cell>
          <cell r="C10954" t="str">
            <v>UN</v>
          </cell>
          <cell r="D10954">
            <v>17.82</v>
          </cell>
        </row>
        <row r="10955">
          <cell r="A10955" t="str">
            <v>G0235</v>
          </cell>
          <cell r="B10955"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v>
          </cell>
          <cell r="C10955" t="str">
            <v>UN</v>
          </cell>
          <cell r="D10955">
            <v>40.590000000000003</v>
          </cell>
        </row>
        <row r="10956">
          <cell r="A10956" t="str">
            <v>G0236</v>
          </cell>
          <cell r="B10956"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v>
          </cell>
          <cell r="C10956" t="str">
            <v>UN</v>
          </cell>
          <cell r="D10956">
            <v>40.590000000000003</v>
          </cell>
        </row>
        <row r="10957">
          <cell r="A10957" t="str">
            <v>G0234</v>
          </cell>
          <cell r="B10957"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v>
          </cell>
          <cell r="C10957" t="str">
            <v>UN</v>
          </cell>
          <cell r="D10957">
            <v>28.54</v>
          </cell>
        </row>
        <row r="10958">
          <cell r="A10958" t="str">
            <v>G0233</v>
          </cell>
          <cell r="B10958"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v>
          </cell>
          <cell r="C10958" t="str">
            <v>UN</v>
          </cell>
          <cell r="D10958">
            <v>26.84</v>
          </cell>
        </row>
        <row r="10959">
          <cell r="A10959" t="str">
            <v>G0563</v>
          </cell>
          <cell r="B10959" t="str">
            <v>PIG EM ESPUMA DE POLIURETANO, CÉLULAS ABERTAS, ALTA RESISTÊNCIA E ALTA DENSIDADE, CORPO COM FORMATO DE PROJÉTIL, REVESTIDO COM PRÉ-POLÍMEROS, PARA DUTO COM DIÂMETRO NOMINAL DE 10"</v>
          </cell>
          <cell r="C10959" t="str">
            <v>UN</v>
          </cell>
          <cell r="D10959">
            <v>998.2</v>
          </cell>
        </row>
        <row r="10960">
          <cell r="A10960" t="str">
            <v>G0564</v>
          </cell>
          <cell r="B10960" t="str">
            <v>PIG EM ESPUMA DE POLIURETANO, CÉLULAS ABERTAS, ALTA RESISTÊNCIA E ALTA DENSIDADE, CORPO COM FORMATO DE PROJÉTIL, REVESTIDO COM PRÉ-POLÍMEROS, PARA DUTO COM DIÂMETRO NOMINAL DE 12"</v>
          </cell>
          <cell r="C10960" t="str">
            <v>UN</v>
          </cell>
          <cell r="D10960">
            <v>1475.6</v>
          </cell>
        </row>
        <row r="10961">
          <cell r="A10961" t="str">
            <v>G0558</v>
          </cell>
          <cell r="B10961" t="str">
            <v>PIG EM ESPUMA DE POLIURETANO, CÉLULAS ABERTAS, ALTA RESISTÊNCIA E ALTA DENSIDADE, CORPO COM FORMATO DE PROJÉTIL, REVESTIDO COM PRÉ-POLÍMEROS, PARA DUTO COM DIÂMETRO NOMINAL DE 2"</v>
          </cell>
          <cell r="C10961" t="str">
            <v>UN</v>
          </cell>
          <cell r="D10961">
            <v>108.5</v>
          </cell>
        </row>
        <row r="10962">
          <cell r="A10962" t="str">
            <v>G0559</v>
          </cell>
          <cell r="B10962" t="str">
            <v>PIG EM ESPUMA DE POLIURETANO, CÉLULAS ABERTAS, ALTA RESISTÊNCIA E ALTA DENSIDADE, CORPO COM FORMATO DE PROJÉTIL, REVESTIDO COM PRÉ-POLÍMEROS, PARA DUTO COM DIÂMETRO NOMINAL DE 3"</v>
          </cell>
          <cell r="C10962" t="str">
            <v>UN</v>
          </cell>
          <cell r="D10962">
            <v>124.78</v>
          </cell>
        </row>
        <row r="10963">
          <cell r="A10963" t="str">
            <v>G0560</v>
          </cell>
          <cell r="B10963" t="str">
            <v>PIG EM ESPUMA DE POLIURETANO, CÉLULAS ABERTAS, ALTA RESISTÊNCIA E ALTA DENSIDADE, CORPO COM FORMATO DE PROJÉTIL, REVESTIDO COM PRÉ-POLÍMEROS, PARA DUTO COM DIÂMETRO NOMINAL DE 4"</v>
          </cell>
          <cell r="C10963" t="str">
            <v>UN</v>
          </cell>
          <cell r="D10963">
            <v>162.75</v>
          </cell>
        </row>
        <row r="10964">
          <cell r="A10964" t="str">
            <v>G0561</v>
          </cell>
          <cell r="B10964" t="str">
            <v>PIG EM ESPUMA DE POLIURETANO, CÉLULAS ABERTAS, ALTA RESISTÊNCIA E ALTA DENSIDADE, CORPO COM FORMATO DE PROJÉTIL, REVESTIDO COM PRÉ-POLÍMEROS, PARA DUTO COM DIÂMETRO NOMINAL DE 6"</v>
          </cell>
          <cell r="C10964" t="str">
            <v>UN</v>
          </cell>
          <cell r="D10964">
            <v>325.5</v>
          </cell>
        </row>
        <row r="10965">
          <cell r="A10965" t="str">
            <v>G0562</v>
          </cell>
          <cell r="B10965" t="str">
            <v>PIG EM ESPUMA DE POLIURETANO, CÉLULAS ABERTAS, ALTA RESISTÊNCIA E ALTA DENSIDADE, CORPO COM FORMATO DE PROJÉTIL, REVESTIDO COM PRÉ-POLÍMEROS, PARA DUTO COM DIÂMETRO NOMINAL DE 8"</v>
          </cell>
          <cell r="C10965" t="str">
            <v>UN</v>
          </cell>
          <cell r="D10965">
            <v>520.79999999999995</v>
          </cell>
        </row>
        <row r="10966">
          <cell r="A10966" t="str">
            <v>G0237</v>
          </cell>
          <cell r="B10966" t="str">
            <v>PIG ESPUMA LIMPEZA LEVE, INVESTIGAÇÃO E SECAGEM PARA TUBO DE  63 MM EM ESPUMA DE POLIURETANO DE CELULAS ABERTAS, ALTA RESISTÊNCIA, BAIXA DENSIDADE , FORMADO PRÓJETIL,DIÂMETRO EFETIVO DE 60 MM X 120 MM, TOLERÂNCIA DE 2%</v>
          </cell>
          <cell r="C10966" t="str">
            <v>UN</v>
          </cell>
          <cell r="D10966">
            <v>26.68</v>
          </cell>
        </row>
        <row r="10967">
          <cell r="A10967" t="str">
            <v>G0238</v>
          </cell>
          <cell r="B10967" t="str">
            <v>PIG ESPUMA LIMPEZA LEVE, INVESTIGAÇÃO E SECAGEM PARA TUBO DE  90 MMEM ESPUMA DE POLIURETANO DE CELULAS ABERTAS, ALTA RESISTÊNCIA, BAIXA DENSIDADE , FORMADO PRÓJETIL,DIÂMETRO EFETIVO DE 81 MM X 160 MM, TOLERÂNCIA DE 2%</v>
          </cell>
          <cell r="C10967" t="str">
            <v>UN</v>
          </cell>
          <cell r="D10967">
            <v>39.04</v>
          </cell>
        </row>
        <row r="10968">
          <cell r="A10968" t="str">
            <v>G0239</v>
          </cell>
          <cell r="B10968" t="str">
            <v>PIG ESPUMA LIMPEZA LEVE, INVESTIGAÇÃO E SECAGEM PARA TUBO DE 110 MMEM ESPUMA DE POLIURETANO DE CELULAS ABERTAS, ALTA RESISTÊNCIA, BAIXA DENSIDADE , FORMADO PRÓJETIL,DIÂMETRO EFETIVO DE 106 MM X 210 MM, TOLERÂNCIA DE 2%</v>
          </cell>
          <cell r="C10968" t="str">
            <v>UN</v>
          </cell>
          <cell r="D10968">
            <v>50.3</v>
          </cell>
        </row>
        <row r="10969">
          <cell r="A10969" t="str">
            <v>G0240</v>
          </cell>
          <cell r="B10969" t="str">
            <v>PIG ESPUMA LIMPEZA, REMOÇÃO DE LÍQUIDOS E DESLOCAMENTO DE PRODUTOS PARA TUBO DE  63MMEM ESPUMA DE POLIURETANO DE CELULAS ABERTAS, ALTA RESISTÊNCIA, BAIXA DENSIDADE, REVESTIDO COM PRÉ-POLÍMEROS FORMADO PRÓJETIL, DIÂMETRO EFETIVO DE 60MM X 120MM, TOLERÂNCIA DE 2%</v>
          </cell>
          <cell r="C10969" t="str">
            <v>UN</v>
          </cell>
          <cell r="D10969">
            <v>213.26</v>
          </cell>
        </row>
        <row r="10970">
          <cell r="A10970" t="str">
            <v>G0241</v>
          </cell>
          <cell r="B10970" t="str">
            <v>PIG ESPUMA LIMPEZA, REMOÇÃO DE LÍQUIDOS E DESLOCAMENTO DE PRODUTOS PARA TUBO DE  90MMEM ESPUMA DE POLIURETANO DE CELULAS ABERTAS, ALTA RESISTÊNCIA, BAIXA DENSIDADE, REVESTIDO COM PRÉ-POLÍMEROS FORMADO PRÓJETIL, DIÂMETRO EFETIVO DE 78MM X150MM, TOLERÂNCIA DE 2%</v>
          </cell>
          <cell r="C10970" t="str">
            <v>UN</v>
          </cell>
          <cell r="D10970">
            <v>243.58</v>
          </cell>
        </row>
        <row r="10971">
          <cell r="A10971" t="str">
            <v>G0242</v>
          </cell>
          <cell r="B10971" t="str">
            <v>PIG ESPUMA LIMPEZA, REMOÇÃO DE LÍQUIDOS E DESLOCAMENTO DE PRODUTOS PARA TUBO DE 110MMEM ESPUMA DE POLIURETANO DE CELULAS ABERTAS, ALTA RESISTÊNCIA, BAIXA DENSIDADE, REVESTIDO COM PRÉ-POLÍMEROS FORMADO PRÓJETIL, DIÂMETRO EFETIVO DE 106MM X200MM, TOLERÂNCIA DE 2%</v>
          </cell>
          <cell r="C10971" t="str">
            <v>UN</v>
          </cell>
          <cell r="D10971">
            <v>317.58</v>
          </cell>
        </row>
        <row r="10972">
          <cell r="A10972" t="str">
            <v>G0514</v>
          </cell>
          <cell r="B10972" t="str">
            <v>PIG FABRICADO EM POLIURETANO, CÉLULAS ABERTAS, ALTA RESISTÊNCIA E ALTA DENSIDADE, CORPO COM FORMATO DE PROJÉTIL, PROVIDO DE SELO DE VEDAÇÃO NA PARTE TRASEIRA, PARA DUTO COM DIÂMETRO NOMINAL DE 10"</v>
          </cell>
          <cell r="C10972" t="str">
            <v>UN</v>
          </cell>
          <cell r="D10972">
            <v>752.99</v>
          </cell>
        </row>
        <row r="10973">
          <cell r="A10973" t="str">
            <v>G0515</v>
          </cell>
          <cell r="B10973" t="str">
            <v>PIG FABRICADO EM POLIURETANO, CÉLULAS ABERTAS, ALTA RESISTÊNCIA E ALTA DENSIDADE, CORPO COM FORMATO DE PROJÉTIL, PROVIDO DE SELO DE VEDAÇÃO NA PARTE TRASEIRA, PARA DUTO COM DIÂMETRO NOMINAL DE 12"</v>
          </cell>
          <cell r="C10973" t="str">
            <v>UN</v>
          </cell>
          <cell r="D10973">
            <v>1163.1199999999999</v>
          </cell>
        </row>
        <row r="10974">
          <cell r="A10974" t="str">
            <v>G0509</v>
          </cell>
          <cell r="B10974" t="str">
            <v>PIG FABRICADO EM POLIURETANO, CÉLULAS ABERTAS, ALTA RESISTÊNCIA E ALTA DENSIDADE, CORPO COM FORMATO DE PROJÉTIL, PROVIDO DE SELO DE VEDAÇÃO NA PARTE TRASEIRA, PARA DUTO COM DIÂMETRO NOMINAL DE 2"</v>
          </cell>
          <cell r="C10974" t="str">
            <v>UN</v>
          </cell>
          <cell r="D10974">
            <v>67.27</v>
          </cell>
        </row>
        <row r="10975">
          <cell r="A10975" t="str">
            <v>G0510</v>
          </cell>
          <cell r="B10975" t="str">
            <v>PIG FABRICADO EM POLIURETANO, CÉLULAS ABERTAS, ALTA RESISTÊNCIA E ALTA DENSIDADE, CORPO COM FORMATO DE PROJÉTIL, PROVIDO DE SELO DE VEDAÇÃO NA PARTE TRASEIRA, PARA DUTO COM DIÂMETRO NOMINAL DE 3"</v>
          </cell>
          <cell r="C10975" t="str">
            <v>UN</v>
          </cell>
          <cell r="D10975">
            <v>82.46</v>
          </cell>
        </row>
        <row r="10976">
          <cell r="A10976" t="str">
            <v>G0511</v>
          </cell>
          <cell r="B10976" t="str">
            <v>PIG FABRICADO EM POLIURETANO, CÉLULAS ABERTAS, ALTA RESISTÊNCIA E ALTA DENSIDADE, CORPO COM FORMATO DE PROJÉTIL, PROVIDO DE SELO DE VEDAÇÃO NA PARTE TRASEIRA, PARA DUTO COM DIÂMETRO NOMINAL DE 4"</v>
          </cell>
          <cell r="C10976" t="str">
            <v>UN</v>
          </cell>
          <cell r="D10976">
            <v>151.9</v>
          </cell>
        </row>
        <row r="10977">
          <cell r="A10977" t="str">
            <v>G0512</v>
          </cell>
          <cell r="B10977" t="str">
            <v>PIG FABRICADO EM POLIURETANO, CÉLULAS ABERTAS, ALTA RESISTÊNCIA E ALTA DENSIDADE, CORPO COM FORMATO DE PROJÉTIL, PROVIDO DE SELO DE VEDAÇÃO NA PARTE TRASEIRA, PARA DUTO COM DIÂMETRO NOMINAL DE 6"</v>
          </cell>
          <cell r="C10977" t="str">
            <v>UN</v>
          </cell>
          <cell r="D10977">
            <v>239.79</v>
          </cell>
        </row>
        <row r="10978">
          <cell r="A10978" t="str">
            <v>G0513</v>
          </cell>
          <cell r="B10978" t="str">
            <v>PIG FABRICADO EM POLIURETANO, CÉLULAS ABERTAS, ALTA RESISTÊNCIA E ALTA DENSIDADE, CORPO COM FORMATO DE PROJÉTIL, PROVIDO DE SELO DE VEDAÇÃO NA PARTE TRASEIRA, PARA DUTO COM DIÂMETRO NOMINAL DE 8"</v>
          </cell>
          <cell r="C10978" t="str">
            <v>UN</v>
          </cell>
          <cell r="D10978">
            <v>407.96</v>
          </cell>
        </row>
        <row r="10979">
          <cell r="A10979" t="str">
            <v>G0535</v>
          </cell>
          <cell r="B10979" t="str">
            <v>PIG FABRICADO EM POLIURETANO, CÉLULAS ABERTAS, ALTA RESISTÊNCIA E BAIXA DENSIDADE DE 26 A 30KG/M3, CORPO COM FORMATO DE PROJÉTIL, PROVIDO DE SELO DE VEDAÇÃO NA PARTE TRASEIRA, PARA DUTO COM DIÂMETRO NOMINAL DE 10"</v>
          </cell>
          <cell r="C10979" t="str">
            <v>UN</v>
          </cell>
          <cell r="D10979">
            <v>238.7</v>
          </cell>
        </row>
        <row r="10980">
          <cell r="A10980" t="str">
            <v>G0536</v>
          </cell>
          <cell r="B10980" t="str">
            <v>PIG FABRICADO EM POLIURETANO, CÉLULAS ABERTAS, ALTA RESISTÊNCIA E BAIXA DENSIDADE DE 26 A 30KG/M3, CORPO COM FORMATO DE PROJÉTIL, PROVIDO DE SELO DE VEDAÇÃO NA PARTE TRASEIRA, PARA DUTO COM DIÂMETRO NOMINAL DE 12"</v>
          </cell>
          <cell r="C10980" t="str">
            <v>UN</v>
          </cell>
          <cell r="D10980">
            <v>336.35</v>
          </cell>
        </row>
        <row r="10981">
          <cell r="A10981" t="str">
            <v>G0530</v>
          </cell>
          <cell r="B10981" t="str">
            <v>PIG FABRICADO EM POLIURETANO, CÉLULAS ABERTAS, ALTA RESISTÊNCIA E BAIXA DENSIDADE DE 26 A 30KG/M3, CORPO COM FORMATO DE PROJÉTIL, PROVIDO DE SELO DE VEDAÇÃO NA PARTE TRASEIRA, PARA DUTO COM DIÂMETRO NOMINAL DE 2"</v>
          </cell>
          <cell r="C10981" t="str">
            <v>UN</v>
          </cell>
          <cell r="D10981">
            <v>3.69</v>
          </cell>
        </row>
        <row r="10982">
          <cell r="A10982" t="str">
            <v>G0531</v>
          </cell>
          <cell r="B10982" t="str">
            <v>PIG FABRICADO EM POLIURETANO, CÉLULAS ABERTAS, ALTA RESISTÊNCIA E BAIXA DENSIDADE DE 26 A 30KG/M3, CORPO COM FORMATO DE PROJÉTIL, PROVIDO DE SELO DE VEDAÇÃO NA PARTE TRASEIRA, PARA DUTO COM DIÂMETRO NOMINAL DE 3"</v>
          </cell>
          <cell r="C10982" t="str">
            <v>UN</v>
          </cell>
          <cell r="D10982">
            <v>6.56</v>
          </cell>
        </row>
        <row r="10983">
          <cell r="A10983" t="str">
            <v>G0532</v>
          </cell>
          <cell r="B10983" t="str">
            <v>PIG FABRICADO EM POLIURETANO, CÉLULAS ABERTAS, ALTA RESISTÊNCIA E BAIXA DENSIDADE DE 26 A 30KG/M3, CORPO COM FORMATO DE PROJÉTIL, PROVIDO DE SELO DE VEDAÇÃO NA PARTE TRASEIRA, PARA DUTO COM DIÂMETRO NOMINAL DE 4"</v>
          </cell>
          <cell r="C10983" t="str">
            <v>UN</v>
          </cell>
          <cell r="D10983">
            <v>17.36</v>
          </cell>
        </row>
        <row r="10984">
          <cell r="A10984" t="str">
            <v>G0533</v>
          </cell>
          <cell r="B10984" t="str">
            <v>PIG FABRICADO EM POLIURETANO, CÉLULAS ABERTAS, ALTA RESISTÊNCIA E BAIXA DENSIDADE DE 26 A 30KG/M3, CORPO COM FORMATO DE PROJÉTIL, PROVIDO DE SELO DE VEDAÇÃO NA PARTE TRASEIRA, PARA DUTO COM DIÂMETRO NOMINAL DE 6"</v>
          </cell>
          <cell r="C10984" t="str">
            <v>UN</v>
          </cell>
          <cell r="D10984">
            <v>52.08</v>
          </cell>
        </row>
        <row r="10985">
          <cell r="A10985" t="str">
            <v>G0534</v>
          </cell>
          <cell r="B10985" t="str">
            <v>PIG FABRICADO EM POLIURETANO, CÉLULAS ABERTAS, ALTA RESISTÊNCIA E BAIXA DENSIDADE DE 26 A 30KG/M3, CORPO COM FORMATO DE PROJÉTIL, PROVIDO DE SELO DE VEDAÇÃO NA PARTE TRASEIRA, PARA DUTO COM DIÂMETRO NOMINAL DE 8"</v>
          </cell>
          <cell r="C10985" t="str">
            <v>UN</v>
          </cell>
          <cell r="D10985">
            <v>124.78</v>
          </cell>
        </row>
        <row r="10986">
          <cell r="A10986" t="str">
            <v>G0528</v>
          </cell>
          <cell r="B10986" t="str">
            <v>PIG FABRICADO EM POLIURETANO, CÉLULAS ABERTAS, ALTA RESISTÊNCIA E BAIXA DENSIDADE DE 40 A 50KG/M3, CORPO COM FORMATO DE PROJÉTIL, PROVIDO DE SELO DE VEDAÇÃO NA PARTE TRASEIRA, PARA DUTO COM DIÂMETRO NOMINAL DE 10"</v>
          </cell>
          <cell r="C10986" t="str">
            <v>UN</v>
          </cell>
          <cell r="D10986">
            <v>292.95</v>
          </cell>
        </row>
        <row r="10987">
          <cell r="A10987" t="str">
            <v>G0529</v>
          </cell>
          <cell r="B10987" t="str">
            <v>PIG FABRICADO EM POLIURETANO, CÉLULAS ABERTAS, ALTA RESISTÊNCIA E BAIXA DENSIDADE DE 40 A 50KG/M3, CORPO COM FORMATO DE PROJÉTIL, PROVIDO DE SELO DE VEDAÇÃO NA PARTE TRASEIRA, PARA DUTO COM DIÂMETRO NOMINAL DE 12"</v>
          </cell>
          <cell r="C10987" t="str">
            <v>UN</v>
          </cell>
          <cell r="D10987">
            <v>406.88</v>
          </cell>
        </row>
        <row r="10988">
          <cell r="A10988" t="str">
            <v>G0523</v>
          </cell>
          <cell r="B10988" t="str">
            <v>PIG FABRICADO EM POLIURETANO, CÉLULAS ABERTAS, ALTA RESISTÊNCIA E BAIXA DENSIDADE DE 40 A 50KG/M3, CORPO COM FORMATO DE PROJÉTIL, PROVIDO DE SELO DE VEDAÇÃO NA PARTE TRASEIRA, PARA DUTO COM DIÂMETRO NOMINAL DE 2"</v>
          </cell>
          <cell r="C10988" t="str">
            <v>UN</v>
          </cell>
          <cell r="D10988">
            <v>3.69</v>
          </cell>
        </row>
        <row r="10989">
          <cell r="A10989" t="str">
            <v>G0524</v>
          </cell>
          <cell r="B10989" t="str">
            <v>PIG FABRICADO EM POLIURETANO, CÉLULAS ABERTAS, ALTA RESISTÊNCIA E BAIXA DENSIDADE DE 40 A 50KG/M3, CORPO COM FORMATO DE PROJÉTIL, PROVIDO DE SELO DE VEDAÇÃO NA PARTE TRASEIRA, PARA DUTO COM DIÂMETRO NOMINAL DE 3"</v>
          </cell>
          <cell r="C10989" t="str">
            <v>UN</v>
          </cell>
          <cell r="D10989">
            <v>8.68</v>
          </cell>
        </row>
        <row r="10990">
          <cell r="A10990" t="str">
            <v>G0525</v>
          </cell>
          <cell r="B10990" t="str">
            <v>PIG FABRICADO EM POLIURETANO, CÉLULAS ABERTAS, ALTA RESISTÊNCIA E BAIXA DENSIDADE DE 40 A 50KG/M3, CORPO COM FORMATO DE PROJÉTIL, PROVIDO DE SELO DE VEDAÇÃO NA PARTE TRASEIRA, PARA DUTO COM DIÂMETRO NOMINAL DE 4"</v>
          </cell>
          <cell r="C10990" t="str">
            <v>UN</v>
          </cell>
          <cell r="D10990">
            <v>20.07</v>
          </cell>
        </row>
        <row r="10991">
          <cell r="A10991" t="str">
            <v>G0526</v>
          </cell>
          <cell r="B10991" t="str">
            <v>PIG FABRICADO EM POLIURETANO, CÉLULAS ABERTAS, ALTA RESISTÊNCIA E BAIXA DENSIDADE DE 40 A 50KG/M3, CORPO COM FORMATO DE PROJÉTIL, PROVIDO DE SELO DE VEDAÇÃO NA PARTE TRASEIRA, PARA DUTO COM DIÂMETRO NOMINAL DE 6"</v>
          </cell>
          <cell r="C10991" t="str">
            <v>UN</v>
          </cell>
          <cell r="D10991">
            <v>62.93</v>
          </cell>
        </row>
        <row r="10992">
          <cell r="A10992" t="str">
            <v>G0527</v>
          </cell>
          <cell r="B10992" t="str">
            <v>PIG FABRICADO EM POLIURETANO, CÉLULAS ABERTAS, ALTA RESISTÊNCIA E BAIXA DENSIDADE DE 40 A 50KG/M3, CORPO COM FORMATO DE PROJÉTIL, PROVIDO DE SELO DE VEDAÇÃO NA PARTE TRASEIRA, PARA DUTO COM DIÂMETRO NOMINAL DE 8"</v>
          </cell>
          <cell r="C10992" t="str">
            <v>UN</v>
          </cell>
          <cell r="D10992">
            <v>146.47999999999999</v>
          </cell>
        </row>
        <row r="10993">
          <cell r="A10993" t="str">
            <v>G0521</v>
          </cell>
          <cell r="B10993" t="str">
            <v>PIG FABRICADO EM POLIURETANO, CÉLULAS ABERTAS, ALTA RESISTÊNCIA E MÉDIA DENSIDADE, CORPO COM FORMATO DE PROJÉTIL, PROVIDO DE SELO DE VEDAÇÃO NA PARTE TRASEIRA, PARA DUTO COM DIÂMETRO NOMINAL DE 10"</v>
          </cell>
          <cell r="C10993" t="str">
            <v>UN</v>
          </cell>
          <cell r="D10993">
            <v>651</v>
          </cell>
        </row>
        <row r="10994">
          <cell r="A10994" t="str">
            <v>G0522</v>
          </cell>
          <cell r="B10994" t="str">
            <v>PIG FABRICADO EM POLIURETANO, CÉLULAS ABERTAS, ALTA RESISTÊNCIA E MÉDIA DENSIDADE, CORPO COM FORMATO DE PROJÉTIL, PROVIDO DE SELO DE VEDAÇÃO NA PARTE TRASEIRA, PARA DUTO COM DIÂMETRO NOMINAL DE 12"</v>
          </cell>
          <cell r="C10994" t="str">
            <v>UN</v>
          </cell>
          <cell r="D10994">
            <v>1052.45</v>
          </cell>
        </row>
        <row r="10995">
          <cell r="A10995" t="str">
            <v>G0516</v>
          </cell>
          <cell r="B10995" t="str">
            <v>PIG FABRICADO EM POLIURETANO, CÉLULAS ABERTAS, ALTA RESISTÊNCIA E MÉDIA DENSIDADE, CORPO COM FORMATO DE PROJÉTIL, PROVIDO DE SELO DE VEDAÇÃO NA PARTE TRASEIRA, PARA DUTO COM DIÂMETRO NOMINAL DE 2"</v>
          </cell>
          <cell r="C10995" t="str">
            <v>UN</v>
          </cell>
          <cell r="D10995">
            <v>65.64</v>
          </cell>
        </row>
        <row r="10996">
          <cell r="A10996" t="str">
            <v>G0517</v>
          </cell>
          <cell r="B10996" t="str">
            <v>PIG FABRICADO EM POLIURETANO, CÉLULAS ABERTAS, ALTA RESISTÊNCIA E MÉDIA DENSIDADE, CORPO COM FORMATO DE PROJÉTIL, PROVIDO DE SELO DE VEDAÇÃO NA PARTE TRASEIRA, PARA DUTO COM DIÂMETRO NOMINAL DE 3"</v>
          </cell>
          <cell r="C10996" t="str">
            <v>UN</v>
          </cell>
          <cell r="D10996">
            <v>78.12</v>
          </cell>
        </row>
        <row r="10997">
          <cell r="A10997" t="str">
            <v>G0518</v>
          </cell>
          <cell r="B10997" t="str">
            <v>PIG FABRICADO EM POLIURETANO, CÉLULAS ABERTAS, ALTA RESISTÊNCIA E MÉDIA DENSIDADE, CORPO COM FORMATO DE PROJÉTIL, PROVIDO DE SELO DE VEDAÇÃO NA PARTE TRASEIRA, PARA DUTO COM DIÂMETRO NOMINAL DE 4"</v>
          </cell>
          <cell r="C10997" t="str">
            <v>UN</v>
          </cell>
          <cell r="D10997">
            <v>102.53</v>
          </cell>
        </row>
        <row r="10998">
          <cell r="A10998" t="str">
            <v>G0519</v>
          </cell>
          <cell r="B10998" t="str">
            <v>PIG FABRICADO EM POLIURETANO, CÉLULAS ABERTAS, ALTA RESISTÊNCIA E MÉDIA DENSIDADE, CORPO COM FORMATO DE PROJÉTIL, PROVIDO DE SELO DE VEDAÇÃO NA PARTE TRASEIRA, PARA DUTO COM DIÂMETRO NOMINAL DE 6"</v>
          </cell>
          <cell r="C10998" t="str">
            <v>UN</v>
          </cell>
          <cell r="D10998">
            <v>233.28</v>
          </cell>
        </row>
        <row r="10999">
          <cell r="A10999" t="str">
            <v>G0520</v>
          </cell>
          <cell r="B10999" t="str">
            <v>PIG FABRICADO EM POLIURETANO, CÉLULAS ABERTAS, ALTA RESISTÊNCIA E MÉDIA DENSIDADE, CORPO COM FORMATO DE PROJÉTIL, PROVIDO DE SELO DE VEDAÇÃO NA PARTE TRASEIRA, PARA DUTO COM DIÂMETRO NOMINAL DE 8"</v>
          </cell>
          <cell r="C10999" t="str">
            <v>UN</v>
          </cell>
          <cell r="D10999">
            <v>363.48</v>
          </cell>
        </row>
        <row r="11000">
          <cell r="A11000" t="str">
            <v>G0507</v>
          </cell>
          <cell r="B11000" t="str">
            <v>PIG FABRICADO EM POLIURETANO, NA DUREZA DE 70 A 80 SHORE A, CORPO MONOLÍTICO, PROVIDO DE 05 (CINCO) DISCOS E 01 (UM) COPO DE VEDAÇÃO NA PARTE TRASEIRA, PARA DUTO COM DIÂMETRO NOMINAL DE 10"</v>
          </cell>
          <cell r="C11000" t="str">
            <v>UN</v>
          </cell>
          <cell r="D11000">
            <v>2256.8000000000002</v>
          </cell>
        </row>
        <row r="11001">
          <cell r="A11001" t="str">
            <v>G0508</v>
          </cell>
          <cell r="B11001" t="str">
            <v>PIG FABRICADO EM POLIURETANO, NA DUREZA DE 70 A 80 SHORE A, CORPO MONOLÍTICO, PROVIDO DE 05 (CINCO) DISCOS E 01 (UM) COPO DE VEDAÇÃO NA PARTE TRASEIRA, PARA DUTO COM DIÂMETRO NOMINAL DE 12"</v>
          </cell>
          <cell r="C11001" t="str">
            <v>UN</v>
          </cell>
          <cell r="D11001">
            <v>3212.69</v>
          </cell>
        </row>
        <row r="11002">
          <cell r="A11002" t="str">
            <v>G0502</v>
          </cell>
          <cell r="B11002" t="str">
            <v>PIG FABRICADO EM POLIURETANO, NA DUREZA DE 70 A 80 SHORE A, CORPO MONOLÍTICO, PROVIDO DE 05 (CINCO) DISCOS E 01 (UM) COPO DE VEDAÇÃO NA PARTE TRASEIRA, PARA DUTO COM DIÂMETRO NOMINAL DE 2"</v>
          </cell>
          <cell r="C11002" t="str">
            <v>UN</v>
          </cell>
          <cell r="D11002">
            <v>75.95</v>
          </cell>
        </row>
        <row r="11003">
          <cell r="A11003" t="str">
            <v>G0503</v>
          </cell>
          <cell r="B11003" t="str">
            <v>PIG FABRICADO EM POLIURETANO, NA DUREZA DE 70 A 80 SHORE A, CORPO MONOLÍTICO, PROVIDO DE 05 (CINCO) DISCOS E 01 (UM) COPO DE VEDAÇÃO NA PARTE TRASEIRA, PARA DUTO COM DIÂMETRO NOMINAL DE 3"</v>
          </cell>
          <cell r="C11003" t="str">
            <v>UN</v>
          </cell>
          <cell r="D11003">
            <v>135.63</v>
          </cell>
        </row>
        <row r="11004">
          <cell r="A11004" t="str">
            <v>G0504</v>
          </cell>
          <cell r="B11004" t="str">
            <v>PIG FABRICADO EM POLIURETANO, NA DUREZA DE 70 A 80 SHORE A, CORPO MONOLÍTICO, PROVIDO DE 05 (CINCO) DISCOS E 01 (UM) COPO DE VEDAÇÃO NA PARTE TRASEIRA, PARA DUTO COM DIÂMETRO NOMINAL DE 4"</v>
          </cell>
          <cell r="C11004" t="str">
            <v>UN</v>
          </cell>
          <cell r="D11004">
            <v>309.23</v>
          </cell>
        </row>
        <row r="11005">
          <cell r="A11005" t="str">
            <v>G0505</v>
          </cell>
          <cell r="B11005" t="str">
            <v>PIG FABRICADO EM POLIURETANO, NA DUREZA DE 70 A 80 SHORE A, CORPO MONOLÍTICO, PROVIDO DE 05 (CINCO) DISCOS E 01 (UM) COPO DE VEDAÇÃO NA PARTE TRASEIRA, PARA DUTO COM DIÂMETRO NOMINAL DE 6"</v>
          </cell>
          <cell r="C11005" t="str">
            <v>UN</v>
          </cell>
          <cell r="D11005">
            <v>661.85</v>
          </cell>
        </row>
        <row r="11006">
          <cell r="A11006" t="str">
            <v>G0506</v>
          </cell>
          <cell r="B11006" t="str">
            <v>PIG FABRICADO EM POLIURETANO, NA DUREZA DE 70 A 80 SHORE A, CORPO MONOLÍTICO, PROVIDO DE 05 (CINCO) DISCOS E 01 (UM) COPO DE VEDAÇÃO NA PARTE TRASEIRA, PARA DUTO COM DIÂMETRO NOMINAL DE 8"</v>
          </cell>
          <cell r="C11006" t="str">
            <v>UN</v>
          </cell>
          <cell r="D11006">
            <v>1356.25</v>
          </cell>
        </row>
        <row r="11007">
          <cell r="A11007" t="str">
            <v>G0543</v>
          </cell>
          <cell r="B11007" t="str">
            <v>PIG TIPO MANDRIL, BIDIRECIONAL, FABRICADO COM 02 (DOIS) DISCOS GUIA E 04 (QUATRO) DISCOS SELO EM POLIURETANO, 01 (UMA) ESCOVA DE AÇO, PARA DUTO COM DIÂMETRO NOMINAL DE 12"</v>
          </cell>
          <cell r="C11007" t="str">
            <v>UN</v>
          </cell>
          <cell r="D11007">
            <v>4791.3599999999997</v>
          </cell>
        </row>
        <row r="11008">
          <cell r="A11008" t="str">
            <v>G0556</v>
          </cell>
          <cell r="B11008" t="str">
            <v>PIG TIPO MANDRIL, BIDIRECIONAL, FABRICADO COM 02 (DOIS) DISCOS GUIA E 04 (QUATRO) DISCOS SELO EM POLIURETANO, 01 (UMA) PLACA CALIBRADORA DE ALUMÍNIO, PARA DUTO COM DIÂMETRO NOMINAL DE 10"</v>
          </cell>
          <cell r="C11008" t="str">
            <v>UN</v>
          </cell>
          <cell r="D11008">
            <v>3797.5</v>
          </cell>
        </row>
        <row r="11009">
          <cell r="A11009" t="str">
            <v>G0557</v>
          </cell>
          <cell r="B11009" t="str">
            <v>PIG TIPO MANDRIL, BIDIRECIONAL, FABRICADO COM 02 (DOIS) DISCOS GUIA E 04 (QUATRO) DISCOS SELO EM POLIURETANO, 01 (UMA) PLACA CALIBRADORA DE ALUMÍNIO, PARA DUTO COM DIÂMETRO NOMINAL DE 12"</v>
          </cell>
          <cell r="C11009" t="str">
            <v>UN</v>
          </cell>
          <cell r="D11009">
            <v>4844.53</v>
          </cell>
        </row>
        <row r="11010">
          <cell r="A11010" t="str">
            <v>G0551</v>
          </cell>
          <cell r="B11010" t="str">
            <v>PIG TIPO MANDRIL, BIDIRECIONAL, FABRICADO COM 02 (DOIS) DISCOS GUIA E 04 (QUATRO) DISCOS SELO EM POLIURETANO, 01 (UMA) PLACA CALIBRADORA DE ALUMÍNIO, PARA DUTO COM DIÂMETRO NOMINAL DE 2"</v>
          </cell>
          <cell r="C11010" t="str">
            <v>UN</v>
          </cell>
          <cell r="D11010">
            <v>526.23</v>
          </cell>
        </row>
        <row r="11011">
          <cell r="A11011" t="str">
            <v>G0552</v>
          </cell>
          <cell r="B11011" t="str">
            <v>PIG TIPO MANDRIL, BIDIRECIONAL, FABRICADO COM 02 (DOIS) DISCOS GUIA E 04 (QUATRO) DISCOS SELO EM POLIURETANO, 01 (UMA) PLACA CALIBRADORA DE ALUMÍNIO, PARA DUTO COM DIÂMETRO NOMINAL DE 3"</v>
          </cell>
          <cell r="C11011" t="str">
            <v>UN</v>
          </cell>
          <cell r="D11011">
            <v>564.20000000000005</v>
          </cell>
        </row>
        <row r="11012">
          <cell r="A11012" t="str">
            <v>G0553</v>
          </cell>
          <cell r="B11012" t="str">
            <v>PIG TIPO MANDRIL, BIDIRECIONAL, FABRICADO COM 02 (DOIS) DISCOS GUIA E 04 (QUATRO) DISCOS SELO EM POLIURETANO, 01 (UMA) PLACA CALIBRADORA DE ALUMÍNIO, PARA DUTO COM DIÂMETRO NOMINAL DE 4"</v>
          </cell>
          <cell r="C11012" t="str">
            <v>UN</v>
          </cell>
          <cell r="D11012">
            <v>661.85</v>
          </cell>
        </row>
        <row r="11013">
          <cell r="A11013" t="str">
            <v>G0554</v>
          </cell>
          <cell r="B11013" t="str">
            <v>PIG TIPO MANDRIL, BIDIRECIONAL, FABRICADO COM 02 (DOIS) DISCOS GUIA E 04 (QUATRO) DISCOS SELO EM POLIURETANO, 01 (UMA) PLACA CALIBRADORA DE ALUMÍNIO, PARA DUTO COM DIÂMETRO NOMINAL DE 6"</v>
          </cell>
          <cell r="C11013" t="str">
            <v>UN</v>
          </cell>
          <cell r="D11013">
            <v>1139.25</v>
          </cell>
        </row>
        <row r="11014">
          <cell r="A11014" t="str">
            <v>G0555</v>
          </cell>
          <cell r="B11014" t="str">
            <v>PIG TIPO MANDRIL, BIDIRECIONAL, FABRICADO COM 02 (DOIS) DISCOS GUIA E 04 (QUATRO) DISCOS SELO EM POLIURETANO, 01 (UMA) PLACA CALIBRADORA DE ALUMÍNIO, PARA DUTO COM DIÂMETRO NOMINAL DE 8"</v>
          </cell>
          <cell r="C11014" t="str">
            <v>UN</v>
          </cell>
          <cell r="D11014">
            <v>1953</v>
          </cell>
        </row>
        <row r="11015">
          <cell r="A11015" t="str">
            <v>G0549</v>
          </cell>
          <cell r="B11015" t="str">
            <v>PIG TIPO MANDRIL, BIDIRECIONAL, FABRICADO COM 02 (DOIS) DISCOS GUIA E 04 (QUATRO) DISCOS SELO EM POLIURETANO, MAGNETOS DE IMANTAÇÃO, PARA DUTO COM DIÂMETRO NOMINAL DE 10"</v>
          </cell>
          <cell r="C11015" t="str">
            <v>UN</v>
          </cell>
          <cell r="D11015">
            <v>4014.5</v>
          </cell>
        </row>
        <row r="11016">
          <cell r="A11016" t="str">
            <v>G0550</v>
          </cell>
          <cell r="B11016" t="str">
            <v>PIG TIPO MANDRIL, BIDIRECIONAL, FABRICADO COM 02 (DOIS) DISCOS GUIA E 04 (QUATRO) DISCOS SELO EM POLIURETANO, MAGNETOS DE IMANTAÇÃO, PARA DUTO COM DIÂMETRO NOMINAL DE 12"</v>
          </cell>
          <cell r="C11016" t="str">
            <v>UN</v>
          </cell>
          <cell r="D11016">
            <v>5236.21</v>
          </cell>
        </row>
        <row r="11017">
          <cell r="A11017" t="str">
            <v>G0544</v>
          </cell>
          <cell r="B11017" t="str">
            <v>PIG TIPO MANDRIL, BIDIRECIONAL, FABRICADO COM 02 (DOIS) DISCOS GUIA E 04 (QUATRO) DISCOS SELO EM POLIURETANO, MAGNETOS DE IMANTAÇÃO, PARA DUTO COM DIÂMETRO NOMINAL DE 2"</v>
          </cell>
          <cell r="C11017" t="str">
            <v>UN</v>
          </cell>
          <cell r="D11017">
            <v>581.55999999999995</v>
          </cell>
        </row>
        <row r="11018">
          <cell r="A11018" t="str">
            <v>G0545</v>
          </cell>
          <cell r="B11018" t="str">
            <v>PIG TIPO MANDRIL, BIDIRECIONAL, FABRICADO COM 02 (DOIS) DISCOS GUIA E 04 (QUATRO) DISCOS SELO EM POLIURETANO, MAGNETOS DE IMANTAÇÃO, PARA DUTO COM DIÂMETRO NOMINAL DE 3"</v>
          </cell>
          <cell r="C11018" t="str">
            <v>UN</v>
          </cell>
          <cell r="D11018">
            <v>798.56</v>
          </cell>
        </row>
        <row r="11019">
          <cell r="A11019" t="str">
            <v>G0546</v>
          </cell>
          <cell r="B11019" t="str">
            <v>PIG TIPO MANDRIL, BIDIRECIONAL, FABRICADO COM 02 (DOIS) DISCOS GUIA E 04 (QUATRO) DISCOS SELO EM POLIURETANO, MAGNETOS DE IMANTAÇÃO, PARA DUTO COM DIÂMETRO NOMINAL DE 4"</v>
          </cell>
          <cell r="C11019" t="str">
            <v>UN</v>
          </cell>
          <cell r="D11019">
            <v>868</v>
          </cell>
        </row>
        <row r="11020">
          <cell r="A11020" t="str">
            <v>G0547</v>
          </cell>
          <cell r="B11020" t="str">
            <v>PIG TIPO MANDRIL, BIDIRECIONAL, FABRICADO COM 02 (DOIS) DISCOS GUIA E 04 (QUATRO) DISCOS SELO EM POLIURETANO, MAGNETOS DE IMANTAÇÃO, PARA DUTO COM DIÂMETRO NOMINAL DE 6"</v>
          </cell>
          <cell r="C11020" t="str">
            <v>UN</v>
          </cell>
          <cell r="D11020">
            <v>1464.75</v>
          </cell>
        </row>
        <row r="11021">
          <cell r="A11021" t="str">
            <v>G0548</v>
          </cell>
          <cell r="B11021" t="str">
            <v>PIG TIPO MANDRIL, BIDIRECIONAL, FABRICADO COM 02 (DOIS) DISCOS GUIA E 04 (QUATRO) DISCOS SELO EM POLIURETANO, MAGNETOS DE IMANTAÇÃO, PARA DUTO COM DIÂMETRO NOMINAL DE 8"</v>
          </cell>
          <cell r="C11021" t="str">
            <v>UN</v>
          </cell>
          <cell r="D11021">
            <v>2332.75</v>
          </cell>
        </row>
        <row r="11022">
          <cell r="A11022" t="str">
            <v>G0542</v>
          </cell>
          <cell r="B11022" t="str">
            <v>PIG TIPO MANDRIL, BIDIRECIONAL, FABRICADO COM 02 (DOIS) DISCOS GUIA E 04 (QUATRO) DISCOS SELOS EM POLIURETANO, 01 (UMA) ESCOVA DE AÇO, PARA DUTO COM DIÂMETRO NOMINAL DE 10"</v>
          </cell>
          <cell r="C11022" t="str">
            <v>UN</v>
          </cell>
          <cell r="D11022">
            <v>3472</v>
          </cell>
        </row>
        <row r="11023">
          <cell r="A11023" t="str">
            <v>G0537</v>
          </cell>
          <cell r="B11023" t="str">
            <v>PIG TIPO MANDRIL, BIDIRECIONAL, FABRICADO COM 02 (DOIS) DISCOS GUIA E 04 (QUATRO) DISCOS SELOS EM POLIURETANO, 01 (UMA) ESCOVA DE AÇO, PARA DUTO COM DIÂMETRO NOMINAL DE 2"</v>
          </cell>
          <cell r="C11023" t="str">
            <v>UN</v>
          </cell>
          <cell r="D11023">
            <v>341.78</v>
          </cell>
        </row>
        <row r="11024">
          <cell r="A11024" t="str">
            <v>G0538</v>
          </cell>
          <cell r="B11024" t="str">
            <v>PIG TIPO MANDRIL, BIDIRECIONAL, FABRICADO COM 02 (DOIS) DISCOS GUIA E 04 (QUATRO) DISCOS SELOS EM POLIURETANO, 01 (UMA) ESCOVA DE AÇO, PARA DUTO COM DIÂMETRO NOMINAL DE 3"</v>
          </cell>
          <cell r="C11024" t="str">
            <v>UN</v>
          </cell>
          <cell r="D11024">
            <v>390.6</v>
          </cell>
        </row>
        <row r="11025">
          <cell r="A11025" t="str">
            <v>G0539</v>
          </cell>
          <cell r="B11025" t="str">
            <v>PIG TIPO MANDRIL, BIDIRECIONAL, FABRICADO COM 02 (DOIS) DISCOS GUIA E 04 (QUATRO) DISCOS SELOS EM POLIURETANO, 01 (UMA) ESCOVA DE AÇO, PARA DUTO COM DIÂMETRO NOMINAL DE 4"</v>
          </cell>
          <cell r="C11025" t="str">
            <v>UN</v>
          </cell>
          <cell r="D11025">
            <v>439.43</v>
          </cell>
        </row>
        <row r="11026">
          <cell r="A11026" t="str">
            <v>G0540</v>
          </cell>
          <cell r="B11026" t="str">
            <v>PIG TIPO MANDRIL, BIDIRECIONAL, FABRICADO COM 02 (DOIS) DISCOS GUIA E 04 (QUATRO) DISCOS SELOS EM POLIURETANO, 01 (UMA) ESCOVA DE AÇO, PARA DUTO COM DIÂMETRO NOMINAL DE 6"</v>
          </cell>
          <cell r="C11026" t="str">
            <v>UN</v>
          </cell>
          <cell r="D11026">
            <v>1019.9</v>
          </cell>
        </row>
        <row r="11027">
          <cell r="A11027" t="str">
            <v>G0541</v>
          </cell>
          <cell r="B11027" t="str">
            <v>PIG TIPO MANDRIL, BIDIRECIONAL, FABRICADO COM 02 (DOIS) DISCOS GUIA E 04 (QUATRO) DISCOS SELOS EM POLIURETANO, 01 (UMA) ESCOVA DE AÇO, PARA DUTO COM DIÂMETRO NOMINAL DE 8"</v>
          </cell>
          <cell r="C11027" t="str">
            <v>UN</v>
          </cell>
          <cell r="D11027">
            <v>1844.5</v>
          </cell>
        </row>
        <row r="11028">
          <cell r="A11028" t="str">
            <v>G0245</v>
          </cell>
          <cell r="B11028" t="str">
            <v>PINCEL PARA METAIS, COM CABO CURTO, NA COR AMARELO, CERDAS NA COR PRETA, FORMATO BÁSICO, IDEAL PA METAIS, MATERIAL DO CABO; PLÁSTICO, TAMANHO EM POLEGADAS; 1",PODENDO SER UTILIZADO EM TINTA ESMALTE E TINTA A ÓLEO, COM VIROLA ESTANHADA.</v>
          </cell>
          <cell r="C11028" t="str">
            <v>UN</v>
          </cell>
          <cell r="D11028">
            <v>3.7</v>
          </cell>
        </row>
        <row r="11029">
          <cell r="A11029" t="str">
            <v>G0246</v>
          </cell>
          <cell r="B11029" t="str">
            <v>PINCEL PARA METAIS, COM CABO CURTO, NA COR AMARELO, CERDAS NA COR PRETA, FORMATO BÁSICO, IDEAL PARA  METAIS, MATERIAL DO CABO; PLÁSTICO, TAMANHO EM POLEGADAS;1.1/2",PODENDO SER UTILIZADO EM TINTA ESMALTE E TINTA A ÓLEO, COM VIROLA ESTANHADA.</v>
          </cell>
          <cell r="C11029" t="str">
            <v>UN</v>
          </cell>
          <cell r="D11029">
            <v>5.49</v>
          </cell>
        </row>
        <row r="11030">
          <cell r="A11030" t="str">
            <v>G0247</v>
          </cell>
          <cell r="B11030" t="str">
            <v>PINCEL PARA METAIS, COM CABO CURTO,NA COR AMARELO, CERDAS NA COR PRETA, FORMATO BÁSICO, IDEAL PA METAIS, MATERIAL DO CABO; PLÁSTICO, TAMANHO EM POLEGADAS;1/2",PODENDO SER UTILIZADO EM TINTA ESMALTE E TINTA A ÓLEO, COM VIROLA ESTANHADA.</v>
          </cell>
          <cell r="C11030" t="str">
            <v>UN</v>
          </cell>
          <cell r="D11030">
            <v>2.2400000000000002</v>
          </cell>
        </row>
        <row r="11031">
          <cell r="A11031" t="str">
            <v>G0243</v>
          </cell>
          <cell r="B11031" t="str">
            <v>PINÇADOR HIDRÁULICO PARA TUBOS DE PEAD, BITOLAS MÍNIMAS 90mm a 200mm DE ACORDO COM NORMA  NBR 14473</v>
          </cell>
          <cell r="C11031" t="str">
            <v>UN</v>
          </cell>
          <cell r="D11031">
            <v>5405.27</v>
          </cell>
        </row>
        <row r="11032">
          <cell r="A11032" t="str">
            <v>G0244</v>
          </cell>
          <cell r="B11032" t="str">
            <v>PINÇADOR MECÂNICO PARA TUBOS DE PEAD, BITOLAS MÍNIMAS 32mm a 63mm DE ACORDO COM NORMA NBR 14473</v>
          </cell>
          <cell r="C11032" t="str">
            <v>UN</v>
          </cell>
          <cell r="D11032">
            <v>342.42</v>
          </cell>
        </row>
        <row r="11033">
          <cell r="A11033" t="str">
            <v>G0570</v>
          </cell>
          <cell r="B11033" t="str">
            <v>PLACA CALIBRADORA PARA PIG, FABRICADA EM ALUMÍNIO LIGA 5052-F, DIÂMETRO NOMINAL DE 10", COM 08 (OITO) CORTES RADIAIS, ESPESSURA DE 6,35MM</v>
          </cell>
          <cell r="C11033" t="str">
            <v>UN</v>
          </cell>
          <cell r="D11033">
            <v>461.13</v>
          </cell>
        </row>
        <row r="11034">
          <cell r="A11034" t="str">
            <v>G0571</v>
          </cell>
          <cell r="B11034" t="str">
            <v>PLACA CALIBRADORA PARA PIG, FABRICADA EM ALUMÍNIO LIGA 5052-F, DIÂMETRO NOMINAL DE 12", COM 08 (OITO) CORTES RADIAIS, ESPESSURA DE 6,35MM</v>
          </cell>
          <cell r="C11034" t="str">
            <v>UN</v>
          </cell>
          <cell r="D11034">
            <v>591.33000000000004</v>
          </cell>
        </row>
        <row r="11035">
          <cell r="A11035" t="str">
            <v>G0565</v>
          </cell>
          <cell r="B11035" t="str">
            <v>PLACA CALIBRADORA PARA PIG, FABRICADA EM ALUMÍNIO LIGA 5052-F, DIÂMETRO NOMINAL DE 2", COM 08 (OITO) CORTES RADIAIS, ESPESSURA DE 6,35MM</v>
          </cell>
          <cell r="C11035" t="str">
            <v>UN</v>
          </cell>
          <cell r="D11035">
            <v>93.31</v>
          </cell>
        </row>
        <row r="11036">
          <cell r="A11036" t="str">
            <v>G0566</v>
          </cell>
          <cell r="B11036" t="str">
            <v>PLACA CALIBRADORA PARA PIG, FABRICADA EM ALUMÍNIO LIGA 5052-F, DIÂMETRO NOMINAL DE 3", COM 08 (OITO) CORTES RADIAIS, ESPESSURA DE 6,35MM</v>
          </cell>
          <cell r="C11036" t="str">
            <v>UN</v>
          </cell>
          <cell r="D11036">
            <v>135.63</v>
          </cell>
        </row>
        <row r="11037">
          <cell r="A11037" t="str">
            <v>G0567</v>
          </cell>
          <cell r="B11037" t="str">
            <v>PLACA CALIBRADORA PARA PIG, FABRICADA EM ALUMÍNIO LIGA 5052-F, DIÂMETRO NOMINAL DE 4", COM 08 (OITO) CORTES RADIAIS, ESPESSURA DE 6,35MM</v>
          </cell>
          <cell r="C11037" t="str">
            <v>UN</v>
          </cell>
          <cell r="D11037">
            <v>179.03</v>
          </cell>
        </row>
        <row r="11038">
          <cell r="A11038" t="str">
            <v>G0568</v>
          </cell>
          <cell r="B11038" t="str">
            <v>PLACA CALIBRADORA PARA PIG, FABRICADA EM ALUMÍNIO LIGA 5052-F, DIÂMETRO NOMINAL DE 6", COM 08 (OITO) CORTES RADIAIS, ESPESSURA DE 6,35MM</v>
          </cell>
          <cell r="C11038" t="str">
            <v>UN</v>
          </cell>
          <cell r="D11038">
            <v>239.79</v>
          </cell>
        </row>
        <row r="11039">
          <cell r="A11039" t="str">
            <v>G0569</v>
          </cell>
          <cell r="B11039" t="str">
            <v>PLACA CALIBRADORA PARA PIG, FABRICADA EM ALUMÍNIO LIGA 5052-F, DIÂMETRO NOMINAL DE 8", COM 08 (OITO) CORTES RADIAIS, ESPESSURA DE 6,35MM</v>
          </cell>
          <cell r="C11039" t="str">
            <v>UN</v>
          </cell>
          <cell r="D11039">
            <v>341.78</v>
          </cell>
        </row>
        <row r="11040">
          <cell r="A11040" t="str">
            <v>G0248</v>
          </cell>
          <cell r="B11040" t="str">
            <v>POLIACRILAMIDA PARCIALMENTE HIDROLISADA(PHPA) EMULSÃO INIBIDOR PARA FURO DIRECIONAL HDD CONCEBIDO PARA USO COM BETONITA</v>
          </cell>
          <cell r="C11040" t="str">
            <v>L</v>
          </cell>
          <cell r="D11040">
            <v>36.520000000000003</v>
          </cell>
        </row>
        <row r="11041">
          <cell r="A11041" t="str">
            <v>G0249</v>
          </cell>
          <cell r="B11041" t="str">
            <v>POLIMERO DE CARBOXIMETILCELULOSE DE SODIO (CMC), CONTROLE DE FILTRAGEM PARA FURO DIRECIONAL (HDD)</v>
          </cell>
          <cell r="C11041" t="str">
            <v>KG</v>
          </cell>
          <cell r="D11041">
            <v>53.79</v>
          </cell>
        </row>
        <row r="11042">
          <cell r="A11042" t="str">
            <v>G0250</v>
          </cell>
          <cell r="B11042" t="str">
            <v>PONTA MONTADA ABRASIVA TIPO A-21</v>
          </cell>
          <cell r="C11042" t="str">
            <v>UN</v>
          </cell>
          <cell r="D11042">
            <v>16.170000000000002</v>
          </cell>
        </row>
        <row r="11043">
          <cell r="A11043" t="str">
            <v>G0251</v>
          </cell>
          <cell r="B11043" t="str">
            <v>PRIMER EPÓXI LÍQUIDO COM 100 % SOLIDOS AGENTE DE  BASE DE ACORDO COM NORMA PETROBRAS N 2911 PARA MASTIQUE,COMPATÍVEL PARA FURO DIRECIONAL E VALA A CÉU ABERTO</v>
          </cell>
          <cell r="C11043" t="str">
            <v>L</v>
          </cell>
          <cell r="D11043">
            <v>334.43</v>
          </cell>
        </row>
        <row r="11044">
          <cell r="A11044" t="str">
            <v>G0229</v>
          </cell>
          <cell r="B11044" t="str">
            <v>PÁ DE CORTE 4.5" PARA FURO DIRECIONAL</v>
          </cell>
          <cell r="C11044" t="str">
            <v>UN</v>
          </cell>
          <cell r="D11044">
            <v>1401.82</v>
          </cell>
        </row>
        <row r="11045">
          <cell r="A11045" t="str">
            <v>G0252</v>
          </cell>
          <cell r="B11045" t="str">
            <v>RAQUETE PARA FLANGE DE DIÂMETRO  2”; MATERIAL: ASTM A516 GR. 60; EXTREMIDADE: FR (FLANGE DE RESSALTO); PADRÃO DIMENSIONAL: N-120</v>
          </cell>
          <cell r="C11045" t="str">
            <v>UN</v>
          </cell>
          <cell r="D11045">
            <v>170.72</v>
          </cell>
        </row>
        <row r="11046">
          <cell r="A11046" t="str">
            <v>G0253</v>
          </cell>
          <cell r="B11046" t="str">
            <v>RAQUETE PARA FLANGE DE DIÂMETRO  3”; MATERIAL: ASTM A516 GR. 60; EXTREMIDADE: FR (FLANGE DE RESSALTO); PADRÃO DIMENSIONAL: N-120</v>
          </cell>
          <cell r="C11046" t="str">
            <v>UN</v>
          </cell>
          <cell r="D11046">
            <v>284.43</v>
          </cell>
        </row>
        <row r="11047">
          <cell r="A11047" t="str">
            <v>G0254</v>
          </cell>
          <cell r="B11047" t="str">
            <v>RAQUETE PARA FLANGE DE DIÂMETRO  4”; MATERIAL: ASTM A516 GR. 60; EXTREMIDADE: FR (FLANGE DE RESSALTO); PADRÃO DIMENSIONAL: N-120</v>
          </cell>
          <cell r="C11047" t="str">
            <v>UN</v>
          </cell>
          <cell r="D11047">
            <v>379.12</v>
          </cell>
        </row>
        <row r="11048">
          <cell r="A11048" t="str">
            <v>G0255</v>
          </cell>
          <cell r="B11048" t="str">
            <v>RAQUETE PARA FLANGE DE DIÂMETRO  6”; MATERIAL: ASTM A516 GR. 60; EXTREMIDADE: FR (FLANGE DE RESSALTO); PADRÃO DIMENSIONAL: N-120</v>
          </cell>
          <cell r="C11048" t="str">
            <v>UN</v>
          </cell>
          <cell r="D11048">
            <v>576.51</v>
          </cell>
        </row>
        <row r="11049">
          <cell r="A11049" t="str">
            <v>G0256</v>
          </cell>
          <cell r="B11049" t="str">
            <v>RAQUETE PARA FLANGE DE DIÂMETRO  8”; MATERIAL: ASTM A516 GR. 60; EXTREMIDADE: FR (FLANGE DE RESSALTO); PADRÃO DIMENSIONAL: N-120</v>
          </cell>
          <cell r="C11049" t="str">
            <v>UN</v>
          </cell>
          <cell r="D11049">
            <v>1170.0899999999999</v>
          </cell>
        </row>
        <row r="11050">
          <cell r="A11050" t="str">
            <v>G0257</v>
          </cell>
          <cell r="B11050" t="str">
            <v>RAQUETE PARA FLANGE DE DIÂMETRO 10”; MATERIAL: ASTM A516 GR. 60; EXTREMIDADE: FR (FLANGE DE RESSALTO); PADRÃO DIMENSIONAL: N-120</v>
          </cell>
          <cell r="C11050" t="str">
            <v>UN</v>
          </cell>
          <cell r="D11050">
            <v>1663.76</v>
          </cell>
        </row>
        <row r="11051">
          <cell r="A11051" t="str">
            <v>G0258</v>
          </cell>
          <cell r="B11051" t="str">
            <v>RAQUETE PARA FLANGE DE DIÂMETRO 12”; MATERIAL: ASTM A516 GR. 60; EXTREMIDADE: FR (FLANGE DE RESSALTO); PADRÃO DIMENSIONAL: N-120</v>
          </cell>
          <cell r="C11051" t="str">
            <v>UN</v>
          </cell>
          <cell r="D11051">
            <v>2480.41</v>
          </cell>
        </row>
        <row r="11052">
          <cell r="A11052" t="str">
            <v>G0259</v>
          </cell>
          <cell r="B11052" t="str">
            <v>RASPADOR GIRATÓRIO PARA TUBOS DE PEAD, BITOLA 25MM a 110MM</v>
          </cell>
          <cell r="C11052" t="str">
            <v>UN</v>
          </cell>
          <cell r="D11052">
            <v>4369.3999999999996</v>
          </cell>
        </row>
        <row r="11053">
          <cell r="A11053" t="str">
            <v>G0260</v>
          </cell>
          <cell r="B11053" t="str">
            <v>RASPADOR MANUAL PARA TUBOS DE PEAD, BITOLA 2.1/2”</v>
          </cell>
          <cell r="C11053" t="str">
            <v>UN</v>
          </cell>
          <cell r="D11053">
            <v>121</v>
          </cell>
        </row>
        <row r="11054">
          <cell r="A11054" t="str">
            <v>G0276</v>
          </cell>
          <cell r="B11054" t="str">
            <v>REDUÇÃO CONCÊNTRICA, DN  1.1/2" x 1”, AC, ASTM A234 Gr.WPB, ANSI B 16.9, PL, SCH 40, SC</v>
          </cell>
          <cell r="C11054" t="str">
            <v>UN</v>
          </cell>
          <cell r="D11054">
            <v>14.79</v>
          </cell>
        </row>
        <row r="11055">
          <cell r="A11055" t="str">
            <v>G0261</v>
          </cell>
          <cell r="B11055" t="str">
            <v>REDUÇÃO CONCÊNTRICA, DN  2" x  1.1/2”, AC, ASTM A234 Gr.WPB, ANSI B 16.9, PC, SCH 40, SC</v>
          </cell>
          <cell r="C11055" t="str">
            <v>UN</v>
          </cell>
          <cell r="D11055">
            <v>19.14</v>
          </cell>
        </row>
        <row r="11056">
          <cell r="A11056" t="str">
            <v>G0262</v>
          </cell>
          <cell r="B11056" t="str">
            <v>REDUÇÃO CONCÊNTRICA, DN  2" x 1”, AC, ASTM A234 Gr.WPB, ANSI B 16.9, PC, SCH 40, SC</v>
          </cell>
          <cell r="C11056" t="str">
            <v>UN</v>
          </cell>
          <cell r="D11056">
            <v>23.61</v>
          </cell>
        </row>
        <row r="11057">
          <cell r="A11057" t="str">
            <v>G0263</v>
          </cell>
          <cell r="B11057" t="str">
            <v>REDUÇÃO CONCÊNTRICA, DN  3" x  1.1/2”, AC, ASTM A234 Gr.WPB, ANSI B 16.9, PC, SCH 40, SC</v>
          </cell>
          <cell r="C11057" t="str">
            <v>UN</v>
          </cell>
          <cell r="D11057">
            <v>47.66</v>
          </cell>
        </row>
        <row r="11058">
          <cell r="A11058" t="str">
            <v>G0264</v>
          </cell>
          <cell r="B11058" t="str">
            <v>REDUÇÃO CONCÊNTRICA, DN  3" x 1”, AC, ASTM A234 Gr.WPB, ANSI B 16.9, PC, SCH 40, SC</v>
          </cell>
          <cell r="C11058" t="str">
            <v>UN</v>
          </cell>
          <cell r="D11058">
            <v>54.92</v>
          </cell>
        </row>
        <row r="11059">
          <cell r="A11059" t="str">
            <v>G0265</v>
          </cell>
          <cell r="B11059" t="str">
            <v>REDUÇÃO CONCÊNTRICA, DN  3" x 2”, AC, ASTM A234 Gr.WPB, ANSI B 16.9, PC, SCH 40, SC</v>
          </cell>
          <cell r="C11059" t="str">
            <v>UN</v>
          </cell>
          <cell r="D11059">
            <v>42.69</v>
          </cell>
        </row>
        <row r="11060">
          <cell r="A11060" t="str">
            <v>G0266</v>
          </cell>
          <cell r="B11060" t="str">
            <v>REDUÇÃO CONCÊNTRICA, DN  4" x  1.1/2”, AC, ASTM A234 Gr.WPB, ANSI B 16.9, PC, SCH 40, SC</v>
          </cell>
          <cell r="C11060" t="str">
            <v>UN</v>
          </cell>
          <cell r="D11060">
            <v>65.69</v>
          </cell>
        </row>
        <row r="11061">
          <cell r="A11061" t="str">
            <v>G0267</v>
          </cell>
          <cell r="B11061" t="str">
            <v>REDUÇÃO CONCÊNTRICA, DN  4" x 1”, AC, ASTM A234 Gr.WPB, ANSI B 16.9, PC, SCH 40, SC</v>
          </cell>
          <cell r="C11061" t="str">
            <v>UN</v>
          </cell>
          <cell r="D11061">
            <v>96.5</v>
          </cell>
        </row>
        <row r="11062">
          <cell r="A11062" t="str">
            <v>G0268</v>
          </cell>
          <cell r="B11062" t="str">
            <v>REDUÇÃO CONCÊNTRICA, DN  4" x 2”, AC, ASTM A234 Gr.WPB, ANSI B 16.9, PC, SCH 40, SC</v>
          </cell>
          <cell r="C11062" t="str">
            <v>UN</v>
          </cell>
          <cell r="D11062">
            <v>71.86</v>
          </cell>
        </row>
        <row r="11063">
          <cell r="A11063" t="str">
            <v>G0269</v>
          </cell>
          <cell r="B11063" t="str">
            <v>REDUÇÃO CONCÊNTRICA, DN  4" x 3”, AC, ASTM A234 Gr.WPB, ANSI B 16.9, PC, SCH 40, SC</v>
          </cell>
          <cell r="C11063" t="str">
            <v>UN</v>
          </cell>
          <cell r="D11063">
            <v>59.77</v>
          </cell>
        </row>
        <row r="11064">
          <cell r="A11064" t="str">
            <v>G0270</v>
          </cell>
          <cell r="B11064" t="str">
            <v>REDUÇÃO CONCÊNTRICA, DN  6" x 2”, AC, ASTM A234 Gr.WPB, ANSI B 16.9, PC, SCH 40, SC</v>
          </cell>
          <cell r="C11064" t="str">
            <v>UN</v>
          </cell>
          <cell r="D11064">
            <v>208.14</v>
          </cell>
        </row>
        <row r="11065">
          <cell r="A11065" t="str">
            <v>G0271</v>
          </cell>
          <cell r="B11065" t="str">
            <v>REDUÇÃO CONCÊNTRICA, DN  6" x 3”, AC, ASTM A234 Gr.WPB, ANSI B 16.9, PC, SCH 40, SC</v>
          </cell>
          <cell r="C11065" t="str">
            <v>UN</v>
          </cell>
          <cell r="D11065">
            <v>169.55</v>
          </cell>
        </row>
        <row r="11066">
          <cell r="A11066" t="str">
            <v>G0272</v>
          </cell>
          <cell r="B11066" t="str">
            <v>REDUÇÃO CONCÊNTRICA, DN  6" x 4”, AC, ASTM A234 Gr.WPB, ANSI B 16.9, PC, SCH 40, SC</v>
          </cell>
          <cell r="C11066" t="str">
            <v>UN</v>
          </cell>
          <cell r="D11066">
            <v>152.63</v>
          </cell>
        </row>
        <row r="11067">
          <cell r="A11067" t="str">
            <v>G0273</v>
          </cell>
          <cell r="B11067" t="str">
            <v>REDUÇÃO CONCÊNTRICA, DN  8" x 3”, AC, ASTM A234 Gr.WPB, ANSI B 16.9, PC, SCH 40, SC</v>
          </cell>
          <cell r="C11067" t="str">
            <v>UN</v>
          </cell>
          <cell r="D11067">
            <v>303.66000000000003</v>
          </cell>
        </row>
        <row r="11068">
          <cell r="A11068" t="str">
            <v>G0274</v>
          </cell>
          <cell r="B11068" t="str">
            <v>REDUÇÃO CONCÊNTRICA, DN  8" x 4”, AC, ASTM A234 Gr.WPB, ANSI B 16.9, PC, SCH 40, SC</v>
          </cell>
          <cell r="C11068" t="str">
            <v>UN</v>
          </cell>
          <cell r="D11068">
            <v>276.82</v>
          </cell>
        </row>
        <row r="11069">
          <cell r="A11069" t="str">
            <v>G0275</v>
          </cell>
          <cell r="B11069" t="str">
            <v>REDUÇÃO CONCÊNTRICA, DN  8" x 6”, AC, ASTM A234 Gr.WPB, ANSI B 16.9, PC, SCH 40, SC</v>
          </cell>
          <cell r="C11069" t="str">
            <v>UN</v>
          </cell>
          <cell r="D11069">
            <v>231.3</v>
          </cell>
        </row>
        <row r="11070">
          <cell r="A11070" t="str">
            <v>G0277</v>
          </cell>
          <cell r="B11070" t="str">
            <v>REDUÇÃO CONCÊNTRICA, DN 10" x  4”, AC, ASTM A234 Gr.WPB, ANSI B 16.9, PC, SCH 40, SC</v>
          </cell>
          <cell r="C11070" t="str">
            <v>UN</v>
          </cell>
          <cell r="D11070">
            <v>393.92</v>
          </cell>
        </row>
        <row r="11071">
          <cell r="A11071" t="str">
            <v>G0278</v>
          </cell>
          <cell r="B11071" t="str">
            <v>REDUÇÃO CONCÊNTRICA, DN 10" x  6”, AC, ASTM A234 Gr.WPB, ANSI B 16.9, PC, SCH 40, SC</v>
          </cell>
          <cell r="C11071" t="str">
            <v>UN</v>
          </cell>
          <cell r="D11071">
            <v>407.49</v>
          </cell>
        </row>
        <row r="11072">
          <cell r="A11072" t="str">
            <v>G0279</v>
          </cell>
          <cell r="B11072" t="str">
            <v>REDUÇÃO CONCÊNTRICA, DN 10" x  8”, AC, ASTM A234 Gr.WPB, ANSI B 16.9, PC, SCH 40, SC</v>
          </cell>
          <cell r="C11072" t="str">
            <v>UN</v>
          </cell>
          <cell r="D11072">
            <v>415.89</v>
          </cell>
        </row>
        <row r="11073">
          <cell r="A11073" t="str">
            <v>G0280</v>
          </cell>
          <cell r="B11073" t="str">
            <v>REDUÇÃO CONCÊNTRICA, DN 12" x  6”, AC, ASTM A234 Gr.WPB, ANSI B 16.9, PC, SCH 40, SC</v>
          </cell>
          <cell r="C11073" t="str">
            <v>UN</v>
          </cell>
          <cell r="D11073">
            <v>617.26</v>
          </cell>
        </row>
        <row r="11074">
          <cell r="A11074" t="str">
            <v>G0281</v>
          </cell>
          <cell r="B11074" t="str">
            <v>REDUÇÃO CONCÊNTRICA, DN 12" x  8”, AC, ASTM A234 Gr.WPB, ANSI B 16.9, PC, SCH 40, SC</v>
          </cell>
          <cell r="C11074" t="str">
            <v>UN</v>
          </cell>
          <cell r="D11074">
            <v>590.92999999999995</v>
          </cell>
        </row>
        <row r="11075">
          <cell r="A11075" t="str">
            <v>G0282</v>
          </cell>
          <cell r="B11075" t="str">
            <v>REDUÇÃO CONCÊNTRICA, DN 12" x 10”, AC, ASTM A234 Gr.WPB, ANSI B 16.9, PC, SCH 40, SC</v>
          </cell>
          <cell r="C11075" t="str">
            <v>UN</v>
          </cell>
          <cell r="D11075">
            <v>435.12</v>
          </cell>
        </row>
        <row r="11076">
          <cell r="A11076" t="str">
            <v>G0848</v>
          </cell>
          <cell r="B11076" t="str">
            <v>REGISTRADOR LOGOSCREEN 601, COM SISTEMA COMPUTACIONAL PARA TESTE HIDROSTÁTICO</v>
          </cell>
          <cell r="C11076" t="str">
            <v>UN</v>
          </cell>
          <cell r="D11076">
            <v>15582.17</v>
          </cell>
        </row>
        <row r="11077">
          <cell r="A11077" t="str">
            <v>G0283</v>
          </cell>
          <cell r="B11077" t="str">
            <v>ROLO DE LA DE CARNEIRO DE 15CM</v>
          </cell>
          <cell r="C11077" t="str">
            <v>UN</v>
          </cell>
          <cell r="D11077">
            <v>19.96</v>
          </cell>
        </row>
        <row r="11078">
          <cell r="A11078" t="str">
            <v>G0284</v>
          </cell>
          <cell r="B11078" t="str">
            <v>ROLO DE LA DE CARNEIRO DE 9CM</v>
          </cell>
          <cell r="C11078" t="str">
            <v>UN</v>
          </cell>
          <cell r="D11078">
            <v>12.24</v>
          </cell>
        </row>
        <row r="11079">
          <cell r="A11079" t="str">
            <v>G0285</v>
          </cell>
          <cell r="B11079" t="str">
            <v>ROLO PARA UTILIZAÇÃO NA PINTURA DE METAIS, COMPOSTO EM POLIESTER, NA COR AMARELO, NO FORMATO DE ROLO, INDICADO PARA SUPERFÍCIES LISAS, COM DIMENSÃO DE 150MM.</v>
          </cell>
          <cell r="C11079" t="str">
            <v>UN</v>
          </cell>
          <cell r="D11079">
            <v>7.25</v>
          </cell>
        </row>
        <row r="11080">
          <cell r="A11080" t="str">
            <v>G0286</v>
          </cell>
          <cell r="B11080" t="str">
            <v>ROLO PARA UTILIZAÇÃO NA PINTURA DE METAIS, COMPOSTO EM POLIESTER, NA COR AMARELO, NO FORMATO DE ROLO, INDICADO PARA SUPERFÍCIES LISAS, COM DIMENSÃO DE 90MM.</v>
          </cell>
          <cell r="C11080" t="str">
            <v>UN</v>
          </cell>
          <cell r="D11080">
            <v>5.57</v>
          </cell>
        </row>
        <row r="11081">
          <cell r="A11081" t="str">
            <v>G0837</v>
          </cell>
          <cell r="B11081" t="str">
            <v>SINALIZAÇÃO DE VIAS COM CONE DE PVC H=0,75M, PORTA PESO E BALDE PLÁSTICO (INCLUSIVE ILUMINAÇÃO) - (INSUMO 02461/ORSE)</v>
          </cell>
          <cell r="C11081" t="str">
            <v>M</v>
          </cell>
          <cell r="D11081">
            <v>16.87</v>
          </cell>
        </row>
        <row r="11082">
          <cell r="A11082" t="str">
            <v>G0836</v>
          </cell>
          <cell r="B11082" t="str">
            <v>SINALIZAÇÃO DE VIAS COM PLACAS INDICATIVAS REFLETIVA (0,30 X 0,40)M, POSTA PESO, SUPORTE TUBO FoGo 2", REUSO 25 VEZES (INSUMO 11674/ORSE)</v>
          </cell>
          <cell r="C11082" t="str">
            <v>UN</v>
          </cell>
          <cell r="D11082">
            <v>10.63</v>
          </cell>
        </row>
        <row r="11083">
          <cell r="A11083" t="str">
            <v>G0287</v>
          </cell>
          <cell r="B11083" t="str">
            <v>SOFTWARE PARA PLANEJAMENTO DE FURO DIRECIONAL</v>
          </cell>
          <cell r="C11083" t="str">
            <v>UN</v>
          </cell>
          <cell r="D11083">
            <v>19287.87</v>
          </cell>
        </row>
        <row r="11084">
          <cell r="A11084" t="str">
            <v>G0289</v>
          </cell>
          <cell r="B11084" t="str">
            <v>SOLVENTE P/ TINTA EPOXI EMBALAGEM 5 LITROS</v>
          </cell>
          <cell r="C11084" t="str">
            <v>L</v>
          </cell>
          <cell r="D11084">
            <v>16.510000000000002</v>
          </cell>
        </row>
        <row r="11085">
          <cell r="A11085" t="str">
            <v>G0290</v>
          </cell>
          <cell r="B11085" t="str">
            <v>TACHA DE SINALIZAÇÃO PADRÃO CEGÁS</v>
          </cell>
          <cell r="C11085" t="str">
            <v>UN</v>
          </cell>
          <cell r="D11085">
            <v>22.75</v>
          </cell>
        </row>
        <row r="11086">
          <cell r="A11086" t="str">
            <v>G0759</v>
          </cell>
          <cell r="B11086" t="str">
            <v>TAMPAO, DN 1 1/2", NORMA DE FABRICAÇÃO: NBR 6943; MATERIAL: NBR 6590, FERRO MALEÁVEL PRETO;ROSCA: BSP NBR NM ISO 7-1 RC; PROTEÇÃO SUPERFICIAL: GALVANIZADO A FOGO NBR 6323</v>
          </cell>
          <cell r="C11086" t="str">
            <v>UN</v>
          </cell>
          <cell r="D11086">
            <v>25.52</v>
          </cell>
        </row>
        <row r="11087">
          <cell r="A11087" t="str">
            <v>G0760</v>
          </cell>
          <cell r="B11087" t="str">
            <v>TAMPAO, DN 1 1/4", NORMA DE FABRICAÇÃO: NBR 6943; MATERIAL: NBR 6590, FERRO MALEÁVEL PRETO;ROSCA: BSP NBR NM ISO 7-1 RC; PROTEÇÃO SUPERFICIAL: GALVANIZADO A FOGO NBR 6323</v>
          </cell>
          <cell r="C11087" t="str">
            <v>UN</v>
          </cell>
          <cell r="D11087">
            <v>20.94</v>
          </cell>
        </row>
        <row r="11088">
          <cell r="A11088" t="str">
            <v>G0758</v>
          </cell>
          <cell r="B11088" t="str">
            <v>TAMPAO, DN 1", NORMA DE FABRICAÇÃO: NBR 6943; MATERIAL: NBR 6590, FERRO MALEÁVEL PRETO;ROSCA: BSP NBR NM ISO 7-1 RC; PROTEÇÃO SUPERFICIAL: GALVANIZADO A FOGO NBR 6323</v>
          </cell>
          <cell r="C11088" t="str">
            <v>UN</v>
          </cell>
          <cell r="D11088">
            <v>12.99</v>
          </cell>
        </row>
        <row r="11089">
          <cell r="A11089" t="str">
            <v>G0756</v>
          </cell>
          <cell r="B11089" t="str">
            <v>TAMPAO, DN 1/4", NORMA DE FABRICAÇÃO: NBR 6943; MATERIAL: NBR 6590, FERRO MALEÁVEL PRETO;ROSCA: BSP NBR NM ISO 7-1 RC; PROTEÇÃO SUPERFICIAL: GALVANIZADO A FOGO NBR 6323</v>
          </cell>
          <cell r="C11089" t="str">
            <v>UN</v>
          </cell>
          <cell r="D11089">
            <v>5.37</v>
          </cell>
        </row>
        <row r="11090">
          <cell r="A11090" t="str">
            <v>G0757</v>
          </cell>
          <cell r="B11090" t="str">
            <v>TAMPAO, DN 3/4", NORMA DE FABRICAÇÃO: NBR 6943; MATERIAL: NBR 6590, FERRO MALEÁVEL PRETO;ROSCA: BSP NBR NM ISO 7-1 RC; PROTEÇÃO SUPERFICIAL: GALVANIZADO A FOGO NBR 6323</v>
          </cell>
          <cell r="C11090" t="str">
            <v>UN</v>
          </cell>
          <cell r="D11090">
            <v>10.47</v>
          </cell>
        </row>
        <row r="11091">
          <cell r="A11091" t="str">
            <v>G0832</v>
          </cell>
          <cell r="B11091" t="str">
            <v>TE 90º, 125 mm, PEAD, ELETROFUSÃO, PE 100, SDR 11, conf. ABNT NBR 14462, EN 1555, ISO 4437</v>
          </cell>
          <cell r="C11091" t="str">
            <v>UN</v>
          </cell>
          <cell r="D11091">
            <v>211.93</v>
          </cell>
        </row>
        <row r="11092">
          <cell r="A11092" t="str">
            <v>G0766</v>
          </cell>
          <cell r="B11092" t="str">
            <v>TE, DN 1 1/2", NORMA DE FABRICAÇÃO: NBR 6943; MATERIAL: NBR 6590, FERRO MALEÁVEL PRETO;ROSCA: BSP NBR NM ISO 7-1 RC; PROTEÇÃO SUPERFICIAL: GALVANIZADO A FOGO NBR 6323</v>
          </cell>
          <cell r="C11092" t="str">
            <v>UN</v>
          </cell>
          <cell r="D11092">
            <v>47.47</v>
          </cell>
        </row>
        <row r="11093">
          <cell r="A11093" t="str">
            <v>G0765</v>
          </cell>
          <cell r="B11093" t="str">
            <v>TE, DN 1 1/4", NORMA DE FABRICAÇÃO: NBR 6943; MATERIAL: NBR 6590, FERRO MALEÁVEL PRETO;ROSCA: BSP NBR NM ISO 7-1 RC; PROTEÇÃO SUPERFICIAL: GALVANIZADO A FOGO NBR 6323</v>
          </cell>
          <cell r="C11093" t="str">
            <v>UN</v>
          </cell>
          <cell r="D11093">
            <v>37.81</v>
          </cell>
        </row>
        <row r="11094">
          <cell r="A11094" t="str">
            <v>G0764</v>
          </cell>
          <cell r="B11094" t="str">
            <v>TE, DN 1", NORMA DE FABRICAÇÃO: NBR 6943; MATERIAL: NBR 6590, FERRO MALEÁVEL PRETO;ROSCA: BSP NBR NM ISO 7-1 RC; PROTEÇÃO SUPERFICIAL: GALVANIZADO A FOGO NBR 6323</v>
          </cell>
          <cell r="C11094" t="str">
            <v>UN</v>
          </cell>
          <cell r="D11094">
            <v>24.34</v>
          </cell>
        </row>
        <row r="11095">
          <cell r="A11095" t="str">
            <v>G0762</v>
          </cell>
          <cell r="B11095" t="str">
            <v>TE, DN 1/2", NORMA DE FABRICAÇÃO: NBR 6943; MATERIAL: NBR 6590, FERRO MALEÁVEL PRETO;ROSCA: BSP NBR NM ISO 7-1 RC; PROTEÇÃO SUPERFICIAL: GALVANIZADO A FOGO NBR 6323</v>
          </cell>
          <cell r="C11095" t="str">
            <v>UN</v>
          </cell>
          <cell r="D11095">
            <v>11.25</v>
          </cell>
        </row>
        <row r="11096">
          <cell r="A11096" t="str">
            <v>G0761</v>
          </cell>
          <cell r="B11096" t="str">
            <v>TE, DN 1/4", NORMA DE FABRICAÇÃO: NBR 6943; MATERIAL: NBR 6590, FERRO MALEÁVEL PRETO;ROSCA: BSP NBR NM ISO 7-1 RC; PROTEÇÃO SUPERFICIAL: GALVANIZADO A FOGO NBR 6323</v>
          </cell>
          <cell r="C11096" t="str">
            <v>UN</v>
          </cell>
          <cell r="D11096">
            <v>14.07</v>
          </cell>
        </row>
        <row r="11097">
          <cell r="A11097" t="str">
            <v>G0763</v>
          </cell>
          <cell r="B11097" t="str">
            <v>TE, DN 3/4", NORMA DE FABRICAÇÃO: NBR 6943; MATERIAL: NBR 6590, FERRO MALEÁVEL PRETO;ROSCA: BSP NBR NM ISO 7-1 RC; PROTEÇÃO SUPERFICIAL: GALVANIZADO A FOGO NBR 6323</v>
          </cell>
          <cell r="C11097" t="str">
            <v>UN</v>
          </cell>
          <cell r="D11097">
            <v>14.86</v>
          </cell>
        </row>
        <row r="11098">
          <cell r="A11098" t="str">
            <v>G0619</v>
          </cell>
          <cell r="B11098" t="str">
            <v>TEE MACHO CENTRAL DUPLA ANILHA (DIANTEIRA E TRASEIRA) TUBO X ROSCA X TUBO 1/4" OD X 1/2" NPT X 1/4” OD, ROSCA PADRÃO NPT/ ISO ASME ANSI B1.20.1, EM AÇO INOX AISI 316/316L</v>
          </cell>
          <cell r="C11098" t="str">
            <v>UN</v>
          </cell>
          <cell r="D11098">
            <v>390.71</v>
          </cell>
        </row>
        <row r="11099">
          <cell r="A11099" t="str">
            <v>G0795</v>
          </cell>
          <cell r="B11099" t="str">
            <v>TEE MACHO CENTRAL DUPLA ANILHA (DIANTEIRA E TRASEIRA) TUBO X ROSCA X TUBO 1/4" OD X 1/2" NPT X 1/4” OD, ROSCA PADRÃO NPT/ ISO ASME ANSI B1.20.1, EM AÇO INOX AISI 316/316L</v>
          </cell>
          <cell r="C11099" t="str">
            <v>UN</v>
          </cell>
          <cell r="D11099">
            <v>390.71</v>
          </cell>
        </row>
        <row r="11100">
          <cell r="A11100" t="str">
            <v>G0618</v>
          </cell>
          <cell r="B11100" t="str">
            <v>TEE MACHO CENTRAL DUPLA ANILHA (DIANTEIRA E TRASEIRA) TUBO X ROSCA X TUBO 1/4" OD X 1/4" NPT X 1/4” OD, ROSCA PADRÃO NPT/ ISO ASME ANSI B1.20.1, EM AÇO INOX AISI 316/316L</v>
          </cell>
          <cell r="C11100" t="str">
            <v>UN</v>
          </cell>
          <cell r="D11100">
            <v>197.31</v>
          </cell>
        </row>
        <row r="11101">
          <cell r="A11101" t="str">
            <v>G0794</v>
          </cell>
          <cell r="B11101" t="str">
            <v>TEE MACHO CENTRAL DUPLA ANILHA (DIANTEIRA E TRASEIRA) TUBO X ROSCA X TUBO 1/4" OD X 1/4" NPT X 1/4” OD, ROSCA PADRÃO NPT/ ISO ASME ANSI B1.20.1, EM AÇO INOX AISI 316/316L</v>
          </cell>
          <cell r="C11101" t="str">
            <v>UN</v>
          </cell>
          <cell r="D11101">
            <v>197.31</v>
          </cell>
        </row>
        <row r="11102">
          <cell r="A11102" t="str">
            <v>G0621</v>
          </cell>
          <cell r="B11102" t="str">
            <v>TEE MACHO CENTRAL DUPLA ANILHA (DIANTEIRA E TRASEIRA) TUBO X ROSCA X TUBO 3/8" OD X 1/2" NPT X 3/8” OD, ROSCA PADRÃO NPT/ ISO ASME ANSI B1.20.1, EM AÇO INOX AISI 316/316L</v>
          </cell>
          <cell r="C11102" t="str">
            <v>UN</v>
          </cell>
          <cell r="D11102">
            <v>593.29999999999995</v>
          </cell>
        </row>
        <row r="11103">
          <cell r="A11103" t="str">
            <v>G0797</v>
          </cell>
          <cell r="B11103" t="str">
            <v>TEE MACHO CENTRAL DUPLA ANILHA (DIANTEIRA E TRASEIRA) TUBO X ROSCA X TUBO 3/8" OD X 1/2" NPT X 3/8” OD, ROSCA PADRÃO NPT/ ISO ASME ANSI B1.20.1, EM AÇO INOX AISI 316/316L</v>
          </cell>
          <cell r="C11103" t="str">
            <v>UN</v>
          </cell>
          <cell r="D11103">
            <v>593.29999999999995</v>
          </cell>
        </row>
        <row r="11104">
          <cell r="A11104" t="str">
            <v>G0620</v>
          </cell>
          <cell r="B11104" t="str">
            <v>TEE MACHO CENTRAL DUPLA ANILHA (DIANTEIRA E TRASEIRA) TUBO X ROSCA X TUBO 3/8" OD X 1/4" NPT X 3/8” OD, ROSCA PADRÃO NPT/ ISO ASME ANSI B1.20.1, EM AÇO INOX AISI 316/316L</v>
          </cell>
          <cell r="C11104" t="str">
            <v>UN</v>
          </cell>
          <cell r="D11104">
            <v>206.61</v>
          </cell>
        </row>
        <row r="11105">
          <cell r="A11105" t="str">
            <v>G0796</v>
          </cell>
          <cell r="B11105" t="str">
            <v>TEE MACHO CENTRAL DUPLA ANILHA (DIANTEIRA E TRASEIRA) TUBO X ROSCA X TUBO 3/8" OD X 1/4" NPT X 3/8” OD, ROSCA PADRÃO NPT/ ISO ASME ANSI B1.20.1, EM AÇO INOX AISI 316/316L</v>
          </cell>
          <cell r="C11105" t="str">
            <v>UN</v>
          </cell>
          <cell r="D11105">
            <v>206.61</v>
          </cell>
        </row>
        <row r="11106">
          <cell r="A11106" t="str">
            <v>G0622</v>
          </cell>
          <cell r="B11106" t="str">
            <v>TEE UNIÃO DUPLA ANILHA (DIANTEIRA E TRASEIRA) TUBO X TUBO X TUBO 1/4" OD, EM AÇO INOX AISI 316/316L</v>
          </cell>
          <cell r="C11106" t="str">
            <v>UN</v>
          </cell>
          <cell r="D11106">
            <v>144.58000000000001</v>
          </cell>
        </row>
        <row r="11107">
          <cell r="A11107" t="str">
            <v>G0798</v>
          </cell>
          <cell r="B11107" t="str">
            <v>TEE UNIÃO DUPLA ANILHA (DIANTEIRA E TRASEIRA) TUBO X TUBO X TUBO 1/4" OD, EM AÇO INOX AISI 316/316L</v>
          </cell>
          <cell r="C11107" t="str">
            <v>UN</v>
          </cell>
          <cell r="D11107">
            <v>144.58000000000001</v>
          </cell>
        </row>
        <row r="11108">
          <cell r="A11108" t="str">
            <v>G0623</v>
          </cell>
          <cell r="B11108" t="str">
            <v>TEE UNIÃO DUPLA ANILHA (DIANTEIRA E TRASEIRA) TUBO X TUBO X TUBO 3/8" OD, EM AÇO INOX AISI 316/316L</v>
          </cell>
          <cell r="C11108" t="str">
            <v>UN</v>
          </cell>
          <cell r="D11108">
            <v>181.08</v>
          </cell>
        </row>
        <row r="11109">
          <cell r="A11109" t="str">
            <v>G0799</v>
          </cell>
          <cell r="B11109" t="str">
            <v>TEE UNIÃO DUPLA ANILHA (DIANTEIRA E TRASEIRA) TUBO X TUBO X TUBO 3/8" OD, EM AÇO INOX AISI 316/316L</v>
          </cell>
          <cell r="C11109" t="str">
            <v>UN</v>
          </cell>
          <cell r="D11109">
            <v>181.08</v>
          </cell>
        </row>
        <row r="11110">
          <cell r="A11110" t="str">
            <v>G0845</v>
          </cell>
          <cell r="B11110" t="str">
            <v>TELA PLÁSTICA LARANJA, TIPO TAPUME PARA SINALIZAÇÃO, MALHA RETANGULAR, ROLO 1.20 X 50 M (L X C) - (INSUMO 37524 - COMPESA)</v>
          </cell>
          <cell r="C11110" t="str">
            <v>M</v>
          </cell>
          <cell r="D11110">
            <v>2.02</v>
          </cell>
        </row>
        <row r="11111">
          <cell r="A11111" t="str">
            <v>G0337</v>
          </cell>
          <cell r="B11111" t="str">
            <v>TESTE DA VÁLVULA    1/2" TRIPARTIDA NIPLE ESTENDIDO, HIDROSTÁTICO DO CORPO E VEDAÇÃO E PNEUMÁTICO DA VEDAÇÃO COM EMISSÃO DE RELATÓRIO</v>
          </cell>
          <cell r="C11111" t="str">
            <v>UN</v>
          </cell>
          <cell r="D11111">
            <v>195.3</v>
          </cell>
        </row>
        <row r="11112">
          <cell r="A11112" t="str">
            <v>G0338</v>
          </cell>
          <cell r="B11112" t="str">
            <v>TESTE DA VÁLVULA    1/2" TRIPARTIDA ROSCA, HIDROSTÁTICO DO CORPO E VEDAÇÃO E PNEUMÁTICO DA VEDAÇÃO COM EMISSÃO DE RELATÓRIO</v>
          </cell>
          <cell r="C11112" t="str">
            <v>UN</v>
          </cell>
          <cell r="D11112">
            <v>195.3</v>
          </cell>
        </row>
        <row r="11113">
          <cell r="A11113" t="str">
            <v>G0339</v>
          </cell>
          <cell r="B11113" t="str">
            <v>TESTE DA VÁLVULA    3/4" TRIPARTIDA NIPLE ESTENDIDO, HIDROSTÁTICO DO CORPO E VEDAÇÃO E PNEUMÁTICO DA VEDAÇÃO COM EMISSÃO DE RELATÓRIO</v>
          </cell>
          <cell r="C11113" t="str">
            <v>UN</v>
          </cell>
          <cell r="D11113">
            <v>272.04000000000002</v>
          </cell>
        </row>
        <row r="11114">
          <cell r="A11114" t="str">
            <v>G0340</v>
          </cell>
          <cell r="B11114" t="str">
            <v>TESTE DA VÁLVULA    3/4" TRIPARTIDA ROSCA, HIDROSTÁTICO DO CORPO E VEDAÇÃO E PNEUMÁTICO DA VEDAÇÃO COM EMISSÃO DE RELATÓRIO</v>
          </cell>
          <cell r="C11114" t="str">
            <v>UN</v>
          </cell>
          <cell r="D11114">
            <v>272.04000000000002</v>
          </cell>
        </row>
        <row r="11115">
          <cell r="A11115" t="str">
            <v>G0341</v>
          </cell>
          <cell r="B11115" t="str">
            <v>TESTE DA VÁLVULA  1 1/2" TRIPARTIDA NIPLE ESTENDIDO, HIDROSTÁTICO DO CORPO E VEDAÇÃO E PNEUMÁTICO DA VEDAÇÃO COM EMISSÃO DE RELATÓRIO</v>
          </cell>
          <cell r="C11115" t="str">
            <v>UN</v>
          </cell>
          <cell r="D11115">
            <v>374.05</v>
          </cell>
        </row>
        <row r="11116">
          <cell r="A11116" t="str">
            <v>G0342</v>
          </cell>
          <cell r="B11116" t="str">
            <v>TESTE DA VÁLVULA  1 1/2" TRIPARTIDA ROSCA, HIDROSTÁTICO DO CORPO E VEDAÇÃO E PNEUMÁTICO DA VEDAÇÃO COM EMISSÃO DE RELATÓRIO</v>
          </cell>
          <cell r="C11116" t="str">
            <v>UN</v>
          </cell>
          <cell r="D11116">
            <v>374.05</v>
          </cell>
        </row>
        <row r="11117">
          <cell r="A11117" t="str">
            <v>G0343</v>
          </cell>
          <cell r="B11117" t="str">
            <v>TESTE DA VÁLVULA 1" TRIPARTIDA NIPLE ESTENDIDO, HIDROSTÁTICO DO CORPO E VEDAÇÃO E PNEUMÁTICO DA VEDAÇÃO COM EMISSÃO DE RELATÓRIO</v>
          </cell>
          <cell r="C11117" t="str">
            <v>UN</v>
          </cell>
          <cell r="D11117">
            <v>371.57</v>
          </cell>
        </row>
        <row r="11118">
          <cell r="A11118" t="str">
            <v>G0344</v>
          </cell>
          <cell r="B11118" t="str">
            <v>TESTE DA VÁLVULA 1" TRIPARTIDA ROSCA, HIDROSTÁTICO DO CORPO E VEDAÇÃO E PNEUMÁTICO DA VEDAÇÃO COM EMISSÃO DE RELATÓRIO</v>
          </cell>
          <cell r="C11118" t="str">
            <v>UN</v>
          </cell>
          <cell r="D11118">
            <v>371.57</v>
          </cell>
        </row>
        <row r="11119">
          <cell r="A11119" t="str">
            <v>G0345</v>
          </cell>
          <cell r="B11119" t="str">
            <v>TESTE DA VÁLVULA BIPARTIDA FLANGEADA  2", HIDROSTÁTICO DO CORPO E VEDAÇÃO E PNEUMÁTICO DA VEDAÇÃO COM EMISSÃO DE RELATÓRIO</v>
          </cell>
          <cell r="C11119" t="str">
            <v>UN</v>
          </cell>
          <cell r="D11119">
            <v>440.4</v>
          </cell>
        </row>
        <row r="11120">
          <cell r="A11120" t="str">
            <v>G0346</v>
          </cell>
          <cell r="B11120" t="str">
            <v>TESTE DA VÁLVULA BIPARTIDA FLANGEADA  3", HIDROSTÁTICO DO CORPO E VEDAÇÃO E PNEUMÁTICO DA VEDAÇÃO COM EMISSÃO DE RELATÓRIO</v>
          </cell>
          <cell r="C11120" t="str">
            <v>UN</v>
          </cell>
          <cell r="D11120">
            <v>472.33</v>
          </cell>
        </row>
        <row r="11121">
          <cell r="A11121" t="str">
            <v>G0347</v>
          </cell>
          <cell r="B11121" t="str">
            <v>TESTE DA VÁLVULA BIPARTIDA FLANGEADA  4", HIDROSTÁTICO DO CORPO E VEDAÇÃO E PNEUMÁTICO DA VEDAÇÃO COM EMISSÃO DE RELATÓRIO</v>
          </cell>
          <cell r="C11121" t="str">
            <v>UN</v>
          </cell>
          <cell r="D11121">
            <v>537.02</v>
          </cell>
        </row>
        <row r="11122">
          <cell r="A11122" t="str">
            <v>G0348</v>
          </cell>
          <cell r="B11122" t="str">
            <v>TESTE DA VÁLVULA BIPARTIDA FLANGEADA  6", HIDROSTÁTICO DO CORPO E VEDAÇÃO E PNEUMÁTICO DA VEDAÇÃO COM EMISSÃO DE RELATÓRIO</v>
          </cell>
          <cell r="C11122" t="str">
            <v>UN</v>
          </cell>
          <cell r="D11122">
            <v>678.02</v>
          </cell>
        </row>
        <row r="11123">
          <cell r="A11123" t="str">
            <v>G0349</v>
          </cell>
          <cell r="B11123" t="str">
            <v>TESTE DA VÁLVULA BIPARTIDA FLANGEADA  8", HIDROSTÁTICO DO CORPO E VEDAÇÃO E PNEUMÁTICO DA VEDAÇÃO COM EMISSÃO DE RELATÓRIO</v>
          </cell>
          <cell r="C11123" t="str">
            <v>UN</v>
          </cell>
          <cell r="D11123">
            <v>969.12</v>
          </cell>
        </row>
        <row r="11124">
          <cell r="A11124" t="str">
            <v>G0350</v>
          </cell>
          <cell r="B11124" t="str">
            <v>TESTE DA VÁLVULA BIPARTIDA FLANGEADA 10", HIDROSTÁTICO DO CORPO E VEDAÇÃO E PNEUMÁTICO DA VEDAÇÃO COM EMISSÃO DE RELATÓRIO</v>
          </cell>
          <cell r="C11124" t="str">
            <v>UN</v>
          </cell>
          <cell r="D11124">
            <v>1219.18</v>
          </cell>
        </row>
        <row r="11125">
          <cell r="A11125" t="str">
            <v>G0351</v>
          </cell>
          <cell r="B11125" t="str">
            <v>TESTE DA VÁLVULA BIPARTIDA FLANGEADA 12", HIDROSTÁTICO DO CORPO E VEDAÇÃO E PNEUMÁTICO DA VEDAÇÃO COM EMISSÃO DE RELATÓRIO</v>
          </cell>
          <cell r="C11125" t="str">
            <v>UN</v>
          </cell>
          <cell r="D11125">
            <v>1375.93</v>
          </cell>
        </row>
        <row r="11126">
          <cell r="A11126" t="str">
            <v>G0352</v>
          </cell>
          <cell r="B11126" t="str">
            <v>TINTA AMARELO-SEGURANCA ESMALTE SINTÉTICO BRILHANTE NORMA PETROBRAS Nº2492 COM RESINA ALQUIDICA, SOLIDOS POR VOLUME 38% MÍNIMO TEMPO DE SECAGEM AO TOQUE 4 HORAS. ACOMPANHAR CERTIFICADO DE ANALISE E QUALIDADE, BOLETIM TÉCNICO, VALIDADE SUPERIOR A 9 MESES - GALÃO DE 3,6 LITROS.</v>
          </cell>
          <cell r="C11126" t="str">
            <v>L</v>
          </cell>
          <cell r="D11126">
            <v>51.99</v>
          </cell>
        </row>
        <row r="11127">
          <cell r="A11127" t="str">
            <v>G0353</v>
          </cell>
          <cell r="B11127" t="str">
            <v>TINTA AZUL-SEGURANÇA ESMALTE SINTÉTICO BRILHANTE NR PETROBRAS Nº2492/1198-TP COM RESINA ALQUIDICA, SÓLIDOS POR VOLUME 38% MÍNIMO TEMPO DE SECAGEM AO TOQUE 4 HORAS. ACOMPANHAR CERTIFICADO DE ANALISE E QUALIDADE, BOLETIM TÉCNICO - VALIDADE SUPERIOR A 9 MESES - GALAO DE 3,6 L</v>
          </cell>
          <cell r="C11127" t="str">
            <v>L</v>
          </cell>
          <cell r="D11127">
            <v>47.26</v>
          </cell>
        </row>
        <row r="11128">
          <cell r="A11128" t="str">
            <v>G0355</v>
          </cell>
          <cell r="B11128" t="str">
            <v>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v>
          </cell>
          <cell r="C11128" t="str">
            <v>L</v>
          </cell>
          <cell r="D11128">
            <v>96.83</v>
          </cell>
        </row>
        <row r="11129">
          <cell r="A11129" t="str">
            <v>G0469</v>
          </cell>
          <cell r="B11129" t="str">
            <v>TINTA DE ZINCO ETIL SILICATO (PETROBRAS N-1661)</v>
          </cell>
          <cell r="C11129" t="str">
            <v>L</v>
          </cell>
          <cell r="D11129">
            <v>97.11</v>
          </cell>
        </row>
        <row r="11130">
          <cell r="A11130" t="str">
            <v>G0356</v>
          </cell>
          <cell r="B11130" t="str">
            <v>TINTA EPOXI POLIAMIDA DE ALTA ESPESSURA (PETROBRAS N-2628)</v>
          </cell>
          <cell r="C11130" t="str">
            <v>L</v>
          </cell>
          <cell r="D11130">
            <v>48.37</v>
          </cell>
        </row>
        <row r="11131">
          <cell r="A11131" t="str">
            <v>G0357</v>
          </cell>
          <cell r="B11131" t="str">
            <v>TINTA EPÓXI FOSFATO DE ZINCO DE ALTA ESPESSURA (PETROBRAS N-2630)</v>
          </cell>
          <cell r="C11131" t="str">
            <v>L</v>
          </cell>
          <cell r="D11131">
            <v>41.53</v>
          </cell>
        </row>
        <row r="11132">
          <cell r="A11132" t="str">
            <v>G0471</v>
          </cell>
          <cell r="B11132" t="str">
            <v>TINTA EPÓXI ZINCO POLIAMIDA (PETROBRAS N-1277)</v>
          </cell>
          <cell r="C11132" t="str">
            <v>L</v>
          </cell>
          <cell r="D11132">
            <v>70.33</v>
          </cell>
        </row>
        <row r="11133">
          <cell r="A11133" t="str">
            <v>G0468</v>
          </cell>
          <cell r="B11133" t="str">
            <v>TINTA EPÓXI ÓXIDO DE FERRO (PETROBRAS N-1202)</v>
          </cell>
          <cell r="C11133" t="str">
            <v>UN</v>
          </cell>
          <cell r="D11133">
            <v>27.44</v>
          </cell>
        </row>
        <row r="11134">
          <cell r="A11134" t="str">
            <v>G0472</v>
          </cell>
          <cell r="B11134" t="str">
            <v>TINTA POLIURETANO ACRÍLICO (PETROBRAS N-2677)</v>
          </cell>
          <cell r="C11134" t="str">
            <v>L</v>
          </cell>
          <cell r="D11134">
            <v>58.5</v>
          </cell>
        </row>
        <row r="11135">
          <cell r="A11135" t="str">
            <v>G0358</v>
          </cell>
          <cell r="B11135" t="str">
            <v>TINTA PRETA ESMALTE SINTÉTICO BRILHANTE NORMA PETROBRAS N-2492 CÓDIGO 0010COM RESINA ALQUIDICA, SÓLIDOS POR VOLUME 38% MÍNIMO TEMPO DE SECAGEM AO TOQUE 4 HORAS. ACOMPANHAR CERTIFICADO DE ANALISE E QUALIDADE, BOLETIM TÉCNICO -VALIDADE SUPERIOR A 9 MESES - GALÃO DE 3,6 L</v>
          </cell>
          <cell r="C11135" t="str">
            <v>L</v>
          </cell>
          <cell r="D11135">
            <v>46.18</v>
          </cell>
        </row>
        <row r="11136">
          <cell r="A11136" t="str">
            <v>G0359</v>
          </cell>
          <cell r="B11136" t="str">
            <v>TINTA VERMELHO-SEGURANÇA ESMALTE SINTÉTICO BRILHANTE NORMA PETROBRAS Nº2492 COM RESINA ALQUIDICA,SÓLIDOS POR VOLUME 38% MÍNIMO TEMPO DE SECAGEM AO TOQUE 4 HORAS. ACOMPANHAR CERTIFICADO DE ANALISE E QUALIDADE, BOLETIM TECNICO - VALIDADE SUPERIOR A 9 MESES - GALÃO DE 3,6L</v>
          </cell>
          <cell r="C11136" t="str">
            <v>L</v>
          </cell>
          <cell r="D11136">
            <v>47.18</v>
          </cell>
        </row>
        <row r="11137">
          <cell r="A11137" t="str">
            <v>G0702</v>
          </cell>
          <cell r="B11137" t="str">
            <v>TRANSIÇÃO AÇO X PA-U 12, PA-U 12, SDR 11, DN 160 MM, CONFORME NBR ISO 16486-3</v>
          </cell>
          <cell r="C11137" t="str">
            <v>UN</v>
          </cell>
          <cell r="D11137">
            <v>6772.35</v>
          </cell>
        </row>
        <row r="11138">
          <cell r="A11138" t="str">
            <v>G0821</v>
          </cell>
          <cell r="B11138" t="str">
            <v>TUBO DE POLIETILENO DE ALTA DENSIDADE, DE 110mm, PEAD, PE 100, SDR 11, CONSTRUÍDO CONFORME NBR 14462 E ISO CD 4437 IDENTIFICADOS COM GRAVAÇÃO EM BAIXO-RELEVO, EM COR CONSTRASTANTE COM A DO TUBO, EM BARRA</v>
          </cell>
          <cell r="C11138" t="str">
            <v>M</v>
          </cell>
          <cell r="D11138">
            <v>99.13</v>
          </cell>
        </row>
        <row r="11139">
          <cell r="A11139" t="str">
            <v>G0822</v>
          </cell>
          <cell r="B11139" t="str">
            <v>TUBO DE POLIETILENO DE ALTA DENSIDADE, DE 125mm, PEAD, PE 100, SDR 11, CONSTRUÍDO CONFORME NBR 14462 E ISO CD 4437 IDENTIFICADOS COM GRAVAÇÃO EM BAIXO-RELEVO, EM COR CONSTRASTANTE COM A DO TUBO, EM BARRA</v>
          </cell>
          <cell r="C11139" t="str">
            <v>M</v>
          </cell>
          <cell r="D11139">
            <v>128.30000000000001</v>
          </cell>
        </row>
        <row r="11140">
          <cell r="A11140" t="str">
            <v>G0823</v>
          </cell>
          <cell r="B11140" t="str">
            <v>TUBO DE POLIETILENO DE ALTA DENSIDADE, DE 180mm, PEAD, PE 100, SDR 11, CONSTRUÍDO CONFORME NBR 14462 E ISO CD 4437 IDENTIFICADOS COM GRAVAÇÃO EM BAIXO-RELEVO, EM COR CONSTRASTANTE COM A DO TUBO, EM BARRA</v>
          </cell>
          <cell r="C11140" t="str">
            <v>M</v>
          </cell>
          <cell r="D11140">
            <v>265.94</v>
          </cell>
        </row>
        <row r="11141">
          <cell r="A11141" t="str">
            <v>G0360</v>
          </cell>
          <cell r="B11141" t="str">
            <v>TUBO EM AÇO INOX DE 1", ANSI 316, SCH 40S</v>
          </cell>
          <cell r="C11141" t="str">
            <v>M</v>
          </cell>
          <cell r="D11141">
            <v>190.74</v>
          </cell>
        </row>
        <row r="11142">
          <cell r="A11142" t="str">
            <v>G0606</v>
          </cell>
          <cell r="B11142" t="str">
            <v>TUBOS SEM COSTURA EM AÇO INOXIDÁVEL 1/4” OD – AISI 316/316L, DE ACORDO COM A NORMA ASTM A269/A213. VARA DE 6 METROS.</v>
          </cell>
          <cell r="C11142" t="str">
            <v>UN</v>
          </cell>
          <cell r="D11142">
            <v>355.8</v>
          </cell>
        </row>
        <row r="11143">
          <cell r="A11143" t="str">
            <v>G0782</v>
          </cell>
          <cell r="B11143" t="str">
            <v>TUBOS SEM COSTURA EM AÇO INOXIDÁVEL 1/4” OD – AISI 316/316L, DE ACORDO COM A NORMA ASTM A269/A213. VARA DE 6 METROS.</v>
          </cell>
          <cell r="C11143" t="str">
            <v>UN</v>
          </cell>
          <cell r="D11143">
            <v>355.8</v>
          </cell>
        </row>
        <row r="11144">
          <cell r="A11144" t="str">
            <v>G0607</v>
          </cell>
          <cell r="B11144" t="str">
            <v>TUBOS SEM COSTURA EM AÇO INOXIDÁVEL 3/8” OD –  AISI 316/316L, DE ACORDO COM A NORMA ASTM A269/A213. VARA DE 6 METROS.</v>
          </cell>
          <cell r="C11144" t="str">
            <v>UN</v>
          </cell>
          <cell r="D11144">
            <v>487.83</v>
          </cell>
        </row>
        <row r="11145">
          <cell r="A11145" t="str">
            <v>G0783</v>
          </cell>
          <cell r="B11145" t="str">
            <v>TUBOS SEM COSTURA EM AÇO INOXIDÁVEL 3/8” OD –  AISI 316/316L, DE ACORDO COM A NORMA ASTM A269/A213. VARA DE 6 METROS.</v>
          </cell>
          <cell r="C11145" t="str">
            <v>UN</v>
          </cell>
          <cell r="D11145">
            <v>487.83</v>
          </cell>
        </row>
        <row r="11146">
          <cell r="A11146" t="str">
            <v>G0608</v>
          </cell>
          <cell r="B11146" t="str">
            <v>TUBOS SEM COSTURA EM AÇO INOXIDÁVEL 6MM OD –  AISI 316/316L, DE ACORDO COM A NORMA ASTM A269/A213. VARA DE 6 METROS.</v>
          </cell>
          <cell r="C11146" t="str">
            <v>UN</v>
          </cell>
          <cell r="D11146">
            <v>384.68</v>
          </cell>
        </row>
        <row r="11147">
          <cell r="A11147" t="str">
            <v>G0784</v>
          </cell>
          <cell r="B11147" t="str">
            <v>TUBOS SEM COSTURA EM AÇO INOXIDÁVEL 6MM OD –  AISI 316/316L, DE ACORDO COM A NORMA ASTM A269/A213. VARA DE 6 METROS.</v>
          </cell>
          <cell r="C11147" t="str">
            <v>UN</v>
          </cell>
          <cell r="D11147">
            <v>384.68</v>
          </cell>
        </row>
        <row r="11148">
          <cell r="A11148" t="str">
            <v>G0833</v>
          </cell>
          <cell r="B11148" t="str">
            <v>TÊ 90º, 180 mm, PEAD, ELETROFUSÃO, PE 100, SDR 11, conf. ABNT NBR 14462, EN 1555, ISO 4437</v>
          </cell>
          <cell r="C11148" t="str">
            <v>UN</v>
          </cell>
          <cell r="D11148">
            <v>581.09</v>
          </cell>
        </row>
        <row r="11149">
          <cell r="A11149" t="str">
            <v>G0304</v>
          </cell>
          <cell r="B11149" t="str">
            <v>TÊ DE REDUÇÃO DN  2" x  1.1/2”, AC, ASTM A234 Gr.WPB, ANSI B 16.9, PC, SCH 40, SC</v>
          </cell>
          <cell r="C11149" t="str">
            <v>UN</v>
          </cell>
          <cell r="D11149">
            <v>47.45</v>
          </cell>
        </row>
        <row r="11150">
          <cell r="A11150" t="str">
            <v>G0305</v>
          </cell>
          <cell r="B11150" t="str">
            <v xml:space="preserve">TÊ DE REDUÇÃO DN  2" x 1”, AC, ASTM A234 Gr.WPB, ANSI B 16.9, PC, SCH 40, SC
</v>
          </cell>
          <cell r="C11150" t="str">
            <v>UN</v>
          </cell>
          <cell r="D11150">
            <v>45.58</v>
          </cell>
        </row>
        <row r="11151">
          <cell r="A11151" t="str">
            <v>G0306</v>
          </cell>
          <cell r="B11151" t="str">
            <v xml:space="preserve">TÊ DE REDUÇÃO DN  3" x  1.1/2”, AC, ASTM A234 Gr.WPB, ANSI B 16.9, PC, SCH 40, SC
</v>
          </cell>
          <cell r="C11151" t="str">
            <v>UN</v>
          </cell>
          <cell r="D11151">
            <v>88.75</v>
          </cell>
        </row>
        <row r="11152">
          <cell r="A11152" t="str">
            <v>G0307</v>
          </cell>
          <cell r="B11152" t="str">
            <v xml:space="preserve">TÊ DE REDUÇÃO DN  3" x 2”, AC, ASTM A234 Gr.WPB, ANSI B 16.9, PC, SCH 40, SC
</v>
          </cell>
          <cell r="C11152" t="str">
            <v>UN</v>
          </cell>
          <cell r="D11152">
            <v>108.15</v>
          </cell>
        </row>
        <row r="11153">
          <cell r="A11153" t="str">
            <v>G0308</v>
          </cell>
          <cell r="B11153" t="str">
            <v xml:space="preserve">TÊ DE REDUÇÃO DN  4" x  1.1/2”, AC, ASTM A234 Gr.WPB, ANSI B 16.9, PC, SCH 40, SC
</v>
          </cell>
          <cell r="C11153" t="str">
            <v>UN</v>
          </cell>
          <cell r="D11153">
            <v>178.4</v>
          </cell>
        </row>
        <row r="11154">
          <cell r="A11154" t="str">
            <v>G0309</v>
          </cell>
          <cell r="B11154" t="str">
            <v xml:space="preserve">TÊ DE REDUÇÃO DN  4" x 2”, AC, ASTM A234 Gr.WPB, ANSI B 16.9, PC, SCH 40, SC
</v>
          </cell>
          <cell r="C11154" t="str">
            <v>UN</v>
          </cell>
          <cell r="D11154">
            <v>182.56</v>
          </cell>
        </row>
        <row r="11155">
          <cell r="A11155" t="str">
            <v>G0310</v>
          </cell>
          <cell r="B11155" t="str">
            <v xml:space="preserve">TÊ DE REDUÇÃO DN  4" x 3”, AC, ASTM A234 Gr.WPB, ANSI B 16.9, PC, SCH 40, SC
</v>
          </cell>
          <cell r="C11155" t="str">
            <v>UN</v>
          </cell>
          <cell r="D11155">
            <v>188.91</v>
          </cell>
        </row>
        <row r="11156">
          <cell r="A11156" t="str">
            <v>G0312</v>
          </cell>
          <cell r="B11156" t="str">
            <v xml:space="preserve">TÊ DE REDUÇÃO DN  8" x 6”, AC, ASTM A234 Gr.WPB, ANSI B 16.9, PC, SCH 40, SC
</v>
          </cell>
          <cell r="C11156" t="str">
            <v>UN</v>
          </cell>
          <cell r="D11156">
            <v>827.7</v>
          </cell>
        </row>
        <row r="11157">
          <cell r="A11157" t="str">
            <v>G0301</v>
          </cell>
          <cell r="B11157" t="str">
            <v xml:space="preserve">TÊ DE REDUÇÃO DN 1 x  1/2”, AC, ASTM A234 Gr.WPB, ANSI B 16.9, PC, SCH 40, SC
</v>
          </cell>
          <cell r="C11157" t="str">
            <v>UN</v>
          </cell>
          <cell r="D11157">
            <v>23.65</v>
          </cell>
        </row>
        <row r="11158">
          <cell r="A11158" t="str">
            <v>G0298</v>
          </cell>
          <cell r="B11158" t="str">
            <v xml:space="preserve">TÊ DE REDUÇÃO DN 1 x  1/2”, CLASSE 3000#, AC, ASTM A105, ANSI B 16.11, ES (SOLDA DE ENCAIXE)
</v>
          </cell>
          <cell r="C11158" t="str">
            <v>UN</v>
          </cell>
          <cell r="D11158">
            <v>58.45</v>
          </cell>
        </row>
        <row r="11159">
          <cell r="A11159" t="str">
            <v>G0302</v>
          </cell>
          <cell r="B11159" t="str">
            <v>TÊ DE REDUÇÃO DN 1.1/2" x  1/2”, CLASSE 3000#, AC, ASTM A105, ANSI B 16.11, ES (SOLDA DE ENCAIXE)</v>
          </cell>
          <cell r="C11159" t="str">
            <v>UN</v>
          </cell>
          <cell r="D11159">
            <v>245.95</v>
          </cell>
        </row>
        <row r="11160">
          <cell r="A11160" t="str">
            <v>G0303</v>
          </cell>
          <cell r="B11160" t="str">
            <v>TÊ DE REDUÇÃO DN 1.1/2" x 1”, AC, ASTM A234 Gr.WPB, ANSI B 16.9, PC, SCH 40, SC</v>
          </cell>
          <cell r="C11160" t="str">
            <v>UN</v>
          </cell>
          <cell r="D11160">
            <v>65.97</v>
          </cell>
        </row>
        <row r="11161">
          <cell r="A11161" t="str">
            <v>G0299</v>
          </cell>
          <cell r="B11161" t="str">
            <v>TÊ DE REDUÇÃO DN 1.1/2" x 1”, CLASSE 3000#, AC, ASTM A105, ANSI B 16.11, ES (SOLDA DE ENCAIXE)</v>
          </cell>
          <cell r="C11161" t="str">
            <v>UN</v>
          </cell>
          <cell r="D11161">
            <v>149.29</v>
          </cell>
        </row>
        <row r="11162">
          <cell r="A11162" t="str">
            <v>G0315</v>
          </cell>
          <cell r="B11162" t="str">
            <v xml:space="preserve">TÊ DE REDUÇÃO DN 10" x 4”, AC, ASTM A234 Gr.WPB, ANSI B 16.9, PC, SCH 40, SC
</v>
          </cell>
          <cell r="C11162" t="str">
            <v>UN</v>
          </cell>
          <cell r="D11162">
            <v>1203.55</v>
          </cell>
        </row>
        <row r="11163">
          <cell r="A11163" t="str">
            <v>G0318</v>
          </cell>
          <cell r="B11163" t="str">
            <v xml:space="preserve">TÊ DE REDUÇÃO DN 12" x 6”, AC, ASTM A234 Gr.WPB, ANSI B 16.9, PC, SCH 40, SC
</v>
          </cell>
          <cell r="C11163" t="str">
            <v>UN</v>
          </cell>
          <cell r="D11163">
            <v>1922.64</v>
          </cell>
        </row>
        <row r="11164">
          <cell r="A11164" t="str">
            <v>G0319</v>
          </cell>
          <cell r="B11164" t="str">
            <v xml:space="preserve">TÊ DE REDUÇÃO DN 12" x 8”, AC, ASTM A234 Gr.WPB, ANSI B 16.9, PC, SCH 40, SC
</v>
          </cell>
          <cell r="C11164" t="str">
            <v>UN</v>
          </cell>
          <cell r="D11164">
            <v>1933.65</v>
          </cell>
        </row>
        <row r="11165">
          <cell r="A11165" t="str">
            <v>G0295</v>
          </cell>
          <cell r="B11165" t="str">
            <v xml:space="preserve">TÊ DE REDUÇÃO PEAD PE 100, DE  90mm x 63mm x 90mm, ELETROFUSÃO, SDR 11, ABNT NBR 14462, EN 1555, ISO 4437
</v>
          </cell>
          <cell r="C11165" t="str">
            <v>UN</v>
          </cell>
          <cell r="D11165">
            <v>381.37</v>
          </cell>
        </row>
        <row r="11166">
          <cell r="A11166" t="str">
            <v>G0296</v>
          </cell>
          <cell r="B11166" t="str">
            <v>TÊ DE REDUÇÃO PEAD PE 100, DE 110mm x 63mm x 110mm, ELETROFUSÃO, SDR 11, ABNT NBR 14462, EN 1555, ISO 4437</v>
          </cell>
          <cell r="C11166" t="str">
            <v>UN</v>
          </cell>
          <cell r="D11166">
            <v>457.54</v>
          </cell>
        </row>
        <row r="11167">
          <cell r="A11167" t="str">
            <v>G0297</v>
          </cell>
          <cell r="B11167" t="str">
            <v xml:space="preserve">TÊ DE REDUÇÃO PEAD PE 100, DE 110mm x 90mm x 110mm, ELETROFUSÃO, SDR 11, ABNT NBR 14462, EN 1555, ISO 4437
</v>
          </cell>
          <cell r="C11167" t="str">
            <v>UN</v>
          </cell>
          <cell r="D11167">
            <v>816.87</v>
          </cell>
        </row>
        <row r="11168">
          <cell r="A11168" t="str">
            <v>G0300</v>
          </cell>
          <cell r="B11168" t="str">
            <v>TÊ DE REDUÇÃO, DN 1.1/2" x 1/2”, AC, ASTM A234 Gr.WPB, ANSI B 16.9, PC, SCH 40, SC</v>
          </cell>
          <cell r="C11168" t="str">
            <v>UN</v>
          </cell>
          <cell r="D11168">
            <v>37.94</v>
          </cell>
        </row>
        <row r="11169">
          <cell r="A11169" t="str">
            <v>G0834</v>
          </cell>
          <cell r="B11169" t="str">
            <v>TÊ DE SERVIÇO, 125 mm x 90 mm, PEAD, ELETROFUSÃO, PE 100, SDR 11, conf. ABNT NBR 14462, EN 1555, ISO 4437</v>
          </cell>
          <cell r="C11169" t="str">
            <v>UN</v>
          </cell>
          <cell r="D11169">
            <v>396.62</v>
          </cell>
        </row>
        <row r="11170">
          <cell r="A11170" t="str">
            <v>G0835</v>
          </cell>
          <cell r="B11170" t="str">
            <v>TÊ DE SERVIÇO, 180 mm x 90 mm, PEAD, ELETROFUSÃO, PE 100, SDR 11, conf. ABNT NBR 14462, EN 1555, ISO 4437</v>
          </cell>
          <cell r="C11170" t="str">
            <v>UN</v>
          </cell>
          <cell r="D11170">
            <v>923.77</v>
          </cell>
        </row>
        <row r="11171">
          <cell r="A11171" t="str">
            <v>G0292</v>
          </cell>
          <cell r="B11171" t="str">
            <v>TÊ RETO, DN  1.1/2", AC, ASTM A234 Gr.WPB, ANSI B 16.9, PL, SCH 40, SC</v>
          </cell>
          <cell r="C11171" t="str">
            <v>UN</v>
          </cell>
          <cell r="D11171">
            <v>34.11</v>
          </cell>
        </row>
        <row r="11172">
          <cell r="A11172" t="str">
            <v>G0294</v>
          </cell>
          <cell r="B11172" t="str">
            <v>TÊ RETO, DN  1.1/2", CLASSE 3000#, AC, ASTM A105 , ANSI B 16.11, ES (SOLDA DE ENCAIXE).</v>
          </cell>
          <cell r="C11172" t="str">
            <v>UN</v>
          </cell>
          <cell r="D11172">
            <v>191.39</v>
          </cell>
        </row>
        <row r="11173">
          <cell r="A11173" t="str">
            <v>G0291</v>
          </cell>
          <cell r="B11173" t="str">
            <v>TÊ RETO, DN 1", AC, ASTM A234 Gr.WPB, ANSI B 16.9, PL, SCH 40, SC</v>
          </cell>
          <cell r="C11173" t="str">
            <v>UN</v>
          </cell>
          <cell r="D11173">
            <v>19.309999999999999</v>
          </cell>
        </row>
        <row r="11174">
          <cell r="A11174" t="str">
            <v>G0293</v>
          </cell>
          <cell r="B11174" t="str">
            <v>TÊ RETO, DN 1", CLASSE 3000#, AC, ASTM A105 , ANSI B 16.11, ES (SOLDA DE ENCAIXE).</v>
          </cell>
          <cell r="C11174" t="str">
            <v>UN</v>
          </cell>
          <cell r="D11174">
            <v>97.25</v>
          </cell>
        </row>
        <row r="11175">
          <cell r="A11175" t="str">
            <v>G0320</v>
          </cell>
          <cell r="B11175" t="str">
            <v>TÊE DE SERVIÇO, DE  63mm x 32mm, PEAD, ELETROFUSÃO, PE 100, SDR 11, conf. ABNT NBR 14462, EN 1555, ISO 4437</v>
          </cell>
          <cell r="C11175" t="str">
            <v>UN</v>
          </cell>
          <cell r="D11175">
            <v>108.7</v>
          </cell>
        </row>
        <row r="11176">
          <cell r="A11176" t="str">
            <v>G0321</v>
          </cell>
          <cell r="B11176" t="str">
            <v>TÊE DE SERVIÇO, DE  63mm x 63mm, PEAD, ELETROFUSÃO, PE 100, SDR 11, conf. ABNT NBR 14462, EN 1555, ISO 4437</v>
          </cell>
          <cell r="C11176" t="str">
            <v>UN</v>
          </cell>
          <cell r="D11176">
            <v>308.43</v>
          </cell>
        </row>
        <row r="11177">
          <cell r="A11177" t="str">
            <v>G0322</v>
          </cell>
          <cell r="B11177" t="str">
            <v>TÊE DE SERVIÇO, DE  90mm x 32mm, PEAD, ELETROFUSÃO, PE 100, SDR 11, conf. ABNT NBR 14462, EN 1555, ISO 4437</v>
          </cell>
          <cell r="C11177" t="str">
            <v>UN</v>
          </cell>
          <cell r="D11177">
            <v>186.73</v>
          </cell>
        </row>
        <row r="11178">
          <cell r="A11178" t="str">
            <v>G0323</v>
          </cell>
          <cell r="B11178" t="str">
            <v>TÊE DE SERVIÇO, DE  90mm x 63mm, PEAD, ELETROFUSÃO, PE 100, SDR 11, conf. ABNT NBR 14462, EN 1555, ISO 4437</v>
          </cell>
          <cell r="C11178" t="str">
            <v>UN</v>
          </cell>
          <cell r="D11178">
            <v>392.6</v>
          </cell>
        </row>
        <row r="11179">
          <cell r="A11179" t="str">
            <v>G0324</v>
          </cell>
          <cell r="B11179" t="str">
            <v>TÊE DE SERVIÇO, DE 110mm x 32mm, PEAD, ELETROFUSÃO, PE 100, SDR 11, conf. ABNT NBR 14462, EN 1555, ISO 4437</v>
          </cell>
          <cell r="C11179" t="str">
            <v>UN</v>
          </cell>
          <cell r="D11179">
            <v>197.29</v>
          </cell>
        </row>
        <row r="11180">
          <cell r="A11180" t="str">
            <v>G0325</v>
          </cell>
          <cell r="B11180" t="str">
            <v>TÊE DE SERVIÇO, DE 110mm x 63mm, PEAD, ELETROFUSÃO, PE 100, SDR 11, conf. ABNT NBR 14462, EN 1555, ISO 4437</v>
          </cell>
          <cell r="C11180" t="str">
            <v>UN</v>
          </cell>
          <cell r="D11180">
            <v>327.94</v>
          </cell>
        </row>
        <row r="11181">
          <cell r="A11181" t="str">
            <v>G0326</v>
          </cell>
          <cell r="B11181" t="str">
            <v>TÊE RETO, DN   2”, AC, ASTM A234 Gr.WPB, ANSI B 16.9, PC, SCH 40, SC</v>
          </cell>
          <cell r="C11181" t="str">
            <v>UN</v>
          </cell>
          <cell r="D11181">
            <v>44.52</v>
          </cell>
        </row>
        <row r="11182">
          <cell r="A11182" t="str">
            <v>G0327</v>
          </cell>
          <cell r="B11182" t="str">
            <v>TÊE RETO, DN   3”, AC, ASTM A234 Gr.WPB, ANSI B 16.9, PC, SCH 40, SC</v>
          </cell>
          <cell r="C11182" t="str">
            <v>UN</v>
          </cell>
          <cell r="D11182">
            <v>107.45</v>
          </cell>
        </row>
        <row r="11183">
          <cell r="A11183" t="str">
            <v>G0328</v>
          </cell>
          <cell r="B11183" t="str">
            <v>TÊE RETO, DN   4”, AC, ASTM A234 Gr.WPB, ANSI B 16.9, PC, SCH 40, SC</v>
          </cell>
          <cell r="C11183" t="str">
            <v>UN</v>
          </cell>
          <cell r="D11183">
            <v>168.72</v>
          </cell>
        </row>
        <row r="11184">
          <cell r="A11184" t="str">
            <v>G0329</v>
          </cell>
          <cell r="B11184" t="str">
            <v>TÊE RETO, DN   6”, AC, ASTM A234 Gr.WPB, ANSI B 16.9, PC, SCH 40, SC</v>
          </cell>
          <cell r="C11184" t="str">
            <v>UN</v>
          </cell>
          <cell r="D11184">
            <v>393.76</v>
          </cell>
        </row>
        <row r="11185">
          <cell r="A11185" t="str">
            <v>G0330</v>
          </cell>
          <cell r="B11185" t="str">
            <v>TÊE RETO, DN   8”, AC, ASTM A234 Gr.WPB, ANSI B 16.9, PC, SCH 40, SC</v>
          </cell>
          <cell r="C11185" t="str">
            <v>UN</v>
          </cell>
          <cell r="D11185">
            <v>754.23</v>
          </cell>
        </row>
        <row r="11186">
          <cell r="A11186" t="str">
            <v>G0331</v>
          </cell>
          <cell r="B11186" t="str">
            <v>TÊE RETO, DN  10”, AC, ASTM A234 Gr.WPB, ANSI B 16.9, PC, SCH 40, SC</v>
          </cell>
          <cell r="C11186" t="str">
            <v>UN</v>
          </cell>
          <cell r="D11186">
            <v>1352.44</v>
          </cell>
        </row>
        <row r="11187">
          <cell r="A11187" t="str">
            <v>G0332</v>
          </cell>
          <cell r="B11187" t="str">
            <v>TÊE RETO, DN  12”, AC, ASTM A234 Gr.WPB, ANSI B 16.9, PC, SCH 40, SC</v>
          </cell>
          <cell r="C11187" t="str">
            <v>UN</v>
          </cell>
          <cell r="D11187">
            <v>2128.02</v>
          </cell>
        </row>
        <row r="11188">
          <cell r="A11188" t="str">
            <v>G0333</v>
          </cell>
          <cell r="B11188" t="str">
            <v>TÊE RETO, DN  32MM, PEAD, ELETROFUSÃO, PE 100, SDR 11, conf. ABNT NBR 14462, EN 1555, ISO 4437</v>
          </cell>
          <cell r="C11188" t="str">
            <v>UN</v>
          </cell>
          <cell r="D11188">
            <v>110.63</v>
          </cell>
        </row>
        <row r="11189">
          <cell r="A11189" t="str">
            <v>G0334</v>
          </cell>
          <cell r="B11189" t="str">
            <v>TÊE RETO, DN  63MM, PEAD, ELETROFUSÃO, PE 100, SDR 11, conf. ABNT NBR 14462, EN 1555, ISO 4437</v>
          </cell>
          <cell r="C11189" t="str">
            <v>UN</v>
          </cell>
          <cell r="D11189">
            <v>148.54</v>
          </cell>
        </row>
        <row r="11190">
          <cell r="A11190" t="str">
            <v>G0335</v>
          </cell>
          <cell r="B11190" t="str">
            <v>TÊE RETO, DN  90MM, PEAD, ELETROFUSÃO, PE 100, SDR 11, conf. ABNT NBR 14462, EN 1555, ISO 4437</v>
          </cell>
          <cell r="C11190" t="str">
            <v>UN</v>
          </cell>
          <cell r="D11190">
            <v>152.36000000000001</v>
          </cell>
        </row>
        <row r="11191">
          <cell r="A11191" t="str">
            <v>G0336</v>
          </cell>
          <cell r="B11191" t="str">
            <v>TÊE RETO, DN 110MM, PEAD, ELETROFUSÃO, PE 100, SDR 11, conf. ABNT NBR 14462, EN 1555, ISO 4437</v>
          </cell>
          <cell r="C11191" t="str">
            <v>UN</v>
          </cell>
          <cell r="D11191">
            <v>146.82</v>
          </cell>
        </row>
        <row r="11192">
          <cell r="A11192" t="str">
            <v>G0771</v>
          </cell>
          <cell r="B11192" t="str">
            <v>UNIAO ASSENTO CÔNICO BRONZE/FERRO DN 1/2", NORMA DE FABRICAÇÃO: NBR 69439; MATERIAL: NBR 6590, FERRO MALEÁVEL PRETO;ROSCA: BSP NBR NM ISO 7-1 RC; PROTEÇÃO SUPERFICIAL: GALVANIZADO A FOGO NBR 6323</v>
          </cell>
          <cell r="C11192" t="str">
            <v>UN</v>
          </cell>
          <cell r="D11192">
            <v>52.59</v>
          </cell>
        </row>
        <row r="11193">
          <cell r="A11193" t="str">
            <v>G0772</v>
          </cell>
          <cell r="B11193" t="str">
            <v>UNIAO ASSENTO CÔNICO BRONZE/FERRO DN 3/4", NORMA DE FABRICAÇÃO: NBR 69439; MATERIAL: NBR 6590, FERRO MALEÁVEL PRETO;ROSCA: BSP NBR NM ISO 7-1 RC; PROTEÇÃO SUPERFICIAL: GALVANIZADO A FOGO NBR 6323</v>
          </cell>
          <cell r="C11193" t="str">
            <v>UN</v>
          </cell>
          <cell r="D11193">
            <v>63.55</v>
          </cell>
        </row>
        <row r="11194">
          <cell r="A11194" t="str">
            <v>G0773</v>
          </cell>
          <cell r="B11194" t="str">
            <v>UNIAO ASSENTO CÔNICO BRONZE/FERRO, DN 1 1/4", NORMA DE FABRICAÇÃO: NBR 69439; MATERIAL: NBR 6590, FERRO MALEÁVEL PRETO;ROSCA: BSP NBR NM ISO 7-1 RC; PROTEÇÃO SUPERFICIAL: GALVANIZADO A FOGO NBR 6323</v>
          </cell>
          <cell r="C11194" t="str">
            <v>UN</v>
          </cell>
          <cell r="D11194">
            <v>110.9</v>
          </cell>
        </row>
        <row r="11195">
          <cell r="A11195" t="str">
            <v>G0776</v>
          </cell>
          <cell r="B11195" t="str">
            <v>UNIAO COTOVELO COM ASSENTO CÔNICO DE FERRO DN 1", NORMA DE FABRICAÇÃO: NBR 69439;MATERIAL: NBR 6590, FERRO MALEÁVEL PRETO;ROSCA: BSP NBR NM ISO 7-1 RC; PROTEÇÃO SUPERFICIAL: GALVANIZADO A FOGO NBR 6323</v>
          </cell>
          <cell r="C11195" t="str">
            <v>UN</v>
          </cell>
          <cell r="D11195">
            <v>82.88</v>
          </cell>
        </row>
        <row r="11196">
          <cell r="A11196" t="str">
            <v>G0774</v>
          </cell>
          <cell r="B11196" t="str">
            <v>UNIAO COTOVELO COM ASSENTO CÔNICO DE FERRO DN 1/2", NORMA DE FABRICAÇÃO: NBR 69439;MATERIAL: NBR 6590, FERRO MALEÁVEL PRETO;ROSCA: BSP NBR NM ISO 7-1 RC; PROTEÇÃO SUPERFICIAL: GALVANIZADO A FOGO NBR 6323</v>
          </cell>
          <cell r="C11196" t="str">
            <v>UN</v>
          </cell>
          <cell r="D11196">
            <v>54.83</v>
          </cell>
        </row>
        <row r="11197">
          <cell r="A11197" t="str">
            <v>G0775</v>
          </cell>
          <cell r="B11197" t="str">
            <v>UNIAO COTOVELO COM ASSENTO CÔNICO DE FERRO DN 3/4", NORMA DE FABRICAÇÃO: NBR 69439;MATERIAL: NBR 6590, FERRO MALEÁVEL PRETO;ROSCA: BSP NBR NM ISO 7-1 RC; PROTEÇÃO SUPERFICIAL: GALVANIZADO A FOGO NBR 6323</v>
          </cell>
          <cell r="C11197" t="str">
            <v>UN</v>
          </cell>
          <cell r="D11197">
            <v>62.5</v>
          </cell>
        </row>
        <row r="11198">
          <cell r="A11198" t="str">
            <v>G0779</v>
          </cell>
          <cell r="B11198" t="str">
            <v>UNIAO COTOVELO COM ASSENTO CÔNICO DE FERRO MF - MACHO FÊMEA DN 1",NORMA DE FABRICAÇÃO: NBR 69439; MATERIAL: NBR 6590, FERRO MALEÁVEL PRETO;ROSCA: BSP NBR NM ISO 7-1 RC; PROTEÇÃO SUPERFICIAL: GALVANIZADO A FOGO NBR 6323</v>
          </cell>
          <cell r="C11198" t="str">
            <v>UN</v>
          </cell>
          <cell r="D11198">
            <v>169.98</v>
          </cell>
        </row>
        <row r="11199">
          <cell r="A11199" t="str">
            <v>G0777</v>
          </cell>
          <cell r="B11199" t="str">
            <v>UNIAO COTOVELO COM ASSENTO CÔNICO DE FERRO MF - MACHO FÊMEA DN 1/2", NORMA DE FABRICAÇÃO: NBR 69439; MATERIAL: NBR 6590, FERRO MALEÁVEL PRETO;ROSCA: BSP NBR NM ISO 7-1 RC; PROTEÇÃO SUPERFICIAL: GALVANIZADO A FOGO NBR 6323</v>
          </cell>
          <cell r="C11199" t="str">
            <v>UN</v>
          </cell>
          <cell r="D11199">
            <v>74.02</v>
          </cell>
        </row>
        <row r="11200">
          <cell r="A11200" t="str">
            <v>G0778</v>
          </cell>
          <cell r="B11200" t="str">
            <v>UNIAO COTOVELO COM ASSENTO CÔNICO DE FERRO MF – DN 3/4", NORMA DE FABRICAÇÃO: NBR 69439; MATERIAL: NBR 6590, FERRO MALEÁVEL PRETO;ROSCA: BSP NBR NM ISO 7-1 RC; PROTEÇÃO SUPERFICIAL: GALVANIZADO A FOGO NBR 6323</v>
          </cell>
          <cell r="C11200" t="str">
            <v>UN</v>
          </cell>
          <cell r="D11200">
            <v>133.26</v>
          </cell>
        </row>
        <row r="11201">
          <cell r="A11201" t="str">
            <v>G0611</v>
          </cell>
          <cell r="B11201" t="str">
            <v>UNIÃO DE REDUÇÃO DUPLA ANILHA (DIANTEIRA E TRASEIRA) TUBO X TUBO 3/8” OD X1/4” OD, EM AÇO INOX AISI 316/316L</v>
          </cell>
          <cell r="C11201" t="str">
            <v>UN</v>
          </cell>
          <cell r="D11201">
            <v>120.64</v>
          </cell>
        </row>
        <row r="11202">
          <cell r="A11202" t="str">
            <v>G0787</v>
          </cell>
          <cell r="B11202" t="str">
            <v>UNIÃO DE REDUÇÃO DUPLA ANILHA (DIANTEIRA E TRASEIRA) TUBO X TUBO 3/8” OD X1/4” OD, EM AÇO INOX AISI 316/316L</v>
          </cell>
          <cell r="C11202" t="str">
            <v>UN</v>
          </cell>
          <cell r="D11202">
            <v>120.64</v>
          </cell>
        </row>
        <row r="11203">
          <cell r="A11203" t="str">
            <v>G0609</v>
          </cell>
          <cell r="B11203" t="str">
            <v>UNIÃO DUPLA ANILHA (DIANTEIRA E TRASEIRA) TUBO X TUBO 1/4” OD, EM AÇO INOX AISI 316/316L</v>
          </cell>
          <cell r="C11203" t="str">
            <v>UN</v>
          </cell>
          <cell r="D11203">
            <v>77.78</v>
          </cell>
        </row>
        <row r="11204">
          <cell r="A11204" t="str">
            <v>G0785</v>
          </cell>
          <cell r="B11204" t="str">
            <v>UNIÃO DUPLA ANILHA (DIANTEIRA E TRASEIRA) TUBO X TUBO 1/4” OD, EM AÇO INOX AISI 316/316L</v>
          </cell>
          <cell r="C11204" t="str">
            <v>UN</v>
          </cell>
          <cell r="D11204">
            <v>77.78</v>
          </cell>
        </row>
        <row r="11205">
          <cell r="A11205" t="str">
            <v>G0610</v>
          </cell>
          <cell r="B11205" t="str">
            <v>UNIÃO DUPLA ANILHA (DIANTEIRA E TRASEIRA) TUBO X TUBO 3/8” OD, EM AÇO INOX AISI 316/316L</v>
          </cell>
          <cell r="C11205" t="str">
            <v>UN</v>
          </cell>
          <cell r="D11205">
            <v>106.15</v>
          </cell>
        </row>
        <row r="11206">
          <cell r="A11206" t="str">
            <v>G0786</v>
          </cell>
          <cell r="B11206" t="str">
            <v>UNIÃO DUPLA ANILHA (DIANTEIRA E TRASEIRA) TUBO X TUBO 3/8” OD, EM AÇO INOX AISI 316/316L</v>
          </cell>
          <cell r="C11206" t="str">
            <v>UN</v>
          </cell>
          <cell r="D11206">
            <v>106.15</v>
          </cell>
        </row>
        <row r="11207">
          <cell r="A11207" t="str">
            <v>G0404</v>
          </cell>
          <cell r="B11207" t="str">
            <v>VARETA PARA SOLDA TIG ER70-S3</v>
          </cell>
          <cell r="C11207" t="str">
            <v>KG</v>
          </cell>
          <cell r="D11207">
            <v>27.27</v>
          </cell>
        </row>
        <row r="11208">
          <cell r="A11208" t="str">
            <v>G0604</v>
          </cell>
          <cell r="B11208" t="str">
            <v>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v>
          </cell>
          <cell r="C11208" t="str">
            <v>UN</v>
          </cell>
          <cell r="D11208">
            <v>1468.56</v>
          </cell>
        </row>
        <row r="11209">
          <cell r="A11209" t="str">
            <v>G0818</v>
          </cell>
          <cell r="B11209" t="str">
            <v>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v>
          </cell>
          <cell r="C11209" t="str">
            <v>UN</v>
          </cell>
          <cell r="D11209">
            <v>1468.56</v>
          </cell>
        </row>
        <row r="11210">
          <cell r="A11210" t="str">
            <v>G0602</v>
          </cell>
          <cell r="B11210" t="str">
            <v>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v>
          </cell>
          <cell r="C11210" t="str">
            <v>UN</v>
          </cell>
          <cell r="D11210">
            <v>655.27</v>
          </cell>
        </row>
        <row r="11211">
          <cell r="A11211" t="str">
            <v>G0816</v>
          </cell>
          <cell r="B11211" t="str">
            <v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v>
          </cell>
          <cell r="C11211" t="str">
            <v>UN</v>
          </cell>
          <cell r="D11211">
            <v>655.27</v>
          </cell>
        </row>
        <row r="11212">
          <cell r="A11212" t="str">
            <v>G0603</v>
          </cell>
          <cell r="B11212" t="str">
            <v>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v>
          </cell>
          <cell r="C11212" t="str">
            <v>UN</v>
          </cell>
          <cell r="D11212">
            <v>1060.3399999999999</v>
          </cell>
        </row>
        <row r="11213">
          <cell r="A11213" t="str">
            <v>G0817</v>
          </cell>
          <cell r="B11213" t="str">
            <v>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v>
          </cell>
          <cell r="C11213" t="str">
            <v>UN</v>
          </cell>
          <cell r="D11213">
            <v>1060.3399999999999</v>
          </cell>
        </row>
        <row r="11214">
          <cell r="A11214" t="str">
            <v>G0605</v>
          </cell>
          <cell r="B11214" t="str">
            <v>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v>
          </cell>
          <cell r="C11214" t="str">
            <v>UN</v>
          </cell>
          <cell r="D11214">
            <v>1993.56</v>
          </cell>
        </row>
        <row r="11215">
          <cell r="A11215" t="str">
            <v>G0819</v>
          </cell>
          <cell r="B11215" t="str">
            <v>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v>
          </cell>
          <cell r="C11215" t="str">
            <v>UN</v>
          </cell>
          <cell r="D11215">
            <v>1993.56</v>
          </cell>
        </row>
        <row r="11216">
          <cell r="A11216" t="str">
            <v>G0361</v>
          </cell>
          <cell r="B11216" t="str">
            <v>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11216" t="str">
            <v>UN</v>
          </cell>
          <cell r="D11216">
            <v>1264.94</v>
          </cell>
        </row>
        <row r="11217">
          <cell r="A11217" t="str">
            <v>G0362</v>
          </cell>
          <cell r="B11217" t="str">
            <v>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11217" t="str">
            <v>UN</v>
          </cell>
          <cell r="D11217">
            <v>2344.8200000000002</v>
          </cell>
        </row>
        <row r="11218">
          <cell r="A11218" t="str">
            <v>G0363</v>
          </cell>
          <cell r="B11218" t="str">
            <v>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11218" t="str">
            <v>UN</v>
          </cell>
          <cell r="D11218">
            <v>3926.83</v>
          </cell>
        </row>
        <row r="11219">
          <cell r="A11219" t="str">
            <v>G0364</v>
          </cell>
          <cell r="B11219" t="str">
            <v>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11219" t="str">
            <v>UN</v>
          </cell>
          <cell r="D11219">
            <v>14795.58</v>
          </cell>
        </row>
        <row r="11220">
          <cell r="A11220" t="str">
            <v>G0365</v>
          </cell>
          <cell r="B11220" t="str">
            <v>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11220" t="str">
            <v>UN</v>
          </cell>
          <cell r="D11220">
            <v>23089.32</v>
          </cell>
        </row>
        <row r="11221">
          <cell r="A11221" t="str">
            <v>G0366</v>
          </cell>
          <cell r="B11221" t="str">
            <v>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11221" t="str">
            <v>UN</v>
          </cell>
          <cell r="D11221">
            <v>37234.94</v>
          </cell>
        </row>
        <row r="11222">
          <cell r="A11222" t="str">
            <v>G0367</v>
          </cell>
          <cell r="B11222" t="str">
            <v>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11222" t="str">
            <v>UN</v>
          </cell>
          <cell r="D11222">
            <v>53655.42</v>
          </cell>
        </row>
        <row r="11223">
          <cell r="A11223" t="str">
            <v>G0371</v>
          </cell>
          <cell r="B11223" t="str">
            <v>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11223" t="str">
            <v>UN</v>
          </cell>
          <cell r="D11223">
            <v>1944.68</v>
          </cell>
        </row>
        <row r="11224">
          <cell r="A11224" t="str">
            <v>G0368</v>
          </cell>
          <cell r="B11224" t="str">
            <v>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11224" t="str">
            <v>UN</v>
          </cell>
          <cell r="D11224">
            <v>891.77</v>
          </cell>
        </row>
        <row r="11225">
          <cell r="A11225" t="str">
            <v>G0369</v>
          </cell>
          <cell r="B11225" t="str">
            <v>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11225" t="str">
            <v>UN</v>
          </cell>
          <cell r="D11225">
            <v>1031.3399999999999</v>
          </cell>
        </row>
        <row r="11226">
          <cell r="A11226" t="str">
            <v>G0370</v>
          </cell>
          <cell r="B11226" t="str">
            <v>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11226" t="str">
            <v>UN</v>
          </cell>
          <cell r="D11226">
            <v>965.29</v>
          </cell>
        </row>
        <row r="11227">
          <cell r="A11227" t="str">
            <v>G0844</v>
          </cell>
          <cell r="B11227" t="str">
            <v>VÁLVULA ESFERA MONOBLOCO, VEDAÇÃO TEFLON PURO, PASSAGEM PLENA ROSCA BSP 3/4" - (INSUMO 08610/ORSE)</v>
          </cell>
          <cell r="C11227" t="str">
            <v>UN</v>
          </cell>
          <cell r="D11227">
            <v>14.04</v>
          </cell>
        </row>
        <row r="11228">
          <cell r="A11228" t="str">
            <v>G0372</v>
          </cell>
          <cell r="B11228" t="str">
            <v>VÁLVULA ESFERA, DN  32MM, PASSAGEM PLENA, FECHAMENTO A 90°, PEAD, ELETROFUSÃO, PE 100, SDR 11, MOP 10 BAR (GÁS), conf. ABNT NBR 14462, EN 1555, ISO 4437</v>
          </cell>
          <cell r="C11228" t="str">
            <v>UN</v>
          </cell>
          <cell r="D11228">
            <v>633.39</v>
          </cell>
        </row>
        <row r="11229">
          <cell r="A11229" t="str">
            <v>G0373</v>
          </cell>
          <cell r="B11229" t="str">
            <v>VÁLVULA ESFERA, DN  63MM, PASSAGEM PLENA, FECHAMENTO A 90°, PEAD, ELETROFUSÃO, PE 100, SDR 11, MOP 10 BAR (GÁS), conf. ABNT NBR 14462, EN 1555, ISO 4437</v>
          </cell>
          <cell r="C11229" t="str">
            <v>UN</v>
          </cell>
          <cell r="D11229">
            <v>1025.94</v>
          </cell>
        </row>
        <row r="11230">
          <cell r="A11230" t="str">
            <v>G0374</v>
          </cell>
          <cell r="B11230" t="str">
            <v>VÁLVULA ESFERA, DN  90MM, PASSAGEM PLENA, FECHAMENTO A 90°, PEAD, ELETROFUSÃO, PE 100, SDR 11, MOP 10 BAR (GÁS), conf. ABNT NBR 14462, EN 1555, ISO 4437</v>
          </cell>
          <cell r="C11230" t="str">
            <v>UN</v>
          </cell>
          <cell r="D11230">
            <v>2637.52</v>
          </cell>
        </row>
        <row r="11231">
          <cell r="A11231" t="str">
            <v>G0375</v>
          </cell>
          <cell r="B11231" t="str">
            <v>VÁLVULA ESFERA, DN 110MM, PASSAGEM PLENA, FECHAMENTO A 90°, PEAD, ELETROFUSÃO, PE 100, SDR 11, MOP 10 BAR (GÁS), conf. ABNT NBR 14462, EN 1555, ISO 4437</v>
          </cell>
          <cell r="C11231" t="str">
            <v>UN</v>
          </cell>
          <cell r="D11231">
            <v>2789.69</v>
          </cell>
        </row>
        <row r="11232">
          <cell r="A11232" t="str">
            <v>G0402</v>
          </cell>
          <cell r="B11232" t="str">
            <v>WELDOLET 10" - AC ASTM A 105, MSS SP-97, ANSI B 16.9, PC, SCH 40</v>
          </cell>
          <cell r="C11232" t="str">
            <v>UN</v>
          </cell>
          <cell r="D11232">
            <v>6403.31</v>
          </cell>
        </row>
        <row r="11233">
          <cell r="A11233" t="str">
            <v>G0377</v>
          </cell>
          <cell r="B11233" t="str">
            <v>WELDOLET 10" - AC ASTM A 105,MSS SP-97, ANSI B 16.9 ,PC, SCH 40 ,COM DERIVAÇÃO 3"</v>
          </cell>
          <cell r="C11233" t="str">
            <v>UN</v>
          </cell>
          <cell r="D11233">
            <v>1394.91</v>
          </cell>
        </row>
        <row r="11234">
          <cell r="A11234" t="str">
            <v>G0378</v>
          </cell>
          <cell r="B11234" t="str">
            <v>WELDOLET 10" - AC ASTM A 105,MSS SP-97, ANSI B 16.9 ,PC, SCH 40 ,COM DERIVAÇÃO 8"</v>
          </cell>
          <cell r="C11234" t="str">
            <v>UN</v>
          </cell>
          <cell r="D11234">
            <v>2142.46</v>
          </cell>
        </row>
        <row r="11235">
          <cell r="A11235" t="str">
            <v>G0376</v>
          </cell>
          <cell r="B11235" t="str">
            <v>WELDOLET 10" - AC ASTM A 105,MSS SP-97, ANSI B 16.9 ,PC, SCH 40, COM DERIVAÇÃO 2"</v>
          </cell>
          <cell r="C11235" t="str">
            <v>UN</v>
          </cell>
          <cell r="D11235">
            <v>1309.6400000000001</v>
          </cell>
        </row>
        <row r="11236">
          <cell r="A11236" t="str">
            <v>G0379</v>
          </cell>
          <cell r="B11236" t="str">
            <v>WELDOLET 10" - AC ASTM A 105,MSS SP-97, ANSI B 16.9, PC ,SCH 40 ,COM DERIVAÇÃO 4"</v>
          </cell>
          <cell r="C11236" t="str">
            <v>UN</v>
          </cell>
          <cell r="D11236">
            <v>1461.87</v>
          </cell>
        </row>
        <row r="11237">
          <cell r="A11237" t="str">
            <v>G0380</v>
          </cell>
          <cell r="B11237" t="str">
            <v>WELDOLET 10" - AC ASTM A 105,MSS SP-97, ANSI B 16.9, PC, SCH 40 ,COM DERIVAÇÃO 6"</v>
          </cell>
          <cell r="C11237" t="str">
            <v>UN</v>
          </cell>
          <cell r="D11237">
            <v>1754.8</v>
          </cell>
        </row>
        <row r="11238">
          <cell r="A11238" t="str">
            <v>G0403</v>
          </cell>
          <cell r="B11238" t="str">
            <v xml:space="preserve">WELDOLET 12" - AC ASTM A 105, MSS SP-97, ANSI B 16.9, PC ,SCH 40
</v>
          </cell>
          <cell r="C11238" t="str">
            <v>UN</v>
          </cell>
          <cell r="D11238">
            <v>7842.52</v>
          </cell>
        </row>
        <row r="11239">
          <cell r="A11239" t="str">
            <v>G0381</v>
          </cell>
          <cell r="B11239" t="str">
            <v>WELDOLET 12" - AC ASTM A 105,MSS SP-97, ANSI B 16.9 ,PC ,SCH 40 ,COM DERIVAÇÃO  2"</v>
          </cell>
          <cell r="C11239" t="str">
            <v>UN</v>
          </cell>
          <cell r="D11239">
            <v>2046.19</v>
          </cell>
        </row>
        <row r="11240">
          <cell r="A11240" t="str">
            <v>G0382</v>
          </cell>
          <cell r="B11240" t="str">
            <v>WELDOLET 12" - AC ASTM A 105,MSS SP-97, ANSI B 16.9 ,PC ,SCH 40 ,COM DERIVAÇÃO 10"</v>
          </cell>
          <cell r="C11240" t="str">
            <v>UN</v>
          </cell>
          <cell r="D11240">
            <v>3637.12</v>
          </cell>
        </row>
        <row r="11241">
          <cell r="A11241" t="str">
            <v>G0383</v>
          </cell>
          <cell r="B11241" t="str">
            <v>WELDOLET 12" - AC ASTM A 105,MSS SP-97, ANSI B 16.9 ,PC, SCH 40, COM DERIVAÇÃO  6"</v>
          </cell>
          <cell r="C11241" t="str">
            <v>UN</v>
          </cell>
          <cell r="D11241">
            <v>2438.66</v>
          </cell>
        </row>
        <row r="11242">
          <cell r="A11242" t="str">
            <v>G0384</v>
          </cell>
          <cell r="B11242" t="str">
            <v>WELDOLET 12" - AC ASTM A 105,MSS SP-97, ANSI B 16.9, PC ,SCH 40, COM DERIVAÇÃO  8"</v>
          </cell>
          <cell r="C11242" t="str">
            <v>UN</v>
          </cell>
          <cell r="D11242">
            <v>2858.1</v>
          </cell>
        </row>
        <row r="11243">
          <cell r="A11243" t="str">
            <v>G0385</v>
          </cell>
          <cell r="B11243" t="str">
            <v>WELDOLET 12" - AC ASTM A 105,MSS SP-97, ANSI B 16.9, PC, SCH 40, COM DERIVAÇÃO  3"</v>
          </cell>
          <cell r="C11243" t="str">
            <v>UN</v>
          </cell>
          <cell r="D11243">
            <v>2131.4499999999998</v>
          </cell>
        </row>
        <row r="11244">
          <cell r="A11244" t="str">
            <v>G0386</v>
          </cell>
          <cell r="B11244" t="str">
            <v>WELDOLET 12" - AC ASTM A 105,MSS SP-97, ANSI B 16.9, PC, SCH 40, COM DERIVAÇÃO  4"</v>
          </cell>
          <cell r="C11244" t="str">
            <v>UN</v>
          </cell>
          <cell r="D11244">
            <v>2152.1</v>
          </cell>
        </row>
        <row r="11245">
          <cell r="A11245" t="str">
            <v>G0387</v>
          </cell>
          <cell r="B11245" t="str">
            <v>WELDOLET 2" - AC ASTM A 105,MSS SP-97, ANSI B 16.9, PC, SCH 40</v>
          </cell>
          <cell r="C11245" t="str">
            <v>UN</v>
          </cell>
          <cell r="D11245">
            <v>222.5</v>
          </cell>
        </row>
        <row r="11246">
          <cell r="A11246" t="str">
            <v>G0388</v>
          </cell>
          <cell r="B11246" t="str">
            <v>WELDOLET 3" - AC ASTM A 105,MSS SP-97, ANSI B 16.9 ,PC, SCH 40</v>
          </cell>
          <cell r="C11246" t="str">
            <v>UN</v>
          </cell>
          <cell r="D11246">
            <v>394.41</v>
          </cell>
        </row>
        <row r="11247">
          <cell r="A11247" t="str">
            <v>G0389</v>
          </cell>
          <cell r="B11247" t="str">
            <v>WELDOLET 3" - AC ASTM A 105,MSS SP-97, ANSI B 16.9, PC, SCH 40, COM DERIVAÇÃO 2"</v>
          </cell>
          <cell r="C11247" t="str">
            <v>UN</v>
          </cell>
          <cell r="D11247">
            <v>222.5</v>
          </cell>
        </row>
        <row r="11248">
          <cell r="A11248" t="str">
            <v>G0390</v>
          </cell>
          <cell r="B11248" t="str">
            <v>WELDOLET 4" - AC ASTM A 105,MSS SP-97, ANSI B 16.9 ,PC, SCH 40, COM DERIVAÇÃO 2"</v>
          </cell>
          <cell r="C11248" t="str">
            <v>UN</v>
          </cell>
          <cell r="D11248">
            <v>360.71</v>
          </cell>
        </row>
        <row r="11249">
          <cell r="A11249" t="str">
            <v>G0391</v>
          </cell>
          <cell r="B11249" t="str">
            <v>WELDOLET 4" - AC ASTM A 105,MSS SP-97, ANSI B 16.9, PC, SCH 40</v>
          </cell>
          <cell r="C11249" t="str">
            <v>UN</v>
          </cell>
          <cell r="D11249">
            <v>612.70000000000005</v>
          </cell>
        </row>
        <row r="11250">
          <cell r="A11250" t="str">
            <v>G0392</v>
          </cell>
          <cell r="B11250" t="str">
            <v>WELDOLET 4" - AC ASTM A 105,MSS SP-97, ANSI B 16.9, PC, SCH 40,COM DERIVAÇÃO 3"</v>
          </cell>
          <cell r="C11250" t="str">
            <v>UN</v>
          </cell>
          <cell r="D11250">
            <v>394.41</v>
          </cell>
        </row>
        <row r="11251">
          <cell r="A11251" t="str">
            <v>G0393</v>
          </cell>
          <cell r="B11251" t="str">
            <v>WELDOLET 6" - AC ASTM A 105,MSS SP-97, ANSI B 16.9, PC ,SCH 40 ,COM DERIVAÇÃO 2"</v>
          </cell>
          <cell r="C11251" t="str">
            <v>UN</v>
          </cell>
          <cell r="D11251">
            <v>624.41999999999996</v>
          </cell>
        </row>
        <row r="11252">
          <cell r="A11252" t="str">
            <v>G0394</v>
          </cell>
          <cell r="B11252" t="str">
            <v>WELDOLET 6" - AC ASTM A 105,MSS SP-97, ANSI B 16.9, PC ,SCH 40, COM DERIVAÇÃO 3"</v>
          </cell>
          <cell r="C11252" t="str">
            <v>UN</v>
          </cell>
          <cell r="D11252">
            <v>733.69</v>
          </cell>
        </row>
        <row r="11253">
          <cell r="A11253" t="str">
            <v>G0395</v>
          </cell>
          <cell r="B11253" t="str">
            <v>WELDOLET 6" - AC ASTM A 105,MSS SP-97, ANSI B 16.9, PC, SCH 40</v>
          </cell>
          <cell r="C11253" t="str">
            <v>UN</v>
          </cell>
          <cell r="D11253">
            <v>1754.8</v>
          </cell>
        </row>
        <row r="11254">
          <cell r="A11254" t="str">
            <v>G0396</v>
          </cell>
          <cell r="B11254" t="str">
            <v>WELDOLET 6" - AC ASTM A 105,MSS SP-97, ANSI B 16.9, PC, SCH 40, COM DERIVAÇÃO 4"</v>
          </cell>
          <cell r="C11254" t="str">
            <v>UN</v>
          </cell>
          <cell r="D11254">
            <v>846.93</v>
          </cell>
        </row>
        <row r="11255">
          <cell r="A11255" t="str">
            <v>G0397</v>
          </cell>
          <cell r="B11255" t="str">
            <v>WELDOLET 8" - AC ASTM A 105,MSS SP-97, ANSI B 16.9, PC ,SCH 40</v>
          </cell>
          <cell r="C11255" t="str">
            <v>UN</v>
          </cell>
          <cell r="D11255">
            <v>2024.08</v>
          </cell>
        </row>
        <row r="11256">
          <cell r="A11256" t="str">
            <v>G0398</v>
          </cell>
          <cell r="B11256" t="str">
            <v>WELDOLET 8" - AC ASTM A 105,MSS SP-97, ANSI B 16.9, PC ,SCH 40, COM DERIVAÇÃO 6"</v>
          </cell>
          <cell r="C11256" t="str">
            <v>UN</v>
          </cell>
          <cell r="D11256">
            <v>1754.8</v>
          </cell>
        </row>
        <row r="11257">
          <cell r="A11257" t="str">
            <v>G0399</v>
          </cell>
          <cell r="B11257" t="str">
            <v>WELDOLET 8" - AC ASTM A 105,MSS SP-97, ANSI B 16.9, PC, SCH 40 ,COM DERIVAÇÃO 3"</v>
          </cell>
          <cell r="C11257" t="str">
            <v>UN</v>
          </cell>
          <cell r="D11257">
            <v>959.02</v>
          </cell>
        </row>
        <row r="11258">
          <cell r="A11258" t="str">
            <v>G0400</v>
          </cell>
          <cell r="B11258" t="str">
            <v>WELDOLET 8" - AC ASTM A 105,MSS SP-97, ANSI B 16.9, PC, SCH 40, COM DERIVAÇÃO 2"</v>
          </cell>
          <cell r="C11258" t="str">
            <v>UN</v>
          </cell>
          <cell r="D11258">
            <v>879.59</v>
          </cell>
        </row>
        <row r="11259">
          <cell r="A11259" t="str">
            <v>G0401</v>
          </cell>
          <cell r="B11259" t="str">
            <v>WELDOLET 8" - AC ASTM A 105,MSS SP-97, ANSI B 16.9, PC, SCH 40, COM DERIVAÇÃO 4"</v>
          </cell>
          <cell r="C11259" t="str">
            <v>UN</v>
          </cell>
          <cell r="D11259">
            <v>1025.98</v>
          </cell>
        </row>
        <row r="11260">
          <cell r="A11260" t="str">
            <v>COTAÇÃO / MATERIAIS PADRÃO MUTIRÃO</v>
          </cell>
        </row>
        <row r="11261">
          <cell r="A11261" t="str">
            <v>Insumo</v>
          </cell>
          <cell r="B11261" t="str">
            <v>Descrição</v>
          </cell>
          <cell r="C11261" t="str">
            <v>Unidade</v>
          </cell>
          <cell r="D11261" t="str">
            <v>Valor (R$)</v>
          </cell>
        </row>
        <row r="11262">
          <cell r="A11262" t="str">
            <v>I6118</v>
          </cell>
          <cell r="B11262" t="str">
            <v>ARMADOR RABO DE ANDORINHA F.G. (PADRÃO MUTIRÃO)</v>
          </cell>
          <cell r="C11262" t="str">
            <v>UN</v>
          </cell>
          <cell r="D11262">
            <v>5.29</v>
          </cell>
        </row>
        <row r="11263">
          <cell r="A11263" t="str">
            <v>I6108</v>
          </cell>
          <cell r="B11263" t="str">
            <v>BATEDOR DE MADEIRA MISTA 2 X 2 CM (PADRÃO MUTIRÃO)</v>
          </cell>
          <cell r="C11263" t="str">
            <v>M</v>
          </cell>
          <cell r="D11263">
            <v>2.77</v>
          </cell>
        </row>
        <row r="11264">
          <cell r="A11264" t="str">
            <v>I6123</v>
          </cell>
          <cell r="B11264" t="str">
            <v>CAIXA DE GORDURA PRÉ-MOLDADA DE CIMENTO (PADRÃO MUTIRÃO)</v>
          </cell>
          <cell r="C11264" t="str">
            <v>UN</v>
          </cell>
          <cell r="D11264">
            <v>74.39</v>
          </cell>
        </row>
        <row r="11265">
          <cell r="A11265" t="str">
            <v>I6124</v>
          </cell>
          <cell r="B11265" t="str">
            <v>CAIXA DE PLÁSTICO 4" X 2" (PADRÃO MUTIRÃO)</v>
          </cell>
          <cell r="C11265" t="str">
            <v>UN</v>
          </cell>
          <cell r="D11265">
            <v>2.36</v>
          </cell>
        </row>
        <row r="11266">
          <cell r="A11266" t="str">
            <v>I6114</v>
          </cell>
          <cell r="B11266" t="str">
            <v>DOBRADIÇA DE FERRO TIPO CRUZ (PADRÃO MUTIRÃO)</v>
          </cell>
          <cell r="C11266" t="str">
            <v>UN</v>
          </cell>
          <cell r="D11266">
            <v>2.87</v>
          </cell>
        </row>
        <row r="11267">
          <cell r="A11267" t="str">
            <v>I6125</v>
          </cell>
          <cell r="B11267" t="str">
            <v>ELETROD. FLEXÍVEL DE 1/2" (PADRÃO MUTIRÃO)</v>
          </cell>
          <cell r="C11267" t="str">
            <v>M</v>
          </cell>
          <cell r="D11267">
            <v>1.57</v>
          </cell>
        </row>
        <row r="11268">
          <cell r="A11268" t="str">
            <v>I6115</v>
          </cell>
          <cell r="B11268" t="str">
            <v>FERROLHO DE FERRO CHATO DE 3" (PADRÃO MUTIRÃO)</v>
          </cell>
          <cell r="C11268" t="str">
            <v>UN</v>
          </cell>
          <cell r="D11268">
            <v>3.52</v>
          </cell>
        </row>
        <row r="11269">
          <cell r="A11269" t="str">
            <v>I6126</v>
          </cell>
          <cell r="B11269" t="str">
            <v>FIO RETORCIDO DE 2 X 0,75 MM2 (PADRÃO MUTIRÃO)</v>
          </cell>
          <cell r="C11269" t="str">
            <v>M</v>
          </cell>
          <cell r="D11269">
            <v>1.45</v>
          </cell>
        </row>
        <row r="11270">
          <cell r="A11270" t="str">
            <v>I6109</v>
          </cell>
          <cell r="B11270" t="str">
            <v>FORRAMENTO LISO 10 X 3 CM MADEIRA MISTA (PADRÃO MUTIRÃO)</v>
          </cell>
          <cell r="C11270" t="str">
            <v>M</v>
          </cell>
          <cell r="D11270">
            <v>14.82</v>
          </cell>
        </row>
        <row r="11271">
          <cell r="A11271" t="str">
            <v>I6127</v>
          </cell>
          <cell r="B11271" t="str">
            <v>HASTE DE FERRO GALVANIZADO 1,20 M PARA ATERRAMENTO (PADRÃO MUTIRÃO)</v>
          </cell>
          <cell r="C11271" t="str">
            <v>UN</v>
          </cell>
          <cell r="D11271">
            <v>16.739999999999998</v>
          </cell>
        </row>
        <row r="11272">
          <cell r="A11272" t="str">
            <v>I6110</v>
          </cell>
          <cell r="B11272" t="str">
            <v>JANELA TIPO FICHA 1,40 X 1,00 M MADEIRA MISTA (PADRÃO MUTIRÃO)</v>
          </cell>
          <cell r="C11272" t="str">
            <v>UN</v>
          </cell>
          <cell r="D11272">
            <v>76.8</v>
          </cell>
        </row>
        <row r="11273">
          <cell r="A11273" t="str">
            <v>I6111</v>
          </cell>
          <cell r="B11273" t="str">
            <v>MATA JUNTA (PADRÃO MUTIRÃO)</v>
          </cell>
          <cell r="C11273" t="str">
            <v>M</v>
          </cell>
          <cell r="D11273">
            <v>4.22</v>
          </cell>
        </row>
        <row r="11274">
          <cell r="A11274" t="str">
            <v>I6128</v>
          </cell>
          <cell r="B11274" t="str">
            <v>MINI POSTE 1,50 M, REX MONO E ROLD. (PADRÃO MUTIRÃO)</v>
          </cell>
          <cell r="C11274" t="str">
            <v>UN</v>
          </cell>
          <cell r="D11274">
            <v>26.54</v>
          </cell>
        </row>
        <row r="11275">
          <cell r="A11275" t="str">
            <v>I6119</v>
          </cell>
          <cell r="B11275" t="str">
            <v>PIA DE COZINHA DE CIMENTO - 1,20 M (PADRÃO MUTIRÃO)</v>
          </cell>
          <cell r="C11275" t="str">
            <v>UN</v>
          </cell>
          <cell r="D11275">
            <v>45.24</v>
          </cell>
        </row>
        <row r="11276">
          <cell r="A11276" t="str">
            <v>I6131</v>
          </cell>
          <cell r="B11276" t="str">
            <v>PINCEL DE TUCUM PARA CAIAÇÃO (PADRÃO MUTIRÃO)</v>
          </cell>
          <cell r="C11276" t="str">
            <v>KG</v>
          </cell>
          <cell r="D11276">
            <v>6.75</v>
          </cell>
        </row>
        <row r="11277">
          <cell r="A11277" t="str">
            <v>I6112</v>
          </cell>
          <cell r="B11277" t="str">
            <v>PORTA TIPO FICHA 0,60 X 2,10 M MADEIRA MISTA (PADRÃO MUTIRÃO)</v>
          </cell>
          <cell r="C11277" t="str">
            <v>UN</v>
          </cell>
          <cell r="D11277">
            <v>108.37</v>
          </cell>
        </row>
        <row r="11278">
          <cell r="A11278" t="str">
            <v>I6113</v>
          </cell>
          <cell r="B11278" t="str">
            <v>PORTA TIPO FICHA 0,80 X 2,10 M ROLADA MADEIRA MISTA (PADRÃO MUTIRÃO)</v>
          </cell>
          <cell r="C11278" t="str">
            <v>UN</v>
          </cell>
          <cell r="D11278">
            <v>116.17</v>
          </cell>
        </row>
        <row r="11279">
          <cell r="A11279" t="str">
            <v>I6129</v>
          </cell>
          <cell r="B11279" t="str">
            <v>QUADRO MEDIÇÃO PADRÃO COELCE (PADRÃO MUTIRÃO)</v>
          </cell>
          <cell r="C11279" t="str">
            <v>UN</v>
          </cell>
          <cell r="D11279">
            <v>63.01</v>
          </cell>
        </row>
        <row r="11280">
          <cell r="A11280" t="str">
            <v>I6121</v>
          </cell>
          <cell r="B11280" t="str">
            <v>REGISTRO DE PRESSÃO SIMPLES 3/4" (PADRÃO MUTIRÃO)</v>
          </cell>
          <cell r="C11280" t="str">
            <v>UN</v>
          </cell>
          <cell r="D11280">
            <v>19.86</v>
          </cell>
        </row>
        <row r="11281">
          <cell r="A11281" t="str">
            <v>I6116</v>
          </cell>
          <cell r="B11281" t="str">
            <v>RIPA 2" X 1/2" (PADRÃO MUTIRÃO)</v>
          </cell>
          <cell r="C11281" t="str">
            <v>M</v>
          </cell>
          <cell r="D11281">
            <v>2.5</v>
          </cell>
        </row>
        <row r="11282">
          <cell r="A11282" t="str">
            <v>I6130</v>
          </cell>
          <cell r="B11282" t="str">
            <v>SOQUETE DE BAQUELITE (PADRÃO MUTIRÃO)</v>
          </cell>
          <cell r="C11282" t="str">
            <v>UN</v>
          </cell>
          <cell r="D11282">
            <v>3</v>
          </cell>
        </row>
        <row r="11283">
          <cell r="A11283" t="str">
            <v>I6117</v>
          </cell>
          <cell r="B11283" t="str">
            <v>TELHA TRANSLÚCIDA PLÁSTICA (PADRÃO MUTIRÃO)</v>
          </cell>
          <cell r="C11283" t="str">
            <v>UN</v>
          </cell>
          <cell r="D11283">
            <v>6.33</v>
          </cell>
        </row>
        <row r="11284">
          <cell r="A11284" t="str">
            <v>I6120</v>
          </cell>
          <cell r="B11284" t="str">
            <v>TORNEIRA DE PLÁSTICO 3/4" (PADRÃO MUTIRÃO)</v>
          </cell>
          <cell r="C11284" t="str">
            <v>UN</v>
          </cell>
          <cell r="D11284">
            <v>13.13</v>
          </cell>
        </row>
        <row r="11285">
          <cell r="A11285" t="str">
            <v>I6122</v>
          </cell>
          <cell r="B11285" t="str">
            <v>TORNEIRA DE PLÁSTICO CURTA DE 1/2" (PADRÃO MUTIRÃO)</v>
          </cell>
          <cell r="C11285" t="str">
            <v>UN</v>
          </cell>
          <cell r="D11285">
            <v>13.13</v>
          </cell>
        </row>
        <row r="11286">
          <cell r="A11286" t="str">
            <v>I6105</v>
          </cell>
          <cell r="B11286" t="str">
            <v>VERGAS DE CONCRETO (0,10 X 0,10 X 1,00)M (PADRÃO MUTIRÃO)</v>
          </cell>
          <cell r="C11286" t="str">
            <v>UN</v>
          </cell>
          <cell r="D11286">
            <v>12.43</v>
          </cell>
        </row>
        <row r="11287">
          <cell r="A11287" t="str">
            <v>I6106</v>
          </cell>
          <cell r="B11287" t="str">
            <v>VERGAS DE CONCRETO (0,10 X 0,10 X 1,20) M (PADRÃO MUTIRÃO)</v>
          </cell>
          <cell r="C11287" t="str">
            <v>UN</v>
          </cell>
          <cell r="D11287">
            <v>14.91</v>
          </cell>
        </row>
        <row r="11288">
          <cell r="A11288" t="str">
            <v>I6107</v>
          </cell>
          <cell r="B11288" t="str">
            <v>VERGAS DE CONCRETO (0,10 X 0,10 X 1,70)M (PADRÃO MUTIRÃO)</v>
          </cell>
          <cell r="C11288" t="str">
            <v>UN</v>
          </cell>
          <cell r="D11288">
            <v>21.11</v>
          </cell>
        </row>
        <row r="11289">
          <cell r="A11289" t="str">
            <v>COTAÇÃO / MATERIAL BETUMINOSO - ADITIVOS</v>
          </cell>
        </row>
        <row r="11290">
          <cell r="A11290" t="str">
            <v>Insumo</v>
          </cell>
          <cell r="B11290" t="str">
            <v>Descrição</v>
          </cell>
          <cell r="C11290" t="str">
            <v>Unidade</v>
          </cell>
          <cell r="D11290" t="str">
            <v>Valor (R$)</v>
          </cell>
        </row>
        <row r="11291">
          <cell r="A11291" t="str">
            <v>I8423</v>
          </cell>
          <cell r="B11291" t="str">
            <v>ADITIVO LÍQUIDO CONTROLADOR DE RUPTURA</v>
          </cell>
          <cell r="C11291" t="str">
            <v>KG</v>
          </cell>
          <cell r="D11291">
            <v>8.73</v>
          </cell>
        </row>
        <row r="11292">
          <cell r="A11292" t="str">
            <v>I8425</v>
          </cell>
          <cell r="B11292" t="str">
            <v>DOPE</v>
          </cell>
          <cell r="C11292" t="str">
            <v>KG</v>
          </cell>
          <cell r="D11292">
            <v>45.72</v>
          </cell>
        </row>
        <row r="11293">
          <cell r="A11293" t="str">
            <v>I8411</v>
          </cell>
          <cell r="B11293" t="str">
            <v>REJUVENESCEDOR ASFÁLTICO DE PENETRAÇÃO DIRETA</v>
          </cell>
          <cell r="C11293" t="str">
            <v>L</v>
          </cell>
          <cell r="D11293">
            <v>64.010000000000005</v>
          </cell>
        </row>
        <row r="11294">
          <cell r="A11294" t="str">
            <v>COTAÇÃO / MISTURAS USINADAS</v>
          </cell>
        </row>
        <row r="11295">
          <cell r="A11295" t="str">
            <v>Insumo</v>
          </cell>
          <cell r="B11295" t="str">
            <v>Descrição</v>
          </cell>
          <cell r="C11295" t="str">
            <v>Unidade</v>
          </cell>
          <cell r="D11295" t="str">
            <v>Valor (R$)</v>
          </cell>
        </row>
        <row r="11296">
          <cell r="A11296" t="str">
            <v>I0106</v>
          </cell>
          <cell r="B11296" t="str">
            <v>AREIA ASFÁLTICA USINADA A QUENTE - AAUQ</v>
          </cell>
          <cell r="C11296" t="str">
            <v>T</v>
          </cell>
          <cell r="D11296">
            <v>378.93</v>
          </cell>
        </row>
        <row r="11297">
          <cell r="A11297" t="str">
            <v>I0826</v>
          </cell>
          <cell r="B11297" t="str">
            <v>CONCRETO BETUMINOSO USINADO A QUENTE - CBUQ</v>
          </cell>
          <cell r="C11297" t="str">
            <v>T</v>
          </cell>
          <cell r="D11297">
            <v>335.5</v>
          </cell>
        </row>
        <row r="11298">
          <cell r="A11298" t="str">
            <v>I0827</v>
          </cell>
          <cell r="B11298" t="str">
            <v>CONCRETO USINADO FCK=10 MPA</v>
          </cell>
          <cell r="C11298" t="str">
            <v>M3</v>
          </cell>
          <cell r="D11298">
            <v>362.63</v>
          </cell>
        </row>
        <row r="11299">
          <cell r="A11299" t="str">
            <v>I0834</v>
          </cell>
          <cell r="B11299" t="str">
            <v>CONCRETO USINADO FCK=15 MPA</v>
          </cell>
          <cell r="C11299" t="str">
            <v>M3</v>
          </cell>
          <cell r="D11299">
            <v>368.55</v>
          </cell>
        </row>
        <row r="11300">
          <cell r="A11300" t="str">
            <v>I0835</v>
          </cell>
          <cell r="B11300" t="str">
            <v>CONCRETO USINADO FCK=18 MPA</v>
          </cell>
          <cell r="C11300" t="str">
            <v>M3</v>
          </cell>
          <cell r="D11300">
            <v>371.33</v>
          </cell>
        </row>
        <row r="11301">
          <cell r="A11301" t="str">
            <v>I0836</v>
          </cell>
          <cell r="B11301" t="str">
            <v>CONCRETO USINADO FCK=20 MPA</v>
          </cell>
          <cell r="C11301" t="str">
            <v>M3</v>
          </cell>
          <cell r="D11301">
            <v>384.05</v>
          </cell>
        </row>
        <row r="11302">
          <cell r="A11302" t="str">
            <v>I0828</v>
          </cell>
          <cell r="B11302" t="str">
            <v>CONCRETO USINADO FCK=25 MPA</v>
          </cell>
          <cell r="C11302" t="str">
            <v>M3</v>
          </cell>
          <cell r="D11302">
            <v>394.89</v>
          </cell>
        </row>
        <row r="11303">
          <cell r="A11303" t="str">
            <v>I0829</v>
          </cell>
          <cell r="B11303" t="str">
            <v>CONCRETO USINADO FCK=30 MPA</v>
          </cell>
          <cell r="C11303" t="str">
            <v>M3</v>
          </cell>
          <cell r="D11303">
            <v>408.05</v>
          </cell>
        </row>
        <row r="11304">
          <cell r="A11304" t="str">
            <v>I0830</v>
          </cell>
          <cell r="B11304" t="str">
            <v>CONCRETO USINADO FCK=35 MPA</v>
          </cell>
          <cell r="C11304" t="str">
            <v>M3</v>
          </cell>
          <cell r="D11304">
            <v>421.21</v>
          </cell>
        </row>
        <row r="11305">
          <cell r="A11305" t="str">
            <v>I0831</v>
          </cell>
          <cell r="B11305" t="str">
            <v>CONCRETO USINADO FCK=40MPA</v>
          </cell>
          <cell r="C11305" t="str">
            <v>M3</v>
          </cell>
          <cell r="D11305">
            <v>439.4</v>
          </cell>
        </row>
        <row r="11306">
          <cell r="A11306" t="str">
            <v>I7971</v>
          </cell>
          <cell r="B11306" t="str">
            <v>CONCRETO USINADO FCK=50 MPA</v>
          </cell>
          <cell r="C11306" t="str">
            <v>M3</v>
          </cell>
          <cell r="D11306">
            <v>482.18</v>
          </cell>
        </row>
        <row r="11307">
          <cell r="A11307" t="str">
            <v>I7972</v>
          </cell>
          <cell r="B11307" t="str">
            <v>CONCRETO USINADO FCK=50 MPA - ALTO DESEMPENHO</v>
          </cell>
          <cell r="C11307" t="str">
            <v>M3</v>
          </cell>
          <cell r="D11307">
            <v>653.79999999999995</v>
          </cell>
        </row>
        <row r="11308">
          <cell r="A11308" t="str">
            <v>I7973</v>
          </cell>
          <cell r="B11308" t="str">
            <v>CONCRETO USINADO FCK=50 MPA - BOMBEAMENTO SUBMERSO</v>
          </cell>
          <cell r="C11308" t="str">
            <v>M3</v>
          </cell>
          <cell r="D11308">
            <v>721.9</v>
          </cell>
        </row>
        <row r="11309">
          <cell r="A11309" t="str">
            <v>COTAÇÃO / PAISAGISMO</v>
          </cell>
        </row>
        <row r="11310">
          <cell r="A11310" t="str">
            <v>Insumo</v>
          </cell>
          <cell r="B11310" t="str">
            <v>Descrição</v>
          </cell>
          <cell r="C11310" t="str">
            <v>Unidade</v>
          </cell>
          <cell r="D11310" t="str">
            <v>Valor (R$)</v>
          </cell>
        </row>
        <row r="11311">
          <cell r="A11311" t="str">
            <v>I0030</v>
          </cell>
          <cell r="B11311" t="str">
            <v>ADUBO MINERAL (10-10-10NPK)</v>
          </cell>
          <cell r="C11311" t="str">
            <v>KG</v>
          </cell>
          <cell r="D11311">
            <v>4.4400000000000004</v>
          </cell>
        </row>
        <row r="11312">
          <cell r="A11312" t="str">
            <v>I0031</v>
          </cell>
          <cell r="B11312" t="str">
            <v>ADUBO ORGANICO CURTIDO (ESTERCO)</v>
          </cell>
          <cell r="C11312" t="str">
            <v>M3</v>
          </cell>
          <cell r="D11312">
            <v>170.73</v>
          </cell>
        </row>
        <row r="11313">
          <cell r="A11313" t="str">
            <v>I0105</v>
          </cell>
          <cell r="B11313" t="str">
            <v>ARBUSTO ORNAMENTAL</v>
          </cell>
          <cell r="C11313" t="str">
            <v>UN</v>
          </cell>
          <cell r="D11313">
            <v>44.56</v>
          </cell>
        </row>
        <row r="11314">
          <cell r="A11314" t="str">
            <v>I0142</v>
          </cell>
          <cell r="B11314" t="str">
            <v>ARVORE DE 1,50 a 2,00m C/ADUBO, TUTOR, COVA</v>
          </cell>
          <cell r="C11314" t="str">
            <v>UN</v>
          </cell>
          <cell r="D11314">
            <v>103.57</v>
          </cell>
        </row>
        <row r="11315">
          <cell r="A11315" t="str">
            <v>I0143</v>
          </cell>
          <cell r="B11315" t="str">
            <v>ARVORE ORNAMENTAL</v>
          </cell>
          <cell r="C11315" t="str">
            <v>UN</v>
          </cell>
          <cell r="D11315">
            <v>48.06</v>
          </cell>
        </row>
        <row r="11316">
          <cell r="A11316" t="str">
            <v>I0444</v>
          </cell>
          <cell r="B11316" t="str">
            <v>CALCARIO DOLOMITICO</v>
          </cell>
          <cell r="C11316" t="str">
            <v>KG</v>
          </cell>
          <cell r="D11316">
            <v>0.13</v>
          </cell>
        </row>
        <row r="11317">
          <cell r="A11317" t="str">
            <v>I2479</v>
          </cell>
          <cell r="B11317" t="str">
            <v>GRAMA C/ARBUSTO</v>
          </cell>
          <cell r="C11317" t="str">
            <v>M2</v>
          </cell>
          <cell r="D11317">
            <v>8.19</v>
          </cell>
        </row>
        <row r="11318">
          <cell r="A11318" t="str">
            <v>I6228</v>
          </cell>
          <cell r="B11318" t="str">
            <v>GRAMA CAPIM DE BURRO/PAPUAN C/ADUBO VEGETAL</v>
          </cell>
          <cell r="C11318" t="str">
            <v>M2</v>
          </cell>
          <cell r="D11318">
            <v>8.8699999999999992</v>
          </cell>
        </row>
        <row r="11319">
          <cell r="A11319" t="str">
            <v>I9149</v>
          </cell>
          <cell r="B11319" t="str">
            <v>GRAMA SINTÉTICA ESPORTIVA PARA FUTEBOL EM POLIETILENO, COM ALTURA MINIMA DE 50MM, INCLUSO FORNECIMENTO E MONTAGEM, FRETE, GRANULO DE PNEU MAIS AREIA PARA AMORTECIMENTO, DEMARCAÇÃO EM GRAMA SINTETICA NA COR BRANCA, PROTEÇÃO UV E GARANTIA DE 5 ANOS</v>
          </cell>
          <cell r="C11319" t="str">
            <v>M2</v>
          </cell>
          <cell r="D11319">
            <v>169.73</v>
          </cell>
        </row>
        <row r="11320">
          <cell r="A11320" t="str">
            <v>I1225</v>
          </cell>
          <cell r="B11320" t="str">
            <v>GRAMA TIPO BATATAIS EM PLACA</v>
          </cell>
          <cell r="C11320" t="str">
            <v>M2</v>
          </cell>
          <cell r="D11320">
            <v>8.19</v>
          </cell>
        </row>
        <row r="11321">
          <cell r="A11321" t="str">
            <v>I1245</v>
          </cell>
          <cell r="B11321" t="str">
            <v>HERBACEA ORNAMENTAL-EXTERNA</v>
          </cell>
          <cell r="C11321" t="str">
            <v>UN</v>
          </cell>
          <cell r="D11321">
            <v>7.73</v>
          </cell>
        </row>
        <row r="11322">
          <cell r="A11322" t="str">
            <v>I1859</v>
          </cell>
          <cell r="B11322" t="str">
            <v>SERVIÇOS DE HIDROSSEMEADURA</v>
          </cell>
          <cell r="C11322" t="str">
            <v>HA</v>
          </cell>
          <cell r="D11322">
            <v>21405.91</v>
          </cell>
        </row>
        <row r="11323">
          <cell r="A11323" t="str">
            <v>I1887</v>
          </cell>
          <cell r="B11323" t="str">
            <v>SOLUÇÃO HERBICIDA</v>
          </cell>
          <cell r="C11323" t="str">
            <v>L</v>
          </cell>
          <cell r="D11323">
            <v>24.07</v>
          </cell>
        </row>
        <row r="11324">
          <cell r="A11324" t="str">
            <v>I2077</v>
          </cell>
          <cell r="B11324" t="str">
            <v>TERRA VEGETAL</v>
          </cell>
          <cell r="C11324" t="str">
            <v>M3</v>
          </cell>
          <cell r="D11324">
            <v>136.69</v>
          </cell>
        </row>
        <row r="11325">
          <cell r="A11325" t="str">
            <v>I2294</v>
          </cell>
          <cell r="B11325" t="str">
            <v>ÁGUA</v>
          </cell>
          <cell r="C11325" t="str">
            <v>M3</v>
          </cell>
          <cell r="D11325">
            <v>5.97</v>
          </cell>
        </row>
        <row r="11326">
          <cell r="A11326" t="str">
            <v>COTAÇÃO / PAVIMENTAÇÃO E DRENAGEM</v>
          </cell>
        </row>
        <row r="11327">
          <cell r="A11327" t="str">
            <v>Insumo</v>
          </cell>
          <cell r="B11327" t="str">
            <v>Descrição</v>
          </cell>
          <cell r="C11327" t="str">
            <v>Unidade</v>
          </cell>
          <cell r="D11327" t="str">
            <v>Valor (R$)</v>
          </cell>
        </row>
        <row r="11328">
          <cell r="A11328" t="str">
            <v>I8570</v>
          </cell>
          <cell r="B11328" t="str">
            <v>GEOTÊXTIL NÃO-TECIDO 100% POLIÉSTER COM RESISTÊNCIA A TRAÇÃO LONGITUDINAL MÍNIMA DE 10 kN/m (BIDIM RT-10 OU SIMILAR)</v>
          </cell>
          <cell r="C11328" t="str">
            <v>M2</v>
          </cell>
          <cell r="D11328">
            <v>9.7799999999999994</v>
          </cell>
        </row>
        <row r="11329">
          <cell r="A11329" t="str">
            <v>I8655</v>
          </cell>
          <cell r="B11329" t="str">
            <v>GEOTÊXTIL NÃO-TECIDO 100% POLIÉSTER COM RESISTÊNCIA A TRAÇÃO LONGITUDINAL MÍNIMA DE 14 kN/m (BIDIM RT-14 OU SIMILAR)</v>
          </cell>
          <cell r="C11329" t="str">
            <v>M2</v>
          </cell>
          <cell r="D11329">
            <v>12.2</v>
          </cell>
        </row>
        <row r="11330">
          <cell r="A11330" t="str">
            <v>I8656</v>
          </cell>
          <cell r="B11330" t="str">
            <v>GEOTÊXTIL NÃO-TECIDO 100% POLIÉSTER COM RESISTÊNCIA A TRAÇÃO LONGITUDINAL MÍNIMA DE 16 kN/m (BIDIM RT-16 OU SIMILAR)</v>
          </cell>
          <cell r="C11330" t="str">
            <v>M2</v>
          </cell>
          <cell r="D11330">
            <v>14.65</v>
          </cell>
        </row>
        <row r="11331">
          <cell r="A11331" t="str">
            <v>I8657</v>
          </cell>
          <cell r="B11331" t="str">
            <v>GEOTÊXTIL NÃO-TECIDO 100% POLIÉSTER COM RESISTÊNCIA A TRAÇÃO LONGITUDINAL MÍNIMA DE 21 kN/m (BIDIM RT-21 OU SIMILAR)</v>
          </cell>
          <cell r="C11331" t="str">
            <v>M2</v>
          </cell>
          <cell r="D11331">
            <v>19.63</v>
          </cell>
        </row>
        <row r="11332">
          <cell r="A11332" t="str">
            <v>I8658</v>
          </cell>
          <cell r="B11332" t="str">
            <v>GEOTÊXTIL NÃO-TECIDO 100% POLIÉSTER COM RESISTÊNCIA A TRAÇÃO LONGITUDINAL MÍNIMA DE 26 kN/m (BIDIM RT-26 OU SIMILAR)</v>
          </cell>
          <cell r="C11332" t="str">
            <v>M2</v>
          </cell>
          <cell r="D11332">
            <v>24.58</v>
          </cell>
        </row>
        <row r="11333">
          <cell r="A11333" t="str">
            <v>I8659</v>
          </cell>
          <cell r="B11333" t="str">
            <v>GEOTÊXTIL NÃO-TECIDO 100% POLIÉSTER COM RESISTÊNCIA A TRAÇÃO LONGITUDINAL MÍNIMA DE 31 kN/m (BIDIM RT-31 OU SIMILAR)</v>
          </cell>
          <cell r="C11333" t="str">
            <v>M2</v>
          </cell>
          <cell r="D11333">
            <v>29.45</v>
          </cell>
        </row>
        <row r="11334">
          <cell r="A11334" t="str">
            <v>I8652</v>
          </cell>
          <cell r="B11334" t="str">
            <v>GEOTÊXTIL NÃO-TECIDO 100% POLIÉSTER COM RESISTÊNCIA A TRAÇÃO LONGITUDINAL MÍNIMA DE 7 kN/m (BIDIM RT-07 OU SIMILAR)</v>
          </cell>
          <cell r="C11334" t="str">
            <v>M2</v>
          </cell>
          <cell r="D11334">
            <v>6.69</v>
          </cell>
        </row>
        <row r="11335">
          <cell r="A11335" t="str">
            <v>I8653</v>
          </cell>
          <cell r="B11335" t="str">
            <v>GEOTÊXTIL NÃO-TECIDO 100% POLIÉSTER COM RESISTÊNCIA A TRAÇÃO LONGITUDINAL MÍNIMA DE 8 kN/m (BIDIM RT-08 OU SIMILAR)</v>
          </cell>
          <cell r="C11335" t="str">
            <v>M2</v>
          </cell>
          <cell r="D11335">
            <v>7.56</v>
          </cell>
        </row>
        <row r="11336">
          <cell r="A11336" t="str">
            <v>I8654</v>
          </cell>
          <cell r="B11336" t="str">
            <v>GEOTÊXTIL NÃO-TECIDO 100% POLIÉSTER COM RESISTÊNCIA A TRAÇÃO LONGITUDINAL MÍNIMA DE 9 kN/m (BIDIM RT-09 OU SIMILAR)</v>
          </cell>
          <cell r="C11336" t="str">
            <v>M2</v>
          </cell>
          <cell r="D11336">
            <v>8.76</v>
          </cell>
        </row>
        <row r="11337">
          <cell r="A11337" t="str">
            <v>I1601</v>
          </cell>
          <cell r="B11337" t="str">
            <v>PEDRA PORTUGUESA  BRANCA</v>
          </cell>
          <cell r="C11337" t="str">
            <v>M3</v>
          </cell>
          <cell r="D11337">
            <v>1347.5</v>
          </cell>
        </row>
        <row r="11338">
          <cell r="A11338" t="str">
            <v>I1602</v>
          </cell>
          <cell r="B11338" t="str">
            <v>PEDRA PORTUGUESA PRETA/VERMELHA</v>
          </cell>
          <cell r="C11338" t="str">
            <v>M3</v>
          </cell>
          <cell r="D11338">
            <v>1347.5</v>
          </cell>
        </row>
        <row r="11339">
          <cell r="A11339" t="str">
            <v>I8677</v>
          </cell>
          <cell r="B11339" t="str">
            <v>TUBO CORRUGADO DUPLA PAREDE PEAD D=105,0cm</v>
          </cell>
          <cell r="C11339" t="str">
            <v>M</v>
          </cell>
          <cell r="D11339">
            <v>1391.03</v>
          </cell>
        </row>
        <row r="11340">
          <cell r="A11340" t="str">
            <v>I8678</v>
          </cell>
          <cell r="B11340" t="str">
            <v>TUBO CORRUGADO DUPLA PAREDE PEAD D=120,0cm</v>
          </cell>
          <cell r="C11340" t="str">
            <v>M</v>
          </cell>
          <cell r="D11340">
            <v>1757.66</v>
          </cell>
        </row>
        <row r="11341">
          <cell r="A11341" t="str">
            <v>I8672</v>
          </cell>
          <cell r="B11341" t="str">
            <v>TUBO CORRUGADO DUPLA PAREDE PEAD D=37,5cm</v>
          </cell>
          <cell r="C11341" t="str">
            <v>M</v>
          </cell>
          <cell r="D11341">
            <v>168.69</v>
          </cell>
        </row>
        <row r="11342">
          <cell r="A11342" t="str">
            <v>I9473</v>
          </cell>
          <cell r="B11342" t="str">
            <v>TUBO CORRUGADO DUPLA PAREDE PEAD D=40,0cm</v>
          </cell>
          <cell r="C11342" t="str">
            <v>M</v>
          </cell>
          <cell r="D11342">
            <v>212.21</v>
          </cell>
        </row>
        <row r="11343">
          <cell r="A11343" t="str">
            <v>I8673</v>
          </cell>
          <cell r="B11343" t="str">
            <v>TUBO CORRUGADO DUPLA PAREDE PEAD D=45,0cm</v>
          </cell>
          <cell r="C11343" t="str">
            <v>M</v>
          </cell>
          <cell r="D11343">
            <v>285.37</v>
          </cell>
        </row>
        <row r="11344">
          <cell r="A11344" t="str">
            <v>I8674</v>
          </cell>
          <cell r="B11344" t="str">
            <v>TUBO CORRUGADO DUPLA PAREDE PEAD D=60,0cm</v>
          </cell>
          <cell r="C11344" t="str">
            <v>M</v>
          </cell>
          <cell r="D11344">
            <v>507.49</v>
          </cell>
        </row>
        <row r="11345">
          <cell r="A11345" t="str">
            <v>I8675</v>
          </cell>
          <cell r="B11345" t="str">
            <v>TUBO CORRUGADO DUPLA PAREDE PEAD D=75,0cm</v>
          </cell>
          <cell r="C11345" t="str">
            <v>M</v>
          </cell>
          <cell r="D11345">
            <v>769</v>
          </cell>
        </row>
        <row r="11346">
          <cell r="A11346" t="str">
            <v>I8676</v>
          </cell>
          <cell r="B11346" t="str">
            <v>TUBO CORRUGADO DUPLA PAREDE PEAD D=90,0cm</v>
          </cell>
          <cell r="C11346" t="str">
            <v>M</v>
          </cell>
          <cell r="D11346">
            <v>992.74</v>
          </cell>
        </row>
        <row r="11347">
          <cell r="A11347" t="str">
            <v>I6706</v>
          </cell>
          <cell r="B11347" t="str">
            <v>TUBO DE PVC HELICOIDAL "RIB LOC" D=0,40m, INCLUSIVE ADESIVO E JUNTAS</v>
          </cell>
          <cell r="C11347" t="str">
            <v>M</v>
          </cell>
          <cell r="D11347">
            <v>204.41</v>
          </cell>
        </row>
        <row r="11348">
          <cell r="A11348" t="str">
            <v>I6707</v>
          </cell>
          <cell r="B11348" t="str">
            <v>TUBO DE PVC HELICOIDAL "RIB LOC" D=0,50m, INCLUSIVE ADESIVO E JUNTAS</v>
          </cell>
          <cell r="C11348" t="str">
            <v>M</v>
          </cell>
          <cell r="D11348">
            <v>258.66000000000003</v>
          </cell>
        </row>
        <row r="11349">
          <cell r="A11349" t="str">
            <v>I6708</v>
          </cell>
          <cell r="B11349" t="str">
            <v>TUBO DE PVC HELICOIDAL "RIB LOC" D=0,60m, INCLUSIVE ADESIVO E JUNTAS</v>
          </cell>
          <cell r="C11349" t="str">
            <v>M</v>
          </cell>
          <cell r="D11349">
            <v>372.72</v>
          </cell>
        </row>
        <row r="11350">
          <cell r="A11350" t="str">
            <v>I6709</v>
          </cell>
          <cell r="B11350" t="str">
            <v>TUBO DE PVC HELICOIDAL "RIB LOC" D=0,70m, INCLUSIVE ADESIVO E JUNTAS</v>
          </cell>
          <cell r="C11350" t="str">
            <v>M</v>
          </cell>
          <cell r="D11350">
            <v>523.84</v>
          </cell>
        </row>
        <row r="11351">
          <cell r="A11351" t="str">
            <v>I6710</v>
          </cell>
          <cell r="B11351" t="str">
            <v>TUBO DE PVC HELICOIDAL "RIB LOC" D=0,80m, INCLUSIVE ADESIVO E JUNTAS</v>
          </cell>
          <cell r="C11351" t="str">
            <v>M</v>
          </cell>
          <cell r="D11351">
            <v>597.13</v>
          </cell>
        </row>
        <row r="11352">
          <cell r="A11352" t="str">
            <v>I6711</v>
          </cell>
          <cell r="B11352" t="str">
            <v>TUBO DE PVC HELICOIDAL "RIB LOC" D=0,90m, INCLUSIVE ADESIVO E JUNTAS</v>
          </cell>
          <cell r="C11352" t="str">
            <v>M</v>
          </cell>
          <cell r="D11352">
            <v>678.15</v>
          </cell>
        </row>
        <row r="11353">
          <cell r="A11353" t="str">
            <v>I6712</v>
          </cell>
          <cell r="B11353" t="str">
            <v>TUBO DE PVC HELICOIDAL "RIB LOC" D=1,00m, INCLUSIVE ADESIVO E JUNTAS</v>
          </cell>
          <cell r="C11353" t="str">
            <v>M</v>
          </cell>
          <cell r="D11353">
            <v>972.43</v>
          </cell>
        </row>
        <row r="11354">
          <cell r="A11354" t="str">
            <v>I6713</v>
          </cell>
          <cell r="B11354" t="str">
            <v>TUBO DE PVC HELICOIDAL "RIB LOC" D=1,20m, INCLUSIVE ADESIVO E JUNTAS</v>
          </cell>
          <cell r="C11354" t="str">
            <v>M</v>
          </cell>
          <cell r="D11354">
            <v>1182.03</v>
          </cell>
        </row>
        <row r="11355">
          <cell r="A11355" t="str">
            <v>COTAÇÃO / PRODUTOS INDUSTRIALIZADOS</v>
          </cell>
        </row>
        <row r="11356">
          <cell r="A11356" t="str">
            <v>Insumo</v>
          </cell>
          <cell r="B11356" t="str">
            <v>Descrição</v>
          </cell>
          <cell r="C11356" t="str">
            <v>Unidade</v>
          </cell>
          <cell r="D11356" t="str">
            <v>Valor (R$)</v>
          </cell>
        </row>
        <row r="11357">
          <cell r="A11357" t="str">
            <v>I6801</v>
          </cell>
          <cell r="B11357" t="str">
            <v>ADITIVO PLASTIFICANTE DENSIFICADOR E RETARDADOR DE PEGA</v>
          </cell>
          <cell r="C11357" t="str">
            <v>KG</v>
          </cell>
          <cell r="D11357">
            <v>8.73</v>
          </cell>
        </row>
        <row r="11358">
          <cell r="A11358" t="str">
            <v>I6802</v>
          </cell>
          <cell r="B11358" t="str">
            <v>ADITIVO SUPERPLASTIFICANTE DENSIFICADOR E RETARDADOR DE PEGA</v>
          </cell>
          <cell r="C11358" t="str">
            <v>KG</v>
          </cell>
          <cell r="D11358">
            <v>14.45</v>
          </cell>
        </row>
        <row r="11359">
          <cell r="A11359" t="str">
            <v>I0113</v>
          </cell>
          <cell r="B11359" t="str">
            <v>ARGAMASSA COLANTE PRE-MISTURADA</v>
          </cell>
          <cell r="C11359" t="str">
            <v>KG</v>
          </cell>
          <cell r="D11359">
            <v>1.56</v>
          </cell>
        </row>
        <row r="11360">
          <cell r="A11360" t="str">
            <v>I6508</v>
          </cell>
          <cell r="B11360" t="str">
            <v>ARGAMASSA COLANTE PRÉ-FABRICADA P/ CERÂMICAS E PORCELANATOS</v>
          </cell>
          <cell r="C11360" t="str">
            <v>KG</v>
          </cell>
          <cell r="D11360">
            <v>2.42</v>
          </cell>
        </row>
        <row r="11361">
          <cell r="A11361" t="str">
            <v>I0114</v>
          </cell>
          <cell r="B11361" t="str">
            <v>ARGAMASSA DE ALTA RESIST.INICIAL/FINAL P/GRAUT</v>
          </cell>
          <cell r="C11361" t="str">
            <v>KG</v>
          </cell>
          <cell r="D11361">
            <v>2.0699999999999998</v>
          </cell>
        </row>
        <row r="11362">
          <cell r="A11362" t="str">
            <v>I8359</v>
          </cell>
          <cell r="B11362" t="str">
            <v>ARGAMASSA FIXABLOCK</v>
          </cell>
          <cell r="C11362" t="str">
            <v>KG</v>
          </cell>
          <cell r="D11362">
            <v>2.77</v>
          </cell>
        </row>
        <row r="11363">
          <cell r="A11363" t="str">
            <v>I9059</v>
          </cell>
          <cell r="B11363" t="str">
            <v>ARGAMASSA POLIMÉRICA P/ REPAROS SUPERFICIAIS DE 5MM A 25MM, RENDEROC S2</v>
          </cell>
          <cell r="C11363" t="str">
            <v>KG</v>
          </cell>
          <cell r="D11363">
            <v>5.01</v>
          </cell>
        </row>
        <row r="11364">
          <cell r="A11364" t="str">
            <v>I9058</v>
          </cell>
          <cell r="B11364" t="str">
            <v>ARGAMASSA POLIMÉRICA RP PLUS BOTAMENT, COMPOSTO POR PONTE DE ADERÊNCIA E PINTURA PROTETORA CONTRA A CORROSÃO, P/ REPAROS SEMI-PROFUNDOS</v>
          </cell>
          <cell r="C11364" t="str">
            <v>KG</v>
          </cell>
          <cell r="D11364">
            <v>5.49</v>
          </cell>
        </row>
        <row r="11365">
          <cell r="A11365" t="str">
            <v>I0119</v>
          </cell>
          <cell r="B11365" t="str">
            <v>ARGAMASSA PRE-FABRICADA PARA PASTILHAS</v>
          </cell>
          <cell r="C11365" t="str">
            <v>KG</v>
          </cell>
          <cell r="D11365">
            <v>3.33</v>
          </cell>
        </row>
        <row r="11366">
          <cell r="A11366" t="str">
            <v>I0117</v>
          </cell>
          <cell r="B11366" t="str">
            <v>ARGAMASSA PRE-FABRICADA PARA REBOCO</v>
          </cell>
          <cell r="C11366" t="str">
            <v>KG</v>
          </cell>
          <cell r="D11366">
            <v>1.22</v>
          </cell>
        </row>
        <row r="11367">
          <cell r="A11367" t="str">
            <v>I0118</v>
          </cell>
          <cell r="B11367" t="str">
            <v>ARGAMASSA PRE-FABRICADA PARA REJUNTAMENTO</v>
          </cell>
          <cell r="C11367" t="str">
            <v>KG</v>
          </cell>
          <cell r="D11367">
            <v>6.57</v>
          </cell>
        </row>
        <row r="11368">
          <cell r="A11368" t="str">
            <v>I8287</v>
          </cell>
          <cell r="B11368" t="str">
            <v>ARGAMASSA PRÉ-FABRICADA PARA REJUNTAMENTO A BASE DE EPÓXI</v>
          </cell>
          <cell r="C11368" t="str">
            <v>KG</v>
          </cell>
          <cell r="D11368">
            <v>76.900000000000006</v>
          </cell>
        </row>
        <row r="11369">
          <cell r="A11369" t="str">
            <v>I0800</v>
          </cell>
          <cell r="B11369" t="str">
            <v>CIMENTO COLANTE</v>
          </cell>
          <cell r="C11369" t="str">
            <v>KG</v>
          </cell>
          <cell r="D11369">
            <v>1.1200000000000001</v>
          </cell>
        </row>
        <row r="11370">
          <cell r="A11370" t="str">
            <v>I0814</v>
          </cell>
          <cell r="B11370" t="str">
            <v>COLA ESPECIAL 'PVA'</v>
          </cell>
          <cell r="C11370" t="str">
            <v>KG</v>
          </cell>
          <cell r="D11370">
            <v>17.940000000000001</v>
          </cell>
        </row>
        <row r="11371">
          <cell r="A11371" t="str">
            <v>I0815</v>
          </cell>
          <cell r="B11371" t="str">
            <v>COLA ESPECIAL DE NEOPRENE</v>
          </cell>
          <cell r="C11371" t="str">
            <v>KG</v>
          </cell>
          <cell r="D11371">
            <v>25.53</v>
          </cell>
        </row>
        <row r="11372">
          <cell r="A11372" t="str">
            <v>I8200</v>
          </cell>
          <cell r="B11372" t="str">
            <v>GRELHA DE FoFo (900 x 500 x 70) mm</v>
          </cell>
          <cell r="C11372" t="str">
            <v>UN</v>
          </cell>
          <cell r="D11372">
            <v>504</v>
          </cell>
        </row>
        <row r="11373">
          <cell r="A11373" t="str">
            <v>I9056</v>
          </cell>
          <cell r="B11373" t="str">
            <v>INIBIDOR NITROPRIMER PARA PROTEÇÃO DE ARMADURA</v>
          </cell>
          <cell r="C11373" t="str">
            <v>KG</v>
          </cell>
          <cell r="D11373">
            <v>80.38</v>
          </cell>
        </row>
        <row r="11374">
          <cell r="A11374" t="str">
            <v>I9057</v>
          </cell>
          <cell r="B11374" t="str">
            <v>MICROCONCRETO PARA REPAROS PROFUNDOS ATÉ 300MM</v>
          </cell>
          <cell r="C11374" t="str">
            <v>KG</v>
          </cell>
          <cell r="D11374">
            <v>4.04</v>
          </cell>
        </row>
        <row r="11375">
          <cell r="A11375" t="str">
            <v>I9055</v>
          </cell>
          <cell r="B11375" t="str">
            <v>NITOBOND AR EMULSÃO P/APLICAÇÃO DE PONTE DE ADERÊNCIA</v>
          </cell>
          <cell r="C11375" t="str">
            <v>KG</v>
          </cell>
          <cell r="D11375">
            <v>7.04</v>
          </cell>
        </row>
        <row r="11376">
          <cell r="A11376" t="str">
            <v>I7890</v>
          </cell>
          <cell r="B11376" t="str">
            <v>REJUNTE PARA GRANITO</v>
          </cell>
          <cell r="C11376" t="str">
            <v>KG</v>
          </cell>
          <cell r="D11376">
            <v>6.57</v>
          </cell>
        </row>
        <row r="11377">
          <cell r="A11377" t="str">
            <v>I1886</v>
          </cell>
          <cell r="B11377" t="str">
            <v>SOLUÇÃO DE CLOROPRENE</v>
          </cell>
          <cell r="C11377" t="str">
            <v>L</v>
          </cell>
          <cell r="D11377">
            <v>60.79</v>
          </cell>
        </row>
        <row r="11378">
          <cell r="A11378" t="str">
            <v>I1889</v>
          </cell>
          <cell r="B11378" t="str">
            <v>SOLUÇÃO POLIETILENO CLOROSSULFONADO</v>
          </cell>
          <cell r="C11378" t="str">
            <v>L</v>
          </cell>
          <cell r="D11378">
            <v>45.72</v>
          </cell>
        </row>
        <row r="11379">
          <cell r="A11379" t="str">
            <v>I2428</v>
          </cell>
          <cell r="B11379" t="str">
            <v>SULFATO DE COBRE GRANULADO</v>
          </cell>
          <cell r="C11379" t="str">
            <v>KG</v>
          </cell>
          <cell r="D11379">
            <v>4.3099999999999996</v>
          </cell>
        </row>
        <row r="11380">
          <cell r="A11380" t="str">
            <v>I6803</v>
          </cell>
          <cell r="B11380" t="str">
            <v>SÍLICA ATIVA</v>
          </cell>
          <cell r="C11380" t="str">
            <v>KG</v>
          </cell>
          <cell r="D11380">
            <v>3.55</v>
          </cell>
        </row>
        <row r="11381">
          <cell r="A11381" t="str">
            <v>I2431</v>
          </cell>
          <cell r="B11381" t="str">
            <v>TAMPA EM FoFo PARA LIGAÇÃO DE ESGOTO</v>
          </cell>
          <cell r="C11381" t="str">
            <v>UN</v>
          </cell>
          <cell r="D11381">
            <v>496.18</v>
          </cell>
        </row>
        <row r="11382">
          <cell r="A11382" t="str">
            <v>COTAÇÃO / PRODUTOS MANUFATURADOS</v>
          </cell>
        </row>
        <row r="11383">
          <cell r="A11383" t="str">
            <v>Insumo</v>
          </cell>
          <cell r="B11383" t="str">
            <v>Descrição</v>
          </cell>
          <cell r="C11383" t="str">
            <v>Unidade</v>
          </cell>
          <cell r="D11383" t="str">
            <v>Valor (R$)</v>
          </cell>
        </row>
        <row r="11384">
          <cell r="A11384" t="str">
            <v>I0818</v>
          </cell>
          <cell r="B11384" t="str">
            <v>COLCHÃO ARAME GALV. REVEST. PVC TIPO RENO h=0,17M</v>
          </cell>
          <cell r="C11384" t="str">
            <v>M2</v>
          </cell>
          <cell r="D11384">
            <v>92.46</v>
          </cell>
        </row>
        <row r="11385">
          <cell r="A11385" t="str">
            <v>I0819</v>
          </cell>
          <cell r="B11385" t="str">
            <v>COLCHÃO ARAME GALV. REVEST. PVC TIPO RENO h=0,23M</v>
          </cell>
          <cell r="C11385" t="str">
            <v>M2</v>
          </cell>
          <cell r="D11385">
            <v>100.04</v>
          </cell>
        </row>
        <row r="11386">
          <cell r="A11386" t="str">
            <v>I0820</v>
          </cell>
          <cell r="B11386" t="str">
            <v>COLCHÃO ARAME GALV. REVEST. PVC TIPO RENO h=0,30M</v>
          </cell>
          <cell r="C11386" t="str">
            <v>M2</v>
          </cell>
          <cell r="D11386">
            <v>109.73</v>
          </cell>
        </row>
        <row r="11387">
          <cell r="A11387" t="str">
            <v>I2346</v>
          </cell>
          <cell r="B11387" t="str">
            <v>GABIÃO ARAME GALV. REVEST. PVC TIPO CAIXA, h=0,50M</v>
          </cell>
          <cell r="C11387" t="str">
            <v>M3</v>
          </cell>
          <cell r="D11387">
            <v>350.93</v>
          </cell>
        </row>
        <row r="11388">
          <cell r="A11388" t="str">
            <v>I2347</v>
          </cell>
          <cell r="B11388" t="str">
            <v>GABIÃO ARAME GALV. REVEST. PVC TIPO CAIXA, h=1,00M</v>
          </cell>
          <cell r="C11388" t="str">
            <v>M3</v>
          </cell>
          <cell r="D11388">
            <v>341.61</v>
          </cell>
        </row>
        <row r="11389">
          <cell r="A11389" t="str">
            <v>I1211</v>
          </cell>
          <cell r="B11389" t="str">
            <v>GABIÃO COLCHÃO MALHA HEXAGONAL 6X8CM. ESP 30CM</v>
          </cell>
          <cell r="C11389" t="str">
            <v>M2</v>
          </cell>
          <cell r="D11389">
            <v>168.9</v>
          </cell>
        </row>
        <row r="11390">
          <cell r="A11390" t="str">
            <v>I1213</v>
          </cell>
          <cell r="B11390" t="str">
            <v>GABIÃO COM MALHA HEXAGONAL 8X10CM - ZINCADO</v>
          </cell>
          <cell r="C11390" t="str">
            <v>M3</v>
          </cell>
          <cell r="D11390">
            <v>430.8</v>
          </cell>
        </row>
        <row r="11391">
          <cell r="A11391" t="str">
            <v>I9054</v>
          </cell>
          <cell r="B11391" t="str">
            <v>GABIÃO SACO MALHA HEXAGONAL 8 X 10 CM (ZN/AL + PVC), FIO 2,4 MM</v>
          </cell>
          <cell r="C11391" t="str">
            <v>M3</v>
          </cell>
          <cell r="D11391">
            <v>331.4</v>
          </cell>
        </row>
        <row r="11392">
          <cell r="A11392" t="str">
            <v>I0974</v>
          </cell>
          <cell r="B11392" t="str">
            <v>LIXEIRA EM FIBRA DE VIDRO CAP.=40L E DIAM.=35cm</v>
          </cell>
          <cell r="C11392" t="str">
            <v>UN</v>
          </cell>
          <cell r="D11392">
            <v>281.95</v>
          </cell>
        </row>
        <row r="11393">
          <cell r="A11393" t="str">
            <v>I2520</v>
          </cell>
          <cell r="B11393" t="str">
            <v>MEIO FIO DE PEDRA GRANITICA</v>
          </cell>
          <cell r="C11393" t="str">
            <v>M</v>
          </cell>
          <cell r="D11393">
            <v>11.61</v>
          </cell>
        </row>
        <row r="11394">
          <cell r="A11394" t="str">
            <v>I2527</v>
          </cell>
          <cell r="B11394" t="str">
            <v>PARALELEPIPEDO (11 X 18 CM)</v>
          </cell>
          <cell r="C11394" t="str">
            <v>UN</v>
          </cell>
          <cell r="D11394">
            <v>0.98</v>
          </cell>
        </row>
        <row r="11395">
          <cell r="A11395" t="str">
            <v>I2105</v>
          </cell>
          <cell r="B11395" t="str">
            <v>TOLDO PLÁSTICO</v>
          </cell>
          <cell r="C11395" t="str">
            <v>M2</v>
          </cell>
          <cell r="D11395">
            <v>90</v>
          </cell>
        </row>
        <row r="11396">
          <cell r="A11396" t="str">
            <v>COTAÇÃO / PRODUTOS METALICOS</v>
          </cell>
        </row>
        <row r="11397">
          <cell r="A11397" t="str">
            <v>Insumo</v>
          </cell>
          <cell r="B11397" t="str">
            <v>Descrição</v>
          </cell>
          <cell r="C11397" t="str">
            <v>Unidade</v>
          </cell>
          <cell r="D11397" t="str">
            <v>Valor (R$)</v>
          </cell>
        </row>
        <row r="11398">
          <cell r="A11398" t="str">
            <v>I0050</v>
          </cell>
          <cell r="B11398" t="str">
            <v>ALUMINIO ESTRUTURAL USINADO PARA ESTRUTURA</v>
          </cell>
          <cell r="C11398" t="str">
            <v>KG</v>
          </cell>
          <cell r="D11398">
            <v>32.630000000000003</v>
          </cell>
        </row>
        <row r="11399">
          <cell r="A11399" t="str">
            <v>I0464</v>
          </cell>
          <cell r="B11399" t="str">
            <v>CANTONEIRA DE ALUMÍNIO 1 1/4" X 1 1/4" (0,516kg/m)</v>
          </cell>
          <cell r="C11399" t="str">
            <v>M</v>
          </cell>
          <cell r="D11399">
            <v>17.11</v>
          </cell>
        </row>
        <row r="11400">
          <cell r="A11400" t="str">
            <v>I0465</v>
          </cell>
          <cell r="B11400" t="str">
            <v>CANTONEIRA DE ALUMÍNIO 1/2'' X1/2" (0,102kg/m)</v>
          </cell>
          <cell r="C11400" t="str">
            <v>M</v>
          </cell>
          <cell r="D11400">
            <v>3.16</v>
          </cell>
        </row>
        <row r="11401">
          <cell r="A11401" t="str">
            <v>I0522</v>
          </cell>
          <cell r="B11401" t="str">
            <v>CHAPA COBRE N.26 DESENV 0.33M</v>
          </cell>
          <cell r="C11401" t="str">
            <v>M</v>
          </cell>
          <cell r="D11401">
            <v>96.35</v>
          </cell>
        </row>
        <row r="11402">
          <cell r="A11402" t="str">
            <v>I0523</v>
          </cell>
          <cell r="B11402" t="str">
            <v>CHAPA COBRE N.26 DESENV 0.50M</v>
          </cell>
          <cell r="C11402" t="str">
            <v>M</v>
          </cell>
          <cell r="D11402">
            <v>121.43</v>
          </cell>
        </row>
        <row r="11403">
          <cell r="A11403" t="str">
            <v>I0530</v>
          </cell>
          <cell r="B11403" t="str">
            <v>CHAPA DE ALUMÍNIO 2.00 x 1.00m N. 14, ESP. = 2,00MM (5,40KG/M2)</v>
          </cell>
          <cell r="C11403" t="str">
            <v>UN</v>
          </cell>
          <cell r="D11403">
            <v>378</v>
          </cell>
        </row>
        <row r="11404">
          <cell r="A11404" t="str">
            <v>I9375</v>
          </cell>
          <cell r="B11404" t="str">
            <v>CHAPA DE ALUMÍNIO LISA 22, DIMENSÕES 2,0X1,0M, ESP. = 0,80MM (2,16KG/M2)</v>
          </cell>
          <cell r="C11404" t="str">
            <v>KG</v>
          </cell>
          <cell r="D11404">
            <v>35</v>
          </cell>
        </row>
        <row r="11405">
          <cell r="A11405" t="str">
            <v>I8618</v>
          </cell>
          <cell r="B11405" t="str">
            <v>CHAPA DE ALUMÍNIO TIPO XADREZ LAVRADA ESP. 3mm (8,10KG/M2)</v>
          </cell>
          <cell r="C11405" t="str">
            <v>M2</v>
          </cell>
          <cell r="D11405">
            <v>294.86</v>
          </cell>
        </row>
        <row r="11406">
          <cell r="A11406" t="str">
            <v>I7546</v>
          </cell>
          <cell r="B11406" t="str">
            <v>CHAPA DE ALUMÍNIO XADREZ DE 1/4" (8,1KG/M2)</v>
          </cell>
          <cell r="C11406" t="str">
            <v>M2</v>
          </cell>
          <cell r="D11406">
            <v>294.86</v>
          </cell>
        </row>
        <row r="11407">
          <cell r="A11407" t="str">
            <v>I8624</v>
          </cell>
          <cell r="B11407" t="str">
            <v>CHAPA EM ALUMÍNIO N.16, ESP. = 1,50MM (4,05KG/M2)</v>
          </cell>
          <cell r="C11407" t="str">
            <v>M2</v>
          </cell>
          <cell r="D11407">
            <v>147.41999999999999</v>
          </cell>
        </row>
        <row r="11408">
          <cell r="A11408" t="str">
            <v>I0824</v>
          </cell>
          <cell r="B11408" t="str">
            <v>COMPONENTES ESTRUTURAIS DE ACO</v>
          </cell>
          <cell r="C11408" t="str">
            <v>KG</v>
          </cell>
          <cell r="D11408">
            <v>9.43</v>
          </cell>
        </row>
        <row r="11409">
          <cell r="A11409" t="str">
            <v>I6202</v>
          </cell>
          <cell r="B11409" t="str">
            <v>GUIAS DE CRAVAÇÃO</v>
          </cell>
          <cell r="C11409" t="str">
            <v>KG</v>
          </cell>
          <cell r="D11409">
            <v>13.32</v>
          </cell>
        </row>
        <row r="11410">
          <cell r="A11410" t="str">
            <v>I6021</v>
          </cell>
          <cell r="B11410" t="str">
            <v>MÃO FRANCESA EM AÇO GALVANIZADO A FOGO REVESTIDA EM FIBRA DE VIDRO PARA ELETROCALHA 300mm</v>
          </cell>
          <cell r="C11410" t="str">
            <v>UN</v>
          </cell>
          <cell r="D11410">
            <v>66.34</v>
          </cell>
        </row>
        <row r="11411">
          <cell r="A11411" t="str">
            <v>I6022</v>
          </cell>
          <cell r="B11411" t="str">
            <v>MÃO FRANCESA EM AÇO GALVANIZADO A FOGO REVESTIDA EM FIBRA DE VIDRO PARA ELETROCALHA 500mm</v>
          </cell>
          <cell r="C11411" t="str">
            <v>UN</v>
          </cell>
          <cell r="D11411">
            <v>85.3</v>
          </cell>
        </row>
        <row r="11412">
          <cell r="A11412" t="str">
            <v>I1614</v>
          </cell>
          <cell r="B11412" t="str">
            <v xml:space="preserve">PERFIL "U" EM ALUMÍNIO  1/2" (1X1 CM) P/ FACHADAS
</v>
          </cell>
          <cell r="C11412" t="str">
            <v>M</v>
          </cell>
          <cell r="D11412">
            <v>1.78</v>
          </cell>
        </row>
        <row r="11413">
          <cell r="A11413" t="str">
            <v>I8247</v>
          </cell>
          <cell r="B11413" t="str">
            <v>PERFIL "U" EM ALUMÍNIO 3/4" x 3/4"</v>
          </cell>
          <cell r="C11413" t="str">
            <v>M</v>
          </cell>
          <cell r="D11413">
            <v>8.7799999999999994</v>
          </cell>
        </row>
        <row r="11414">
          <cell r="A11414" t="str">
            <v>I1135</v>
          </cell>
          <cell r="B11414" t="str">
            <v>PERFIL 'U' DE AÇO ENRIJECIDO, C/PRIMER CHAPA 10 (DIVISÓRIA)</v>
          </cell>
          <cell r="C11414" t="str">
            <v>KG</v>
          </cell>
          <cell r="D11414">
            <v>10.41</v>
          </cell>
        </row>
        <row r="11415">
          <cell r="A11415" t="str">
            <v>I1623</v>
          </cell>
          <cell r="B11415" t="str">
            <v>PERFIL DE ALUMINIO ANODIZADO FOSCO (DIVISORIA)</v>
          </cell>
          <cell r="C11415" t="str">
            <v>KG</v>
          </cell>
          <cell r="D11415">
            <v>38.68</v>
          </cell>
        </row>
        <row r="11416">
          <cell r="A11416" t="str">
            <v>I1624</v>
          </cell>
          <cell r="B11416" t="str">
            <v>PERFIL DE ALUMINIO TIPO ( L - T - U )</v>
          </cell>
          <cell r="C11416" t="str">
            <v>M</v>
          </cell>
          <cell r="D11416">
            <v>7.86</v>
          </cell>
        </row>
        <row r="11417">
          <cell r="A11417" t="str">
            <v>I6809</v>
          </cell>
          <cell r="B11417" t="str">
            <v xml:space="preserve">PERFIL DE ALUMÍNIO 2" (5X5CM)
</v>
          </cell>
          <cell r="C11417" t="str">
            <v>M</v>
          </cell>
          <cell r="D11417">
            <v>31.13</v>
          </cell>
        </row>
        <row r="11418">
          <cell r="A11418" t="str">
            <v>I2035</v>
          </cell>
          <cell r="B11418" t="str">
            <v xml:space="preserve">TELA DE ARAME GALVANIZADO DE 2" (5 X 5 CM) FIO N.12 (2,77MM BWG)
</v>
          </cell>
          <cell r="C11418" t="str">
            <v>M2</v>
          </cell>
          <cell r="D11418">
            <v>42.05</v>
          </cell>
        </row>
        <row r="11419">
          <cell r="A11419" t="str">
            <v>I2036</v>
          </cell>
          <cell r="B11419" t="str">
            <v xml:space="preserve">TELA DE ARAME GALVANIZADO DE 2" (5 X 5 CM) FIO N.14 (2,11MM BWG)
</v>
          </cell>
          <cell r="C11419" t="str">
            <v>M2</v>
          </cell>
          <cell r="D11419">
            <v>28.61</v>
          </cell>
        </row>
        <row r="11420">
          <cell r="A11420" t="str">
            <v>I8252</v>
          </cell>
          <cell r="B11420" t="str">
            <v>TELA DE AÇO ELETROSOLDADA COM FIO 3,4mm (0,97 KG/M2), MALHA 15 x 15 CM</v>
          </cell>
          <cell r="C11420" t="str">
            <v>KG</v>
          </cell>
          <cell r="D11420">
            <v>8.25</v>
          </cell>
        </row>
        <row r="11421">
          <cell r="A11421" t="str">
            <v>I8253</v>
          </cell>
          <cell r="B11421" t="str">
            <v>TELA DE AÇO ELETROSOLDADA COM FIO 5,0mm (2,61 KG/M2), MALHA 15 x 15 CM</v>
          </cell>
          <cell r="C11421" t="str">
            <v>KG</v>
          </cell>
          <cell r="D11421">
            <v>7.68</v>
          </cell>
        </row>
        <row r="11422">
          <cell r="A11422" t="str">
            <v>I2039</v>
          </cell>
          <cell r="B11422" t="str">
            <v>TELA ELETROSOLDADA MALHA RETANGULAR 10X 5CM FIO N.11 (3,05MM BWG)</v>
          </cell>
          <cell r="C11422" t="str">
            <v>M2</v>
          </cell>
          <cell r="D11422">
            <v>15.9</v>
          </cell>
        </row>
        <row r="11423">
          <cell r="A11423" t="str">
            <v>I6810</v>
          </cell>
          <cell r="B11423" t="str">
            <v>TELA EM ALUMINIO FIO 1,5MM E MALHA 4MM</v>
          </cell>
          <cell r="C11423" t="str">
            <v>M2</v>
          </cell>
          <cell r="D11423">
            <v>43.33</v>
          </cell>
        </row>
        <row r="11424">
          <cell r="A11424" t="str">
            <v>I2579</v>
          </cell>
          <cell r="B11424" t="str">
            <v>TORRE METALICA</v>
          </cell>
          <cell r="C11424" t="str">
            <v>UN</v>
          </cell>
          <cell r="D11424">
            <v>2760.21</v>
          </cell>
        </row>
        <row r="11425">
          <cell r="A11425" t="str">
            <v>I7953</v>
          </cell>
          <cell r="B11425" t="str">
            <v>TUBO TREIMING</v>
          </cell>
          <cell r="C11425" t="str">
            <v>PÇ</v>
          </cell>
          <cell r="D11425">
            <v>15224.27</v>
          </cell>
        </row>
        <row r="11426">
          <cell r="A11426" t="str">
            <v>COTAÇÃO / RECICLADOS</v>
          </cell>
        </row>
        <row r="11427">
          <cell r="A11427" t="str">
            <v>Insumo</v>
          </cell>
          <cell r="B11427" t="str">
            <v>Descrição</v>
          </cell>
          <cell r="C11427" t="str">
            <v>Unidade</v>
          </cell>
          <cell r="D11427" t="str">
            <v>Valor (R$)</v>
          </cell>
        </row>
        <row r="11428">
          <cell r="A11428" t="str">
            <v>R0003</v>
          </cell>
          <cell r="B11428" t="str">
            <v>BRITA RECICLADA (SEM TRANSPORTE)</v>
          </cell>
          <cell r="C11428" t="str">
            <v>M3</v>
          </cell>
          <cell r="D11428">
            <v>58.79</v>
          </cell>
        </row>
        <row r="11429">
          <cell r="A11429" t="str">
            <v>R0005</v>
          </cell>
          <cell r="B11429" t="str">
            <v>MACADAME 50/50 RECICLADO (SEM TRANSPORTE)</v>
          </cell>
          <cell r="C11429" t="str">
            <v>M3</v>
          </cell>
          <cell r="D11429">
            <v>35.58</v>
          </cell>
        </row>
        <row r="11430">
          <cell r="A11430" t="str">
            <v>R0002</v>
          </cell>
          <cell r="B11430" t="str">
            <v>PEDRA DE MÃO (RACHÃO) RECICLADO(SEM TRANSPORTE)</v>
          </cell>
          <cell r="C11430" t="str">
            <v>M3</v>
          </cell>
          <cell r="D11430">
            <v>40.49</v>
          </cell>
        </row>
        <row r="11431">
          <cell r="A11431" t="str">
            <v>R0001</v>
          </cell>
          <cell r="B11431" t="str">
            <v>PÓ DE PEDRA RECICLADO (SEM TRANSPORTE)</v>
          </cell>
          <cell r="C11431" t="str">
            <v>M3</v>
          </cell>
          <cell r="D11431">
            <v>29.39</v>
          </cell>
        </row>
        <row r="11432">
          <cell r="A11432" t="str">
            <v>R0008</v>
          </cell>
          <cell r="B11432" t="str">
            <v>SOLO BRITA 30/70 RECICLADO (SEM TRANSPORTE)</v>
          </cell>
          <cell r="C11432" t="str">
            <v>M3</v>
          </cell>
          <cell r="D11432">
            <v>41.77</v>
          </cell>
        </row>
        <row r="11433">
          <cell r="A11433" t="str">
            <v>R0007</v>
          </cell>
          <cell r="B11433" t="str">
            <v>SOLO BRITA 50/50 RECICLADO (SEM TRANSPORTE)</v>
          </cell>
          <cell r="C11433" t="str">
            <v>M3</v>
          </cell>
          <cell r="D11433">
            <v>47.97</v>
          </cell>
        </row>
        <row r="11434">
          <cell r="A11434" t="str">
            <v>R0006</v>
          </cell>
          <cell r="B11434" t="str">
            <v>SOLO BRITA 60/40 RECICLADO (SEM TRANSPORTE)</v>
          </cell>
          <cell r="C11434" t="str">
            <v>M3</v>
          </cell>
          <cell r="D11434">
            <v>52.6</v>
          </cell>
        </row>
        <row r="11435">
          <cell r="A11435" t="str">
            <v>R0004</v>
          </cell>
          <cell r="B11435" t="str">
            <v>SUB BASE C/ AGREGADO RECICLADO (SEM TRANSPORTE)</v>
          </cell>
          <cell r="C11435" t="str">
            <v>M3</v>
          </cell>
          <cell r="D11435">
            <v>26.31</v>
          </cell>
        </row>
        <row r="11436">
          <cell r="A11436" t="str">
            <v>COTAÇÃO / REVESTIMENTO</v>
          </cell>
        </row>
        <row r="11437">
          <cell r="A11437" t="str">
            <v>Insumo</v>
          </cell>
          <cell r="B11437" t="str">
            <v>Descrição</v>
          </cell>
          <cell r="C11437" t="str">
            <v>Unidade</v>
          </cell>
          <cell r="D11437" t="str">
            <v>Valor (R$)</v>
          </cell>
        </row>
        <row r="11438">
          <cell r="A11438" t="str">
            <v>I0153</v>
          </cell>
          <cell r="B11438" t="str">
            <v>AZULEJO BRANCO 15X15CM</v>
          </cell>
          <cell r="C11438" t="str">
            <v>M2</v>
          </cell>
          <cell r="D11438">
            <v>44.39</v>
          </cell>
        </row>
        <row r="11439">
          <cell r="A11439" t="str">
            <v>I7893</v>
          </cell>
          <cell r="B11439" t="str">
            <v>BANCADA DE GRANITO CINZA POLIDO E=2cm</v>
          </cell>
          <cell r="C11439" t="str">
            <v>M2</v>
          </cell>
          <cell r="D11439">
            <v>342.58</v>
          </cell>
        </row>
        <row r="11440">
          <cell r="A11440" t="str">
            <v>I7894</v>
          </cell>
          <cell r="B11440" t="str">
            <v>BANCADA DE GRANITO OUTRAS CORES E=2cm,</v>
          </cell>
          <cell r="C11440" t="str">
            <v>M2</v>
          </cell>
          <cell r="D11440">
            <v>429.7</v>
          </cell>
        </row>
        <row r="11441">
          <cell r="A11441" t="str">
            <v>I1230</v>
          </cell>
          <cell r="B11441" t="str">
            <v>BANCADA DE GRANITO OUTRAS CORES, E=3cm</v>
          </cell>
          <cell r="C11441" t="str">
            <v>M2</v>
          </cell>
          <cell r="D11441">
            <v>539.20000000000005</v>
          </cell>
        </row>
        <row r="11442">
          <cell r="A11442" t="str">
            <v>I9533</v>
          </cell>
          <cell r="B11442" t="str">
            <v>BANCADA EM MARMORE BRANCO POLIDO E=3cm</v>
          </cell>
          <cell r="C11442" t="str">
            <v>M2</v>
          </cell>
          <cell r="D11442">
            <v>408.96</v>
          </cell>
        </row>
        <row r="11443">
          <cell r="A11443" t="str">
            <v>I0462</v>
          </cell>
          <cell r="B11443" t="str">
            <v>CANTONEIRA DE AJUSTE</v>
          </cell>
          <cell r="C11443" t="str">
            <v>UN</v>
          </cell>
          <cell r="D11443">
            <v>5.0599999999999996</v>
          </cell>
        </row>
        <row r="11444">
          <cell r="A11444" t="str">
            <v>I0463</v>
          </cell>
          <cell r="B11444" t="str">
            <v>CANTONEIRA DE ALUMINIO PARA AZULEJO</v>
          </cell>
          <cell r="C11444" t="str">
            <v>M</v>
          </cell>
          <cell r="D11444">
            <v>4.8099999999999996</v>
          </cell>
        </row>
        <row r="11445">
          <cell r="A11445" t="str">
            <v>I0497</v>
          </cell>
          <cell r="B11445" t="str">
            <v>CARPETE. ESPESSURA 4MM</v>
          </cell>
          <cell r="C11445" t="str">
            <v>M2</v>
          </cell>
          <cell r="D11445">
            <v>39.380000000000003</v>
          </cell>
        </row>
        <row r="11446">
          <cell r="A11446" t="str">
            <v>I6497</v>
          </cell>
          <cell r="B11446" t="str">
            <v>CERÂMICA ESMALTADA DIMENSÕES ATÉ 10x10cm (100 cm²) - DECORATIVA</v>
          </cell>
          <cell r="C11446" t="str">
            <v>M2</v>
          </cell>
          <cell r="D11446">
            <v>42.52</v>
          </cell>
        </row>
        <row r="11447">
          <cell r="A11447" t="str">
            <v>I6498</v>
          </cell>
          <cell r="B11447" t="str">
            <v xml:space="preserve">CERÂMICA ESMALTADA RETIFICADA DIMENSÕES ATÉ 30x30cm (900 cm²) - PEI-5/PEI-4
</v>
          </cell>
          <cell r="C11447" t="str">
            <v>M2</v>
          </cell>
          <cell r="D11447">
            <v>25.95</v>
          </cell>
        </row>
        <row r="11448">
          <cell r="A11448" t="str">
            <v>I6500</v>
          </cell>
          <cell r="B11448" t="str">
            <v xml:space="preserve">CERÂMICA ESMALTADA RETIFICADA DIMENSÕES MAIORES DE 30x30cm (900 cm²) - PEI-5/PEI-4
</v>
          </cell>
          <cell r="C11448" t="str">
            <v>M2</v>
          </cell>
          <cell r="D11448">
            <v>52.9</v>
          </cell>
        </row>
        <row r="11449">
          <cell r="A11449" t="str">
            <v>I0519</v>
          </cell>
          <cell r="B11449" t="str">
            <v>CERÂMICA VERMELHA 7.5X15CM</v>
          </cell>
          <cell r="C11449" t="str">
            <v>M2</v>
          </cell>
          <cell r="D11449">
            <v>17.43</v>
          </cell>
        </row>
        <row r="11450">
          <cell r="A11450" t="str">
            <v>I0540</v>
          </cell>
          <cell r="B11450" t="str">
            <v>CHAPA LISA DE FIBROCIMENTO DE 6MM</v>
          </cell>
          <cell r="C11450" t="str">
            <v>M2</v>
          </cell>
          <cell r="D11450">
            <v>46.79</v>
          </cell>
        </row>
        <row r="11451">
          <cell r="A11451" t="str">
            <v>I6619</v>
          </cell>
          <cell r="B11451" t="str">
            <v>CHAPIM DE GRANITO VERDE MERUOCA</v>
          </cell>
          <cell r="C11451" t="str">
            <v>M2</v>
          </cell>
          <cell r="D11451">
            <v>320.83</v>
          </cell>
        </row>
        <row r="11452">
          <cell r="A11452" t="str">
            <v>I0870</v>
          </cell>
          <cell r="B11452" t="str">
            <v>CORTICA ESPESSURA 12MM</v>
          </cell>
          <cell r="C11452" t="str">
            <v>M2</v>
          </cell>
          <cell r="D11452">
            <v>134.72999999999999</v>
          </cell>
        </row>
        <row r="11453">
          <cell r="A11453" t="str">
            <v>I0962</v>
          </cell>
          <cell r="B11453" t="str">
            <v>DEGRAU DE MARMORE</v>
          </cell>
          <cell r="C11453" t="str">
            <v>M</v>
          </cell>
          <cell r="D11453">
            <v>122.77</v>
          </cell>
        </row>
        <row r="11454">
          <cell r="A11454" t="str">
            <v>I0963</v>
          </cell>
          <cell r="B11454" t="str">
            <v>DEGRAU PRE-MOLDADO DE GRANILITE DE 30X100CM</v>
          </cell>
          <cell r="C11454" t="str">
            <v>UN</v>
          </cell>
          <cell r="D11454">
            <v>38.159999999999997</v>
          </cell>
        </row>
        <row r="11455">
          <cell r="A11455" t="str">
            <v>I7895</v>
          </cell>
          <cell r="B11455" t="str">
            <v>DIVISÓRIA DE GRANITO CINZA E=2cm</v>
          </cell>
          <cell r="C11455" t="str">
            <v>M2</v>
          </cell>
          <cell r="D11455">
            <v>316.05</v>
          </cell>
        </row>
        <row r="11456">
          <cell r="A11456" t="str">
            <v>I7917</v>
          </cell>
          <cell r="B11456" t="str">
            <v>DIVISÓRIA DE GRANITO CINZA E=3CM</v>
          </cell>
          <cell r="C11456" t="str">
            <v>M2</v>
          </cell>
          <cell r="D11456">
            <v>347.29</v>
          </cell>
        </row>
        <row r="11457">
          <cell r="A11457" t="str">
            <v>I8634</v>
          </cell>
          <cell r="B11457" t="str">
            <v>ESPELHO EM GRANITO OUTRAS CORES ESP. 3cm E ALTURA 10cm</v>
          </cell>
          <cell r="C11457" t="str">
            <v>M</v>
          </cell>
          <cell r="D11457">
            <v>31.05</v>
          </cell>
        </row>
        <row r="11458">
          <cell r="A11458" t="str">
            <v>I1165</v>
          </cell>
          <cell r="B11458" t="str">
            <v>FILETE DE GRANITO  L = 4CM</v>
          </cell>
          <cell r="C11458" t="str">
            <v>M</v>
          </cell>
          <cell r="D11458">
            <v>13.5</v>
          </cell>
        </row>
        <row r="11459">
          <cell r="A11459" t="str">
            <v>I1645</v>
          </cell>
          <cell r="B11459" t="str">
            <v>GRANILITE, MAMORITE POLIDO 1 FACE</v>
          </cell>
          <cell r="C11459" t="str">
            <v>M2</v>
          </cell>
          <cell r="D11459">
            <v>146.75</v>
          </cell>
        </row>
        <row r="11460">
          <cell r="A11460" t="str">
            <v>I1672</v>
          </cell>
          <cell r="B11460" t="str">
            <v>GRANILITE, MARMORITE</v>
          </cell>
          <cell r="C11460" t="str">
            <v>M2</v>
          </cell>
          <cell r="D11460">
            <v>146.75</v>
          </cell>
        </row>
        <row r="11461">
          <cell r="A11461" t="str">
            <v>I1647</v>
          </cell>
          <cell r="B11461" t="str">
            <v>GRANILITE, MARMORITE POLIDO 2 FACES</v>
          </cell>
          <cell r="C11461" t="str">
            <v>M2</v>
          </cell>
          <cell r="D11461">
            <v>168.34</v>
          </cell>
        </row>
        <row r="11462">
          <cell r="A11462" t="str">
            <v>I2351</v>
          </cell>
          <cell r="B11462" t="str">
            <v>GRANITO PARA PISO INDUSTRIAL</v>
          </cell>
          <cell r="C11462" t="str">
            <v>KG</v>
          </cell>
          <cell r="D11462">
            <v>0.48</v>
          </cell>
        </row>
        <row r="11463">
          <cell r="A11463" t="str">
            <v>I7892</v>
          </cell>
          <cell r="B11463" t="str">
            <v>GRANITO POLIDO BRANCO E=2cm</v>
          </cell>
          <cell r="C11463" t="str">
            <v>M2</v>
          </cell>
          <cell r="D11463">
            <v>435.27</v>
          </cell>
        </row>
        <row r="11464">
          <cell r="A11464" t="str">
            <v>I1659</v>
          </cell>
          <cell r="B11464" t="str">
            <v>GRANITO POLIDO CINZA E=2cm</v>
          </cell>
          <cell r="C11464" t="str">
            <v>M2</v>
          </cell>
          <cell r="D11464">
            <v>271.69</v>
          </cell>
        </row>
        <row r="11465">
          <cell r="A11465" t="str">
            <v>I1229</v>
          </cell>
          <cell r="B11465" t="str">
            <v>GRANITO POLIDO OUTRAS CORES E=2cm</v>
          </cell>
          <cell r="C11465" t="str">
            <v>M2</v>
          </cell>
          <cell r="D11465">
            <v>347.15</v>
          </cell>
        </row>
        <row r="11466">
          <cell r="A11466" t="str">
            <v>I1231</v>
          </cell>
          <cell r="B11466" t="str">
            <v>GRANITO POLIDO PRETO E=2cm</v>
          </cell>
          <cell r="C11466" t="str">
            <v>M2</v>
          </cell>
          <cell r="D11466">
            <v>392.45</v>
          </cell>
        </row>
        <row r="11467">
          <cell r="A11467" t="str">
            <v>I1332</v>
          </cell>
          <cell r="B11467" t="str">
            <v>LADRILHO HIDRAULICO DE UMA COR</v>
          </cell>
          <cell r="C11467" t="str">
            <v>M2</v>
          </cell>
          <cell r="D11467">
            <v>72.900000000000006</v>
          </cell>
        </row>
        <row r="11468">
          <cell r="A11468" t="str">
            <v>I2480</v>
          </cell>
          <cell r="B11468" t="str">
            <v>LAMBRI 7x1cm EM ANGELIM</v>
          </cell>
          <cell r="C11468" t="str">
            <v>M2</v>
          </cell>
          <cell r="D11468">
            <v>89.6</v>
          </cell>
        </row>
        <row r="11469">
          <cell r="A11469" t="str">
            <v>I1342</v>
          </cell>
          <cell r="B11469" t="str">
            <v>LAMINADO MELAMINICO,  ESP.=1MM</v>
          </cell>
          <cell r="C11469" t="str">
            <v>M2</v>
          </cell>
          <cell r="D11469">
            <v>43.25</v>
          </cell>
        </row>
        <row r="11470">
          <cell r="A11470" t="str">
            <v>I1506</v>
          </cell>
          <cell r="B11470" t="str">
            <v>MANTA EM FELTRO P/ REVESTIMENTO</v>
          </cell>
          <cell r="C11470" t="str">
            <v>M2</v>
          </cell>
          <cell r="D11470">
            <v>21.4</v>
          </cell>
        </row>
        <row r="11471">
          <cell r="A11471" t="str">
            <v>I8554</v>
          </cell>
          <cell r="B11471" t="str">
            <v>MASTIQUE BETUMINOSO MODIFICADO COM POLIURETANO, TIXOTRÓPICO, BICOMPONENTE PARA JUNTA DE DILATAÇÃO</v>
          </cell>
          <cell r="C11471" t="str">
            <v>KG</v>
          </cell>
          <cell r="D11471">
            <v>31.78</v>
          </cell>
        </row>
        <row r="11472">
          <cell r="A11472" t="str">
            <v>I1561</v>
          </cell>
          <cell r="B11472" t="str">
            <v>PAPEL DE PAREDE</v>
          </cell>
          <cell r="C11472" t="str">
            <v>M2</v>
          </cell>
          <cell r="D11472">
            <v>46.34</v>
          </cell>
        </row>
        <row r="11473">
          <cell r="A11473" t="str">
            <v>I1595</v>
          </cell>
          <cell r="B11473" t="str">
            <v>PASTA DE CIMENTO BRANCO</v>
          </cell>
          <cell r="C11473" t="str">
            <v>KG</v>
          </cell>
          <cell r="D11473">
            <v>3.93</v>
          </cell>
        </row>
        <row r="11474">
          <cell r="A11474" t="str">
            <v>I8349</v>
          </cell>
          <cell r="B11474" t="str">
            <v>PASTILHA 5x5cm</v>
          </cell>
          <cell r="C11474" t="str">
            <v>M2</v>
          </cell>
          <cell r="D11474">
            <v>103.94</v>
          </cell>
        </row>
        <row r="11475">
          <cell r="A11475" t="str">
            <v>I1598</v>
          </cell>
          <cell r="B11475" t="str">
            <v>PASTILHA DE PORCELANA ESMALTADA</v>
          </cell>
          <cell r="C11475" t="str">
            <v>M2</v>
          </cell>
          <cell r="D11475">
            <v>120.82</v>
          </cell>
        </row>
        <row r="11476">
          <cell r="A11476" t="str">
            <v>I1531</v>
          </cell>
          <cell r="B11476" t="str">
            <v>PASTILHA DE VIDRO (MOSAICO VIDROSO) 2X2CM</v>
          </cell>
          <cell r="C11476" t="str">
            <v>M2</v>
          </cell>
          <cell r="D11476">
            <v>293.70999999999998</v>
          </cell>
        </row>
        <row r="11477">
          <cell r="A11477" t="str">
            <v>I2484</v>
          </cell>
          <cell r="B11477" t="str">
            <v>PEDRA SÃO TOMÉ</v>
          </cell>
          <cell r="C11477" t="str">
            <v>M2</v>
          </cell>
          <cell r="D11477">
            <v>197.55</v>
          </cell>
        </row>
        <row r="11478">
          <cell r="A11478" t="str">
            <v>I1603</v>
          </cell>
          <cell r="B11478" t="str">
            <v>PEDRAS NATURAIS DECORATIVAS</v>
          </cell>
          <cell r="C11478" t="str">
            <v>M2</v>
          </cell>
          <cell r="D11478">
            <v>39.35</v>
          </cell>
        </row>
        <row r="11479">
          <cell r="A11479" t="str">
            <v>I1604</v>
          </cell>
          <cell r="B11479" t="str">
            <v>PEDRAS NATURAIS DECORATIVAS POLIDAS</v>
          </cell>
          <cell r="C11479" t="str">
            <v>M2</v>
          </cell>
          <cell r="D11479">
            <v>45.66</v>
          </cell>
        </row>
        <row r="11480">
          <cell r="A11480" t="str">
            <v>I1608</v>
          </cell>
          <cell r="B11480" t="str">
            <v>PEITORIL DE MARMORE  - 25CM</v>
          </cell>
          <cell r="C11480" t="str">
            <v>M</v>
          </cell>
          <cell r="D11480">
            <v>119.5</v>
          </cell>
        </row>
        <row r="11481">
          <cell r="A11481" t="str">
            <v>I1607</v>
          </cell>
          <cell r="B11481" t="str">
            <v>PEITORIL DE MARMORE - 15CM</v>
          </cell>
          <cell r="C11481" t="str">
            <v>M</v>
          </cell>
          <cell r="D11481">
            <v>86.33</v>
          </cell>
        </row>
        <row r="11482">
          <cell r="A11482" t="str">
            <v>I2485</v>
          </cell>
          <cell r="B11482" t="str">
            <v>PEITORIL DE MARMORITE</v>
          </cell>
          <cell r="C11482" t="str">
            <v>M2</v>
          </cell>
          <cell r="D11482">
            <v>116.86</v>
          </cell>
        </row>
        <row r="11483">
          <cell r="A11483" t="str">
            <v>I1609</v>
          </cell>
          <cell r="B11483" t="str">
            <v>PEITORIL PRE-MOLDADO DE GRANILITE DE L= 10 cm</v>
          </cell>
          <cell r="C11483" t="str">
            <v>M</v>
          </cell>
          <cell r="D11483">
            <v>29.59</v>
          </cell>
        </row>
        <row r="11484">
          <cell r="A11484" t="str">
            <v>I1610</v>
          </cell>
          <cell r="B11484" t="str">
            <v>PEITORIS DE GRANITO 15CM</v>
          </cell>
          <cell r="C11484" t="str">
            <v>M</v>
          </cell>
          <cell r="D11484">
            <v>75.84</v>
          </cell>
        </row>
        <row r="11485">
          <cell r="A11485" t="str">
            <v>I1644</v>
          </cell>
          <cell r="B11485" t="str">
            <v>PEÇA ' L' DE ANCORAGEM</v>
          </cell>
          <cell r="C11485" t="str">
            <v>UN</v>
          </cell>
          <cell r="D11485">
            <v>0.42</v>
          </cell>
        </row>
        <row r="11486">
          <cell r="A11486" t="str">
            <v>I1653</v>
          </cell>
          <cell r="B11486" t="str">
            <v>PISO ANTIDERR. NITROPISO TF-5000, SELADO C/FC-140</v>
          </cell>
          <cell r="C11486" t="str">
            <v>M2</v>
          </cell>
          <cell r="D11486">
            <v>151.35</v>
          </cell>
        </row>
        <row r="11487">
          <cell r="A11487" t="str">
            <v>I1655</v>
          </cell>
          <cell r="B11487" t="str">
            <v>PISO CERÂMICO GAIL 240X115X14 MM</v>
          </cell>
          <cell r="C11487" t="str">
            <v>M2</v>
          </cell>
          <cell r="D11487">
            <v>126.56</v>
          </cell>
        </row>
        <row r="11488">
          <cell r="A11488" t="str">
            <v>I1660</v>
          </cell>
          <cell r="B11488" t="str">
            <v>PISO DE BORRACHA (LENCOL) ANTIDERRAPANTE TIPO GRAO DE ARROZ</v>
          </cell>
          <cell r="C11488" t="str">
            <v>M2</v>
          </cell>
          <cell r="D11488">
            <v>115.97</v>
          </cell>
        </row>
        <row r="11489">
          <cell r="A11489" t="str">
            <v>I1657</v>
          </cell>
          <cell r="B11489" t="str">
            <v>PISO DE BORRACHA 50X50CM ESPESSURA 13MM</v>
          </cell>
          <cell r="C11489" t="str">
            <v>M2</v>
          </cell>
          <cell r="D11489">
            <v>263.02999999999997</v>
          </cell>
        </row>
        <row r="11490">
          <cell r="A11490" t="str">
            <v>I1656</v>
          </cell>
          <cell r="B11490" t="str">
            <v>PISO DE BORRACHA 50x50cm ESPESSURA 7,5mm</v>
          </cell>
          <cell r="C11490" t="str">
            <v>M2</v>
          </cell>
          <cell r="D11490">
            <v>208.17</v>
          </cell>
        </row>
        <row r="11491">
          <cell r="A11491" t="str">
            <v>I2396</v>
          </cell>
          <cell r="B11491" t="str">
            <v>PISO DE BORRACHA ANTI-DERRAPANTE (COLOCADO)</v>
          </cell>
          <cell r="C11491" t="str">
            <v>M2</v>
          </cell>
          <cell r="D11491">
            <v>196.52</v>
          </cell>
        </row>
        <row r="11492">
          <cell r="A11492" t="str">
            <v>I1661</v>
          </cell>
          <cell r="B11492" t="str">
            <v>PISO PEDRA CARIRI E=2CM</v>
          </cell>
          <cell r="C11492" t="str">
            <v>M2</v>
          </cell>
          <cell r="D11492">
            <v>33.76</v>
          </cell>
        </row>
        <row r="11493">
          <cell r="A11493" t="str">
            <v>I8623</v>
          </cell>
          <cell r="B11493" t="str">
            <v>PISO TÁTIL ALERTA OU DIRECIONAL EM PMC (CONCRETO) ESP. 3cm</v>
          </cell>
          <cell r="C11493" t="str">
            <v>M2</v>
          </cell>
          <cell r="D11493">
            <v>67.38</v>
          </cell>
        </row>
        <row r="11494">
          <cell r="A11494" t="str">
            <v>I8622</v>
          </cell>
          <cell r="B11494" t="str">
            <v>PISO TÁTIL ALERTA OU DIRECIONAL EMBORRACHADO COR PRETO</v>
          </cell>
          <cell r="C11494" t="str">
            <v>M2</v>
          </cell>
          <cell r="D11494">
            <v>189.81</v>
          </cell>
        </row>
        <row r="11495">
          <cell r="A11495" t="str">
            <v>I1509</v>
          </cell>
          <cell r="B11495" t="str">
            <v xml:space="preserve">PISO/ REVESTIMENTO EM MARMORE POLIDO BRANCO, ESP.=3CM
</v>
          </cell>
          <cell r="C11495" t="str">
            <v>M2</v>
          </cell>
          <cell r="D11495">
            <v>340</v>
          </cell>
        </row>
        <row r="11496">
          <cell r="A11496" t="str">
            <v>I1670</v>
          </cell>
          <cell r="B11496" t="str">
            <v>PLACA DE MÁRMORE PADRONIZADA 15X30CM</v>
          </cell>
          <cell r="C11496" t="str">
            <v>M2</v>
          </cell>
          <cell r="D11496">
            <v>246.15</v>
          </cell>
        </row>
        <row r="11497">
          <cell r="A11497" t="str">
            <v>I6632</v>
          </cell>
          <cell r="B11497" t="str">
            <v>PLACA EM FIBRA DE VIDRO ESP=3mm</v>
          </cell>
          <cell r="C11497" t="str">
            <v>M2</v>
          </cell>
          <cell r="D11497">
            <v>151.35</v>
          </cell>
        </row>
        <row r="11498">
          <cell r="A11498" t="str">
            <v>I6503</v>
          </cell>
          <cell r="B11498" t="str">
            <v xml:space="preserve">PORCELANATO RETIFICADO NATURAL (FOSCO ESMALTADO)
</v>
          </cell>
          <cell r="C11498" t="str">
            <v>M2</v>
          </cell>
          <cell r="D11498">
            <v>82.37</v>
          </cell>
        </row>
        <row r="11499">
          <cell r="A11499" t="str">
            <v>I6501</v>
          </cell>
          <cell r="B11499" t="str">
            <v xml:space="preserve">PORCELANATO RETIFICADO POLIDO 
</v>
          </cell>
          <cell r="C11499" t="str">
            <v>M2</v>
          </cell>
          <cell r="D11499">
            <v>70.5</v>
          </cell>
        </row>
        <row r="11500">
          <cell r="A11500" t="str">
            <v>I9532</v>
          </cell>
          <cell r="B11500" t="str">
            <v>PRATELEIRA EM MARMORE POLIDO NATURAL E=3cm</v>
          </cell>
          <cell r="C11500" t="str">
            <v>M2</v>
          </cell>
          <cell r="D11500">
            <v>340</v>
          </cell>
        </row>
        <row r="11501">
          <cell r="A11501" t="str">
            <v>I1820</v>
          </cell>
          <cell r="B11501" t="str">
            <v>REVESTIMENTO EPÓXICO PARA PISOS</v>
          </cell>
          <cell r="C11501" t="str">
            <v>KG</v>
          </cell>
          <cell r="D11501">
            <v>66</v>
          </cell>
        </row>
        <row r="11502">
          <cell r="A11502" t="str">
            <v>I1821</v>
          </cell>
          <cell r="B11502" t="str">
            <v>REVESTIMENTO METÁLICO, TIPO REYNOBOND, DUAS CHAPAS</v>
          </cell>
          <cell r="C11502" t="str">
            <v>M2</v>
          </cell>
          <cell r="D11502">
            <v>170.69</v>
          </cell>
        </row>
        <row r="11503">
          <cell r="A11503" t="str">
            <v>I1822</v>
          </cell>
          <cell r="B11503" t="str">
            <v>REVESTIMENTO TEXTURADO PERMALIT DESEMPENADEIRA 222</v>
          </cell>
          <cell r="C11503" t="str">
            <v>KG</v>
          </cell>
          <cell r="D11503">
            <v>9.43</v>
          </cell>
        </row>
        <row r="11504">
          <cell r="A11504" t="str">
            <v>I1823</v>
          </cell>
          <cell r="B11504" t="str">
            <v>REVESTIMENTO TEXTURADO PERMALIT-ROLO 444</v>
          </cell>
          <cell r="C11504" t="str">
            <v>KG</v>
          </cell>
          <cell r="D11504">
            <v>9.43</v>
          </cell>
        </row>
        <row r="11505">
          <cell r="A11505" t="str">
            <v>I7497</v>
          </cell>
          <cell r="B11505" t="str">
            <v>RODAPÉ DE GRANITO H=10 cm</v>
          </cell>
          <cell r="C11505" t="str">
            <v>M</v>
          </cell>
          <cell r="D11505">
            <v>46.4</v>
          </cell>
        </row>
        <row r="11506">
          <cell r="A11506" t="str">
            <v>I1828</v>
          </cell>
          <cell r="B11506" t="str">
            <v>RODAPÉ DE MÁRMORE - 10CM</v>
          </cell>
          <cell r="C11506" t="str">
            <v>M</v>
          </cell>
          <cell r="D11506">
            <v>36.619999999999997</v>
          </cell>
        </row>
        <row r="11507">
          <cell r="A11507" t="str">
            <v>I1830</v>
          </cell>
          <cell r="B11507" t="str">
            <v>RODAPÉ PRE-MOLDADO DE GRANILITE DE 10CM</v>
          </cell>
          <cell r="C11507" t="str">
            <v>M</v>
          </cell>
          <cell r="D11507">
            <v>31.97</v>
          </cell>
        </row>
        <row r="11508">
          <cell r="A11508" t="str">
            <v>I1880</v>
          </cell>
          <cell r="B11508" t="str">
            <v>SOLEIRA DE GRANITO DE 15CM</v>
          </cell>
          <cell r="C11508" t="str">
            <v>M</v>
          </cell>
          <cell r="D11508">
            <v>75.84</v>
          </cell>
        </row>
        <row r="11509">
          <cell r="A11509" t="str">
            <v>I1881</v>
          </cell>
          <cell r="B11509" t="str">
            <v>SOLEIRA DE GRANITO DE 25CM</v>
          </cell>
          <cell r="C11509" t="str">
            <v>M</v>
          </cell>
          <cell r="D11509">
            <v>145.69999999999999</v>
          </cell>
        </row>
        <row r="11510">
          <cell r="A11510" t="str">
            <v>I1882</v>
          </cell>
          <cell r="B11510" t="str">
            <v>SOLEIRA DE MARMORE DE 15CM</v>
          </cell>
          <cell r="C11510" t="str">
            <v>M</v>
          </cell>
          <cell r="D11510">
            <v>60.41</v>
          </cell>
        </row>
        <row r="11511">
          <cell r="A11511" t="str">
            <v>I1883</v>
          </cell>
          <cell r="B11511" t="str">
            <v>SOLEIRA DE MARMORE DE 25CM</v>
          </cell>
          <cell r="C11511" t="str">
            <v>M</v>
          </cell>
          <cell r="D11511">
            <v>100.68</v>
          </cell>
        </row>
        <row r="11512">
          <cell r="A11512" t="str">
            <v>I2495</v>
          </cell>
          <cell r="B11512" t="str">
            <v>SOLEIRA DE MARMORITE</v>
          </cell>
          <cell r="C11512" t="str">
            <v>M2</v>
          </cell>
          <cell r="D11512">
            <v>109.42</v>
          </cell>
        </row>
        <row r="11513">
          <cell r="A11513" t="str">
            <v>I1884</v>
          </cell>
          <cell r="B11513" t="str">
            <v>SOLEIRA PRE-MOLDADA DE GRANILITE DE 15CM</v>
          </cell>
          <cell r="C11513" t="str">
            <v>M</v>
          </cell>
          <cell r="D11513">
            <v>43.65</v>
          </cell>
        </row>
        <row r="11514">
          <cell r="A11514" t="str">
            <v>I1885</v>
          </cell>
          <cell r="B11514" t="str">
            <v>SOLEIRA PRE-MOLDADA DE GRANILITE DE 25CM</v>
          </cell>
          <cell r="C11514" t="str">
            <v>M</v>
          </cell>
          <cell r="D11514">
            <v>72.77</v>
          </cell>
        </row>
        <row r="11515">
          <cell r="A11515" t="str">
            <v>I1900</v>
          </cell>
          <cell r="B11515" t="str">
            <v>SUPORTE MÁRMORE PARA FILTRO</v>
          </cell>
          <cell r="C11515" t="str">
            <v>UN</v>
          </cell>
          <cell r="D11515">
            <v>46.56</v>
          </cell>
        </row>
        <row r="11516">
          <cell r="A11516" t="str">
            <v>I1938</v>
          </cell>
          <cell r="B11516" t="str">
            <v>TAPETE TIPO TABACOW, DE 6MM A 10MM (COLOCADO)</v>
          </cell>
          <cell r="C11516" t="str">
            <v>M2</v>
          </cell>
          <cell r="D11516">
            <v>108.03</v>
          </cell>
        </row>
        <row r="11517">
          <cell r="A11517" t="str">
            <v>I1939</v>
          </cell>
          <cell r="B11517" t="str">
            <v>TAPETE TIPO TABACOW,ATE 6MM (COLOCADO)</v>
          </cell>
          <cell r="C11517" t="str">
            <v>M2</v>
          </cell>
          <cell r="D11517">
            <v>87.21</v>
          </cell>
        </row>
        <row r="11518">
          <cell r="A11518" t="str">
            <v>I2034</v>
          </cell>
          <cell r="B11518" t="str">
            <v>TELA DE ACABAMENTO NO FORRO - E. EOLICO</v>
          </cell>
          <cell r="C11518" t="str">
            <v>UN</v>
          </cell>
          <cell r="D11518">
            <v>81.260000000000005</v>
          </cell>
        </row>
        <row r="11519">
          <cell r="A11519" t="str">
            <v>I2078</v>
          </cell>
          <cell r="B11519" t="str">
            <v>TESTEIRA EXTRUDIDA PARA DEGRAUS</v>
          </cell>
          <cell r="C11519" t="str">
            <v>M</v>
          </cell>
          <cell r="D11519">
            <v>7.59</v>
          </cell>
        </row>
        <row r="11520">
          <cell r="A11520" t="str">
            <v>I2157</v>
          </cell>
          <cell r="B11520" t="str">
            <v>TRILHO DE ALUMINIO PARA FORRO DE GESSO</v>
          </cell>
          <cell r="C11520" t="str">
            <v>M</v>
          </cell>
          <cell r="D11520">
            <v>9.01</v>
          </cell>
        </row>
        <row r="11521">
          <cell r="A11521" t="str">
            <v>COTAÇÃO / SERVIÇOS EMPREITADOS</v>
          </cell>
        </row>
        <row r="11522">
          <cell r="A11522" t="str">
            <v>Insumo</v>
          </cell>
          <cell r="B11522" t="str">
            <v>Descrição</v>
          </cell>
          <cell r="C11522" t="str">
            <v>Unidade</v>
          </cell>
          <cell r="D11522" t="str">
            <v>Valor (R$)</v>
          </cell>
        </row>
        <row r="11523">
          <cell r="A11523" t="str">
            <v>I8224</v>
          </cell>
          <cell r="B11523" t="str">
            <v>BALANÇA ELETRÔNICA C/ OPLATAFORMA 18x3, CAP. 80 TON. (FORN./MONTAGEM)</v>
          </cell>
          <cell r="C11523" t="str">
            <v>UN</v>
          </cell>
          <cell r="D11523">
            <v>186588</v>
          </cell>
        </row>
        <row r="11524">
          <cell r="A11524" t="str">
            <v>I7545</v>
          </cell>
          <cell r="B11524" t="str">
            <v>CENTRAL DE TELEFONIA C/ 50 RAMAIS E 10LINHAS TRONCO (FORN./MONTAGEM)</v>
          </cell>
          <cell r="C11524" t="str">
            <v>UN</v>
          </cell>
          <cell r="D11524">
            <v>6690</v>
          </cell>
        </row>
        <row r="11525">
          <cell r="A11525" t="str">
            <v>I7975</v>
          </cell>
          <cell r="B11525" t="str">
            <v>CONJUNTO DE CONVERSORES (EMISSOR E RECEPTOR) DE UTP/COAXIAL COM TERMINAIS DE CONEXÃO, CAIXAS DE PROTEÇÃO E FONTE DE ALIMENTAÇÃO</v>
          </cell>
          <cell r="C11525" t="str">
            <v>UN</v>
          </cell>
          <cell r="D11525">
            <v>985.19</v>
          </cell>
        </row>
        <row r="11526">
          <cell r="A11526" t="str">
            <v>I0865</v>
          </cell>
          <cell r="B11526" t="str">
            <v>CORTE DE PERFIL DUPLO I DE 10" X 4"X 5/8"</v>
          </cell>
          <cell r="C11526" t="str">
            <v>UN</v>
          </cell>
          <cell r="D11526">
            <v>74.95</v>
          </cell>
        </row>
        <row r="11527">
          <cell r="A11527" t="str">
            <v>I0866</v>
          </cell>
          <cell r="B11527" t="str">
            <v>CORTE DE PERFIL DUPLO I DE 12" X 5"X 1/4"</v>
          </cell>
          <cell r="C11527" t="str">
            <v>UN</v>
          </cell>
          <cell r="D11527">
            <v>89.6</v>
          </cell>
        </row>
        <row r="11528">
          <cell r="A11528" t="str">
            <v>I0867</v>
          </cell>
          <cell r="B11528" t="str">
            <v>CORTE DE PERFIL METALICO I DE 10"X4"X5/8"</v>
          </cell>
          <cell r="C11528" t="str">
            <v>UN</v>
          </cell>
          <cell r="D11528">
            <v>41.02</v>
          </cell>
        </row>
        <row r="11529">
          <cell r="A11529" t="str">
            <v>I0868</v>
          </cell>
          <cell r="B11529" t="str">
            <v>CORTE DE PERFIL METALICO I DE 12"X 5"X 1/4"</v>
          </cell>
          <cell r="C11529" t="str">
            <v>UN</v>
          </cell>
          <cell r="D11529">
            <v>49.21</v>
          </cell>
        </row>
        <row r="11530">
          <cell r="A11530" t="str">
            <v>I0869</v>
          </cell>
          <cell r="B11530" t="str">
            <v>CORTE DE SUPERFICIE C/DISCO DIAMANTADO</v>
          </cell>
          <cell r="C11530" t="str">
            <v>M2</v>
          </cell>
          <cell r="D11530">
            <v>0.73</v>
          </cell>
        </row>
        <row r="11531">
          <cell r="A11531" t="str">
            <v>I8686</v>
          </cell>
          <cell r="B11531" t="str">
            <v>CRAVAÇÃO DE PERFIL METÁLICO "I" OU "H"</v>
          </cell>
          <cell r="C11531" t="str">
            <v>KG</v>
          </cell>
          <cell r="D11531">
            <v>2.44</v>
          </cell>
        </row>
        <row r="11532">
          <cell r="A11532" t="str">
            <v>I7976</v>
          </cell>
          <cell r="B11532" t="str">
            <v>DETECTOR TERMO-VELOCIMÉTRICO, MONTAGEM DE TETO, C/ BASE ALIMENTAÇÃO 220 VAC, OPERAÇÃO EM REDE - INSTALADO</v>
          </cell>
          <cell r="C11532" t="str">
            <v>UN</v>
          </cell>
          <cell r="D11532">
            <v>357.06</v>
          </cell>
        </row>
        <row r="11533">
          <cell r="A11533" t="str">
            <v>I7942</v>
          </cell>
          <cell r="B11533" t="str">
            <v>DIFUSOR LINEAR DE INSUFLAMENTO, EM ALUMÍNIO, COM REGISTROS ETC.</v>
          </cell>
          <cell r="C11533" t="str">
            <v>M</v>
          </cell>
          <cell r="D11533">
            <v>281.61</v>
          </cell>
        </row>
        <row r="11534">
          <cell r="A11534" t="str">
            <v>I8320</v>
          </cell>
          <cell r="B11534" t="str">
            <v>DIVISÓRIA DE GESSO ACARTONADO e=48mm, S/ REVESTIMENTO (MONTADA)</v>
          </cell>
          <cell r="C11534" t="str">
            <v>M2</v>
          </cell>
          <cell r="D11534">
            <v>121.15</v>
          </cell>
        </row>
        <row r="11535">
          <cell r="A11535" t="str">
            <v>I8321</v>
          </cell>
          <cell r="B11535" t="str">
            <v>DIVISÓRIA DE GESSO ACARTONADO e=70mm, S/ REVESTIMENTO (MONTADA)</v>
          </cell>
          <cell r="C11535" t="str">
            <v>M2</v>
          </cell>
          <cell r="D11535">
            <v>123.5</v>
          </cell>
        </row>
        <row r="11536">
          <cell r="A11536" t="str">
            <v>I8314</v>
          </cell>
          <cell r="B11536" t="str">
            <v>DIVISÓRIA PAINEL CELULAR, MONTANTE/RODAPÉ DUPLO, PERFIL EM ALUMÍNIO (MONTADA)</v>
          </cell>
          <cell r="C11536" t="str">
            <v>M2</v>
          </cell>
          <cell r="D11536">
            <v>136.63999999999999</v>
          </cell>
        </row>
        <row r="11537">
          <cell r="A11537" t="str">
            <v>I8312</v>
          </cell>
          <cell r="B11537" t="str">
            <v>DIVISÓRIA PAINEL CELULAR, MONTANTE/RODAPÉ DUPLO, PERFIL EM AÇO (MONTADA)</v>
          </cell>
          <cell r="C11537" t="str">
            <v>M2</v>
          </cell>
          <cell r="D11537">
            <v>128.09</v>
          </cell>
        </row>
        <row r="11538">
          <cell r="A11538" t="str">
            <v>I8313</v>
          </cell>
          <cell r="B11538" t="str">
            <v>DIVISÓRIA PAINEL CELULAR, MONTANTE/RODAPÉ SIMPLES, PERFIL EM ALUMÍNIO (MONTADA)</v>
          </cell>
          <cell r="C11538" t="str">
            <v>M2</v>
          </cell>
          <cell r="D11538">
            <v>109.31</v>
          </cell>
        </row>
        <row r="11539">
          <cell r="A11539" t="str">
            <v>I8311</v>
          </cell>
          <cell r="B11539" t="str">
            <v>DIVISÓRIA PAINEL CELULAR, MONTANTE/RODAPÉ SIMPLES, PERFIL EM AÇO (MONTADA)</v>
          </cell>
          <cell r="C11539" t="str">
            <v>M2</v>
          </cell>
          <cell r="D11539">
            <v>107.41</v>
          </cell>
        </row>
        <row r="11540">
          <cell r="A11540" t="str">
            <v>I8325</v>
          </cell>
          <cell r="B11540" t="str">
            <v>DIVISÓRIA PAINEL FIBRAROC, MONTANTE/RODAPÉ DUPLO, PERFIL EM ALUMÍNIO (MONTADA)</v>
          </cell>
          <cell r="C11540" t="str">
            <v>M2</v>
          </cell>
          <cell r="D11540">
            <v>311.35000000000002</v>
          </cell>
        </row>
        <row r="11541">
          <cell r="A11541" t="str">
            <v>I8324</v>
          </cell>
          <cell r="B11541" t="str">
            <v>DIVISÓRIA PAINEL FIBRAROC, MONTANTE/RODAPÉ DUPLO, PERFIL EM AÇO (MONTADA)</v>
          </cell>
          <cell r="C11541" t="str">
            <v>M2</v>
          </cell>
          <cell r="D11541">
            <v>277.08999999999997</v>
          </cell>
        </row>
        <row r="11542">
          <cell r="A11542" t="str">
            <v>I8323</v>
          </cell>
          <cell r="B11542" t="str">
            <v>DIVISÓRIA PAINEL FIBRAROC, MONTANTE/RODAPÉ SIMPLES, PERFIL EM ALUMÍNIO (MONTADA)</v>
          </cell>
          <cell r="C11542" t="str">
            <v>M2</v>
          </cell>
          <cell r="D11542">
            <v>299.38</v>
          </cell>
        </row>
        <row r="11543">
          <cell r="A11543" t="str">
            <v>I8322</v>
          </cell>
          <cell r="B11543" t="str">
            <v>DIVISÓRIA PAINEL FIBRAROC, MONTANTE/RODAPÉ SIMPLES, PERFIL EM AÇO (MONTADA)</v>
          </cell>
          <cell r="C11543" t="str">
            <v>M2</v>
          </cell>
          <cell r="D11543">
            <v>266.44</v>
          </cell>
        </row>
        <row r="11544">
          <cell r="A11544" t="str">
            <v>I8319</v>
          </cell>
          <cell r="B11544" t="str">
            <v>DIVISÓRIA PAINEL PVC, MONTANTE/RODAPÉ SIMPLES, PERFIL EM ALUMÍNIO (MONTADA)</v>
          </cell>
          <cell r="C11544" t="str">
            <v>M2</v>
          </cell>
          <cell r="D11544">
            <v>272.64</v>
          </cell>
        </row>
        <row r="11545">
          <cell r="A11545" t="str">
            <v>I8318</v>
          </cell>
          <cell r="B11545" t="str">
            <v>DIVISÓRIA PAINEL PVC, MONTANTE/RODAPÉ SIMPLES, PERFIL EM AÇO (MONTADA)</v>
          </cell>
          <cell r="C11545" t="str">
            <v>M2</v>
          </cell>
          <cell r="D11545">
            <v>224.21</v>
          </cell>
        </row>
        <row r="11546">
          <cell r="A11546" t="str">
            <v>I8189</v>
          </cell>
          <cell r="B11546" t="str">
            <v>DRAGAGEM INCLUINDO MOBILIZAÇÃO/DESMOBILIZAÇÃO DA DRAGA</v>
          </cell>
          <cell r="C11546" t="str">
            <v>M3</v>
          </cell>
          <cell r="D11546">
            <v>29.88</v>
          </cell>
        </row>
        <row r="11547">
          <cell r="A11547" t="str">
            <v>I8235</v>
          </cell>
          <cell r="B11547" t="str">
            <v>ESCADA PRÉ-MOLDADA EM CONCRETO Ø = 1,80m - h = 3,50m - FORNECIMENTO / MONTAGEM</v>
          </cell>
          <cell r="C11547" t="str">
            <v>UN</v>
          </cell>
          <cell r="D11547">
            <v>4027.6</v>
          </cell>
        </row>
        <row r="11548">
          <cell r="A11548" t="str">
            <v>I8238</v>
          </cell>
          <cell r="B11548" t="str">
            <v>ESTRUTURA PRÉ-FABRICADA EM AÇO GALVANIZADO PARA ESCADA (FORNECIMENTO E MONTAGEM)</v>
          </cell>
          <cell r="C11548" t="str">
            <v>KG</v>
          </cell>
          <cell r="D11548">
            <v>39.979999999999997</v>
          </cell>
        </row>
        <row r="11549">
          <cell r="A11549" t="str">
            <v>I8261</v>
          </cell>
          <cell r="B11549" t="str">
            <v>EXECUÇÃO DE FURO EM CONCRETO COM BROCA - Ø 1 1/2" A 2"</v>
          </cell>
          <cell r="C11549" t="str">
            <v>M</v>
          </cell>
          <cell r="D11549">
            <v>110.23</v>
          </cell>
        </row>
        <row r="11550">
          <cell r="A11550" t="str">
            <v>I9048</v>
          </cell>
          <cell r="B11550" t="str">
            <v>FIXADOR POLIAMIDA PARA POSTE, NAS CORES VERDE OU BRANCA</v>
          </cell>
          <cell r="C11550" t="str">
            <v>UN</v>
          </cell>
          <cell r="D11550">
            <v>7.03</v>
          </cell>
        </row>
        <row r="11551">
          <cell r="A11551" t="str">
            <v>I7456</v>
          </cell>
          <cell r="B11551" t="str">
            <v>FORMA DE PAPELÃO RESINADO TIPO ESTRUTUBOS D=1,20 M (FORNECIMENTO/MONTAGEM/DESMONTAGEM)</v>
          </cell>
          <cell r="C11551" t="str">
            <v>M</v>
          </cell>
          <cell r="D11551">
            <v>220.48</v>
          </cell>
        </row>
        <row r="11552">
          <cell r="A11552" t="str">
            <v>I8306</v>
          </cell>
          <cell r="B11552" t="str">
            <v>FORRO ACÚSTICO EM PLACAS DE FIBRA MINERAL C/PERFIL "CARTOLA" EM ALUMÍNIO (INSTALADO)</v>
          </cell>
          <cell r="C11552" t="str">
            <v>M2</v>
          </cell>
          <cell r="D11552">
            <v>104.86</v>
          </cell>
        </row>
        <row r="11553">
          <cell r="A11553" t="str">
            <v>I8305</v>
          </cell>
          <cell r="B11553" t="str">
            <v>FORRO ACÚSTICO EM PLACAS DE FIBRA MINERAL C/PERFIL "T" EM ALUMÍNIO (INSTALADO)</v>
          </cell>
          <cell r="C11553" t="str">
            <v>M2</v>
          </cell>
          <cell r="D11553">
            <v>101.88</v>
          </cell>
        </row>
        <row r="11554">
          <cell r="A11554" t="str">
            <v>I8304</v>
          </cell>
          <cell r="B11554" t="str">
            <v>FORRO ACÚSTICO EM PLACAS DE FIBRA MINERAL C/PERFIL "T" EM AÇO (INSTALADO)</v>
          </cell>
          <cell r="C11554" t="str">
            <v>M2</v>
          </cell>
          <cell r="D11554">
            <v>120.58</v>
          </cell>
        </row>
        <row r="11555">
          <cell r="A11555" t="str">
            <v>I9105</v>
          </cell>
          <cell r="B11555" t="str">
            <v>FORRO BOREAL MODULADO ESTRUTURADO (25X625X1250MM), COM PERFIL T LEVE EM AÇO BRANCO E TRATAMENTO TERMO-ACÚSTICO EM LÃ DE VIDRO, FECHAMENTO EM PELÍCULA DE PVC PERFURADO OU EQUIVALENTE (INSTALADO)</v>
          </cell>
          <cell r="C11555" t="str">
            <v>M2</v>
          </cell>
          <cell r="D11555">
            <v>90.67</v>
          </cell>
        </row>
        <row r="11556">
          <cell r="A11556" t="str">
            <v>I8291</v>
          </cell>
          <cell r="B11556" t="str">
            <v>FORRO DE GESSO ACARTONADO ARAMADO (INSTALADO)</v>
          </cell>
          <cell r="C11556" t="str">
            <v>M2</v>
          </cell>
          <cell r="D11556">
            <v>54.69</v>
          </cell>
        </row>
        <row r="11557">
          <cell r="A11557" t="str">
            <v>I8292</v>
          </cell>
          <cell r="B11557" t="str">
            <v>FORRO DE GESSO ACARTONADO ESTRUTURADO (INSTALADO)</v>
          </cell>
          <cell r="C11557" t="str">
            <v>M2</v>
          </cell>
          <cell r="D11557">
            <v>71.94</v>
          </cell>
        </row>
        <row r="11558">
          <cell r="A11558" t="str">
            <v>I8288</v>
          </cell>
          <cell r="B11558" t="str">
            <v>FORRO DE GESSO CONVENCIONAL (60x60)cm COM TIRO E ARAME GALVANIZADO ENCAPADO (INSTALADO)</v>
          </cell>
          <cell r="C11558" t="str">
            <v>M2</v>
          </cell>
          <cell r="D11558">
            <v>38.78</v>
          </cell>
        </row>
        <row r="11559">
          <cell r="A11559" t="str">
            <v>I8289</v>
          </cell>
          <cell r="B11559" t="str">
            <v>FORRO DE GESSO CONVENCIONAL (60x60)cm SEM TIRO E ARAME GALVANIZADO ENCAPADO (INSTALADO)</v>
          </cell>
          <cell r="C11559" t="str">
            <v>M2</v>
          </cell>
          <cell r="D11559">
            <v>31.03</v>
          </cell>
        </row>
        <row r="11560">
          <cell r="A11560" t="str">
            <v>I8310</v>
          </cell>
          <cell r="B11560" t="str">
            <v>FORRO PACOTE C/ PERFIL "CARTOLA" EM ALUMÍNIO (INSTALADO)</v>
          </cell>
          <cell r="C11560" t="str">
            <v>M2</v>
          </cell>
          <cell r="D11560">
            <v>118.85</v>
          </cell>
        </row>
        <row r="11561">
          <cell r="A11561" t="str">
            <v>I8309</v>
          </cell>
          <cell r="B11561" t="str">
            <v>FORRO PACOTE C/ PERFIL "CARTOLA" EM AÇO (INSTALADO)</v>
          </cell>
          <cell r="C11561" t="str">
            <v>M2</v>
          </cell>
          <cell r="D11561">
            <v>86.28</v>
          </cell>
        </row>
        <row r="11562">
          <cell r="A11562" t="str">
            <v>I8308</v>
          </cell>
          <cell r="B11562" t="str">
            <v>FORRO PACOTE C/ PERFIL "T" EM ALUMÍNIO (INSTALADO)</v>
          </cell>
          <cell r="C11562" t="str">
            <v>M2</v>
          </cell>
          <cell r="D11562">
            <v>76.69</v>
          </cell>
        </row>
        <row r="11563">
          <cell r="A11563" t="str">
            <v>I8307</v>
          </cell>
          <cell r="B11563" t="str">
            <v>FORRO PACOTE C/ PERFIL "T" EM AÇO (INSTALADO)</v>
          </cell>
          <cell r="C11563" t="str">
            <v>M2</v>
          </cell>
          <cell r="D11563">
            <v>70.930000000000007</v>
          </cell>
        </row>
        <row r="11564">
          <cell r="A11564" t="str">
            <v>I8297</v>
          </cell>
          <cell r="B11564" t="str">
            <v>FORRO PVC - COLMÉIA (INSTALADO)</v>
          </cell>
          <cell r="C11564" t="str">
            <v>M2</v>
          </cell>
          <cell r="D11564">
            <v>196.35</v>
          </cell>
        </row>
        <row r="11565">
          <cell r="A11565" t="str">
            <v>I8293</v>
          </cell>
          <cell r="B11565" t="str">
            <v>FORRO PVC - LAMBRI (100x6000 OU 200x6000)mm. DE 8MM A 10MM. INCLUSIVE ESTRUTURA DE FIXAÇÃO (INSTALADO)</v>
          </cell>
          <cell r="C11565" t="str">
            <v>M2</v>
          </cell>
          <cell r="D11565">
            <v>69.540000000000006</v>
          </cell>
        </row>
        <row r="11566">
          <cell r="A11566" t="str">
            <v>I8296</v>
          </cell>
          <cell r="B11566" t="str">
            <v>FORRO PVC - MODULADO (618x1250)mm C/ PERFIL "CARTOLA" EM ALUMÍNIO (INSTALADO)</v>
          </cell>
          <cell r="C11566" t="str">
            <v>M2</v>
          </cell>
          <cell r="D11566">
            <v>125.67</v>
          </cell>
        </row>
        <row r="11567">
          <cell r="A11567" t="str">
            <v>I8295</v>
          </cell>
          <cell r="B11567" t="str">
            <v>FORRO PVC - MODULADO (618x1250)mm C/ PERFIL "T" EM ALUMÍNIO (INSTALADO)</v>
          </cell>
          <cell r="C11567" t="str">
            <v>M2</v>
          </cell>
          <cell r="D11567">
            <v>91.51</v>
          </cell>
        </row>
        <row r="11568">
          <cell r="A11568" t="str">
            <v>I8294</v>
          </cell>
          <cell r="B11568" t="str">
            <v>FORRO PVC - MODULADO (618x1250)mm C/ PERFIL "T" EM AÇO (INSTALADO)</v>
          </cell>
          <cell r="C11568" t="str">
            <v>M2</v>
          </cell>
          <cell r="D11568">
            <v>88.88</v>
          </cell>
        </row>
        <row r="11569">
          <cell r="A11569" t="str">
            <v>I7540</v>
          </cell>
          <cell r="B11569" t="str">
            <v>IMPERMEABILIZAÇÃO DE ACABAMENTO C/ HEYDICRYL PLUS, COR BRANCA,CONSUMO 3,0 KG/M2, REFORÇADO C/ TELA DE PLIESTER MALHA 2x2m</v>
          </cell>
          <cell r="C11569" t="str">
            <v>M2</v>
          </cell>
          <cell r="D11569">
            <v>20.96</v>
          </cell>
        </row>
        <row r="11570">
          <cell r="A11570" t="str">
            <v>I8339</v>
          </cell>
          <cell r="B11570" t="str">
            <v>JANELA EM ALUMÍNIO ANODIZADO NATURAL/FOSCO, DE CORRER, COM BANDEIROLA E/OU PEITORIL, SEM VIDRO (COLOCADA)</v>
          </cell>
          <cell r="C11570" t="str">
            <v>M2</v>
          </cell>
          <cell r="D11570">
            <v>366.28</v>
          </cell>
        </row>
        <row r="11571">
          <cell r="A11571" t="str">
            <v>I8337</v>
          </cell>
          <cell r="B11571" t="str">
            <v>JANELA EM ALUMÍNIO ANODIZADO NATURAL/FOSCO, DE CORRER, SEM BANDEIROLA E/OU PEITORIL, SEM VIDRO (COLOCADA)</v>
          </cell>
          <cell r="C11571" t="str">
            <v>M2</v>
          </cell>
          <cell r="D11571">
            <v>311.95</v>
          </cell>
        </row>
        <row r="11572">
          <cell r="A11572" t="str">
            <v>I8345</v>
          </cell>
          <cell r="B11572" t="str">
            <v>JANELA EM ALUMÍNIO ANODIZADO PRETO, DE CORRER, COM BANDEIROLA E/OU PEITORIL, SEM VIDRO (COLOCADA)</v>
          </cell>
          <cell r="C11572" t="str">
            <v>M2</v>
          </cell>
          <cell r="D11572">
            <v>397.68</v>
          </cell>
        </row>
        <row r="11573">
          <cell r="A11573" t="str">
            <v>I8343</v>
          </cell>
          <cell r="B11573" t="str">
            <v>JANELA EM ALUMÍNIO ANODIZADO PRETO, DE CORRER, SEM BANDEIROLA E/OU PEITORIL, SEM VIDRO (COLOCADA)</v>
          </cell>
          <cell r="C11573" t="str">
            <v>M2</v>
          </cell>
          <cell r="D11573">
            <v>344.72</v>
          </cell>
        </row>
        <row r="11574">
          <cell r="A11574" t="str">
            <v>I0175</v>
          </cell>
          <cell r="B11574" t="str">
            <v>LEVANTAMENTO BATIMÉTRICO</v>
          </cell>
          <cell r="C11574" t="str">
            <v>M2</v>
          </cell>
          <cell r="D11574">
            <v>0.56000000000000005</v>
          </cell>
        </row>
        <row r="11575">
          <cell r="A11575" t="str">
            <v>I0499</v>
          </cell>
          <cell r="B11575" t="str">
            <v>LOCAÇÃO DE JAZIDAS EM MAR</v>
          </cell>
          <cell r="C11575" t="str">
            <v>M2</v>
          </cell>
          <cell r="D11575">
            <v>0.65</v>
          </cell>
        </row>
        <row r="11576">
          <cell r="A11576" t="str">
            <v>I0472</v>
          </cell>
          <cell r="B11576" t="str">
            <v>LOCAÇÃO DE OBRAS EM MAR</v>
          </cell>
          <cell r="C11576" t="str">
            <v>M2</v>
          </cell>
          <cell r="D11576">
            <v>0.56000000000000005</v>
          </cell>
        </row>
        <row r="11577">
          <cell r="A11577" t="str">
            <v>I7980</v>
          </cell>
          <cell r="B11577" t="str">
            <v>MÓDULO PARA COMUNICAÇÃO EM REDE RS 485 PROTOCOLO MODBUS RTU</v>
          </cell>
          <cell r="C11577" t="str">
            <v>UN</v>
          </cell>
          <cell r="D11577">
            <v>2293.86</v>
          </cell>
        </row>
        <row r="11578">
          <cell r="A11578" t="str">
            <v>I9151</v>
          </cell>
          <cell r="B11578" t="str">
            <v>PAINEL NYLOFOR 1,03M x 2,5M (A X L) - MALHA 5 x 20 CM - FIO 4,30MM, REVESTIDO EM POLIESTER POR PROCESSO DE PINTURA ELETROSTÁTICA, NAS CORES VERDE OU BRANCA</v>
          </cell>
          <cell r="C11578" t="str">
            <v>UN</v>
          </cell>
          <cell r="D11578">
            <v>301.01</v>
          </cell>
        </row>
        <row r="11579">
          <cell r="A11579" t="str">
            <v>I9153</v>
          </cell>
          <cell r="B11579" t="str">
            <v>PAINEL NYLOFOR 1,03M x 2,5M (A X L) - MALHA 5 x 20 CM - FIO 5,00MM, REVESTIDO EM POLIESTER POR PROCESSO DE PINTURA ELETROSTÁTICA, NAS CORES VERDE OU BRANCA</v>
          </cell>
          <cell r="C11579" t="str">
            <v>UN</v>
          </cell>
          <cell r="D11579">
            <v>375.84</v>
          </cell>
        </row>
        <row r="11580">
          <cell r="A11580" t="str">
            <v>I9044</v>
          </cell>
          <cell r="B11580" t="str">
            <v>PAINEL NYLOFOR 1,53M x 2,5M (A X L) - MALHA 5 x 20 CM - FIO 4,30MM, REVESTIDO EM POLIESTER POR PROCESSO DE PINTURA ELETROSTÁTICA, NAS CORES VERDE OU BRANCA</v>
          </cell>
          <cell r="C11580" t="str">
            <v>UN</v>
          </cell>
          <cell r="D11580">
            <v>471.2</v>
          </cell>
        </row>
        <row r="11581">
          <cell r="A11581" t="str">
            <v>I9041</v>
          </cell>
          <cell r="B11581" t="str">
            <v>PAINEL NYLOFOR 1,53M x 2,5M (A X L) - MALHA 5 x 20 CM - FIO 5,00MM, REVESTIDO EM POLIESTER POR PROCESSO DE PINTURA ELETROSTÁTICA, NAS CORES VERDE OU BRANCA</v>
          </cell>
          <cell r="C11581" t="str">
            <v>UN</v>
          </cell>
          <cell r="D11581">
            <v>557</v>
          </cell>
        </row>
        <row r="11582">
          <cell r="A11582" t="str">
            <v>I9043</v>
          </cell>
          <cell r="B11582" t="str">
            <v>PAINEL NYLOFOR 2,03M x 2,5M (A X L) - MALHA 5 x 20 CM - FIO 4,30MM, REVESTIDO EM POLIESTER POR PROCESSO DE PINTURA ELETROSTÁTICA, NAS CORES VERDE OU BRANCA</v>
          </cell>
          <cell r="C11582" t="str">
            <v>UN</v>
          </cell>
          <cell r="D11582">
            <v>541.53</v>
          </cell>
        </row>
        <row r="11583">
          <cell r="A11583" t="str">
            <v>I9040</v>
          </cell>
          <cell r="B11583" t="str">
            <v>PAINEL NYLOFOR 2,03M x 2,5M (A X L) - MALHA 5 x 20 CM - FIO 5,00MM, REVESTIDO EM POLIESTER POR PROCESSO DE PINTURA ELETROSTÁTICA, NAS CORES VERDE OU BRANCA</v>
          </cell>
          <cell r="C11583" t="str">
            <v>UN</v>
          </cell>
          <cell r="D11583">
            <v>675.15</v>
          </cell>
        </row>
        <row r="11584">
          <cell r="A11584" t="str">
            <v>I9042</v>
          </cell>
          <cell r="B11584" t="str">
            <v>PAINEL NYLOFOR 2,43M x 2,5M (A X L) - MALHA 5 x 20 CM - FIO 4,30MM, REVESTIDO EM POLIESTER POR PROCESSO DE PINTURA ELETROSTÁTICA, NAS CORES VERDE OU BRANCA</v>
          </cell>
          <cell r="C11584" t="str">
            <v>UN</v>
          </cell>
          <cell r="D11584">
            <v>675.15</v>
          </cell>
        </row>
        <row r="11585">
          <cell r="A11585" t="str">
            <v>I9039</v>
          </cell>
          <cell r="B11585" t="str">
            <v xml:space="preserve">PAINEL NYLOFOR 2,43M x 2,5M (A X L) - MALHA 5 x 20 CM - FIO 5MM, REVESTIDO EM POLIESTER POR PROCESSO DE PINTURA ELETROSTÁTICA, NAS CORES VERDE OU BRANCA
</v>
          </cell>
          <cell r="C11585" t="str">
            <v>UN</v>
          </cell>
          <cell r="D11585">
            <v>805.96</v>
          </cell>
        </row>
        <row r="11586">
          <cell r="A11586" t="str">
            <v>I8333</v>
          </cell>
          <cell r="B11586" t="str">
            <v>PAREDE DE BLOCO DE GESSO HIDROFUGANTE, INCLUSIVE EMASSAMENTO (EXECUTADO)</v>
          </cell>
          <cell r="C11586" t="str">
            <v>M2</v>
          </cell>
          <cell r="D11586">
            <v>89.31</v>
          </cell>
        </row>
        <row r="11587">
          <cell r="A11587" t="str">
            <v>I8332</v>
          </cell>
          <cell r="B11587" t="str">
            <v>PAREDE DE BLOCO DE GESSO STAND, INCLUSIVE EMASSAMENTO (EXECUTADO)</v>
          </cell>
          <cell r="C11587" t="str">
            <v>M2</v>
          </cell>
          <cell r="D11587">
            <v>70.17</v>
          </cell>
        </row>
        <row r="11588">
          <cell r="A11588" t="str">
            <v>I7332</v>
          </cell>
          <cell r="B11588" t="str">
            <v xml:space="preserve">PERFURAÇÃO DE POÇO PROFUNDO D=6" COMPLETAMENTE EXECUTADO
</v>
          </cell>
          <cell r="C11588" t="str">
            <v>M</v>
          </cell>
          <cell r="D11588">
            <v>372.74</v>
          </cell>
        </row>
        <row r="11589">
          <cell r="A11589" t="str">
            <v>I13299</v>
          </cell>
          <cell r="B11589" t="str">
            <v>PISO EMBORRACHADO DRENANTE E ANTI-IMPACTO, COMPOSTO POR PARTÍCULAS DE BORRACHA RECICLADA PRENSADA, PIGMENTADA E ATÓXICA, 50X50X4CM (EXECUTADO)</v>
          </cell>
          <cell r="C11589" t="str">
            <v>M2</v>
          </cell>
          <cell r="D11589">
            <v>448</v>
          </cell>
        </row>
        <row r="11590">
          <cell r="A11590" t="str">
            <v>I9143</v>
          </cell>
          <cell r="B11590" t="str">
            <v>PISO EMBORRACHADO E ANTI-IMPACTO, COMPOSTO POR PARTÍCULAS DE BORRACHA RECICLADA PRENSADA, PIGMENTADA E ATÓXICA (COLOCADO)</v>
          </cell>
          <cell r="C11590" t="str">
            <v>M2</v>
          </cell>
          <cell r="D11590">
            <v>284.12</v>
          </cell>
        </row>
        <row r="11591">
          <cell r="A11591" t="str">
            <v>I7969</v>
          </cell>
          <cell r="B11591" t="str">
            <v>PISO MONOLÍTICO DE POLIURETANO, ANTIDERRAPANTE, AUTONIVELANTE, S/ JUNTA</v>
          </cell>
          <cell r="C11591" t="str">
            <v>M2</v>
          </cell>
          <cell r="D11591">
            <v>205.53</v>
          </cell>
        </row>
        <row r="11592">
          <cell r="A11592" t="str">
            <v>I7541</v>
          </cell>
          <cell r="B11592" t="str">
            <v>PISO TIPO MONOLÍTICO DE ALTA RESISTÊNCIA, DE BAIXA ESPESSURA, DE POLIURETANO ANTIDERRAPANTE, S/ JUNTAS, TIPO DUROCOR OU SIMILAR (FORN/MONT)</v>
          </cell>
          <cell r="C11592" t="str">
            <v>M2</v>
          </cell>
          <cell r="D11592">
            <v>299.97000000000003</v>
          </cell>
        </row>
        <row r="11593">
          <cell r="A11593" t="str">
            <v>I8328</v>
          </cell>
          <cell r="B11593" t="str">
            <v>PISO VINÍLICO TIPO "PAVIFLEX", e=1,6mm (COLOCADO)</v>
          </cell>
          <cell r="C11593" t="str">
            <v>M2</v>
          </cell>
          <cell r="D11593">
            <v>89.23</v>
          </cell>
        </row>
        <row r="11594">
          <cell r="A11594" t="str">
            <v>I8329</v>
          </cell>
          <cell r="B11594" t="str">
            <v>PISO VINÍLICO TIPO "PAVIFLEX", e=2,0mm (COLOCADO)</v>
          </cell>
          <cell r="C11594" t="str">
            <v>M2</v>
          </cell>
          <cell r="D11594">
            <v>111.54</v>
          </cell>
        </row>
        <row r="11595">
          <cell r="A11595" t="str">
            <v>I7920</v>
          </cell>
          <cell r="B11595" t="str">
            <v>POLIMENTO EM CONCRETO NIVELADO À LASER</v>
          </cell>
          <cell r="C11595" t="str">
            <v>M2</v>
          </cell>
          <cell r="D11595">
            <v>16.16</v>
          </cell>
        </row>
        <row r="11596">
          <cell r="A11596" t="str">
            <v>I8248</v>
          </cell>
          <cell r="B11596" t="str">
            <v>PORTA DE MADEIRA TIPO VENEZIANA 0,60 x 1,80 (FORNECIMENTO E MONTAGEM)</v>
          </cell>
          <cell r="C11596" t="str">
            <v>UN</v>
          </cell>
          <cell r="D11596">
            <v>385.1</v>
          </cell>
        </row>
        <row r="11597">
          <cell r="A11597" t="str">
            <v>I8342</v>
          </cell>
          <cell r="B11597" t="str">
            <v>PORTA EM ALUMÍNIO ANODIZADO NATURAL/FOSCO, DE ABRIR, COM BANDEIROLA E/OU PEITORIL, SEM VIDRO</v>
          </cell>
          <cell r="C11597" t="str">
            <v>M2</v>
          </cell>
          <cell r="D11597">
            <v>449.4</v>
          </cell>
        </row>
        <row r="11598">
          <cell r="A11598" t="str">
            <v>I8341</v>
          </cell>
          <cell r="B11598" t="str">
            <v>PORTA EM ALUMÍNIO ANODIZADO NATURAL/FOSCO, DE ABRIR, SEM BANDEIROLA E/OU PEITORIL, SEM VIDRO</v>
          </cell>
          <cell r="C11598" t="str">
            <v>M2</v>
          </cell>
          <cell r="D11598">
            <v>407.91</v>
          </cell>
        </row>
        <row r="11599">
          <cell r="A11599" t="str">
            <v>I8340</v>
          </cell>
          <cell r="B11599" t="str">
            <v>PORTA EM ALUMÍNIO ANODIZADO NATURAL/FOSCO, DE CORRER, COM BANDEIROLA E/OU PEITORIL, SEM VIDRO</v>
          </cell>
          <cell r="C11599" t="str">
            <v>M2</v>
          </cell>
          <cell r="D11599">
            <v>438.25</v>
          </cell>
        </row>
        <row r="11600">
          <cell r="A11600" t="str">
            <v>I8338</v>
          </cell>
          <cell r="B11600" t="str">
            <v>PORTA EM ALUMÍNIO ANODIZADO NATURAL/FOSCO, DE CORRER, SEM BANDEIROLA E/OU PEITORIL, SEM VIDRO</v>
          </cell>
          <cell r="C11600" t="str">
            <v>M2</v>
          </cell>
          <cell r="D11600">
            <v>404.39</v>
          </cell>
        </row>
        <row r="11601">
          <cell r="A11601" t="str">
            <v>I8348</v>
          </cell>
          <cell r="B11601" t="str">
            <v>PORTA EM ALUMÍNIO ANODIZADO PRETO, DE ABRIR, COM BANDEIROLA E/OU PEITORIL, SEM VIDRO</v>
          </cell>
          <cell r="C11601" t="str">
            <v>M2</v>
          </cell>
          <cell r="D11601">
            <v>494.41</v>
          </cell>
        </row>
        <row r="11602">
          <cell r="A11602" t="str">
            <v>I8347</v>
          </cell>
          <cell r="B11602" t="str">
            <v>PORTA EM ALUMÍNIO ANODIZADO PRETO, DE ABRIR, SEM BANDEIROLA E/OU PEITORIL, SEM VIDRO</v>
          </cell>
          <cell r="C11602" t="str">
            <v>M2</v>
          </cell>
          <cell r="D11602">
            <v>451.93</v>
          </cell>
        </row>
        <row r="11603">
          <cell r="A11603" t="str">
            <v>I8346</v>
          </cell>
          <cell r="B11603" t="str">
            <v>PORTA EM ALUMÍNIO ANODIZADO PRETO, DE CORRER, COM BANDEIROLA E/OU PEITORIL, SEM VIDRO</v>
          </cell>
          <cell r="C11603" t="str">
            <v>M2</v>
          </cell>
          <cell r="D11603">
            <v>464.45</v>
          </cell>
        </row>
        <row r="11604">
          <cell r="A11604" t="str">
            <v>I8344</v>
          </cell>
          <cell r="B11604" t="str">
            <v>PORTA EM ALUMÍNIO ANODIZADO PRETO, DE CORRER, SEM BANDEIROLA E/OU PEITORIL, SEM VIDRO</v>
          </cell>
          <cell r="C11604" t="str">
            <v>M2</v>
          </cell>
          <cell r="D11604">
            <v>449.4</v>
          </cell>
        </row>
        <row r="11605">
          <cell r="A11605" t="str">
            <v>I8437</v>
          </cell>
          <cell r="B11605" t="str">
            <v xml:space="preserve">PORTÃO DESLIZANTE NYLOFOR, COMPOSTO DE QUADRO, PAINÉIS E ACESSÓRIOS COM PINTURA ELETROSTÁTICA COM TINTA POLIESTER, NAS CORES VERDE OU BRANCA, COM POSTE EM AÇO REVESTIDO, COR VERDE OU BRANCA - FORNECIMENTO E MONTAGEM
</v>
          </cell>
          <cell r="C11605" t="str">
            <v>M2</v>
          </cell>
          <cell r="D11605">
            <v>630.91</v>
          </cell>
        </row>
        <row r="11606">
          <cell r="A11606" t="str">
            <v>I8249</v>
          </cell>
          <cell r="B11606" t="str">
            <v>PORTÃO EM ALUMÍNIO EM TUBOS DE 20 mm (FORNECIMENTO E MONTAGEM)</v>
          </cell>
          <cell r="C11606" t="str">
            <v>M2</v>
          </cell>
          <cell r="D11606">
            <v>448.84</v>
          </cell>
        </row>
        <row r="11607">
          <cell r="A11607" t="str">
            <v>I8436</v>
          </cell>
          <cell r="B11607" t="str">
            <v xml:space="preserve">PORTÃO PIVOTANTE NYLOFOR, COMPOSTO DE QUADRO, PAINÉIS E ACESSÓRIOS COM PINTURA ELETROSTÁTICA COM TINTA POLIESTER, NAS CORES VERDE OU BRANCA, COM POSTE EM AÇO REVESTIDO, COR VERDE OU BRANCA - FORNECIMENTO E MONTAGEM
</v>
          </cell>
          <cell r="C11607" t="str">
            <v>M2</v>
          </cell>
          <cell r="D11607">
            <v>630.91</v>
          </cell>
        </row>
        <row r="11608">
          <cell r="A11608" t="str">
            <v>I9046</v>
          </cell>
          <cell r="B11608" t="str">
            <v>POSTE 40 x 60 MM, PINTURA ELETROSTÁTICA EM POLIESTER, NAS CORES VERDE OU BRANCA ( H=2,50M - COM TAMPA) CHUMBADO</v>
          </cell>
          <cell r="C11608" t="str">
            <v>UN</v>
          </cell>
          <cell r="D11608">
            <v>119.56</v>
          </cell>
        </row>
        <row r="11609">
          <cell r="A11609" t="str">
            <v>I9152</v>
          </cell>
          <cell r="B11609" t="str">
            <v>POSTE 40 x 60 MM, PINTURA ELETROSTÁTICA EM POLIESTER, NAS CORES VERDE OU BRANCA (H=1,50M - COM TAMPA) CHUMBADO</v>
          </cell>
          <cell r="C11609" t="str">
            <v>UN</v>
          </cell>
          <cell r="D11609">
            <v>89.8</v>
          </cell>
        </row>
        <row r="11610">
          <cell r="A11610" t="str">
            <v>I9047</v>
          </cell>
          <cell r="B11610" t="str">
            <v>POSTE 40 x 60 MM, PINTURA ELETROSTÁTICA EM POLIESTER, NAS CORES VERDE OU BRANCA (H=2,00M - COM TAMPA) CHUMBADO</v>
          </cell>
          <cell r="C11610" t="str">
            <v>UN</v>
          </cell>
          <cell r="D11610">
            <v>95.65</v>
          </cell>
        </row>
        <row r="11611">
          <cell r="A11611" t="str">
            <v>I9045</v>
          </cell>
          <cell r="B11611" t="str">
            <v>POSTE 40 x 60 MM, PINTURA ELETROSTÁTICA EM POLIESTER, NAS CORES VERDE OU BRANCA (H=3,20M - COM TAMPA) CHUMBADO</v>
          </cell>
          <cell r="C11611" t="str">
            <v>UN</v>
          </cell>
          <cell r="D11611">
            <v>154.72999999999999</v>
          </cell>
        </row>
        <row r="11612">
          <cell r="A11612" t="str">
            <v>I9069</v>
          </cell>
          <cell r="B11612" t="str">
            <v>POÇO TUBULAR C/ TUBO GEOMECÂNICO DE 6`` PROFUNDIDADE 100M, COMPLETAMENTE EXECUTADO, INCLUSIVE MARCAÇÃO (FORNECIMENTO E EXECUÇÃO)</v>
          </cell>
          <cell r="C11612" t="str">
            <v>UN</v>
          </cell>
          <cell r="D11612">
            <v>37274.089999999997</v>
          </cell>
        </row>
        <row r="11613">
          <cell r="A11613" t="str">
            <v>I9488</v>
          </cell>
          <cell r="B11613" t="str">
            <v>PÓRTICO METÁLICO C/ VÃO DE 12,50M, VENTO 35M/S ÁREA DE EXPOSIÇÃO ATÉ 18,75M2 (SEM PLACA/PAINEL) - FORNECIMENTO E MONTAGEM</v>
          </cell>
          <cell r="C11613" t="str">
            <v>UN</v>
          </cell>
          <cell r="D11613">
            <v>56334.22</v>
          </cell>
        </row>
        <row r="11614">
          <cell r="A11614" t="str">
            <v>I9489</v>
          </cell>
          <cell r="B11614" t="str">
            <v>PÓRTICO METÁLICO C/ VÃO DE 24,80M, VENTO 35M/S ÁREA DE EXPOSIÇÃO ATÉ 37,20M2 (SEM PLACA/PAINEL) - FORNECIMENTO E MONTAGEM</v>
          </cell>
          <cell r="C11614" t="str">
            <v>UN</v>
          </cell>
          <cell r="D11614">
            <v>79019.22</v>
          </cell>
        </row>
        <row r="11615">
          <cell r="A11615" t="str">
            <v>I8335</v>
          </cell>
          <cell r="B11615" t="str">
            <v>REBOCO DE GESSO SOBRE BLOCO DE CONCRETO E/OU TIJOLO CERÂMICO</v>
          </cell>
          <cell r="C11615" t="str">
            <v>M2</v>
          </cell>
          <cell r="D11615">
            <v>21.69</v>
          </cell>
        </row>
        <row r="11616">
          <cell r="A11616" t="str">
            <v>I8334</v>
          </cell>
          <cell r="B11616" t="str">
            <v>REBOCO DE GESSO SOBRE GESSO E/OU EMBOÇO</v>
          </cell>
          <cell r="C11616" t="str">
            <v>M2</v>
          </cell>
          <cell r="D11616">
            <v>16.89</v>
          </cell>
        </row>
        <row r="11617">
          <cell r="A11617" t="str">
            <v>I7509</v>
          </cell>
          <cell r="B11617" t="str">
            <v>REDE DE GÁS P/ COZINHA</v>
          </cell>
          <cell r="C11617" t="str">
            <v>M</v>
          </cell>
          <cell r="D11617">
            <v>25.2</v>
          </cell>
        </row>
        <row r="11618">
          <cell r="A11618" t="str">
            <v>I7944</v>
          </cell>
          <cell r="B11618" t="str">
            <v>REDE DE INSUFLAMENTO/RETORNO C/ DUTOS EM CHAPA GALVANIZADA, DEFLETORES, CHAVEAMENTOS, FIXAÇÕES, ISOLAMENTO TÉRMICO EM CHAPAS DE ISOPOR AUTO-EXTINGUÍVEL, DUTOS FLEXÍVEIS DE LIGAÇÃO ETC.</v>
          </cell>
          <cell r="C11618" t="str">
            <v>KG</v>
          </cell>
          <cell r="D11618">
            <v>15.35</v>
          </cell>
        </row>
        <row r="11619">
          <cell r="A11619" t="str">
            <v>I7940</v>
          </cell>
          <cell r="B11619" t="str">
            <v>REDE DE INSUFLAMENTO/RETORNO, C/ DUTOS EM CHAPA GALVANIZADA, DEFLETORES, CHAVEAMENTOS, FIXAÇÕES, ISOLAMENTO TÉRMICO EM MANTAS DE LÃ DE ROCHA OU VIDRO, DUTOS FLEXÍVEIS DE LIGAÇÃO ETC.</v>
          </cell>
          <cell r="C11619" t="str">
            <v>KG</v>
          </cell>
          <cell r="D11619">
            <v>19.809999999999999</v>
          </cell>
        </row>
        <row r="11620">
          <cell r="A11620" t="str">
            <v>I6807</v>
          </cell>
          <cell r="B11620" t="str">
            <v>REMANEJAMENTO DE CONDENSADORES DE MINICENTRAIS DE AR CONDICIONADO, INCLUSIVE PONTO DE FORÇA E RECARGA DE GAS</v>
          </cell>
          <cell r="C11620" t="str">
            <v>UN</v>
          </cell>
          <cell r="D11620">
            <v>1379.8</v>
          </cell>
        </row>
        <row r="11621">
          <cell r="A11621" t="str">
            <v>I8336</v>
          </cell>
          <cell r="B11621" t="str">
            <v>REMANEJAMENTO DE FORROS (PACOTE / MODULADOS)</v>
          </cell>
          <cell r="C11621" t="str">
            <v>M2</v>
          </cell>
          <cell r="D11621">
            <v>15.34</v>
          </cell>
        </row>
        <row r="11622">
          <cell r="A11622" t="str">
            <v>I7368</v>
          </cell>
          <cell r="B11622" t="str">
            <v>REMANEJAMENTO DE GRELHA DE INSUFLAMENTO/RETORNO ATÉ 0,25 M2</v>
          </cell>
          <cell r="C11622" t="str">
            <v>UN</v>
          </cell>
          <cell r="D11622">
            <v>35.99</v>
          </cell>
        </row>
        <row r="11623">
          <cell r="A11623" t="str">
            <v>I7369</v>
          </cell>
          <cell r="B11623" t="str">
            <v>REMANEJAMENTO DE GRELHA DE INSUFLAMENTO/RETORNO DE 0,26 M2 ATÉ 0,49 M2</v>
          </cell>
          <cell r="C11623" t="str">
            <v>UN</v>
          </cell>
          <cell r="D11623">
            <v>73.03</v>
          </cell>
        </row>
        <row r="11624">
          <cell r="A11624" t="str">
            <v>I7370</v>
          </cell>
          <cell r="B11624" t="str">
            <v>REMANEJAMENTO DE GRELHA DE INSUFLAMENTO/RETORNO DE 0,50 M2 ATÉ 0,64M2</v>
          </cell>
          <cell r="C11624" t="str">
            <v>UN</v>
          </cell>
          <cell r="D11624">
            <v>90.01</v>
          </cell>
        </row>
        <row r="11625">
          <cell r="A11625" t="str">
            <v>I7371</v>
          </cell>
          <cell r="B11625" t="str">
            <v>REMANEJAMENTO DE GRELHA DE INSUFLAMENTO/RETORNO DE 0,65 M2 À 0,81 M2</v>
          </cell>
          <cell r="C11625" t="str">
            <v>UN</v>
          </cell>
          <cell r="D11625">
            <v>113.97</v>
          </cell>
        </row>
        <row r="11626">
          <cell r="A11626" t="str">
            <v>I7372</v>
          </cell>
          <cell r="B11626" t="str">
            <v>REMANEJAMENTO DE GRELHA DE INSUFLAMENTO/RETORNO DE 0,81 M2 ATÉ 1,00 M2</v>
          </cell>
          <cell r="C11626" t="str">
            <v>UN</v>
          </cell>
          <cell r="D11626">
            <v>139.97999999999999</v>
          </cell>
        </row>
        <row r="11627">
          <cell r="A11627" t="str">
            <v>I8330</v>
          </cell>
          <cell r="B11627" t="str">
            <v>RODAPÉ VINÍLICO, H=5cm (FORNECIMENTO E COLOCAÇÃO)</v>
          </cell>
          <cell r="C11627" t="str">
            <v>M</v>
          </cell>
          <cell r="D11627">
            <v>27.12</v>
          </cell>
        </row>
        <row r="11628">
          <cell r="A11628" t="str">
            <v>I8331</v>
          </cell>
          <cell r="B11628" t="str">
            <v>SANCA DE GESSO P/ FORRO ACARTONADO (FORNECIMENTO E COLOCAÇÃO)</v>
          </cell>
          <cell r="C11628" t="str">
            <v>M</v>
          </cell>
          <cell r="D11628">
            <v>19.39</v>
          </cell>
        </row>
        <row r="11629">
          <cell r="A11629" t="str">
            <v>I8290</v>
          </cell>
          <cell r="B11629" t="str">
            <v>SANCA DE GESSO P/ FORRO CONVENCIONAL (FORNECIMENTO E COLOCAÇÃO)</v>
          </cell>
          <cell r="C11629" t="str">
            <v>M</v>
          </cell>
          <cell r="D11629">
            <v>19.39</v>
          </cell>
        </row>
        <row r="11630">
          <cell r="A11630" t="str">
            <v>I9492</v>
          </cell>
          <cell r="B11630" t="str">
            <v>SEMI-PÓRTICO METÁLICO DUPLO C/ VÃO DE 2 X 7,20M, VENTO 35M/S ÁREA DE EXPOSIÇÃO ATÉ 2 X 10,80M2 (SEM PLACA/PAINEL) - FORNECIMENTO E MONTAGEM</v>
          </cell>
          <cell r="C11630" t="str">
            <v>UN</v>
          </cell>
          <cell r="D11630">
            <v>55224.28</v>
          </cell>
        </row>
        <row r="11631">
          <cell r="A11631" t="str">
            <v>I9490</v>
          </cell>
          <cell r="B11631" t="str">
            <v>SEMI-PÓRTICO METÁLICO SIMPLES C/ VÃO DE 2,70M, VENTO 35M/S ÁREA DE EXPOSIÇÃO ATÉ 4,05M2 (SEM PLACA/PAINEL) - FORNECIMENTO E MONTAGEM</v>
          </cell>
          <cell r="C11631" t="str">
            <v>UN</v>
          </cell>
          <cell r="D11631">
            <v>24485.15</v>
          </cell>
        </row>
        <row r="11632">
          <cell r="A11632" t="str">
            <v>I9491</v>
          </cell>
          <cell r="B11632" t="str">
            <v>SEMI-PÓRTICO METÁLICO SIMPLES C/ VÃO DE 7,20M, VENTO 35M/S ÁREA DE EXPOSIÇÃO ATÉ 10,65M2 (SEM PLACA/PAINEL) - FORNECIMENTO E MONTAGEM</v>
          </cell>
          <cell r="C11632" t="str">
            <v>UN</v>
          </cell>
          <cell r="D11632">
            <v>32698.75</v>
          </cell>
        </row>
        <row r="11633">
          <cell r="A11633" t="str">
            <v>I9049</v>
          </cell>
          <cell r="B11633" t="str">
            <v>SERVIÇO - COLOCAÇÃO E MONTAGEM DE CERCA/GRADIL NYLOFOR</v>
          </cell>
          <cell r="C11633" t="str">
            <v>M2</v>
          </cell>
          <cell r="D11633">
            <v>21.1</v>
          </cell>
        </row>
        <row r="11634">
          <cell r="A11634" t="str">
            <v>I7406</v>
          </cell>
          <cell r="B11634" t="str">
            <v>SERVIÇO DE SONDAGEM  ROTATIVA</v>
          </cell>
          <cell r="C11634" t="str">
            <v>M</v>
          </cell>
          <cell r="D11634">
            <v>391.25</v>
          </cell>
        </row>
        <row r="11635">
          <cell r="A11635" t="str">
            <v>I0454</v>
          </cell>
          <cell r="B11635" t="str">
            <v>SERVIÇOS DE SONDAGEM GEOTÉCNICA MISTA EM ROCHA</v>
          </cell>
          <cell r="C11635" t="str">
            <v>M</v>
          </cell>
          <cell r="D11635">
            <v>1251.98</v>
          </cell>
        </row>
        <row r="11636">
          <cell r="A11636" t="str">
            <v>I0412</v>
          </cell>
          <cell r="B11636" t="str">
            <v>SERVIÇOS DE SONDAGEM GEOTÉCNICA MISTA EM SOLOS</v>
          </cell>
          <cell r="C11636" t="str">
            <v>M</v>
          </cell>
          <cell r="D11636">
            <v>299.97000000000003</v>
          </cell>
        </row>
        <row r="11637">
          <cell r="A11637" t="str">
            <v>I1860</v>
          </cell>
          <cell r="B11637" t="str">
            <v>SERVIÇOS DE SONDAGEM À PERCUSSÃO</v>
          </cell>
          <cell r="C11637" t="str">
            <v>M</v>
          </cell>
          <cell r="D11637">
            <v>69.56</v>
          </cell>
        </row>
        <row r="11638">
          <cell r="A11638" t="str">
            <v>I7979</v>
          </cell>
          <cell r="B11638" t="str">
            <v>SOFTWARE DE GERENCIAMENTO E CADASTRAMENTO COM BANCO DE DADOS, INTERFACE AMIGÁVEL, PLATAFORMA WINDOWS</v>
          </cell>
          <cell r="C11638" t="str">
            <v>UN</v>
          </cell>
          <cell r="D11638">
            <v>6912.16</v>
          </cell>
        </row>
        <row r="11639">
          <cell r="A11639" t="str">
            <v>I8687</v>
          </cell>
          <cell r="B11639" t="str">
            <v>SOLDA DE TOPO EM PERFIL METÁLICO "I" OU "H"</v>
          </cell>
          <cell r="C11639" t="str">
            <v>UN</v>
          </cell>
          <cell r="D11639">
            <v>242.89</v>
          </cell>
        </row>
        <row r="11640">
          <cell r="A11640" t="str">
            <v>I1878</v>
          </cell>
          <cell r="B11640" t="str">
            <v>SOLDA LONGITUDINAL EM PERFIL METALICO - EMPREIT</v>
          </cell>
          <cell r="C11640" t="str">
            <v>M</v>
          </cell>
          <cell r="D11640">
            <v>34.090000000000003</v>
          </cell>
        </row>
        <row r="11641">
          <cell r="A11641" t="str">
            <v>I8316</v>
          </cell>
          <cell r="B11641" t="str">
            <v>VÃO DE PORTA - PORTA COMPLETA C/ FECHADURA TIPO CILINDRO, P/ DIVISÓRIAS EM GERAL (COM REQUADRO EM ALUMÍNIO)</v>
          </cell>
          <cell r="C11641" t="str">
            <v>UN</v>
          </cell>
          <cell r="D11641">
            <v>228.83</v>
          </cell>
        </row>
        <row r="11642">
          <cell r="A11642" t="str">
            <v>I8315</v>
          </cell>
          <cell r="B11642" t="str">
            <v>VÃO DE PORTA - PORTA COMPLETA C/ FECHADURA TIPO CILINDRO, P/ DIVISÓRIAS EM GERAL (SEM REQUADRO)</v>
          </cell>
          <cell r="C11642" t="str">
            <v>UN</v>
          </cell>
          <cell r="D11642">
            <v>212.82</v>
          </cell>
        </row>
        <row r="11643">
          <cell r="A11643" t="str">
            <v>COTAÇÃO / SINALIZAÇÃO</v>
          </cell>
        </row>
        <row r="11644">
          <cell r="A11644" t="str">
            <v>Insumo</v>
          </cell>
          <cell r="B11644" t="str">
            <v>Descrição</v>
          </cell>
          <cell r="C11644" t="str">
            <v>Unidade</v>
          </cell>
          <cell r="D11644" t="str">
            <v>Valor (R$)</v>
          </cell>
        </row>
        <row r="11645">
          <cell r="A11645" t="str">
            <v>I2505</v>
          </cell>
          <cell r="B11645" t="str">
            <v>DEFENSAS METALICAS SIMPLES</v>
          </cell>
          <cell r="C11645" t="str">
            <v>ML</v>
          </cell>
          <cell r="D11645">
            <v>341.52</v>
          </cell>
        </row>
        <row r="11646">
          <cell r="A11646" t="str">
            <v>I2515</v>
          </cell>
          <cell r="B11646" t="str">
            <v>FITA REFLETIVA</v>
          </cell>
          <cell r="C11646" t="str">
            <v>M2</v>
          </cell>
          <cell r="D11646">
            <v>348.43</v>
          </cell>
        </row>
        <row r="11647">
          <cell r="A11647" t="str">
            <v>I2521</v>
          </cell>
          <cell r="B11647" t="str">
            <v>MICRO ESFERA DE VIDRO</v>
          </cell>
          <cell r="C11647" t="str">
            <v>KG</v>
          </cell>
          <cell r="D11647">
            <v>7.28</v>
          </cell>
        </row>
        <row r="11648">
          <cell r="A11648" t="str">
            <v>I8430</v>
          </cell>
          <cell r="B11648" t="str">
            <v>PELÍCULA REFLETIVA LENTES EXPOSTAS</v>
          </cell>
          <cell r="C11648" t="str">
            <v>M2</v>
          </cell>
          <cell r="D11648">
            <v>193.7</v>
          </cell>
        </row>
        <row r="11649">
          <cell r="A11649" t="str">
            <v>I8429</v>
          </cell>
          <cell r="B11649" t="str">
            <v>PELÍCULA REFLETIVA LENTES INCLUSAS</v>
          </cell>
          <cell r="C11649" t="str">
            <v>M2</v>
          </cell>
          <cell r="D11649">
            <v>125.83</v>
          </cell>
        </row>
        <row r="11650">
          <cell r="A11650" t="str">
            <v>I2695</v>
          </cell>
          <cell r="B11650" t="str">
            <v>PLACA REFLETIVA DE ACO GALVANIZADO</v>
          </cell>
          <cell r="C11650" t="str">
            <v>M2</v>
          </cell>
          <cell r="D11650">
            <v>577.5</v>
          </cell>
        </row>
        <row r="11651">
          <cell r="A11651" t="str">
            <v>I2572</v>
          </cell>
          <cell r="B11651" t="str">
            <v>PLACA REFLETIVA DE ALUMINIO C/PELICULA ANTI-PICHANTE</v>
          </cell>
          <cell r="C11651" t="str">
            <v>M2</v>
          </cell>
          <cell r="D11651">
            <v>836.83</v>
          </cell>
        </row>
        <row r="11652">
          <cell r="A11652" t="str">
            <v>I2696</v>
          </cell>
          <cell r="B11652" t="str">
            <v>PLACA REFLETIVA DE ALUMÍNIO</v>
          </cell>
          <cell r="C11652" t="str">
            <v>M2</v>
          </cell>
          <cell r="D11652">
            <v>720</v>
          </cell>
        </row>
        <row r="11653">
          <cell r="A11653" t="str">
            <v>I2573</v>
          </cell>
          <cell r="B11653" t="str">
            <v>PLACA REFLETIVA DE AÇO GALVANIZADO C/PELICULA ANTI-PICHANTE</v>
          </cell>
          <cell r="C11653" t="str">
            <v>M2</v>
          </cell>
          <cell r="D11653">
            <v>671.21</v>
          </cell>
        </row>
        <row r="11654">
          <cell r="A11654" t="str">
            <v>I2574</v>
          </cell>
          <cell r="B11654" t="str">
            <v>PLACA REFLETIVA DE POLIESTER DE FIBRA DE VIDRO C/PELICULA ANTI-PICHANTE</v>
          </cell>
          <cell r="C11654" t="str">
            <v>M2</v>
          </cell>
          <cell r="D11654">
            <v>1193.96</v>
          </cell>
        </row>
        <row r="11655">
          <cell r="A11655" t="str">
            <v>I2697</v>
          </cell>
          <cell r="B11655" t="str">
            <v>PLACA REFLETIVA DE POLIÉSTER DE FIBRA DE VIDRO</v>
          </cell>
          <cell r="C11655" t="str">
            <v>M2</v>
          </cell>
          <cell r="D11655">
            <v>1147</v>
          </cell>
        </row>
        <row r="11656">
          <cell r="A11656" t="str">
            <v>I2575</v>
          </cell>
          <cell r="B11656" t="str">
            <v>PLACA SEMI REFLETIVA DE ALUMINIO C/PELICULA ANTI-PICHANTE</v>
          </cell>
          <cell r="C11656" t="str">
            <v>M2</v>
          </cell>
          <cell r="D11656">
            <v>723.49</v>
          </cell>
        </row>
        <row r="11657">
          <cell r="A11657" t="str">
            <v>I2699</v>
          </cell>
          <cell r="B11657" t="str">
            <v>PLACA SEMI REFLETIVA DE ALUMÍNIO</v>
          </cell>
          <cell r="C11657" t="str">
            <v>M2</v>
          </cell>
          <cell r="D11657">
            <v>671.93</v>
          </cell>
        </row>
        <row r="11658">
          <cell r="A11658" t="str">
            <v>I2698</v>
          </cell>
          <cell r="B11658" t="str">
            <v>PLACA SEMI REFLETIVA DE AÇO GALVANIZADO</v>
          </cell>
          <cell r="C11658" t="str">
            <v>M2</v>
          </cell>
          <cell r="D11658">
            <v>423.68</v>
          </cell>
        </row>
        <row r="11659">
          <cell r="A11659" t="str">
            <v>I2576</v>
          </cell>
          <cell r="B11659" t="str">
            <v>PLACA SEMI REFLETIVA DE AÇO GALVANIZADO C/PELICULA ANTI-PICHANTE</v>
          </cell>
          <cell r="C11659" t="str">
            <v>M2</v>
          </cell>
          <cell r="D11659">
            <v>470.77</v>
          </cell>
        </row>
        <row r="11660">
          <cell r="A11660" t="str">
            <v>I2700</v>
          </cell>
          <cell r="B11660" t="str">
            <v>PLACA SEMI REFLETIVA DE POLIÉSTER C/ FIBRA DE VIDRO</v>
          </cell>
          <cell r="C11660" t="str">
            <v>M2</v>
          </cell>
          <cell r="D11660">
            <v>998.11</v>
          </cell>
        </row>
        <row r="11661">
          <cell r="A11661" t="str">
            <v>I2577</v>
          </cell>
          <cell r="B11661" t="str">
            <v>PLACA SEMI REFLETIVA DE POLIÉSTER C/FIBRA DE VIDRO C/PELICULA ANTI-PICHANTE</v>
          </cell>
          <cell r="C11661" t="str">
            <v>M2</v>
          </cell>
          <cell r="D11661">
            <v>1045.1199999999999</v>
          </cell>
        </row>
        <row r="11662">
          <cell r="A11662" t="str">
            <v>I6685</v>
          </cell>
          <cell r="B11662" t="str">
            <v>SEGREGADOR DE TRAFEGO TIPO JABOTI  D=25cm  E  H=15cm</v>
          </cell>
          <cell r="C11662" t="str">
            <v>UN</v>
          </cell>
          <cell r="D11662">
            <v>132.99</v>
          </cell>
        </row>
        <row r="11663">
          <cell r="A11663" t="str">
            <v>I2533</v>
          </cell>
          <cell r="B11663" t="str">
            <v>SOLVENTE (TOLUENO)</v>
          </cell>
          <cell r="C11663" t="str">
            <v>L</v>
          </cell>
          <cell r="D11663">
            <v>13.34</v>
          </cell>
        </row>
        <row r="11664">
          <cell r="A11664" t="str">
            <v>I8362</v>
          </cell>
          <cell r="B11664" t="str">
            <v>TACHAS BIDIRECIONAIS</v>
          </cell>
          <cell r="C11664" t="str">
            <v>UN</v>
          </cell>
          <cell r="D11664">
            <v>20.440000000000001</v>
          </cell>
        </row>
        <row r="11665">
          <cell r="A11665" t="str">
            <v>I2536</v>
          </cell>
          <cell r="B11665" t="str">
            <v>TACHAS MONODIRECIONAIS</v>
          </cell>
          <cell r="C11665" t="str">
            <v>UN</v>
          </cell>
          <cell r="D11665">
            <v>18.64</v>
          </cell>
        </row>
        <row r="11666">
          <cell r="A11666" t="str">
            <v>I8363</v>
          </cell>
          <cell r="B11666" t="str">
            <v>TACHÕES BIDIRECIONAIS</v>
          </cell>
          <cell r="C11666" t="str">
            <v>UN</v>
          </cell>
          <cell r="D11666">
            <v>51.89</v>
          </cell>
        </row>
        <row r="11667">
          <cell r="A11667" t="str">
            <v>I2537</v>
          </cell>
          <cell r="B11667" t="str">
            <v>TACHÕES MONODIRECIONAIS</v>
          </cell>
          <cell r="C11667" t="str">
            <v>UN</v>
          </cell>
          <cell r="D11667">
            <v>48.12</v>
          </cell>
        </row>
        <row r="11668">
          <cell r="A11668" t="str">
            <v>I2539</v>
          </cell>
          <cell r="B11668" t="str">
            <v>TARTARUGAS PARA SINALIZAÇÃO</v>
          </cell>
          <cell r="C11668" t="str">
            <v>UN</v>
          </cell>
          <cell r="D11668">
            <v>41.22</v>
          </cell>
        </row>
        <row r="11669">
          <cell r="A11669" t="str">
            <v>I2540</v>
          </cell>
          <cell r="B11669" t="str">
            <v>TINTA REFLETIVA RESINA ACRÍLICA (P/SINALIZAÇÃO)</v>
          </cell>
          <cell r="C11669" t="str">
            <v>L</v>
          </cell>
          <cell r="D11669">
            <v>30.4</v>
          </cell>
        </row>
        <row r="11670">
          <cell r="A11670" t="str">
            <v>I2541</v>
          </cell>
          <cell r="B11670" t="str">
            <v>TINTA REFLETIVA/RESINA ACRÍLICA A BASE D`AGUA</v>
          </cell>
          <cell r="C11670" t="str">
            <v>L</v>
          </cell>
          <cell r="D11670">
            <v>15.99</v>
          </cell>
        </row>
        <row r="11671">
          <cell r="A11671" t="str">
            <v>COTAÇÃO / TELHAS</v>
          </cell>
        </row>
        <row r="11672">
          <cell r="A11672" t="str">
            <v>Insumo</v>
          </cell>
          <cell r="B11672" t="str">
            <v>Descrição</v>
          </cell>
          <cell r="C11672" t="str">
            <v>Unidade</v>
          </cell>
          <cell r="D11672" t="str">
            <v>Valor (R$)</v>
          </cell>
        </row>
        <row r="11673">
          <cell r="A11673" t="str">
            <v>I8222</v>
          </cell>
          <cell r="B11673" t="str">
            <v>ABÓBADA DE POLICARBONATO TRANSPARENTE</v>
          </cell>
          <cell r="C11673" t="str">
            <v>M2</v>
          </cell>
          <cell r="D11673">
            <v>597.48</v>
          </cell>
        </row>
        <row r="11674">
          <cell r="A11674" t="str">
            <v>I0032</v>
          </cell>
          <cell r="B11674" t="str">
            <v>AFASTADOR FIBROCIMENTO (CANALETE 90)</v>
          </cell>
          <cell r="C11674" t="str">
            <v>UN</v>
          </cell>
          <cell r="D11674">
            <v>5.08</v>
          </cell>
        </row>
        <row r="11675">
          <cell r="A11675" t="str">
            <v>I0136</v>
          </cell>
          <cell r="B11675" t="str">
            <v>ARRUELA DE PVC RIGIDO</v>
          </cell>
          <cell r="C11675" t="str">
            <v>UN</v>
          </cell>
          <cell r="D11675">
            <v>1.39</v>
          </cell>
        </row>
        <row r="11676">
          <cell r="A11676" t="str">
            <v>I0139</v>
          </cell>
          <cell r="B11676" t="str">
            <v>ARRUELA PLASTICA 4X16</v>
          </cell>
          <cell r="C11676" t="str">
            <v>UN</v>
          </cell>
          <cell r="D11676">
            <v>0.26</v>
          </cell>
        </row>
        <row r="11677">
          <cell r="A11677" t="str">
            <v>I0446</v>
          </cell>
          <cell r="B11677" t="str">
            <v>CALCO PARA TELHA DE MADEIRA COMPENSADA</v>
          </cell>
          <cell r="C11677" t="str">
            <v>UN</v>
          </cell>
          <cell r="D11677">
            <v>0.83</v>
          </cell>
        </row>
        <row r="11678">
          <cell r="A11678" t="str">
            <v>I0470</v>
          </cell>
          <cell r="B11678" t="str">
            <v>CANTONEIRA FIBROCIMENTO (ONDULADA)</v>
          </cell>
          <cell r="C11678" t="str">
            <v>M</v>
          </cell>
          <cell r="D11678">
            <v>38.78</v>
          </cell>
        </row>
        <row r="11679">
          <cell r="A11679" t="str">
            <v>I0542</v>
          </cell>
          <cell r="B11679" t="str">
            <v>CHAPA POLICARBONATO 4MM, FUME</v>
          </cell>
          <cell r="C11679" t="str">
            <v>M2</v>
          </cell>
          <cell r="D11679">
            <v>53.35</v>
          </cell>
        </row>
        <row r="11680">
          <cell r="A11680" t="str">
            <v>I0544</v>
          </cell>
          <cell r="B11680" t="str">
            <v>CHAPA POLICARBONATO 6MM,ALVEOLAR CRISTAL</v>
          </cell>
          <cell r="C11680" t="str">
            <v>M2</v>
          </cell>
          <cell r="D11680">
            <v>84.79</v>
          </cell>
        </row>
        <row r="11681">
          <cell r="A11681" t="str">
            <v>I0545</v>
          </cell>
          <cell r="B11681" t="str">
            <v>CHAPA POLICARBONATO 6MM,COMPACTO CRISTAL</v>
          </cell>
          <cell r="C11681" t="str">
            <v>M2</v>
          </cell>
          <cell r="D11681">
            <v>481.69</v>
          </cell>
        </row>
        <row r="11682">
          <cell r="A11682" t="str">
            <v>I0917</v>
          </cell>
          <cell r="B11682" t="str">
            <v>CUMEEIRA FIBROCIMENTO ARTICULADA (MODULADA)</v>
          </cell>
          <cell r="C11682" t="str">
            <v>M</v>
          </cell>
          <cell r="D11682">
            <v>40</v>
          </cell>
        </row>
        <row r="11683">
          <cell r="A11683" t="str">
            <v>I0918</v>
          </cell>
          <cell r="B11683" t="str">
            <v>CUMEEIRA FIBROCIMENTO ARTICULADA (VOGATEX)</v>
          </cell>
          <cell r="C11683" t="str">
            <v>M</v>
          </cell>
          <cell r="D11683">
            <v>23.76</v>
          </cell>
        </row>
        <row r="11684">
          <cell r="A11684" t="str">
            <v>I0919</v>
          </cell>
          <cell r="B11684" t="str">
            <v>CUMEEIRA FIBROCIMENTO NORMAL (CANALETE 49)</v>
          </cell>
          <cell r="C11684" t="str">
            <v>UN</v>
          </cell>
          <cell r="D11684">
            <v>51.03</v>
          </cell>
        </row>
        <row r="11685">
          <cell r="A11685" t="str">
            <v>I0920</v>
          </cell>
          <cell r="B11685" t="str">
            <v>CUMEEIRA FIBROCIMENTO NORMAL (CANALETE 90)</v>
          </cell>
          <cell r="C11685" t="str">
            <v>UN</v>
          </cell>
          <cell r="D11685">
            <v>141.93</v>
          </cell>
        </row>
        <row r="11686">
          <cell r="A11686" t="str">
            <v>I0921</v>
          </cell>
          <cell r="B11686" t="str">
            <v>CUMEEIRA FIBROCIMENTO NORMAL (KALHETA)</v>
          </cell>
          <cell r="C11686" t="str">
            <v>UN</v>
          </cell>
          <cell r="D11686">
            <v>51.03</v>
          </cell>
        </row>
        <row r="11687">
          <cell r="A11687" t="str">
            <v>I0922</v>
          </cell>
          <cell r="B11687" t="str">
            <v>CUMEEIRA FIBROCIMENTO NORMAL (KALHETAO)</v>
          </cell>
          <cell r="C11687" t="str">
            <v>UN</v>
          </cell>
          <cell r="D11687">
            <v>141.93</v>
          </cell>
        </row>
        <row r="11688">
          <cell r="A11688" t="str">
            <v>I0923</v>
          </cell>
          <cell r="B11688" t="str">
            <v>CUMEEIRA FIBROCIMENTO NORMAL (MAXIPLAC)</v>
          </cell>
          <cell r="C11688" t="str">
            <v>UN</v>
          </cell>
          <cell r="D11688">
            <v>75.510000000000005</v>
          </cell>
        </row>
        <row r="11689">
          <cell r="A11689" t="str">
            <v>I0924</v>
          </cell>
          <cell r="B11689" t="str">
            <v>CUMEEIRA FIBROCIMENTO NORMAL (ONDULADA)</v>
          </cell>
          <cell r="C11689" t="str">
            <v>M</v>
          </cell>
          <cell r="D11689">
            <v>40.44</v>
          </cell>
        </row>
        <row r="11690">
          <cell r="A11690" t="str">
            <v>I0925</v>
          </cell>
          <cell r="B11690" t="str">
            <v>CUMEEIRA FIBROCIMENTO UNIVERSAL (ONDULADA)</v>
          </cell>
          <cell r="C11690" t="str">
            <v>M</v>
          </cell>
          <cell r="D11690">
            <v>50.33</v>
          </cell>
        </row>
        <row r="11691">
          <cell r="A11691" t="str">
            <v>I2296</v>
          </cell>
          <cell r="B11691" t="str">
            <v>CUMEEIRA NORMAL P/TELHA DE 6MM, LARGURA 1.10M</v>
          </cell>
          <cell r="C11691" t="str">
            <v>UN</v>
          </cell>
          <cell r="D11691">
            <v>44.49</v>
          </cell>
        </row>
        <row r="11692">
          <cell r="A11692" t="str">
            <v>I13296</v>
          </cell>
          <cell r="B11692" t="str">
            <v>CUMEEIRA ONDULADA DE ALUMÍNIO 0,50 X 0,50 M</v>
          </cell>
          <cell r="C11692" t="str">
            <v>UN</v>
          </cell>
          <cell r="D11692">
            <v>48.4</v>
          </cell>
        </row>
        <row r="11693">
          <cell r="A11693" t="str">
            <v>I0926</v>
          </cell>
          <cell r="B11693" t="str">
            <v>CUMEEIRA PARA TELHA CERAMICA</v>
          </cell>
          <cell r="C11693" t="str">
            <v>UN</v>
          </cell>
          <cell r="D11693">
            <v>2.56</v>
          </cell>
        </row>
        <row r="11694">
          <cell r="A11694" t="str">
            <v>I0927</v>
          </cell>
          <cell r="B11694" t="str">
            <v>CUMEEIRA PARA TELHA DE CONCRETO</v>
          </cell>
          <cell r="C11694" t="str">
            <v>UN</v>
          </cell>
          <cell r="D11694">
            <v>23.86</v>
          </cell>
        </row>
        <row r="11695">
          <cell r="A11695" t="str">
            <v>I0928</v>
          </cell>
          <cell r="B11695" t="str">
            <v>CUMEEIRA PARA TELHA DE MADEIRA - NORMAL</v>
          </cell>
          <cell r="C11695" t="str">
            <v>UN</v>
          </cell>
          <cell r="D11695">
            <v>18.190000000000001</v>
          </cell>
        </row>
        <row r="11696">
          <cell r="A11696" t="str">
            <v>I0929</v>
          </cell>
          <cell r="B11696" t="str">
            <v>CUMEEIRA TERMOACUSTICA</v>
          </cell>
          <cell r="C11696" t="str">
            <v>UN</v>
          </cell>
          <cell r="D11696">
            <v>87.93</v>
          </cell>
        </row>
        <row r="11697">
          <cell r="A11697" t="str">
            <v>I0930</v>
          </cell>
          <cell r="B11697" t="str">
            <v>CUMEEIRA TIPO ONDULINE (0,90 X 0,50)M</v>
          </cell>
          <cell r="C11697" t="str">
            <v>M</v>
          </cell>
          <cell r="D11697">
            <v>40.06</v>
          </cell>
        </row>
        <row r="11698">
          <cell r="A11698" t="str">
            <v>I1039</v>
          </cell>
          <cell r="B11698" t="str">
            <v>DOMO DE ACRILICO - INDIVIDUAL</v>
          </cell>
          <cell r="C11698" t="str">
            <v>M2</v>
          </cell>
          <cell r="D11698">
            <v>583.9</v>
          </cell>
        </row>
        <row r="11699">
          <cell r="A11699" t="str">
            <v>I1040</v>
          </cell>
          <cell r="B11699" t="str">
            <v>DOMO DE ACRILICO - MODULAR</v>
          </cell>
          <cell r="C11699" t="str">
            <v>M2</v>
          </cell>
          <cell r="D11699">
            <v>658.71</v>
          </cell>
        </row>
        <row r="11700">
          <cell r="A11700" t="str">
            <v>I1041</v>
          </cell>
          <cell r="B11700" t="str">
            <v>DOMO DE FIBRA DE VIDRO - INDIVIDUAL</v>
          </cell>
          <cell r="C11700" t="str">
            <v>M2</v>
          </cell>
          <cell r="D11700">
            <v>441.27</v>
          </cell>
        </row>
        <row r="11701">
          <cell r="A11701" t="str">
            <v>I1042</v>
          </cell>
          <cell r="B11701" t="str">
            <v>DOMO DE FIBRA DE VIDRO - MODULAR</v>
          </cell>
          <cell r="C11701" t="str">
            <v>M2</v>
          </cell>
          <cell r="D11701">
            <v>714.03</v>
          </cell>
        </row>
        <row r="11702">
          <cell r="A11702" t="str">
            <v>I1104</v>
          </cell>
          <cell r="B11702" t="str">
            <v>ESPAÇADOR (MAXIPLAC)</v>
          </cell>
          <cell r="C11702" t="str">
            <v>UN</v>
          </cell>
          <cell r="D11702">
            <v>2.56</v>
          </cell>
        </row>
        <row r="11703">
          <cell r="A11703" t="str">
            <v>I1161</v>
          </cell>
          <cell r="B11703" t="str">
            <v>FERRAGEM PARA TELHADOS</v>
          </cell>
          <cell r="C11703" t="str">
            <v>KG</v>
          </cell>
          <cell r="D11703">
            <v>13.91</v>
          </cell>
        </row>
        <row r="11704">
          <cell r="A11704" t="str">
            <v>I1182</v>
          </cell>
          <cell r="B11704" t="str">
            <v>FIXADOR DE ABA (KALHETA DELTA)</v>
          </cell>
          <cell r="C11704" t="str">
            <v>UN</v>
          </cell>
          <cell r="D11704">
            <v>2.19</v>
          </cell>
        </row>
        <row r="11705">
          <cell r="A11705" t="str">
            <v>I1183</v>
          </cell>
          <cell r="B11705" t="str">
            <v>FIXADOR DE ABA (KALHETAO)</v>
          </cell>
          <cell r="C11705" t="str">
            <v>UN</v>
          </cell>
          <cell r="D11705">
            <v>3.11</v>
          </cell>
        </row>
        <row r="11706">
          <cell r="A11706" t="str">
            <v>I1184</v>
          </cell>
          <cell r="B11706" t="str">
            <v>FIXADOR DE ABAS (MAXIPLAC)</v>
          </cell>
          <cell r="C11706" t="str">
            <v>UN</v>
          </cell>
          <cell r="D11706">
            <v>2.27</v>
          </cell>
        </row>
        <row r="11707">
          <cell r="A11707" t="str">
            <v>I1185</v>
          </cell>
          <cell r="B11707" t="str">
            <v>FIXADOR DE ABAS (MODULADA)</v>
          </cell>
          <cell r="C11707" t="str">
            <v>UN</v>
          </cell>
          <cell r="D11707">
            <v>1.76</v>
          </cell>
        </row>
        <row r="11708">
          <cell r="A11708" t="str">
            <v>I1186</v>
          </cell>
          <cell r="B11708" t="str">
            <v>FIXADOR DE ABAS C/ ANILHA DE PVC</v>
          </cell>
          <cell r="C11708" t="str">
            <v>UN</v>
          </cell>
          <cell r="D11708">
            <v>3.73</v>
          </cell>
        </row>
        <row r="11709">
          <cell r="A11709" t="str">
            <v>I1187</v>
          </cell>
          <cell r="B11709" t="str">
            <v>FIXADOR DE ABAS SIMPLES (CANALETE 90)</v>
          </cell>
          <cell r="C11709" t="str">
            <v>UN</v>
          </cell>
          <cell r="D11709">
            <v>3.06</v>
          </cell>
        </row>
        <row r="11710">
          <cell r="A11710" t="str">
            <v>I1214</v>
          </cell>
          <cell r="B11710" t="str">
            <v>GANCHO CHATO DE 110MM</v>
          </cell>
          <cell r="C11710" t="str">
            <v>UN</v>
          </cell>
          <cell r="D11710">
            <v>2.25</v>
          </cell>
        </row>
        <row r="11711">
          <cell r="A11711" t="str">
            <v>I1215</v>
          </cell>
          <cell r="B11711" t="str">
            <v>GANCHO COM PORCA E ARRUELA</v>
          </cell>
          <cell r="C11711" t="str">
            <v>UN</v>
          </cell>
          <cell r="D11711">
            <v>2.29</v>
          </cell>
        </row>
        <row r="11712">
          <cell r="A11712" t="str">
            <v>I2348</v>
          </cell>
          <cell r="B11712" t="str">
            <v>GANCHO DE 450MM</v>
          </cell>
          <cell r="C11712" t="str">
            <v>UN</v>
          </cell>
          <cell r="D11712">
            <v>2.89</v>
          </cell>
        </row>
        <row r="11713">
          <cell r="A11713" t="str">
            <v>I2349</v>
          </cell>
          <cell r="B11713" t="str">
            <v>GANCHO DE 500MM</v>
          </cell>
          <cell r="C11713" t="str">
            <v>UN</v>
          </cell>
          <cell r="D11713">
            <v>4</v>
          </cell>
        </row>
        <row r="11714">
          <cell r="A11714" t="str">
            <v>I1216</v>
          </cell>
          <cell r="B11714" t="str">
            <v>GANCHO DE ALUMINIO</v>
          </cell>
          <cell r="C11714" t="str">
            <v>UN</v>
          </cell>
          <cell r="D11714">
            <v>5.41</v>
          </cell>
        </row>
        <row r="11715">
          <cell r="A11715" t="str">
            <v>I1514</v>
          </cell>
          <cell r="B11715" t="str">
            <v>MASSA DE VEDAÇÃO</v>
          </cell>
          <cell r="C11715" t="str">
            <v>KG</v>
          </cell>
          <cell r="D11715">
            <v>37.729999999999997</v>
          </cell>
        </row>
        <row r="11716">
          <cell r="A11716" t="str">
            <v>I2398</v>
          </cell>
          <cell r="B11716" t="str">
            <v>PLACA DE VENTILAÇÃO P/TELHA 49</v>
          </cell>
          <cell r="C11716" t="str">
            <v>UN</v>
          </cell>
          <cell r="D11716">
            <v>7.55</v>
          </cell>
        </row>
        <row r="11717">
          <cell r="A11717" t="str">
            <v>I2399</v>
          </cell>
          <cell r="B11717" t="str">
            <v>PLACA DE VENTILAÇÃO P/TELHA 90</v>
          </cell>
          <cell r="C11717" t="str">
            <v>UN</v>
          </cell>
          <cell r="D11717">
            <v>12.92</v>
          </cell>
        </row>
        <row r="11718">
          <cell r="A11718" t="str">
            <v>I1834</v>
          </cell>
          <cell r="B11718" t="str">
            <v>RUFO FIBROCIMENTO (CANALETE 49)</v>
          </cell>
          <cell r="C11718" t="str">
            <v>UN</v>
          </cell>
          <cell r="D11718">
            <v>53.86</v>
          </cell>
        </row>
        <row r="11719">
          <cell r="A11719" t="str">
            <v>I1835</v>
          </cell>
          <cell r="B11719" t="str">
            <v>RUFO FIBROCIMENTO (CANALETE 90)</v>
          </cell>
          <cell r="C11719" t="str">
            <v>UN</v>
          </cell>
          <cell r="D11719">
            <v>65.97</v>
          </cell>
        </row>
        <row r="11720">
          <cell r="A11720" t="str">
            <v>I1836</v>
          </cell>
          <cell r="B11720" t="str">
            <v>RUFO FIBROCIMENTO (MAXIPLAC)</v>
          </cell>
          <cell r="C11720" t="str">
            <v>M</v>
          </cell>
          <cell r="D11720">
            <v>64.27</v>
          </cell>
        </row>
        <row r="11721">
          <cell r="A11721" t="str">
            <v>I1837</v>
          </cell>
          <cell r="B11721" t="str">
            <v>RUFO FIBROCIMENTO (MODULADA)</v>
          </cell>
          <cell r="C11721" t="str">
            <v>UN</v>
          </cell>
          <cell r="D11721">
            <v>53.56</v>
          </cell>
        </row>
        <row r="11722">
          <cell r="A11722" t="str">
            <v>I1838</v>
          </cell>
          <cell r="B11722" t="str">
            <v>RUFO FIBROCIMENTO (ONDULADA)</v>
          </cell>
          <cell r="C11722" t="str">
            <v>UN</v>
          </cell>
          <cell r="D11722">
            <v>63.28</v>
          </cell>
        </row>
        <row r="11723">
          <cell r="A11723" t="str">
            <v>I1895</v>
          </cell>
          <cell r="B11723" t="str">
            <v>SUPORTE DE ABAS SIMPLES (CANELETE 90)</v>
          </cell>
          <cell r="C11723" t="str">
            <v>UN</v>
          </cell>
          <cell r="D11723">
            <v>24.44</v>
          </cell>
        </row>
        <row r="11724">
          <cell r="A11724" t="str">
            <v>I1920</v>
          </cell>
          <cell r="B11724" t="str">
            <v>TALA DE AJUSTE</v>
          </cell>
          <cell r="C11724" t="str">
            <v>UN</v>
          </cell>
          <cell r="D11724">
            <v>0.34</v>
          </cell>
        </row>
        <row r="11725">
          <cell r="A11725" t="str">
            <v>I1932</v>
          </cell>
          <cell r="B11725" t="str">
            <v>TAMPÃO FIBROCIMENTO (CANALETE 90)</v>
          </cell>
          <cell r="C11725" t="str">
            <v>UN</v>
          </cell>
          <cell r="D11725">
            <v>21.73</v>
          </cell>
        </row>
        <row r="11726">
          <cell r="A11726" t="str">
            <v>I1933</v>
          </cell>
          <cell r="B11726" t="str">
            <v>TAMPÃO FIBROCIMENTO (KALHETA DELTA)</v>
          </cell>
          <cell r="C11726" t="str">
            <v>UN</v>
          </cell>
          <cell r="D11726">
            <v>18.96</v>
          </cell>
        </row>
        <row r="11727">
          <cell r="A11727" t="str">
            <v>I1934</v>
          </cell>
          <cell r="B11727" t="str">
            <v>TAMPÃO FIBROCIMENTO (KALHETÃO)</v>
          </cell>
          <cell r="C11727" t="str">
            <v>UN</v>
          </cell>
          <cell r="D11727">
            <v>21.74</v>
          </cell>
        </row>
        <row r="11728">
          <cell r="A11728" t="str">
            <v>I9141</v>
          </cell>
          <cell r="B11728" t="str">
            <v>TELHA ALUMINIO ONDULADA, ALTURA = *18* MM, E = 0,7 MM</v>
          </cell>
          <cell r="C11728" t="str">
            <v>M2</v>
          </cell>
          <cell r="D11728">
            <v>50.52</v>
          </cell>
        </row>
        <row r="11729">
          <cell r="A11729" t="str">
            <v>I2041</v>
          </cell>
          <cell r="B11729" t="str">
            <v>TELHA ALUMÍNIO, MIOLO POLIURETANO, T+ L</v>
          </cell>
          <cell r="C11729" t="str">
            <v>M2</v>
          </cell>
          <cell r="D11729">
            <v>139.22999999999999</v>
          </cell>
        </row>
        <row r="11730">
          <cell r="A11730" t="str">
            <v>I2042</v>
          </cell>
          <cell r="B11730" t="str">
            <v>TELHA ALUMÍNIO, MIOLO POLIURETANO, T+T</v>
          </cell>
          <cell r="C11730" t="str">
            <v>M2</v>
          </cell>
          <cell r="D11730">
            <v>139.22999999999999</v>
          </cell>
        </row>
        <row r="11731">
          <cell r="A11731" t="str">
            <v>I2437</v>
          </cell>
          <cell r="B11731" t="str">
            <v>TELHA CANALETE 49 EM FIBROCIMENTO DE 4.00M</v>
          </cell>
          <cell r="C11731" t="str">
            <v>UN</v>
          </cell>
          <cell r="D11731">
            <v>226.72</v>
          </cell>
        </row>
        <row r="11732">
          <cell r="A11732" t="str">
            <v>I2438</v>
          </cell>
          <cell r="B11732" t="str">
            <v>TELHA CANALETE 90 EM FIBROCIMENTO DE 6.00M</v>
          </cell>
          <cell r="C11732" t="str">
            <v>UN</v>
          </cell>
          <cell r="D11732">
            <v>571.12</v>
          </cell>
        </row>
        <row r="11733">
          <cell r="A11733" t="str">
            <v>I2043</v>
          </cell>
          <cell r="B11733" t="str">
            <v>TELHA CERÂMICA , TIPO CANAL C/ ESBARRO"TIMON"</v>
          </cell>
          <cell r="C11733" t="str">
            <v>UN</v>
          </cell>
          <cell r="D11733">
            <v>2.0699999999999998</v>
          </cell>
        </row>
        <row r="11734">
          <cell r="A11734" t="str">
            <v>I2045</v>
          </cell>
          <cell r="B11734" t="str">
            <v>TELHA CERÂMICA COLONIAL</v>
          </cell>
          <cell r="C11734" t="str">
            <v>UN</v>
          </cell>
          <cell r="D11734">
            <v>0.71</v>
          </cell>
        </row>
        <row r="11735">
          <cell r="A11735" t="str">
            <v>I2044</v>
          </cell>
          <cell r="B11735" t="str">
            <v>TELHA CERÂMICA FRANCESA</v>
          </cell>
          <cell r="C11735" t="str">
            <v>UN</v>
          </cell>
          <cell r="D11735">
            <v>1.34</v>
          </cell>
        </row>
        <row r="11736">
          <cell r="A11736" t="str">
            <v>I2046</v>
          </cell>
          <cell r="B11736" t="str">
            <v>TELHA CERÂMICA PLAN</v>
          </cell>
          <cell r="C11736" t="str">
            <v>UN</v>
          </cell>
          <cell r="D11736">
            <v>0.77</v>
          </cell>
        </row>
        <row r="11737">
          <cell r="A11737" t="str">
            <v>I2047</v>
          </cell>
          <cell r="B11737" t="str">
            <v>TELHA CERÂMICA,TIPO RETANGULAR C/ ESBARRO"TIMON"</v>
          </cell>
          <cell r="C11737" t="str">
            <v>UN</v>
          </cell>
          <cell r="D11737">
            <v>2.46</v>
          </cell>
        </row>
        <row r="11738">
          <cell r="A11738" t="str">
            <v>I8434</v>
          </cell>
          <cell r="B11738" t="str">
            <v>TELHA DE ALUMÍNIO, TRAPEZOIDAL e = 0,7mm</v>
          </cell>
          <cell r="C11738" t="str">
            <v>M2</v>
          </cell>
          <cell r="D11738">
            <v>47.09</v>
          </cell>
        </row>
        <row r="11739">
          <cell r="A11739" t="str">
            <v>I2049</v>
          </cell>
          <cell r="B11739" t="str">
            <v>TELHA DE CONCRETO 330X419MM</v>
          </cell>
          <cell r="C11739" t="str">
            <v>UN</v>
          </cell>
          <cell r="D11739">
            <v>3</v>
          </cell>
        </row>
        <row r="11740">
          <cell r="A11740" t="str">
            <v>I2440</v>
          </cell>
          <cell r="B11740" t="str">
            <v>TELHA DE FIBROCIMENTO DE 4MM (0.50 x 2.44M)</v>
          </cell>
          <cell r="C11740" t="str">
            <v>UN</v>
          </cell>
          <cell r="D11740">
            <v>25.06</v>
          </cell>
        </row>
        <row r="11741">
          <cell r="A11741" t="str">
            <v>I2050</v>
          </cell>
          <cell r="B11741" t="str">
            <v>TELHA DE FIBROCIMENTO MAXIPLAC 6MM</v>
          </cell>
          <cell r="C11741" t="str">
            <v>M2</v>
          </cell>
          <cell r="D11741">
            <v>10.050000000000001</v>
          </cell>
        </row>
        <row r="11742">
          <cell r="A11742" t="str">
            <v>I2051</v>
          </cell>
          <cell r="B11742" t="str">
            <v>TELHA DE FIBROCIMENTO ONDULADA - 4MM</v>
          </cell>
          <cell r="C11742" t="str">
            <v>M2</v>
          </cell>
          <cell r="D11742">
            <v>20.54</v>
          </cell>
        </row>
        <row r="11743">
          <cell r="A11743" t="str">
            <v>I2441</v>
          </cell>
          <cell r="B11743" t="str">
            <v>TELHA DE FIBROCIMENTO ONDULADA 6MM (1.10 x 1.83M)</v>
          </cell>
          <cell r="C11743" t="str">
            <v>UN</v>
          </cell>
          <cell r="D11743">
            <v>71.44</v>
          </cell>
        </row>
        <row r="11744">
          <cell r="A11744" t="str">
            <v>I2052</v>
          </cell>
          <cell r="B11744" t="str">
            <v>TELHA DE MADEIRA COMPENSADA - ONDULADA</v>
          </cell>
          <cell r="C11744" t="str">
            <v>M2</v>
          </cell>
          <cell r="D11744">
            <v>24.89</v>
          </cell>
        </row>
        <row r="11745">
          <cell r="A11745" t="str">
            <v>I2053</v>
          </cell>
          <cell r="B11745" t="str">
            <v>TELHA DE POLIESTER ONDULADA</v>
          </cell>
          <cell r="C11745" t="str">
            <v>M2</v>
          </cell>
          <cell r="D11745">
            <v>24.71</v>
          </cell>
        </row>
        <row r="11746">
          <cell r="A11746" t="str">
            <v>I2054</v>
          </cell>
          <cell r="B11746" t="str">
            <v>TELHA FIBROCIMENTO CANALETE 49</v>
          </cell>
          <cell r="C11746" t="str">
            <v>M2</v>
          </cell>
          <cell r="D11746">
            <v>106.95</v>
          </cell>
        </row>
        <row r="11747">
          <cell r="A11747" t="str">
            <v>I2055</v>
          </cell>
          <cell r="B11747" t="str">
            <v>TELHA FIBROCIMENTO CANALETE 90</v>
          </cell>
          <cell r="C11747" t="str">
            <v>M2</v>
          </cell>
          <cell r="D11747">
            <v>138.33000000000001</v>
          </cell>
        </row>
        <row r="11748">
          <cell r="A11748" t="str">
            <v>I2056</v>
          </cell>
          <cell r="B11748" t="str">
            <v>TELHA FIBROCIMENTO KALHETA DELTA</v>
          </cell>
          <cell r="C11748" t="str">
            <v>M2</v>
          </cell>
          <cell r="D11748">
            <v>134.53</v>
          </cell>
        </row>
        <row r="11749">
          <cell r="A11749" t="str">
            <v>I2057</v>
          </cell>
          <cell r="B11749" t="str">
            <v>TELHA FIBROCIMENTO KALHETAO</v>
          </cell>
          <cell r="C11749" t="str">
            <v>M2</v>
          </cell>
          <cell r="D11749">
            <v>106.67</v>
          </cell>
        </row>
        <row r="11750">
          <cell r="A11750" t="str">
            <v>I2058</v>
          </cell>
          <cell r="B11750" t="str">
            <v>TELHA FIBROCIMENTO MODULADA</v>
          </cell>
          <cell r="C11750" t="str">
            <v>M2</v>
          </cell>
          <cell r="D11750">
            <v>122.52</v>
          </cell>
        </row>
        <row r="11751">
          <cell r="A11751" t="str">
            <v>I2059</v>
          </cell>
          <cell r="B11751" t="str">
            <v>TELHA FIBROCIMENTO ONDULADA - 6MM</v>
          </cell>
          <cell r="C11751" t="str">
            <v>M2</v>
          </cell>
          <cell r="D11751">
            <v>35.43</v>
          </cell>
        </row>
        <row r="11752">
          <cell r="A11752" t="str">
            <v>I6814</v>
          </cell>
          <cell r="B11752" t="str">
            <v>TELHA FIBROCIMENTO ONDULADA - 8MM</v>
          </cell>
          <cell r="C11752" t="str">
            <v>M2</v>
          </cell>
          <cell r="D11752">
            <v>49.04</v>
          </cell>
        </row>
        <row r="11753">
          <cell r="A11753" t="str">
            <v>I2060</v>
          </cell>
          <cell r="B11753" t="str">
            <v>TELHA FIBROCIMENTO VOGATEX</v>
          </cell>
          <cell r="C11753" t="str">
            <v>M2</v>
          </cell>
          <cell r="D11753">
            <v>10.84</v>
          </cell>
        </row>
        <row r="11754">
          <cell r="A11754" t="str">
            <v>I2061</v>
          </cell>
          <cell r="B11754" t="str">
            <v>TELHA ONDULADA DE PVC RIGIDO</v>
          </cell>
          <cell r="C11754" t="str">
            <v>M2</v>
          </cell>
          <cell r="D11754">
            <v>51.22</v>
          </cell>
        </row>
        <row r="11755">
          <cell r="A11755" t="str">
            <v>I2062</v>
          </cell>
          <cell r="B11755" t="str">
            <v>TELHA TERMOACUSTICA</v>
          </cell>
          <cell r="C11755" t="str">
            <v>M2</v>
          </cell>
          <cell r="D11755">
            <v>145.16999999999999</v>
          </cell>
        </row>
        <row r="11756">
          <cell r="A11756" t="str">
            <v>I2063</v>
          </cell>
          <cell r="B11756" t="str">
            <v>TELHA TIPO ONDULINE</v>
          </cell>
          <cell r="C11756" t="str">
            <v>M2</v>
          </cell>
          <cell r="D11756">
            <v>31.37</v>
          </cell>
        </row>
        <row r="11757">
          <cell r="A11757" t="str">
            <v>I2064</v>
          </cell>
          <cell r="B11757" t="str">
            <v>TELHA TRANSPARENTE ONDULADA</v>
          </cell>
          <cell r="C11757" t="str">
            <v>M2</v>
          </cell>
          <cell r="D11757">
            <v>42.13</v>
          </cell>
        </row>
        <row r="11758">
          <cell r="A11758" t="str">
            <v>I2067</v>
          </cell>
          <cell r="B11758" t="str">
            <v>TELHA ZINCADA PRE-PINTADA C/ MONTAGEM KP-120</v>
          </cell>
          <cell r="C11758" t="str">
            <v>M2</v>
          </cell>
          <cell r="D11758">
            <v>272.41000000000003</v>
          </cell>
        </row>
        <row r="11759">
          <cell r="A11759" t="str">
            <v>I2068</v>
          </cell>
          <cell r="B11759" t="str">
            <v>TELHA ZINCADA PRE-PINTADA C/ MONTAGEM KP-135</v>
          </cell>
          <cell r="C11759" t="str">
            <v>M2</v>
          </cell>
          <cell r="D11759">
            <v>236.16</v>
          </cell>
        </row>
        <row r="11760">
          <cell r="A11760" t="str">
            <v>I2069</v>
          </cell>
          <cell r="B11760" t="str">
            <v>TELHA ZINCADA PRE-PINTADA C/ MONTAGEM KP-150</v>
          </cell>
          <cell r="C11760" t="str">
            <v>M2</v>
          </cell>
          <cell r="D11760">
            <v>216.43</v>
          </cell>
        </row>
        <row r="11761">
          <cell r="A11761" t="str">
            <v>I2065</v>
          </cell>
          <cell r="B11761" t="str">
            <v>TELHA ZINCADA PRE-PINTADA C/ MONTAGEM KP-90</v>
          </cell>
          <cell r="C11761" t="str">
            <v>M2</v>
          </cell>
          <cell r="D11761">
            <v>133.86000000000001</v>
          </cell>
        </row>
        <row r="11762">
          <cell r="A11762" t="str">
            <v>I2066</v>
          </cell>
          <cell r="B11762" t="str">
            <v>TELHA ZINCADA PRE-PINTADA C/ MONTAGEM MK-90</v>
          </cell>
          <cell r="C11762" t="str">
            <v>M2</v>
          </cell>
          <cell r="D11762">
            <v>133.86000000000001</v>
          </cell>
        </row>
        <row r="11763">
          <cell r="A11763" t="str">
            <v>I2102</v>
          </cell>
          <cell r="B11763" t="str">
            <v>TIRANTE COMPLETO (KALHETAO)</v>
          </cell>
          <cell r="C11763" t="str">
            <v>UN</v>
          </cell>
          <cell r="D11763">
            <v>42.82</v>
          </cell>
        </row>
        <row r="11764">
          <cell r="A11764" t="str">
            <v>I2103</v>
          </cell>
          <cell r="B11764" t="str">
            <v>TIRANTE DE CONTRA VENTAMENTO P/TELHAS ESTRUT.</v>
          </cell>
          <cell r="C11764" t="str">
            <v>UN</v>
          </cell>
          <cell r="D11764">
            <v>43.6</v>
          </cell>
        </row>
        <row r="11765">
          <cell r="A11765" t="str">
            <v>COTAÇÃO / TINTAS</v>
          </cell>
        </row>
        <row r="11766">
          <cell r="A11766" t="str">
            <v>Insumo</v>
          </cell>
          <cell r="B11766" t="str">
            <v>Descrição</v>
          </cell>
          <cell r="C11766" t="str">
            <v>Unidade</v>
          </cell>
          <cell r="D11766" t="str">
            <v>Valor (R$)</v>
          </cell>
        </row>
        <row r="11767">
          <cell r="A11767" t="str">
            <v>I0035</v>
          </cell>
          <cell r="B11767" t="str">
            <v>AGUARRÁS MINERAL</v>
          </cell>
          <cell r="C11767" t="str">
            <v>L</v>
          </cell>
          <cell r="D11767">
            <v>20.29</v>
          </cell>
        </row>
        <row r="11768">
          <cell r="A11768" t="str">
            <v>I0052</v>
          </cell>
          <cell r="B11768" t="str">
            <v>AMONIA</v>
          </cell>
          <cell r="C11768" t="str">
            <v>L</v>
          </cell>
          <cell r="D11768">
            <v>5.38</v>
          </cell>
        </row>
        <row r="11769">
          <cell r="A11769" t="str">
            <v>I0440</v>
          </cell>
          <cell r="B11769" t="str">
            <v>CAL EM PO PARA PINTURA</v>
          </cell>
          <cell r="C11769" t="str">
            <v>KG</v>
          </cell>
          <cell r="D11769">
            <v>1.47</v>
          </cell>
        </row>
        <row r="11770">
          <cell r="A11770" t="str">
            <v>I0817</v>
          </cell>
          <cell r="B11770" t="str">
            <v>COLA PARA PINTURA</v>
          </cell>
          <cell r="C11770" t="str">
            <v>KG</v>
          </cell>
          <cell r="D11770">
            <v>19.899999999999999</v>
          </cell>
        </row>
        <row r="11771">
          <cell r="A11771" t="str">
            <v>I0854</v>
          </cell>
          <cell r="B11771" t="str">
            <v>CONSERVADO "P" , IMPERMEAVEL</v>
          </cell>
          <cell r="C11771" t="str">
            <v>KG</v>
          </cell>
          <cell r="D11771">
            <v>2.68</v>
          </cell>
        </row>
        <row r="11772">
          <cell r="A11772" t="str">
            <v>I1613</v>
          </cell>
          <cell r="B11772" t="str">
            <v>CUPINICIDA (PENTOX OU SIMILAR) P/ MADEIRAS</v>
          </cell>
          <cell r="C11772" t="str">
            <v>L</v>
          </cell>
          <cell r="D11772">
            <v>27.06</v>
          </cell>
        </row>
        <row r="11773">
          <cell r="A11773" t="str">
            <v>I1251</v>
          </cell>
          <cell r="B11773" t="str">
            <v>CUPINICIDA TIPO "JINO CUPIM" E "PENETROL"</v>
          </cell>
          <cell r="C11773" t="str">
            <v>L</v>
          </cell>
          <cell r="D11773">
            <v>27.06</v>
          </cell>
        </row>
        <row r="11774">
          <cell r="A11774" t="str">
            <v>I1099</v>
          </cell>
          <cell r="B11774" t="str">
            <v>ESMALTE A BASE DE BORRACHA CLORADA</v>
          </cell>
          <cell r="C11774" t="str">
            <v>L</v>
          </cell>
          <cell r="D11774">
            <v>52.2</v>
          </cell>
        </row>
        <row r="11775">
          <cell r="A11775" t="str">
            <v>I1100</v>
          </cell>
          <cell r="B11775" t="str">
            <v>ESMALTE SINTETICO</v>
          </cell>
          <cell r="C11775" t="str">
            <v>L</v>
          </cell>
          <cell r="D11775">
            <v>31.88</v>
          </cell>
        </row>
        <row r="11776">
          <cell r="A11776" t="str">
            <v>I1178</v>
          </cell>
          <cell r="B11776" t="str">
            <v>FITA CREPE 16MM</v>
          </cell>
          <cell r="C11776" t="str">
            <v>M</v>
          </cell>
          <cell r="D11776">
            <v>0.14000000000000001</v>
          </cell>
        </row>
        <row r="11777">
          <cell r="A11777" t="str">
            <v>I1199</v>
          </cell>
          <cell r="B11777" t="str">
            <v>FUNDO BRANCO FOSCO NIVELADOR P/ MADEIRAS</v>
          </cell>
          <cell r="C11777" t="str">
            <v>L</v>
          </cell>
          <cell r="D11777">
            <v>16.18</v>
          </cell>
        </row>
        <row r="11778">
          <cell r="A11778" t="str">
            <v>I1200</v>
          </cell>
          <cell r="B11778" t="str">
            <v>FUNDO OXIDO DE FERRO</v>
          </cell>
          <cell r="C11778" t="str">
            <v>L</v>
          </cell>
          <cell r="D11778">
            <v>23.94</v>
          </cell>
        </row>
        <row r="11779">
          <cell r="A11779" t="str">
            <v>I1201</v>
          </cell>
          <cell r="B11779" t="str">
            <v>FUNDO PRIMER PARA CONCRETO</v>
          </cell>
          <cell r="C11779" t="str">
            <v>L</v>
          </cell>
          <cell r="D11779">
            <v>14.12</v>
          </cell>
        </row>
        <row r="11780">
          <cell r="A11780" t="str">
            <v>I2353</v>
          </cell>
          <cell r="B11780" t="str">
            <v>HIDRACOR</v>
          </cell>
          <cell r="C11780" t="str">
            <v>KG</v>
          </cell>
          <cell r="D11780">
            <v>1.47</v>
          </cell>
        </row>
        <row r="11781">
          <cell r="A11781" t="str">
            <v>I2355</v>
          </cell>
          <cell r="B11781" t="str">
            <v>INIBIDOR DE CORROSÃO MIGRATÓRIO MCI2020</v>
          </cell>
          <cell r="C11781" t="str">
            <v>L</v>
          </cell>
          <cell r="D11781">
            <v>39.380000000000003</v>
          </cell>
        </row>
        <row r="11782">
          <cell r="A11782" t="str">
            <v>I6165</v>
          </cell>
          <cell r="B11782" t="str">
            <v>LIQUIBRILHO INCOLOR</v>
          </cell>
          <cell r="C11782" t="str">
            <v>L</v>
          </cell>
          <cell r="D11782">
            <v>21.88</v>
          </cell>
        </row>
        <row r="11783">
          <cell r="A11783" t="str">
            <v>I1345</v>
          </cell>
          <cell r="B11783" t="str">
            <v>LIXA DE CARBURETO DE SILÍCIO DE 7''</v>
          </cell>
          <cell r="C11783" t="str">
            <v>UN</v>
          </cell>
          <cell r="D11783">
            <v>5.03</v>
          </cell>
        </row>
        <row r="11784">
          <cell r="A11784" t="str">
            <v>I1346</v>
          </cell>
          <cell r="B11784" t="str">
            <v>LIXA PARA FERRO</v>
          </cell>
          <cell r="C11784" t="str">
            <v>UN</v>
          </cell>
          <cell r="D11784">
            <v>2.14</v>
          </cell>
        </row>
        <row r="11785">
          <cell r="A11785" t="str">
            <v>I1347</v>
          </cell>
          <cell r="B11785" t="str">
            <v>LIXA PARA MADEIRA/MASSA</v>
          </cell>
          <cell r="C11785" t="str">
            <v>UN</v>
          </cell>
          <cell r="D11785">
            <v>0.7</v>
          </cell>
        </row>
        <row r="11786">
          <cell r="A11786" t="str">
            <v>I1488</v>
          </cell>
          <cell r="B11786" t="str">
            <v>LÍQUIDO PREPARADOR DE SUPERFICIES</v>
          </cell>
          <cell r="C11786" t="str">
            <v>L</v>
          </cell>
          <cell r="D11786">
            <v>12.78</v>
          </cell>
        </row>
        <row r="11787">
          <cell r="A11787" t="str">
            <v>I1489</v>
          </cell>
          <cell r="B11787" t="str">
            <v>LÍQUIDO SELADOR IF</v>
          </cell>
          <cell r="C11787" t="str">
            <v>L</v>
          </cell>
          <cell r="D11787">
            <v>7.14</v>
          </cell>
        </row>
        <row r="11788">
          <cell r="A11788" t="str">
            <v>I1490</v>
          </cell>
          <cell r="B11788" t="str">
            <v>LÍQUIDO SELADOR PARA PINTURA LATEX</v>
          </cell>
          <cell r="C11788" t="str">
            <v>L</v>
          </cell>
          <cell r="D11788">
            <v>12.08</v>
          </cell>
        </row>
        <row r="11789">
          <cell r="A11789" t="str">
            <v>I1510</v>
          </cell>
          <cell r="B11789" t="str">
            <v>MASSA A BASE DE EPOXI</v>
          </cell>
          <cell r="C11789" t="str">
            <v>KG</v>
          </cell>
          <cell r="D11789">
            <v>2.87</v>
          </cell>
        </row>
        <row r="11790">
          <cell r="A11790" t="str">
            <v>I1511</v>
          </cell>
          <cell r="B11790" t="str">
            <v>MASSA ACRILICA PARA PINTURA LATEX</v>
          </cell>
          <cell r="C11790" t="str">
            <v>KG</v>
          </cell>
          <cell r="D11790">
            <v>3.81</v>
          </cell>
        </row>
        <row r="11791">
          <cell r="A11791" t="str">
            <v>I1512</v>
          </cell>
          <cell r="B11791" t="str">
            <v>MASSA CORRIDA A BASE DE OLEO</v>
          </cell>
          <cell r="C11791" t="str">
            <v>KG</v>
          </cell>
          <cell r="D11791">
            <v>7.25</v>
          </cell>
        </row>
        <row r="11792">
          <cell r="A11792" t="str">
            <v>I1513</v>
          </cell>
          <cell r="B11792" t="str">
            <v>MASSA CORRIDA A BASE DE PVA</v>
          </cell>
          <cell r="C11792" t="str">
            <v>KG</v>
          </cell>
          <cell r="D11792">
            <v>2.12</v>
          </cell>
        </row>
        <row r="11793">
          <cell r="A11793" t="str">
            <v>I1650</v>
          </cell>
          <cell r="B11793" t="str">
            <v>PIGMENTO PARA TINTA</v>
          </cell>
          <cell r="C11793" t="str">
            <v>KG</v>
          </cell>
          <cell r="D11793">
            <v>13.91</v>
          </cell>
        </row>
        <row r="11794">
          <cell r="A11794" t="str">
            <v>I1734</v>
          </cell>
          <cell r="B11794" t="str">
            <v>PRIMER A BASE DE BORRACHA CLORADA</v>
          </cell>
          <cell r="C11794" t="str">
            <v>L</v>
          </cell>
          <cell r="D11794">
            <v>49.53</v>
          </cell>
        </row>
        <row r="11795">
          <cell r="A11795" t="str">
            <v>I1735</v>
          </cell>
          <cell r="B11795" t="str">
            <v>PRIMER A BASE DE EPOXI</v>
          </cell>
          <cell r="C11795" t="str">
            <v>L</v>
          </cell>
          <cell r="D11795">
            <v>53.03</v>
          </cell>
        </row>
        <row r="11796">
          <cell r="A11796" t="str">
            <v>I1736</v>
          </cell>
          <cell r="B11796" t="str">
            <v>PRIMER PARA MANTA FK</v>
          </cell>
          <cell r="C11796" t="str">
            <v>KG</v>
          </cell>
          <cell r="D11796">
            <v>16.09</v>
          </cell>
        </row>
        <row r="11797">
          <cell r="A11797" t="str">
            <v>I1737</v>
          </cell>
          <cell r="B11797" t="str">
            <v>PRIMER SINTÉTICO</v>
          </cell>
          <cell r="C11797" t="str">
            <v>L</v>
          </cell>
          <cell r="D11797">
            <v>25.35</v>
          </cell>
        </row>
        <row r="11798">
          <cell r="A11798" t="str">
            <v>I9394</v>
          </cell>
          <cell r="B11798" t="str">
            <v>REMOVEDOR DE TINTA OLEO/ESMALTE VERNIZ</v>
          </cell>
          <cell r="C11798" t="str">
            <v>L</v>
          </cell>
          <cell r="D11798">
            <v>46.22</v>
          </cell>
        </row>
        <row r="11799">
          <cell r="A11799" t="str">
            <v>I1818</v>
          </cell>
          <cell r="B11799" t="str">
            <v>RESINA ACRÍLICA</v>
          </cell>
          <cell r="C11799" t="str">
            <v>L</v>
          </cell>
          <cell r="D11799">
            <v>20.190000000000001</v>
          </cell>
        </row>
        <row r="11800">
          <cell r="A11800" t="str">
            <v>I1819</v>
          </cell>
          <cell r="B11800" t="str">
            <v>RESINA DE EPÓXI</v>
          </cell>
          <cell r="C11800" t="str">
            <v>KG</v>
          </cell>
          <cell r="D11800">
            <v>39.1</v>
          </cell>
        </row>
        <row r="11801">
          <cell r="A11801" t="str">
            <v>I1856</v>
          </cell>
          <cell r="B11801" t="str">
            <v>SELADOR ACRÍLICO</v>
          </cell>
          <cell r="C11801" t="str">
            <v>L</v>
          </cell>
          <cell r="D11801">
            <v>7.14</v>
          </cell>
        </row>
        <row r="11802">
          <cell r="A11802" t="str">
            <v>I1857</v>
          </cell>
          <cell r="B11802" t="str">
            <v>SELADOR ACRÍLICO P/CONCRETO</v>
          </cell>
          <cell r="C11802" t="str">
            <v>L</v>
          </cell>
          <cell r="D11802">
            <v>28.73</v>
          </cell>
        </row>
        <row r="11803">
          <cell r="A11803" t="str">
            <v>I1869</v>
          </cell>
          <cell r="B11803" t="str">
            <v>SINTECO P/ PISOS DE MADEIRA</v>
          </cell>
          <cell r="C11803" t="str">
            <v>L</v>
          </cell>
          <cell r="D11803">
            <v>37.89</v>
          </cell>
        </row>
        <row r="11804">
          <cell r="A11804" t="str">
            <v>I1871</v>
          </cell>
          <cell r="B11804" t="str">
            <v>SODA CAUSTICA</v>
          </cell>
          <cell r="C11804" t="str">
            <v>KG</v>
          </cell>
          <cell r="D11804">
            <v>16.02</v>
          </cell>
        </row>
        <row r="11805">
          <cell r="A11805" t="str">
            <v>I2425</v>
          </cell>
          <cell r="B11805" t="str">
            <v>SOLVENTE</v>
          </cell>
          <cell r="C11805" t="str">
            <v>L</v>
          </cell>
          <cell r="D11805">
            <v>16.170000000000002</v>
          </cell>
        </row>
        <row r="11806">
          <cell r="A11806" t="str">
            <v>I2426</v>
          </cell>
          <cell r="B11806" t="str">
            <v>SOLVENTE P/RESINA POLIURETANA</v>
          </cell>
          <cell r="C11806" t="str">
            <v>L</v>
          </cell>
          <cell r="D11806">
            <v>25.07</v>
          </cell>
        </row>
        <row r="11807">
          <cell r="A11807" t="str">
            <v>I1890</v>
          </cell>
          <cell r="B11807" t="str">
            <v>SOLVENTE P/TINTA EPOXI E BORRACHA CLORADA</v>
          </cell>
          <cell r="C11807" t="str">
            <v>L</v>
          </cell>
          <cell r="D11807">
            <v>46.25</v>
          </cell>
        </row>
        <row r="11808">
          <cell r="A11808" t="str">
            <v>I2496</v>
          </cell>
          <cell r="B11808" t="str">
            <v>SUPERCAL</v>
          </cell>
          <cell r="C11808" t="str">
            <v>KG</v>
          </cell>
          <cell r="D11808">
            <v>1.47</v>
          </cell>
        </row>
        <row r="11809">
          <cell r="A11809" t="str">
            <v>I2079</v>
          </cell>
          <cell r="B11809" t="str">
            <v>TEXTURA ACRÍLICA</v>
          </cell>
          <cell r="C11809" t="str">
            <v>KG</v>
          </cell>
          <cell r="D11809">
            <v>4.47</v>
          </cell>
        </row>
        <row r="11810">
          <cell r="A11810" t="str">
            <v>I2083</v>
          </cell>
          <cell r="B11810" t="str">
            <v>TINTA 100% ACRÍLICA</v>
          </cell>
          <cell r="C11810" t="str">
            <v>L</v>
          </cell>
          <cell r="D11810">
            <v>22.2</v>
          </cell>
        </row>
        <row r="11811">
          <cell r="A11811" t="str">
            <v>I2084</v>
          </cell>
          <cell r="B11811" t="str">
            <v>TINTA A BASE DE EMULSÃO ACRÍLICA (PARA PISOS)</v>
          </cell>
          <cell r="C11811" t="str">
            <v>L</v>
          </cell>
          <cell r="D11811">
            <v>12.22</v>
          </cell>
        </row>
        <row r="11812">
          <cell r="A11812" t="str">
            <v>I2085</v>
          </cell>
          <cell r="B11812" t="str">
            <v>TINTA ACRÍLICA C/QUARTZO P/PISO</v>
          </cell>
          <cell r="C11812" t="str">
            <v>L</v>
          </cell>
          <cell r="D11812">
            <v>11.66</v>
          </cell>
        </row>
        <row r="11813">
          <cell r="A11813" t="str">
            <v>I2086</v>
          </cell>
          <cell r="B11813" t="str">
            <v>TINTA ALUMÍNIO DE BASE ASFÁLTICA</v>
          </cell>
          <cell r="C11813" t="str">
            <v>L</v>
          </cell>
          <cell r="D11813">
            <v>37.6</v>
          </cell>
        </row>
        <row r="11814">
          <cell r="A11814" t="str">
            <v>I2087</v>
          </cell>
          <cell r="B11814" t="str">
            <v>TINTA ALUMÍNIO SINTÉTICO</v>
          </cell>
          <cell r="C11814" t="str">
            <v>L</v>
          </cell>
          <cell r="D11814">
            <v>41.31</v>
          </cell>
        </row>
        <row r="11815">
          <cell r="A11815" t="str">
            <v>I8428</v>
          </cell>
          <cell r="B11815" t="str">
            <v>TINTA ANTI-CORROSIVA</v>
          </cell>
          <cell r="C11815" t="str">
            <v>L</v>
          </cell>
          <cell r="D11815">
            <v>33.22</v>
          </cell>
        </row>
        <row r="11816">
          <cell r="A11816" t="str">
            <v>I2088</v>
          </cell>
          <cell r="B11816" t="str">
            <v>TINTA ANTIFLAMA</v>
          </cell>
          <cell r="C11816" t="str">
            <v>L</v>
          </cell>
          <cell r="D11816">
            <v>59.91</v>
          </cell>
        </row>
        <row r="11817">
          <cell r="A11817" t="str">
            <v>I2089</v>
          </cell>
          <cell r="B11817" t="str">
            <v>TINTA ASFÁLTICA</v>
          </cell>
          <cell r="C11817" t="str">
            <v>KG</v>
          </cell>
          <cell r="D11817">
            <v>11.39</v>
          </cell>
        </row>
        <row r="11818">
          <cell r="A11818" t="str">
            <v>I2091</v>
          </cell>
          <cell r="B11818" t="str">
            <v>TINTA BETUMINOSA</v>
          </cell>
          <cell r="C11818" t="str">
            <v>L</v>
          </cell>
          <cell r="D11818">
            <v>19.920000000000002</v>
          </cell>
        </row>
        <row r="11819">
          <cell r="A11819" t="str">
            <v>I2093</v>
          </cell>
          <cell r="B11819" t="str">
            <v>TINTA EPOXI PARA ACABAMENTO</v>
          </cell>
          <cell r="C11819" t="str">
            <v>L</v>
          </cell>
          <cell r="D11819">
            <v>63.53</v>
          </cell>
        </row>
        <row r="11820">
          <cell r="A11820" t="str">
            <v>I2094</v>
          </cell>
          <cell r="B11820" t="str">
            <v>TINTA EPOXI PARA FUNDO (PRIMER)</v>
          </cell>
          <cell r="C11820" t="str">
            <v>L</v>
          </cell>
          <cell r="D11820">
            <v>53.58</v>
          </cell>
        </row>
        <row r="11821">
          <cell r="A11821" t="str">
            <v>I2500</v>
          </cell>
          <cell r="B11821" t="str">
            <v>TINTA ESMALTE SINTETICO</v>
          </cell>
          <cell r="C11821" t="str">
            <v>L</v>
          </cell>
          <cell r="D11821">
            <v>31.81</v>
          </cell>
        </row>
        <row r="11822">
          <cell r="A11822" t="str">
            <v>I2095</v>
          </cell>
          <cell r="B11822" t="str">
            <v>TINTA GRAFITE</v>
          </cell>
          <cell r="C11822" t="str">
            <v>L</v>
          </cell>
          <cell r="D11822">
            <v>34.06</v>
          </cell>
        </row>
        <row r="11823">
          <cell r="A11823" t="str">
            <v>I2096</v>
          </cell>
          <cell r="B11823" t="str">
            <v>TINTA LATEX</v>
          </cell>
          <cell r="C11823" t="str">
            <v>L</v>
          </cell>
          <cell r="D11823">
            <v>18.22</v>
          </cell>
        </row>
        <row r="11824">
          <cell r="A11824" t="str">
            <v>I2097</v>
          </cell>
          <cell r="B11824" t="str">
            <v>TINTA LATEX ACRÍLICA</v>
          </cell>
          <cell r="C11824" t="str">
            <v>L</v>
          </cell>
          <cell r="D11824">
            <v>22.2</v>
          </cell>
        </row>
        <row r="11825">
          <cell r="A11825" t="str">
            <v>I2098</v>
          </cell>
          <cell r="B11825" t="str">
            <v>TINTA MINERAL IMPERMEÁVEL EM PÓ</v>
          </cell>
          <cell r="C11825" t="str">
            <v>KG</v>
          </cell>
          <cell r="D11825">
            <v>2.68</v>
          </cell>
        </row>
        <row r="11826">
          <cell r="A11826" t="str">
            <v>I2099</v>
          </cell>
          <cell r="B11826" t="str">
            <v>TINTA PRIMARIA</v>
          </cell>
          <cell r="C11826" t="str">
            <v>L</v>
          </cell>
          <cell r="D11826">
            <v>7.83</v>
          </cell>
        </row>
        <row r="11827">
          <cell r="A11827" t="str">
            <v>I2100</v>
          </cell>
          <cell r="B11827" t="str">
            <v>TINTA ÓLEO</v>
          </cell>
          <cell r="C11827" t="str">
            <v>L</v>
          </cell>
          <cell r="D11827">
            <v>19.77</v>
          </cell>
        </row>
        <row r="11828">
          <cell r="A11828" t="str">
            <v>I2158</v>
          </cell>
          <cell r="B11828" t="str">
            <v>TRINCHA 2'</v>
          </cell>
          <cell r="C11828" t="str">
            <v>UN</v>
          </cell>
          <cell r="D11828">
            <v>4.04</v>
          </cell>
        </row>
        <row r="11829">
          <cell r="A11829" t="str">
            <v>I2248</v>
          </cell>
          <cell r="B11829" t="str">
            <v>VERNIZ ACRÍLICO PARA CONCRETO</v>
          </cell>
          <cell r="C11829" t="str">
            <v>L</v>
          </cell>
          <cell r="D11829">
            <v>21.07</v>
          </cell>
        </row>
        <row r="11830">
          <cell r="A11830" t="str">
            <v>I2249</v>
          </cell>
          <cell r="B11830" t="str">
            <v>VERNIZ POLIURETANO PARA CONCRETO, ALVENARIA E ESTRUTURAS DE AÇO CARBONO</v>
          </cell>
          <cell r="C11830" t="str">
            <v>L</v>
          </cell>
          <cell r="D11830">
            <v>19.79</v>
          </cell>
        </row>
        <row r="11831">
          <cell r="A11831" t="str">
            <v>I2250</v>
          </cell>
          <cell r="B11831" t="str">
            <v>VERNIZ SINTÉTICO</v>
          </cell>
          <cell r="C11831" t="str">
            <v>L</v>
          </cell>
          <cell r="D11831">
            <v>33.090000000000003</v>
          </cell>
        </row>
        <row r="11832">
          <cell r="A11832" t="str">
            <v>I2293</v>
          </cell>
          <cell r="B11832" t="str">
            <v>ZARCÃO</v>
          </cell>
          <cell r="C11832" t="str">
            <v>L</v>
          </cell>
          <cell r="D11832">
            <v>28.81</v>
          </cell>
        </row>
        <row r="11833">
          <cell r="A11833" t="str">
            <v>I0154</v>
          </cell>
          <cell r="B11833" t="str">
            <v>ÁCIDO MURIÁTICO</v>
          </cell>
          <cell r="C11833" t="str">
            <v>L</v>
          </cell>
          <cell r="D11833">
            <v>6.94</v>
          </cell>
        </row>
        <row r="11834">
          <cell r="A11834" t="str">
            <v>I2295</v>
          </cell>
          <cell r="B11834" t="str">
            <v>ÓLEO DE LINHACA</v>
          </cell>
          <cell r="C11834" t="str">
            <v>L</v>
          </cell>
          <cell r="D11834">
            <v>26.17</v>
          </cell>
        </row>
        <row r="11835">
          <cell r="A11835" t="str">
            <v>COTAÇÃO / URBANISMO</v>
          </cell>
        </row>
        <row r="11836">
          <cell r="A11836" t="str">
            <v>Insumo</v>
          </cell>
          <cell r="B11836" t="str">
            <v>Descrição</v>
          </cell>
          <cell r="C11836" t="str">
            <v>Unidade</v>
          </cell>
          <cell r="D11836" t="str">
            <v>Valor (R$)</v>
          </cell>
        </row>
        <row r="11837">
          <cell r="A11837" t="str">
            <v>I6714</v>
          </cell>
          <cell r="B11837" t="str">
            <v>BALANÇO ANDORINHA C/02 CADEIRAS, CONFEC. EM TUBO VAPOR E PINTURA ESMALTE SINTÉTICO</v>
          </cell>
          <cell r="C11837" t="str">
            <v>UN</v>
          </cell>
          <cell r="D11837">
            <v>620.54999999999995</v>
          </cell>
        </row>
        <row r="11838">
          <cell r="A11838" t="str">
            <v>I0182</v>
          </cell>
          <cell r="B11838" t="str">
            <v>BALANÇO ANDORINHA C/03 CADEIRAS, CONFEC. EM TUBO VAPOR E PINTURA ESMALTE SINTETICO</v>
          </cell>
          <cell r="C11838" t="str">
            <v>UN</v>
          </cell>
          <cell r="D11838">
            <v>828.12</v>
          </cell>
        </row>
        <row r="11839">
          <cell r="A11839" t="str">
            <v>I0188</v>
          </cell>
          <cell r="B11839" t="str">
            <v>BANCO DE MADEIRA C/ESTRUTURA DE FERRO - L=3,00M</v>
          </cell>
          <cell r="C11839" t="str">
            <v>UN</v>
          </cell>
          <cell r="D11839">
            <v>1181.52</v>
          </cell>
        </row>
        <row r="11840">
          <cell r="A11840" t="str">
            <v>I0267</v>
          </cell>
          <cell r="B11840" t="str">
            <v xml:space="preserve">BORBOLETA/CATRACA DE ACESSO MECÂNICA COM CONTADOR DE GIRO
</v>
          </cell>
          <cell r="C11840" t="str">
            <v>UN</v>
          </cell>
          <cell r="D11840">
            <v>2249.59</v>
          </cell>
        </row>
        <row r="11841">
          <cell r="A11841" t="str">
            <v>I6715</v>
          </cell>
          <cell r="B11841" t="str">
            <v>CARROSSEL ESPECIAL C/04 CADEIRAS, CONFEC. EM TUBO VAPOR E PINTURA ESMALTE SINTÉTICO</v>
          </cell>
          <cell r="C11841" t="str">
            <v>UN</v>
          </cell>
          <cell r="D11841">
            <v>896.35</v>
          </cell>
        </row>
        <row r="11842">
          <cell r="A11842" t="str">
            <v>I0496</v>
          </cell>
          <cell r="B11842" t="str">
            <v>CARROSSEL TIPO OLA</v>
          </cell>
          <cell r="C11842" t="str">
            <v>UN</v>
          </cell>
          <cell r="D11842">
            <v>1154.79</v>
          </cell>
        </row>
        <row r="11843">
          <cell r="A11843" t="str">
            <v>I6716</v>
          </cell>
          <cell r="B11843" t="str">
            <v>CARROSSEL TIPO OLA, CONFEC. EM TUBO VAPOR E PINTURA ESMALTE SINTÉTICO</v>
          </cell>
          <cell r="C11843" t="str">
            <v>UN</v>
          </cell>
          <cell r="D11843">
            <v>1154.79</v>
          </cell>
        </row>
        <row r="11844">
          <cell r="A11844" t="str">
            <v>I2474</v>
          </cell>
          <cell r="B11844" t="str">
            <v>ESCADA HORIZANTAL E VERTICAL, CONFEC. EM TUBO VAPOR E PINTURA ESMALTE SINTETICO</v>
          </cell>
          <cell r="C11844" t="str">
            <v>UN</v>
          </cell>
          <cell r="D11844">
            <v>620.54999999999995</v>
          </cell>
        </row>
        <row r="11845">
          <cell r="A11845" t="str">
            <v>I2475</v>
          </cell>
          <cell r="B11845" t="str">
            <v>ESCORREGADOR GRANDE, CONFEC. EM TUBO VAPOR E PINTURA ESMALTE SINTETICO</v>
          </cell>
          <cell r="C11845" t="str">
            <v>UN</v>
          </cell>
          <cell r="D11845">
            <v>893.52</v>
          </cell>
        </row>
        <row r="11846">
          <cell r="A11846" t="str">
            <v>I6718</v>
          </cell>
          <cell r="B11846" t="str">
            <v>ESCORREGADOR PEQUENO,  CONFEC. EM TUBO VAPOR E PINTURA ESMALTE SINTÉTICO</v>
          </cell>
          <cell r="C11846" t="str">
            <v>UN</v>
          </cell>
          <cell r="D11846">
            <v>731.06</v>
          </cell>
        </row>
        <row r="11847">
          <cell r="A11847" t="str">
            <v>I1139</v>
          </cell>
          <cell r="B11847" t="str">
            <v>ESTRUTURA METÁLICA P/ TABELA DE BASQUETE, EM TUBOS DE AÇO DE 4" E DE 1" PAREDE 2MM, ACABAMENTO EM MASSA PLÁSTICA, PRIMER E TINTA ESMALTE SINTÉTICO, COM REFORÇO TIPO MÃO FRANCESA, AVANÇO LIVRE DE 2,30M</v>
          </cell>
          <cell r="C11847" t="str">
            <v>CJ</v>
          </cell>
          <cell r="D11847">
            <v>1590</v>
          </cell>
        </row>
        <row r="11848">
          <cell r="A11848" t="str">
            <v>I6719</v>
          </cell>
          <cell r="B11848" t="str">
            <v>GAIOLA ESCORREGADOR PEQUENO,  CONFEC. EM TUBO VAPOR E PINTURA ESMALTE SINTÉTICO</v>
          </cell>
          <cell r="C11848" t="str">
            <v>UN</v>
          </cell>
          <cell r="D11848">
            <v>827.39</v>
          </cell>
        </row>
        <row r="11849">
          <cell r="A11849" t="str">
            <v>I6720</v>
          </cell>
          <cell r="B11849" t="str">
            <v>GANGORRA C/02 PRANCHAS, CONFEC. EM TUBO VAPOR E PINTURA ESMALTE SINTÉTICO</v>
          </cell>
          <cell r="C11849" t="str">
            <v>UN</v>
          </cell>
          <cell r="D11849">
            <v>1026.8</v>
          </cell>
        </row>
        <row r="11850">
          <cell r="A11850" t="str">
            <v>I2477</v>
          </cell>
          <cell r="B11850" t="str">
            <v>GANGORRA C/03 PRANCHAS, CONFEC. EM TUBO VAPOR E PINTURA ESMALTE SINTETICO</v>
          </cell>
          <cell r="C11850" t="str">
            <v>UN</v>
          </cell>
          <cell r="D11850">
            <v>1137.21</v>
          </cell>
        </row>
        <row r="11851">
          <cell r="A11851" t="str">
            <v>I10254</v>
          </cell>
          <cell r="B11851" t="str">
            <v>MASTRO SIMPLES FG DE 1 1/2''X3M</v>
          </cell>
          <cell r="C11851" t="str">
            <v>UN</v>
          </cell>
          <cell r="D11851">
            <v>152.46</v>
          </cell>
        </row>
        <row r="11852">
          <cell r="A11852" t="str">
            <v>I9455</v>
          </cell>
          <cell r="B11852" t="str">
            <v>POSTE DE CONCRETO CIRCULAR, RESISTÊNCIA NOMINAL 200KG, H= 7,00M, PESO APROXIMADO 470 KG</v>
          </cell>
          <cell r="C11852" t="str">
            <v>UN</v>
          </cell>
          <cell r="D11852">
            <v>576.87</v>
          </cell>
        </row>
        <row r="11853">
          <cell r="A11853" t="str">
            <v>I9514</v>
          </cell>
          <cell r="B11853" t="str">
            <v>POSTE DE CONCRETO CIRCULAR, RESISTÊNCIA NOMINAL 200KG, H= 8,00M, PESO APROXIMADO DE 570 KG</v>
          </cell>
          <cell r="C11853" t="str">
            <v>UN</v>
          </cell>
          <cell r="D11853">
            <v>678.53</v>
          </cell>
        </row>
        <row r="11854">
          <cell r="A11854" t="str">
            <v>I9456</v>
          </cell>
          <cell r="B11854" t="str">
            <v>POSTE DE CONCRETO CIRCULAR, RESISTÊNCIA NOMINAL 200KG, H= 9,00M, PESO APROXIMADO 670 KG</v>
          </cell>
          <cell r="C11854" t="str">
            <v>UN</v>
          </cell>
          <cell r="D11854">
            <v>780.23</v>
          </cell>
        </row>
        <row r="11855">
          <cell r="A11855" t="str">
            <v>I9515</v>
          </cell>
          <cell r="B11855" t="str">
            <v>POSTE DE CONCRETO CIRCULAR, RESISTÊNCIA NOMINAL 200KG, H=10,00M, PESO APROXIMADO DE 790 KG</v>
          </cell>
          <cell r="C11855" t="str">
            <v>UN</v>
          </cell>
          <cell r="D11855">
            <v>1020.97</v>
          </cell>
        </row>
        <row r="11856">
          <cell r="A11856" t="str">
            <v>I9457</v>
          </cell>
          <cell r="B11856" t="str">
            <v>POSTE DE CONCRETO CIRCULAR, RESISTÊNCIA NOMINAL 200KG, H=11,00M, PESO APROXIMADO 910KG</v>
          </cell>
          <cell r="C11856" t="str">
            <v>UN</v>
          </cell>
          <cell r="D11856">
            <v>1105.9000000000001</v>
          </cell>
        </row>
        <row r="11857">
          <cell r="A11857" t="str">
            <v>I9458</v>
          </cell>
          <cell r="B11857" t="str">
            <v>POSTE DE CONCRETO CIRCULAR, RESISTÊNCIA NOMINAL 300KG, H= 7,00M, PESO APROXIMADO 500KG</v>
          </cell>
          <cell r="C11857" t="str">
            <v>UN</v>
          </cell>
          <cell r="D11857">
            <v>707.67</v>
          </cell>
        </row>
        <row r="11858">
          <cell r="A11858" t="str">
            <v>I9459</v>
          </cell>
          <cell r="B11858" t="str">
            <v>POSTE DE CONCRETO CIRCULAR, RESISTÊNCIA NOMINAL 300KG, H= 9,00M, PESO APROXIMADO 710KG</v>
          </cell>
          <cell r="C11858" t="str">
            <v>UN</v>
          </cell>
          <cell r="D11858">
            <v>879.61</v>
          </cell>
        </row>
        <row r="11859">
          <cell r="A11859" t="str">
            <v>I9460</v>
          </cell>
          <cell r="B11859" t="str">
            <v>POSTE DE CONCRETO CIRCULAR, RESISTÊNCIA NOMINAL 300KG, H=11,00M, PESO APROXIMADO 950KG</v>
          </cell>
          <cell r="C11859" t="str">
            <v>UN</v>
          </cell>
          <cell r="D11859">
            <v>1109.28</v>
          </cell>
        </row>
        <row r="11860">
          <cell r="A11860" t="str">
            <v>I9461</v>
          </cell>
          <cell r="B11860" t="str">
            <v>POSTE DE CONCRETO CIRCULAR, RESISTÊNCIA NOMINAL 400KG, H= 9,00M, PESO APROXIMADO 740KG</v>
          </cell>
          <cell r="C11860" t="str">
            <v>UN</v>
          </cell>
          <cell r="D11860">
            <v>1051.9100000000001</v>
          </cell>
        </row>
        <row r="11861">
          <cell r="A11861" t="str">
            <v>I9462</v>
          </cell>
          <cell r="B11861" t="str">
            <v>POSTE DE CONCRETO CIRCULAR, RESISTÊNCIA NOMINAL 400KG, H=11,00M, PESO APROXIMADO 990KG</v>
          </cell>
          <cell r="C11861" t="str">
            <v>UN</v>
          </cell>
          <cell r="D11861">
            <v>1411.62</v>
          </cell>
        </row>
        <row r="11862">
          <cell r="A11862" t="str">
            <v>I9472</v>
          </cell>
          <cell r="B11862" t="str">
            <v>POSTE DE CONCRETO CIRCULAR, RESISTÊNCIA NOMINAL 400KG, H=12,00M, PESO APROXIMADO 1130KG</v>
          </cell>
          <cell r="C11862" t="str">
            <v>UN</v>
          </cell>
          <cell r="D11862">
            <v>1881.96</v>
          </cell>
        </row>
        <row r="11863">
          <cell r="A11863" t="str">
            <v>I9463</v>
          </cell>
          <cell r="B11863" t="str">
            <v>POSTE DE CONCRETO CIRCULAR, RESISTÊNCIA NOMINAL 400KG, H=14,00M, PESO APROXIMADO 1430KG</v>
          </cell>
          <cell r="C11863" t="str">
            <v>UN</v>
          </cell>
          <cell r="D11863">
            <v>2356.4499999999998</v>
          </cell>
        </row>
        <row r="11864">
          <cell r="A11864" t="str">
            <v>I1720</v>
          </cell>
          <cell r="B11864" t="str">
            <v>POSTE DE CONCRETO DUPLO T ( 8MX300KG), RESISTÊNCIA NOMIAL 300KG, H= 8,00M, PESO APROXIMADO 708KG</v>
          </cell>
          <cell r="C11864" t="str">
            <v>UN</v>
          </cell>
          <cell r="D11864">
            <v>790</v>
          </cell>
        </row>
        <row r="11865">
          <cell r="A11865" t="str">
            <v>I1719</v>
          </cell>
          <cell r="B11865" t="str">
            <v>POSTE DE CONCRETO DUPLO T (11MX400KG), RESISTÊNCIA NOMINAL 400KG, H=11,00M, PESO APROXIMADO 1158KG</v>
          </cell>
          <cell r="C11865" t="str">
            <v>UN</v>
          </cell>
          <cell r="D11865">
            <v>1294.3</v>
          </cell>
        </row>
        <row r="11866">
          <cell r="A11866" t="str">
            <v>I2405</v>
          </cell>
          <cell r="B11866" t="str">
            <v>POSTE DE CONCRETO DUPLO T (150/9), RESISTÊNCIA NOMINAL 150KG, H=9,00M, PESO APROXIMADO 470KG</v>
          </cell>
          <cell r="C11866" t="str">
            <v>UN</v>
          </cell>
          <cell r="D11866">
            <v>601.70000000000005</v>
          </cell>
        </row>
        <row r="11867">
          <cell r="A11867" t="str">
            <v>I9471</v>
          </cell>
          <cell r="B11867" t="str">
            <v>POSTE DE CONCRETO DUPLO T, RESISTÊNCIA NOMINAL  150KG, H= 9,00M, PESO APROXIMADO 470KG</v>
          </cell>
          <cell r="C11867" t="str">
            <v>UN</v>
          </cell>
          <cell r="D11867">
            <v>601.70000000000005</v>
          </cell>
        </row>
        <row r="11868">
          <cell r="A11868" t="str">
            <v>I9464</v>
          </cell>
          <cell r="B11868" t="str">
            <v>POSTE DE CONCRETO DUPLO T, RESISTÊNCIA NOMINAL  200KG, H= 8,00M, PESO APROXIMADO 400KG</v>
          </cell>
          <cell r="C11868" t="str">
            <v>UN</v>
          </cell>
          <cell r="D11868">
            <v>485.41</v>
          </cell>
        </row>
        <row r="11869">
          <cell r="A11869" t="str">
            <v>I9465</v>
          </cell>
          <cell r="B11869" t="str">
            <v>POSTE DE CONCRETO DUPLO T, RESISTÊNCIA NOMINAL  200KG, H= 9,00M, PESO APROXIMADO 470KG</v>
          </cell>
          <cell r="C11869" t="str">
            <v>UN</v>
          </cell>
          <cell r="D11869">
            <v>601.70000000000005</v>
          </cell>
        </row>
        <row r="11870">
          <cell r="A11870" t="str">
            <v>I9466</v>
          </cell>
          <cell r="B11870" t="str">
            <v>POSTE DE CONCRETO DUPLO T, RESISTÊNCIA NOMINAL  200KG, H=11,000M, PESO APROXIMADO 640KG</v>
          </cell>
          <cell r="C11870" t="str">
            <v>UN</v>
          </cell>
          <cell r="D11870">
            <v>758.03</v>
          </cell>
        </row>
        <row r="11871">
          <cell r="A11871" t="str">
            <v>I9467</v>
          </cell>
          <cell r="B11871" t="str">
            <v>POSTE DE CONCRETO DUPLO T, RESISTÊNCIA NOMINAL  300KG, H= 9,00M, PESO APROXIMADO 845KG</v>
          </cell>
          <cell r="C11871" t="str">
            <v>UN</v>
          </cell>
          <cell r="D11871">
            <v>790</v>
          </cell>
        </row>
        <row r="11872">
          <cell r="A11872" t="str">
            <v>I9468</v>
          </cell>
          <cell r="B11872" t="str">
            <v>POSTE DE CONCRETO DUPLO T, RESISTÊNCIA NOMINAL  300KG, H=10,00M, PESO APROXIMADO 993KG</v>
          </cell>
          <cell r="C11872" t="str">
            <v>UN</v>
          </cell>
          <cell r="D11872">
            <v>928.69</v>
          </cell>
        </row>
        <row r="11873">
          <cell r="A11873" t="str">
            <v>I9420</v>
          </cell>
          <cell r="B11873" t="str">
            <v>POSTE DE CONCRETO DUPLO T, RESISTÊNCIA NOMINAL  300KG, H=12,00M, PESO APROXIMADO 1.330KG</v>
          </cell>
          <cell r="C11873" t="str">
            <v>UN</v>
          </cell>
          <cell r="D11873">
            <v>1295.68</v>
          </cell>
        </row>
        <row r="11874">
          <cell r="A11874" t="str">
            <v>I9470</v>
          </cell>
          <cell r="B11874" t="str">
            <v>POSTE DE CONCRETO DUPLO T, RESISTÊNCIA NOMINAL  400KG, H=12,00M, PESO APROXIMADO 1.3307KG</v>
          </cell>
          <cell r="C11874" t="str">
            <v>UN</v>
          </cell>
          <cell r="D11874">
            <v>1295.68</v>
          </cell>
        </row>
        <row r="11875">
          <cell r="A11875" t="str">
            <v>I9421</v>
          </cell>
          <cell r="B11875" t="str">
            <v>POSTE DE CONCRETO DUPLO T, RESISTÊNCIA NOMINAL  600KG, H=12,00M, PESO APROXIMADO 1.330KG</v>
          </cell>
          <cell r="C11875" t="str">
            <v>UN</v>
          </cell>
          <cell r="D11875">
            <v>1367.66</v>
          </cell>
        </row>
        <row r="11876">
          <cell r="A11876" t="str">
            <v>I9068</v>
          </cell>
          <cell r="B11876" t="str">
            <v>POSTE DE CONCRETO DUPLO T, RESISTÊNCIA NOMINAL 1000KG, H=12,00M, PESO APROXIMADO 1.585KG</v>
          </cell>
          <cell r="C11876" t="str">
            <v>UN</v>
          </cell>
          <cell r="D11876">
            <v>2867.07</v>
          </cell>
        </row>
        <row r="11877">
          <cell r="A11877" t="str">
            <v>I1140</v>
          </cell>
          <cell r="B11877" t="str">
            <v xml:space="preserve">REDE PARA PARA QUADRA DE  VOLEI COMPLETA, COM POSTES EM TUBO DE ACO GALVANIZADO 3", H = *255* CM, PINTURA EM TINTA ESMALTE SINTETICO, REDE DE NYLON COM 2 MM, MALHA 10 X 10 CM E ANTENAS OFICIAIS EM FIBRA DE VIDRO
</v>
          </cell>
          <cell r="C11877" t="str">
            <v>CJ</v>
          </cell>
          <cell r="D11877">
            <v>2703.16</v>
          </cell>
        </row>
        <row r="11878">
          <cell r="A11878" t="str">
            <v>I1833</v>
          </cell>
          <cell r="B11878" t="str">
            <v>RODÍZIO GIRATÓRIO PARA TABELA DE BASQUETE</v>
          </cell>
          <cell r="C11878" t="str">
            <v>UN</v>
          </cell>
          <cell r="D11878">
            <v>45.41</v>
          </cell>
        </row>
        <row r="11879">
          <cell r="A11879" t="str">
            <v>I1911</v>
          </cell>
          <cell r="B11879" t="str">
            <v>TABELAS DE BASQUETE, INCLUSIVE COMPENSADO NAVAL, MODELO OFICIAL, 1,05X1,80M, ESP. 18MM, SEM ESTRUTURA DE FIXAÇÃO</v>
          </cell>
          <cell r="C11879" t="str">
            <v>CJ</v>
          </cell>
          <cell r="D11879">
            <v>3510.44</v>
          </cell>
        </row>
        <row r="11880">
          <cell r="A11880" t="str">
            <v>I6219</v>
          </cell>
          <cell r="B11880" t="str">
            <v>TELA DE NYLON e=3mm RETICULADA DE 5x5cm</v>
          </cell>
          <cell r="C11880" t="str">
            <v>M2</v>
          </cell>
          <cell r="D11880">
            <v>13.66</v>
          </cell>
        </row>
        <row r="11881">
          <cell r="A11881" t="str">
            <v>I1138</v>
          </cell>
          <cell r="B11881" t="str">
            <v>TRAVES DE FUTEBOL DE CAMPO OFICIAL, EM TUBOS DE AÇO GALVANIZADO, DIMENSÕES 7,32 X 2,44 X 1,50, COM ACABAMENTO E PINTURA, INCLUSIVE REDE EM FIO 100% NYLON COM PROTEÇÃO UV, SEM COLOCAÇÃO</v>
          </cell>
          <cell r="C11881" t="str">
            <v>CJ</v>
          </cell>
          <cell r="D11881">
            <v>3763.61</v>
          </cell>
        </row>
        <row r="11882">
          <cell r="A11882" t="str">
            <v>I1137</v>
          </cell>
          <cell r="B11882" t="str">
            <v>TRAVES PARA FUTSAL OFICIAL COMPLETA, DE 3,00 X 2,00 M EM TUBO DE ACO GALVANIZADO 3" COM REQUADRO EM TUBO DE 1", PINTURA EM PRIMER COM TINTA ESMALTE SINTÉTICO E REDES DE POLIETILENO FIO 4 MM</v>
          </cell>
          <cell r="C11882" t="str">
            <v>CJ</v>
          </cell>
          <cell r="D11882">
            <v>4452.67</v>
          </cell>
        </row>
        <row r="11883">
          <cell r="A11883" t="str">
            <v>COTAÇÃO / VEDAÇÃO</v>
          </cell>
        </row>
        <row r="11884">
          <cell r="A11884" t="str">
            <v>Insumo</v>
          </cell>
          <cell r="B11884" t="str">
            <v>Descrição</v>
          </cell>
          <cell r="C11884" t="str">
            <v>Unidade</v>
          </cell>
          <cell r="D11884" t="str">
            <v>Valor (R$)</v>
          </cell>
        </row>
        <row r="11885">
          <cell r="A11885" t="str">
            <v>I0122</v>
          </cell>
          <cell r="B11885" t="str">
            <v>ARMARIO DE ACO P/ UTENSILIOS (1,90X0,9X0,5)M</v>
          </cell>
          <cell r="C11885" t="str">
            <v>UN</v>
          </cell>
          <cell r="D11885">
            <v>701.88</v>
          </cell>
        </row>
        <row r="11886">
          <cell r="A11886" t="str">
            <v>I0123</v>
          </cell>
          <cell r="B11886" t="str">
            <v>ARMARIO DE ACO TIPO ESCANINHO - MOD. 3 PORTAS</v>
          </cell>
          <cell r="C11886" t="str">
            <v>UN</v>
          </cell>
          <cell r="D11886">
            <v>274.74</v>
          </cell>
        </row>
        <row r="11887">
          <cell r="A11887" t="str">
            <v>I9527</v>
          </cell>
          <cell r="B11887" t="str">
            <v xml:space="preserve">CHAPA MDF BRANCO LISO 2 FACES, E=25MM
</v>
          </cell>
          <cell r="C11887" t="str">
            <v>M2</v>
          </cell>
          <cell r="D11887">
            <v>86.28</v>
          </cell>
        </row>
        <row r="11888">
          <cell r="A11888" t="str">
            <v>I1557</v>
          </cell>
          <cell r="B11888" t="str">
            <v>PAINEL FLEXIVEL DE LA DE VIDRO. ESPESSURA 50MM</v>
          </cell>
          <cell r="C11888" t="str">
            <v>M2</v>
          </cell>
          <cell r="D11888">
            <v>45.16</v>
          </cell>
        </row>
        <row r="11889">
          <cell r="A11889" t="str">
            <v>I1558</v>
          </cell>
          <cell r="B11889" t="str">
            <v>PAINEL RIGIDO DE LA DE VIDRO. ESPESSURA 25MM</v>
          </cell>
          <cell r="C11889" t="str">
            <v>M2</v>
          </cell>
          <cell r="D11889">
            <v>46.39</v>
          </cell>
        </row>
        <row r="11890">
          <cell r="A11890" t="str">
            <v>I6743</v>
          </cell>
          <cell r="B11890" t="str">
            <v>PORTA EM PVC P/DIVISÓRIA (0,80 X 2,10)M INCLUS. FECHADURA, DOBRADIÇA E REQUADRO ( FORNECIMENTO E MONTAGEM )</v>
          </cell>
          <cell r="C11890" t="str">
            <v>UN</v>
          </cell>
          <cell r="D11890">
            <v>410.13</v>
          </cell>
        </row>
        <row r="11891">
          <cell r="A11891" t="str">
            <v>I6742</v>
          </cell>
          <cell r="B11891" t="str">
            <v>PORTA EM PVC SANFONADA (0,80 X 2,10)M, INCLUS. PERFIL "U",  FECHO E TRILHO ( FORNECIMENTO E MONTAGEM )</v>
          </cell>
          <cell r="C11891" t="str">
            <v>UN</v>
          </cell>
          <cell r="D11891">
            <v>150.15</v>
          </cell>
        </row>
        <row r="11892">
          <cell r="A11892" t="str">
            <v>I6747</v>
          </cell>
          <cell r="B11892" t="str">
            <v xml:space="preserve">TELA LOSANGULAR EM PVC FIO 10 (3,40MM BWG) MALHA 2"X2"
</v>
          </cell>
          <cell r="C11892" t="str">
            <v>M2</v>
          </cell>
          <cell r="D11892">
            <v>37.49</v>
          </cell>
        </row>
        <row r="11893">
          <cell r="A11893" t="str">
            <v>I6741</v>
          </cell>
          <cell r="B11893" t="str">
            <v>VENEZIANA INDUSTRIAL EM PVC RÍGIDO, TRANSLÚCIDO E MONTANTE EM AÇO GALVANIZADO OU ALUMÍNIO (FORNECIMENTO E MONTAGEM)</v>
          </cell>
          <cell r="C11893" t="str">
            <v>M2</v>
          </cell>
          <cell r="D11893">
            <v>282.73</v>
          </cell>
        </row>
        <row r="11894">
          <cell r="A11894" t="str">
            <v>COTAÇÃO / VIDRO</v>
          </cell>
        </row>
        <row r="11895">
          <cell r="A11895" t="str">
            <v>Insumo</v>
          </cell>
          <cell r="B11895" t="str">
            <v>Descrição</v>
          </cell>
          <cell r="C11895" t="str">
            <v>Unidade</v>
          </cell>
          <cell r="D11895" t="str">
            <v>Valor (R$)</v>
          </cell>
        </row>
        <row r="11896">
          <cell r="A11896" t="str">
            <v>I9145</v>
          </cell>
          <cell r="B11896" t="str">
            <v>ESPELHO CRISTAL E = 4 MM</v>
          </cell>
          <cell r="C11896" t="str">
            <v>M2</v>
          </cell>
          <cell r="D11896">
            <v>443.8</v>
          </cell>
        </row>
        <row r="11897">
          <cell r="A11897" t="str">
            <v>I1515</v>
          </cell>
          <cell r="B11897" t="str">
            <v>MASSA IGAS PARA CAIXILHO DE ALUMINIO</v>
          </cell>
          <cell r="C11897" t="str">
            <v>KG</v>
          </cell>
          <cell r="D11897">
            <v>9.34</v>
          </cell>
        </row>
        <row r="11898">
          <cell r="A11898" t="str">
            <v>I1516</v>
          </cell>
          <cell r="B11898" t="str">
            <v>MASSA PARA VIDRO</v>
          </cell>
          <cell r="C11898" t="str">
            <v>KG</v>
          </cell>
          <cell r="D11898">
            <v>10.82</v>
          </cell>
        </row>
        <row r="11899">
          <cell r="A11899" t="str">
            <v>I1611</v>
          </cell>
          <cell r="B11899" t="str">
            <v>PELICULA DE INSULFILM</v>
          </cell>
          <cell r="C11899" t="str">
            <v>M2</v>
          </cell>
          <cell r="D11899">
            <v>41.29</v>
          </cell>
        </row>
        <row r="11900">
          <cell r="A11900" t="str">
            <v>I1612</v>
          </cell>
          <cell r="B11900" t="str">
            <v>PELÍCULA DE POLIESTER , INVESTIGAÇÃO</v>
          </cell>
          <cell r="C11900" t="str">
            <v>M2</v>
          </cell>
          <cell r="D11900">
            <v>41.29</v>
          </cell>
        </row>
        <row r="11901">
          <cell r="A11901" t="str">
            <v>I1893</v>
          </cell>
          <cell r="B11901" t="str">
            <v>SUPORTE COM MIOLO PARA 2 VIDROS (1306)</v>
          </cell>
          <cell r="C11901" t="str">
            <v>UN</v>
          </cell>
          <cell r="D11901">
            <v>60.35</v>
          </cell>
        </row>
        <row r="11902">
          <cell r="A11902" t="str">
            <v>I1894</v>
          </cell>
          <cell r="B11902" t="str">
            <v>SUPORTE COM MIOLO PARA 3 VIDROS (1308)</v>
          </cell>
          <cell r="C11902" t="str">
            <v>UN</v>
          </cell>
          <cell r="D11902">
            <v>69.62</v>
          </cell>
        </row>
        <row r="11903">
          <cell r="A11903" t="str">
            <v>I1896</v>
          </cell>
          <cell r="B11903" t="str">
            <v>SUPORTE DE CANTO (1302)</v>
          </cell>
          <cell r="C11903" t="str">
            <v>UN</v>
          </cell>
          <cell r="D11903">
            <v>26.06</v>
          </cell>
        </row>
        <row r="11904">
          <cell r="A11904" t="str">
            <v>I1897</v>
          </cell>
          <cell r="B11904" t="str">
            <v>SUPORTE DE CENTRO (1329)</v>
          </cell>
          <cell r="C11904" t="str">
            <v>UN</v>
          </cell>
          <cell r="D11904">
            <v>26.06</v>
          </cell>
        </row>
        <row r="11905">
          <cell r="A11905" t="str">
            <v>I1905</v>
          </cell>
          <cell r="B11905" t="str">
            <v>SUPORTE PARA BANDEIRA COM PONTO GIRO (1203)</v>
          </cell>
          <cell r="C11905" t="str">
            <v>UN</v>
          </cell>
          <cell r="D11905">
            <v>66.84</v>
          </cell>
        </row>
        <row r="11906">
          <cell r="A11906" t="str">
            <v>I1906</v>
          </cell>
          <cell r="B11906" t="str">
            <v>SUPORTE PARA DOBRADIÇA BASCULANTE (1230)</v>
          </cell>
          <cell r="C11906" t="str">
            <v>UN</v>
          </cell>
          <cell r="D11906">
            <v>36</v>
          </cell>
        </row>
        <row r="11907">
          <cell r="A11907" t="str">
            <v>I1907</v>
          </cell>
          <cell r="B11907" t="str">
            <v>SUPORTE PARA FIXAÇÃO DE 4 VIDROS (1317)</v>
          </cell>
          <cell r="C11907" t="str">
            <v>UN</v>
          </cell>
          <cell r="D11907">
            <v>72.540000000000006</v>
          </cell>
        </row>
        <row r="11908">
          <cell r="A11908" t="str">
            <v>I1909</v>
          </cell>
          <cell r="B11908" t="str">
            <v>SUPORTE PARA UNIÃO DE 3 VIDROS COM BATENTE (1315)</v>
          </cell>
          <cell r="C11908" t="str">
            <v>UN</v>
          </cell>
          <cell r="D11908">
            <v>55.16</v>
          </cell>
        </row>
        <row r="11909">
          <cell r="A11909" t="str">
            <v>I2465</v>
          </cell>
          <cell r="B11909" t="str">
            <v>VIDRO CANELADO OU MARTELADO 3MM, COLOCADO</v>
          </cell>
          <cell r="C11909" t="str">
            <v>M2</v>
          </cell>
          <cell r="D11909">
            <v>149.52000000000001</v>
          </cell>
        </row>
        <row r="11910">
          <cell r="A11910" t="str">
            <v>I2252</v>
          </cell>
          <cell r="B11910" t="str">
            <v>VIDRO COMUM FUMÊ, E = 4MM (COLOCADO)</v>
          </cell>
          <cell r="C11910" t="str">
            <v>M2</v>
          </cell>
          <cell r="D11910">
            <v>239.24</v>
          </cell>
        </row>
        <row r="11911">
          <cell r="A11911" t="str">
            <v>I2253</v>
          </cell>
          <cell r="B11911" t="str">
            <v>VIDRO COMUM FUMÊ, E = 5MM (COLOCADO)</v>
          </cell>
          <cell r="C11911" t="str">
            <v>M2</v>
          </cell>
          <cell r="D11911">
            <v>258.24</v>
          </cell>
        </row>
        <row r="11912">
          <cell r="A11912" t="str">
            <v>I2254</v>
          </cell>
          <cell r="B11912" t="str">
            <v>VIDRO COMUM FUMÊ, E = 6MM (COLOCADO)</v>
          </cell>
          <cell r="C11912" t="str">
            <v>M2</v>
          </cell>
          <cell r="D11912">
            <v>358.85</v>
          </cell>
        </row>
        <row r="11913">
          <cell r="A11913" t="str">
            <v>I9140</v>
          </cell>
          <cell r="B11913" t="str">
            <v xml:space="preserve">VIDRO COMUM LAMINADO, LISO, INCOLOR, DUPLO, ESPESSURA TOTAL 6 MM (CADA CAMADA E= 3 MM) - COLOCADO
</v>
          </cell>
          <cell r="C11913" t="str">
            <v>M2</v>
          </cell>
          <cell r="D11913">
            <v>708.33</v>
          </cell>
        </row>
        <row r="11914">
          <cell r="A11914" t="str">
            <v>I2256</v>
          </cell>
          <cell r="B11914" t="str">
            <v>VIDRO LISO, E= 4MM(COLOCADO)</v>
          </cell>
          <cell r="C11914" t="str">
            <v>M2</v>
          </cell>
          <cell r="D11914">
            <v>179.43</v>
          </cell>
        </row>
        <row r="11915">
          <cell r="A11915" t="str">
            <v>I2257</v>
          </cell>
          <cell r="B11915" t="str">
            <v>VIDRO LISO, E= 5MM (COLOCADO)</v>
          </cell>
          <cell r="C11915" t="str">
            <v>M2</v>
          </cell>
          <cell r="D11915">
            <v>209.33</v>
          </cell>
        </row>
        <row r="11916">
          <cell r="A11916" t="str">
            <v>I2255</v>
          </cell>
          <cell r="B11916" t="str">
            <v>VIDRO LISO, E=6MM (COLOCADO)</v>
          </cell>
          <cell r="C11916" t="str">
            <v>M2</v>
          </cell>
          <cell r="D11916">
            <v>254.19</v>
          </cell>
        </row>
        <row r="11917">
          <cell r="A11917" t="str">
            <v>I2259</v>
          </cell>
          <cell r="B11917" t="str">
            <v>VIDRO TEMPERADO  6MM INCOLOR SEM COLOCAÇÃO</v>
          </cell>
          <cell r="C11917" t="str">
            <v>M2</v>
          </cell>
          <cell r="D11917">
            <v>253.68</v>
          </cell>
        </row>
        <row r="11918">
          <cell r="A11918" t="str">
            <v>I9448</v>
          </cell>
          <cell r="B11918" t="str">
            <v>VIDRO TEMPERADO  8MM INCOLOR SEM COLOCAÇÃO</v>
          </cell>
          <cell r="C11918" t="str">
            <v>M2</v>
          </cell>
          <cell r="D11918">
            <v>331.16</v>
          </cell>
        </row>
        <row r="11919">
          <cell r="A11919" t="str">
            <v>I2258</v>
          </cell>
          <cell r="B11919" t="str">
            <v>VIDRO TEMPERADO 10MM INCOLOR SEM COLOCAÇÃO</v>
          </cell>
          <cell r="C11919" t="str">
            <v>M2</v>
          </cell>
          <cell r="D11919">
            <v>422.28</v>
          </cell>
        </row>
        <row r="11920">
          <cell r="A11920" t="str">
            <v>I8358</v>
          </cell>
          <cell r="B11920" t="str">
            <v>VIDRO TEMPERADO DE 10mm FIXADOS COM SPIDER GLASS DE 4, 3 E 2 APOIOS, INCLUSIVE FERRAGENS PARA PORTA</v>
          </cell>
          <cell r="C11920" t="str">
            <v>M2</v>
          </cell>
          <cell r="D11920">
            <v>456.74</v>
          </cell>
        </row>
      </sheetData>
      <sheetData sheetId="8">
        <row r="1">
          <cell r="A1" t="str">
            <v>INSUMO - MATERIAL  -  SICRO/SE  -  ENCARGOS SOCIAIS SOBRE PREÇOS DA MÃO-DE-OBRA: 111,36%(HORA)   69,82%(MÊS)</v>
          </cell>
        </row>
        <row r="2">
          <cell r="A2" t="str">
            <v>CÓDIGO</v>
          </cell>
          <cell r="B2" t="str">
            <v>DESCRIÇÃO</v>
          </cell>
          <cell r="C2" t="str">
            <v>UND</v>
          </cell>
          <cell r="D2" t="str">
            <v>VALOR PROD.</v>
          </cell>
          <cell r="E2" t="str">
            <v>VALOR IMPROD.</v>
          </cell>
        </row>
        <row r="3">
          <cell r="A3" t="str">
            <v>M0003</v>
          </cell>
          <cell r="B3" t="str">
            <v>AÇO CA 25</v>
          </cell>
          <cell r="C3" t="str">
            <v>KG</v>
          </cell>
          <cell r="D3">
            <v>7.4676999999999998</v>
          </cell>
        </row>
        <row r="4">
          <cell r="A4" t="str">
            <v>M0004</v>
          </cell>
          <cell r="B4" t="str">
            <v>AÇO CA 50</v>
          </cell>
          <cell r="C4" t="str">
            <v>KG</v>
          </cell>
          <cell r="D4">
            <v>7.3235000000000001</v>
          </cell>
        </row>
        <row r="5">
          <cell r="A5" t="str">
            <v>M0005</v>
          </cell>
          <cell r="B5" t="str">
            <v>BRITA 0</v>
          </cell>
          <cell r="C5" t="str">
            <v>M3</v>
          </cell>
          <cell r="D5">
            <v>167.54759999999999</v>
          </cell>
        </row>
        <row r="6">
          <cell r="A6" t="str">
            <v>M0006</v>
          </cell>
          <cell r="B6" t="str">
            <v>FIBRA DE POLIAMIDA PARA CONCRETO</v>
          </cell>
          <cell r="C6" t="str">
            <v>KG</v>
          </cell>
          <cell r="D6">
            <v>27.768999999999998</v>
          </cell>
        </row>
        <row r="7">
          <cell r="A7" t="str">
            <v>M0007</v>
          </cell>
          <cell r="B7" t="str">
            <v>FIBRA DE AÇO PARA CONCRETO</v>
          </cell>
          <cell r="C7" t="str">
            <v>KG</v>
          </cell>
          <cell r="D7">
            <v>16.875299999999999</v>
          </cell>
        </row>
        <row r="8">
          <cell r="A8" t="str">
            <v>M0008</v>
          </cell>
          <cell r="B8" t="str">
            <v>DETERGENTE LÍQUIDO NEUTRO</v>
          </cell>
          <cell r="C8" t="str">
            <v>L</v>
          </cell>
          <cell r="D8">
            <v>4.6947999999999999</v>
          </cell>
        </row>
        <row r="9">
          <cell r="A9" t="str">
            <v>M0009</v>
          </cell>
          <cell r="B9" t="str">
            <v>AÇO CP 175 RB</v>
          </cell>
          <cell r="C9" t="str">
            <v>KG</v>
          </cell>
          <cell r="D9">
            <v>9.0654000000000003</v>
          </cell>
        </row>
        <row r="10">
          <cell r="A10" t="str">
            <v>M0010</v>
          </cell>
          <cell r="B10" t="str">
            <v>ADITIVO SUPERPLASTIFICANTE PARA CONCRETO E ARGAMASSA</v>
          </cell>
          <cell r="C10" t="str">
            <v>KG</v>
          </cell>
          <cell r="D10">
            <v>17.555299999999999</v>
          </cell>
        </row>
        <row r="11">
          <cell r="A11" t="str">
            <v>M0011</v>
          </cell>
          <cell r="B11" t="str">
            <v>ADITIVO MODIFICADOR DE VISCOSIDADE PARA CONCRETO E ARGAMASSA</v>
          </cell>
          <cell r="C11" t="str">
            <v>KG</v>
          </cell>
          <cell r="D11">
            <v>11.780200000000001</v>
          </cell>
        </row>
        <row r="12">
          <cell r="A12" t="str">
            <v>M0012</v>
          </cell>
          <cell r="B12" t="str">
            <v>SILICATO DE ALUMÍNIO</v>
          </cell>
          <cell r="C12" t="str">
            <v>KG</v>
          </cell>
          <cell r="D12">
            <v>2.1873999999999998</v>
          </cell>
        </row>
        <row r="13">
          <cell r="A13" t="str">
            <v>M0013</v>
          </cell>
          <cell r="B13" t="str">
            <v>GRAMPO DE ANCORAGEM EM AÇO CA 50 - D = 12,5 MM</v>
          </cell>
          <cell r="C13" t="str">
            <v>KG</v>
          </cell>
          <cell r="D13">
            <v>7.3235000000000001</v>
          </cell>
        </row>
        <row r="14">
          <cell r="A14" t="str">
            <v>M0014</v>
          </cell>
          <cell r="B14" t="str">
            <v>AÇO CA 60</v>
          </cell>
          <cell r="C14" t="str">
            <v>KG</v>
          </cell>
          <cell r="D14">
            <v>9.2050999999999998</v>
          </cell>
        </row>
        <row r="15">
          <cell r="A15" t="str">
            <v>M0015</v>
          </cell>
          <cell r="B15" t="str">
            <v>ESPOLETA ELÉTRICA Nº 8 - D = 6,0 MM</v>
          </cell>
          <cell r="C15" t="str">
            <v>UN</v>
          </cell>
          <cell r="D15">
            <v>20.446300000000001</v>
          </cell>
        </row>
        <row r="16">
          <cell r="A16" t="str">
            <v>M0016</v>
          </cell>
          <cell r="B16" t="str">
            <v>GRAMPO SARGENTO EM FERRO FUNDIDO TIPO C COM ABERTURA ÚTIL DE 105 MM (4")</v>
          </cell>
          <cell r="C16" t="str">
            <v>UN</v>
          </cell>
          <cell r="D16">
            <v>44.669199999999996</v>
          </cell>
        </row>
        <row r="17">
          <cell r="A17" t="str">
            <v>M0017</v>
          </cell>
          <cell r="B17" t="str">
            <v>SACO DE ANIAGEM OU DE RÁFIA DE 50 KG - C = 95 CM E L = 65 CM</v>
          </cell>
          <cell r="C17" t="str">
            <v>UN</v>
          </cell>
          <cell r="D17">
            <v>2.7097000000000002</v>
          </cell>
        </row>
        <row r="18">
          <cell r="A18" t="str">
            <v>M0018</v>
          </cell>
          <cell r="B18" t="str">
            <v>GRAMPO PESADO EM AÇO-CARBONO PARA CABO DE AÇO - D = 13 MM (1/2")</v>
          </cell>
          <cell r="C18" t="str">
            <v>UN</v>
          </cell>
          <cell r="D18">
            <v>18.860800000000001</v>
          </cell>
        </row>
        <row r="19">
          <cell r="A19" t="str">
            <v>M0019</v>
          </cell>
          <cell r="B19" t="str">
            <v>ESTICADOR EM AÇO TIPO OLHAL X OLHAL PARA CABO DE AÇO - D = 13 MM</v>
          </cell>
          <cell r="C19" t="str">
            <v>UN</v>
          </cell>
          <cell r="D19">
            <v>161.36420000000001</v>
          </cell>
        </row>
        <row r="20">
          <cell r="A20" t="str">
            <v>M0020</v>
          </cell>
          <cell r="B20" t="str">
            <v>GRAMPO DE ANCORAGEM EM AÇO CA 50 - D = 6,3 MM</v>
          </cell>
          <cell r="C20" t="str">
            <v>KG</v>
          </cell>
          <cell r="D20">
            <v>8.2821999999999996</v>
          </cell>
        </row>
        <row r="21">
          <cell r="A21" t="str">
            <v>M0021</v>
          </cell>
          <cell r="B21" t="str">
            <v>HERBICIDA GLIFOSATO PARA ÁREAS CONTÍNUAS</v>
          </cell>
          <cell r="C21" t="str">
            <v>L</v>
          </cell>
          <cell r="D21">
            <v>24.5137</v>
          </cell>
        </row>
        <row r="22">
          <cell r="A22" t="str">
            <v>M0025</v>
          </cell>
          <cell r="B22" t="str">
            <v>ADESIVO PLÁSTICO PARA TUBOS DE PVC</v>
          </cell>
          <cell r="C22" t="str">
            <v>KG</v>
          </cell>
          <cell r="D22">
            <v>50.195599999999999</v>
          </cell>
        </row>
        <row r="23">
          <cell r="A23" t="str">
            <v>M0026</v>
          </cell>
          <cell r="B23" t="str">
            <v>ADITIVO AGLUTINANTE PARA ARGAMASSA</v>
          </cell>
          <cell r="C23" t="str">
            <v>L</v>
          </cell>
          <cell r="D23">
            <v>8.4375999999999998</v>
          </cell>
        </row>
        <row r="24">
          <cell r="A24" t="str">
            <v>M0028</v>
          </cell>
          <cell r="B24" t="str">
            <v>AREIA MÉDIA</v>
          </cell>
          <cell r="C24" t="str">
            <v>M3</v>
          </cell>
          <cell r="D24">
            <v>122.87309999999999</v>
          </cell>
        </row>
        <row r="25">
          <cell r="A25" t="str">
            <v>M0029</v>
          </cell>
          <cell r="B25" t="str">
            <v>SÍLICA ATIVA PARA CONCRETO E ARGAMASSA (MICROSSÍLICA)</v>
          </cell>
          <cell r="C25" t="str">
            <v>KG</v>
          </cell>
          <cell r="D25">
            <v>2.1177999999999999</v>
          </cell>
        </row>
        <row r="26">
          <cell r="A26" t="str">
            <v>M0030</v>
          </cell>
          <cell r="B26" t="str">
            <v>ADITIVO PLASTIFICANTE E RETARDADOR DE PEGA PARA CONCRETO E ARGAMASSA</v>
          </cell>
          <cell r="C26" t="str">
            <v>KG</v>
          </cell>
          <cell r="D26">
            <v>8.1740999999999993</v>
          </cell>
        </row>
        <row r="27">
          <cell r="A27" t="str">
            <v>M0032</v>
          </cell>
          <cell r="B27" t="str">
            <v>ADESIVO DE CONTATO PARA LAMINADO ELASTOPLÁSTICO</v>
          </cell>
          <cell r="C27" t="str">
            <v>KG</v>
          </cell>
          <cell r="D27">
            <v>48.3003</v>
          </cell>
        </row>
        <row r="28">
          <cell r="A28" t="str">
            <v>M0035</v>
          </cell>
          <cell r="B28" t="str">
            <v>DILUENTE TIPO AGUARRÁS PARA TINTAS E VERNIZES</v>
          </cell>
          <cell r="C28" t="str">
            <v>L</v>
          </cell>
          <cell r="D28">
            <v>15.2</v>
          </cell>
        </row>
        <row r="29">
          <cell r="A29" t="str">
            <v>M0039</v>
          </cell>
          <cell r="B29" t="str">
            <v>GASOLINA COMUM</v>
          </cell>
          <cell r="C29" t="str">
            <v>L</v>
          </cell>
          <cell r="D29">
            <v>5.5250000000000004</v>
          </cell>
        </row>
        <row r="30">
          <cell r="A30" t="str">
            <v>M0041</v>
          </cell>
          <cell r="B30" t="str">
            <v>CONTÊINER COM 2 BANHEIROS - L = 2,44 M E C = 6,09 M (1 TEU)</v>
          </cell>
          <cell r="C30" t="str">
            <v>UN</v>
          </cell>
          <cell r="D30">
            <v>95600.265499999994</v>
          </cell>
        </row>
        <row r="31">
          <cell r="A31" t="str">
            <v>M0042</v>
          </cell>
          <cell r="B31" t="str">
            <v>CONTÊINER COM JANELA - L = 2,44 M E C = 6,09 M (1 TEU)</v>
          </cell>
          <cell r="C31" t="str">
            <v>UN</v>
          </cell>
          <cell r="D31">
            <v>41294.289100000002</v>
          </cell>
        </row>
        <row r="32">
          <cell r="A32" t="str">
            <v>M0043</v>
          </cell>
          <cell r="B32" t="str">
            <v>ÓLEO DIESEL</v>
          </cell>
          <cell r="C32" t="str">
            <v>L</v>
          </cell>
          <cell r="D32">
            <v>5.5651999999999999</v>
          </cell>
        </row>
        <row r="33">
          <cell r="A33" t="str">
            <v>M0044</v>
          </cell>
          <cell r="B33" t="str">
            <v>ABRASIVO DE VIDRO COM GRANULOMETRIA DE 210 A 420 MICRA</v>
          </cell>
          <cell r="C33" t="str">
            <v>KG</v>
          </cell>
          <cell r="D33">
            <v>10.2407</v>
          </cell>
        </row>
        <row r="34">
          <cell r="A34" t="str">
            <v>M0045</v>
          </cell>
          <cell r="B34" t="str">
            <v>BARREIRA PLÁSTICA MONOBLOCO PARA CANALIZAÇÃO DE TRÂNSITO - C = 100 CM, L = 50 CM E H = 55 CM</v>
          </cell>
          <cell r="C34" t="str">
            <v>UN</v>
          </cell>
          <cell r="D34">
            <v>483.80180000000001</v>
          </cell>
        </row>
        <row r="35">
          <cell r="A35" t="str">
            <v>M0046</v>
          </cell>
          <cell r="B35" t="str">
            <v>BARREIRA PLÁSTICA PARA CANALIZAÇÃO DE TRÂNSITO - C = 60 CM, L = 45 CM E H = 60 CM</v>
          </cell>
          <cell r="C35" t="str">
            <v>UN</v>
          </cell>
          <cell r="D35">
            <v>328.70890000000003</v>
          </cell>
        </row>
        <row r="36">
          <cell r="A36" t="str">
            <v>M0047</v>
          </cell>
          <cell r="B36" t="str">
            <v>CONE DE SINALIZAÇÃO EM POLIETILENO - H = 75 CM E BASE QUADRADA DE 40 X 40 CM</v>
          </cell>
          <cell r="C36" t="str">
            <v>UN</v>
          </cell>
          <cell r="D36">
            <v>96.915000000000006</v>
          </cell>
        </row>
        <row r="37">
          <cell r="A37" t="str">
            <v>M0048</v>
          </cell>
          <cell r="B37" t="str">
            <v>BALIZADOR CÔNICO REFLETIVO EM POLIETILENO SEMIFLEXÍVEL - H = 114 CM E BASE OCTOGONAL DE D = 40 CM</v>
          </cell>
          <cell r="C37" t="str">
            <v>UN</v>
          </cell>
          <cell r="D37">
            <v>161.25</v>
          </cell>
        </row>
        <row r="38">
          <cell r="A38" t="str">
            <v>M0049</v>
          </cell>
          <cell r="B38" t="str">
            <v>DELIMITADOR DE TRÁFEGO FLEXÍVEL COM CHUMBADOR E DUAS FAIXAS REFLETIVAS - H = 77 CM E D = 21 CM</v>
          </cell>
          <cell r="C38" t="str">
            <v>UN</v>
          </cell>
          <cell r="D38">
            <v>174.94399999999999</v>
          </cell>
        </row>
        <row r="39">
          <cell r="A39" t="str">
            <v>M0050</v>
          </cell>
          <cell r="B39" t="str">
            <v>ADITIVO NATURAL TIPO GOMA XANTANA PARA HIDROSSEMEADURA</v>
          </cell>
          <cell r="C39" t="str">
            <v>KG</v>
          </cell>
          <cell r="D39">
            <v>96.587000000000003</v>
          </cell>
        </row>
        <row r="40">
          <cell r="A40" t="str">
            <v>M0051</v>
          </cell>
          <cell r="B40" t="str">
            <v>CILINDRO CANALIZADOR DE TRÁFEGO EM POLIETILENO - H = 117 CM E BASE QUADRADA DE 60 X 60 CM</v>
          </cell>
          <cell r="C40" t="str">
            <v>UN</v>
          </cell>
          <cell r="D40">
            <v>202.7884</v>
          </cell>
        </row>
        <row r="41">
          <cell r="A41" t="str">
            <v>M0052</v>
          </cell>
          <cell r="B41" t="str">
            <v>FITA ADESIVA DE PVC - L = 50 MM E C = 50 M</v>
          </cell>
          <cell r="C41" t="str">
            <v>M</v>
          </cell>
          <cell r="D41">
            <v>0.1111</v>
          </cell>
        </row>
        <row r="42">
          <cell r="A42" t="str">
            <v>M0053</v>
          </cell>
          <cell r="B42" t="str">
            <v>TELA PLÁSTICA EM POLIPROPILENO NA COR LARANJA PARA TAPUME - L = 1,2 M</v>
          </cell>
          <cell r="C42" t="str">
            <v>M</v>
          </cell>
          <cell r="D42">
            <v>1.7749999999999999</v>
          </cell>
        </row>
        <row r="43">
          <cell r="A43" t="str">
            <v>M0054</v>
          </cell>
          <cell r="B43" t="str">
            <v>FITA ZEBRADA DE COR LARANJA E BRANCA - L = 7 A 8 CM</v>
          </cell>
          <cell r="C43" t="str">
            <v>M</v>
          </cell>
          <cell r="D43">
            <v>7.0999999999999994E-2</v>
          </cell>
        </row>
        <row r="44">
          <cell r="A44" t="str">
            <v>M0055</v>
          </cell>
          <cell r="B44" t="str">
            <v>BARREIRA PLÁSTICA ARTICULÁVEL MODULAR - C = 240 CM E H = 100 CM</v>
          </cell>
          <cell r="C44" t="str">
            <v>UN</v>
          </cell>
          <cell r="D44">
            <v>1277.8461</v>
          </cell>
        </row>
        <row r="45">
          <cell r="A45" t="str">
            <v>M0056</v>
          </cell>
          <cell r="B45" t="str">
            <v>FERRAMENTA DE CORTE PARA REMOVEDORA DE FAIXA DE SINALIZAÇÃO (SMITH CUTTER)</v>
          </cell>
          <cell r="C45" t="str">
            <v>UN</v>
          </cell>
          <cell r="D45">
            <v>7522.8240999999998</v>
          </cell>
        </row>
        <row r="46">
          <cell r="A46" t="str">
            <v>M0057</v>
          </cell>
          <cell r="B46" t="str">
            <v>CONTÊINER COM JANELA - L = 4,88 M E C = 6,09 M (1 TEU DUPLO)</v>
          </cell>
          <cell r="C46" t="str">
            <v>UN</v>
          </cell>
          <cell r="D46">
            <v>136839.44560000001</v>
          </cell>
        </row>
        <row r="47">
          <cell r="A47" t="str">
            <v>M0058</v>
          </cell>
          <cell r="B47" t="str">
            <v>CONTÊINER COM JANELA E 2 BANHEIROS - L = 4,88 M E C = 6,09 M (1 TEU DUPLO)</v>
          </cell>
          <cell r="C47" t="str">
            <v>UN</v>
          </cell>
          <cell r="D47">
            <v>142616.4749</v>
          </cell>
        </row>
        <row r="48">
          <cell r="A48" t="str">
            <v>M0059</v>
          </cell>
          <cell r="B48" t="str">
            <v>CONTÊINER COM REVESTIMENTO TÉRMICO, JANELA E BANHEIRO - L = 2,44 M E C = 6,09 M (1 TEU)</v>
          </cell>
          <cell r="C48" t="str">
            <v>UN</v>
          </cell>
          <cell r="D48">
            <v>56339.289100000002</v>
          </cell>
        </row>
        <row r="49">
          <cell r="A49" t="str">
            <v>M0060</v>
          </cell>
          <cell r="B49" t="str">
            <v>CONTÊINER COM JANELA - L = 2,44 M E C = 4,58 M (3/4 TEU)</v>
          </cell>
          <cell r="C49" t="str">
            <v>UN</v>
          </cell>
          <cell r="D49">
            <v>59724.871200000001</v>
          </cell>
        </row>
        <row r="50">
          <cell r="A50" t="str">
            <v>M0065</v>
          </cell>
          <cell r="B50" t="str">
            <v>CONTÊINER COM JANELA E BANHEIRO - L = 2,44 M E 4,58 M (3/4 TEU)</v>
          </cell>
          <cell r="C50" t="str">
            <v>UN</v>
          </cell>
          <cell r="D50">
            <v>73620.844500000007</v>
          </cell>
        </row>
        <row r="51">
          <cell r="A51" t="str">
            <v>M0066</v>
          </cell>
          <cell r="B51" t="str">
            <v>CONTÊINER COM REVESTIMENTO TÉRMICO, JANELA E BANHEIRO - L = 2,44 M E C = 12,90 M (2 TEU)</v>
          </cell>
          <cell r="C51" t="str">
            <v>UN</v>
          </cell>
          <cell r="D51">
            <v>127577.533</v>
          </cell>
        </row>
        <row r="52">
          <cell r="A52" t="str">
            <v>M0067</v>
          </cell>
          <cell r="B52" t="str">
            <v>TUBO PEAD PE 100 PN 10 COM FLANGES - D = 160 MM</v>
          </cell>
          <cell r="C52" t="str">
            <v>M</v>
          </cell>
          <cell r="D52">
            <v>161.70249999999999</v>
          </cell>
        </row>
        <row r="53">
          <cell r="A53" t="str">
            <v>M0068</v>
          </cell>
          <cell r="B53" t="str">
            <v>CAIBRO DE PINHO - L = 7,5 CM E E = 10,0 CM</v>
          </cell>
          <cell r="C53" t="str">
            <v>M</v>
          </cell>
          <cell r="D53">
            <v>25.517700000000001</v>
          </cell>
        </row>
        <row r="54">
          <cell r="A54" t="str">
            <v>M0069</v>
          </cell>
          <cell r="B54" t="str">
            <v>ARAME FARPADO EM AÇO GALVANIZADO - D = 1,60 MM</v>
          </cell>
          <cell r="C54" t="str">
            <v>M</v>
          </cell>
          <cell r="D54">
            <v>0.70989999999999998</v>
          </cell>
        </row>
        <row r="55">
          <cell r="A55" t="str">
            <v>M0071</v>
          </cell>
          <cell r="B55" t="str">
            <v>CONTÊINER COM 3 JANELAS PARA GUARITA - L = 2,44 M E C = 3,05 M (1/2 TEU)</v>
          </cell>
          <cell r="C55" t="str">
            <v>UN</v>
          </cell>
          <cell r="D55">
            <v>48019.534399999997</v>
          </cell>
        </row>
        <row r="56">
          <cell r="A56" t="str">
            <v>M0072</v>
          </cell>
          <cell r="B56" t="str">
            <v>ARAME LISO EM AÇO GALVANIZADO - D = 2,10 MM (14 BWG)</v>
          </cell>
          <cell r="C56" t="str">
            <v>KG</v>
          </cell>
          <cell r="D56">
            <v>16.2</v>
          </cell>
        </row>
        <row r="57">
          <cell r="A57" t="str">
            <v>M0073</v>
          </cell>
          <cell r="B57" t="str">
            <v>MUDA DE ÁRVORE COM ALTURA DE 0,30 A 0,80 M</v>
          </cell>
          <cell r="C57" t="str">
            <v>UN</v>
          </cell>
          <cell r="D57">
            <v>18.296900000000001</v>
          </cell>
        </row>
        <row r="58">
          <cell r="A58" t="str">
            <v>M0074</v>
          </cell>
          <cell r="B58" t="str">
            <v>MUDA DE ARBUSTO COM ALTURA ATÉ 0,50 M</v>
          </cell>
          <cell r="C58" t="str">
            <v>UN</v>
          </cell>
          <cell r="D58">
            <v>22.102</v>
          </cell>
        </row>
        <row r="59">
          <cell r="A59" t="str">
            <v>M0075</v>
          </cell>
          <cell r="B59" t="str">
            <v>ARAME LISO RECOZIDO EM AÇO-CARBONO - D = 1,24 MM (18 BWG)</v>
          </cell>
          <cell r="C59" t="str">
            <v>KG</v>
          </cell>
          <cell r="D59">
            <v>14.1462</v>
          </cell>
        </row>
        <row r="60">
          <cell r="A60" t="str">
            <v>M0076</v>
          </cell>
          <cell r="B60" t="str">
            <v>DISCO DE CORTE ABRASIVO PARA POLICORTE - D = 300 MM</v>
          </cell>
          <cell r="C60" t="str">
            <v>UN</v>
          </cell>
          <cell r="D60">
            <v>17.871700000000001</v>
          </cell>
        </row>
        <row r="61">
          <cell r="A61" t="str">
            <v>M0080</v>
          </cell>
          <cell r="B61" t="str">
            <v>AREIA FINA</v>
          </cell>
          <cell r="C61" t="str">
            <v>M3</v>
          </cell>
          <cell r="D61">
            <v>125.55759999999999</v>
          </cell>
        </row>
        <row r="62">
          <cell r="A62" t="str">
            <v>M0081</v>
          </cell>
          <cell r="B62" t="str">
            <v>AREIA GROSSA</v>
          </cell>
          <cell r="C62" t="str">
            <v>M3</v>
          </cell>
          <cell r="D62">
            <v>115.7216</v>
          </cell>
        </row>
        <row r="63">
          <cell r="A63" t="str">
            <v>M0082</v>
          </cell>
          <cell r="B63" t="str">
            <v>AREIA MÉDIA LAVADA</v>
          </cell>
          <cell r="C63" t="str">
            <v>M3</v>
          </cell>
          <cell r="D63">
            <v>123.07769999999999</v>
          </cell>
        </row>
        <row r="64">
          <cell r="A64" t="str">
            <v>M0083</v>
          </cell>
          <cell r="B64" t="str">
            <v>ARGAMASSA PRÉ-DOSADA PARA GRAUTEAMENTO</v>
          </cell>
          <cell r="C64" t="str">
            <v>KG</v>
          </cell>
          <cell r="D64">
            <v>1.9541999999999999</v>
          </cell>
        </row>
        <row r="65">
          <cell r="A65" t="str">
            <v>M0084</v>
          </cell>
          <cell r="B65" t="str">
            <v>ARGAMASSA PRÉ-DOSADA AUTOADENSÁVEL PARA GRAUTEAMENTO</v>
          </cell>
          <cell r="C65" t="str">
            <v>KG</v>
          </cell>
          <cell r="D65">
            <v>1.9417</v>
          </cell>
        </row>
        <row r="66">
          <cell r="A66" t="str">
            <v>M0085</v>
          </cell>
          <cell r="B66" t="str">
            <v>ANCORAGEM ATIVA PARA 4 CORDOALHAS - D = 12,7 MM</v>
          </cell>
          <cell r="C66" t="str">
            <v>UN</v>
          </cell>
          <cell r="D66">
            <v>382.00639999999999</v>
          </cell>
        </row>
        <row r="67">
          <cell r="A67" t="str">
            <v>M0086</v>
          </cell>
          <cell r="B67" t="str">
            <v>ANCORAGEM ATIVA PARA 6 CORDOALHAS - D = 12,7 MM</v>
          </cell>
          <cell r="C67" t="str">
            <v>UN</v>
          </cell>
          <cell r="D67">
            <v>489.85430000000002</v>
          </cell>
        </row>
        <row r="68">
          <cell r="A68" t="str">
            <v>M0087</v>
          </cell>
          <cell r="B68" t="str">
            <v>ANCORAGEM ATIVA PARA 7 CORDOALHAS - D = 12,7 MM</v>
          </cell>
          <cell r="C68" t="str">
            <v>UN</v>
          </cell>
          <cell r="D68">
            <v>566.59389999999996</v>
          </cell>
        </row>
        <row r="69">
          <cell r="A69" t="str">
            <v>M0088</v>
          </cell>
          <cell r="B69" t="str">
            <v>ANCORAGEM ATIVA PARA 8 CORDOALHAS - D = 12,7 MM</v>
          </cell>
          <cell r="C69" t="str">
            <v>UN</v>
          </cell>
          <cell r="D69">
            <v>733.38520000000005</v>
          </cell>
        </row>
        <row r="70">
          <cell r="A70" t="str">
            <v>M0089</v>
          </cell>
          <cell r="B70" t="str">
            <v>ANCORAGEM ATIVA PARA 9 CORDOALHAS - D = 12,7 MM</v>
          </cell>
          <cell r="C70" t="str">
            <v>UN</v>
          </cell>
          <cell r="D70">
            <v>749.30039999999997</v>
          </cell>
        </row>
        <row r="71">
          <cell r="A71" t="str">
            <v>M0091</v>
          </cell>
          <cell r="B71" t="str">
            <v>ANCORAGEM ATIVA PARA 10 CORDOALHAS - D = 12,7 MM</v>
          </cell>
          <cell r="C71" t="str">
            <v>UN</v>
          </cell>
          <cell r="D71">
            <v>826.73239999999998</v>
          </cell>
        </row>
        <row r="72">
          <cell r="A72" t="str">
            <v>M0092</v>
          </cell>
          <cell r="B72" t="str">
            <v>ANCORAGEM ATIVA PARA 12 CORDOALHAS - D = 12,7 MM</v>
          </cell>
          <cell r="C72" t="str">
            <v>UN</v>
          </cell>
          <cell r="D72">
            <v>1047.8538000000001</v>
          </cell>
        </row>
        <row r="73">
          <cell r="A73" t="str">
            <v>M0093</v>
          </cell>
          <cell r="B73" t="str">
            <v>ANCORAGEM ATIVA PARA 15 CORDOALHAS - D = 12,7 MM</v>
          </cell>
          <cell r="C73" t="str">
            <v>UN</v>
          </cell>
          <cell r="D73">
            <v>1452.0983000000001</v>
          </cell>
        </row>
        <row r="74">
          <cell r="A74" t="str">
            <v>M0094</v>
          </cell>
          <cell r="B74" t="str">
            <v>ANCORAGEM ATIVA PARA 19 CORDOALHAS - D = 12,7 MM</v>
          </cell>
          <cell r="C74" t="str">
            <v>UN</v>
          </cell>
          <cell r="D74">
            <v>1848.4031</v>
          </cell>
        </row>
        <row r="75">
          <cell r="A75" t="str">
            <v>M0098</v>
          </cell>
          <cell r="B75" t="str">
            <v>BAMBU COM DIÂMETRO MÉDIO DE 10 CM</v>
          </cell>
          <cell r="C75" t="str">
            <v>M</v>
          </cell>
          <cell r="D75">
            <v>24.0671</v>
          </cell>
        </row>
        <row r="76">
          <cell r="A76" t="str">
            <v>M0099</v>
          </cell>
          <cell r="B76" t="str">
            <v>EQUIPAMENTOS PARA A FÁBRICA DE DORMENTES DE CONCRETO PROTENDIDO</v>
          </cell>
          <cell r="C76" t="str">
            <v>ISF</v>
          </cell>
          <cell r="D76">
            <v>576.41700000000003</v>
          </cell>
        </row>
        <row r="77">
          <cell r="A77" t="str">
            <v>M0100</v>
          </cell>
          <cell r="B77" t="str">
            <v>ANCORAGEM ATIVA PARA 22 CORDOALHAS - D = 12,7 MM</v>
          </cell>
          <cell r="C77" t="str">
            <v>UN</v>
          </cell>
          <cell r="D77">
            <v>2389.6691999999998</v>
          </cell>
        </row>
        <row r="78">
          <cell r="A78" t="str">
            <v>M0101</v>
          </cell>
          <cell r="B78" t="str">
            <v>ANCORAGEM ATIVA PARA 27 CORDOALHAS - D = 12,7 MM</v>
          </cell>
          <cell r="C78" t="str">
            <v>UN</v>
          </cell>
          <cell r="D78">
            <v>2902.1388000000002</v>
          </cell>
        </row>
        <row r="79">
          <cell r="A79" t="str">
            <v>M0102</v>
          </cell>
          <cell r="B79" t="str">
            <v>ANCORAGEM ATIVA PARA 31 CORDOALHAS - D = 12,7 MM</v>
          </cell>
          <cell r="C79" t="str">
            <v>UN</v>
          </cell>
          <cell r="D79">
            <v>3068.5641000000001</v>
          </cell>
        </row>
        <row r="80">
          <cell r="A80" t="str">
            <v>M0103</v>
          </cell>
          <cell r="B80" t="str">
            <v>ADITIVO ACELERADOR DE PEGA PARA CONCRETO E ARGAMASSA PROJETADOS</v>
          </cell>
          <cell r="C80" t="str">
            <v>KG</v>
          </cell>
          <cell r="D80">
            <v>8.1150000000000002</v>
          </cell>
        </row>
        <row r="81">
          <cell r="A81" t="str">
            <v>M0104</v>
          </cell>
          <cell r="B81" t="str">
            <v>ASFALTO DILUÍDO DE PETRÓLEO - CM-30</v>
          </cell>
          <cell r="C81" t="str">
            <v>T</v>
          </cell>
          <cell r="D81" t="str">
            <v>-</v>
          </cell>
        </row>
        <row r="82">
          <cell r="A82" t="str">
            <v>M0105</v>
          </cell>
          <cell r="B82" t="str">
            <v>ANCORAGEM ATIVA PARA 4 CORDOALHAS - D = 15,2 MM</v>
          </cell>
          <cell r="C82" t="str">
            <v>UN</v>
          </cell>
          <cell r="D82">
            <v>470.35969999999998</v>
          </cell>
        </row>
        <row r="83">
          <cell r="A83" t="str">
            <v>M0106</v>
          </cell>
          <cell r="B83" t="str">
            <v>ANCORAGEM ATIVA PARA 6 CORDOALHAS - D = 15,2 MM</v>
          </cell>
          <cell r="C83" t="str">
            <v>UN</v>
          </cell>
          <cell r="D83">
            <v>621.76969999999994</v>
          </cell>
        </row>
        <row r="84">
          <cell r="A84" t="str">
            <v>M0107</v>
          </cell>
          <cell r="B84" t="str">
            <v>GEOCOMPOSTO PARA DRENAGEM</v>
          </cell>
          <cell r="C84" t="str">
            <v>M2</v>
          </cell>
          <cell r="D84">
            <v>43.657899999999998</v>
          </cell>
        </row>
        <row r="85">
          <cell r="A85" t="str">
            <v>M0108</v>
          </cell>
          <cell r="B85" t="str">
            <v>ANCORAGEM ATIVA PARA 7 CORDOALHAS - D = 15,2 MM</v>
          </cell>
          <cell r="C85" t="str">
            <v>UN</v>
          </cell>
          <cell r="D85">
            <v>733.30330000000004</v>
          </cell>
        </row>
        <row r="86">
          <cell r="A86" t="str">
            <v>M0109</v>
          </cell>
          <cell r="B86" t="str">
            <v>GEODRENO VERTICAL - L = 10 CM E E = 5 MM</v>
          </cell>
          <cell r="C86" t="str">
            <v>M</v>
          </cell>
          <cell r="D86">
            <v>5.18</v>
          </cell>
        </row>
        <row r="87">
          <cell r="A87" t="str">
            <v>M0110</v>
          </cell>
          <cell r="B87" t="str">
            <v>ANCORAGEM ATIVA PARA 10 CORDOALHAS - D = 15,2 MM</v>
          </cell>
          <cell r="C87" t="str">
            <v>UN</v>
          </cell>
          <cell r="D87">
            <v>1129.7340999999999</v>
          </cell>
        </row>
        <row r="88">
          <cell r="A88" t="str">
            <v>M0111</v>
          </cell>
          <cell r="B88" t="str">
            <v>ANCORAGEM ATIVA PARA 9 CORDOALHAS - D = 15,2 MM</v>
          </cell>
          <cell r="C88" t="str">
            <v>UN</v>
          </cell>
          <cell r="D88">
            <v>1005.1816</v>
          </cell>
        </row>
        <row r="89">
          <cell r="A89" t="str">
            <v>M0112</v>
          </cell>
          <cell r="B89" t="str">
            <v>DISCO DIAMANTADO SEGMENTADO PARA CORTE DE PAVIMENTO - D = 1.000 MM</v>
          </cell>
          <cell r="C89" t="str">
            <v>UN</v>
          </cell>
          <cell r="D89">
            <v>5880.6104999999998</v>
          </cell>
        </row>
        <row r="90">
          <cell r="A90" t="str">
            <v>M0113</v>
          </cell>
          <cell r="B90" t="str">
            <v>ANCORAGEM ATIVA PARA 12 CORDOALHAS - D = 15,2 MM</v>
          </cell>
          <cell r="C90" t="str">
            <v>UN</v>
          </cell>
          <cell r="D90">
            <v>1384.0046</v>
          </cell>
        </row>
        <row r="91">
          <cell r="A91" t="str">
            <v>M0114</v>
          </cell>
          <cell r="B91" t="str">
            <v>DISCO DIAMANTADO SEGMENTADO PARA CORTE DE PAVIMENTO - D = 1.500 MM</v>
          </cell>
          <cell r="C91" t="str">
            <v>UN</v>
          </cell>
          <cell r="D91">
            <v>26164.322700000001</v>
          </cell>
        </row>
        <row r="92">
          <cell r="A92" t="str">
            <v>M0115</v>
          </cell>
          <cell r="B92" t="str">
            <v>BIOMANTA VEGETAL DE FIBRAS DE COCO ENTRELAÇADAS COM FIOS DE POLIPROPILENO BIODEGRADÁVEIS - DENSIDADE 0,4 KG/M2</v>
          </cell>
          <cell r="C92" t="str">
            <v>M2</v>
          </cell>
          <cell r="D92">
            <v>6.5</v>
          </cell>
        </row>
        <row r="93">
          <cell r="A93" t="str">
            <v>M0116</v>
          </cell>
          <cell r="B93" t="str">
            <v>MANGOTE FLANGEADO DE BORRACHA REFORÇADA COM LONAS SINTÉTICAS - C = 1,80 M E D = 0,30 M</v>
          </cell>
          <cell r="C93" t="str">
            <v>UN</v>
          </cell>
          <cell r="D93">
            <v>16734.4519</v>
          </cell>
        </row>
        <row r="94">
          <cell r="A94" t="str">
            <v>M0117</v>
          </cell>
          <cell r="B94" t="str">
            <v>MANGOTE FLANGEADO DE BORRACHA REFORÇADA COM LONAS SINTÉTICAS - C = 1,80 M E D = 0,40 M</v>
          </cell>
          <cell r="C94" t="str">
            <v>UN</v>
          </cell>
          <cell r="D94">
            <v>23118.356</v>
          </cell>
        </row>
        <row r="95">
          <cell r="A95" t="str">
            <v>M0118</v>
          </cell>
          <cell r="B95" t="str">
            <v>MANGOTE FLANGEADO DE BORRACHA REFORÇADA COM LONAS SINTÉTICAS - C = 1,80 M E D = 0,45 M</v>
          </cell>
          <cell r="C95" t="str">
            <v>UN</v>
          </cell>
          <cell r="D95">
            <v>25841.599900000001</v>
          </cell>
        </row>
        <row r="96">
          <cell r="A96" t="str">
            <v>M0119</v>
          </cell>
          <cell r="B96" t="str">
            <v>MANGOTE FLANGEADO DE BORRACHA REFORÇADA COM LONAS SINTÉTICAS - C = 1,80 M E D = 0,50 M</v>
          </cell>
          <cell r="C96" t="str">
            <v>UN</v>
          </cell>
          <cell r="D96">
            <v>29358.347099999999</v>
          </cell>
        </row>
        <row r="97">
          <cell r="A97" t="str">
            <v>M0120</v>
          </cell>
          <cell r="B97" t="str">
            <v>TUBO PEAD PE 100 PN 8 COM FLANGES - D = 250 MM</v>
          </cell>
          <cell r="C97" t="str">
            <v>M</v>
          </cell>
          <cell r="D97">
            <v>317.00990000000002</v>
          </cell>
        </row>
        <row r="98">
          <cell r="A98" t="str">
            <v>M0121</v>
          </cell>
          <cell r="B98" t="str">
            <v>TUBO PEAD PE 100 PN 8 COM FLANGES - D = 400 MM</v>
          </cell>
          <cell r="C98" t="str">
            <v>M</v>
          </cell>
          <cell r="D98">
            <v>2038.3010999999999</v>
          </cell>
        </row>
        <row r="99">
          <cell r="A99" t="str">
            <v>M0122</v>
          </cell>
          <cell r="B99" t="str">
            <v>TUBO PEAD PE 100 PN 8 COM FLANGES - D = 450 MM</v>
          </cell>
          <cell r="C99" t="str">
            <v>M</v>
          </cell>
          <cell r="D99">
            <v>2559.8615</v>
          </cell>
        </row>
        <row r="100">
          <cell r="A100" t="str">
            <v>M0123</v>
          </cell>
          <cell r="B100" t="str">
            <v>TUBO PEAD PE 100 PN 8 COM FLANGES - D = 500 MM</v>
          </cell>
          <cell r="C100" t="str">
            <v>M</v>
          </cell>
          <cell r="D100">
            <v>2866.1587</v>
          </cell>
        </row>
        <row r="101">
          <cell r="A101" t="str">
            <v>M0124</v>
          </cell>
          <cell r="B101" t="str">
            <v>FLUTUADOR BIPARTIDO EM POLIETILENO COM NÚCLEO DE ESPUMA EM POLIURETANO PARA TUBOS - D = 0,30 M</v>
          </cell>
          <cell r="C101" t="str">
            <v>UN</v>
          </cell>
          <cell r="D101">
            <v>4778.5756000000001</v>
          </cell>
        </row>
        <row r="102">
          <cell r="A102" t="str">
            <v>M0125</v>
          </cell>
          <cell r="B102" t="str">
            <v>FLUTUADOR BIPARTIDO EM POLIETILENO COM NÚCLEO DE ESPUMA EM POLIURETANO PARA TUBOS - D = 0,40 M</v>
          </cell>
          <cell r="C102" t="str">
            <v>UN</v>
          </cell>
          <cell r="D102">
            <v>6547.3280999999997</v>
          </cell>
        </row>
        <row r="103">
          <cell r="A103" t="str">
            <v>M0126</v>
          </cell>
          <cell r="B103" t="str">
            <v>FLUTUADOR BIPARTIDO EM POLIETILENO COM NÚCLEO DE ESPUMA EM POLIURETANO PARA TUBOS - D = 0,45 M</v>
          </cell>
          <cell r="C103" t="str">
            <v>UN</v>
          </cell>
          <cell r="D103">
            <v>7551.232</v>
          </cell>
        </row>
        <row r="104">
          <cell r="A104" t="str">
            <v>M0127</v>
          </cell>
          <cell r="B104" t="str">
            <v>FLUTUADOR BIPARTIDO EM POLIETILENO COM NÚCLEO DE ESPUMA EM POLIURETANO PARA TUBOS - D = 0,50 M</v>
          </cell>
          <cell r="C104" t="str">
            <v>UN</v>
          </cell>
          <cell r="D104">
            <v>8101.8392000000003</v>
          </cell>
        </row>
        <row r="105">
          <cell r="A105" t="str">
            <v>M0128</v>
          </cell>
          <cell r="B105" t="str">
            <v>BIOMANTA VEGETAL DE FIBRAS DE PALHA ENTRELAÇADAS COM FIOS DE POLIPROPILENO BIODEGRADÁVEIS - DENSIDADE 0,6 KG/M2</v>
          </cell>
          <cell r="C105" t="str">
            <v>M2</v>
          </cell>
          <cell r="D105">
            <v>5.7</v>
          </cell>
        </row>
        <row r="106">
          <cell r="A106" t="str">
            <v>M0129</v>
          </cell>
          <cell r="B106" t="str">
            <v>RETENTOR DE SEDIMENTO EM FIBRAS VEGETAIS - D = 20 CM</v>
          </cell>
          <cell r="C106" t="str">
            <v>M</v>
          </cell>
          <cell r="D106">
            <v>64.616100000000003</v>
          </cell>
        </row>
        <row r="107">
          <cell r="A107" t="str">
            <v>M0130</v>
          </cell>
          <cell r="B107" t="str">
            <v>ANCORAGEM ATIVA PARA 15 CORDOALHAS - D = 15,2 MM</v>
          </cell>
          <cell r="C107" t="str">
            <v>UN</v>
          </cell>
          <cell r="D107">
            <v>1816.2440999999999</v>
          </cell>
        </row>
        <row r="108">
          <cell r="A108" t="str">
            <v>M0131</v>
          </cell>
          <cell r="B108" t="str">
            <v>TUBO PEAD CORRUGADO COM PAREDES ESTRUTURADAS PARA DRENAGEM - D = 400 MM</v>
          </cell>
          <cell r="C108" t="str">
            <v>M</v>
          </cell>
          <cell r="D108">
            <v>240.90119999999999</v>
          </cell>
        </row>
        <row r="109">
          <cell r="A109" t="str">
            <v>M0132</v>
          </cell>
          <cell r="B109" t="str">
            <v>TUBO PEAD CORRUGADO COM PAREDES ESTRUTURADAS PARA DRENAGEM - D = 450 MM</v>
          </cell>
          <cell r="C109" t="str">
            <v>M</v>
          </cell>
          <cell r="D109">
            <v>308.7011</v>
          </cell>
        </row>
        <row r="110">
          <cell r="A110" t="str">
            <v>M0133</v>
          </cell>
          <cell r="B110" t="str">
            <v>TUBO PEAD CORRUGADO COM PAREDES ESTRUTURADAS PARA DRENAGEM - D = 500 MM</v>
          </cell>
          <cell r="C110" t="str">
            <v>M</v>
          </cell>
          <cell r="D110">
            <v>396.60070000000002</v>
          </cell>
        </row>
        <row r="111">
          <cell r="A111" t="str">
            <v>M0134</v>
          </cell>
          <cell r="B111" t="str">
            <v>TUBO PEAD CORRUGADO COM PAREDES ESTRUTURADAS PARA DRENAGEM - D = 600 MM</v>
          </cell>
          <cell r="C111" t="str">
            <v>M</v>
          </cell>
          <cell r="D111">
            <v>578.21900000000005</v>
          </cell>
        </row>
        <row r="112">
          <cell r="A112" t="str">
            <v>M0135</v>
          </cell>
          <cell r="B112" t="str">
            <v>TUBO PEAD CORRUGADO COM PAREDES ESTRUTURADAS PARA DRENAGEM - D = 750 MM</v>
          </cell>
          <cell r="C112" t="str">
            <v>M</v>
          </cell>
          <cell r="D112">
            <v>805.70989999999995</v>
          </cell>
        </row>
        <row r="113">
          <cell r="A113" t="str">
            <v>M0136</v>
          </cell>
          <cell r="B113" t="str">
            <v>TUBO PEAD CORRUGADO COM PAREDES ESTRUTURADAS PARA DRENAGEM - D = 800 MM</v>
          </cell>
          <cell r="C113" t="str">
            <v>M</v>
          </cell>
          <cell r="D113">
            <v>859.61090000000002</v>
          </cell>
        </row>
        <row r="114">
          <cell r="A114" t="str">
            <v>M0137</v>
          </cell>
          <cell r="B114" t="str">
            <v>TUBO PEAD CORRUGADO COM PAREDES ESTRUTURADAS PARA DRENAGEM - D = 900 MM</v>
          </cell>
          <cell r="C114" t="str">
            <v>M</v>
          </cell>
          <cell r="D114">
            <v>1076.2623000000001</v>
          </cell>
        </row>
        <row r="115">
          <cell r="A115" t="str">
            <v>M0138</v>
          </cell>
          <cell r="B115" t="str">
            <v>ANCORAGEM ATIVA PARA 19 CORDOALHAS - D = 15,2 MM</v>
          </cell>
          <cell r="C115" t="str">
            <v>UN</v>
          </cell>
          <cell r="D115">
            <v>2367.0990999999999</v>
          </cell>
        </row>
        <row r="116">
          <cell r="A116" t="str">
            <v>M0139</v>
          </cell>
          <cell r="B116" t="str">
            <v>TUBO PEAD CORRUGADO COM PAREDES ESTRUTURADAS PARA DRENAGEM - D = 1.000 MM</v>
          </cell>
          <cell r="C116" t="str">
            <v>M</v>
          </cell>
          <cell r="D116">
            <v>1511.9601</v>
          </cell>
        </row>
        <row r="117">
          <cell r="A117" t="str">
            <v>M0140</v>
          </cell>
          <cell r="B117" t="str">
            <v>BENTONITA</v>
          </cell>
          <cell r="C117" t="str">
            <v>KG</v>
          </cell>
          <cell r="D117">
            <v>3.1600999999999999</v>
          </cell>
        </row>
        <row r="118">
          <cell r="A118" t="str">
            <v>M0141</v>
          </cell>
          <cell r="B118" t="str">
            <v>TUBO PEAD CORRUGADO COM PAREDES ESTRUTURADAS PARA DRENAGEM - D = 1.050 MM</v>
          </cell>
          <cell r="C118" t="str">
            <v>M</v>
          </cell>
          <cell r="D118">
            <v>1547.3768</v>
          </cell>
        </row>
        <row r="119">
          <cell r="A119" t="str">
            <v>M0142</v>
          </cell>
          <cell r="B119" t="str">
            <v>TUBO PEAD CORRUGADO COM PAREDES ESTRUTURADAS PARA DRENAGEM - D = 1.200 MM</v>
          </cell>
          <cell r="C119" t="str">
            <v>M</v>
          </cell>
          <cell r="D119">
            <v>2105.3865999999998</v>
          </cell>
        </row>
        <row r="120">
          <cell r="A120" t="str">
            <v>M0143</v>
          </cell>
          <cell r="B120" t="str">
            <v>TUBO PEAD CORRUGADO COM PAREDES ESTRUTURADAS PARA DRENAGEM - D = 1.500 MM</v>
          </cell>
          <cell r="C120" t="str">
            <v>M</v>
          </cell>
          <cell r="D120">
            <v>2352.9836</v>
          </cell>
        </row>
        <row r="121">
          <cell r="A121" t="str">
            <v>M0145</v>
          </cell>
          <cell r="B121" t="str">
            <v>ANCORAGEM ATIVA PARA 22 CORDOALHAS - D = 15,2 MM</v>
          </cell>
          <cell r="C121" t="str">
            <v>UN</v>
          </cell>
          <cell r="D121">
            <v>3057.1124</v>
          </cell>
        </row>
        <row r="122">
          <cell r="A122" t="str">
            <v>M0146</v>
          </cell>
          <cell r="B122" t="str">
            <v>ANCORAGEM ATIVA PARA 27 CORDOALHAS - D = 15,2 MM</v>
          </cell>
          <cell r="C122" t="str">
            <v>UN</v>
          </cell>
          <cell r="D122">
            <v>4010.2363</v>
          </cell>
        </row>
        <row r="123">
          <cell r="A123" t="str">
            <v>M0148</v>
          </cell>
          <cell r="B123" t="str">
            <v>ANCORAGEM ATIVA PARA LAJES PARA 1 CORDOALHA - D = 12,7 MM</v>
          </cell>
          <cell r="C123" t="str">
            <v>UN</v>
          </cell>
          <cell r="D123">
            <v>82.4559</v>
          </cell>
        </row>
        <row r="124">
          <cell r="A124" t="str">
            <v>M0151</v>
          </cell>
          <cell r="B124" t="str">
            <v>ANCORAGEM ATIVA PARA LAJES PARA 2 CORDOALHAS - D = 12,7 MM</v>
          </cell>
          <cell r="C124" t="str">
            <v>UN</v>
          </cell>
          <cell r="D124">
            <v>161.73179999999999</v>
          </cell>
        </row>
        <row r="125">
          <cell r="A125" t="str">
            <v>M0152</v>
          </cell>
          <cell r="B125" t="str">
            <v>ANCORAGEM ATIVA PARA LAJES PARA 3 CORDOALHAS - D = 12,7 MM</v>
          </cell>
          <cell r="C125" t="str">
            <v>UN</v>
          </cell>
          <cell r="D125">
            <v>232.03809999999999</v>
          </cell>
        </row>
        <row r="126">
          <cell r="A126" t="str">
            <v>M0153</v>
          </cell>
          <cell r="B126" t="str">
            <v>ANCORAGEM ATIVA PARA LAJES PARA 4 CORDOALHAS - D = 12,7 MM</v>
          </cell>
          <cell r="C126" t="str">
            <v>UN</v>
          </cell>
          <cell r="D126">
            <v>309.88290000000001</v>
          </cell>
        </row>
        <row r="127">
          <cell r="A127" t="str">
            <v>M0156</v>
          </cell>
          <cell r="B127" t="str">
            <v>BLOCO DE CONCRETO - L = 19 CM, A = 19 CM E C = 39 CM</v>
          </cell>
          <cell r="C127" t="str">
            <v>UN</v>
          </cell>
          <cell r="D127">
            <v>5.4824000000000002</v>
          </cell>
        </row>
        <row r="128">
          <cell r="A128" t="str">
            <v>M0158</v>
          </cell>
          <cell r="B128" t="str">
            <v>TELA METÁLICA GALVANIZADA DOBRADA EM L - C = 2,0 M, L = 0,4 M E H = 0,4 M</v>
          </cell>
          <cell r="C128" t="str">
            <v>UN</v>
          </cell>
          <cell r="D128">
            <v>409.53460000000001</v>
          </cell>
        </row>
        <row r="129">
          <cell r="A129" t="str">
            <v>M0160</v>
          </cell>
          <cell r="B129" t="str">
            <v>EXTINTOR DE INCÊNDIO TIPO ESPUMA MECÂNICA - V = 10 L</v>
          </cell>
          <cell r="C129" t="str">
            <v>UN</v>
          </cell>
          <cell r="D129">
            <v>600.32259999999997</v>
          </cell>
        </row>
        <row r="130">
          <cell r="A130" t="str">
            <v>M0161</v>
          </cell>
          <cell r="B130" t="str">
            <v>BARRA DE FIBRA DE VIDRO (VERGALHÃO) - D = 25,0 MM</v>
          </cell>
          <cell r="C130" t="str">
            <v>M</v>
          </cell>
          <cell r="D130">
            <v>58.504899999999999</v>
          </cell>
        </row>
        <row r="131">
          <cell r="A131" t="str">
            <v>M0162</v>
          </cell>
          <cell r="B131" t="str">
            <v>CORRENTE DE ELO SOLDADO EM AÇO GALVANIZADO COM ACABAMENTO POLIDO - D = 3,18 MM (1/8")</v>
          </cell>
          <cell r="C131" t="str">
            <v>M</v>
          </cell>
          <cell r="D131">
            <v>6.9537000000000004</v>
          </cell>
        </row>
        <row r="132">
          <cell r="A132" t="str">
            <v>M0163</v>
          </cell>
          <cell r="B132" t="str">
            <v>GONZO COM ABA EM AÇO GALVANIZADO - D = 12,7 MM (1/2")</v>
          </cell>
          <cell r="C132" t="str">
            <v>UN</v>
          </cell>
          <cell r="D132">
            <v>2.7389000000000001</v>
          </cell>
        </row>
        <row r="133">
          <cell r="A133" t="str">
            <v>M0164</v>
          </cell>
          <cell r="B133" t="str">
            <v>TUBO EM AÇO GALVANIZADO - E = 1,50 MM E SEÇÃO DE 20 X 20 MM</v>
          </cell>
          <cell r="C133" t="str">
            <v>M</v>
          </cell>
          <cell r="D133">
            <v>12.5274</v>
          </cell>
        </row>
        <row r="134">
          <cell r="A134" t="str">
            <v>M0166</v>
          </cell>
          <cell r="B134" t="str">
            <v>TUBO EM AÇO GALVANIZADO - E = 2,25 MM E D = 20 MM (3/4")</v>
          </cell>
          <cell r="C134" t="str">
            <v>M</v>
          </cell>
          <cell r="D134">
            <v>30.238900000000001</v>
          </cell>
        </row>
        <row r="135">
          <cell r="A135" t="str">
            <v>M0167</v>
          </cell>
          <cell r="B135" t="str">
            <v>TELA DE POLIAMIDA INDUSTRIAL - E = 0,40 MM E MALHA DE 1,6 MM</v>
          </cell>
          <cell r="C135" t="str">
            <v>M2</v>
          </cell>
          <cell r="D135">
            <v>14.764200000000001</v>
          </cell>
        </row>
        <row r="136">
          <cell r="A136" t="str">
            <v>M0168</v>
          </cell>
          <cell r="B136" t="str">
            <v>ABRAÇADEIRA DE POLIAMIDA - E = 3,6 MM E C = 200 MM</v>
          </cell>
          <cell r="C136" t="str">
            <v>UN</v>
          </cell>
          <cell r="D136">
            <v>0.20349999999999999</v>
          </cell>
        </row>
        <row r="137">
          <cell r="A137" t="str">
            <v>M0169</v>
          </cell>
          <cell r="B137" t="str">
            <v>RODA EM AÇO E PNEU COM CÂMARA DE AR 83/203 MM (3,25"/8") PARA CARRINHO DE MÃO</v>
          </cell>
          <cell r="C137" t="str">
            <v>UN</v>
          </cell>
          <cell r="D137">
            <v>76.789699999999996</v>
          </cell>
        </row>
        <row r="138">
          <cell r="A138" t="str">
            <v>M0173</v>
          </cell>
          <cell r="B138" t="str">
            <v>ANCORAGEM ATIVA PARA LAJES PARA 1 CORDOALHA - D = 15,2 MM</v>
          </cell>
          <cell r="C138" t="str">
            <v>UN</v>
          </cell>
          <cell r="D138">
            <v>92.285499999999999</v>
          </cell>
        </row>
        <row r="139">
          <cell r="A139" t="str">
            <v>M0178</v>
          </cell>
          <cell r="B139" t="str">
            <v>ANCORAGEM ATIVA PARA LAJES PARA 2 CORDOALHAS - D = 15,2 MM</v>
          </cell>
          <cell r="C139" t="str">
            <v>UN</v>
          </cell>
          <cell r="D139">
            <v>205.88200000000001</v>
          </cell>
        </row>
        <row r="140">
          <cell r="A140" t="str">
            <v>M0181</v>
          </cell>
          <cell r="B140" t="str">
            <v>ANCORAGEM ATIVA PARA LAJES PARA 3 CORDOALHAS - D = 15,2 MM</v>
          </cell>
          <cell r="C140" t="str">
            <v>UN</v>
          </cell>
          <cell r="D140">
            <v>253.38200000000001</v>
          </cell>
        </row>
        <row r="141">
          <cell r="A141" t="str">
            <v>M0184</v>
          </cell>
          <cell r="B141" t="str">
            <v>ANCORAGEM ATIVA PARA LAJES PARA 4 CORDOALHAS - D = 15,2 MM</v>
          </cell>
          <cell r="C141" t="str">
            <v>UN</v>
          </cell>
          <cell r="D141">
            <v>374.60860000000002</v>
          </cell>
        </row>
        <row r="142">
          <cell r="A142" t="str">
            <v>M0191</v>
          </cell>
          <cell r="B142" t="str">
            <v>BRITA 1</v>
          </cell>
          <cell r="C142" t="str">
            <v>M3</v>
          </cell>
          <cell r="D142">
            <v>144.63460000000001</v>
          </cell>
        </row>
        <row r="143">
          <cell r="A143" t="str">
            <v>M0192</v>
          </cell>
          <cell r="B143" t="str">
            <v>BRITA 2</v>
          </cell>
          <cell r="C143" t="str">
            <v>M3</v>
          </cell>
          <cell r="D143">
            <v>143.16499999999999</v>
          </cell>
        </row>
        <row r="144">
          <cell r="A144" t="str">
            <v>M0193</v>
          </cell>
          <cell r="B144" t="str">
            <v>BRITA 3</v>
          </cell>
          <cell r="C144" t="str">
            <v>M3</v>
          </cell>
          <cell r="D144">
            <v>141.31190000000001</v>
          </cell>
        </row>
        <row r="145">
          <cell r="A145" t="str">
            <v>M0194</v>
          </cell>
          <cell r="B145" t="str">
            <v>ESCÓRIA DE ACIARIA</v>
          </cell>
          <cell r="C145" t="str">
            <v>M3</v>
          </cell>
          <cell r="D145">
            <v>15.306800000000001</v>
          </cell>
        </row>
        <row r="146">
          <cell r="A146" t="str">
            <v>M0198</v>
          </cell>
          <cell r="B146" t="str">
            <v>PARAFUSO DE CABEÇA CHATA EM AÇO - D = 4,5 MM E BUCHA PLÁSTICA - D = 8 MM (S8)</v>
          </cell>
          <cell r="C146" t="str">
            <v>UN</v>
          </cell>
          <cell r="D146">
            <v>0.34549999999999997</v>
          </cell>
        </row>
        <row r="147">
          <cell r="A147" t="str">
            <v>M0199</v>
          </cell>
          <cell r="B147" t="str">
            <v>COROA DE BOTÕES CRUZADOS LINHA R32 - D = 43 MM (1 11/16’’)</v>
          </cell>
          <cell r="C147" t="str">
            <v>UN</v>
          </cell>
          <cell r="D147">
            <v>323.74849999999998</v>
          </cell>
        </row>
        <row r="148">
          <cell r="A148" t="str">
            <v>M0201</v>
          </cell>
          <cell r="B148" t="str">
            <v>COROA DE BOTÕES ESFÉRICOS LINHA T38 - D = 89 MM (3 1/2")</v>
          </cell>
          <cell r="C148" t="str">
            <v>UN</v>
          </cell>
          <cell r="D148">
            <v>787.55629999999996</v>
          </cell>
        </row>
        <row r="149">
          <cell r="A149" t="str">
            <v>M0202</v>
          </cell>
          <cell r="B149" t="str">
            <v>COROA DE BOTÕES ESFÉRICOS LINHA T45 - D = 76 MM (3")</v>
          </cell>
          <cell r="C149" t="str">
            <v>UN</v>
          </cell>
          <cell r="D149">
            <v>746.18140000000005</v>
          </cell>
        </row>
        <row r="150">
          <cell r="A150" t="str">
            <v>M0204</v>
          </cell>
          <cell r="B150" t="str">
            <v>INSTALAÇÕES FÍSICAS PARA A CENTRAL DE PRÉ-MOLDAGEM DE DORMENTES DE CONCRETO PROTENDIDO</v>
          </cell>
          <cell r="C150" t="str">
            <v>CMCC</v>
          </cell>
          <cell r="D150">
            <v>1690.78</v>
          </cell>
        </row>
        <row r="151">
          <cell r="A151" t="str">
            <v>M0217</v>
          </cell>
          <cell r="B151" t="str">
            <v>ENXOFRE</v>
          </cell>
          <cell r="C151" t="str">
            <v>KG</v>
          </cell>
          <cell r="D151">
            <v>3.714</v>
          </cell>
        </row>
        <row r="152">
          <cell r="A152" t="str">
            <v>M0220</v>
          </cell>
          <cell r="B152" t="str">
            <v>ADUBO À BASE DE NITROGÊNIO, FÓSFORO E POTÁSSIO (NPK)</v>
          </cell>
          <cell r="C152" t="str">
            <v>KG</v>
          </cell>
          <cell r="D152">
            <v>2.8784000000000001</v>
          </cell>
        </row>
        <row r="153">
          <cell r="A153" t="str">
            <v>M0222</v>
          </cell>
          <cell r="B153" t="str">
            <v>FILER CALCÁRIO</v>
          </cell>
          <cell r="C153" t="str">
            <v>KG</v>
          </cell>
          <cell r="D153">
            <v>0.1862</v>
          </cell>
        </row>
        <row r="154">
          <cell r="A154" t="str">
            <v>M0223</v>
          </cell>
          <cell r="B154" t="str">
            <v>SEMENTES PARA HIDROSSEMEADURA</v>
          </cell>
          <cell r="C154" t="str">
            <v>KG</v>
          </cell>
          <cell r="D154">
            <v>29.758400000000002</v>
          </cell>
        </row>
        <row r="155">
          <cell r="A155" t="str">
            <v>M0224</v>
          </cell>
          <cell r="B155" t="str">
            <v>GUIA-CHAPÉU PRÉ-MOLDADA - C = 120 CM</v>
          </cell>
          <cell r="C155" t="str">
            <v>UN</v>
          </cell>
          <cell r="D155">
            <v>68.203999999999994</v>
          </cell>
        </row>
        <row r="156">
          <cell r="A156" t="str">
            <v>M0225</v>
          </cell>
          <cell r="B156" t="str">
            <v>ADUBO ORGÂNICO COMPOSTO</v>
          </cell>
          <cell r="C156" t="str">
            <v>KG</v>
          </cell>
          <cell r="D156">
            <v>0.23530000000000001</v>
          </cell>
        </row>
        <row r="157">
          <cell r="A157" t="str">
            <v>M0229</v>
          </cell>
          <cell r="B157" t="str">
            <v>GABIÃO TIPO COLCHÃO EM LIGA DE ZINCO E ALUMÍNIO REVESTIDO COM POLÍMERO DE MALHA HEXAGONAL - E = 0,17 M</v>
          </cell>
          <cell r="C157" t="str">
            <v>M2</v>
          </cell>
          <cell r="D157">
            <v>187.58410000000001</v>
          </cell>
        </row>
        <row r="158">
          <cell r="A158" t="str">
            <v>M0230</v>
          </cell>
          <cell r="B158" t="str">
            <v>GABIÃO TIPO CAIXA EM LIGA DE ZINCO E ALUMÍNIO DE MALHA HEXAGONAL - C = 2,00 M, L = 1,00 M E H = 0,50 M</v>
          </cell>
          <cell r="C158" t="str">
            <v>UN</v>
          </cell>
          <cell r="D158">
            <v>587.41129999999998</v>
          </cell>
        </row>
        <row r="159">
          <cell r="A159" t="str">
            <v>M0231</v>
          </cell>
          <cell r="B159" t="str">
            <v>GABIÃO TIPO CAIXA EM LIGA DE ZINCO E ALUMÍNIO DE MALHA HEXAGONAL - C = 2,00 M, L = 1,00 M E H = 1,00 M</v>
          </cell>
          <cell r="C159" t="str">
            <v>UN</v>
          </cell>
          <cell r="D159">
            <v>888.8057</v>
          </cell>
        </row>
        <row r="160">
          <cell r="A160" t="str">
            <v>M0232</v>
          </cell>
          <cell r="B160" t="str">
            <v>GABIÃO TIPO CAIXA EM LIGA DE ZINCO E ALUMÍNIO REVESTIDO COM POLÍMERO DE MALHA HEXAGONAL - C = 2,00 M, L = 1,00 M E H = 0,50 M</v>
          </cell>
          <cell r="C160" t="str">
            <v>UN</v>
          </cell>
          <cell r="D160">
            <v>736.64760000000001</v>
          </cell>
        </row>
        <row r="161">
          <cell r="A161" t="str">
            <v>M0233</v>
          </cell>
          <cell r="B161" t="str">
            <v>GABIÃO TIPO CAIXA EM LIGA DE ZINCO E ALUMÍNIO REVESTIDO COM POLÍMERO DE MALHA HEXAGONAL - C = 2,00 M, L = 1,00 M E H = 1,00 M</v>
          </cell>
          <cell r="C161" t="str">
            <v>UN</v>
          </cell>
          <cell r="D161">
            <v>1029.8019999999999</v>
          </cell>
        </row>
        <row r="162">
          <cell r="A162" t="str">
            <v>M0234</v>
          </cell>
          <cell r="B162" t="str">
            <v>GABIÃO TIPO SACO EM LIGA DE ZINCO E ALUMÍNIO REVESTIDO COM POLÍMERO DE MALHA HEXAGONAL - D = 0,65 M</v>
          </cell>
          <cell r="C162" t="str">
            <v>M3</v>
          </cell>
          <cell r="D162">
            <v>535.47040000000004</v>
          </cell>
        </row>
        <row r="163">
          <cell r="A163" t="str">
            <v>M0235</v>
          </cell>
          <cell r="B163" t="str">
            <v>GABIÃO TIPO COLCHÃO EM LIGA DE ZINCO E ALUMÍNIO REVESTIDO COM POLÍMERO DE MALHA HEXAGONAL - E = 0,23 M</v>
          </cell>
          <cell r="C163" t="str">
            <v>M2</v>
          </cell>
          <cell r="D163">
            <v>197.8878</v>
          </cell>
        </row>
        <row r="164">
          <cell r="A164" t="str">
            <v>M0236</v>
          </cell>
          <cell r="B164" t="str">
            <v>GABIÃO TIPO COLCHÃO EM LIGA DE ZINCO E ALUMÍNIO REVESTIDO COM POLÍMERO DE MALHA HEXAGONAL - E = 0,30 M</v>
          </cell>
          <cell r="C164" t="str">
            <v>M2</v>
          </cell>
          <cell r="D164">
            <v>227.35599999999999</v>
          </cell>
        </row>
        <row r="165">
          <cell r="A165" t="str">
            <v>M0237</v>
          </cell>
          <cell r="B165" t="str">
            <v>ENERGIA ELÉTRICA</v>
          </cell>
          <cell r="C165" t="str">
            <v>KWH</v>
          </cell>
          <cell r="D165">
            <v>0.88880000000000003</v>
          </cell>
        </row>
        <row r="166">
          <cell r="A166" t="str">
            <v>M0253</v>
          </cell>
          <cell r="B166" t="str">
            <v>CABO DE COBRE FLEXÍVEL ANTICHAMA ISOLADO EM PVC - TENSÃO DE 450/750 V E SEÇÃO DE 16 MM2</v>
          </cell>
          <cell r="C166" t="str">
            <v>M</v>
          </cell>
          <cell r="D166">
            <v>13.7852</v>
          </cell>
        </row>
        <row r="167">
          <cell r="A167" t="str">
            <v>M0254</v>
          </cell>
          <cell r="B167" t="str">
            <v>MISTURA GASOSA DE ARGÔNIO E DIÓXIDO DE CARBONO PARA SOLDA MIG/MAG</v>
          </cell>
          <cell r="C167" t="str">
            <v>M3</v>
          </cell>
          <cell r="D167">
            <v>47.005099999999999</v>
          </cell>
        </row>
        <row r="168">
          <cell r="A168" t="str">
            <v>M0256</v>
          </cell>
          <cell r="B168" t="str">
            <v>TINTA À BASE DE ETIL SILICATO DE ZINCO BICOMPONENTE PARA FUNDO PREPARADOR DE PINTURA</v>
          </cell>
          <cell r="C168" t="str">
            <v>L</v>
          </cell>
          <cell r="D168">
            <v>84.630799999999994</v>
          </cell>
        </row>
        <row r="169">
          <cell r="A169" t="str">
            <v>M0257</v>
          </cell>
          <cell r="B169" t="str">
            <v>DILUENTE PARA TINTA À BASE DE ETIL SILICATO DE ZINCO</v>
          </cell>
          <cell r="C169" t="str">
            <v>L</v>
          </cell>
          <cell r="D169">
            <v>36.402299999999997</v>
          </cell>
        </row>
        <row r="170">
          <cell r="A170" t="str">
            <v>M0260</v>
          </cell>
          <cell r="B170" t="str">
            <v>CABO DE COBRE PP FLEXÍVEL ISOLADO EM PVC - TENSÃO DE 300/500 V E SEÇÃO DE 3 X 1,5 MM2</v>
          </cell>
          <cell r="C170" t="str">
            <v>M</v>
          </cell>
          <cell r="D170">
            <v>4.6638999999999999</v>
          </cell>
        </row>
        <row r="171">
          <cell r="A171" t="str">
            <v>M0264</v>
          </cell>
          <cell r="B171" t="str">
            <v>BOMBA DE COMBUSTÍVEL INDUSTRIAL ELETRÔNICA SIMPLES</v>
          </cell>
          <cell r="C171" t="str">
            <v>UN</v>
          </cell>
          <cell r="D171">
            <v>27484.569299999999</v>
          </cell>
        </row>
        <row r="172">
          <cell r="A172" t="str">
            <v>M0265</v>
          </cell>
          <cell r="B172" t="str">
            <v>TANQUE DE COMBUSTÍVEL AÉREO HORIZONTAL COM ESCADA PARA VISITA - CAPACIDADE DE 5.000 L</v>
          </cell>
          <cell r="C172" t="str">
            <v>UN</v>
          </cell>
          <cell r="D172">
            <v>20400.2065</v>
          </cell>
        </row>
        <row r="173">
          <cell r="A173" t="str">
            <v>M0266</v>
          </cell>
          <cell r="B173" t="str">
            <v>CABO DE COBRE FLEXÍVEL ANTICHAMA ISOLADO EM PVC - TENSÃO DE 0,6/1,0 KV E SEÇÃO DE 240 MM2</v>
          </cell>
          <cell r="C173" t="str">
            <v>M</v>
          </cell>
          <cell r="D173">
            <v>177.49180000000001</v>
          </cell>
        </row>
        <row r="174">
          <cell r="A174" t="str">
            <v>M0267</v>
          </cell>
          <cell r="B174" t="str">
            <v>MÓDULO DE TORRE DE ELEVADOR DE CREMALHEIRA</v>
          </cell>
          <cell r="C174" t="str">
            <v>UN</v>
          </cell>
          <cell r="D174">
            <v>3979.4371000000001</v>
          </cell>
        </row>
        <row r="175">
          <cell r="A175" t="str">
            <v>M0268</v>
          </cell>
          <cell r="B175" t="str">
            <v>MÓDULO DE ANCORAGEM DE TORRE DE ELEVADOR DE CREMALHEIRA</v>
          </cell>
          <cell r="C175" t="str">
            <v>UN</v>
          </cell>
          <cell r="D175">
            <v>2989.8308999999999</v>
          </cell>
        </row>
        <row r="176">
          <cell r="A176" t="str">
            <v>M0269</v>
          </cell>
          <cell r="B176" t="str">
            <v>CABO DE COBRE FLEXÍVEL ANTICHAMA ISOLADO EM PVC - TENSÃO DE 0,6/1,0 KV E SEÇÃO DE 50 MM2</v>
          </cell>
          <cell r="C176" t="str">
            <v>M</v>
          </cell>
          <cell r="D176">
            <v>37.562800000000003</v>
          </cell>
        </row>
        <row r="177">
          <cell r="A177" t="str">
            <v>M0284</v>
          </cell>
          <cell r="B177" t="str">
            <v>CAIBRO DE PINHO - L = 7,5 CM E E = 7,5 CM</v>
          </cell>
          <cell r="C177" t="str">
            <v>M</v>
          </cell>
          <cell r="D177">
            <v>17.700800000000001</v>
          </cell>
        </row>
        <row r="178">
          <cell r="A178" t="str">
            <v>M0285</v>
          </cell>
          <cell r="B178" t="str">
            <v>PONTALETE PARA ESCORAMENTO - D = 15 CM</v>
          </cell>
          <cell r="C178" t="str">
            <v>M</v>
          </cell>
          <cell r="D178">
            <v>8.4702999999999999</v>
          </cell>
        </row>
        <row r="179">
          <cell r="A179" t="str">
            <v>M0286</v>
          </cell>
          <cell r="B179" t="str">
            <v>TÁBUA - E = 2,5 CM E L = 30 CM</v>
          </cell>
          <cell r="C179" t="str">
            <v>M</v>
          </cell>
          <cell r="D179">
            <v>19.4605</v>
          </cell>
        </row>
        <row r="180">
          <cell r="A180" t="str">
            <v>M0289</v>
          </cell>
          <cell r="B180" t="str">
            <v>TÁBUA - E = 2,5 CM E L = 15 CM</v>
          </cell>
          <cell r="C180" t="str">
            <v>M</v>
          </cell>
          <cell r="D180">
            <v>9.1334999999999997</v>
          </cell>
        </row>
        <row r="181">
          <cell r="A181" t="str">
            <v>M0290</v>
          </cell>
          <cell r="B181" t="str">
            <v>TÁBUA - E = 2,5 CM E L = 10 CM</v>
          </cell>
          <cell r="C181" t="str">
            <v>M</v>
          </cell>
          <cell r="D181">
            <v>6.0180999999999996</v>
          </cell>
        </row>
        <row r="182">
          <cell r="A182" t="str">
            <v>M0291</v>
          </cell>
          <cell r="B182" t="str">
            <v>ESTRUTURA MODULAR COM 2 BANHEIROS - L = 2,44 M E C = 6,06 M (1 TEU)</v>
          </cell>
          <cell r="C182" t="str">
            <v>UN</v>
          </cell>
          <cell r="D182">
            <v>76649.010800000004</v>
          </cell>
        </row>
        <row r="183">
          <cell r="A183" t="str">
            <v>M0292</v>
          </cell>
          <cell r="B183" t="str">
            <v>ESTRUTURA MODULAR COM JANELA - L = 2,44 M E C = 6,06 M (1 TEU)</v>
          </cell>
          <cell r="C183" t="str">
            <v>UN</v>
          </cell>
          <cell r="D183">
            <v>61632.13</v>
          </cell>
        </row>
        <row r="184">
          <cell r="A184" t="str">
            <v>M0293</v>
          </cell>
          <cell r="B184" t="str">
            <v>ESTRUTURA MODULAR COM JANELA - L = 4,88 M E C = 6,06 M (1 TEU DUPLO)</v>
          </cell>
          <cell r="C184" t="str">
            <v>UN</v>
          </cell>
          <cell r="D184">
            <v>125036.9936</v>
          </cell>
        </row>
        <row r="185">
          <cell r="A185" t="str">
            <v>M0294</v>
          </cell>
          <cell r="B185" t="str">
            <v>ESTRUTURA MODULAR COM JANELA E 2 BANHEIROS - L = 4,88 M E C = 6,06 M (1 TEU DUPLO)</v>
          </cell>
          <cell r="C185" t="str">
            <v>UN</v>
          </cell>
          <cell r="D185">
            <v>125586.0266</v>
          </cell>
        </row>
        <row r="186">
          <cell r="A186" t="str">
            <v>M0295</v>
          </cell>
          <cell r="B186" t="str">
            <v>ESTRUTURA MODULAR COM REVESTIMENTO TÉRMICO, JANELA E BANHEIRO - L = 2,44 M E C = 6,06 M (1 TEU)</v>
          </cell>
          <cell r="C186" t="str">
            <v>UN</v>
          </cell>
          <cell r="D186">
            <v>69841.684999999998</v>
          </cell>
        </row>
        <row r="187">
          <cell r="A187" t="str">
            <v>M0296</v>
          </cell>
          <cell r="B187" t="str">
            <v>ESTRUTURA MODULAR COM REVESTIMENTO TÉRMICO, JANELA E BANHEIRO - L = 2,44 M E C = 12,19 M (2 TEU)</v>
          </cell>
          <cell r="C187" t="str">
            <v>UN</v>
          </cell>
          <cell r="D187">
            <v>132776.712</v>
          </cell>
        </row>
        <row r="188">
          <cell r="A188" t="str">
            <v>M0297</v>
          </cell>
          <cell r="B188" t="str">
            <v>ESTRUTURA MODULAR COM 3 JANELAS PARA GUARITA - L = 2,44 M E C = 3,05 M (1/2 TEU)</v>
          </cell>
          <cell r="C188" t="str">
            <v>UN</v>
          </cell>
          <cell r="D188">
            <v>38875.17</v>
          </cell>
        </row>
        <row r="189">
          <cell r="A189" t="str">
            <v>M0301</v>
          </cell>
          <cell r="B189" t="str">
            <v>PONTALETE PARA ESCORAMENTO - D = 10 CM</v>
          </cell>
          <cell r="C189" t="str">
            <v>M</v>
          </cell>
          <cell r="D189">
            <v>3.7664</v>
          </cell>
        </row>
        <row r="190">
          <cell r="A190" t="str">
            <v>M0310</v>
          </cell>
          <cell r="B190" t="str">
            <v>PEÇA DE MADEIRA - L = 7,5 CM E E = 2,5 CM</v>
          </cell>
          <cell r="C190" t="str">
            <v>M</v>
          </cell>
          <cell r="D190">
            <v>6.3794000000000004</v>
          </cell>
        </row>
        <row r="191">
          <cell r="A191" t="str">
            <v>M0311</v>
          </cell>
          <cell r="B191" t="str">
            <v xml:space="preserve">FILTRO DE ASPIRAÇÃO DE AR EXTERNO COM CAPACIDADE 3,58 L/S PARA COMPRESSOR DE AR RESPIRÁVEL </v>
          </cell>
          <cell r="C191" t="str">
            <v>UN</v>
          </cell>
          <cell r="D191">
            <v>258.8494</v>
          </cell>
        </row>
        <row r="192">
          <cell r="A192" t="str">
            <v>M0312</v>
          </cell>
          <cell r="B192" t="str">
            <v xml:space="preserve">FILTRO DE PURIFICAÇÃO DE AR COMPRIMIDO COM CAPACIDADE DE 35 MPA PARA COMPRESSOR DE AR RESPIRÁVEL </v>
          </cell>
          <cell r="C192" t="str">
            <v>UN</v>
          </cell>
          <cell r="D192">
            <v>269.8836</v>
          </cell>
        </row>
        <row r="193">
          <cell r="A193" t="str">
            <v>M0344</v>
          </cell>
          <cell r="B193" t="str">
            <v>CAL HIDRATADA - A GRANEL</v>
          </cell>
          <cell r="C193" t="str">
            <v>KG</v>
          </cell>
          <cell r="D193">
            <v>0.49070000000000003</v>
          </cell>
        </row>
        <row r="194">
          <cell r="A194" t="str">
            <v>M0345</v>
          </cell>
          <cell r="B194" t="str">
            <v>CAL HIDRATADA - SACO</v>
          </cell>
          <cell r="C194" t="str">
            <v>KG</v>
          </cell>
          <cell r="D194">
            <v>0.75619999999999998</v>
          </cell>
        </row>
        <row r="195">
          <cell r="A195" t="str">
            <v>M0346</v>
          </cell>
          <cell r="B195" t="str">
            <v>DISCO DE AÇO PARA BOMBA DE PROJEÇÃO VIA SECA</v>
          </cell>
          <cell r="C195" t="str">
            <v>UN</v>
          </cell>
          <cell r="D195">
            <v>364.29360000000003</v>
          </cell>
        </row>
        <row r="196">
          <cell r="A196" t="str">
            <v>M0347</v>
          </cell>
          <cell r="B196" t="str">
            <v>DISCO DE AÇO PARA BOMBA DE PROJEÇÃO VIA ÚMIDA</v>
          </cell>
          <cell r="C196" t="str">
            <v>UN</v>
          </cell>
          <cell r="D196">
            <v>1410.6433</v>
          </cell>
        </row>
        <row r="197">
          <cell r="A197" t="str">
            <v>M0348</v>
          </cell>
          <cell r="B197" t="str">
            <v>DISCO DE BORRACHA PARA BOMBA DE PROJEÇÃO VIA SECA</v>
          </cell>
          <cell r="C197" t="str">
            <v>UN</v>
          </cell>
          <cell r="D197">
            <v>287.46179999999998</v>
          </cell>
        </row>
        <row r="198">
          <cell r="A198" t="str">
            <v>M0349</v>
          </cell>
          <cell r="B198" t="str">
            <v>DISCO DE BORRACHA PARA BOMBA DE PROJEÇÃO VIA ÚMIDA</v>
          </cell>
          <cell r="C198" t="str">
            <v>UN</v>
          </cell>
          <cell r="D198">
            <v>634.71040000000005</v>
          </cell>
        </row>
        <row r="199">
          <cell r="A199" t="str">
            <v>M0350</v>
          </cell>
          <cell r="B199" t="str">
            <v>BICO PARA BOMBA DE PROJEÇÃO</v>
          </cell>
          <cell r="C199" t="str">
            <v>UN</v>
          </cell>
          <cell r="D199">
            <v>296.45639999999997</v>
          </cell>
        </row>
        <row r="200">
          <cell r="A200" t="str">
            <v>M0351</v>
          </cell>
          <cell r="B200" t="str">
            <v>MANGOTE PARA BOMBA DE PROJEÇÃO</v>
          </cell>
          <cell r="C200" t="str">
            <v>M</v>
          </cell>
          <cell r="D200">
            <v>317.01940000000002</v>
          </cell>
        </row>
        <row r="201">
          <cell r="A201" t="str">
            <v>M0364</v>
          </cell>
          <cell r="B201" t="str">
            <v>PERFIL CARTOLA EM AÇO CARBONO SAE 1010/1020 GALVANIZADO - 50 X 70 X 3 MM - ABA 20 MM</v>
          </cell>
          <cell r="C201" t="str">
            <v>M</v>
          </cell>
          <cell r="D201">
            <v>131.65770000000001</v>
          </cell>
        </row>
        <row r="202">
          <cell r="A202" t="str">
            <v>M0365</v>
          </cell>
          <cell r="B202" t="str">
            <v>CANTONEIRA EM FERRO DE ABAS IGUAIS - L = 25,4 MM E E = 4,76 MM</v>
          </cell>
          <cell r="C202" t="str">
            <v>KG</v>
          </cell>
          <cell r="D202">
            <v>9.5101999999999993</v>
          </cell>
        </row>
        <row r="203">
          <cell r="A203" t="str">
            <v>M0366</v>
          </cell>
          <cell r="B203" t="str">
            <v>CANTONEIRA EM AÇO ASTM A36 GALVANIZADO</v>
          </cell>
          <cell r="C203" t="str">
            <v>KG</v>
          </cell>
          <cell r="D203">
            <v>9.1097999999999999</v>
          </cell>
        </row>
        <row r="204">
          <cell r="A204" t="str">
            <v>M0375</v>
          </cell>
          <cell r="B204" t="str">
            <v>SERRA COPO COM SUPORTE PARA FURADEIRA PARA CHAPAS DE ATÉ 3 MM - D = 25 MM</v>
          </cell>
          <cell r="C204" t="str">
            <v>UN</v>
          </cell>
          <cell r="D204">
            <v>112.6044</v>
          </cell>
        </row>
        <row r="205">
          <cell r="A205" t="str">
            <v>M0395</v>
          </cell>
          <cell r="B205" t="str">
            <v>CHAPA DE ALUMÍNIO - E = 1,5 MM</v>
          </cell>
          <cell r="C205" t="str">
            <v>M2</v>
          </cell>
          <cell r="D205">
            <v>182.80350000000001</v>
          </cell>
        </row>
        <row r="206">
          <cell r="A206" t="str">
            <v>M0408</v>
          </cell>
          <cell r="B206" t="str">
            <v>CHUMBADOR DE EXPANSÃO CONTROLADA POR TORQUE EM AÇO ZINCADO PARA CONCRETO - D = 12,5 MM</v>
          </cell>
          <cell r="C206" t="str">
            <v>UN</v>
          </cell>
          <cell r="D206">
            <v>10.32</v>
          </cell>
        </row>
        <row r="207">
          <cell r="A207" t="str">
            <v>M0409</v>
          </cell>
          <cell r="B207" t="str">
            <v>CHUMBADOR DE EXPANSÃO CONTROLADA POR TORQUE EM AÇO ZINCADO PARA CONCRETO - D = 6,3 MM</v>
          </cell>
          <cell r="C207" t="str">
            <v>UN</v>
          </cell>
          <cell r="D207">
            <v>0.93030000000000002</v>
          </cell>
        </row>
        <row r="208">
          <cell r="A208" t="str">
            <v>M0410</v>
          </cell>
          <cell r="B208" t="str">
            <v>CHUMBADOR DE EXPANSÃO CONTROLADA POR TORQUE EM AÇO ZINCADO PARA CONCRETO - D = 20,0 MM</v>
          </cell>
          <cell r="C208" t="str">
            <v>UN</v>
          </cell>
          <cell r="D208">
            <v>16.360299999999999</v>
          </cell>
        </row>
        <row r="209">
          <cell r="A209" t="str">
            <v>M0411</v>
          </cell>
          <cell r="B209" t="str">
            <v>CHUMBADOR DE EXPANSÃO CONTROLADA POR TORQUE EM AÇO ZINCADO PARA CONCRETO - D = 10,0 MM</v>
          </cell>
          <cell r="C209" t="str">
            <v>UN</v>
          </cell>
          <cell r="D209">
            <v>3.5697000000000001</v>
          </cell>
        </row>
        <row r="210">
          <cell r="A210" t="str">
            <v>M0412</v>
          </cell>
          <cell r="B210" t="str">
            <v>CHUMBADOR DE EXPANSÃO CONTROLADA POR TORQUE EM AÇO ZINCADO PARA CONCRETO - D = 16,0 MM</v>
          </cell>
          <cell r="C210" t="str">
            <v>UN</v>
          </cell>
          <cell r="D210">
            <v>11.32</v>
          </cell>
        </row>
        <row r="211">
          <cell r="A211" t="str">
            <v>M0413</v>
          </cell>
          <cell r="B211" t="str">
            <v>CHUMBADOR DE EXPANSÃO CONTROLADA POR TORQUE EM AÇO ZINCADO PARA CONCRETO - D = 25,0 MM</v>
          </cell>
          <cell r="C211" t="str">
            <v>UN</v>
          </cell>
          <cell r="D211">
            <v>34.459899999999998</v>
          </cell>
        </row>
        <row r="212">
          <cell r="A212" t="str">
            <v>M0421</v>
          </cell>
          <cell r="B212" t="str">
            <v>ARGAMASSA EXPANSIVA PARA DESMONTE DE ROCHA E DEMOLIÇÃO DE CONCRETO</v>
          </cell>
          <cell r="C212" t="str">
            <v>KG</v>
          </cell>
          <cell r="D212">
            <v>11.4605</v>
          </cell>
        </row>
        <row r="213">
          <cell r="A213" t="str">
            <v>M0424</v>
          </cell>
          <cell r="B213" t="str">
            <v>CIMENTO PORTLAND CP II - 32 - SACO</v>
          </cell>
          <cell r="C213" t="str">
            <v>KG</v>
          </cell>
          <cell r="D213">
            <v>0.67</v>
          </cell>
        </row>
        <row r="214">
          <cell r="A214" t="str">
            <v>M0427</v>
          </cell>
          <cell r="B214" t="str">
            <v>CORDOALHA NUA TIPO CP 190 RB - D = 12,7 MM</v>
          </cell>
          <cell r="C214" t="str">
            <v>KG</v>
          </cell>
          <cell r="D214">
            <v>10.3232</v>
          </cell>
        </row>
        <row r="215">
          <cell r="A215" t="str">
            <v>M0428</v>
          </cell>
          <cell r="B215" t="str">
            <v>CORDOALHA NUA TIPO CP 190 RB - D = 15,2 MM</v>
          </cell>
          <cell r="C215" t="str">
            <v>KG</v>
          </cell>
          <cell r="D215">
            <v>10.3232</v>
          </cell>
        </row>
        <row r="216">
          <cell r="A216" t="str">
            <v>M0429</v>
          </cell>
          <cell r="B216" t="str">
            <v>PERFIL DE ALUMÍNIO TIPO L421 PARA PLACA DE SINALIZAÇÃO - SEÇÃO DE 33 X 40 MM</v>
          </cell>
          <cell r="C216" t="str">
            <v>M</v>
          </cell>
          <cell r="D216">
            <v>14.748799999999999</v>
          </cell>
        </row>
        <row r="217">
          <cell r="A217" t="str">
            <v>M0434</v>
          </cell>
          <cell r="B217" t="str">
            <v>TIRANTE DE BARRA DE AÇO - TENSÃO DE ESCOAMENTO = 950 MPA, TENSÃO DE RUPTURA = 1.050 MPA E D = 32 MM</v>
          </cell>
          <cell r="C217" t="str">
            <v>M</v>
          </cell>
          <cell r="D217">
            <v>260.41989999999998</v>
          </cell>
        </row>
        <row r="218">
          <cell r="A218" t="str">
            <v>M0442</v>
          </cell>
          <cell r="B218" t="str">
            <v>COMPENSADO PLASTIFICADO - E = 10 MM</v>
          </cell>
          <cell r="C218" t="str">
            <v>M2</v>
          </cell>
          <cell r="D218">
            <v>35.353499999999997</v>
          </cell>
        </row>
        <row r="219">
          <cell r="A219" t="str">
            <v>M0443</v>
          </cell>
          <cell r="B219" t="str">
            <v>COMPENSADO PLASTIFICADO - E = 12 MM</v>
          </cell>
          <cell r="C219" t="str">
            <v>M2</v>
          </cell>
          <cell r="D219">
            <v>45.409700000000001</v>
          </cell>
        </row>
        <row r="220">
          <cell r="A220" t="str">
            <v>M0444</v>
          </cell>
          <cell r="B220" t="str">
            <v>LUVA EM AÇO PARA EMENDA TIPO PRENSADA - D = 12,5 MM</v>
          </cell>
          <cell r="C220" t="str">
            <v>UN</v>
          </cell>
          <cell r="D220">
            <v>20.446200000000001</v>
          </cell>
        </row>
        <row r="221">
          <cell r="A221" t="str">
            <v>M0445</v>
          </cell>
          <cell r="B221" t="str">
            <v>LUVA EM AÇO PARA EMENDA TIPO PRENSADA - D = 16,0 MM</v>
          </cell>
          <cell r="C221" t="str">
            <v>UN</v>
          </cell>
          <cell r="D221">
            <v>29.057400000000001</v>
          </cell>
        </row>
        <row r="222">
          <cell r="A222" t="str">
            <v>M0446</v>
          </cell>
          <cell r="B222" t="str">
            <v>COMPENSADO RESINADO - E = 10 MM</v>
          </cell>
          <cell r="C222" t="str">
            <v>M2</v>
          </cell>
          <cell r="D222">
            <v>30.866599999999998</v>
          </cell>
        </row>
        <row r="223">
          <cell r="A223" t="str">
            <v>M0447</v>
          </cell>
          <cell r="B223" t="str">
            <v>COMPENSADO RESINADO - E = 12 MM</v>
          </cell>
          <cell r="C223" t="str">
            <v>M2</v>
          </cell>
          <cell r="D223">
            <v>38.753300000000003</v>
          </cell>
        </row>
        <row r="224">
          <cell r="A224" t="str">
            <v>M0448</v>
          </cell>
          <cell r="B224" t="str">
            <v>COMPENSADO RESINADO - E = 14 MM</v>
          </cell>
          <cell r="C224" t="str">
            <v>M2</v>
          </cell>
          <cell r="D224">
            <v>41.275799999999997</v>
          </cell>
        </row>
        <row r="225">
          <cell r="A225" t="str">
            <v>M0450</v>
          </cell>
          <cell r="B225" t="str">
            <v>COMPENSADO DE VIROLA - E = 6 MM</v>
          </cell>
          <cell r="C225" t="str">
            <v>M2</v>
          </cell>
          <cell r="D225">
            <v>33.238599999999998</v>
          </cell>
        </row>
        <row r="226">
          <cell r="A226" t="str">
            <v>M0451</v>
          </cell>
          <cell r="B226" t="str">
            <v>CONCRETO USINADO - FCK = 20 MPA (COMERCIAL)</v>
          </cell>
          <cell r="C226" t="str">
            <v>M3</v>
          </cell>
          <cell r="D226" t="str">
            <v>-</v>
          </cell>
        </row>
        <row r="227">
          <cell r="A227" t="str">
            <v>M0452</v>
          </cell>
          <cell r="B227" t="str">
            <v>CONCRETO USINADO - FCK = 25 MPA (COMERCIAL)</v>
          </cell>
          <cell r="C227" t="str">
            <v>M3</v>
          </cell>
          <cell r="D227" t="str">
            <v>-</v>
          </cell>
        </row>
        <row r="228">
          <cell r="A228" t="str">
            <v>M0453</v>
          </cell>
          <cell r="B228" t="str">
            <v>CONCRETO USINADO - FCK = 30 MPA (COMERCIAL)</v>
          </cell>
          <cell r="C228" t="str">
            <v>M3</v>
          </cell>
          <cell r="D228" t="str">
            <v>-</v>
          </cell>
        </row>
        <row r="229">
          <cell r="A229" t="str">
            <v>M0454</v>
          </cell>
          <cell r="B229" t="str">
            <v>CONCRETO USINADO - FCK = 35 MPA (COMERCIAL)</v>
          </cell>
          <cell r="C229" t="str">
            <v>M3</v>
          </cell>
          <cell r="D229" t="str">
            <v>-</v>
          </cell>
        </row>
        <row r="230">
          <cell r="A230" t="str">
            <v>M0459</v>
          </cell>
          <cell r="B230" t="str">
            <v>COMPENSADO PLASTIFICADO - E = 14 MM</v>
          </cell>
          <cell r="C230" t="str">
            <v>M2</v>
          </cell>
          <cell r="D230">
            <v>53.581299999999999</v>
          </cell>
        </row>
        <row r="231">
          <cell r="A231" t="str">
            <v>M0467</v>
          </cell>
          <cell r="B231" t="str">
            <v>LUVA EM AÇO PARA EMENDA TIPO PRENSADA - D = 20,0 MM</v>
          </cell>
          <cell r="C231" t="str">
            <v>UN</v>
          </cell>
          <cell r="D231">
            <v>40.835299999999997</v>
          </cell>
        </row>
        <row r="232">
          <cell r="A232" t="str">
            <v>M0468</v>
          </cell>
          <cell r="B232" t="str">
            <v>LUVA EM AÇO PARA EMENDA TIPO PRENSADA - D = 25,0 MM</v>
          </cell>
          <cell r="C232" t="str">
            <v>UN</v>
          </cell>
          <cell r="D232">
            <v>71.044499999999999</v>
          </cell>
        </row>
        <row r="233">
          <cell r="A233" t="str">
            <v>M0469</v>
          </cell>
          <cell r="B233" t="str">
            <v>LUVA EM AÇO PARA EMENDA TIPO PRENSADA - D = 32,0 MM</v>
          </cell>
          <cell r="C233" t="str">
            <v>UN</v>
          </cell>
          <cell r="D233">
            <v>164.911</v>
          </cell>
        </row>
        <row r="234">
          <cell r="A234" t="str">
            <v>M0470</v>
          </cell>
          <cell r="B234" t="str">
            <v>LUVA EM AÇO PARA EMENDA COM ROSCA CÔNICA - D = 12,5 MM</v>
          </cell>
          <cell r="C234" t="str">
            <v>UN</v>
          </cell>
          <cell r="D234">
            <v>16.295200000000001</v>
          </cell>
        </row>
        <row r="235">
          <cell r="A235" t="str">
            <v>M0471</v>
          </cell>
          <cell r="B235" t="str">
            <v>LUVA EM AÇO PARA EMENDA COM ROSCA CÔNICA - D = 16,0 MM</v>
          </cell>
          <cell r="C235" t="str">
            <v>UN</v>
          </cell>
          <cell r="D235">
            <v>28.485900000000001</v>
          </cell>
        </row>
        <row r="236">
          <cell r="A236" t="str">
            <v>M0472</v>
          </cell>
          <cell r="B236" t="str">
            <v>LUVA EM AÇO PARA EMENDA COM ROSCA CÔNICA - D = 20,0 MM</v>
          </cell>
          <cell r="C236" t="str">
            <v>UN</v>
          </cell>
          <cell r="D236">
            <v>38.620199999999997</v>
          </cell>
        </row>
        <row r="237">
          <cell r="A237" t="str">
            <v>M0481</v>
          </cell>
          <cell r="B237" t="str">
            <v>LUVA EM AÇO PARA EMENDA COM ROSCA CÔNICA - D = 25,0 MM</v>
          </cell>
          <cell r="C237" t="str">
            <v>UN</v>
          </cell>
          <cell r="D237">
            <v>50.9178</v>
          </cell>
        </row>
        <row r="238">
          <cell r="A238" t="str">
            <v>M0502</v>
          </cell>
          <cell r="B238" t="str">
            <v>LUVA EM AÇO PARA EMENDA COM ROSCA CÔNICA - D = 32,0 MM</v>
          </cell>
          <cell r="C238" t="str">
            <v>UN</v>
          </cell>
          <cell r="D238">
            <v>75.091200000000001</v>
          </cell>
        </row>
        <row r="239">
          <cell r="A239" t="str">
            <v>M0505</v>
          </cell>
          <cell r="B239" t="str">
            <v>BROCA DE WIDIA - D = 6,5 MM E C = 100 MM</v>
          </cell>
          <cell r="C239" t="str">
            <v>UN</v>
          </cell>
          <cell r="D239">
            <v>4.2647000000000004</v>
          </cell>
        </row>
        <row r="240">
          <cell r="A240" t="str">
            <v>M0506</v>
          </cell>
          <cell r="B240" t="str">
            <v>BROCA DE WIDIA - D = 8 MM E C = 120 MM</v>
          </cell>
          <cell r="C240" t="str">
            <v>UN</v>
          </cell>
          <cell r="D240">
            <v>7.7713999999999999</v>
          </cell>
        </row>
        <row r="241">
          <cell r="A241" t="str">
            <v>M0511</v>
          </cell>
          <cell r="B241" t="str">
            <v>ABRASIVO TIPO GRANALHA DE AÇO</v>
          </cell>
          <cell r="C241" t="str">
            <v>KG</v>
          </cell>
          <cell r="D241">
            <v>13.121499999999999</v>
          </cell>
        </row>
        <row r="242">
          <cell r="A242" t="str">
            <v>M0512</v>
          </cell>
          <cell r="B242" t="str">
            <v>BICO VENTURI LONGO - D = 7,9 MM (5/16")</v>
          </cell>
          <cell r="C242" t="str">
            <v>UN</v>
          </cell>
          <cell r="D242">
            <v>584.97</v>
          </cell>
        </row>
        <row r="243">
          <cell r="A243" t="str">
            <v>M0521</v>
          </cell>
          <cell r="B243" t="str">
            <v>LAMINADO ELASTOPLÁSTICO - E = 1,5 MM</v>
          </cell>
          <cell r="C243" t="str">
            <v>M2</v>
          </cell>
          <cell r="D243">
            <v>190.7046</v>
          </cell>
        </row>
        <row r="244">
          <cell r="A244" t="str">
            <v>M0532</v>
          </cell>
          <cell r="B244" t="str">
            <v>ESCORA TUBULAR GALVANIZADA REGULÁVEL TELESCÓPICA PARA TUNNEL LINER - L = 2,42 A 4,00 M E CAPACIDADE DE 1.750 A 625 KG</v>
          </cell>
          <cell r="C244" t="str">
            <v>KG</v>
          </cell>
          <cell r="D244">
            <v>19.8614</v>
          </cell>
        </row>
        <row r="245">
          <cell r="A245" t="str">
            <v>M0533</v>
          </cell>
          <cell r="B245" t="str">
            <v>ESCORA TUBULAR GALVANIZADA REGULÁVEL - L = 3,00 A 4,50 M E CAPACIDADE DE 2.100 A 750 KG</v>
          </cell>
          <cell r="C245" t="str">
            <v>UN</v>
          </cell>
          <cell r="D245">
            <v>262.44909999999999</v>
          </cell>
        </row>
        <row r="246">
          <cell r="A246" t="str">
            <v>M0534</v>
          </cell>
          <cell r="B246" t="str">
            <v>ESCORA TUBULAR GALVANIZADA REGULÁVEL - L = 2,00 A 3,10 M E CAPACIDADE DE 3.200 A 1.500 KG</v>
          </cell>
          <cell r="C246" t="str">
            <v>UN</v>
          </cell>
          <cell r="D246">
            <v>196.703</v>
          </cell>
        </row>
        <row r="247">
          <cell r="A247" t="str">
            <v>M0536</v>
          </cell>
          <cell r="B247" t="str">
            <v>QUADRO TUBULAR CONTRAVENTADO COM ACESSÓRIOS - C = 1,00 M, L = 1,00 M E H = 1,25 M</v>
          </cell>
          <cell r="C247" t="str">
            <v>UN</v>
          </cell>
          <cell r="D247">
            <v>492.73480000000001</v>
          </cell>
        </row>
        <row r="248">
          <cell r="A248" t="str">
            <v>M0537</v>
          </cell>
          <cell r="B248" t="str">
            <v>SAPATA AJUSTÁVEL PARA ANDAIME - BASE QUADRADA DE 15 X 15 CM</v>
          </cell>
          <cell r="C248" t="str">
            <v>UN</v>
          </cell>
          <cell r="D248">
            <v>94.880099999999999</v>
          </cell>
        </row>
        <row r="249">
          <cell r="A249" t="str">
            <v>M0538</v>
          </cell>
          <cell r="B249" t="str">
            <v>ESCADA METÁLICA TIPO MARINHEIRO PARA ANDAIME</v>
          </cell>
          <cell r="C249" t="str">
            <v>M</v>
          </cell>
          <cell r="D249">
            <v>156.89269999999999</v>
          </cell>
        </row>
        <row r="250">
          <cell r="A250" t="str">
            <v>M0539</v>
          </cell>
          <cell r="B250" t="str">
            <v>QUADRO TUBULAR CONTRAVENTADO PARA ANDAIME - H = 100 CM E L = 100 CM</v>
          </cell>
          <cell r="C250" t="str">
            <v>UN</v>
          </cell>
          <cell r="D250">
            <v>190.82640000000001</v>
          </cell>
        </row>
        <row r="251">
          <cell r="A251" t="str">
            <v>M0540</v>
          </cell>
          <cell r="B251" t="str">
            <v>QUADRO TUBULAR CONTRAVENTADO PARA ANDAIME - H = 100 CM E L = 150 CM</v>
          </cell>
          <cell r="C251" t="str">
            <v>UN</v>
          </cell>
          <cell r="D251">
            <v>227.9307</v>
          </cell>
        </row>
        <row r="252">
          <cell r="A252" t="str">
            <v>M0541</v>
          </cell>
          <cell r="B252" t="str">
            <v>QUADRO TUBULAR CONTRAVENTADO PARA ANDAIME - H = 100 CM E L = 200 CM</v>
          </cell>
          <cell r="C252" t="str">
            <v>UN</v>
          </cell>
          <cell r="D252">
            <v>259.32589999999999</v>
          </cell>
        </row>
        <row r="253">
          <cell r="A253" t="str">
            <v>M0542</v>
          </cell>
          <cell r="B253" t="str">
            <v>DIAGONAL TUBULAR PARA ANDAIME - C = 141 CM</v>
          </cell>
          <cell r="C253" t="str">
            <v>UN</v>
          </cell>
          <cell r="D253">
            <v>74.972899999999996</v>
          </cell>
        </row>
        <row r="254">
          <cell r="A254" t="str">
            <v>M0543</v>
          </cell>
          <cell r="B254" t="str">
            <v>DIAGONAL TUBULAR PARA ANDAIME - C = 212 CM</v>
          </cell>
          <cell r="C254" t="str">
            <v>UN</v>
          </cell>
          <cell r="D254">
            <v>78.558899999999994</v>
          </cell>
        </row>
        <row r="255">
          <cell r="A255" t="str">
            <v>M0544</v>
          </cell>
          <cell r="B255" t="str">
            <v>DIAGONAL TUBULAR PARA ANDAIME - C = 283 CM</v>
          </cell>
          <cell r="C255" t="str">
            <v>UN</v>
          </cell>
          <cell r="D255">
            <v>88.558599999999998</v>
          </cell>
        </row>
        <row r="256">
          <cell r="A256" t="str">
            <v>M0545</v>
          </cell>
          <cell r="B256" t="str">
            <v>PLATAFORMA METÁLICA DE PISO PARA ANDAIME - C = 100 E L = 33 CM</v>
          </cell>
          <cell r="C256" t="str">
            <v>UN</v>
          </cell>
          <cell r="D256">
            <v>212.6087</v>
          </cell>
        </row>
        <row r="257">
          <cell r="A257" t="str">
            <v>M0546</v>
          </cell>
          <cell r="B257" t="str">
            <v>PLATAFORMA METÁLICA DE PISO PARA ANDAIME - C = 150 E L = 37 CM</v>
          </cell>
          <cell r="C257" t="str">
            <v>UN</v>
          </cell>
          <cell r="D257">
            <v>234.86879999999999</v>
          </cell>
        </row>
        <row r="258">
          <cell r="A258" t="str">
            <v>M0547</v>
          </cell>
          <cell r="B258" t="str">
            <v>PLATAFORMA METÁLICA DE PISO PARA ANDAIME - C = 200 E L = 33 CM</v>
          </cell>
          <cell r="C258" t="str">
            <v>UN</v>
          </cell>
          <cell r="D258">
            <v>305.18560000000002</v>
          </cell>
        </row>
        <row r="259">
          <cell r="A259" t="str">
            <v>M0548</v>
          </cell>
          <cell r="B259" t="str">
            <v>QUADRO TUBULAR TIPO GUARDA-CORPO PARA ANDAIME - H = 120 CM E L = 100 CM</v>
          </cell>
          <cell r="C259" t="str">
            <v>UN</v>
          </cell>
          <cell r="D259">
            <v>238.84880000000001</v>
          </cell>
        </row>
        <row r="260">
          <cell r="A260" t="str">
            <v>M0549</v>
          </cell>
          <cell r="B260" t="str">
            <v>QUADRO TUBULAR TIPO GUARDA-CORPO COM ACESSÓRIOS PARA ANDAIME - H = 120 CM E L = 150 CM</v>
          </cell>
          <cell r="C260" t="str">
            <v>UN</v>
          </cell>
          <cell r="D260">
            <v>294.47719999999998</v>
          </cell>
        </row>
        <row r="261">
          <cell r="A261" t="str">
            <v>M0550</v>
          </cell>
          <cell r="B261" t="str">
            <v>QUADRO TUBULAR TIPO GUARDA-CORPO COM ACESSÓRIOS PARA ANDAIME - H = 120 CM E L = 200 CM</v>
          </cell>
          <cell r="C261" t="str">
            <v>UN</v>
          </cell>
          <cell r="D261">
            <v>380.10180000000003</v>
          </cell>
        </row>
        <row r="262">
          <cell r="A262" t="str">
            <v>M0560</v>
          </cell>
          <cell r="B262" t="str">
            <v>DESMOLDANTE PARA FÔRMAS DE MADEIRA</v>
          </cell>
          <cell r="C262" t="str">
            <v>L</v>
          </cell>
          <cell r="D262">
            <v>12.635199999999999</v>
          </cell>
        </row>
        <row r="263">
          <cell r="A263" t="str">
            <v>M0562</v>
          </cell>
          <cell r="B263" t="str">
            <v>ABRAÇADEIRA GIRATÓRIA EM AÇO GALVANIZADO PARA ESCADA MULTIDIRECIONAL - D = 48 MM</v>
          </cell>
          <cell r="C263" t="str">
            <v>UN</v>
          </cell>
          <cell r="D263">
            <v>60.876899999999999</v>
          </cell>
        </row>
        <row r="264">
          <cell r="A264" t="str">
            <v>M0563</v>
          </cell>
          <cell r="B264" t="str">
            <v>TUBO EM AÇO GALVANIZADO PARA ESCADA MULTIDIRECIONAL - C = 100 CM</v>
          </cell>
          <cell r="C264" t="str">
            <v>UN</v>
          </cell>
          <cell r="D264">
            <v>86.149000000000001</v>
          </cell>
        </row>
        <row r="265">
          <cell r="A265" t="str">
            <v>M0564</v>
          </cell>
          <cell r="B265" t="str">
            <v>PEÇA BASE EM AÇO GALVANIZADO PARA ESCADA MULTIDIRECIONAL - C = 33 CM</v>
          </cell>
          <cell r="C265" t="str">
            <v>UN</v>
          </cell>
          <cell r="D265">
            <v>119.9609</v>
          </cell>
        </row>
        <row r="266">
          <cell r="A266" t="str">
            <v>M0565</v>
          </cell>
          <cell r="B266" t="str">
            <v>POSTE VERTICAL EM AÇO GALVANIZADO PARA ESCADA MULTIDIRECIONAL - C = 100 CM</v>
          </cell>
          <cell r="C266" t="str">
            <v>UN</v>
          </cell>
          <cell r="D266">
            <v>276.95839999999998</v>
          </cell>
        </row>
        <row r="267">
          <cell r="A267" t="str">
            <v>M0566</v>
          </cell>
          <cell r="B267" t="str">
            <v>POSTE VERTICAL EM AÇO GALVANIZADO PARA ESCADA MULTIDIRECIONAL - C = 200 CM</v>
          </cell>
          <cell r="C267" t="str">
            <v>UN</v>
          </cell>
          <cell r="D267">
            <v>400.46969999999999</v>
          </cell>
        </row>
        <row r="268">
          <cell r="A268" t="str">
            <v>M0567</v>
          </cell>
          <cell r="B268" t="str">
            <v>TRAVESSA EM AÇO GALVANIZADO PARA ESCADA MULTIDIRECIONAL - C = 75 CM</v>
          </cell>
          <cell r="C268" t="str">
            <v>UN</v>
          </cell>
          <cell r="D268">
            <v>141.8466</v>
          </cell>
        </row>
        <row r="269">
          <cell r="A269" t="str">
            <v>M0568</v>
          </cell>
          <cell r="B269" t="str">
            <v>TRAVESSA EM AÇO GALVANIZADO PARA ESCADA MULTIDIRECIONAL - C = 150 CM</v>
          </cell>
          <cell r="C269" t="str">
            <v>UN</v>
          </cell>
          <cell r="D269">
            <v>309.39519999999999</v>
          </cell>
        </row>
        <row r="270">
          <cell r="A270" t="str">
            <v>M0569</v>
          </cell>
          <cell r="B270" t="str">
            <v>TRAVESSA EM AÇO GALVANIZADO PARA ESCADA MULTIDIRECIONAL - C = 250 CM</v>
          </cell>
          <cell r="C270" t="str">
            <v>UN</v>
          </cell>
          <cell r="D270">
            <v>414.20420000000001</v>
          </cell>
        </row>
        <row r="271">
          <cell r="A271" t="str">
            <v>M0570</v>
          </cell>
          <cell r="B271" t="str">
            <v>DIAGONAL EM AÇO GALVANIZADO PARA ESCADA MULTIDIRECIONAL - C = 150 CM PARA MÓDULOS DE H = 200 CM</v>
          </cell>
          <cell r="C271" t="str">
            <v>UN</v>
          </cell>
          <cell r="D271">
            <v>288.01389999999998</v>
          </cell>
        </row>
        <row r="272">
          <cell r="A272" t="str">
            <v>M0571</v>
          </cell>
          <cell r="B272" t="str">
            <v>DIAGONAL EM AÇO GALVANIZADO PARA ESCADA MULTIDIRECIONAL - C = 250 CM PARA MÓDULOS DE H = 200 CM</v>
          </cell>
          <cell r="C272" t="str">
            <v>UN</v>
          </cell>
          <cell r="D272">
            <v>323.4203</v>
          </cell>
        </row>
        <row r="273">
          <cell r="A273" t="str">
            <v>M0572</v>
          </cell>
          <cell r="B273" t="str">
            <v>PISO EM AÇO GALVANIZADO PARA ESCADA MULTIDIRECIONAL - L = 32 CM E C = 150 CM</v>
          </cell>
          <cell r="C273" t="str">
            <v>UN</v>
          </cell>
          <cell r="D273">
            <v>499.88549999999998</v>
          </cell>
        </row>
        <row r="274">
          <cell r="A274" t="str">
            <v>M0573</v>
          </cell>
          <cell r="B274" t="str">
            <v>ESCADA DE ALUMÍNIO PARA ESCADA MULTIDIRECIONAL - H = 200 CM E C = 250 CM</v>
          </cell>
          <cell r="C274" t="str">
            <v>UN</v>
          </cell>
          <cell r="D274">
            <v>5135.8678</v>
          </cell>
        </row>
        <row r="275">
          <cell r="A275" t="str">
            <v>M0574</v>
          </cell>
          <cell r="B275" t="str">
            <v>CORRIMÃO EXTERNO EM ALUMÍNIO PARA ESCADA MULTIDIRECIONAL - C = 250 CM</v>
          </cell>
          <cell r="C275" t="str">
            <v>UN</v>
          </cell>
          <cell r="D275">
            <v>847.01170000000002</v>
          </cell>
        </row>
        <row r="276">
          <cell r="A276" t="str">
            <v>M0575</v>
          </cell>
          <cell r="B276" t="str">
            <v>CORRIMÃO INTERNO EM ALUMÍNIO PARA ESCADA MULTIDIRECIONAL - C = 250 CM</v>
          </cell>
          <cell r="C276" t="str">
            <v>UN</v>
          </cell>
          <cell r="D276">
            <v>1275.2128</v>
          </cell>
        </row>
        <row r="277">
          <cell r="A277" t="str">
            <v>M0576</v>
          </cell>
          <cell r="B277" t="str">
            <v>CONEXÃO TUBULAR EM AÇO GALVANIZADO COM SEMIABRAÇADEIRA PARA TRAVESSAS - C = 30 CM E D = 48,3 MM</v>
          </cell>
          <cell r="C277" t="str">
            <v>UN</v>
          </cell>
          <cell r="D277">
            <v>300.68529999999998</v>
          </cell>
        </row>
        <row r="278">
          <cell r="A278" t="str">
            <v>M0601</v>
          </cell>
          <cell r="B278" t="str">
            <v>PONTEIRO PARA MARTELETE - D = 32 MM E C = 1,00 M</v>
          </cell>
          <cell r="C278" t="str">
            <v>UN</v>
          </cell>
          <cell r="D278">
            <v>757.66800000000001</v>
          </cell>
        </row>
        <row r="279">
          <cell r="A279" t="str">
            <v>M0602</v>
          </cell>
          <cell r="B279" t="str">
            <v>PONTEIRO PARA ROMPEDOR HIDRÁULICO DE 1.700 KG</v>
          </cell>
          <cell r="C279" t="str">
            <v>UN</v>
          </cell>
          <cell r="D279">
            <v>7305.2179999999998</v>
          </cell>
        </row>
        <row r="280">
          <cell r="A280" t="str">
            <v>M0603</v>
          </cell>
          <cell r="B280" t="str">
            <v>PONTEIRO PARA ROMPEDOR HIDRÁULICO DE 520 KG</v>
          </cell>
          <cell r="C280" t="str">
            <v>UN</v>
          </cell>
          <cell r="D280">
            <v>6036.1306999999997</v>
          </cell>
        </row>
        <row r="281">
          <cell r="A281" t="str">
            <v>M0614</v>
          </cell>
          <cell r="B281" t="str">
            <v>CONCRETO USINADO - FCTM,K = 4,5 MPA (COMERCIAL)</v>
          </cell>
          <cell r="C281" t="str">
            <v>M3</v>
          </cell>
          <cell r="D281" t="str">
            <v>-</v>
          </cell>
        </row>
        <row r="282">
          <cell r="A282" t="str">
            <v>M0615</v>
          </cell>
          <cell r="B282" t="str">
            <v>ADITIVO INCORPORADOR DE AR PARA CONCRETO E ARGAMASSA</v>
          </cell>
          <cell r="C282" t="str">
            <v>KG</v>
          </cell>
          <cell r="D282">
            <v>8.3148999999999997</v>
          </cell>
        </row>
        <row r="283">
          <cell r="A283" t="str">
            <v>M0639</v>
          </cell>
          <cell r="B283" t="str">
            <v>BICO PARA CORTE A PLASMA CNC - 130A</v>
          </cell>
          <cell r="C283" t="str">
            <v>UN</v>
          </cell>
          <cell r="D283">
            <v>139.9042</v>
          </cell>
        </row>
        <row r="284">
          <cell r="A284" t="str">
            <v>M0640</v>
          </cell>
          <cell r="B284" t="str">
            <v>BOCAL PARA CORTE A PLASMA CNC - 130A</v>
          </cell>
          <cell r="C284" t="str">
            <v>UN</v>
          </cell>
          <cell r="D284">
            <v>124.85</v>
          </cell>
        </row>
        <row r="285">
          <cell r="A285" t="str">
            <v>M0641</v>
          </cell>
          <cell r="B285" t="str">
            <v>CAPA DO BICO PARA CORTE A PLASMA CNC - 130A</v>
          </cell>
          <cell r="C285" t="str">
            <v>UN</v>
          </cell>
          <cell r="D285">
            <v>1537</v>
          </cell>
        </row>
        <row r="286">
          <cell r="A286" t="str">
            <v>M0642</v>
          </cell>
          <cell r="B286" t="str">
            <v>CAPA DO BOCAL PARA CORTE A PLASMA CNC - 130A</v>
          </cell>
          <cell r="C286" t="str">
            <v>UN</v>
          </cell>
          <cell r="D286">
            <v>774.08</v>
          </cell>
        </row>
        <row r="287">
          <cell r="A287" t="str">
            <v>M0643</v>
          </cell>
          <cell r="B287" t="str">
            <v>DISTRIBUIDOR DE GÁS PARA CORTE A PLASMA CNC - 130A</v>
          </cell>
          <cell r="C287" t="str">
            <v>UN</v>
          </cell>
          <cell r="D287">
            <v>207.43</v>
          </cell>
        </row>
        <row r="288">
          <cell r="A288" t="str">
            <v>M0644</v>
          </cell>
          <cell r="B288" t="str">
            <v>ELETRODO PARA CORTE A PLASMA CNC - 130A</v>
          </cell>
          <cell r="C288" t="str">
            <v>UN</v>
          </cell>
          <cell r="D288">
            <v>125.04</v>
          </cell>
        </row>
        <row r="289">
          <cell r="A289" t="str">
            <v>M0645</v>
          </cell>
          <cell r="B289" t="str">
            <v>TUBO DE ÁGUA PARA CORTE A PLASMA CNC - 130A</v>
          </cell>
          <cell r="C289" t="str">
            <v>UN</v>
          </cell>
          <cell r="D289">
            <v>196.62</v>
          </cell>
        </row>
        <row r="290">
          <cell r="A290" t="str">
            <v>M0646</v>
          </cell>
          <cell r="B290" t="str">
            <v>ESTACA PRÉ-MOLDADA DE CONCRETO PROTENDIDO COM COMPRESSÃO ADMISSÍVEL DE 100 T</v>
          </cell>
          <cell r="C290" t="str">
            <v>M</v>
          </cell>
          <cell r="D290">
            <v>263.45859999999999</v>
          </cell>
        </row>
        <row r="291">
          <cell r="A291" t="str">
            <v>M0647</v>
          </cell>
          <cell r="B291" t="str">
            <v>ESTACA PRÉ-MOLDADA DE CONCRETO PROTENDIDO COM COMPRESSÃO ADMISSÍVEL DE 25 T</v>
          </cell>
          <cell r="C291" t="str">
            <v>M</v>
          </cell>
          <cell r="D291">
            <v>86.998400000000004</v>
          </cell>
        </row>
        <row r="292">
          <cell r="A292" t="str">
            <v>M0648</v>
          </cell>
          <cell r="B292" t="str">
            <v>ESTACA PRÉ-MOLDADA DE CONCRETO PROTENDIDO COM COMPRESSÃO ADMISSÍVEL DE 35 T</v>
          </cell>
          <cell r="C292" t="str">
            <v>M</v>
          </cell>
          <cell r="D292">
            <v>113.7989</v>
          </cell>
        </row>
        <row r="293">
          <cell r="A293" t="str">
            <v>M0649</v>
          </cell>
          <cell r="B293" t="str">
            <v>ESTACA PRÉ-MOLDADA DE CONCRETO PROTENDIDO COM COMPRESSÃO ADMISSÍVEL DE 60 T</v>
          </cell>
          <cell r="C293" t="str">
            <v>M</v>
          </cell>
          <cell r="D293">
            <v>124</v>
          </cell>
        </row>
        <row r="294">
          <cell r="A294" t="str">
            <v>M0650</v>
          </cell>
          <cell r="B294" t="str">
            <v>ESTACA PRÉ-MOLDADA DE CONCRETO PROTENDIDO COM COMPRESSÃO ADMISSÍVEL DE 75 T</v>
          </cell>
          <cell r="C294" t="str">
            <v>M</v>
          </cell>
          <cell r="D294">
            <v>182.3502</v>
          </cell>
        </row>
        <row r="295">
          <cell r="A295" t="str">
            <v>M0666</v>
          </cell>
          <cell r="B295" t="str">
            <v>MARTELO DE FUNDO DTH - DN = 76 MM (3")</v>
          </cell>
          <cell r="C295" t="str">
            <v>UN</v>
          </cell>
          <cell r="D295">
            <v>9019.1268999999993</v>
          </cell>
        </row>
        <row r="296">
          <cell r="A296" t="str">
            <v>M0667</v>
          </cell>
          <cell r="B296" t="str">
            <v>MARTELO DE FUNDO DTH - DN = 127 MM (5")</v>
          </cell>
          <cell r="C296" t="str">
            <v>UN</v>
          </cell>
          <cell r="D296">
            <v>13284.260399999999</v>
          </cell>
        </row>
        <row r="297">
          <cell r="A297" t="str">
            <v>M0668</v>
          </cell>
          <cell r="B297" t="str">
            <v>MARTELO DE FUNDO DTH - DN = 152 MM (6")</v>
          </cell>
          <cell r="C297" t="str">
            <v>UN</v>
          </cell>
          <cell r="D297">
            <v>18548.6747</v>
          </cell>
        </row>
        <row r="298">
          <cell r="A298" t="str">
            <v>M0669</v>
          </cell>
          <cell r="B298" t="str">
            <v>MARTELO DE FUNDO DTH - DN = 203 MM (8")</v>
          </cell>
          <cell r="C298" t="str">
            <v>UN</v>
          </cell>
          <cell r="D298">
            <v>30933.565200000001</v>
          </cell>
        </row>
        <row r="299">
          <cell r="A299" t="str">
            <v>M0673</v>
          </cell>
          <cell r="B299" t="str">
            <v>ESTACA PRÉ-MOLDADA DE CONCRETO ARMADO CENTRIFUGADO COM COMPRESSÃO ADMISSÍVEL DE 55 T</v>
          </cell>
          <cell r="C299" t="str">
            <v>M</v>
          </cell>
          <cell r="D299">
            <v>206.09059999999999</v>
          </cell>
        </row>
        <row r="300">
          <cell r="A300" t="str">
            <v>M0677</v>
          </cell>
          <cell r="B300" t="str">
            <v>ESTACA PRÉ-MOLDADA DE CONCRETO ARMADO CENTRIFUGADO COM COMPRESSÃO ADMISSÍVEL DE 80 T</v>
          </cell>
          <cell r="C300" t="str">
            <v>M</v>
          </cell>
          <cell r="D300">
            <v>262.8639</v>
          </cell>
        </row>
        <row r="301">
          <cell r="A301" t="str">
            <v>M0682</v>
          </cell>
          <cell r="B301" t="str">
            <v>AÇO EM PERFIS ASTM A36</v>
          </cell>
          <cell r="C301" t="str">
            <v>KG</v>
          </cell>
          <cell r="D301">
            <v>10.55</v>
          </cell>
        </row>
        <row r="302">
          <cell r="A302" t="str">
            <v>M0686</v>
          </cell>
          <cell r="B302" t="str">
            <v>ESTACA PRÉ-MOLDADA DE CONCRETO ARMADO CENTRIFUGADO COM COMPRESSÃO ADMISSÍVEL DE 100 T</v>
          </cell>
          <cell r="C302" t="str">
            <v>M</v>
          </cell>
          <cell r="D302">
            <v>309.17070000000001</v>
          </cell>
        </row>
        <row r="303">
          <cell r="A303" t="str">
            <v>M0713</v>
          </cell>
          <cell r="B303" t="str">
            <v>CINTA COM CERDAS DE AÇO</v>
          </cell>
          <cell r="C303" t="str">
            <v>UN</v>
          </cell>
          <cell r="D303">
            <v>359.42489999999998</v>
          </cell>
        </row>
        <row r="304">
          <cell r="A304" t="str">
            <v>M0714</v>
          </cell>
          <cell r="B304" t="str">
            <v>TINTA DE ACABAMENTO POLIURETANO ACRÍLICO ALIFÁTICO BRILHANTE BICOMPONENTE</v>
          </cell>
          <cell r="C304" t="str">
            <v>L</v>
          </cell>
          <cell r="D304">
            <v>120.45610000000001</v>
          </cell>
        </row>
        <row r="305">
          <cell r="A305" t="str">
            <v>M0715</v>
          </cell>
          <cell r="B305" t="str">
            <v>TINTA SELANTE EPÓXI VINÍLICO BICOMPONENTE CURADA COM POLIAMIDA</v>
          </cell>
          <cell r="C305" t="str">
            <v>L</v>
          </cell>
          <cell r="D305">
            <v>143.61799999999999</v>
          </cell>
        </row>
        <row r="306">
          <cell r="A306" t="str">
            <v>M0716</v>
          </cell>
          <cell r="B306" t="str">
            <v>TINTA ANTI-INCRUSTANTE LIVRE DE ESTANHO</v>
          </cell>
          <cell r="C306" t="str">
            <v>L</v>
          </cell>
          <cell r="D306">
            <v>198.46199999999999</v>
          </cell>
        </row>
        <row r="307">
          <cell r="A307" t="str">
            <v>M0717</v>
          </cell>
          <cell r="B307" t="str">
            <v>TINTA À BASE DE RESINA EPÓXI BICOMPONENTE PARA FUNDO PREPARADOR DE PINTURA</v>
          </cell>
          <cell r="C307" t="str">
            <v>L</v>
          </cell>
          <cell r="D307">
            <v>302.69319999999999</v>
          </cell>
        </row>
        <row r="308">
          <cell r="A308" t="str">
            <v>M0718</v>
          </cell>
          <cell r="B308" t="str">
            <v>TINTA ESMALTE À BASE DE RESINA EPÓXI BICOMPONENTE</v>
          </cell>
          <cell r="C308" t="str">
            <v>L</v>
          </cell>
          <cell r="D308">
            <v>61.536900000000003</v>
          </cell>
        </row>
        <row r="309">
          <cell r="A309" t="str">
            <v>M0719</v>
          </cell>
          <cell r="B309" t="str">
            <v>DILUENTE EPÓXI</v>
          </cell>
          <cell r="C309" t="str">
            <v>L</v>
          </cell>
          <cell r="D309">
            <v>36.8371</v>
          </cell>
        </row>
        <row r="310">
          <cell r="A310" t="str">
            <v>M0721</v>
          </cell>
          <cell r="B310" t="str">
            <v>TINTA ANTICORROSIVA ZARCÃO PARA FUNDO PREPARADOR DE PINTURA</v>
          </cell>
          <cell r="C310" t="str">
            <v>L</v>
          </cell>
          <cell r="D310">
            <v>47.609200000000001</v>
          </cell>
        </row>
        <row r="311">
          <cell r="A311" t="str">
            <v>M0722</v>
          </cell>
          <cell r="B311" t="str">
            <v>ESTACA PRÉ-MOLDADA DE CONCRETO ARMADO CENTRIFUGADO COM COMPRESSÃO ADMISSÍVEL DE 125 T</v>
          </cell>
          <cell r="C311" t="str">
            <v>M</v>
          </cell>
          <cell r="D311">
            <v>369.0265</v>
          </cell>
        </row>
        <row r="312">
          <cell r="A312" t="str">
            <v>M0729</v>
          </cell>
          <cell r="B312" t="str">
            <v>FIXADOR DE CAL PARA PINTURA</v>
          </cell>
          <cell r="C312" t="str">
            <v>L</v>
          </cell>
          <cell r="D312">
            <v>4.7648999999999999</v>
          </cell>
        </row>
        <row r="313">
          <cell r="A313" t="str">
            <v>M0734</v>
          </cell>
          <cell r="B313" t="str">
            <v>ESTACA PRÉ-MOLDADA DE CONCRETO ARMADO CENTRIFUGADO COM COMPRESSÃO ADMISSÍVEL DE 170 T</v>
          </cell>
          <cell r="C313" t="str">
            <v>M</v>
          </cell>
          <cell r="D313">
            <v>522.4538</v>
          </cell>
        </row>
        <row r="314">
          <cell r="A314" t="str">
            <v>M0741</v>
          </cell>
          <cell r="B314" t="str">
            <v>GRAMA TIPO BATATAIS</v>
          </cell>
          <cell r="C314" t="str">
            <v>M2</v>
          </cell>
          <cell r="D314">
            <v>5.8262</v>
          </cell>
        </row>
        <row r="315">
          <cell r="A315" t="str">
            <v>M0745</v>
          </cell>
          <cell r="B315" t="str">
            <v>GRAMPO EM AÇO GALVANIZADO PARA CERCA - C = 25,4 MM E E = 3,76 MM (1" X 9 BWG)</v>
          </cell>
          <cell r="C315" t="str">
            <v>KG</v>
          </cell>
          <cell r="D315">
            <v>11.5413</v>
          </cell>
        </row>
        <row r="316">
          <cell r="A316" t="str">
            <v>M0755</v>
          </cell>
          <cell r="B316" t="str">
            <v>ESTACA PRÉ-MOLDADA DE CONCRETO ARMADO CENTRIFUGADO COM COMPRESSÃO ADMISSÍVEL DE 230 T</v>
          </cell>
          <cell r="C316" t="str">
            <v>M</v>
          </cell>
          <cell r="D316">
            <v>727.49950000000001</v>
          </cell>
        </row>
        <row r="317">
          <cell r="A317" t="str">
            <v>M0756</v>
          </cell>
          <cell r="B317" t="str">
            <v>ESTACA PRÉ-MOLDADA DE CONCRETO ARMADO CENTRIFUGADO COM COMPRESSÃO ADMISSÍVEL DE 300 T</v>
          </cell>
          <cell r="C317" t="str">
            <v>M</v>
          </cell>
          <cell r="D317">
            <v>816.93939999999998</v>
          </cell>
        </row>
        <row r="318">
          <cell r="A318" t="str">
            <v>M0767</v>
          </cell>
          <cell r="B318" t="str">
            <v>SINALIZADOR A LED COM BATERIA</v>
          </cell>
          <cell r="C318" t="str">
            <v>UN</v>
          </cell>
          <cell r="D318">
            <v>216.3725</v>
          </cell>
        </row>
        <row r="319">
          <cell r="A319" t="str">
            <v>M0769</v>
          </cell>
          <cell r="B319" t="str">
            <v>LONA PLÁSTICA - E = 200 MICRA</v>
          </cell>
          <cell r="C319" t="str">
            <v>M2</v>
          </cell>
          <cell r="D319">
            <v>1.5159</v>
          </cell>
        </row>
        <row r="320">
          <cell r="A320" t="str">
            <v>M0771</v>
          </cell>
          <cell r="B320" t="str">
            <v>CAVALETE EM POLIETILENO ZEBRADO COM FAIXA REFLETIVA</v>
          </cell>
          <cell r="C320" t="str">
            <v>UN</v>
          </cell>
          <cell r="D320">
            <v>355</v>
          </cell>
        </row>
        <row r="321">
          <cell r="A321" t="str">
            <v>M0773</v>
          </cell>
          <cell r="B321" t="str">
            <v>PERFIL DE ALUMÍNIO TIPO L463 PARA PLACA DE SINALIZAÇÃO - SEÇÃO DE 50 X 50 MM</v>
          </cell>
          <cell r="C321" t="str">
            <v>M</v>
          </cell>
          <cell r="D321">
            <v>53.944699999999997</v>
          </cell>
        </row>
        <row r="322">
          <cell r="A322" t="str">
            <v>M0785</v>
          </cell>
          <cell r="B322" t="str">
            <v>MASSA ASFÁLTICA COMERCIAL</v>
          </cell>
          <cell r="C322" t="str">
            <v>T</v>
          </cell>
          <cell r="D322" t="str">
            <v>-</v>
          </cell>
        </row>
        <row r="323">
          <cell r="A323" t="str">
            <v>M0786</v>
          </cell>
          <cell r="B323" t="str">
            <v>PLACA DE POLIESTIRENO EXPANDIDO (EPS)</v>
          </cell>
          <cell r="C323" t="str">
            <v>M3</v>
          </cell>
          <cell r="D323">
            <v>356</v>
          </cell>
        </row>
        <row r="324">
          <cell r="A324" t="str">
            <v>M0787</v>
          </cell>
          <cell r="B324" t="str">
            <v>SUPORTE EM AÇO-CARBONO GALVANIZADO TIPO PERFIL C PARA PLACA DE SINALIZAÇÃO</v>
          </cell>
          <cell r="C324" t="str">
            <v>KG</v>
          </cell>
          <cell r="D324">
            <v>30.077999999999999</v>
          </cell>
        </row>
        <row r="325">
          <cell r="A325" t="str">
            <v>M0789</v>
          </cell>
          <cell r="B325" t="str">
            <v>CONJUNTO PARA FIXAÇÃO DE PLACAS EM AÇO GALVANIZADO COMPOSTO POR BARRA CHATA, ABRAÇADEIRA, PARAFUSOS, PORCAS E ARRUELAS</v>
          </cell>
          <cell r="C325" t="str">
            <v>KG</v>
          </cell>
          <cell r="D325">
            <v>29.895</v>
          </cell>
        </row>
        <row r="326">
          <cell r="A326" t="str">
            <v>M0796</v>
          </cell>
          <cell r="B326" t="str">
            <v>SEMIPÓRTICO METÁLICO PARA VÃO DE 8,3 M E VENTO DE 35 M/S</v>
          </cell>
          <cell r="C326" t="str">
            <v>UN</v>
          </cell>
          <cell r="D326">
            <v>60835.316299999999</v>
          </cell>
        </row>
        <row r="327">
          <cell r="A327" t="str">
            <v>M0798</v>
          </cell>
          <cell r="B327" t="str">
            <v>APOIO DE NEOPRENE FRETADO</v>
          </cell>
          <cell r="C327" t="str">
            <v>DM3</v>
          </cell>
          <cell r="D327">
            <v>107.5505</v>
          </cell>
        </row>
        <row r="328">
          <cell r="A328" t="str">
            <v>M0804</v>
          </cell>
          <cell r="B328" t="str">
            <v>CABO DE AÇO - D = 12,70 MM (1/2")</v>
          </cell>
          <cell r="C328" t="str">
            <v>M</v>
          </cell>
          <cell r="D328">
            <v>30.276700000000002</v>
          </cell>
        </row>
        <row r="329">
          <cell r="A329" t="str">
            <v>M0805</v>
          </cell>
          <cell r="B329" t="str">
            <v>SEMIPÓRTICO DUPLO METÁLICO PARA VÃO DE 2 X 8,3 M E VENTO DE 35 M/S</v>
          </cell>
          <cell r="C329" t="str">
            <v>UN</v>
          </cell>
          <cell r="D329">
            <v>98516.966400000005</v>
          </cell>
        </row>
        <row r="330">
          <cell r="A330" t="str">
            <v>M0808</v>
          </cell>
          <cell r="B330" t="str">
            <v>BRITA 4</v>
          </cell>
          <cell r="C330" t="str">
            <v>M3</v>
          </cell>
          <cell r="D330">
            <v>140.7441</v>
          </cell>
        </row>
        <row r="331">
          <cell r="A331" t="str">
            <v>M0809</v>
          </cell>
          <cell r="B331" t="str">
            <v>CABO DE AÇO - D = 6,35 MM (1/4")</v>
          </cell>
          <cell r="C331" t="str">
            <v>M</v>
          </cell>
          <cell r="D331">
            <v>11.0146</v>
          </cell>
        </row>
        <row r="332">
          <cell r="A332" t="str">
            <v>M0810</v>
          </cell>
          <cell r="B332" t="str">
            <v>CABO DE AÇO - D = 52,00 MM (2")</v>
          </cell>
          <cell r="C332" t="str">
            <v>M</v>
          </cell>
          <cell r="D332">
            <v>679.01149999999996</v>
          </cell>
        </row>
        <row r="333">
          <cell r="A333" t="str">
            <v>M0812</v>
          </cell>
          <cell r="B333" t="str">
            <v>SAPATILHA EM AÇO INOX - D = 6,35 MM (1/4")</v>
          </cell>
          <cell r="C333" t="str">
            <v>UN</v>
          </cell>
          <cell r="D333">
            <v>3.7698999999999998</v>
          </cell>
        </row>
        <row r="334">
          <cell r="A334" t="str">
            <v>M0818</v>
          </cell>
          <cell r="B334" t="str">
            <v>SEMIPÓRTICO METÁLICO PARA VÃO DE 8,3 M E VENTO DE 40 M/S</v>
          </cell>
          <cell r="C334" t="str">
            <v>UN</v>
          </cell>
          <cell r="D334">
            <v>64974.588199999998</v>
          </cell>
        </row>
        <row r="335">
          <cell r="A335" t="str">
            <v>M0824</v>
          </cell>
          <cell r="B335" t="str">
            <v>SEMIPÓRTICO DUPLO METÁLICO PARA VÃO DE 2 X 8,3 M E VENTO DE 40 M/S</v>
          </cell>
          <cell r="C335" t="str">
            <v>UN</v>
          </cell>
          <cell r="D335">
            <v>109353.3784</v>
          </cell>
        </row>
        <row r="336">
          <cell r="A336" t="str">
            <v>M0831</v>
          </cell>
          <cell r="B336" t="str">
            <v>PÓRTICO METÁLICO PARA VÃO DE 15,9 M E VENTO DE 40 M/S</v>
          </cell>
          <cell r="C336" t="str">
            <v>UN</v>
          </cell>
          <cell r="D336">
            <v>110027.67479999999</v>
          </cell>
        </row>
        <row r="337">
          <cell r="A337" t="str">
            <v>M0848</v>
          </cell>
          <cell r="B337" t="str">
            <v>SEMIPÓRTICO METÁLICO PARA VÃO DE 8,3 M E VENTO DE 45 M/S</v>
          </cell>
          <cell r="C337" t="str">
            <v>UN</v>
          </cell>
          <cell r="D337">
            <v>71522.114100000006</v>
          </cell>
        </row>
        <row r="338">
          <cell r="A338" t="str">
            <v>M0849</v>
          </cell>
          <cell r="B338" t="str">
            <v>CORDA DE SISAL - D = 12,0 MM</v>
          </cell>
          <cell r="C338" t="str">
            <v>M</v>
          </cell>
          <cell r="D338">
            <v>2.4121000000000001</v>
          </cell>
        </row>
        <row r="339">
          <cell r="A339" t="str">
            <v>M0851</v>
          </cell>
          <cell r="B339" t="str">
            <v>GRAMPO LEVE EM AÇO-CARBONO PARA CABO DE AÇO - D = 6,3 MM (1/4")</v>
          </cell>
          <cell r="C339" t="str">
            <v>UN</v>
          </cell>
          <cell r="D339">
            <v>0.95389999999999997</v>
          </cell>
        </row>
        <row r="340">
          <cell r="A340" t="str">
            <v>M0852</v>
          </cell>
          <cell r="B340" t="str">
            <v>POSTE DE CONCRETO - CARGA NOMINAL DE 800 DAN, H = 15 M E D = 520 MM</v>
          </cell>
          <cell r="C340" t="str">
            <v>UN</v>
          </cell>
          <cell r="D340">
            <v>6926.3465999999999</v>
          </cell>
        </row>
        <row r="341">
          <cell r="A341" t="str">
            <v>M0858</v>
          </cell>
          <cell r="B341" t="str">
            <v>SEMIPÓRTICO DUPLO METÁLICO PARA VÃO DE 2 X 8,3 M E VENTO DE 45 M/S</v>
          </cell>
          <cell r="C341" t="str">
            <v>UN</v>
          </cell>
          <cell r="D341">
            <v>120189.7904</v>
          </cell>
        </row>
        <row r="342">
          <cell r="A342" t="str">
            <v>M0865</v>
          </cell>
          <cell r="B342" t="str">
            <v>PÓRTICO METÁLICO PARA VÃO DE 15,9 M E VENTO DE 45 M/S</v>
          </cell>
          <cell r="C342" t="str">
            <v>UN</v>
          </cell>
          <cell r="D342">
            <v>117459.63740000001</v>
          </cell>
        </row>
        <row r="343">
          <cell r="A343" t="str">
            <v>M0868</v>
          </cell>
          <cell r="B343" t="str">
            <v>LÂMPADA FLUORESCENTE COMPACTA ELETRÔNICA - POTÊNCIA DE 20 W</v>
          </cell>
          <cell r="C343" t="str">
            <v>UN</v>
          </cell>
          <cell r="D343">
            <v>12.1218</v>
          </cell>
        </row>
        <row r="344">
          <cell r="A344" t="str">
            <v>M0875</v>
          </cell>
          <cell r="B344" t="str">
            <v>MANTA ASFÁLTICA NÃO-TECIDO EM POLIÉSTER - E = 3 MM</v>
          </cell>
          <cell r="C344" t="str">
            <v>M2</v>
          </cell>
          <cell r="D344">
            <v>41.470999999999997</v>
          </cell>
        </row>
        <row r="345">
          <cell r="A345" t="str">
            <v>M0876</v>
          </cell>
          <cell r="B345" t="str">
            <v>MANTA ASFÁLTICA NÃO-TECIDO EM POLIÉSTER - E = 4 MM</v>
          </cell>
          <cell r="C345" t="str">
            <v>M2</v>
          </cell>
          <cell r="D345">
            <v>47.813200000000002</v>
          </cell>
        </row>
        <row r="346">
          <cell r="A346" t="str">
            <v>M0879</v>
          </cell>
          <cell r="B346" t="str">
            <v>LIXA PARA FERRO Nº 150</v>
          </cell>
          <cell r="C346" t="str">
            <v>UN</v>
          </cell>
          <cell r="D346">
            <v>2.9691000000000001</v>
          </cell>
        </row>
        <row r="347">
          <cell r="A347" t="str">
            <v>M0942</v>
          </cell>
          <cell r="B347" t="str">
            <v>ESTACA PRANCHA METÁLICA</v>
          </cell>
          <cell r="C347" t="str">
            <v>KG</v>
          </cell>
          <cell r="D347">
            <v>17.317</v>
          </cell>
        </row>
        <row r="348">
          <cell r="A348" t="str">
            <v>M0945</v>
          </cell>
          <cell r="B348" t="str">
            <v>PARAFUSO DE CABEÇA SEXTAVADA EM AÇO GALVANIZADO COM PORCA E ARRUELA DE PRESSÃO - D = 6,35 MM (1/4")</v>
          </cell>
          <cell r="C348" t="str">
            <v>CJ</v>
          </cell>
          <cell r="D348">
            <v>0.54820000000000002</v>
          </cell>
        </row>
        <row r="349">
          <cell r="A349" t="str">
            <v>M0946</v>
          </cell>
          <cell r="B349" t="str">
            <v>AÇO EM PERFIS ASTM A572 GRAU 50</v>
          </cell>
          <cell r="C349" t="str">
            <v>KG</v>
          </cell>
          <cell r="D349">
            <v>13.705399999999999</v>
          </cell>
        </row>
        <row r="350">
          <cell r="A350" t="str">
            <v>M0947</v>
          </cell>
          <cell r="B350" t="str">
            <v>PARAFUSO DE CABEÇA SEXTAVADA EM AÇO GALVANIZADO COM PORCA E ARRUELA DE PRESSÃO - D = 9,525 MM (3/8")</v>
          </cell>
          <cell r="C350" t="str">
            <v>CJ</v>
          </cell>
          <cell r="D350">
            <v>1.6700999999999999</v>
          </cell>
        </row>
        <row r="351">
          <cell r="A351" t="str">
            <v>M0948</v>
          </cell>
          <cell r="B351" t="str">
            <v>ARRUELA LISA EM AÇO ASTM F436 PARA PARAFUSO - D = 12,7 MM</v>
          </cell>
          <cell r="C351" t="str">
            <v>UN</v>
          </cell>
          <cell r="D351">
            <v>1.0516000000000001</v>
          </cell>
        </row>
        <row r="352">
          <cell r="A352" t="str">
            <v>M0949</v>
          </cell>
          <cell r="B352" t="str">
            <v>ARRUELA LISA EM AÇO ASTM F436 PARA PARAFUSO - D = 16,0 MM</v>
          </cell>
          <cell r="C352" t="str">
            <v>UN</v>
          </cell>
          <cell r="D352">
            <v>1.5289999999999999</v>
          </cell>
        </row>
        <row r="353">
          <cell r="A353" t="str">
            <v>M0950</v>
          </cell>
          <cell r="B353" t="str">
            <v>ARRUELA LISA EM AÇO ASTM F436 PARA PARAFUSO - D = 20,0 MM</v>
          </cell>
          <cell r="C353" t="str">
            <v>UN</v>
          </cell>
          <cell r="D353">
            <v>1.7548999999999999</v>
          </cell>
        </row>
        <row r="354">
          <cell r="A354" t="str">
            <v>M0951</v>
          </cell>
          <cell r="B354" t="str">
            <v>PARAFUSO DE CABEÇA SEXTAVADA EM AÇO ASTM A325 DE ALTA RESISTÊNCIA COM ROSCA PARCIAL - D = 12,7 MM E C = 38,10 MM</v>
          </cell>
          <cell r="C354" t="str">
            <v>UN</v>
          </cell>
          <cell r="D354">
            <v>2.5777000000000001</v>
          </cell>
        </row>
        <row r="355">
          <cell r="A355" t="str">
            <v>M0952</v>
          </cell>
          <cell r="B355" t="str">
            <v>PARAFUSO DE CABEÇA SEXTAVADA EM AÇO ASTM A325 DE ALTA RESISTÊNCIA COM ROSCA PARCIAL - D = 12,7 MM E C = 44,45 MM</v>
          </cell>
          <cell r="C355" t="str">
            <v>UN</v>
          </cell>
          <cell r="D355">
            <v>2.8652000000000002</v>
          </cell>
        </row>
        <row r="356">
          <cell r="A356" t="str">
            <v>M0953</v>
          </cell>
          <cell r="B356" t="str">
            <v>PARAFUSO DE CABEÇA SEXTAVADA EM AÇO ASTM A325 DE ALTA RESISTÊNCIA COM ROSCA PARCIAL - D = 12,7 MM E C = 50,80 MM</v>
          </cell>
          <cell r="C356" t="str">
            <v>UN</v>
          </cell>
          <cell r="D356">
            <v>3.1257000000000001</v>
          </cell>
        </row>
        <row r="357">
          <cell r="A357" t="str">
            <v>M0954</v>
          </cell>
          <cell r="B357" t="str">
            <v>PARAFUSO DE CABEÇA SEXTAVADA EM AÇO ASTM A325 DE ALTA RESISTÊNCIA COM ROSCA PARCIAL - D = 12,7 MM E C = 57,15 MM</v>
          </cell>
          <cell r="C357" t="str">
            <v>UN</v>
          </cell>
          <cell r="D357">
            <v>3.1568000000000001</v>
          </cell>
        </row>
        <row r="358">
          <cell r="A358" t="str">
            <v>M0955</v>
          </cell>
          <cell r="B358" t="str">
            <v>PARAFUSO DE CABEÇA SEXTAVADA EM AÇO ASTM A325 DE ALTA RESISTÊNCIA COM ROSCA PARCIAL - D = 16 MM E C = 44,45 MM</v>
          </cell>
          <cell r="C358" t="str">
            <v>UN</v>
          </cell>
          <cell r="D358">
            <v>4.5960999999999999</v>
          </cell>
        </row>
        <row r="359">
          <cell r="A359" t="str">
            <v>M0956</v>
          </cell>
          <cell r="B359" t="str">
            <v>PARAFUSO DE CABEÇA SEXTAVADA EM AÇO ASTM A325 DE ALTA RESISTÊNCIA COM ROSCA PARCIAL - D = 16 MM E C = 50,80 MM</v>
          </cell>
          <cell r="C359" t="str">
            <v>UN</v>
          </cell>
          <cell r="D359">
            <v>4.9284999999999997</v>
          </cell>
        </row>
        <row r="360">
          <cell r="A360" t="str">
            <v>M0957</v>
          </cell>
          <cell r="B360" t="str">
            <v>PARAFUSO DE CABEÇA SEXTAVADA EM AÇO ASTM A325 DE ALTA RESISTÊNCIA COM ROSCA PARCIAL - D = 16 MM E C = 63,50 MM</v>
          </cell>
          <cell r="C360" t="str">
            <v>UN</v>
          </cell>
          <cell r="D360">
            <v>6.6646999999999998</v>
          </cell>
        </row>
        <row r="361">
          <cell r="A361" t="str">
            <v>M0958</v>
          </cell>
          <cell r="B361" t="str">
            <v>PARAFUSO DE CABEÇA SEXTAVADA EM AÇO ASTM A325 DE ALTA RESISTÊNCIA COM ROSCA PARCIAL - D = 20 MM E C = 50,80 MM</v>
          </cell>
          <cell r="C361" t="str">
            <v>UN</v>
          </cell>
          <cell r="D361">
            <v>7.2348999999999997</v>
          </cell>
        </row>
        <row r="362">
          <cell r="A362" t="str">
            <v>M0959</v>
          </cell>
          <cell r="B362" t="str">
            <v>PARAFUSO DE CABEÇA SEXTAVADA EM AÇO ASTM A325 DE ALTA RESISTÊNCIA COM ROSCA PARCIAL - D = 20 MM E C = 57,15 MM</v>
          </cell>
          <cell r="C362" t="str">
            <v>UN</v>
          </cell>
          <cell r="D362">
            <v>8.1120999999999999</v>
          </cell>
        </row>
        <row r="363">
          <cell r="A363" t="str">
            <v>M0960</v>
          </cell>
          <cell r="B363" t="str">
            <v>PARAFUSO DE CABEÇA SEXTAVADA EM AÇO ASTM A325 DE ALTA RESISTÊNCIA COM ROSCA PARCIAL - D = 20 MM E C = 63,50 MM</v>
          </cell>
          <cell r="C363" t="str">
            <v>UN</v>
          </cell>
          <cell r="D363">
            <v>9.5388999999999999</v>
          </cell>
        </row>
        <row r="364">
          <cell r="A364" t="str">
            <v>M0961</v>
          </cell>
          <cell r="B364" t="str">
            <v>PARAFUSO DE CABEÇA SEXTAVADA EM AÇO ASTM A325 DE ALTA RESISTÊNCIA COM ROSCA PARCIAL - D = 20 MM E C = 76,20 MM</v>
          </cell>
          <cell r="C364" t="str">
            <v>UN</v>
          </cell>
          <cell r="D364">
            <v>10.418900000000001</v>
          </cell>
        </row>
        <row r="365">
          <cell r="A365" t="str">
            <v>M0962</v>
          </cell>
          <cell r="B365" t="str">
            <v>TUBO EM AÇO GALVANIZADO - E = 2,00 MM E D = 50,80 MM (2")</v>
          </cell>
          <cell r="C365" t="str">
            <v>M</v>
          </cell>
          <cell r="D365">
            <v>25.447099999999999</v>
          </cell>
        </row>
        <row r="366">
          <cell r="A366" t="str">
            <v>M0963</v>
          </cell>
          <cell r="B366" t="str">
            <v>TUBO EM AÇO GALVANIZADO - E = 3,00 MM E SEÇÃO DE 80 X 80 MM</v>
          </cell>
          <cell r="C366" t="str">
            <v>M</v>
          </cell>
          <cell r="D366">
            <v>66.13</v>
          </cell>
        </row>
        <row r="367">
          <cell r="A367" t="str">
            <v>M0964</v>
          </cell>
          <cell r="B367" t="str">
            <v>AÇO EM PERFIS ASTM A572 GRAU 50 PERFURADO</v>
          </cell>
          <cell r="C367" t="str">
            <v>KG</v>
          </cell>
          <cell r="D367">
            <v>14.1813</v>
          </cell>
        </row>
        <row r="368">
          <cell r="A368" t="str">
            <v>M0965</v>
          </cell>
          <cell r="B368" t="str">
            <v>PINO CONECTOR DE CISALHAMENTO PARA LAJE STEEL DECK - D = 19 MM E C = 80 MM</v>
          </cell>
          <cell r="C368" t="str">
            <v>UN</v>
          </cell>
          <cell r="D368">
            <v>7.2670000000000003</v>
          </cell>
        </row>
        <row r="369">
          <cell r="A369" t="str">
            <v>M0966</v>
          </cell>
          <cell r="B369" t="str">
            <v>PORCA SEXTAVADA PESADA EM AÇO ASTM A194 GRAU 2H PARA PARAFUSO - D = 12,7 MM</v>
          </cell>
          <cell r="C369" t="str">
            <v>UN</v>
          </cell>
          <cell r="D369">
            <v>1.3608</v>
          </cell>
        </row>
        <row r="370">
          <cell r="A370" t="str">
            <v>M0967</v>
          </cell>
          <cell r="B370" t="str">
            <v>PORCA SEXTAVADA PESADA EM AÇO ASTM A194 GRAU 2H PARA PARAFUSO - D = 16 MM</v>
          </cell>
          <cell r="C370" t="str">
            <v>UN</v>
          </cell>
          <cell r="D370">
            <v>2.5565000000000002</v>
          </cell>
        </row>
        <row r="371">
          <cell r="A371" t="str">
            <v>M0968</v>
          </cell>
          <cell r="B371" t="str">
            <v>PORCA SEXTAVADA PESADA EM AÇO ASTM A194 GRAU 2H PARA PARAFUSO - D = 20 MM</v>
          </cell>
          <cell r="C371" t="str">
            <v>UN</v>
          </cell>
          <cell r="D371">
            <v>3.9903</v>
          </cell>
        </row>
        <row r="372">
          <cell r="A372" t="str">
            <v>M0969</v>
          </cell>
          <cell r="B372" t="str">
            <v>STEEL DECK EM AÇO GALVANIZADO ASTM A653 GRAU 40</v>
          </cell>
          <cell r="C372" t="str">
            <v>M2</v>
          </cell>
          <cell r="D372">
            <v>156.1671</v>
          </cell>
        </row>
        <row r="373">
          <cell r="A373" t="str">
            <v>M0970</v>
          </cell>
          <cell r="B373" t="str">
            <v>CHAPA DE AÇO ASTM A572 GRAU 50 CORTADA E PERFURADA</v>
          </cell>
          <cell r="C373" t="str">
            <v>KG</v>
          </cell>
          <cell r="D373">
            <v>18.1554</v>
          </cell>
        </row>
        <row r="374">
          <cell r="A374" t="str">
            <v>M0971</v>
          </cell>
          <cell r="B374" t="str">
            <v>SUPORTE EM AÇO-CARBONO PARA CORRIMÃO DE GUARDA-CORPO METÁLICO</v>
          </cell>
          <cell r="C374" t="str">
            <v>UN</v>
          </cell>
          <cell r="D374">
            <v>22.2</v>
          </cell>
        </row>
        <row r="375">
          <cell r="A375" t="str">
            <v>M0972</v>
          </cell>
          <cell r="B375" t="str">
            <v>FLUIDO DE RESFRIAMENTO PARA USINAGEM DE METAIS</v>
          </cell>
          <cell r="C375" t="str">
            <v>L</v>
          </cell>
          <cell r="D375">
            <v>24.051100000000002</v>
          </cell>
        </row>
        <row r="376">
          <cell r="A376" t="str">
            <v>M0998</v>
          </cell>
          <cell r="B376" t="str">
            <v>MADEIRA ESTRUTURAL DE EUCALIPTO</v>
          </cell>
          <cell r="C376" t="str">
            <v>M3</v>
          </cell>
          <cell r="D376">
            <v>2266.6667000000002</v>
          </cell>
        </row>
        <row r="377">
          <cell r="A377" t="str">
            <v>M0999</v>
          </cell>
          <cell r="B377" t="str">
            <v>TELA EM AÇO CA 60 SOLDADA NERVURADA</v>
          </cell>
          <cell r="C377" t="str">
            <v>KG</v>
          </cell>
          <cell r="D377">
            <v>10.3439</v>
          </cell>
        </row>
        <row r="378">
          <cell r="A378" t="str">
            <v>M1000</v>
          </cell>
          <cell r="B378" t="str">
            <v>TELA EM AÇO GALVANIZADO PARA ALAMBRADO - E = 1,64 MM (BWG 16) E MALHA DE 50 MM</v>
          </cell>
          <cell r="C378" t="str">
            <v>M2</v>
          </cell>
          <cell r="D378">
            <v>20.308599999999998</v>
          </cell>
        </row>
        <row r="379">
          <cell r="A379" t="str">
            <v>M1001</v>
          </cell>
          <cell r="B379" t="str">
            <v>TELA EM AÇO GALVANIZADO PARA PASSARELAS RODOVIÁRIAS - E = 2,75 MM E MALHA DE 50 MM</v>
          </cell>
          <cell r="C379" t="str">
            <v>M2</v>
          </cell>
          <cell r="D379">
            <v>59.639899999999997</v>
          </cell>
        </row>
        <row r="380">
          <cell r="A380" t="str">
            <v>M1010</v>
          </cell>
          <cell r="B380" t="str">
            <v>MANTA DE PVC REFORÇADA COM TELA DE POLIÉSTER - E = 1,2 MM</v>
          </cell>
          <cell r="C380" t="str">
            <v>M2</v>
          </cell>
          <cell r="D380">
            <v>126.96259999999999</v>
          </cell>
        </row>
        <row r="381">
          <cell r="A381" t="str">
            <v>M1011</v>
          </cell>
          <cell r="B381" t="str">
            <v>MANTA DE PVC REFORÇADA COM TELA DE POLIÉSTER - E = 1,5 MM</v>
          </cell>
          <cell r="C381" t="str">
            <v>M2</v>
          </cell>
          <cell r="D381">
            <v>166.5069</v>
          </cell>
        </row>
        <row r="382">
          <cell r="A382" t="str">
            <v>M1022</v>
          </cell>
          <cell r="B382" t="str">
            <v>MASSA PARA VIDRO</v>
          </cell>
          <cell r="C382" t="str">
            <v>KG</v>
          </cell>
          <cell r="D382">
            <v>4.0933999999999999</v>
          </cell>
        </row>
        <row r="383">
          <cell r="A383" t="str">
            <v>M1066</v>
          </cell>
          <cell r="B383" t="str">
            <v>CERA DE PROTEÇÃO PARA ANCORAGEM DE ESTAIS</v>
          </cell>
          <cell r="C383" t="str">
            <v>KG</v>
          </cell>
          <cell r="D383">
            <v>31.335599999999999</v>
          </cell>
        </row>
        <row r="384">
          <cell r="A384" t="str">
            <v>M1078</v>
          </cell>
          <cell r="B384" t="str">
            <v>PARAFUSO DE CABEÇA SEXTAVADA EM AÇO INOX - D = 12,7 MM (1/2") E C = 127,0 MM (5")</v>
          </cell>
          <cell r="C384" t="str">
            <v>UN</v>
          </cell>
          <cell r="D384">
            <v>5.4287999999999998</v>
          </cell>
        </row>
        <row r="385">
          <cell r="A385" t="str">
            <v>M1079</v>
          </cell>
          <cell r="B385" t="str">
            <v>PARAFUSO DE CABEÇA SEXTAVADA EM AÇO GALVANIZADO TIPO AUTOATARRACHANTE COM ARRUELA DE VEDAÇÃO - D = 6,3 MM E C = 19 MM</v>
          </cell>
          <cell r="C385" t="str">
            <v>UN</v>
          </cell>
          <cell r="D385">
            <v>0.44119999999999998</v>
          </cell>
        </row>
        <row r="386">
          <cell r="A386" t="str">
            <v>M1097</v>
          </cell>
          <cell r="B386" t="str">
            <v>PEDRA DE MÃO OU RACHÃO</v>
          </cell>
          <cell r="C386" t="str">
            <v>M3</v>
          </cell>
          <cell r="D386">
            <v>118.2831</v>
          </cell>
        </row>
        <row r="387">
          <cell r="A387" t="str">
            <v>M1103</v>
          </cell>
          <cell r="B387" t="str">
            <v>PEDRISCO</v>
          </cell>
          <cell r="C387" t="str">
            <v>M3</v>
          </cell>
          <cell r="D387">
            <v>152.54759999999999</v>
          </cell>
        </row>
        <row r="388">
          <cell r="A388" t="str">
            <v>M1118</v>
          </cell>
          <cell r="B388" t="str">
            <v>CRUZETA DE MADEIRA PARA POSTE - H = 240 CM</v>
          </cell>
          <cell r="C388" t="str">
            <v>UN</v>
          </cell>
          <cell r="D388">
            <v>175.50819999999999</v>
          </cell>
        </row>
        <row r="389">
          <cell r="A389" t="str">
            <v>M1129</v>
          </cell>
          <cell r="B389" t="str">
            <v>JUNTA DE DILATAÇÃO EM PERFIL EXTRUDADO DE BORRACHA VULCANIZADA</v>
          </cell>
          <cell r="C389" t="str">
            <v>M</v>
          </cell>
          <cell r="D389" t="str">
            <v>-</v>
          </cell>
        </row>
        <row r="390">
          <cell r="A390" t="str">
            <v>M1130</v>
          </cell>
          <cell r="B390" t="str">
            <v>SELANTE ELÁSTICO À BASE DE POLIURETANO</v>
          </cell>
          <cell r="C390" t="str">
            <v>KG</v>
          </cell>
          <cell r="D390">
            <v>102.6691</v>
          </cell>
        </row>
        <row r="391">
          <cell r="A391" t="str">
            <v>M1131</v>
          </cell>
          <cell r="B391" t="str">
            <v>CORDÃO DE POLIETILENO EXPANDIDO DE BAIXA DENSIDADE - D = 15,0 MM</v>
          </cell>
          <cell r="C391" t="str">
            <v>M</v>
          </cell>
          <cell r="D391">
            <v>0.70350000000000001</v>
          </cell>
        </row>
        <row r="392">
          <cell r="A392" t="str">
            <v>M1132</v>
          </cell>
          <cell r="B392" t="str">
            <v>JUNTA DE DILATAÇÃO EM ELASTÔMERO E PERFIL VV - L = 20 MM E H = 40 MM</v>
          </cell>
          <cell r="C392" t="str">
            <v>M</v>
          </cell>
          <cell r="D392">
            <v>164.535</v>
          </cell>
        </row>
        <row r="393">
          <cell r="A393" t="str">
            <v>M1134</v>
          </cell>
          <cell r="B393" t="str">
            <v>JUNTA DE DILATAÇÃO EM ELASTÔMERO E PERFIL VV - L = 25 MM E H = 50 MM</v>
          </cell>
          <cell r="C393" t="str">
            <v>M</v>
          </cell>
          <cell r="D393">
            <v>196.685</v>
          </cell>
        </row>
        <row r="394">
          <cell r="A394" t="str">
            <v>M1135</v>
          </cell>
          <cell r="B394" t="str">
            <v>PÓ DE PEDRA</v>
          </cell>
          <cell r="C394" t="str">
            <v>M3</v>
          </cell>
          <cell r="D394">
            <v>117.1695</v>
          </cell>
        </row>
        <row r="395">
          <cell r="A395" t="str">
            <v>M1136</v>
          </cell>
          <cell r="B395" t="str">
            <v>CORDÃO DE POLIETILENO EXPANDIDO DE BAIXA DENSIDADE - D = 10,0 MM</v>
          </cell>
          <cell r="C395" t="str">
            <v>M</v>
          </cell>
          <cell r="D395">
            <v>0.20749999999999999</v>
          </cell>
        </row>
        <row r="396">
          <cell r="A396" t="str">
            <v>M1142</v>
          </cell>
          <cell r="B396" t="str">
            <v>JUNTA DE DILATAÇÃO EM ELASTÔMERO E PERFIL VV - L = 35 MM E H = 60 MM</v>
          </cell>
          <cell r="C396" t="str">
            <v>M</v>
          </cell>
          <cell r="D396">
            <v>273.94</v>
          </cell>
        </row>
        <row r="397">
          <cell r="A397" t="str">
            <v>M1150</v>
          </cell>
          <cell r="B397" t="str">
            <v>ADESIVO ESTRUTURAL À BASE DE RESINA EPÓXI BICOMPONENTE TIPO ADE-52 OU SIMILAR</v>
          </cell>
          <cell r="C397" t="str">
            <v>KG</v>
          </cell>
          <cell r="D397">
            <v>128.47110000000001</v>
          </cell>
        </row>
        <row r="398">
          <cell r="A398" t="str">
            <v>M1151</v>
          </cell>
          <cell r="B398" t="str">
            <v>JUNTA DE DILATAÇÃO EM ELASTÔMERO E PERFIL VV - L = 40 MM E H = 70 MM</v>
          </cell>
          <cell r="C398" t="str">
            <v>M</v>
          </cell>
          <cell r="D398">
            <v>390.99</v>
          </cell>
        </row>
        <row r="399">
          <cell r="A399" t="str">
            <v>M1152</v>
          </cell>
          <cell r="B399" t="str">
            <v>JUNTA DE DILATAÇÃO EM ELASTÔMERO E PERFIL VV - L = 50 MM E H = 80 MM</v>
          </cell>
          <cell r="C399" t="str">
            <v>M</v>
          </cell>
          <cell r="D399">
            <v>399.42</v>
          </cell>
        </row>
        <row r="400">
          <cell r="A400" t="str">
            <v>M1176</v>
          </cell>
          <cell r="B400" t="str">
            <v>ARAME LISO EM AÇO GALVANIZADO - D = 1,65 MM (16 BWG)</v>
          </cell>
          <cell r="C400" t="str">
            <v>KG</v>
          </cell>
          <cell r="D400">
            <v>17.070499999999999</v>
          </cell>
        </row>
        <row r="401">
          <cell r="A401" t="str">
            <v>M1205</v>
          </cell>
          <cell r="B401" t="str">
            <v>PREGO DE FERRO</v>
          </cell>
          <cell r="C401" t="str">
            <v>KG</v>
          </cell>
          <cell r="D401">
            <v>14.797499999999999</v>
          </cell>
        </row>
        <row r="402">
          <cell r="A402" t="str">
            <v>M1210</v>
          </cell>
          <cell r="B402" t="str">
            <v>PÓRTICO METÁLICO PARA VÃO DE 15,9 M E VENTO DE 35 M/S</v>
          </cell>
          <cell r="C402" t="str">
            <v>UN</v>
          </cell>
          <cell r="D402">
            <v>99222.756999999998</v>
          </cell>
        </row>
        <row r="403">
          <cell r="A403" t="str">
            <v>M1218</v>
          </cell>
          <cell r="B403" t="str">
            <v>PROJETOR EXTERNO EM ALUMÍNIO FUNDIDO PARA LÂMPADA DE ATÉ 2.000 W</v>
          </cell>
          <cell r="C403" t="str">
            <v>UN</v>
          </cell>
          <cell r="D403">
            <v>545.9665</v>
          </cell>
        </row>
        <row r="404">
          <cell r="A404" t="str">
            <v>M1242</v>
          </cell>
          <cell r="B404" t="str">
            <v>COROA DIAMANTADA - D = 15,87 MM (5/8")</v>
          </cell>
          <cell r="C404" t="str">
            <v>UN</v>
          </cell>
          <cell r="D404">
            <v>266.36360000000002</v>
          </cell>
        </row>
        <row r="405">
          <cell r="A405" t="str">
            <v>M1243</v>
          </cell>
          <cell r="B405" t="str">
            <v>COROA DIAMANTADA - D = 19,50 MM (3/4")</v>
          </cell>
          <cell r="C405" t="str">
            <v>UN</v>
          </cell>
          <cell r="D405">
            <v>273.85649999999998</v>
          </cell>
        </row>
        <row r="406">
          <cell r="A406" t="str">
            <v>M1244</v>
          </cell>
          <cell r="B406" t="str">
            <v>COROA DIAMANTADA - D = 25,40 MM (1")</v>
          </cell>
          <cell r="C406" t="str">
            <v>UN</v>
          </cell>
          <cell r="D406">
            <v>312.49450000000002</v>
          </cell>
        </row>
        <row r="407">
          <cell r="A407" t="str">
            <v>M1245</v>
          </cell>
          <cell r="B407" t="str">
            <v>BARRA EM AÇO SAE 1010/1020 ROSCADA - D = 9,5 MM (3/8")</v>
          </cell>
          <cell r="C407" t="str">
            <v>M</v>
          </cell>
          <cell r="D407">
            <v>9.4466000000000001</v>
          </cell>
        </row>
        <row r="408">
          <cell r="A408" t="str">
            <v>M1300</v>
          </cell>
          <cell r="B408" t="str">
            <v>ROLLER BIT - TOOTH CUTTER - SÉRIE 8 - D = 700 MM</v>
          </cell>
          <cell r="C408" t="str">
            <v>UN</v>
          </cell>
          <cell r="D408">
            <v>271058.07709999999</v>
          </cell>
        </row>
        <row r="409">
          <cell r="A409" t="str">
            <v>M1301</v>
          </cell>
          <cell r="B409" t="str">
            <v>ROLLER BIT - TOOTH CUTTER - SÉRIE 8 - D = 800 MM</v>
          </cell>
          <cell r="C409" t="str">
            <v>UN</v>
          </cell>
          <cell r="D409">
            <v>291337.80070000002</v>
          </cell>
        </row>
        <row r="410">
          <cell r="A410" t="str">
            <v>M1302</v>
          </cell>
          <cell r="B410" t="str">
            <v>ROLLER BIT - TOOTH CUTTER - SÉRIE 8 - D = 900 MM</v>
          </cell>
          <cell r="C410" t="str">
            <v>UN</v>
          </cell>
          <cell r="D410">
            <v>311696.17109999998</v>
          </cell>
        </row>
        <row r="411">
          <cell r="A411" t="str">
            <v>M1303</v>
          </cell>
          <cell r="B411" t="str">
            <v>ROLLER BIT - TOOTH CUTTER - SÉRIE 8 - D = 1.000 MM</v>
          </cell>
          <cell r="C411" t="str">
            <v>UN</v>
          </cell>
          <cell r="D411">
            <v>347557.96090000001</v>
          </cell>
        </row>
        <row r="412">
          <cell r="A412" t="str">
            <v>M1304</v>
          </cell>
          <cell r="B412" t="str">
            <v>ROLLER BIT - TOOTH CUTTER - SÉRIE 8 - D = 1.100 MM</v>
          </cell>
          <cell r="C412" t="str">
            <v>UN</v>
          </cell>
          <cell r="D412">
            <v>384640.04920000001</v>
          </cell>
        </row>
        <row r="413">
          <cell r="A413" t="str">
            <v>M1305</v>
          </cell>
          <cell r="B413" t="str">
            <v>ROLLER BIT - TOOTH CUTTER - SÉRIE 8 - D = 1.200 MM</v>
          </cell>
          <cell r="C413" t="str">
            <v>UN</v>
          </cell>
          <cell r="D413">
            <v>390726.20140000002</v>
          </cell>
        </row>
        <row r="414">
          <cell r="A414" t="str">
            <v>M1306</v>
          </cell>
          <cell r="B414" t="str">
            <v>ROLLER BIT - TOOTH CUTTER - SÉRIE 8 - D = 1.300 MM</v>
          </cell>
          <cell r="C414" t="str">
            <v>UN</v>
          </cell>
          <cell r="D414">
            <v>502623.04859999998</v>
          </cell>
        </row>
        <row r="415">
          <cell r="A415" t="str">
            <v>M1307</v>
          </cell>
          <cell r="B415" t="str">
            <v>ROLLER BIT - TOOTH CUTTER - SÉRIE 13 - D = 1.400 MM</v>
          </cell>
          <cell r="C415" t="str">
            <v>UN</v>
          </cell>
          <cell r="D415">
            <v>510772.74369999999</v>
          </cell>
        </row>
        <row r="416">
          <cell r="A416" t="str">
            <v>M1308</v>
          </cell>
          <cell r="B416" t="str">
            <v>ROLLER BIT - TOOTH CUTTER - SÉRIE 13 - D = 1.500 MM</v>
          </cell>
          <cell r="C416" t="str">
            <v>UN</v>
          </cell>
          <cell r="D416">
            <v>572622.4523</v>
          </cell>
        </row>
        <row r="417">
          <cell r="A417" t="str">
            <v>M1309</v>
          </cell>
          <cell r="B417" t="str">
            <v>ROLLER BIT - TOOTH CUTTER - SÉRIE 13 - D = 1.600 MM</v>
          </cell>
          <cell r="C417" t="str">
            <v>UN</v>
          </cell>
          <cell r="D417">
            <v>627523.57530000003</v>
          </cell>
        </row>
        <row r="418">
          <cell r="A418" t="str">
            <v>M1310</v>
          </cell>
          <cell r="B418" t="str">
            <v>ROLLER BIT - TOOTH CUTTER - SÉRIE 13 - D = 1.700 MM</v>
          </cell>
          <cell r="C418" t="str">
            <v>UN</v>
          </cell>
          <cell r="D418">
            <v>644472.946</v>
          </cell>
        </row>
        <row r="419">
          <cell r="A419" t="str">
            <v>M1311</v>
          </cell>
          <cell r="B419" t="str">
            <v>ROLLER BIT - TOOTH CUTTER - SÉRIE 13 - D = 1.800 MM</v>
          </cell>
          <cell r="C419" t="str">
            <v>UN</v>
          </cell>
          <cell r="D419">
            <v>697668.24300000002</v>
          </cell>
        </row>
        <row r="420">
          <cell r="A420" t="str">
            <v>M1312</v>
          </cell>
          <cell r="B420" t="str">
            <v>ROLLER BIT - TOOTH CUTTER - CANTILEVER - D = 600 MM</v>
          </cell>
          <cell r="C420" t="str">
            <v>UN</v>
          </cell>
          <cell r="D420">
            <v>231134.9449</v>
          </cell>
        </row>
        <row r="421">
          <cell r="A421" t="str">
            <v>M1313</v>
          </cell>
          <cell r="B421" t="str">
            <v>ROLLER BIT - TCI BUTTON CUTTER - CANTILEVER - D = 600 MM</v>
          </cell>
          <cell r="C421" t="str">
            <v>UN</v>
          </cell>
          <cell r="D421">
            <v>237195.60759999999</v>
          </cell>
        </row>
        <row r="422">
          <cell r="A422" t="str">
            <v>M1314</v>
          </cell>
          <cell r="B422" t="str">
            <v>ROLLER BIT - TCI BUTTON CUTTER - SÉRIE 8 - D = 700 MM</v>
          </cell>
          <cell r="C422" t="str">
            <v>UN</v>
          </cell>
          <cell r="D422">
            <v>255315.13130000001</v>
          </cell>
        </row>
        <row r="423">
          <cell r="A423" t="str">
            <v>M1315</v>
          </cell>
          <cell r="B423" t="str">
            <v>ROLLER BIT - TCI BUTTON CUTTER - SÉRIE 8 - D = 800 MM</v>
          </cell>
          <cell r="C423" t="str">
            <v>UN</v>
          </cell>
          <cell r="D423">
            <v>273431.3922</v>
          </cell>
        </row>
        <row r="424">
          <cell r="A424" t="str">
            <v>M1316</v>
          </cell>
          <cell r="B424" t="str">
            <v>ROLLER BIT - TCI BUTTON CUTTER - SÉRIE 8 - D = 900 MM</v>
          </cell>
          <cell r="C424" t="str">
            <v>UN</v>
          </cell>
          <cell r="D424">
            <v>291568.62479999999</v>
          </cell>
        </row>
        <row r="425">
          <cell r="A425" t="str">
            <v>M1317</v>
          </cell>
          <cell r="B425" t="str">
            <v>ROLLER BIT - TCI BUTTON CUTTER - SÉRIE 8 - D = 1.000 MM</v>
          </cell>
          <cell r="C425" t="str">
            <v>UN</v>
          </cell>
          <cell r="D425">
            <v>323126.78820000001</v>
          </cell>
        </row>
        <row r="426">
          <cell r="A426" t="str">
            <v>M1318</v>
          </cell>
          <cell r="B426" t="str">
            <v>ROLLER BIT - TCI BUTTON CUTTER - SÉRIE 8 - D = 1.100 MM</v>
          </cell>
          <cell r="C426" t="str">
            <v>UN</v>
          </cell>
          <cell r="D426">
            <v>355884.25599999999</v>
          </cell>
        </row>
        <row r="427">
          <cell r="A427" t="str">
            <v>M1319</v>
          </cell>
          <cell r="B427" t="str">
            <v>ROLLER BIT - TCI BUTTON CUTTER - SÉRIE 8 - D = 1.200 MM</v>
          </cell>
          <cell r="C427" t="str">
            <v>UN</v>
          </cell>
          <cell r="D427">
            <v>361870.44150000002</v>
          </cell>
        </row>
        <row r="428">
          <cell r="A428" t="str">
            <v>M1320</v>
          </cell>
          <cell r="B428" t="str">
            <v>ROLLER BIT - TCI BUTTON CUTTER - SÉRIE 8 - D = 1.300 MM</v>
          </cell>
          <cell r="C428" t="str">
            <v>UN</v>
          </cell>
          <cell r="D428">
            <v>388177.62</v>
          </cell>
        </row>
        <row r="429">
          <cell r="A429" t="str">
            <v>M1321</v>
          </cell>
          <cell r="B429" t="str">
            <v>ROLLER BIT - TCI BUTTON CUTTER - SÉRIE 13 - D = 1.400 MM</v>
          </cell>
          <cell r="C429" t="str">
            <v>UN</v>
          </cell>
          <cell r="D429">
            <v>396187.36129999999</v>
          </cell>
        </row>
        <row r="430">
          <cell r="A430" t="str">
            <v>M1322</v>
          </cell>
          <cell r="B430" t="str">
            <v>ROLLER BIT - TCI BUTTON CUTTER - SÉRIE 13 - D = 1.500 MM</v>
          </cell>
          <cell r="C430" t="str">
            <v>UN</v>
          </cell>
          <cell r="D430">
            <v>422684.45289999997</v>
          </cell>
        </row>
        <row r="431">
          <cell r="A431" t="str">
            <v>M1323</v>
          </cell>
          <cell r="B431" t="str">
            <v>ROLLER BIT - TCI BUTTON CUTTER - SÉRIE 13 - D = 1.600 MM</v>
          </cell>
          <cell r="C431" t="str">
            <v>UN</v>
          </cell>
          <cell r="D431">
            <v>484460.94500000001</v>
          </cell>
        </row>
        <row r="432">
          <cell r="A432" t="str">
            <v>M1324</v>
          </cell>
          <cell r="B432" t="str">
            <v>ROLLER BIT - TCI BUTTON CUTTER - SÉRIE 13 - D = 1.700 MM</v>
          </cell>
          <cell r="C432" t="str">
            <v>UN</v>
          </cell>
          <cell r="D432">
            <v>501125.40899999999</v>
          </cell>
        </row>
        <row r="433">
          <cell r="A433" t="str">
            <v>M1325</v>
          </cell>
          <cell r="B433" t="str">
            <v>ROLLER BIT - TCI BUTTON CUTTER - SÉRIE 13 - D = 1.800 MM</v>
          </cell>
          <cell r="C433" t="str">
            <v>UN</v>
          </cell>
          <cell r="D433">
            <v>540199.89040000003</v>
          </cell>
        </row>
        <row r="434">
          <cell r="A434" t="str">
            <v>M1328</v>
          </cell>
          <cell r="B434" t="str">
            <v>RIPA DE MADEIRA - E = 4,0 CM E L = 1,5 CM</v>
          </cell>
          <cell r="C434" t="str">
            <v>M</v>
          </cell>
          <cell r="D434">
            <v>2.1947999999999999</v>
          </cell>
        </row>
        <row r="435">
          <cell r="A435" t="str">
            <v>M1337</v>
          </cell>
          <cell r="B435" t="str">
            <v>SÉRIE DE BROCAS INTEGRAIS S11</v>
          </cell>
          <cell r="C435" t="str">
            <v>UN</v>
          </cell>
          <cell r="D435">
            <v>894.05150000000003</v>
          </cell>
        </row>
        <row r="436">
          <cell r="A436" t="str">
            <v>M1341</v>
          </cell>
          <cell r="B436" t="str">
            <v>PARAFUSO DE CABEÇA SEXTAVADA EM AÇO GALVANIZADO - D = 15,875 MM (5/8") E C = 101,600 MM (4")</v>
          </cell>
          <cell r="C436" t="str">
            <v>UN</v>
          </cell>
          <cell r="D436">
            <v>4.6927000000000003</v>
          </cell>
        </row>
        <row r="437">
          <cell r="A437" t="str">
            <v>M1350</v>
          </cell>
          <cell r="B437" t="str">
            <v>MUDA DE ÁRVORE ORNAMENTAL COM ALTURA DE 2,00 A 3,00 M</v>
          </cell>
          <cell r="C437" t="str">
            <v>UN</v>
          </cell>
          <cell r="D437">
            <v>98.159199999999998</v>
          </cell>
        </row>
        <row r="438">
          <cell r="A438" t="str">
            <v>M1351</v>
          </cell>
          <cell r="B438" t="str">
            <v>MUDA DE ÁRVORE ORNAMENTAL COM ALTURA DE 1,00 A 2,00 M</v>
          </cell>
          <cell r="C438" t="str">
            <v>UN</v>
          </cell>
          <cell r="D438">
            <v>73.429599999999994</v>
          </cell>
        </row>
        <row r="439">
          <cell r="A439" t="str">
            <v>M1356</v>
          </cell>
          <cell r="B439" t="str">
            <v>MUDA DE ÁRVORE ORNAMENTAL COM ALTURA ATÉ 1,00 M</v>
          </cell>
          <cell r="C439" t="str">
            <v>UN</v>
          </cell>
          <cell r="D439">
            <v>32.215299999999999</v>
          </cell>
        </row>
        <row r="440">
          <cell r="A440" t="str">
            <v>M1358</v>
          </cell>
          <cell r="B440" t="str">
            <v>SARRAFO EM MADEIRA DE TERCEIRA - E = 2,5 CM E L = 5 CM</v>
          </cell>
          <cell r="C440" t="str">
            <v>M</v>
          </cell>
          <cell r="D440">
            <v>3.0581999999999998</v>
          </cell>
        </row>
        <row r="441">
          <cell r="A441" t="str">
            <v>M1359</v>
          </cell>
          <cell r="B441" t="str">
            <v>MUDA DE ÁRVORE FRUTÍFERA COM ALTURA DE 2,00 A 3,00 M</v>
          </cell>
          <cell r="C441" t="str">
            <v>UN</v>
          </cell>
          <cell r="D441">
            <v>223.39230000000001</v>
          </cell>
        </row>
        <row r="442">
          <cell r="A442" t="str">
            <v>M1360</v>
          </cell>
          <cell r="B442" t="str">
            <v>MUDA DE ÁRVORE FRUTÍFERA COM ALTURA DE 1,00 A 2,00 M</v>
          </cell>
          <cell r="C442" t="str">
            <v>UN</v>
          </cell>
          <cell r="D442">
            <v>88.800899999999999</v>
          </cell>
        </row>
        <row r="443">
          <cell r="A443" t="str">
            <v>M1361</v>
          </cell>
          <cell r="B443" t="str">
            <v>MUDA DE ÁRVORE FRUTÍFERA COM ALTURA ATÉ 1,00 M</v>
          </cell>
          <cell r="C443" t="str">
            <v>UN</v>
          </cell>
          <cell r="D443">
            <v>33.884500000000003</v>
          </cell>
        </row>
        <row r="444">
          <cell r="A444" t="str">
            <v>M1362</v>
          </cell>
          <cell r="B444" t="str">
            <v>TAPETE DE FLORÍFERAS COM ALTURA ATÉ 0,50 M</v>
          </cell>
          <cell r="C444" t="str">
            <v>M2</v>
          </cell>
          <cell r="D444">
            <v>60.216299999999997</v>
          </cell>
        </row>
        <row r="445">
          <cell r="A445" t="str">
            <v>M1364</v>
          </cell>
          <cell r="B445" t="str">
            <v>HERBICIDA GLIFOSATO PARA APLICAÇÃO LOCALIZADA</v>
          </cell>
          <cell r="C445" t="str">
            <v>L</v>
          </cell>
          <cell r="D445">
            <v>25.128499999999999</v>
          </cell>
        </row>
        <row r="446">
          <cell r="A446" t="str">
            <v>M1366</v>
          </cell>
          <cell r="B446" t="str">
            <v>DESENGRAXANTE LÍQUIDO BIODEGRADÁVEL</v>
          </cell>
          <cell r="C446" t="str">
            <v>L</v>
          </cell>
          <cell r="D446">
            <v>28.9377</v>
          </cell>
        </row>
        <row r="447">
          <cell r="A447" t="str">
            <v>M1367</v>
          </cell>
          <cell r="B447" t="str">
            <v>CHAPA FINA EM AÇO GALVANIZADO</v>
          </cell>
          <cell r="C447" t="str">
            <v>KG</v>
          </cell>
          <cell r="D447">
            <v>12.147</v>
          </cell>
        </row>
        <row r="448">
          <cell r="A448" t="str">
            <v>M1368</v>
          </cell>
          <cell r="B448" t="str">
            <v>PINGADEIRA DE ELASTÔMERO COM ABA INCLINADA - L = 40 MM E H = 40 MM</v>
          </cell>
          <cell r="C448" t="str">
            <v>M</v>
          </cell>
          <cell r="D448">
            <v>166.86609999999999</v>
          </cell>
        </row>
        <row r="449">
          <cell r="A449" t="str">
            <v>M1369</v>
          </cell>
          <cell r="B449" t="str">
            <v>SELADOR ACRÍLICO PARA PINTURA</v>
          </cell>
          <cell r="C449" t="str">
            <v>L</v>
          </cell>
          <cell r="D449">
            <v>8.8782999999999994</v>
          </cell>
        </row>
        <row r="450">
          <cell r="A450" t="str">
            <v>M1370</v>
          </cell>
          <cell r="B450" t="str">
            <v>ADITIVO LÁTEX DE POLÍMERO SBR PARA CONCRETO E ARGAMASSA</v>
          </cell>
          <cell r="C450" t="str">
            <v>L</v>
          </cell>
          <cell r="D450">
            <v>8.6385000000000005</v>
          </cell>
        </row>
        <row r="451">
          <cell r="A451" t="str">
            <v>M1376</v>
          </cell>
          <cell r="B451" t="str">
            <v>CHAPA FINA EM AÇO ASTM A36</v>
          </cell>
          <cell r="C451" t="str">
            <v>KG</v>
          </cell>
          <cell r="D451">
            <v>9.7772000000000006</v>
          </cell>
        </row>
        <row r="452">
          <cell r="A452" t="str">
            <v>M1377</v>
          </cell>
          <cell r="B452" t="str">
            <v>TRELIÇA NERVURADA ELETROSSOLDADA EM AÇO CA 60</v>
          </cell>
          <cell r="C452" t="str">
            <v>KG</v>
          </cell>
          <cell r="D452">
            <v>10.649100000000001</v>
          </cell>
        </row>
        <row r="453">
          <cell r="A453" t="str">
            <v>M1378</v>
          </cell>
          <cell r="B453" t="str">
            <v>CHAPA GROSSA EM AÇO ASTM A36</v>
          </cell>
          <cell r="C453" t="str">
            <v>KG</v>
          </cell>
          <cell r="D453">
            <v>9.2773000000000003</v>
          </cell>
        </row>
        <row r="454">
          <cell r="A454" t="str">
            <v>M1379</v>
          </cell>
          <cell r="B454" t="str">
            <v>ARGAMASSA POLIMÉRICA MONOCOMPONENTE PARA REPAROS ESTRUTURAIS</v>
          </cell>
          <cell r="C454" t="str">
            <v>KG</v>
          </cell>
          <cell r="D454">
            <v>6.1242999999999999</v>
          </cell>
        </row>
        <row r="455">
          <cell r="A455" t="str">
            <v>M1382</v>
          </cell>
          <cell r="B455" t="str">
            <v>AREIA GROSSA LAVADA</v>
          </cell>
          <cell r="C455" t="str">
            <v>M3</v>
          </cell>
          <cell r="D455">
            <v>117.19710000000001</v>
          </cell>
        </row>
        <row r="456">
          <cell r="A456" t="str">
            <v>M1383</v>
          </cell>
          <cell r="B456" t="str">
            <v>AREIA FINA LAVADA</v>
          </cell>
          <cell r="C456" t="str">
            <v>M3</v>
          </cell>
          <cell r="D456">
            <v>129.66800000000001</v>
          </cell>
        </row>
        <row r="457">
          <cell r="A457" t="str">
            <v>M1384</v>
          </cell>
          <cell r="B457" t="str">
            <v>TUBO EM AÇO-CARBONO COM FUNIL CÔNICO TREMONHA PARA LANÇAMENTO DE CONCRETO</v>
          </cell>
          <cell r="C457" t="str">
            <v>KG</v>
          </cell>
          <cell r="D457">
            <v>25.748799999999999</v>
          </cell>
        </row>
        <row r="458">
          <cell r="A458" t="str">
            <v>M1385</v>
          </cell>
          <cell r="B458" t="str">
            <v>DISCO DE CORTE DIAMANTADO PARA CONCRETO E ASFALTO - D = 350 MM</v>
          </cell>
          <cell r="C458" t="str">
            <v>UN</v>
          </cell>
          <cell r="D458">
            <v>504.613</v>
          </cell>
        </row>
        <row r="459">
          <cell r="A459" t="str">
            <v>M1387</v>
          </cell>
          <cell r="B459" t="str">
            <v>ADESIVO ESTRUTURAL À BASE DE RESINA EPÓXI DE MÉDIA VISCOSIDADE</v>
          </cell>
          <cell r="C459" t="str">
            <v>KG</v>
          </cell>
          <cell r="D459">
            <v>61.114800000000002</v>
          </cell>
        </row>
        <row r="460">
          <cell r="A460" t="str">
            <v>M1388</v>
          </cell>
          <cell r="B460" t="str">
            <v>CORDOALHA TIPO CP 177 RB PARA ESTAIS - D = 15,7 MM</v>
          </cell>
          <cell r="C460" t="str">
            <v>KG</v>
          </cell>
          <cell r="D460">
            <v>24.628299999999999</v>
          </cell>
        </row>
        <row r="461">
          <cell r="A461" t="str">
            <v>M1390</v>
          </cell>
          <cell r="B461" t="str">
            <v>ADESIVO ESTRUTURAL À BASE DE RESINA EPÓXI DE BAIXA VISCOSIDADE</v>
          </cell>
          <cell r="C461" t="str">
            <v>KG</v>
          </cell>
          <cell r="D461">
            <v>179.93</v>
          </cell>
        </row>
        <row r="462">
          <cell r="A462" t="str">
            <v>M1391</v>
          </cell>
          <cell r="B462" t="str">
            <v>PONTEIRO PARA MARTELETE - D = 22 MM E C = 1,00 M</v>
          </cell>
          <cell r="C462" t="str">
            <v>UN</v>
          </cell>
          <cell r="D462">
            <v>421.50150000000002</v>
          </cell>
        </row>
        <row r="463">
          <cell r="A463" t="str">
            <v>M1397</v>
          </cell>
          <cell r="B463" t="str">
            <v>ELETRODO REVESTIDO E60XX</v>
          </cell>
          <cell r="C463" t="str">
            <v>KG</v>
          </cell>
          <cell r="D463">
            <v>33.800400000000003</v>
          </cell>
        </row>
        <row r="464">
          <cell r="A464" t="str">
            <v>M1398</v>
          </cell>
          <cell r="B464" t="str">
            <v>VARETA EM AÇO-CARBONO PARA SOLDA OXIACETILENO AWS A 5.2 R45</v>
          </cell>
          <cell r="C464" t="str">
            <v>KG</v>
          </cell>
          <cell r="D464">
            <v>32.604300000000002</v>
          </cell>
        </row>
        <row r="465">
          <cell r="A465" t="str">
            <v>M1399</v>
          </cell>
          <cell r="B465" t="str">
            <v>BROCA DE WIDIA - D = 14 MM E C = 150 MM</v>
          </cell>
          <cell r="C465" t="str">
            <v>UN</v>
          </cell>
          <cell r="D465">
            <v>31.359200000000001</v>
          </cell>
        </row>
        <row r="466">
          <cell r="A466" t="str">
            <v>M1400</v>
          </cell>
          <cell r="B466" t="str">
            <v>ADESIVO ESTRUTURAL À BASE DE RESINA EPÓXI DE ALTA VISCOSIDADE</v>
          </cell>
          <cell r="C466" t="str">
            <v>KG</v>
          </cell>
          <cell r="D466">
            <v>59.069600000000001</v>
          </cell>
        </row>
        <row r="467">
          <cell r="A467" t="str">
            <v>M1401</v>
          </cell>
          <cell r="B467" t="str">
            <v>BICO DE ADESÃO PARA INJEÇÃO DE ADESIVO ESTRUTURAL À BASE DE RESINA EPÓXI</v>
          </cell>
          <cell r="C467" t="str">
            <v>UN</v>
          </cell>
          <cell r="D467">
            <v>7.6650999999999998</v>
          </cell>
        </row>
        <row r="468">
          <cell r="A468" t="str">
            <v>M1402</v>
          </cell>
          <cell r="B468" t="str">
            <v>BICO DE PERFURAÇÃO PARA INJEÇÃO DE ADESIVO ESTRUTURAL À BASE DE RESINA EPÓXI</v>
          </cell>
          <cell r="C468" t="str">
            <v>UN</v>
          </cell>
          <cell r="D468">
            <v>5.6946000000000003</v>
          </cell>
        </row>
        <row r="469">
          <cell r="A469" t="str">
            <v>M1404</v>
          </cell>
          <cell r="B469" t="str">
            <v>APLICADOR MANUAL DE ADESIVO ESTRUTURAL</v>
          </cell>
          <cell r="C469" t="str">
            <v>UN</v>
          </cell>
          <cell r="D469">
            <v>2942.85</v>
          </cell>
        </row>
        <row r="470">
          <cell r="A470" t="str">
            <v>M1405</v>
          </cell>
          <cell r="B470" t="str">
            <v>DISCO DIAMANTADO PARA DESBASTE - D = 180 MM</v>
          </cell>
          <cell r="C470" t="str">
            <v>UN</v>
          </cell>
          <cell r="D470">
            <v>500.1422</v>
          </cell>
        </row>
        <row r="471">
          <cell r="A471" t="str">
            <v>M1406</v>
          </cell>
          <cell r="B471" t="str">
            <v>BROCA DE AÇO RÁPIDO - D = 12,5 MM E C = 151 MM</v>
          </cell>
          <cell r="C471" t="str">
            <v>UN</v>
          </cell>
          <cell r="D471">
            <v>35.1541</v>
          </cell>
        </row>
        <row r="472">
          <cell r="A472" t="str">
            <v>M1408</v>
          </cell>
          <cell r="B472" t="str">
            <v>GRELHA METÁLICA PARA CANALETAS - C = 1,00 M E L = 0,30 M</v>
          </cell>
          <cell r="C472" t="str">
            <v>UN</v>
          </cell>
          <cell r="D472">
            <v>386.39330000000001</v>
          </cell>
        </row>
        <row r="473">
          <cell r="A473" t="str">
            <v>M1409</v>
          </cell>
          <cell r="B473" t="str">
            <v>PORTA-GRELHA METÁLICA - C = 1,00 M E L = 0,30 M</v>
          </cell>
          <cell r="C473" t="str">
            <v>M</v>
          </cell>
          <cell r="D473">
            <v>94.9482</v>
          </cell>
        </row>
        <row r="474">
          <cell r="A474" t="str">
            <v>M1429</v>
          </cell>
          <cell r="B474" t="str">
            <v>TÁBUA DE PINHO DE TERCEIRA - E = 2,5 CM</v>
          </cell>
          <cell r="C474" t="str">
            <v>M2</v>
          </cell>
          <cell r="D474">
            <v>63.323300000000003</v>
          </cell>
        </row>
        <row r="475">
          <cell r="A475" t="str">
            <v>M1432</v>
          </cell>
          <cell r="B475" t="str">
            <v>TAMPÃO DE FERRO FUNDIDO ARTICULADO PARA ÁGUAS PLUVIAIS - DN 600 CLASSE 400</v>
          </cell>
          <cell r="C475" t="str">
            <v>UN</v>
          </cell>
          <cell r="D475">
            <v>590.72580000000005</v>
          </cell>
        </row>
        <row r="476">
          <cell r="A476" t="str">
            <v>M1433</v>
          </cell>
          <cell r="B476" t="str">
            <v>GRELHA METÁLICA PARA CANALETAS - C = 0,50 M E L = 0,50 M</v>
          </cell>
          <cell r="C476" t="str">
            <v>UN</v>
          </cell>
          <cell r="D476">
            <v>304.78039999999999</v>
          </cell>
        </row>
        <row r="477">
          <cell r="A477" t="str">
            <v>M1434</v>
          </cell>
          <cell r="B477" t="str">
            <v>PORTA-GRELHA METÁLICA - C = 0,50 M E L = 0,50 M</v>
          </cell>
          <cell r="C477" t="str">
            <v>M</v>
          </cell>
          <cell r="D477">
            <v>165.83</v>
          </cell>
        </row>
        <row r="478">
          <cell r="A478" t="str">
            <v>M1446</v>
          </cell>
          <cell r="B478" t="str">
            <v>GEOGRELHA BIDIRECIONAL EM POLIPROPILENO EXTRUDADO - RESISTÊNCIA À TRAÇÃO DE 30 KN/M, DEFORMAÇÃO INFERIOR A 5% E MALHA DE 36 X 34 MM</v>
          </cell>
          <cell r="C478" t="str">
            <v>M2</v>
          </cell>
          <cell r="D478">
            <v>37.223100000000002</v>
          </cell>
        </row>
        <row r="479">
          <cell r="A479" t="str">
            <v>M1447</v>
          </cell>
          <cell r="B479" t="str">
            <v>GEOGRELHA UNIDIRECIONAL EM POLIÉSTER - RESISTÊNCIA À TRAÇÃO LONGITUDINAL DE 50 KN/M</v>
          </cell>
          <cell r="C479" t="str">
            <v>M2</v>
          </cell>
          <cell r="D479">
            <v>22.775300000000001</v>
          </cell>
        </row>
        <row r="480">
          <cell r="A480" t="str">
            <v>M1448</v>
          </cell>
          <cell r="B480" t="str">
            <v>GEOGRELHA UNIDIRECIONAL EM POLIÉSTER - RESISTÊNCIA À TRAÇÃO LONGITUDINAL DE 90 KN/M</v>
          </cell>
          <cell r="C480" t="str">
            <v>M2</v>
          </cell>
          <cell r="D480">
            <v>29.1494</v>
          </cell>
        </row>
        <row r="481">
          <cell r="A481" t="str">
            <v>M1449</v>
          </cell>
          <cell r="B481" t="str">
            <v>GEOGRELHA UNIDIRECIONAL EM POLIÉSTER - RESISTÊNCIA À TRAÇÃO LONGITUDINAL DE 100 KN/M</v>
          </cell>
          <cell r="C481" t="str">
            <v>M2</v>
          </cell>
          <cell r="D481">
            <v>30.151499999999999</v>
          </cell>
        </row>
        <row r="482">
          <cell r="A482" t="str">
            <v>M1450</v>
          </cell>
          <cell r="B482" t="str">
            <v>GEOGRELHA UNIDIRECIONAL EM POLIÉSTER - RESISTÊNCIA À TRAÇÃO LONGITUDINAL DE 150 KN/M</v>
          </cell>
          <cell r="C482" t="str">
            <v>M2</v>
          </cell>
          <cell r="D482">
            <v>32.269399999999997</v>
          </cell>
        </row>
        <row r="483">
          <cell r="A483" t="str">
            <v>M1451</v>
          </cell>
          <cell r="B483" t="str">
            <v>GEOGRELHA UNIDIRECIONAL EM POLIÉSTER - RESISTÊNCIA À TRAÇÃO LONGITUDINAL DE 200 KN/M</v>
          </cell>
          <cell r="C483" t="str">
            <v>M2</v>
          </cell>
          <cell r="D483">
            <v>42.3523</v>
          </cell>
        </row>
        <row r="484">
          <cell r="A484" t="str">
            <v>M1452</v>
          </cell>
          <cell r="B484" t="str">
            <v>GEOGRELHA UNIDIRECIONAL EM POLIÉSTER - RESISTÊNCIA À TRAÇÃO LONGITUDINAL DE 300 KN/M</v>
          </cell>
          <cell r="C484" t="str">
            <v>M2</v>
          </cell>
          <cell r="D484">
            <v>62.497599999999998</v>
          </cell>
        </row>
        <row r="485">
          <cell r="A485" t="str">
            <v>M1453</v>
          </cell>
          <cell r="B485" t="str">
            <v>GEOGRELHA UNIDIRECIONAL EM POLIÉSTER - RESISTÊNCIA À TRAÇÃO LONGITUDINAL DE 400 KN/M</v>
          </cell>
          <cell r="C485" t="str">
            <v>M2</v>
          </cell>
          <cell r="D485">
            <v>82.622200000000007</v>
          </cell>
        </row>
        <row r="486">
          <cell r="A486" t="str">
            <v>M1454</v>
          </cell>
          <cell r="B486" t="str">
            <v>GEOCÉLULA EM PEAD - H = 75 MM E CÉLULA DE 289 CM2</v>
          </cell>
          <cell r="C486" t="str">
            <v>M2</v>
          </cell>
          <cell r="D486">
            <v>40.825499999999998</v>
          </cell>
        </row>
        <row r="487">
          <cell r="A487" t="str">
            <v>M1455</v>
          </cell>
          <cell r="B487" t="str">
            <v>GEOCÉLULA EM PEAD - H = 100 MM E CÉLULA DE 289 CM2</v>
          </cell>
          <cell r="C487" t="str">
            <v>M2</v>
          </cell>
          <cell r="D487">
            <v>51.196800000000003</v>
          </cell>
        </row>
        <row r="488">
          <cell r="A488" t="str">
            <v>M1456</v>
          </cell>
          <cell r="B488" t="str">
            <v>GEOCÉLULA EM PEAD - H = 150 MM E CÉLULA DE 289 CM2</v>
          </cell>
          <cell r="C488" t="str">
            <v>M2</v>
          </cell>
          <cell r="D488">
            <v>61.478499999999997</v>
          </cell>
        </row>
        <row r="489">
          <cell r="A489" t="str">
            <v>M1457</v>
          </cell>
          <cell r="B489" t="str">
            <v>GEOCÉLULA EM PEAD - H = 200 MM E CÉLULA DE 289 CM2</v>
          </cell>
          <cell r="C489" t="str">
            <v>M2</v>
          </cell>
          <cell r="D489">
            <v>72.604600000000005</v>
          </cell>
        </row>
        <row r="490">
          <cell r="A490" t="str">
            <v>M1458</v>
          </cell>
          <cell r="B490" t="str">
            <v>GEOCÉLULA EM PEAD - H = 75 MM E CÉLULA DE 460 CM2</v>
          </cell>
          <cell r="C490" t="str">
            <v>M2</v>
          </cell>
          <cell r="D490">
            <v>33.674700000000001</v>
          </cell>
        </row>
        <row r="491">
          <cell r="A491" t="str">
            <v>M1459</v>
          </cell>
          <cell r="B491" t="str">
            <v>GEOCÉLULA EM PEAD - H = 100 MM E CÉLULA DE 460 CM2</v>
          </cell>
          <cell r="C491" t="str">
            <v>M2</v>
          </cell>
          <cell r="D491">
            <v>41.704099999999997</v>
          </cell>
        </row>
        <row r="492">
          <cell r="A492" t="str">
            <v>M1460</v>
          </cell>
          <cell r="B492" t="str">
            <v>GEOCÉLULA EM PEAD - H = 150 MM E CÉLULA DE 460 CM2</v>
          </cell>
          <cell r="C492" t="str">
            <v>M2</v>
          </cell>
          <cell r="D492">
            <v>50.078699999999998</v>
          </cell>
        </row>
        <row r="493">
          <cell r="A493" t="str">
            <v>M1461</v>
          </cell>
          <cell r="B493" t="str">
            <v>GEOCÉLULA EM PEAD - H = 200 MM E CÉLULA DE 460 CM2</v>
          </cell>
          <cell r="C493" t="str">
            <v>M2</v>
          </cell>
          <cell r="D493">
            <v>58.790199999999999</v>
          </cell>
        </row>
        <row r="494">
          <cell r="A494" t="str">
            <v>M1462</v>
          </cell>
          <cell r="B494" t="str">
            <v>GEOCÉLULA EM PEAD - H = 75 MM E CÉLULA DE 1.206 CM2</v>
          </cell>
          <cell r="C494" t="str">
            <v>M2</v>
          </cell>
          <cell r="D494">
            <v>30.1798</v>
          </cell>
        </row>
        <row r="495">
          <cell r="A495" t="str">
            <v>M1463</v>
          </cell>
          <cell r="B495" t="str">
            <v>GEOCÉLULA EM PEAD - H = 100 MM E CÉLULA DE 1.206 CM2</v>
          </cell>
          <cell r="C495" t="str">
            <v>M2</v>
          </cell>
          <cell r="D495">
            <v>40.854500000000002</v>
          </cell>
        </row>
        <row r="496">
          <cell r="A496" t="str">
            <v>M1464</v>
          </cell>
          <cell r="B496" t="str">
            <v>GEOCÉLULA EM PEAD - H = 150 MM E CÉLULA DE 1.206 CM2</v>
          </cell>
          <cell r="C496" t="str">
            <v>M2</v>
          </cell>
          <cell r="D496">
            <v>46.790399999999998</v>
          </cell>
        </row>
        <row r="497">
          <cell r="A497" t="str">
            <v>M1465</v>
          </cell>
          <cell r="B497" t="str">
            <v>GEOCÉLULA EM PEAD - H = 200 MM E CÉLULA DE 1.206 CM2</v>
          </cell>
          <cell r="C497" t="str">
            <v>M2</v>
          </cell>
          <cell r="D497">
            <v>54.933399999999999</v>
          </cell>
        </row>
        <row r="498">
          <cell r="A498" t="str">
            <v>M1472</v>
          </cell>
          <cell r="B498" t="str">
            <v>TUBO DE PVC ROSQUEÁVEL PARA ÁGUA FRIA - D = 75 MM (3")</v>
          </cell>
          <cell r="C498" t="str">
            <v>M</v>
          </cell>
          <cell r="D498">
            <v>59.552500000000002</v>
          </cell>
        </row>
        <row r="499">
          <cell r="A499" t="str">
            <v>M1481</v>
          </cell>
          <cell r="B499" t="str">
            <v>COROA DIAMANTADA - D = 31,80 MM (1 1/4")</v>
          </cell>
          <cell r="C499" t="str">
            <v>UN</v>
          </cell>
          <cell r="D499">
            <v>354.471</v>
          </cell>
        </row>
        <row r="500">
          <cell r="A500" t="str">
            <v>M1496</v>
          </cell>
          <cell r="B500" t="str">
            <v>COROA DIAMANTADA - D = 38,10 MM (1 1/2")</v>
          </cell>
          <cell r="C500" t="str">
            <v>UN</v>
          </cell>
          <cell r="D500">
            <v>359.5129</v>
          </cell>
        </row>
        <row r="501">
          <cell r="A501" t="str">
            <v>M1498</v>
          </cell>
          <cell r="B501" t="str">
            <v>COROA DIAMANTADA - D = 44,50 MM (1 3/4")</v>
          </cell>
          <cell r="C501" t="str">
            <v>UN</v>
          </cell>
          <cell r="D501">
            <v>382.76119999999997</v>
          </cell>
        </row>
        <row r="502">
          <cell r="A502" t="str">
            <v>M1518</v>
          </cell>
          <cell r="B502" t="str">
            <v>COROA DIAMANTADA - D = 50,80 MM (2")</v>
          </cell>
          <cell r="C502" t="str">
            <v>UN</v>
          </cell>
          <cell r="D502">
            <v>406.13310000000001</v>
          </cell>
        </row>
        <row r="503">
          <cell r="A503" t="str">
            <v>M1519</v>
          </cell>
          <cell r="B503" t="str">
            <v>COROA DIAMANTADA - D = 63,50 MM (2 1/2")</v>
          </cell>
          <cell r="C503" t="str">
            <v>UN</v>
          </cell>
          <cell r="D503">
            <v>458.327</v>
          </cell>
        </row>
        <row r="504">
          <cell r="A504" t="str">
            <v>M1520</v>
          </cell>
          <cell r="B504" t="str">
            <v>COROA DIAMANTADA - D = 76,20 MM (3")</v>
          </cell>
          <cell r="C504" t="str">
            <v>UN</v>
          </cell>
          <cell r="D504">
            <v>595.61009999999999</v>
          </cell>
        </row>
        <row r="505">
          <cell r="A505" t="str">
            <v>M1526</v>
          </cell>
          <cell r="B505" t="str">
            <v>COROA DIAMANTADA - D = 101,60 MM (4")</v>
          </cell>
          <cell r="C505" t="str">
            <v>UN</v>
          </cell>
          <cell r="D505">
            <v>791.27779999999996</v>
          </cell>
        </row>
        <row r="506">
          <cell r="A506" t="str">
            <v>M1527</v>
          </cell>
          <cell r="B506" t="str">
            <v>BROCA DE WIDIA - D = 10 MM E C = 150 MM</v>
          </cell>
          <cell r="C506" t="str">
            <v>UN</v>
          </cell>
          <cell r="D506">
            <v>10.6617</v>
          </cell>
        </row>
        <row r="507">
          <cell r="A507" t="str">
            <v>M1528</v>
          </cell>
          <cell r="B507" t="str">
            <v>BROCA DE WIDIA - D = 13 MM E C = 150 MM</v>
          </cell>
          <cell r="C507" t="str">
            <v>UN</v>
          </cell>
          <cell r="D507">
            <v>20.6951</v>
          </cell>
        </row>
        <row r="508">
          <cell r="A508" t="str">
            <v>M1546</v>
          </cell>
          <cell r="B508" t="str">
            <v>TELHA TRAPEZOIDAL EM AÇO ZINCADO - E = 0,43 MM</v>
          </cell>
          <cell r="C508" t="str">
            <v>M2</v>
          </cell>
          <cell r="D508">
            <v>46.5</v>
          </cell>
        </row>
        <row r="509">
          <cell r="A509" t="str">
            <v>M1553</v>
          </cell>
          <cell r="B509" t="str">
            <v>GEOTÊXTIL NÃO-TECIDO AGULHADO EM POLIÉSTER - RESISTÊNCIA À TRAÇÃO LONGITUDINAL DE 31 KN/M</v>
          </cell>
          <cell r="C509" t="str">
            <v>M2</v>
          </cell>
          <cell r="D509">
            <v>16.171900000000001</v>
          </cell>
        </row>
        <row r="510">
          <cell r="A510" t="str">
            <v>M1556</v>
          </cell>
          <cell r="B510" t="str">
            <v>TERRA VEGETAL PRODUZIDA</v>
          </cell>
          <cell r="C510" t="str">
            <v>M3</v>
          </cell>
          <cell r="D510" t="str">
            <v>-</v>
          </cell>
        </row>
        <row r="511">
          <cell r="A511" t="str">
            <v>M1575</v>
          </cell>
          <cell r="B511" t="str">
            <v>TINTA LÁTEX À BASE DE RESINA ACRÍLICA</v>
          </cell>
          <cell r="C511" t="str">
            <v>L</v>
          </cell>
          <cell r="D511">
            <v>12.2089</v>
          </cell>
        </row>
        <row r="512">
          <cell r="A512" t="str">
            <v>M1577</v>
          </cell>
          <cell r="B512" t="str">
            <v>TINTA PLÁSTICA À BASE DE RESINA METACRÍLICA APLICADA A FRIO POR DISPERSÃO OU EXTRUSÃO</v>
          </cell>
          <cell r="C512" t="str">
            <v>KG</v>
          </cell>
          <cell r="D512">
            <v>33.150700000000001</v>
          </cell>
        </row>
        <row r="513">
          <cell r="A513" t="str">
            <v>M1585</v>
          </cell>
          <cell r="B513" t="str">
            <v>MASSA TERMOPLÁSTICA APLICADA POR EXTRUSÃO</v>
          </cell>
          <cell r="C513" t="str">
            <v>KG</v>
          </cell>
          <cell r="D513">
            <v>12.989800000000001</v>
          </cell>
        </row>
        <row r="514">
          <cell r="A514" t="str">
            <v>M1591</v>
          </cell>
          <cell r="B514" t="str">
            <v>SUPORTE POLIMÉRICO ECOLÓGICO MACIÇO COLAPSÍVEL PARA PLACA DE SINALIZAÇÃO - D = 6,4 CM</v>
          </cell>
          <cell r="C514" t="str">
            <v>M</v>
          </cell>
          <cell r="D514">
            <v>191.66849999999999</v>
          </cell>
        </row>
        <row r="515">
          <cell r="A515" t="str">
            <v>M1600</v>
          </cell>
          <cell r="B515" t="str">
            <v>TRILHO TR25 EM AÇO-CARBONO USADO</v>
          </cell>
          <cell r="C515" t="str">
            <v>KG</v>
          </cell>
          <cell r="D515">
            <v>5.3357999999999999</v>
          </cell>
        </row>
        <row r="516">
          <cell r="A516" t="str">
            <v>M1602</v>
          </cell>
          <cell r="B516" t="str">
            <v>TRILHO TR37 EM AÇO-CARBONO USADO</v>
          </cell>
          <cell r="C516" t="str">
            <v>KG</v>
          </cell>
          <cell r="D516">
            <v>5.3358999999999996</v>
          </cell>
        </row>
        <row r="517">
          <cell r="A517" t="str">
            <v>M1603</v>
          </cell>
          <cell r="B517" t="str">
            <v>TRILHO TR45 EM AÇO-CARBONO USADO</v>
          </cell>
          <cell r="C517" t="str">
            <v>KG</v>
          </cell>
          <cell r="D517">
            <v>5.3357999999999999</v>
          </cell>
        </row>
        <row r="518">
          <cell r="A518" t="str">
            <v>M1605</v>
          </cell>
          <cell r="B518" t="str">
            <v>TRILHO TR57 EM AÇO-CARBONO USADO</v>
          </cell>
          <cell r="C518" t="str">
            <v>KG</v>
          </cell>
          <cell r="D518">
            <v>5.3357999999999999</v>
          </cell>
        </row>
        <row r="519">
          <cell r="A519" t="str">
            <v>M1606</v>
          </cell>
          <cell r="B519" t="str">
            <v>TRILHO TR68 EM AÇO-CARBONO USADO</v>
          </cell>
          <cell r="C519" t="str">
            <v>KG</v>
          </cell>
          <cell r="D519">
            <v>5.3360000000000003</v>
          </cell>
        </row>
        <row r="520">
          <cell r="A520" t="str">
            <v>M1614</v>
          </cell>
          <cell r="B520" t="str">
            <v>TUBO EM AÇO GALVANIZADO COM ROSCA BSP CLASSE LEVE - D = 50 MM (2")</v>
          </cell>
          <cell r="C520" t="str">
            <v>M</v>
          </cell>
          <cell r="D520">
            <v>61.575699999999998</v>
          </cell>
        </row>
        <row r="521">
          <cell r="A521" t="str">
            <v>M1616</v>
          </cell>
          <cell r="B521" t="str">
            <v>TUBO EM AÇO GALVANIZADO COM ROSCA BSP CLASSE LEVE - D = 20 MM (3/4")</v>
          </cell>
          <cell r="C521" t="str">
            <v>M</v>
          </cell>
          <cell r="D521">
            <v>12.5672</v>
          </cell>
        </row>
        <row r="522">
          <cell r="A522" t="str">
            <v>M1617</v>
          </cell>
          <cell r="B522" t="str">
            <v>TUBO EM AÇO GALVANIZADO COM ROSCA BSP CLASSE LEVE - D = 80 MM (3")</v>
          </cell>
          <cell r="C522" t="str">
            <v>M</v>
          </cell>
          <cell r="D522">
            <v>133.93940000000001</v>
          </cell>
        </row>
        <row r="523">
          <cell r="A523" t="str">
            <v>M1618</v>
          </cell>
          <cell r="B523" t="str">
            <v>TUBO EM AÇO GALVANIZADO COM ROSCA BSP CLASSE LEVE - D = 100 MM (4")</v>
          </cell>
          <cell r="C523" t="str">
            <v>M</v>
          </cell>
          <cell r="D523">
            <v>146.55420000000001</v>
          </cell>
        </row>
        <row r="524">
          <cell r="A524" t="str">
            <v>M1624</v>
          </cell>
          <cell r="B524" t="str">
            <v>SUPORTE POLIMÉRICO ECOLÓGICO MACIÇO COLAPSÍVEL PARA PLACA DE SINALIZAÇÃO - SEÇÃO DE 8 X 8 CM</v>
          </cell>
          <cell r="C524" t="str">
            <v>M</v>
          </cell>
          <cell r="D524">
            <v>260.33980000000003</v>
          </cell>
        </row>
        <row r="525">
          <cell r="A525" t="str">
            <v>M1636</v>
          </cell>
          <cell r="B525" t="str">
            <v>SUPORTE POLIMÉRICO ECOLÓGICO MACIÇO COLAPSÍVEL PARA PLACA DE SINALIZAÇÃO - SEÇÃO DE 7 X 15 CM</v>
          </cell>
          <cell r="C525" t="str">
            <v>M</v>
          </cell>
          <cell r="D525">
            <v>562.60069999999996</v>
          </cell>
        </row>
        <row r="526">
          <cell r="A526" t="str">
            <v>M1638</v>
          </cell>
          <cell r="B526" t="str">
            <v>MOURÃO DE MADEIRA - H = 2,10 M E D = 0,10 M</v>
          </cell>
          <cell r="C526" t="str">
            <v>UN</v>
          </cell>
          <cell r="D526">
            <v>21.333500000000001</v>
          </cell>
        </row>
        <row r="527">
          <cell r="A527" t="str">
            <v>M1639</v>
          </cell>
          <cell r="B527" t="str">
            <v>MOURÃO DE MADEIRA - H = 2,20 M E D = 0,15 M</v>
          </cell>
          <cell r="C527" t="str">
            <v>UN</v>
          </cell>
          <cell r="D527">
            <v>50.244399999999999</v>
          </cell>
        </row>
        <row r="528">
          <cell r="A528" t="str">
            <v>M1640</v>
          </cell>
          <cell r="B528" t="str">
            <v>NONEL INICIADOR - C = 300,0 M</v>
          </cell>
          <cell r="C528" t="str">
            <v>UN</v>
          </cell>
          <cell r="D528">
            <v>251.53899999999999</v>
          </cell>
        </row>
        <row r="529">
          <cell r="A529" t="str">
            <v>M1642</v>
          </cell>
          <cell r="B529" t="str">
            <v>COROA DE BOTÕES ESFÉRICOS - D = 130 MM (5 1/8")</v>
          </cell>
          <cell r="C529" t="str">
            <v>UN</v>
          </cell>
          <cell r="D529">
            <v>3292.6808999999998</v>
          </cell>
        </row>
        <row r="530">
          <cell r="A530" t="str">
            <v>M1643</v>
          </cell>
          <cell r="B530" t="str">
            <v>COROA DE BOTÕES ESFÉRICOS - D = 194 MM (7 5/8")</v>
          </cell>
          <cell r="C530" t="str">
            <v>UN</v>
          </cell>
          <cell r="D530">
            <v>7601.7309999999998</v>
          </cell>
        </row>
        <row r="531">
          <cell r="A531" t="str">
            <v>M1644</v>
          </cell>
          <cell r="B531" t="str">
            <v>COROA DE BOTÕES ESFÉRICOS - D = 251 MM (9 7/8")</v>
          </cell>
          <cell r="C531" t="str">
            <v>UN</v>
          </cell>
          <cell r="D531">
            <v>9129.9922000000006</v>
          </cell>
        </row>
        <row r="532">
          <cell r="A532" t="str">
            <v>M1645</v>
          </cell>
          <cell r="B532" t="str">
            <v>COROA DE BOTÕES ESFÉRICOS - D = 305 MM (12")</v>
          </cell>
          <cell r="C532" t="str">
            <v>UN</v>
          </cell>
          <cell r="D532">
            <v>13910.5805</v>
          </cell>
        </row>
        <row r="533">
          <cell r="A533" t="str">
            <v>M1646</v>
          </cell>
          <cell r="B533" t="str">
            <v>COROA DE BOTÕES ESFÉRICOS - D = 355 MM (14")</v>
          </cell>
          <cell r="C533" t="str">
            <v>UN</v>
          </cell>
          <cell r="D533">
            <v>8730.6275000000005</v>
          </cell>
        </row>
        <row r="534">
          <cell r="A534" t="str">
            <v>M1648</v>
          </cell>
          <cell r="B534" t="str">
            <v>DENTE DE CORTE PARA TRADO OU CAÇAMBA DE PERFURAÇÃO</v>
          </cell>
          <cell r="C534" t="str">
            <v>UN</v>
          </cell>
          <cell r="D534">
            <v>33.262099999999997</v>
          </cell>
        </row>
        <row r="535">
          <cell r="A535" t="str">
            <v>M1649</v>
          </cell>
          <cell r="B535" t="str">
            <v>COROA DE BOTÕES ESFÉRICOS LINHA ST68 - D = 102 MM (4")</v>
          </cell>
          <cell r="C535" t="str">
            <v>UN</v>
          </cell>
          <cell r="D535">
            <v>2542.8123000000001</v>
          </cell>
        </row>
        <row r="536">
          <cell r="A536" t="str">
            <v>M1650</v>
          </cell>
          <cell r="B536" t="str">
            <v>COROA DE BOTÕES ESFÉRICOS PARA TIRANTE AUTOINJETÁVEL - D = 87 MM (3 7/16")</v>
          </cell>
          <cell r="C536" t="str">
            <v>UN</v>
          </cell>
          <cell r="D536">
            <v>814.34550000000002</v>
          </cell>
        </row>
        <row r="537">
          <cell r="A537" t="str">
            <v>M1651</v>
          </cell>
          <cell r="B537" t="str">
            <v>TRICONE PARA TIRANTE AUTOINJETÁVEL - D = 120 MM</v>
          </cell>
          <cell r="C537" t="str">
            <v>UN</v>
          </cell>
          <cell r="D537">
            <v>368.40690000000001</v>
          </cell>
        </row>
        <row r="538">
          <cell r="A538" t="str">
            <v>M1653</v>
          </cell>
          <cell r="B538" t="str">
            <v>COROA PILOTO DE BOTÕES ESFÉRICOS PARA SISTEMA AUTOPERFURANTE - D = 76,2 MM (3")</v>
          </cell>
          <cell r="C538" t="str">
            <v>UN</v>
          </cell>
          <cell r="D538">
            <v>1349.3498999999999</v>
          </cell>
        </row>
        <row r="539">
          <cell r="A539" t="str">
            <v>M1655</v>
          </cell>
          <cell r="B539" t="str">
            <v>TUBO DE PVC PONTA E BOLSA PARA ESGOTO - D = 50 MM (2")</v>
          </cell>
          <cell r="C539" t="str">
            <v>M</v>
          </cell>
          <cell r="D539">
            <v>7.8250999999999999</v>
          </cell>
        </row>
        <row r="540">
          <cell r="A540" t="str">
            <v>M1656</v>
          </cell>
          <cell r="B540" t="str">
            <v>TUBO DE PVC PONTA E BOLSA PARA ESGOTO - D = 75 MM (3")</v>
          </cell>
          <cell r="C540" t="str">
            <v>M</v>
          </cell>
          <cell r="D540">
            <v>12.215400000000001</v>
          </cell>
        </row>
        <row r="541">
          <cell r="A541" t="str">
            <v>M1657</v>
          </cell>
          <cell r="B541" t="str">
            <v>TUBO PEAD CORRUGADO PERFURADO PARA DRENAGEM - D = 170 MM</v>
          </cell>
          <cell r="C541" t="str">
            <v>M</v>
          </cell>
          <cell r="D541">
            <v>30.539400000000001</v>
          </cell>
        </row>
        <row r="542">
          <cell r="A542" t="str">
            <v>M1658</v>
          </cell>
          <cell r="B542" t="str">
            <v>TUBO PEAD CORRUGADO PERFURADO PARA DRENAGEM - D = 230 MM</v>
          </cell>
          <cell r="C542" t="str">
            <v>M</v>
          </cell>
          <cell r="D542">
            <v>43.674100000000003</v>
          </cell>
        </row>
        <row r="543">
          <cell r="A543" t="str">
            <v>M1662</v>
          </cell>
          <cell r="B543" t="str">
            <v>SUPORTE EM MADEIRA DE EUCALIPTO TRATADO - SEÇÃO DE 8 X 8 CM</v>
          </cell>
          <cell r="C543" t="str">
            <v>M</v>
          </cell>
          <cell r="D543">
            <v>14.5067</v>
          </cell>
        </row>
        <row r="544">
          <cell r="A544" t="str">
            <v>M1665</v>
          </cell>
          <cell r="B544" t="str">
            <v>TUBO DE PVC ROSQUEÁVEL PARA ÁGUA FRIA - D = 40 MM (1 1/2")</v>
          </cell>
          <cell r="C544" t="str">
            <v>M</v>
          </cell>
          <cell r="D544">
            <v>21.444199999999999</v>
          </cell>
        </row>
        <row r="545">
          <cell r="A545" t="str">
            <v>M1673</v>
          </cell>
          <cell r="B545" t="str">
            <v>TUBO DE PVC ROSQUEÁVEL PARA ÁGUA FRIA - D = 100 MM (4")</v>
          </cell>
          <cell r="C545" t="str">
            <v>M</v>
          </cell>
          <cell r="D545">
            <v>74.516900000000007</v>
          </cell>
        </row>
        <row r="546">
          <cell r="A546" t="str">
            <v>M1675</v>
          </cell>
          <cell r="B546" t="str">
            <v>TUBO DE PVC ROSQUEÁVEL PARA ÁGUA FRIA - D = 150 MM (6")</v>
          </cell>
          <cell r="C546" t="str">
            <v>M</v>
          </cell>
          <cell r="D546">
            <v>80.679299999999998</v>
          </cell>
        </row>
        <row r="547">
          <cell r="A547" t="str">
            <v>M1702</v>
          </cell>
          <cell r="B547" t="str">
            <v>DUTO FLEXÍVEL DE VENTILAÇÃO EM PVC - D = 1,20 M</v>
          </cell>
          <cell r="C547" t="str">
            <v>M</v>
          </cell>
          <cell r="D547">
            <v>139.51580000000001</v>
          </cell>
        </row>
        <row r="548">
          <cell r="A548" t="str">
            <v>M1719</v>
          </cell>
          <cell r="B548" t="str">
            <v>BROCA INTEGRAL SÉRIE H19 - D = 24 MM E C = 0,4 M</v>
          </cell>
          <cell r="C548" t="str">
            <v>UN</v>
          </cell>
          <cell r="D548">
            <v>502.24360000000001</v>
          </cell>
        </row>
        <row r="549">
          <cell r="A549" t="str">
            <v>M1720</v>
          </cell>
          <cell r="B549" t="str">
            <v>GEOTÊXTIL NÃO-TECIDO AGULHADO EM POLIÉSTER - RESISTÊNCIA À TRAÇÃO LONGITUDINAL DE 10 KN/M</v>
          </cell>
          <cell r="C549" t="str">
            <v>M2</v>
          </cell>
          <cell r="D549">
            <v>6.0716999999999999</v>
          </cell>
        </row>
        <row r="550">
          <cell r="A550" t="str">
            <v>M1728</v>
          </cell>
          <cell r="B550" t="str">
            <v>PUNHO LINHA R25 PARA MARTELETE PERFURADOR E ROMPEDOR - D = 25 MM (1")</v>
          </cell>
          <cell r="C550" t="str">
            <v>UN</v>
          </cell>
          <cell r="D550">
            <v>785.80560000000003</v>
          </cell>
        </row>
        <row r="551">
          <cell r="A551" t="str">
            <v>M1729</v>
          </cell>
          <cell r="B551" t="str">
            <v>HASTE LINHA R25 PARA MARTELETE PERFURADOR E ROMPEDOR - D = 25 MM (1") E C = 1,00 M</v>
          </cell>
          <cell r="C551" t="str">
            <v>UN</v>
          </cell>
          <cell r="D551">
            <v>1364.2927</v>
          </cell>
        </row>
        <row r="552">
          <cell r="A552" t="str">
            <v>M1730</v>
          </cell>
          <cell r="B552" t="str">
            <v>LUVA DE ACOPLAMENTO LINHA R25 PARA MARTELETE PERFURADOR E ROMPEDOR - D = 25 MM (1")</v>
          </cell>
          <cell r="C552" t="str">
            <v>UN</v>
          </cell>
          <cell r="D552">
            <v>281.57690000000002</v>
          </cell>
        </row>
        <row r="553">
          <cell r="A553" t="str">
            <v>M1731</v>
          </cell>
          <cell r="B553" t="str">
            <v>HASTE DE PERFURAÇÃO SIMPLES PARA JET GROUTING - D = 88,9 MM (3 1/2") E C = 3,00 M</v>
          </cell>
          <cell r="C553" t="str">
            <v>UN</v>
          </cell>
          <cell r="D553">
            <v>1773.4387999999999</v>
          </cell>
        </row>
        <row r="554">
          <cell r="A554" t="str">
            <v>M1732</v>
          </cell>
          <cell r="B554" t="str">
            <v>LUVA EM AÇO GALVANIZADO COM ROSCA BSP CLASSE LEVE - D = 50 MM (2")</v>
          </cell>
          <cell r="C554" t="str">
            <v>UN</v>
          </cell>
          <cell r="D554">
            <v>15.8339</v>
          </cell>
        </row>
        <row r="555">
          <cell r="A555" t="str">
            <v>M1733</v>
          </cell>
          <cell r="B555" t="str">
            <v>MANTA DRENANTE EM MALHA DE POLIETILENO E GEOTÊXTIL DE POLIPROPILENO EM UMA DAS FACES</v>
          </cell>
          <cell r="C555" t="str">
            <v>M2</v>
          </cell>
          <cell r="D555">
            <v>47.127600000000001</v>
          </cell>
        </row>
        <row r="556">
          <cell r="A556" t="str">
            <v>M1735</v>
          </cell>
          <cell r="B556" t="str">
            <v>PUNHO LINHA ST68 PARA PERFURAÇÃO - D = 80 MM (3 5/32")</v>
          </cell>
          <cell r="C556" t="str">
            <v>UN</v>
          </cell>
          <cell r="D556">
            <v>7388.0275000000001</v>
          </cell>
        </row>
        <row r="557">
          <cell r="A557" t="str">
            <v>M1736</v>
          </cell>
          <cell r="B557" t="str">
            <v>ADESIVO À BASE DE RESINA POLIÉSTER BICOMPONENTE PARA ANCORAGEM</v>
          </cell>
          <cell r="C557" t="str">
            <v>KG</v>
          </cell>
          <cell r="D557">
            <v>52.503999999999998</v>
          </cell>
        </row>
        <row r="558">
          <cell r="A558" t="str">
            <v>M1737</v>
          </cell>
          <cell r="B558" t="str">
            <v>TUBO EM AÇO-CARBONO PARA AR COMPRIMIDO - D = 150 MM (6")</v>
          </cell>
          <cell r="C558" t="str">
            <v>M</v>
          </cell>
          <cell r="D558">
            <v>219.71029999999999</v>
          </cell>
        </row>
        <row r="559">
          <cell r="A559" t="str">
            <v>M1739</v>
          </cell>
          <cell r="B559" t="str">
            <v>HASTE LINHA T45 PARA PERFURATRIZ SOBRE ESTEIRAS - D = 45,0 MM (1 3/4") E C = 3,60 M</v>
          </cell>
          <cell r="C559" t="str">
            <v>UN</v>
          </cell>
          <cell r="D559">
            <v>4547.2843000000003</v>
          </cell>
        </row>
        <row r="560">
          <cell r="A560" t="str">
            <v>M1740</v>
          </cell>
          <cell r="B560" t="str">
            <v>PUNHO LINHA T45 PARA PERFURATRIZ SOBRE ESTEIRAS - D = 45 MM (1 3/4")</v>
          </cell>
          <cell r="C560" t="str">
            <v>UN</v>
          </cell>
          <cell r="D560">
            <v>2608.2451000000001</v>
          </cell>
        </row>
        <row r="561">
          <cell r="A561" t="str">
            <v>M1741</v>
          </cell>
          <cell r="B561" t="str">
            <v>LUVA EM AÇO LINHA T45 PARA PERFURATRIZ SOBRE ESTEIRAS - D = 45,0 MM (1 3/4")</v>
          </cell>
          <cell r="C561" t="str">
            <v>UN</v>
          </cell>
          <cell r="D561">
            <v>535.98260000000005</v>
          </cell>
        </row>
        <row r="562">
          <cell r="A562" t="str">
            <v>M1742</v>
          </cell>
          <cell r="B562" t="str">
            <v>COROA DE BOTÕES ESFÉRICOS LINHA T45 - D = 89 MM (3 1/2")</v>
          </cell>
          <cell r="C562" t="str">
            <v>UN</v>
          </cell>
          <cell r="D562">
            <v>1465.2348999999999</v>
          </cell>
        </row>
        <row r="563">
          <cell r="A563" t="str">
            <v>M1747</v>
          </cell>
          <cell r="B563" t="str">
            <v>TUBO EM AÇO-CARBONO PARA SISTEMA AUTOPERFURANTE - D = 76,2 MM</v>
          </cell>
          <cell r="C563" t="str">
            <v>M</v>
          </cell>
          <cell r="D563">
            <v>155.41149999999999</v>
          </cell>
        </row>
        <row r="564">
          <cell r="A564" t="str">
            <v>M1748</v>
          </cell>
          <cell r="B564" t="str">
            <v>TUBO EM AÇO-CARBONO INICIADOR PARA SISTEMA AUTOPERFURANTE COM ANEL DA COROA PILOTO - D = 76,2 MM (3") E C = 3 M</v>
          </cell>
          <cell r="C564" t="str">
            <v>UN</v>
          </cell>
          <cell r="D564">
            <v>1177.7791</v>
          </cell>
        </row>
        <row r="565">
          <cell r="A565" t="str">
            <v>M1749</v>
          </cell>
          <cell r="B565" t="str">
            <v>HASTE LINHA ST68 PARA PERFURAÇÃO - D = 87,0 MM (3 7/16") E C = 1,83 M</v>
          </cell>
          <cell r="C565" t="str">
            <v>UN</v>
          </cell>
          <cell r="D565">
            <v>10730.373799999999</v>
          </cell>
        </row>
        <row r="566">
          <cell r="A566" t="str">
            <v>M1750</v>
          </cell>
          <cell r="B566" t="str">
            <v>HIDROMONITOR COM BICO DE INJEÇÃO PARA JET GROUTING - D = 88,9 MM (3 1/2")</v>
          </cell>
          <cell r="C566" t="str">
            <v>UN</v>
          </cell>
          <cell r="D566">
            <v>10845.240100000001</v>
          </cell>
        </row>
        <row r="567">
          <cell r="A567" t="str">
            <v>M1751</v>
          </cell>
          <cell r="B567" t="str">
            <v>VÁLVULA MANCHETE - D = 73 MM</v>
          </cell>
          <cell r="C567" t="str">
            <v>UN</v>
          </cell>
          <cell r="D567">
            <v>6.1445999999999996</v>
          </cell>
        </row>
        <row r="568">
          <cell r="A568" t="str">
            <v>M1752</v>
          </cell>
          <cell r="B568" t="str">
            <v>BORRACHA PARA OBTURADOR MECÂNICO</v>
          </cell>
          <cell r="C568" t="str">
            <v>UN</v>
          </cell>
          <cell r="D568">
            <v>390</v>
          </cell>
        </row>
        <row r="569">
          <cell r="A569" t="str">
            <v>M1753</v>
          </cell>
          <cell r="B569" t="str">
            <v>DISCO DE CORTE DIAMANTADO SEGMENTADO PARA CONCRETO - D = 110 MM</v>
          </cell>
          <cell r="C569" t="str">
            <v>UN</v>
          </cell>
          <cell r="D569">
            <v>37.322600000000001</v>
          </cell>
        </row>
        <row r="570">
          <cell r="A570" t="str">
            <v>M1754</v>
          </cell>
          <cell r="B570" t="str">
            <v>CONJUNTO DE LÂMINAS DE CORTE PARA TRITURADORA DE GALHOS E TRONCOS</v>
          </cell>
          <cell r="C570" t="str">
            <v>UN</v>
          </cell>
          <cell r="D570">
            <v>4446.5865999999996</v>
          </cell>
        </row>
        <row r="571">
          <cell r="A571" t="str">
            <v>M1755</v>
          </cell>
          <cell r="B571" t="str">
            <v>PÓ CALCÁRIO DOLOMÍTICO</v>
          </cell>
          <cell r="C571" t="str">
            <v>KG</v>
          </cell>
          <cell r="D571">
            <v>0.16450000000000001</v>
          </cell>
        </row>
        <row r="572">
          <cell r="A572" t="str">
            <v>M1756</v>
          </cell>
          <cell r="B572" t="str">
            <v>MATERIAL FORMADOR DE CAMADA PROTETORA PARA HIDROSSEMEADURA</v>
          </cell>
          <cell r="C572" t="str">
            <v>KG</v>
          </cell>
          <cell r="D572">
            <v>2.7685</v>
          </cell>
        </row>
        <row r="573">
          <cell r="A573" t="str">
            <v>M1765</v>
          </cell>
          <cell r="B573" t="str">
            <v>TUBO EM AÇO-CARBONO SCHEDULE 40 - D = 65 MM (2 1/2")</v>
          </cell>
          <cell r="C573" t="str">
            <v>M</v>
          </cell>
          <cell r="D573">
            <v>104.41930000000001</v>
          </cell>
        </row>
        <row r="574">
          <cell r="A574" t="str">
            <v>M1773</v>
          </cell>
          <cell r="B574" t="str">
            <v>ANCORAGEM REGULÁVEL PARA ESTAIS DE 19 CORDOALHAS - D = 15,7 MM</v>
          </cell>
          <cell r="C574" t="str">
            <v>UN</v>
          </cell>
          <cell r="D574">
            <v>29880.7418</v>
          </cell>
        </row>
        <row r="575">
          <cell r="A575" t="str">
            <v>M1774</v>
          </cell>
          <cell r="B575" t="str">
            <v>ANCORAGEM REGULÁVEL PARA ESTAIS DE 31 CORDOALHAS - D = 15,7 MM</v>
          </cell>
          <cell r="C575" t="str">
            <v>UN</v>
          </cell>
          <cell r="D575">
            <v>48331.414100000002</v>
          </cell>
        </row>
        <row r="576">
          <cell r="A576" t="str">
            <v>M1775</v>
          </cell>
          <cell r="B576" t="str">
            <v>ANCORAGEM REGULÁVEL PARA ESTAIS DE 37 CORDOALHAS - D = 15,7 MM</v>
          </cell>
          <cell r="C576" t="str">
            <v>UN</v>
          </cell>
          <cell r="D576">
            <v>57400.3148</v>
          </cell>
        </row>
        <row r="577">
          <cell r="A577" t="str">
            <v>M1776</v>
          </cell>
          <cell r="B577" t="str">
            <v>ANCORAGEM REGULÁVEL PARA ESTAIS DE 55 CORDOALHAS - D = 15,7 MM</v>
          </cell>
          <cell r="C577" t="str">
            <v>UN</v>
          </cell>
          <cell r="D577">
            <v>84078.739600000001</v>
          </cell>
        </row>
        <row r="578">
          <cell r="A578" t="str">
            <v>M1777</v>
          </cell>
          <cell r="B578" t="str">
            <v>ANCORAGEM REGULÁVEL PARA ESTAIS DE 61 CORDOALHAS - D = 15,7 MM</v>
          </cell>
          <cell r="C578" t="str">
            <v>UN</v>
          </cell>
          <cell r="D578">
            <v>92754.689599999998</v>
          </cell>
        </row>
        <row r="579">
          <cell r="A579" t="str">
            <v>M1778</v>
          </cell>
          <cell r="B579" t="str">
            <v>ANCORAGEM REGULÁVEL PARA ESTAIS DE 73 CORDOALHAS - D = 15,7 MM</v>
          </cell>
          <cell r="C579" t="str">
            <v>UN</v>
          </cell>
          <cell r="D579">
            <v>110425.7239</v>
          </cell>
        </row>
        <row r="580">
          <cell r="A580" t="str">
            <v>M1779</v>
          </cell>
          <cell r="B580" t="str">
            <v>ANCORAGEM REGULÁVEL PARA ESTAIS DE 91 CORDOALHAS - D = 15,7 MM</v>
          </cell>
          <cell r="C580" t="str">
            <v>UN</v>
          </cell>
          <cell r="D580">
            <v>137034.38930000001</v>
          </cell>
        </row>
        <row r="581">
          <cell r="A581" t="str">
            <v>M1780</v>
          </cell>
          <cell r="B581" t="str">
            <v>ANCORAGEM FIXA PARA ESTAIS DE 19 CORDOALHAS - D = 15,7 MM</v>
          </cell>
          <cell r="C581" t="str">
            <v>UN</v>
          </cell>
          <cell r="D581">
            <v>17543.7847</v>
          </cell>
        </row>
        <row r="582">
          <cell r="A582" t="str">
            <v>M1781</v>
          </cell>
          <cell r="B582" t="str">
            <v>ANCORAGEM FIXA PARA ESTAIS DE 31 CORDOALHAS - D = 15,7 MM</v>
          </cell>
          <cell r="C582" t="str">
            <v>UN</v>
          </cell>
          <cell r="D582">
            <v>28361.6842</v>
          </cell>
        </row>
        <row r="583">
          <cell r="A583" t="str">
            <v>M1782</v>
          </cell>
          <cell r="B583" t="str">
            <v>ANCORAGEM FIXA PARA ESTAIS DE 37 CORDOALHAS - D = 15,7 MM</v>
          </cell>
          <cell r="C583" t="str">
            <v>UN</v>
          </cell>
          <cell r="D583">
            <v>33675.262699999999</v>
          </cell>
        </row>
        <row r="584">
          <cell r="A584" t="str">
            <v>M1783</v>
          </cell>
          <cell r="B584" t="str">
            <v>ANCORAGEM FIXA PARA ESTAIS DE 55 CORDOALHAS - D = 15,7 MM</v>
          </cell>
          <cell r="C584" t="str">
            <v>UN</v>
          </cell>
          <cell r="D584">
            <v>49341.964699999997</v>
          </cell>
        </row>
        <row r="585">
          <cell r="A585" t="str">
            <v>M1784</v>
          </cell>
          <cell r="B585" t="str">
            <v>ANCORAGEM FIXA PARA ESTAIS DE 61 CORDOALHAS - D = 15,7 MM</v>
          </cell>
          <cell r="C585" t="str">
            <v>UN</v>
          </cell>
          <cell r="D585">
            <v>54450.119599999998</v>
          </cell>
        </row>
        <row r="586">
          <cell r="A586" t="str">
            <v>M1785</v>
          </cell>
          <cell r="B586" t="str">
            <v>ANCORAGEM FIXA PARA ESTAIS DE 73 CORDOALHAS - D = 15,7 MM</v>
          </cell>
          <cell r="C586" t="str">
            <v>UN</v>
          </cell>
          <cell r="D586">
            <v>64819.313900000001</v>
          </cell>
        </row>
        <row r="587">
          <cell r="A587" t="str">
            <v>M1786</v>
          </cell>
          <cell r="B587" t="str">
            <v>ANCORAGEM FIXA PARA ESTAIS DE 91 CORDOALHAS - D = 15,7 MM</v>
          </cell>
          <cell r="C587" t="str">
            <v>UN</v>
          </cell>
          <cell r="D587">
            <v>80495.279299999995</v>
          </cell>
        </row>
        <row r="588">
          <cell r="A588" t="str">
            <v>M1787</v>
          </cell>
          <cell r="B588" t="str">
            <v>ESTACA DE TUTORAMENTO - D = 5 CM E H = 2 M</v>
          </cell>
          <cell r="C588" t="str">
            <v>UN</v>
          </cell>
          <cell r="D588">
            <v>7.7634999999999996</v>
          </cell>
        </row>
        <row r="589">
          <cell r="A589" t="str">
            <v>M1789</v>
          </cell>
          <cell r="B589" t="str">
            <v>ANCORAGEM ATIVA PARA 31 CORDOALHAS - D = 15,2 MM</v>
          </cell>
          <cell r="C589" t="str">
            <v>UN</v>
          </cell>
          <cell r="D589">
            <v>5290.4957999999997</v>
          </cell>
        </row>
        <row r="590">
          <cell r="A590" t="str">
            <v>M1790</v>
          </cell>
          <cell r="B590" t="str">
            <v>GÁS LIQUEFEITO DE PETRÓLEO (GLP)</v>
          </cell>
          <cell r="C590" t="str">
            <v>KG</v>
          </cell>
          <cell r="D590">
            <v>8.4614999999999991</v>
          </cell>
        </row>
        <row r="591">
          <cell r="A591" t="str">
            <v>M1795</v>
          </cell>
          <cell r="B591" t="str">
            <v>GÁS OXIGÊNIO</v>
          </cell>
          <cell r="C591" t="str">
            <v>M3</v>
          </cell>
          <cell r="D591">
            <v>23.197099999999999</v>
          </cell>
        </row>
        <row r="592">
          <cell r="A592" t="str">
            <v>M1796</v>
          </cell>
          <cell r="B592" t="str">
            <v>GÁS ACETILENO</v>
          </cell>
          <cell r="C592" t="str">
            <v>KG</v>
          </cell>
          <cell r="D592">
            <v>126.3023</v>
          </cell>
        </row>
        <row r="593">
          <cell r="A593" t="str">
            <v>M1797</v>
          </cell>
          <cell r="B593" t="str">
            <v>FITA DE ESPUMA EPDM PARA VEDAÇÃO COM ADESIVO EM UMA FACE - E = 4 MM E L = 40 MM</v>
          </cell>
          <cell r="C593" t="str">
            <v>M</v>
          </cell>
          <cell r="D593">
            <v>3.0432000000000001</v>
          </cell>
        </row>
        <row r="594">
          <cell r="A594" t="str">
            <v>M1800</v>
          </cell>
          <cell r="B594" t="str">
            <v>MANTA ASFÁLTICA NÃO-TECIDO EM POLIÉSTER - ANTIRRAÍZ - E = 3 MM</v>
          </cell>
          <cell r="C594" t="str">
            <v>M2</v>
          </cell>
          <cell r="D594">
            <v>43.328899999999997</v>
          </cell>
        </row>
        <row r="595">
          <cell r="A595" t="str">
            <v>M1811</v>
          </cell>
          <cell r="B595" t="str">
            <v>LONGARINA DE MADEIRA DE PRIMEIRA - L = 16 CM E E = 6 CM</v>
          </cell>
          <cell r="C595" t="str">
            <v>M</v>
          </cell>
          <cell r="D595">
            <v>50.803100000000001</v>
          </cell>
        </row>
        <row r="596">
          <cell r="A596" t="str">
            <v>M1812</v>
          </cell>
          <cell r="B596" t="str">
            <v>ESTRONCA DE MADEIRA - D = 20 CM</v>
          </cell>
          <cell r="C596" t="str">
            <v>M</v>
          </cell>
          <cell r="D596">
            <v>27.0473</v>
          </cell>
        </row>
        <row r="597">
          <cell r="A597" t="str">
            <v>M1814</v>
          </cell>
          <cell r="B597" t="str">
            <v>TELA METÁLICA GALVANIZADA DOBRADA EM L - C = 2,0 M, L = 0,5 M E H = 0,5 M</v>
          </cell>
          <cell r="C597" t="str">
            <v>UN</v>
          </cell>
          <cell r="D597">
            <v>476.5582</v>
          </cell>
        </row>
        <row r="598">
          <cell r="A598" t="str">
            <v>M1819</v>
          </cell>
          <cell r="B598" t="str">
            <v>CARTUCHO DE CIMENTO - D = 25 MM E C = 320 MM</v>
          </cell>
          <cell r="C598" t="str">
            <v>UN</v>
          </cell>
          <cell r="D598">
            <v>3.5602999999999998</v>
          </cell>
        </row>
        <row r="599">
          <cell r="A599" t="str">
            <v>M1820</v>
          </cell>
          <cell r="B599" t="str">
            <v>CARTUCHO DE RESINA POLIÉSTER - D = 38 MM E C = 500 MM</v>
          </cell>
          <cell r="C599" t="str">
            <v>UN</v>
          </cell>
          <cell r="D599">
            <v>15.3033</v>
          </cell>
        </row>
        <row r="600">
          <cell r="A600" t="str">
            <v>M1844</v>
          </cell>
          <cell r="B600" t="str">
            <v>ANCORAGEM ATIVA PARA 8 CORDOALHAS - D = 15,2 MM</v>
          </cell>
          <cell r="C600" t="str">
            <v>UN</v>
          </cell>
          <cell r="D600">
            <v>844.62630000000001</v>
          </cell>
        </row>
        <row r="601">
          <cell r="A601" t="str">
            <v>M1845</v>
          </cell>
          <cell r="B601" t="str">
            <v>ANCORAGEM PASSIVA ADERENTE PARA 10 CORDOALHAS - D = 15,2 MM</v>
          </cell>
          <cell r="C601" t="str">
            <v>UN</v>
          </cell>
          <cell r="D601">
            <v>151.34889999999999</v>
          </cell>
        </row>
        <row r="602">
          <cell r="A602" t="str">
            <v>M1868</v>
          </cell>
          <cell r="B602" t="str">
            <v>TINTA EM PÓ À BASE DE RESINA EPÓXI</v>
          </cell>
          <cell r="C602" t="str">
            <v>KG</v>
          </cell>
          <cell r="D602">
            <v>104.916</v>
          </cell>
        </row>
        <row r="603">
          <cell r="A603" t="str">
            <v>M1869</v>
          </cell>
          <cell r="B603" t="str">
            <v>COROA DE BOTÕES ESFÉRICOS - D = 120 MM (4 3/4")</v>
          </cell>
          <cell r="C603" t="str">
            <v>UN</v>
          </cell>
          <cell r="D603">
            <v>2039.5225</v>
          </cell>
        </row>
        <row r="604">
          <cell r="A604" t="str">
            <v>M1870</v>
          </cell>
          <cell r="B604" t="str">
            <v>CUNHA METÁLICA PARA CORDOALHA - D = 12,7 MM</v>
          </cell>
          <cell r="C604" t="str">
            <v>UN</v>
          </cell>
          <cell r="D604">
            <v>16.147500000000001</v>
          </cell>
        </row>
        <row r="605">
          <cell r="A605" t="str">
            <v>M1874</v>
          </cell>
          <cell r="B605" t="str">
            <v>MARTELO DE FUNDO DTH - DN = 102 MM (4")</v>
          </cell>
          <cell r="C605" t="str">
            <v>UN</v>
          </cell>
          <cell r="D605">
            <v>9465.0809000000008</v>
          </cell>
        </row>
        <row r="606">
          <cell r="A606" t="str">
            <v>M1875</v>
          </cell>
          <cell r="B606" t="str">
            <v>HASTE DE PERFURAÇÃO COM ROSCA API 2 3/8" - D = 73 MM (2 7/8")</v>
          </cell>
          <cell r="C606" t="str">
            <v>M</v>
          </cell>
          <cell r="D606">
            <v>828.10040000000004</v>
          </cell>
        </row>
        <row r="607">
          <cell r="A607" t="str">
            <v>M1876</v>
          </cell>
          <cell r="B607" t="str">
            <v>VÁLVULA MANCHETE - D = 32 MM</v>
          </cell>
          <cell r="C607" t="str">
            <v>UN</v>
          </cell>
          <cell r="D607">
            <v>2.4586999999999999</v>
          </cell>
        </row>
        <row r="608">
          <cell r="A608" t="str">
            <v>M1877</v>
          </cell>
          <cell r="B608" t="str">
            <v>VÁLVULA MANCHETE - D = 40 MM</v>
          </cell>
          <cell r="C608" t="str">
            <v>UN</v>
          </cell>
          <cell r="D608">
            <v>3.9918999999999998</v>
          </cell>
        </row>
        <row r="609">
          <cell r="A609" t="str">
            <v>M1879</v>
          </cell>
          <cell r="B609" t="str">
            <v>TUBO PEAD PE 80 PN 6 - D = 40 MM</v>
          </cell>
          <cell r="C609" t="str">
            <v>M</v>
          </cell>
          <cell r="D609">
            <v>10.293100000000001</v>
          </cell>
        </row>
        <row r="610">
          <cell r="A610" t="str">
            <v>M1880</v>
          </cell>
          <cell r="B610" t="str">
            <v>TUBO PEAD PE 80 PN 16 - D = 20 MM</v>
          </cell>
          <cell r="C610" t="str">
            <v>M</v>
          </cell>
          <cell r="D610">
            <v>4.3646000000000003</v>
          </cell>
        </row>
        <row r="611">
          <cell r="A611" t="str">
            <v>M1894</v>
          </cell>
          <cell r="B611" t="str">
            <v>CABO DE AÇO - D = 16,00 MM (5/8")</v>
          </cell>
          <cell r="C611" t="str">
            <v>M</v>
          </cell>
          <cell r="D611">
            <v>36.927399999999999</v>
          </cell>
        </row>
        <row r="612">
          <cell r="A612" t="str">
            <v>M1895</v>
          </cell>
          <cell r="B612" t="str">
            <v>COROA DE BOTÕES ESFÉRICOS LINHA R25 - D = 48 MM (1 7/8")</v>
          </cell>
          <cell r="C612" t="str">
            <v>UN</v>
          </cell>
          <cell r="D612">
            <v>419.19729999999998</v>
          </cell>
        </row>
        <row r="613">
          <cell r="A613" t="str">
            <v>M1898</v>
          </cell>
          <cell r="B613" t="str">
            <v>PASTA LUBRIFICANTE PARA TUBO PEAD</v>
          </cell>
          <cell r="C613" t="str">
            <v>KG</v>
          </cell>
          <cell r="D613">
            <v>40.456200000000003</v>
          </cell>
        </row>
        <row r="614">
          <cell r="A614" t="str">
            <v>M1899</v>
          </cell>
          <cell r="B614" t="str">
            <v>TELA METÁLICA DE DUPLA TORÇÃO EM LIGA DE ZINCO E ALUMÍNIO COM CABOS DE AÇO LONGITUDINAIS - RESISTÊNCIA LONGITUDINAL À TRAÇÃO DE 121 KN/M - INCLUSIVE GRAMPOS E CLIPES DE JUNÇÃO</v>
          </cell>
          <cell r="C614" t="str">
            <v>M2</v>
          </cell>
          <cell r="D614">
            <v>187.50229999999999</v>
          </cell>
        </row>
        <row r="615">
          <cell r="A615" t="str">
            <v>M1907</v>
          </cell>
          <cell r="B615" t="str">
            <v>TUBO PEAD PE 80 PN 8 - D = 32 MM</v>
          </cell>
          <cell r="C615" t="str">
            <v>M</v>
          </cell>
          <cell r="D615">
            <v>5</v>
          </cell>
        </row>
        <row r="616">
          <cell r="A616" t="str">
            <v>M1909</v>
          </cell>
          <cell r="B616" t="str">
            <v>TUBO PEAD PE 80 PN 8 - D = 40 MM</v>
          </cell>
          <cell r="C616" t="str">
            <v>M</v>
          </cell>
          <cell r="D616">
            <v>8.1521000000000008</v>
          </cell>
        </row>
        <row r="617">
          <cell r="A617" t="str">
            <v>M1911</v>
          </cell>
          <cell r="B617" t="str">
            <v>TUBO PEAD PE 80 PN 8 - D = 50 MM</v>
          </cell>
          <cell r="C617" t="str">
            <v>M</v>
          </cell>
          <cell r="D617">
            <v>12.4511</v>
          </cell>
        </row>
        <row r="618">
          <cell r="A618" t="str">
            <v>M1912</v>
          </cell>
          <cell r="B618" t="str">
            <v>TUBO PEAD PE 80 PN 8 - D = 63 MM</v>
          </cell>
          <cell r="C618" t="str">
            <v>M</v>
          </cell>
          <cell r="D618">
            <v>18.580100000000002</v>
          </cell>
        </row>
        <row r="619">
          <cell r="A619" t="str">
            <v>M1913</v>
          </cell>
          <cell r="B619" t="str">
            <v>TUBO PEAD PE 80 PN 8 - D = 75 MM</v>
          </cell>
          <cell r="C619" t="str">
            <v>M</v>
          </cell>
          <cell r="D619">
            <v>24.285699999999999</v>
          </cell>
        </row>
        <row r="620">
          <cell r="A620" t="str">
            <v>M1919</v>
          </cell>
          <cell r="B620" t="str">
            <v>TUBO PEAD PE 80 PN 8 - D = 110 MM</v>
          </cell>
          <cell r="C620" t="str">
            <v>M</v>
          </cell>
          <cell r="D620">
            <v>71.306799999999996</v>
          </cell>
        </row>
        <row r="621">
          <cell r="A621" t="str">
            <v>M1920</v>
          </cell>
          <cell r="B621" t="str">
            <v>DUTO FLEXÍVEL DE POLIÉSTER ALUMINIZADO SEM ISOLAMENTO PARA EXAUSTÃO - D = 263 MM</v>
          </cell>
          <cell r="C621" t="str">
            <v>M</v>
          </cell>
          <cell r="D621">
            <v>36.478999999999999</v>
          </cell>
        </row>
        <row r="622">
          <cell r="A622" t="str">
            <v>M1922</v>
          </cell>
          <cell r="B622" t="str">
            <v>TUBO DE PVC ESPAGUETE - D = 14 MM</v>
          </cell>
          <cell r="C622" t="str">
            <v>M</v>
          </cell>
          <cell r="D622">
            <v>1.6762999999999999</v>
          </cell>
        </row>
        <row r="623">
          <cell r="A623" t="str">
            <v>M1923</v>
          </cell>
          <cell r="B623" t="str">
            <v>DUTO FLEXÍVEL DE POLIÉSTER ALUMINIZADO SEM ISOLAMENTO PARA VENTILAÇÃO FORÇADA - D = 161 MM</v>
          </cell>
          <cell r="C623" t="str">
            <v>M</v>
          </cell>
          <cell r="D623">
            <v>14.240399999999999</v>
          </cell>
        </row>
        <row r="624">
          <cell r="A624" t="str">
            <v>M1926</v>
          </cell>
          <cell r="B624" t="str">
            <v>ESPAÇADOR PLÁSTICO TIPO DISCO SEPARADOR PARA TIRANTE COM 6 CORDOALHAS - D = 12,7 MM</v>
          </cell>
          <cell r="C624" t="str">
            <v>UN</v>
          </cell>
          <cell r="D624">
            <v>1.1798</v>
          </cell>
        </row>
        <row r="625">
          <cell r="A625" t="str">
            <v>M1927</v>
          </cell>
          <cell r="B625" t="str">
            <v>ESPAÇADOR PLÁSTICO TIPO DISCO SEPARADOR PARA TIRANTE COM 8 CORDOALHAS - D = 12,7 MM</v>
          </cell>
          <cell r="C625" t="str">
            <v>UN</v>
          </cell>
          <cell r="D625">
            <v>1.1798</v>
          </cell>
        </row>
        <row r="626">
          <cell r="A626" t="str">
            <v>M1928</v>
          </cell>
          <cell r="B626" t="str">
            <v>ESPAÇADOR PLÁSTICO TIPO DISCO SEPARADOR PARA TIRANTE COM 10 CORDOALHAS - D = 12,7 MM</v>
          </cell>
          <cell r="C626" t="str">
            <v>UN</v>
          </cell>
          <cell r="D626">
            <v>1.1798</v>
          </cell>
        </row>
        <row r="627">
          <cell r="A627" t="str">
            <v>M1931</v>
          </cell>
          <cell r="B627" t="str">
            <v>ESPAÇADOR PLÁSTICO TIPO DISCO SEPARADOR PARA TIRANTE COM 12 CORDOALHAS - D = 12,7 MM</v>
          </cell>
          <cell r="C627" t="str">
            <v>UN</v>
          </cell>
          <cell r="D627">
            <v>1.1798</v>
          </cell>
        </row>
        <row r="628">
          <cell r="A628" t="str">
            <v>M1935</v>
          </cell>
          <cell r="B628" t="str">
            <v>ESPAÇADOR PLÁSTICO TIPO CENTRALIZADOR CARAMBOLA PARA TIRANTE DE BARRA DE AÇO - D = 32,0 MM</v>
          </cell>
          <cell r="C628" t="str">
            <v>UN</v>
          </cell>
          <cell r="D628">
            <v>3.6671999999999998</v>
          </cell>
        </row>
        <row r="629">
          <cell r="A629" t="str">
            <v>M1936</v>
          </cell>
          <cell r="B629" t="str">
            <v>ESPAÇADOR PLÁSTICO TIPO CENTRALIZADOR CARAMBOLA PARA TIRANTE DE BARRA DE AÇO - D = 30,0 MM</v>
          </cell>
          <cell r="C629" t="str">
            <v>UN</v>
          </cell>
          <cell r="D629">
            <v>3.6629999999999998</v>
          </cell>
        </row>
        <row r="630">
          <cell r="A630" t="str">
            <v>M1937</v>
          </cell>
          <cell r="B630" t="str">
            <v>ESPAÇADOR PLÁSTICO TIPO CENTRALIZADOR CARAMBOLA PARA TIRANTE DE BARRA DE AÇO - D = 40,0 MM</v>
          </cell>
          <cell r="C630" t="str">
            <v>UN</v>
          </cell>
          <cell r="D630">
            <v>4.1151</v>
          </cell>
        </row>
        <row r="631">
          <cell r="A631" t="str">
            <v>M1941</v>
          </cell>
          <cell r="B631" t="str">
            <v>ÓLEO TIPO A1</v>
          </cell>
          <cell r="C631" t="str">
            <v>L</v>
          </cell>
          <cell r="D631">
            <v>6.4501999999999997</v>
          </cell>
        </row>
        <row r="632">
          <cell r="A632" t="str">
            <v>M1942</v>
          </cell>
          <cell r="B632" t="str">
            <v>ESPAÇADOR PLÁSTICO TIPO CENTRALIZADOR CARAMBOLA PARA TIRANTE DE BARRA DE AÇO - D = 47,0 MM</v>
          </cell>
          <cell r="C632" t="str">
            <v>UN</v>
          </cell>
          <cell r="D632">
            <v>4.1295999999999999</v>
          </cell>
        </row>
        <row r="633">
          <cell r="A633" t="str">
            <v>M1943</v>
          </cell>
          <cell r="B633" t="str">
            <v>CIMENTO ASFÁLTICO DE PETRÓLEO - CAP 50/70</v>
          </cell>
          <cell r="C633" t="str">
            <v>T</v>
          </cell>
          <cell r="D633" t="str">
            <v>-</v>
          </cell>
        </row>
        <row r="634">
          <cell r="A634" t="str">
            <v>M1944</v>
          </cell>
          <cell r="B634" t="str">
            <v>CIMENTO ASFÁLTICO DE PETRÓLEO - CAP 150/200</v>
          </cell>
          <cell r="C634" t="str">
            <v>T</v>
          </cell>
          <cell r="D634" t="str">
            <v>-</v>
          </cell>
        </row>
        <row r="635">
          <cell r="A635" t="str">
            <v>M1945</v>
          </cell>
          <cell r="B635" t="str">
            <v>CIMENTO ASFÁLTICO DE PETRÓLEO - CAP 85/100</v>
          </cell>
          <cell r="C635" t="str">
            <v>T</v>
          </cell>
          <cell r="D635" t="str">
            <v>-</v>
          </cell>
        </row>
        <row r="636">
          <cell r="A636" t="str">
            <v>M1946</v>
          </cell>
          <cell r="B636" t="str">
            <v>EMULSÃO ASFÁLTICA - RR-1C</v>
          </cell>
          <cell r="C636" t="str">
            <v>T</v>
          </cell>
          <cell r="D636" t="str">
            <v>-</v>
          </cell>
        </row>
        <row r="637">
          <cell r="A637" t="str">
            <v>M1947</v>
          </cell>
          <cell r="B637" t="str">
            <v>EMULSÃO ASFÁLTICA - RM-1C</v>
          </cell>
          <cell r="C637" t="str">
            <v>T</v>
          </cell>
          <cell r="D637" t="str">
            <v>-</v>
          </cell>
        </row>
        <row r="638">
          <cell r="A638" t="str">
            <v>M1948</v>
          </cell>
          <cell r="B638" t="str">
            <v>ESPAÇADOR PLÁSTICO TIPO CENTRALIZADOR CARAMBOLA PARA TIRANTE DE BARRA DE AÇO - D = 50,0 MM</v>
          </cell>
          <cell r="C638" t="str">
            <v>UN</v>
          </cell>
          <cell r="D638">
            <v>4.1359000000000004</v>
          </cell>
        </row>
        <row r="639">
          <cell r="A639" t="str">
            <v>M1949</v>
          </cell>
          <cell r="B639" t="str">
            <v>EMULSÃO ASFÁLTICA - RL-1C</v>
          </cell>
          <cell r="C639" t="str">
            <v>T</v>
          </cell>
          <cell r="D639" t="str">
            <v>-</v>
          </cell>
        </row>
        <row r="640">
          <cell r="A640" t="str">
            <v>M1950</v>
          </cell>
          <cell r="B640" t="str">
            <v>EMULSÃO ASFÁLTICA COM POLÍMERO - RC-1C-E</v>
          </cell>
          <cell r="C640" t="str">
            <v>T</v>
          </cell>
          <cell r="D640" t="str">
            <v>-</v>
          </cell>
        </row>
        <row r="641">
          <cell r="A641" t="str">
            <v>M1952</v>
          </cell>
          <cell r="B641" t="str">
            <v>CIMENTO ASFÁLTICO DE PETRÓLEO COM POLÍMERO - CAP 150/200-E</v>
          </cell>
          <cell r="C641" t="str">
            <v>T</v>
          </cell>
          <cell r="D641" t="str">
            <v>-</v>
          </cell>
        </row>
        <row r="642">
          <cell r="A642" t="str">
            <v>M1953</v>
          </cell>
          <cell r="B642" t="str">
            <v>ADITIVO ASFÁLTICO DE RECICLAGEM PARA MISTURAS A QUENTE</v>
          </cell>
          <cell r="C642" t="str">
            <v>T</v>
          </cell>
          <cell r="D642">
            <v>9139.7782999999999</v>
          </cell>
        </row>
        <row r="643">
          <cell r="A643" t="str">
            <v>M1954</v>
          </cell>
          <cell r="B643" t="str">
            <v>CIMENTO PORTLAND CP II - 32 - A GRANEL</v>
          </cell>
          <cell r="C643" t="str">
            <v>KG</v>
          </cell>
          <cell r="D643">
            <v>0.60819999999999996</v>
          </cell>
        </row>
        <row r="644">
          <cell r="A644" t="str">
            <v>M1955</v>
          </cell>
          <cell r="B644" t="str">
            <v>CIMENTO ASFÁLTICO DE PETRÓLEO COM POLÍMERO - CAP 55/75-E</v>
          </cell>
          <cell r="C644" t="str">
            <v>T</v>
          </cell>
          <cell r="D644" t="str">
            <v>-</v>
          </cell>
        </row>
        <row r="645">
          <cell r="A645" t="str">
            <v>M1956</v>
          </cell>
          <cell r="B645" t="str">
            <v>EMULSÃO ASFÁLTICA COM POLÍMERO - RR-2C-E</v>
          </cell>
          <cell r="C645" t="str">
            <v>T</v>
          </cell>
          <cell r="D645" t="str">
            <v>-</v>
          </cell>
        </row>
        <row r="646">
          <cell r="A646" t="str">
            <v>M1958</v>
          </cell>
          <cell r="B646" t="str">
            <v>EMULSÃO ASFÁLTICA COM POLÍMERO - RM-1C-E</v>
          </cell>
          <cell r="C646" t="str">
            <v>T</v>
          </cell>
          <cell r="D646" t="str">
            <v>-</v>
          </cell>
        </row>
        <row r="647">
          <cell r="A647" t="str">
            <v>M1959</v>
          </cell>
          <cell r="B647" t="str">
            <v>ESPAÇADOR PLÁSTICO TIPO CENTRALIZADOR CARAMBOLA PARA TIRANTE DE BARRA DE AÇO - D = 53,0 MM</v>
          </cell>
          <cell r="C647" t="str">
            <v>UN</v>
          </cell>
          <cell r="D647">
            <v>5.4249999999999998</v>
          </cell>
        </row>
        <row r="648">
          <cell r="A648" t="str">
            <v>M1960</v>
          </cell>
          <cell r="B648" t="str">
            <v>ESPAÇADOR PLÁSTICO TIPO CENTRALIZADOR CARAMBOLA PARA TIRANTE DE BARRA DE AÇO - D = 57,0 MM</v>
          </cell>
          <cell r="C648" t="str">
            <v>UN</v>
          </cell>
          <cell r="D648">
            <v>9.5780999999999992</v>
          </cell>
        </row>
        <row r="649">
          <cell r="A649" t="str">
            <v>M1961</v>
          </cell>
          <cell r="B649" t="str">
            <v>ESPAÇADOR PLÁSTICO TIPO CENTRALIZADOR CARAMBOLA PARA TIRANTE DE BARRA DE AÇO - D = 63,0 MM</v>
          </cell>
          <cell r="C649" t="str">
            <v>UN</v>
          </cell>
          <cell r="D649">
            <v>10.6402</v>
          </cell>
        </row>
        <row r="650">
          <cell r="A650" t="str">
            <v>M1962</v>
          </cell>
          <cell r="B650" t="str">
            <v>ESPAÇADOR PLÁSTICO TIPO CENTRALIZADOR CARAMBOLA PARA TIRANTE DE BARRA DE AÇO - D = 69,0 MM</v>
          </cell>
          <cell r="C650" t="str">
            <v>UN</v>
          </cell>
          <cell r="D650">
            <v>10.6485</v>
          </cell>
        </row>
        <row r="651">
          <cell r="A651" t="str">
            <v>M1965</v>
          </cell>
          <cell r="B651" t="str">
            <v>CANTONEIRA EM FERRO DE ABAS IGUAIS - L = 63,5 MM E E = 9,53 MM</v>
          </cell>
          <cell r="C651" t="str">
            <v>KG</v>
          </cell>
          <cell r="D651">
            <v>9.5702999999999996</v>
          </cell>
        </row>
        <row r="652">
          <cell r="A652" t="str">
            <v>M1966</v>
          </cell>
          <cell r="B652" t="str">
            <v>DEFENSA METÁLICA MALEÁVEL SIMPLES</v>
          </cell>
          <cell r="C652" t="str">
            <v>UN</v>
          </cell>
          <cell r="D652">
            <v>2845.2550000000001</v>
          </cell>
        </row>
        <row r="653">
          <cell r="A653" t="str">
            <v>M1967</v>
          </cell>
          <cell r="B653" t="str">
            <v>DEFENSA METÁLICA MALEÁVEL DUPLA</v>
          </cell>
          <cell r="C653" t="str">
            <v>UN</v>
          </cell>
          <cell r="D653">
            <v>3766.3449000000001</v>
          </cell>
        </row>
        <row r="654">
          <cell r="A654" t="str">
            <v>M1968</v>
          </cell>
          <cell r="B654" t="str">
            <v>DEFENSA METÁLICA SEMIMALEÁVEL SIMPLES</v>
          </cell>
          <cell r="C654" t="str">
            <v>UN</v>
          </cell>
          <cell r="D654">
            <v>1488.2638999999999</v>
          </cell>
        </row>
        <row r="655">
          <cell r="A655" t="str">
            <v>M1969</v>
          </cell>
          <cell r="B655" t="str">
            <v>DEFENSA METÁLICA SEMIMALEÁVEL DUPLA</v>
          </cell>
          <cell r="C655" t="str">
            <v>UN</v>
          </cell>
          <cell r="D655">
            <v>2268.174</v>
          </cell>
        </row>
        <row r="656">
          <cell r="A656" t="str">
            <v>M1970</v>
          </cell>
          <cell r="B656" t="str">
            <v>DENTE DE CORTE PARA FRESADORA DE 155 KW</v>
          </cell>
          <cell r="C656" t="str">
            <v>UN</v>
          </cell>
          <cell r="D656">
            <v>38.0167</v>
          </cell>
        </row>
        <row r="657">
          <cell r="A657" t="str">
            <v>M1971</v>
          </cell>
          <cell r="B657" t="str">
            <v>MÓDULO DE TRANSIÇÃO DE DEFENSA METÁLICA TIPO DUPLA ONDA COM LÂMINA ADICIONAL PARA BARREIRA RÍGIDA</v>
          </cell>
          <cell r="C657" t="str">
            <v>UN</v>
          </cell>
          <cell r="D657">
            <v>6817.4903000000004</v>
          </cell>
        </row>
        <row r="658">
          <cell r="A658" t="str">
            <v>M1974</v>
          </cell>
          <cell r="B658" t="str">
            <v>DENTE DE CORTE PARA FRESADORA DE 455 KW</v>
          </cell>
          <cell r="C658" t="str">
            <v>UN</v>
          </cell>
          <cell r="D658">
            <v>40.153100000000002</v>
          </cell>
        </row>
        <row r="659">
          <cell r="A659" t="str">
            <v>M1976</v>
          </cell>
          <cell r="B659" t="str">
            <v>TERMINAL AÉREO DE DEFENSA METÁLICA (TIPO A)</v>
          </cell>
          <cell r="C659" t="str">
            <v>UN</v>
          </cell>
          <cell r="D659">
            <v>368.37630000000001</v>
          </cell>
        </row>
        <row r="660">
          <cell r="A660" t="str">
            <v>M1977</v>
          </cell>
          <cell r="B660" t="str">
            <v>TERMINAL DE ANCORAGEM DE DEFENSA METÁLICA EM BARREIRA RÍGIDA (TIPO D)</v>
          </cell>
          <cell r="C660" t="str">
            <v>UN</v>
          </cell>
          <cell r="D660">
            <v>368.37630000000001</v>
          </cell>
        </row>
        <row r="661">
          <cell r="A661" t="str">
            <v>M1979</v>
          </cell>
          <cell r="B661" t="str">
            <v>LUVA EM AÇO PARA EMENDA DE TIRANTES - D = 38 MM E C = 115 MM</v>
          </cell>
          <cell r="C661" t="str">
            <v>UN</v>
          </cell>
          <cell r="D661">
            <v>70.73</v>
          </cell>
        </row>
        <row r="662">
          <cell r="A662" t="str">
            <v>M1980</v>
          </cell>
          <cell r="B662" t="str">
            <v>LUVA EM AÇO PARA EMENDA DE TIRANTES - D = 48 MM E C = 120 MM</v>
          </cell>
          <cell r="C662" t="str">
            <v>UN</v>
          </cell>
          <cell r="D662">
            <v>72.239999999999995</v>
          </cell>
        </row>
        <row r="663">
          <cell r="A663" t="str">
            <v>M1981</v>
          </cell>
          <cell r="B663" t="str">
            <v>LUVA EM AÇO PARA EMENDA DE TIRANTES - D = 60 MM E C = 160 MM</v>
          </cell>
          <cell r="C663" t="str">
            <v>UN</v>
          </cell>
          <cell r="D663">
            <v>101.71</v>
          </cell>
        </row>
        <row r="664">
          <cell r="A664" t="str">
            <v>M1982</v>
          </cell>
          <cell r="B664" t="str">
            <v>LUVA EM AÇO PARA EMENDA DE TIRANTES - D = 50 MM E C = 130 MM</v>
          </cell>
          <cell r="C664" t="str">
            <v>UN</v>
          </cell>
          <cell r="D664">
            <v>79.400000000000006</v>
          </cell>
        </row>
        <row r="665">
          <cell r="A665" t="str">
            <v>M1983</v>
          </cell>
          <cell r="B665" t="str">
            <v>LUVA EM AÇO PARA EMENDA DE TIRANTES - D = 63 MM E C = 180 MM</v>
          </cell>
          <cell r="C665" t="str">
            <v>UN</v>
          </cell>
          <cell r="D665">
            <v>128.86490000000001</v>
          </cell>
        </row>
        <row r="666">
          <cell r="A666" t="str">
            <v>M1984</v>
          </cell>
          <cell r="B666" t="str">
            <v>LUVA EM AÇO PARA EMENDA DE TIRANTES - D = 73 MM E C = 180 MM</v>
          </cell>
          <cell r="C666" t="str">
            <v>UN</v>
          </cell>
          <cell r="D666">
            <v>154.93</v>
          </cell>
        </row>
        <row r="667">
          <cell r="A667" t="str">
            <v>M1985</v>
          </cell>
          <cell r="B667" t="str">
            <v>LUVA EM AÇO PARA EMENDA DE TIRANTES - D = 73 MM E C = 200 MM</v>
          </cell>
          <cell r="C667" t="str">
            <v>UN</v>
          </cell>
          <cell r="D667">
            <v>159.47999999999999</v>
          </cell>
        </row>
        <row r="668">
          <cell r="A668" t="str">
            <v>M1986</v>
          </cell>
          <cell r="B668" t="str">
            <v>LUVA EM AÇO PARA EMENDA DE TIRANTES - D = 82 MM E C = 200 MM</v>
          </cell>
          <cell r="C668" t="str">
            <v>UN</v>
          </cell>
          <cell r="D668">
            <v>188.51</v>
          </cell>
        </row>
        <row r="669">
          <cell r="A669" t="str">
            <v>M1987</v>
          </cell>
          <cell r="B669" t="str">
            <v>LUVA EM AÇO PARA EMENDA DE TIRANTES - D = 89 MM E C = 210 MM</v>
          </cell>
          <cell r="C669" t="str">
            <v>UN</v>
          </cell>
          <cell r="D669">
            <v>209.68</v>
          </cell>
        </row>
        <row r="670">
          <cell r="A670" t="str">
            <v>M1988</v>
          </cell>
          <cell r="B670" t="str">
            <v>LUVA EM AÇO PARA EMENDA DE TIRANTES - D = 97 MM E C = 210 MM</v>
          </cell>
          <cell r="C670" t="str">
            <v>UN</v>
          </cell>
          <cell r="D670">
            <v>282.39</v>
          </cell>
        </row>
        <row r="671">
          <cell r="A671" t="str">
            <v>M1990</v>
          </cell>
          <cell r="B671" t="str">
            <v>PLACA DE ANCORAGEM PARA TIRANTE DE BARRA DE AÇO - E = 16,0 MM E SEÇÃO DE 160 X 160 MM</v>
          </cell>
          <cell r="C671" t="str">
            <v>UN</v>
          </cell>
          <cell r="D671">
            <v>101.48</v>
          </cell>
        </row>
        <row r="672">
          <cell r="A672" t="str">
            <v>M1991</v>
          </cell>
          <cell r="B672" t="str">
            <v>PLACA DE ANCORAGEM PARA TIRANTE DE BARRA DE AÇO - E = 16,0 MM E SEÇÃO DE 200 X 200 MM</v>
          </cell>
          <cell r="C672" t="str">
            <v>UN</v>
          </cell>
          <cell r="D672">
            <v>158.57</v>
          </cell>
        </row>
        <row r="673">
          <cell r="A673" t="str">
            <v>M1994</v>
          </cell>
          <cell r="B673" t="str">
            <v>PLACA DE ANCORAGEM PARA TIRANTE DE BARRA DE AÇO - E = 22,0 MM E SEÇÃO DE 200 X 200 MM</v>
          </cell>
          <cell r="C673" t="str">
            <v>UN</v>
          </cell>
          <cell r="D673">
            <v>221.85</v>
          </cell>
        </row>
        <row r="674">
          <cell r="A674" t="str">
            <v>M1996</v>
          </cell>
          <cell r="B674" t="str">
            <v>AMORTECEDOR RETRÁTIL TIPO TAU II PARALELO PCB OU SIMILAR PARA VELOCIDADE DE PROJETO DE 100 KM/H</v>
          </cell>
          <cell r="C674" t="str">
            <v>UN</v>
          </cell>
          <cell r="D674">
            <v>169761.86129999999</v>
          </cell>
        </row>
        <row r="675">
          <cell r="A675" t="str">
            <v>M1997</v>
          </cell>
          <cell r="B675" t="str">
            <v>AMORTECEDOR RETRÁTIL TIPO TAU II COMBINADO PCB OU SIMILAR PARA VELOCIDADE DE PROJETO DE 100 KM/H E ÂNCORA TRASEIRA DE 900 MM</v>
          </cell>
          <cell r="C675" t="str">
            <v>UN</v>
          </cell>
          <cell r="D675">
            <v>183804.7666</v>
          </cell>
        </row>
        <row r="676">
          <cell r="A676" t="str">
            <v>M1998</v>
          </cell>
          <cell r="B676" t="str">
            <v>AMORTECEDOR RETRÁTIL TIPO TAU II COMBINADO PCB OU SIMILAR PARA VELOCIDADE DE PROJETO DE 100 KM/H E ÂNCORA TRASEIRA DE 1.060 MM</v>
          </cell>
          <cell r="C676" t="str">
            <v>UN</v>
          </cell>
          <cell r="D676">
            <v>224418.7542</v>
          </cell>
        </row>
        <row r="677">
          <cell r="A677" t="str">
            <v>M1999</v>
          </cell>
          <cell r="B677" t="str">
            <v>AMORTECEDOR RETRÁTIL TIPO TAU II COMBINADO PCB OU SIMILAR PARA VELOCIDADE DE PROJETO DE 100 KM/H E ÂNCORA TRASEIRA DE 1.220 MM</v>
          </cell>
          <cell r="C677" t="str">
            <v>UN</v>
          </cell>
          <cell r="D677">
            <v>238172.50260000001</v>
          </cell>
        </row>
        <row r="678">
          <cell r="A678" t="str">
            <v>M2000</v>
          </cell>
          <cell r="B678" t="str">
            <v>AMORTECEDOR RETRÁTIL TIPO TAU II COMBINADO PCB OU SIMILAR PARA VELOCIDADE DE PROJETO DE 100 KM/H E ÂNCORA TRASEIRA DE 1.370 MM</v>
          </cell>
          <cell r="C678" t="str">
            <v>UN</v>
          </cell>
          <cell r="D678">
            <v>257052.52849999999</v>
          </cell>
        </row>
        <row r="679">
          <cell r="A679" t="str">
            <v>M2001</v>
          </cell>
          <cell r="B679" t="str">
            <v>DISPOSITIVO DE ANCORAGEM DE FIXAÇÃO ELÁSTICA PANDROL</v>
          </cell>
          <cell r="C679" t="str">
            <v>UN</v>
          </cell>
          <cell r="D679">
            <v>14.8589</v>
          </cell>
        </row>
        <row r="680">
          <cell r="A680" t="str">
            <v>M2002</v>
          </cell>
          <cell r="B680" t="str">
            <v>AMORTECEDOR RETRÁTIL TIPO TAU II COMBINADO PCB OU SIMILAR PARA VELOCIDADE DE PROJETO DE 100 KM/H E ÂNCORA TRASEIRA DE 1.520 MM</v>
          </cell>
          <cell r="C680" t="str">
            <v>UN</v>
          </cell>
          <cell r="D680">
            <v>265268.72330000001</v>
          </cell>
        </row>
        <row r="681">
          <cell r="A681" t="str">
            <v>M2003</v>
          </cell>
          <cell r="B681" t="str">
            <v>AMORTECEDOR RETRÁTIL TIPO TAU II AFUNILADO PCB OU SIMILAR PARA VELOCIDADE DE PROJETO DE 100 KM/H E ÂNCORA TRASEIRA DE 1.680 MM</v>
          </cell>
          <cell r="C681" t="str">
            <v>UN</v>
          </cell>
          <cell r="D681">
            <v>266181.25270000001</v>
          </cell>
        </row>
        <row r="682">
          <cell r="A682" t="str">
            <v>M2004</v>
          </cell>
          <cell r="B682" t="str">
            <v>AMORTECEDOR RETRÁTIL TIPO TAU II AFUNILADO PCB OU SIMILAR PARA VELOCIDADE DE PROJETO DE 100 KM/H E ÂNCORA TRASEIRA DE 1.830 MM</v>
          </cell>
          <cell r="C682" t="str">
            <v>UN</v>
          </cell>
          <cell r="D682">
            <v>270997.739</v>
          </cell>
        </row>
        <row r="683">
          <cell r="A683" t="str">
            <v>M2005</v>
          </cell>
          <cell r="B683" t="str">
            <v>PLACA DE ANCORAGEM PARA TIRANTE DE BARRA DE AÇO - E = 32,0 MM E SEÇÃO DE 250 X 250 MM</v>
          </cell>
          <cell r="C683" t="str">
            <v>UN</v>
          </cell>
          <cell r="D683">
            <v>593.94000000000005</v>
          </cell>
        </row>
        <row r="684">
          <cell r="A684" t="str">
            <v>M2006</v>
          </cell>
          <cell r="B684" t="str">
            <v>PLACA DE ANCORAGEM PARA TIRANTE DE BARRA DE AÇO - E = 38,0 MM E SEÇÃO DE 250 X 250 MM</v>
          </cell>
          <cell r="C684" t="str">
            <v>UN</v>
          </cell>
          <cell r="D684">
            <v>593.64</v>
          </cell>
        </row>
        <row r="685">
          <cell r="A685" t="str">
            <v>M2007</v>
          </cell>
          <cell r="B685" t="str">
            <v>PLACA DE ANCORAGEM PARA TIRANTE DE BARRA DE AÇO - E = 51,0 MM E SEÇÃO DE 300 X 300 MM</v>
          </cell>
          <cell r="C685" t="str">
            <v>UN</v>
          </cell>
          <cell r="D685">
            <v>1141.3499999999999</v>
          </cell>
        </row>
        <row r="686">
          <cell r="A686" t="str">
            <v>M2008</v>
          </cell>
          <cell r="B686" t="str">
            <v>PLACA DE ANCORAGEM PARA TIRANTE DE BARRA DE AÇO - E = 64,0 MM E SEÇÃO DE 350 X 350 MM</v>
          </cell>
          <cell r="C686" t="str">
            <v>UN</v>
          </cell>
          <cell r="D686">
            <v>1941.87</v>
          </cell>
        </row>
        <row r="687">
          <cell r="A687" t="str">
            <v>M2009</v>
          </cell>
          <cell r="B687" t="str">
            <v>PLACA DE ANCORAGEM PARA TIRANTE COM 6 CORDOALHAS DE D = 12,7 MM</v>
          </cell>
          <cell r="C687" t="str">
            <v>UN</v>
          </cell>
          <cell r="D687">
            <v>230.52</v>
          </cell>
        </row>
        <row r="688">
          <cell r="A688" t="str">
            <v>M2010</v>
          </cell>
          <cell r="B688" t="str">
            <v>PLACA DE ANCORAGEM PARA TIRANTE COM 8 CORDOALHAS DE D = 12,7 MM</v>
          </cell>
          <cell r="C688" t="str">
            <v>UN</v>
          </cell>
          <cell r="D688">
            <v>303.25</v>
          </cell>
        </row>
        <row r="689">
          <cell r="A689" t="str">
            <v>M2011</v>
          </cell>
          <cell r="B689" t="str">
            <v>PLACA DE ANCORAGEM PARA TIRANTE COM 10 CORDOALHAS DE D = 12,7 MM</v>
          </cell>
          <cell r="C689" t="str">
            <v>UN</v>
          </cell>
          <cell r="D689">
            <v>362.85</v>
          </cell>
        </row>
        <row r="690">
          <cell r="A690" t="str">
            <v>M2012</v>
          </cell>
          <cell r="B690" t="str">
            <v>PLACA DE ANCORAGEM PARA TIRANTE COM 12 CORDOALHAS DE D = 12,7 MM</v>
          </cell>
          <cell r="C690" t="str">
            <v>UN</v>
          </cell>
          <cell r="D690">
            <v>470.08</v>
          </cell>
        </row>
        <row r="691">
          <cell r="A691" t="str">
            <v>M2014</v>
          </cell>
          <cell r="B691" t="str">
            <v>MOURÃO DE MADEIRA - H = 2,20 M E D = 0,10 M</v>
          </cell>
          <cell r="C691" t="str">
            <v>UN</v>
          </cell>
          <cell r="D691">
            <v>22.3123</v>
          </cell>
        </row>
        <row r="692">
          <cell r="A692" t="str">
            <v>M2016</v>
          </cell>
          <cell r="B692" t="str">
            <v>AMORTECEDOR RETRÁTIL TIPO TAU II AFUNILADO PCB OU SIMILAR PARA VELOCIDADE DE PROJETO DE 100 KM/H E ÂNCORA TRASEIRA DE 1.980 MM</v>
          </cell>
          <cell r="C692" t="str">
            <v>UN</v>
          </cell>
          <cell r="D692">
            <v>272254.06709999999</v>
          </cell>
        </row>
        <row r="693">
          <cell r="A693" t="str">
            <v>M2017</v>
          </cell>
          <cell r="B693" t="str">
            <v>PORCA EM AÇO PARA ANCORAGEM DE TIRANTES - D = 38 MM E C = 55 MM</v>
          </cell>
          <cell r="C693" t="str">
            <v>UN</v>
          </cell>
          <cell r="D693">
            <v>38.64</v>
          </cell>
        </row>
        <row r="694">
          <cell r="A694" t="str">
            <v>M2018</v>
          </cell>
          <cell r="B694" t="str">
            <v>GASTALHO - L = 10 CM E E = 2 CM</v>
          </cell>
          <cell r="C694" t="str">
            <v>M</v>
          </cell>
          <cell r="D694">
            <v>4.9169</v>
          </cell>
        </row>
        <row r="695">
          <cell r="A695" t="str">
            <v>M2019</v>
          </cell>
          <cell r="B695" t="str">
            <v>PORCA EM AÇO PARA ANCORAGEM DE TIRANTES - D = 38 MM E C = 60 MM</v>
          </cell>
          <cell r="C695" t="str">
            <v>UN</v>
          </cell>
          <cell r="D695">
            <v>46.54</v>
          </cell>
        </row>
        <row r="696">
          <cell r="A696" t="str">
            <v>M2020</v>
          </cell>
          <cell r="B696" t="str">
            <v>PORCA EM AÇO PARA ANCORAGEM DE TIRANTES - D = 48 MM E C = 65 MM</v>
          </cell>
          <cell r="C696" t="str">
            <v>UN</v>
          </cell>
          <cell r="D696">
            <v>48.06</v>
          </cell>
        </row>
        <row r="697">
          <cell r="A697" t="str">
            <v>M2021</v>
          </cell>
          <cell r="B697" t="str">
            <v>AMORTECEDOR RETRÁTIL TIPO TAU II AFUNILADO PCB OU SIMILAR PARA VELOCIDADE DE PROJETO DE 100 KM/H E ÂNCORA TRASEIRA DE 2.130 MM</v>
          </cell>
          <cell r="C697" t="str">
            <v>UN</v>
          </cell>
          <cell r="D697">
            <v>273253.92129999999</v>
          </cell>
        </row>
        <row r="698">
          <cell r="A698" t="str">
            <v>M2024</v>
          </cell>
          <cell r="B698" t="str">
            <v>CORDEL DETONANTE NP 10</v>
          </cell>
          <cell r="C698" t="str">
            <v>M</v>
          </cell>
          <cell r="D698">
            <v>2.1941999999999999</v>
          </cell>
        </row>
        <row r="699">
          <cell r="A699" t="str">
            <v>M2025</v>
          </cell>
          <cell r="B699" t="str">
            <v>RETARDO DE CORDEL</v>
          </cell>
          <cell r="C699" t="str">
            <v>UN</v>
          </cell>
          <cell r="D699">
            <v>30.569199999999999</v>
          </cell>
        </row>
        <row r="700">
          <cell r="A700" t="str">
            <v>M2026</v>
          </cell>
          <cell r="B700" t="str">
            <v>ESTOPIM</v>
          </cell>
          <cell r="C700" t="str">
            <v>M</v>
          </cell>
          <cell r="D700">
            <v>2.7724000000000002</v>
          </cell>
        </row>
        <row r="701">
          <cell r="A701" t="str">
            <v>M2027</v>
          </cell>
          <cell r="B701" t="str">
            <v>TINTA À BASE DE RESINA ACRÍLICA ESTIRENADA PARA DEMARCAÇÃO VIÁRIA</v>
          </cell>
          <cell r="C701" t="str">
            <v>L</v>
          </cell>
          <cell r="D701">
            <v>36.655900000000003</v>
          </cell>
        </row>
        <row r="702">
          <cell r="A702" t="str">
            <v>M2028</v>
          </cell>
          <cell r="B702" t="str">
            <v>COROA DE BOTÕES CÔNICOS - TCI TRICONE - D = 75 MM (2 15/16")</v>
          </cell>
          <cell r="C702" t="str">
            <v>UN</v>
          </cell>
          <cell r="D702">
            <v>1213.9246000000001</v>
          </cell>
        </row>
        <row r="703">
          <cell r="A703" t="str">
            <v>M2029</v>
          </cell>
          <cell r="B703" t="str">
            <v>PORCA EM AÇO PARA ANCORAGEM DE TIRANTES - D = 60 MM E C = 65 MM</v>
          </cell>
          <cell r="C703" t="str">
            <v>UN</v>
          </cell>
          <cell r="D703">
            <v>70.31</v>
          </cell>
        </row>
        <row r="704">
          <cell r="A704" t="str">
            <v>M2030</v>
          </cell>
          <cell r="B704" t="str">
            <v>PORCA EM AÇO PARA ANCORAGEM DE TIRANTES - D = 73 MM E C = 80 MM</v>
          </cell>
          <cell r="C704" t="str">
            <v>UN</v>
          </cell>
          <cell r="D704">
            <v>120.31</v>
          </cell>
        </row>
        <row r="705">
          <cell r="A705" t="str">
            <v>M2031</v>
          </cell>
          <cell r="B705" t="str">
            <v>PORCA EM AÇO PARA ANCORAGEM DE TIRANTES - D = 73 MM E C = 100 MM</v>
          </cell>
          <cell r="C705" t="str">
            <v>UN</v>
          </cell>
          <cell r="D705">
            <v>136.91999999999999</v>
          </cell>
        </row>
        <row r="706">
          <cell r="A706" t="str">
            <v>M2032</v>
          </cell>
          <cell r="B706" t="str">
            <v>PORCA EM AÇO PARA ANCORAGEM DE TIRANTES - D = 82 MM E C = 100 MM</v>
          </cell>
          <cell r="C706" t="str">
            <v>UN</v>
          </cell>
          <cell r="D706">
            <v>150.91</v>
          </cell>
        </row>
        <row r="707">
          <cell r="A707" t="str">
            <v>M2033</v>
          </cell>
          <cell r="B707" t="str">
            <v>PORCA EM AÇO PARA ANCORAGEM DE TIRANTES - D = 89 MM E C = 100 MM</v>
          </cell>
          <cell r="C707" t="str">
            <v>UN</v>
          </cell>
          <cell r="D707">
            <v>189.97</v>
          </cell>
        </row>
        <row r="708">
          <cell r="A708" t="str">
            <v>M2034</v>
          </cell>
          <cell r="B708" t="str">
            <v>SOLVENTE PARA TINTA À BASE DE RESINA ACRÍLICA</v>
          </cell>
          <cell r="C708" t="str">
            <v>L</v>
          </cell>
          <cell r="D708">
            <v>16.8491</v>
          </cell>
        </row>
        <row r="709">
          <cell r="A709" t="str">
            <v>M2035</v>
          </cell>
          <cell r="B709" t="str">
            <v>PORCA EM AÇO PARA ANCORAGEM DE TIRANTES - D = 97 MM E C = 110 MM</v>
          </cell>
          <cell r="C709" t="str">
            <v>UN</v>
          </cell>
          <cell r="D709">
            <v>217.79</v>
          </cell>
        </row>
        <row r="710">
          <cell r="A710" t="str">
            <v>M2036</v>
          </cell>
          <cell r="B710" t="str">
            <v>TINTA À BASE DE RESINA ACRÍLICA EMULSIONADA EM ÁGUA PARA DEMARCAÇÃO VIÁRIA</v>
          </cell>
          <cell r="C710" t="str">
            <v>L</v>
          </cell>
          <cell r="D710">
            <v>22.5199</v>
          </cell>
        </row>
        <row r="711">
          <cell r="A711" t="str">
            <v>M2037</v>
          </cell>
          <cell r="B711" t="str">
            <v>MICROESFERAS REFLETIVAS DE VIDRO TIPO I-B</v>
          </cell>
          <cell r="C711" t="str">
            <v>KG</v>
          </cell>
          <cell r="D711">
            <v>9.1281999999999996</v>
          </cell>
        </row>
        <row r="712">
          <cell r="A712" t="str">
            <v>M2038</v>
          </cell>
          <cell r="B712" t="str">
            <v>MICROESFERAS REFLETIVAS DE VIDRO TIPO II-A</v>
          </cell>
          <cell r="C712" t="str">
            <v>KG</v>
          </cell>
          <cell r="D712">
            <v>9.8485999999999994</v>
          </cell>
        </row>
        <row r="713">
          <cell r="A713" t="str">
            <v>M2040</v>
          </cell>
          <cell r="B713" t="str">
            <v>MASSA TERMOPLÁSTICA PARA ASPERSÃO</v>
          </cell>
          <cell r="C713" t="str">
            <v>KG</v>
          </cell>
          <cell r="D713">
            <v>11.8215</v>
          </cell>
        </row>
        <row r="714">
          <cell r="A714" t="str">
            <v>M2041</v>
          </cell>
          <cell r="B714" t="str">
            <v>ADESIVO À BASE DE RESINA POLIÉSTER</v>
          </cell>
          <cell r="C714" t="str">
            <v>KG</v>
          </cell>
          <cell r="D714">
            <v>31.442900000000002</v>
          </cell>
        </row>
        <row r="715">
          <cell r="A715" t="str">
            <v>M2042</v>
          </cell>
          <cell r="B715" t="str">
            <v>EMULSÃO EXPLOSIVA ENCARTUCHADA</v>
          </cell>
          <cell r="C715" t="str">
            <v>KG</v>
          </cell>
          <cell r="D715">
            <v>13.28</v>
          </cell>
        </row>
        <row r="716">
          <cell r="A716" t="str">
            <v>M2044</v>
          </cell>
          <cell r="B716" t="str">
            <v>TINTA À BASE DE RESINA ACRÍLICA EMULSIONADA EM ÁGUA PARA PRÉ-MARCAÇÃO VIÁRIA</v>
          </cell>
          <cell r="C716" t="str">
            <v>L</v>
          </cell>
          <cell r="D716">
            <v>22.5199</v>
          </cell>
        </row>
        <row r="717">
          <cell r="A717" t="str">
            <v>M2045</v>
          </cell>
          <cell r="B717" t="str">
            <v>MICROESFERAS REFLETIVAS DE VIDRO TIPO II-C</v>
          </cell>
          <cell r="C717" t="str">
            <v>KG</v>
          </cell>
          <cell r="D717">
            <v>10.5307</v>
          </cell>
        </row>
        <row r="718">
          <cell r="A718" t="str">
            <v>M2046</v>
          </cell>
          <cell r="B718" t="str">
            <v>COROA DE BOTÕES CÔNICOS - TCI TRICONE - D = 121 MM (4 3/4")</v>
          </cell>
          <cell r="C718" t="str">
            <v>UN</v>
          </cell>
          <cell r="D718">
            <v>1704.2982999999999</v>
          </cell>
        </row>
        <row r="719">
          <cell r="A719" t="str">
            <v>M2047</v>
          </cell>
          <cell r="B719" t="str">
            <v>TIRANTE AUTOINJETÁVEL DE AÇO - TENSÃO DE ESCOAMENTO = 440 MPA, TENSÃO DE RUPTURA = 580 MPA, SEÇÃO DE 684 MM2 E D = 40 MM</v>
          </cell>
          <cell r="C719" t="str">
            <v>M</v>
          </cell>
          <cell r="D719">
            <v>160.03</v>
          </cell>
        </row>
        <row r="720">
          <cell r="A720" t="str">
            <v>M2048</v>
          </cell>
          <cell r="B720" t="str">
            <v>TIRANTE AUTOINJETÁVEL DE AÇO - TENSÃO DE ESCOAMENTO = 470 MPA, TENSÃO DE RUPTURA = 600 MPA, SEÇÃO DE 822 MM2 E D = 40 MM</v>
          </cell>
          <cell r="C720" t="str">
            <v>M</v>
          </cell>
          <cell r="D720">
            <v>189.65</v>
          </cell>
        </row>
        <row r="721">
          <cell r="A721" t="str">
            <v>M2049</v>
          </cell>
          <cell r="B721" t="str">
            <v>TIRANTE AUTOINJETÁVEL DE AÇO - TENSÃO DE ESCOAMENTO = 700 MPA, TENSÃO DE RUPTURA = 830 MPA, SEÇÃO DE 936 MM2 E D = 40 MM</v>
          </cell>
          <cell r="C721" t="str">
            <v>M</v>
          </cell>
          <cell r="D721">
            <v>239.22</v>
          </cell>
        </row>
        <row r="722">
          <cell r="A722" t="str">
            <v>M2050</v>
          </cell>
          <cell r="B722" t="str">
            <v>GEOTÊXTIL NÃO-TECIDO AGULHADO EM POLIÉSTER - RESISTÊNCIA À TRAÇÃO LONGITUDINAL DE 9 KN/M</v>
          </cell>
          <cell r="C722" t="str">
            <v>M2</v>
          </cell>
          <cell r="D722">
            <v>5.51</v>
          </cell>
        </row>
        <row r="723">
          <cell r="A723" t="str">
            <v>M2051</v>
          </cell>
          <cell r="B723" t="str">
            <v>GEOTÊXTIL NÃO-TECIDO AGULHADO EM POLIÉSTER - RESISTÊNCIA À TRAÇÃO LONGITUDINAL DE 14 KN/M</v>
          </cell>
          <cell r="C723" t="str">
            <v>M2</v>
          </cell>
          <cell r="D723">
            <v>7.3655999999999997</v>
          </cell>
        </row>
        <row r="724">
          <cell r="A724" t="str">
            <v>M2052</v>
          </cell>
          <cell r="B724" t="str">
            <v>TIRANTE AUTOINJETÁVEL DE AÇO - TENSÃO DE ESCOAMENTO = 630 MPA, TENSÃO DE RUPTURA = 740 MPA, SEÇÃO DE 1.330 MM2 E D = 50 MM</v>
          </cell>
          <cell r="C724" t="str">
            <v>M</v>
          </cell>
          <cell r="D724">
            <v>316.33</v>
          </cell>
        </row>
        <row r="725">
          <cell r="A725" t="str">
            <v>M2053</v>
          </cell>
          <cell r="B725" t="str">
            <v>TIRANTE AUTOINJETÁVEL DE AÇO - TENSÃO DE ESCOAMENTO = 630 MPA, TENSÃO DE RUPTURA = 740 MPA, SEÇÃO DE 1.569 MM2 E D = 50 MM</v>
          </cell>
          <cell r="C725" t="str">
            <v>M</v>
          </cell>
          <cell r="D725">
            <v>368.45</v>
          </cell>
        </row>
        <row r="726">
          <cell r="A726" t="str">
            <v>M2054</v>
          </cell>
          <cell r="B726" t="str">
            <v>TIRANTE DE BARRA DE AÇO - TENSÃO DE ESCOAMENTO = 600 MPA, TENSÃO DE RUPTURA = 720 MPA E D = 30 MM</v>
          </cell>
          <cell r="C726" t="str">
            <v>M</v>
          </cell>
          <cell r="D726">
            <v>111.51</v>
          </cell>
        </row>
        <row r="727">
          <cell r="A727" t="str">
            <v>M2055</v>
          </cell>
          <cell r="B727" t="str">
            <v>TIRANTE DE BARRA DE AÇO - TENSÃO DE ESCOAMENTO = 600 MPA, TENSÃO DE RUPTURA = 720 MPA E D = 40 MM</v>
          </cell>
          <cell r="C727" t="str">
            <v>M</v>
          </cell>
          <cell r="D727">
            <v>188.36</v>
          </cell>
        </row>
        <row r="728">
          <cell r="A728" t="str">
            <v>M2056</v>
          </cell>
          <cell r="B728" t="str">
            <v>TIRANTE DE BARRA DE AÇO - TENSÃO DE ESCOAMENTO = 680 MPA, TENSÃO DE RUPTURA = 870 MPA E D = 44 MM</v>
          </cell>
          <cell r="C728" t="str">
            <v>M</v>
          </cell>
          <cell r="D728">
            <v>245.2</v>
          </cell>
        </row>
        <row r="729">
          <cell r="A729" t="str">
            <v>M2057</v>
          </cell>
          <cell r="B729" t="str">
            <v>TIRANTE DE BARRA DE AÇO - TENSÃO DE ESCOAMENTO = 600 MPA, TENSÃO DE RUPTURA = 720 MPA E D = 50 MM</v>
          </cell>
          <cell r="C729" t="str">
            <v>M</v>
          </cell>
          <cell r="D729">
            <v>296.14999999999998</v>
          </cell>
        </row>
        <row r="730">
          <cell r="A730" t="str">
            <v>M2058</v>
          </cell>
          <cell r="B730" t="str">
            <v>TIRANTE DE BARRA DE AÇO - TENSÃO DE ESCOAMENTO = 600 MPA, TENSÃO DE RUPTURA = 720 MPA E D = 53 MM</v>
          </cell>
          <cell r="C730" t="str">
            <v>M</v>
          </cell>
          <cell r="D730">
            <v>334.56</v>
          </cell>
        </row>
        <row r="731">
          <cell r="A731" t="str">
            <v>M2059</v>
          </cell>
          <cell r="B731" t="str">
            <v>TIRANTE DE BARRA DE AÇO - TENSÃO DE ESCOAMENTO = 600 MPA, TENSÃO DE RUPTURA = 720 MPA E D = 57 MM</v>
          </cell>
          <cell r="C731" t="str">
            <v>M</v>
          </cell>
          <cell r="D731">
            <v>376.5</v>
          </cell>
        </row>
        <row r="732">
          <cell r="A732" t="str">
            <v>M2060</v>
          </cell>
          <cell r="B732" t="str">
            <v>AMORTECEDOR RETRÁTIL TIPO TAU II AFUNILADO PCB OU SIMILAR PARA VELOCIDADE DE PROJETO DE 100 KM/H E ÂNCORA TRASEIRA DE 2.290 MM</v>
          </cell>
          <cell r="C732" t="str">
            <v>UN</v>
          </cell>
          <cell r="D732">
            <v>273585.93079999997</v>
          </cell>
        </row>
        <row r="733">
          <cell r="A733" t="str">
            <v>M2061</v>
          </cell>
          <cell r="B733" t="str">
            <v>AMORTECEDOR RETRÁTIL TIPO TAU II AFUNILADO PCB OU SIMILAR PARA VELOCIDADE DE PROJETO DE 100 KM/H E ÂNCORA TRASEIRA DE 2.440 MM</v>
          </cell>
          <cell r="C733" t="str">
            <v>UN</v>
          </cell>
          <cell r="D733">
            <v>274041.77909999999</v>
          </cell>
        </row>
        <row r="734">
          <cell r="A734" t="str">
            <v>M2062</v>
          </cell>
          <cell r="B734" t="str">
            <v>COROA DE BOTÕES ESFÉRICOS LINHA T38 - D = 64 MM (2 1/2")</v>
          </cell>
          <cell r="C734" t="str">
            <v>UN</v>
          </cell>
          <cell r="D734">
            <v>732.40560000000005</v>
          </cell>
        </row>
        <row r="735">
          <cell r="A735" t="str">
            <v>M2063</v>
          </cell>
          <cell r="B735" t="str">
            <v>TIRANTE DE BARRA DE AÇO - TENSÃO DE ESCOAMENTO = 600 MPA, TENSÃO DE RUPTURA = 720 MPA E D = 63 MM</v>
          </cell>
          <cell r="C735" t="str">
            <v>M</v>
          </cell>
          <cell r="D735">
            <v>468.88</v>
          </cell>
        </row>
        <row r="736">
          <cell r="A736" t="str">
            <v>M2064</v>
          </cell>
          <cell r="B736" t="str">
            <v>TERMOPLÁSTICO PRÉ-FORMADO - E = 2,00 MM</v>
          </cell>
          <cell r="C736" t="str">
            <v>M2</v>
          </cell>
          <cell r="D736">
            <v>331.79809999999998</v>
          </cell>
        </row>
        <row r="737">
          <cell r="A737" t="str">
            <v>M2065</v>
          </cell>
          <cell r="B737" t="str">
            <v>HASTE LINHA T38 PARA PERFURATRIZ SOBRE ESTEIRAS - D = 38,0 MM (1 1/2") E C = 3,05 M</v>
          </cell>
          <cell r="C737" t="str">
            <v>UN</v>
          </cell>
          <cell r="D737">
            <v>2049.3602000000001</v>
          </cell>
        </row>
        <row r="738">
          <cell r="A738" t="str">
            <v>M2066</v>
          </cell>
          <cell r="B738" t="str">
            <v>LUVA EM AÇO LINHA T38 PARA PERFURATRIZ SOBRE ESTEIRAS - D = 38,0 MM (1 1/2")</v>
          </cell>
          <cell r="C738" t="str">
            <v>UN</v>
          </cell>
          <cell r="D738">
            <v>334.4119</v>
          </cell>
        </row>
        <row r="739">
          <cell r="A739" t="str">
            <v>M2067</v>
          </cell>
          <cell r="B739" t="str">
            <v>PUNHO LINHA T38 PARA PERFURATRIZ SOBRE ESTEIRAS - D = 38 MM (1 1/2")</v>
          </cell>
          <cell r="C739" t="str">
            <v>UN</v>
          </cell>
          <cell r="D739">
            <v>1068.8212000000001</v>
          </cell>
        </row>
        <row r="740">
          <cell r="A740" t="str">
            <v>M2069</v>
          </cell>
          <cell r="B740" t="str">
            <v>TIRANTE DE BARRA DE AÇO - TENSÃO DE ESCOAMENTO = 600 MPA, TENSÃO DE RUPTURA = 720 MPA E D = 69 MM</v>
          </cell>
          <cell r="C740" t="str">
            <v>M</v>
          </cell>
          <cell r="D740">
            <v>570.42999999999995</v>
          </cell>
        </row>
        <row r="741">
          <cell r="A741" t="str">
            <v>M2070</v>
          </cell>
          <cell r="B741" t="str">
            <v>HASTE LINHA R/T38 - R32 PARA JUMBO HIDRÁULICO - D = 38 MM (1 1/2") E C = 4,50 M</v>
          </cell>
          <cell r="C741" t="str">
            <v>UN</v>
          </cell>
          <cell r="D741">
            <v>4189.2334000000001</v>
          </cell>
        </row>
        <row r="742">
          <cell r="A742" t="str">
            <v>M2071</v>
          </cell>
          <cell r="B742" t="str">
            <v>COROA DE BOTÕES ESFÉRICOS LINHA R32 - D = 51 MM (2")</v>
          </cell>
          <cell r="C742" t="str">
            <v>UN</v>
          </cell>
          <cell r="D742">
            <v>614.51689999999996</v>
          </cell>
        </row>
        <row r="743">
          <cell r="A743" t="str">
            <v>M2072</v>
          </cell>
          <cell r="B743" t="str">
            <v>LUVA DE ACOPLAMENTO LINHA T38 PARA JUMBO HIDRÁULICO - D = 38,0 MM (1 1/2")</v>
          </cell>
          <cell r="C743" t="str">
            <v>UN</v>
          </cell>
          <cell r="D743">
            <v>272.01780000000002</v>
          </cell>
        </row>
        <row r="744">
          <cell r="A744" t="str">
            <v>M2073</v>
          </cell>
          <cell r="B744" t="str">
            <v>PUNHO LINHA T38 PARA JUMBO HIDRÁULICO - D = 38 MM (1 1/2")</v>
          </cell>
          <cell r="C744" t="str">
            <v>UN</v>
          </cell>
          <cell r="D744">
            <v>1548.9232999999999</v>
          </cell>
        </row>
        <row r="745">
          <cell r="A745" t="str">
            <v>M2074</v>
          </cell>
          <cell r="B745" t="str">
            <v>CARTUCHO DE ABSORÇÃO DE ENERGIA PARA AMORTECEDOR RETRÁTIL - TIPO A</v>
          </cell>
          <cell r="C745" t="str">
            <v>UN</v>
          </cell>
          <cell r="D745">
            <v>5578.4850999999999</v>
          </cell>
        </row>
        <row r="746">
          <cell r="A746" t="str">
            <v>M2075</v>
          </cell>
          <cell r="B746" t="str">
            <v>CARTUCHO DE ABSORÇÃO DE ENERGIA PARA AMORTECEDOR RETRÁTIL - TIPO B</v>
          </cell>
          <cell r="C746" t="str">
            <v>UN</v>
          </cell>
          <cell r="D746">
            <v>5458.5115999999998</v>
          </cell>
        </row>
        <row r="747">
          <cell r="A747" t="str">
            <v>M2079</v>
          </cell>
          <cell r="B747" t="str">
            <v>FIO DE POLIAMIDA Nº 40 - E = 0,40 MM</v>
          </cell>
          <cell r="C747" t="str">
            <v>M</v>
          </cell>
          <cell r="D747">
            <v>9.4E-2</v>
          </cell>
        </row>
        <row r="748">
          <cell r="A748" t="str">
            <v>M2087</v>
          </cell>
          <cell r="B748" t="str">
            <v>PLACA DE ANCORAGEM PARA TIRANTE DE BARRA DE AÇO - E = 25,4 MM E SEÇÃO DE 225 X 225 MM</v>
          </cell>
          <cell r="C748" t="str">
            <v>UN</v>
          </cell>
          <cell r="D748">
            <v>321</v>
          </cell>
        </row>
        <row r="749">
          <cell r="A749" t="str">
            <v>M2088</v>
          </cell>
          <cell r="B749" t="str">
            <v>PLACA DE ANCORAGEM PARA TIRANTE DE BARRA DE AÇO - E = 20,0 MM E SEÇÃO DE 200 X 200 MM</v>
          </cell>
          <cell r="C749" t="str">
            <v>UN</v>
          </cell>
          <cell r="D749">
            <v>189.67</v>
          </cell>
        </row>
        <row r="750">
          <cell r="A750" t="str">
            <v>M2089</v>
          </cell>
          <cell r="B750" t="str">
            <v>PORCA SEXTAVADA EM AÇO PARA ANCORAGEM DE TIRANTES - D = 50 MM E C = 85 MM</v>
          </cell>
          <cell r="C750" t="str">
            <v>UN</v>
          </cell>
          <cell r="D750">
            <v>97.778899999999993</v>
          </cell>
        </row>
        <row r="751">
          <cell r="A751" t="str">
            <v>M2090</v>
          </cell>
          <cell r="B751" t="str">
            <v>PORCA EM AÇO PARA ANCORAGEM DE TIRANTES - D = 73 MM E C = 60 MM</v>
          </cell>
          <cell r="C751" t="str">
            <v>UN</v>
          </cell>
          <cell r="D751">
            <v>88.18</v>
          </cell>
        </row>
        <row r="752">
          <cell r="A752" t="str">
            <v>M2091</v>
          </cell>
          <cell r="B752" t="str">
            <v>PORCA SEXTAVADA EM AÇO PARA ANCORAGEM DE TIRANTES - D = 50 MM E C = 50 MM</v>
          </cell>
          <cell r="C752" t="str">
            <v>UN</v>
          </cell>
          <cell r="D752">
            <v>67.099999999999994</v>
          </cell>
        </row>
        <row r="753">
          <cell r="A753" t="str">
            <v>M2092</v>
          </cell>
          <cell r="B753" t="str">
            <v>EMULSÃO ASFÁLTICA PARA IMPRIMAÇÃO</v>
          </cell>
          <cell r="C753" t="str">
            <v>T</v>
          </cell>
          <cell r="D753" t="str">
            <v>-</v>
          </cell>
        </row>
        <row r="754">
          <cell r="A754" t="str">
            <v>M2093</v>
          </cell>
          <cell r="B754" t="str">
            <v>MATERIAL FRESADO</v>
          </cell>
          <cell r="C754" t="str">
            <v>M3</v>
          </cell>
          <cell r="D754" t="str">
            <v>-</v>
          </cell>
        </row>
        <row r="755">
          <cell r="A755" t="str">
            <v>M2094</v>
          </cell>
          <cell r="B755" t="str">
            <v>PORCA EM AÇO PARA ANCORAGEM DE TIRANTES - D = 49 MM E C = 60 MM</v>
          </cell>
          <cell r="C755" t="str">
            <v>UN</v>
          </cell>
          <cell r="D755">
            <v>57.4</v>
          </cell>
        </row>
        <row r="756">
          <cell r="A756" t="str">
            <v>M2095</v>
          </cell>
          <cell r="B756" t="str">
            <v>PORCA EM AÇO PARA ANCORAGEM DE TIRANTES - D = 60 MM E C = 90 MM</v>
          </cell>
          <cell r="C756" t="str">
            <v>UN</v>
          </cell>
          <cell r="D756">
            <v>83.73</v>
          </cell>
        </row>
        <row r="757">
          <cell r="A757" t="str">
            <v>M2096</v>
          </cell>
          <cell r="B757" t="str">
            <v>PORCA EM AÇO PARA ANCORAGEM DE TIRANTES - D = 60 MM E C = 110 MM</v>
          </cell>
          <cell r="C757" t="str">
            <v>UN</v>
          </cell>
          <cell r="D757">
            <v>130.80000000000001</v>
          </cell>
        </row>
        <row r="758">
          <cell r="A758" t="str">
            <v>M2097</v>
          </cell>
          <cell r="B758" t="str">
            <v>EMULSÃO ASFÁLTICA - RR-2C</v>
          </cell>
          <cell r="C758" t="str">
            <v>T</v>
          </cell>
          <cell r="D758" t="str">
            <v>-</v>
          </cell>
        </row>
        <row r="759">
          <cell r="A759" t="str">
            <v>M2100</v>
          </cell>
          <cell r="B759" t="str">
            <v>PLACA DE ANCORAGEM PARA TIRANTE DE BARRA DE AÇO - E = 16,0 MM E SEÇÃO DE 140 X 140 MM</v>
          </cell>
          <cell r="C759" t="str">
            <v>UN</v>
          </cell>
          <cell r="D759">
            <v>99.254099999999994</v>
          </cell>
        </row>
        <row r="760">
          <cell r="A760" t="str">
            <v>M2101</v>
          </cell>
          <cell r="B760" t="str">
            <v>PORCA SEXTAVADA EM AÇO PARA ANCORAGEM DE TIRANTES - D = 41 MM E C = 50 MM</v>
          </cell>
          <cell r="C760" t="str">
            <v>UN</v>
          </cell>
          <cell r="D760">
            <v>48.4</v>
          </cell>
        </row>
        <row r="761">
          <cell r="A761" t="str">
            <v>M2102</v>
          </cell>
          <cell r="B761" t="str">
            <v>ADESIVO À BASE DE PVA</v>
          </cell>
          <cell r="C761" t="str">
            <v>KG</v>
          </cell>
          <cell r="D761">
            <v>12.098599999999999</v>
          </cell>
        </row>
        <row r="762">
          <cell r="A762" t="str">
            <v>M2110</v>
          </cell>
          <cell r="B762" t="str">
            <v>MANDÍBULA MÓVEL PARA BRITADOR - ABERTURA DE ALIMENTAÇÃO COM L = 930 MM</v>
          </cell>
          <cell r="C762" t="str">
            <v>UN</v>
          </cell>
          <cell r="D762">
            <v>24448.445100000001</v>
          </cell>
        </row>
        <row r="763">
          <cell r="A763" t="str">
            <v>M2111</v>
          </cell>
          <cell r="B763" t="str">
            <v>MANDÍBULA FIXA PARA BRITADOR - ABERTURA DE ALIMENTAÇÃO COM L = 930 MM</v>
          </cell>
          <cell r="C763" t="str">
            <v>UN</v>
          </cell>
          <cell r="D763">
            <v>32297.738300000001</v>
          </cell>
        </row>
        <row r="764">
          <cell r="A764" t="str">
            <v>M2112</v>
          </cell>
          <cell r="B764" t="str">
            <v>MANTA DO BRITADOR CÔNICO HP200 OU SIMILAR</v>
          </cell>
          <cell r="C764" t="str">
            <v>UN</v>
          </cell>
          <cell r="D764">
            <v>21278.383699999998</v>
          </cell>
        </row>
        <row r="765">
          <cell r="A765" t="str">
            <v>M2113</v>
          </cell>
          <cell r="B765" t="str">
            <v>REVESTIMENTO DO BOJO INTERNO DO BRITADOR CÔNICO HP200 OU SIMILAR</v>
          </cell>
          <cell r="C765" t="str">
            <v>UN</v>
          </cell>
          <cell r="D765">
            <v>24449.2232</v>
          </cell>
        </row>
        <row r="766">
          <cell r="A766" t="str">
            <v>M2114</v>
          </cell>
          <cell r="B766" t="str">
            <v>CUNHA LATERAL SUPERIOR PARA BRITADOR</v>
          </cell>
          <cell r="C766" t="str">
            <v>UN</v>
          </cell>
          <cell r="D766">
            <v>2463.3838000000001</v>
          </cell>
        </row>
        <row r="767">
          <cell r="A767" t="str">
            <v>M2115</v>
          </cell>
          <cell r="B767" t="str">
            <v>CUNHA LATERAL INFERIOR PARA BRITADOR</v>
          </cell>
          <cell r="C767" t="str">
            <v>UN</v>
          </cell>
          <cell r="D767">
            <v>1919.4358</v>
          </cell>
        </row>
        <row r="768">
          <cell r="A768" t="str">
            <v>M2117</v>
          </cell>
          <cell r="B768" t="str">
            <v>MEIO TUBO DE CONCRETO SIMPLES - D = 0,40 M</v>
          </cell>
          <cell r="C768" t="str">
            <v>M</v>
          </cell>
          <cell r="D768">
            <v>34.716299999999997</v>
          </cell>
        </row>
        <row r="769">
          <cell r="A769" t="str">
            <v>M2118</v>
          </cell>
          <cell r="B769" t="str">
            <v>CALHA METÁLICA SEMICIRCULAR CORRUGADA E GALVANIZADA, INCLUINDO FIXAÇÕES - D = 400 MM</v>
          </cell>
          <cell r="C769" t="str">
            <v>M</v>
          </cell>
          <cell r="D769">
            <v>600.65</v>
          </cell>
        </row>
        <row r="770">
          <cell r="A770" t="str">
            <v>M2119</v>
          </cell>
          <cell r="B770" t="str">
            <v>MOURÃO DE MADEIRA - H = 2,80 M E D = 0,15 M</v>
          </cell>
          <cell r="C770" t="str">
            <v>UN</v>
          </cell>
          <cell r="D770">
            <v>63.947499999999998</v>
          </cell>
        </row>
        <row r="771">
          <cell r="A771" t="str">
            <v>M2128</v>
          </cell>
          <cell r="B771" t="str">
            <v>TINTA ESMALTE SINTÉTICO ACETINADO</v>
          </cell>
          <cell r="C771" t="str">
            <v>L</v>
          </cell>
          <cell r="D771">
            <v>31.382400000000001</v>
          </cell>
        </row>
        <row r="772">
          <cell r="A772" t="str">
            <v>M2130</v>
          </cell>
          <cell r="B772" t="str">
            <v>ELETRODO REVESTIDO E70XX</v>
          </cell>
          <cell r="C772" t="str">
            <v>KG</v>
          </cell>
          <cell r="D772">
            <v>33.851199999999999</v>
          </cell>
        </row>
        <row r="773">
          <cell r="A773" t="str">
            <v>M2135</v>
          </cell>
          <cell r="B773" t="str">
            <v>NONEL DE COLUNA (TÚNEL) - C = 4,8 M</v>
          </cell>
          <cell r="C773" t="str">
            <v>UN</v>
          </cell>
          <cell r="D773">
            <v>20.149699999999999</v>
          </cell>
        </row>
        <row r="774">
          <cell r="A774" t="str">
            <v>M2137</v>
          </cell>
          <cell r="B774" t="str">
            <v>TUBO DE PVC SOLDÁVEL PARA ÁGUA FRIA - D = 50 MM (2")</v>
          </cell>
          <cell r="C774" t="str">
            <v>M</v>
          </cell>
          <cell r="D774">
            <v>12.0631</v>
          </cell>
        </row>
        <row r="775">
          <cell r="A775" t="str">
            <v>M2138</v>
          </cell>
          <cell r="B775" t="str">
            <v>NONEL DE COLUNA - C = 12,0 M</v>
          </cell>
          <cell r="C775" t="str">
            <v>UN</v>
          </cell>
          <cell r="D775">
            <v>19.255099999999999</v>
          </cell>
        </row>
        <row r="776">
          <cell r="A776" t="str">
            <v>M2140</v>
          </cell>
          <cell r="B776" t="str">
            <v>COROA DE DIAMANTE LINHA AWG</v>
          </cell>
          <cell r="C776" t="str">
            <v>UN</v>
          </cell>
          <cell r="D776">
            <v>907.06050000000005</v>
          </cell>
        </row>
        <row r="777">
          <cell r="A777" t="str">
            <v>M2141</v>
          </cell>
          <cell r="B777" t="str">
            <v>NONEL DE INICIAÇÃO PARA FOGACHO - C = 6,0 M</v>
          </cell>
          <cell r="C777" t="str">
            <v>UN</v>
          </cell>
          <cell r="D777">
            <v>14.161300000000001</v>
          </cell>
        </row>
        <row r="778">
          <cell r="A778" t="str">
            <v>M2142</v>
          </cell>
          <cell r="B778" t="str">
            <v>NONEL DE COLUNA - C = 4,8 M</v>
          </cell>
          <cell r="C778" t="str">
            <v>UN</v>
          </cell>
          <cell r="D778">
            <v>16.6265</v>
          </cell>
        </row>
        <row r="779">
          <cell r="A779" t="str">
            <v>M2143</v>
          </cell>
          <cell r="B779" t="str">
            <v>NONEL DE LIGAÇÃO - C = 6,0 M</v>
          </cell>
          <cell r="C779" t="str">
            <v>UN</v>
          </cell>
          <cell r="D779">
            <v>16.827000000000002</v>
          </cell>
        </row>
        <row r="780">
          <cell r="A780" t="str">
            <v>M2144</v>
          </cell>
          <cell r="B780" t="str">
            <v>NONEL DE COLUNA - C = 6,0 M</v>
          </cell>
          <cell r="C780" t="str">
            <v>UN</v>
          </cell>
          <cell r="D780">
            <v>16.3767</v>
          </cell>
        </row>
        <row r="781">
          <cell r="A781" t="str">
            <v>M2145</v>
          </cell>
          <cell r="B781" t="str">
            <v>SÉRIE DE BROCAS INTEGRAIS S12</v>
          </cell>
          <cell r="C781" t="str">
            <v>UN</v>
          </cell>
          <cell r="D781">
            <v>1165.3715</v>
          </cell>
        </row>
        <row r="782">
          <cell r="A782" t="str">
            <v>M2146</v>
          </cell>
          <cell r="B782" t="str">
            <v>NONEL INICIADOR - C = 150,0 M</v>
          </cell>
          <cell r="C782" t="str">
            <v>UN</v>
          </cell>
          <cell r="D782">
            <v>191.3329</v>
          </cell>
        </row>
        <row r="783">
          <cell r="A783" t="str">
            <v>M2147</v>
          </cell>
          <cell r="B783" t="str">
            <v>DENTE DE CORTE PARA RECICLADORA</v>
          </cell>
          <cell r="C783" t="str">
            <v>UN</v>
          </cell>
          <cell r="D783">
            <v>56.039200000000001</v>
          </cell>
        </row>
        <row r="784">
          <cell r="A784" t="str">
            <v>M2148</v>
          </cell>
          <cell r="B784" t="str">
            <v>PORTA-DENTE DE CORTE PARA FRESADORA E RECICLADORA A FRIO</v>
          </cell>
          <cell r="C784" t="str">
            <v>UN</v>
          </cell>
          <cell r="D784">
            <v>491.90159999999997</v>
          </cell>
        </row>
        <row r="785">
          <cell r="A785" t="str">
            <v>M2150</v>
          </cell>
          <cell r="B785" t="str">
            <v>SELANTE ELÁSTICO À BASE DE POLIURETANO E ASFALTO</v>
          </cell>
          <cell r="C785" t="str">
            <v>KG</v>
          </cell>
          <cell r="D785">
            <v>53.748199999999997</v>
          </cell>
        </row>
        <row r="786">
          <cell r="A786" t="str">
            <v>M2152</v>
          </cell>
          <cell r="B786" t="str">
            <v>ADITIVO DE CURA PARA CONCRETO</v>
          </cell>
          <cell r="C786" t="str">
            <v>KG</v>
          </cell>
          <cell r="D786">
            <v>12.937799999999999</v>
          </cell>
        </row>
        <row r="787">
          <cell r="A787" t="str">
            <v>M2153</v>
          </cell>
          <cell r="B787" t="str">
            <v>COROA DE DIAMANTE LINHA HWG</v>
          </cell>
          <cell r="C787" t="str">
            <v>UN</v>
          </cell>
          <cell r="D787">
            <v>1783.3044</v>
          </cell>
        </row>
        <row r="788">
          <cell r="A788" t="str">
            <v>M2156</v>
          </cell>
          <cell r="B788" t="str">
            <v>COROA DE DIAMANTE LINHA NWG</v>
          </cell>
          <cell r="C788" t="str">
            <v>UN</v>
          </cell>
          <cell r="D788">
            <v>1499.3194000000001</v>
          </cell>
        </row>
        <row r="789">
          <cell r="A789" t="str">
            <v>M2158</v>
          </cell>
          <cell r="B789" t="str">
            <v>ARGAMASSA ASFÁLTICA</v>
          </cell>
          <cell r="C789" t="str">
            <v>KG</v>
          </cell>
          <cell r="D789">
            <v>26.363600000000002</v>
          </cell>
        </row>
        <row r="790">
          <cell r="A790" t="str">
            <v>M2160</v>
          </cell>
          <cell r="B790" t="str">
            <v>TUBO PEAD CORRUGADO PERFURADO PARA DRENAGEM - D = 100 MM</v>
          </cell>
          <cell r="C790" t="str">
            <v>M</v>
          </cell>
          <cell r="D790">
            <v>20.892700000000001</v>
          </cell>
        </row>
        <row r="791">
          <cell r="A791" t="str">
            <v>M2162</v>
          </cell>
          <cell r="B791" t="str">
            <v>COROA DE WIDIA LINHA AWG</v>
          </cell>
          <cell r="C791" t="str">
            <v>UN</v>
          </cell>
          <cell r="D791">
            <v>434.36559999999997</v>
          </cell>
        </row>
        <row r="792">
          <cell r="A792" t="str">
            <v>M2163</v>
          </cell>
          <cell r="B792" t="str">
            <v>TUBO DE CONCRETO ARMADO PA1 - D = 0,40 M</v>
          </cell>
          <cell r="C792" t="str">
            <v>M</v>
          </cell>
          <cell r="D792">
            <v>96.612700000000004</v>
          </cell>
        </row>
        <row r="793">
          <cell r="A793" t="str">
            <v>M2164</v>
          </cell>
          <cell r="B793" t="str">
            <v>TUBO DE CONCRETO ARMADO PA2 - D = 0,40 M</v>
          </cell>
          <cell r="C793" t="str">
            <v>M</v>
          </cell>
          <cell r="D793">
            <v>107.15900000000001</v>
          </cell>
        </row>
        <row r="794">
          <cell r="A794" t="str">
            <v>M2165</v>
          </cell>
          <cell r="B794" t="str">
            <v>TUBO DE CONCRETO ARMADO PA3 - D = 0,40 M</v>
          </cell>
          <cell r="C794" t="str">
            <v>M</v>
          </cell>
          <cell r="D794">
            <v>110.7863</v>
          </cell>
        </row>
        <row r="795">
          <cell r="A795" t="str">
            <v>M2166</v>
          </cell>
          <cell r="B795" t="str">
            <v>TUBO DE CONCRETO ARMADO PA4 - D = 0,40 M</v>
          </cell>
          <cell r="C795" t="str">
            <v>M</v>
          </cell>
          <cell r="D795">
            <v>151.51859999999999</v>
          </cell>
        </row>
        <row r="796">
          <cell r="A796" t="str">
            <v>M2167</v>
          </cell>
          <cell r="B796" t="str">
            <v>TUBO DE CONCRETO ARMADO PA1 - D = 0,60 M</v>
          </cell>
          <cell r="C796" t="str">
            <v>M</v>
          </cell>
          <cell r="D796">
            <v>164.60300000000001</v>
          </cell>
        </row>
        <row r="797">
          <cell r="A797" t="str">
            <v>M2168</v>
          </cell>
          <cell r="B797" t="str">
            <v>TUBO DE CONCRETO ARMADO PA2 - D = 0,60 M</v>
          </cell>
          <cell r="C797" t="str">
            <v>M</v>
          </cell>
          <cell r="D797">
            <v>183.20670000000001</v>
          </cell>
        </row>
        <row r="798">
          <cell r="A798" t="str">
            <v>M2169</v>
          </cell>
          <cell r="B798" t="str">
            <v>TUBO DE CONCRETO ARMADO PA3 - D = 0,60 M</v>
          </cell>
          <cell r="C798" t="str">
            <v>M</v>
          </cell>
          <cell r="D798">
            <v>192.6627</v>
          </cell>
        </row>
        <row r="799">
          <cell r="A799" t="str">
            <v>M2170</v>
          </cell>
          <cell r="B799" t="str">
            <v>TUBO DE CONCRETO ARMADO PA4 - D = 0,60 M</v>
          </cell>
          <cell r="C799" t="str">
            <v>M</v>
          </cell>
          <cell r="D799">
            <v>236.74299999999999</v>
          </cell>
        </row>
        <row r="800">
          <cell r="A800" t="str">
            <v>M2171</v>
          </cell>
          <cell r="B800" t="str">
            <v>TUBO DE CONCRETO ARMADO PA1 - D = 0,80 M</v>
          </cell>
          <cell r="C800" t="str">
            <v>M</v>
          </cell>
          <cell r="D800">
            <v>248.11709999999999</v>
          </cell>
        </row>
        <row r="801">
          <cell r="A801" t="str">
            <v>M2172</v>
          </cell>
          <cell r="B801" t="str">
            <v>TUBO DE CONCRETO ARMADO PA2 - D = 0,80 M</v>
          </cell>
          <cell r="C801" t="str">
            <v>M</v>
          </cell>
          <cell r="D801">
            <v>276.88409999999999</v>
          </cell>
        </row>
        <row r="802">
          <cell r="A802" t="str">
            <v>M2173</v>
          </cell>
          <cell r="B802" t="str">
            <v>TUBO DE CONCRETO ARMADO PA3 - D = 0,80 M</v>
          </cell>
          <cell r="C802" t="str">
            <v>M</v>
          </cell>
          <cell r="D802">
            <v>313.16379999999998</v>
          </cell>
        </row>
        <row r="803">
          <cell r="A803" t="str">
            <v>M2174</v>
          </cell>
          <cell r="B803" t="str">
            <v>TUBO DE CONCRETO ARMADO PA4 - D = 0,80 M</v>
          </cell>
          <cell r="C803" t="str">
            <v>M</v>
          </cell>
          <cell r="D803">
            <v>353.38510000000002</v>
          </cell>
        </row>
        <row r="804">
          <cell r="A804" t="str">
            <v>M2175</v>
          </cell>
          <cell r="B804" t="str">
            <v>TUBO DE CONCRETO ARMADO PA1 - D = 1,00 M</v>
          </cell>
          <cell r="C804" t="str">
            <v>M</v>
          </cell>
          <cell r="D804">
            <v>343.66230000000002</v>
          </cell>
        </row>
        <row r="805">
          <cell r="A805" t="str">
            <v>M2176</v>
          </cell>
          <cell r="B805" t="str">
            <v>TUBO DE CONCRETO ARMADO PA2 - D = 1,00 M</v>
          </cell>
          <cell r="C805" t="str">
            <v>M</v>
          </cell>
          <cell r="D805">
            <v>372.0926</v>
          </cell>
        </row>
        <row r="806">
          <cell r="A806" t="str">
            <v>M2177</v>
          </cell>
          <cell r="B806" t="str">
            <v>TUBO DE CONCRETO ARMADO PA3 - D = 1,00 M</v>
          </cell>
          <cell r="C806" t="str">
            <v>M</v>
          </cell>
          <cell r="D806">
            <v>414.46289999999999</v>
          </cell>
        </row>
        <row r="807">
          <cell r="A807" t="str">
            <v>M2178</v>
          </cell>
          <cell r="B807" t="str">
            <v>TUBO DE CONCRETO ARMADO PA4 - D = 1,00 M</v>
          </cell>
          <cell r="C807" t="str">
            <v>M</v>
          </cell>
          <cell r="D807">
            <v>454.53469999999999</v>
          </cell>
        </row>
        <row r="808">
          <cell r="A808" t="str">
            <v>M2179</v>
          </cell>
          <cell r="B808" t="str">
            <v>TUBO DE CONCRETO ARMADO PA1 - D = 1,20 M</v>
          </cell>
          <cell r="C808" t="str">
            <v>M</v>
          </cell>
          <cell r="D808">
            <v>488.46390000000002</v>
          </cell>
        </row>
        <row r="809">
          <cell r="A809" t="str">
            <v>M2180</v>
          </cell>
          <cell r="B809" t="str">
            <v>TUBO DE CONCRETO ARMADO PA2 - D = 1,20 M</v>
          </cell>
          <cell r="C809" t="str">
            <v>M</v>
          </cell>
          <cell r="D809">
            <v>543.23019999999997</v>
          </cell>
        </row>
        <row r="810">
          <cell r="A810" t="str">
            <v>M2181</v>
          </cell>
          <cell r="B810" t="str">
            <v>TUBO DE CONCRETO ARMADO PA3 - D = 1,20 M</v>
          </cell>
          <cell r="C810" t="str">
            <v>M</v>
          </cell>
          <cell r="D810">
            <v>701.75739999999996</v>
          </cell>
        </row>
        <row r="811">
          <cell r="A811" t="str">
            <v>M2182</v>
          </cell>
          <cell r="B811" t="str">
            <v>TUBO DE CONCRETO ARMADO PA4 - D = 1,20 M</v>
          </cell>
          <cell r="C811" t="str">
            <v>M</v>
          </cell>
          <cell r="D811">
            <v>786.46640000000002</v>
          </cell>
        </row>
        <row r="812">
          <cell r="A812" t="str">
            <v>M2183</v>
          </cell>
          <cell r="B812" t="str">
            <v>TUBO DE CONCRETO ARMADO PA1 - D = 1,50 M</v>
          </cell>
          <cell r="C812" t="str">
            <v>M</v>
          </cell>
          <cell r="D812">
            <v>911.16610000000003</v>
          </cell>
        </row>
        <row r="813">
          <cell r="A813" t="str">
            <v>M2184</v>
          </cell>
          <cell r="B813" t="str">
            <v>TUBO DE CONCRETO ARMADO PA2 - D = 1,50 M</v>
          </cell>
          <cell r="C813" t="str">
            <v>M</v>
          </cell>
          <cell r="D813">
            <v>948.53779999999995</v>
          </cell>
        </row>
        <row r="814">
          <cell r="A814" t="str">
            <v>M2185</v>
          </cell>
          <cell r="B814" t="str">
            <v>TUBO DE CONCRETO ARMADO PA3 - D = 1,50 M</v>
          </cell>
          <cell r="C814" t="str">
            <v>M</v>
          </cell>
          <cell r="D814">
            <v>1010.9363</v>
          </cell>
        </row>
        <row r="815">
          <cell r="A815" t="str">
            <v>M2186</v>
          </cell>
          <cell r="B815" t="str">
            <v>TUBO DE CONCRETO ARMADO PA4 - D = 1,50 M</v>
          </cell>
          <cell r="C815" t="str">
            <v>M</v>
          </cell>
          <cell r="D815">
            <v>1055.8333</v>
          </cell>
        </row>
        <row r="816">
          <cell r="A816" t="str">
            <v>M2187</v>
          </cell>
          <cell r="B816" t="str">
            <v>TUBO DE CONCRETO ARMADO PA1 - D = 0,50 M</v>
          </cell>
          <cell r="C816" t="str">
            <v>M</v>
          </cell>
          <cell r="D816">
            <v>133.5283</v>
          </cell>
        </row>
        <row r="817">
          <cell r="A817" t="str">
            <v>M2188</v>
          </cell>
          <cell r="B817" t="str">
            <v>TUBO DE CONCRETO ARMADO PA2 - D = 0,50 M</v>
          </cell>
          <cell r="C817" t="str">
            <v>M</v>
          </cell>
          <cell r="D817">
            <v>144.87620000000001</v>
          </cell>
        </row>
        <row r="818">
          <cell r="A818" t="str">
            <v>M2189</v>
          </cell>
          <cell r="B818" t="str">
            <v>TUBO DE CONCRETO ARMADO PA3 - D = 0,50 M</v>
          </cell>
          <cell r="C818" t="str">
            <v>M</v>
          </cell>
          <cell r="D818">
            <v>152.54</v>
          </cell>
        </row>
        <row r="819">
          <cell r="A819" t="str">
            <v>M2190</v>
          </cell>
          <cell r="B819" t="str">
            <v>TUBO DE CONCRETO ARMADO PA4 - D = 0,50 M</v>
          </cell>
          <cell r="C819" t="str">
            <v>M</v>
          </cell>
          <cell r="D819">
            <v>221.7508</v>
          </cell>
        </row>
        <row r="820">
          <cell r="A820" t="str">
            <v>M2192</v>
          </cell>
          <cell r="B820" t="str">
            <v>COROA DE WIDIA LINHA HWG</v>
          </cell>
          <cell r="C820" t="str">
            <v>UN</v>
          </cell>
          <cell r="D820">
            <v>755.77809999999999</v>
          </cell>
        </row>
        <row r="821">
          <cell r="A821" t="str">
            <v>M2193</v>
          </cell>
          <cell r="B821" t="str">
            <v>COROA DE WIDIA LINHA NWG</v>
          </cell>
          <cell r="C821" t="str">
            <v>UN</v>
          </cell>
          <cell r="D821">
            <v>673.31280000000004</v>
          </cell>
        </row>
        <row r="822">
          <cell r="A822" t="str">
            <v>M2197</v>
          </cell>
          <cell r="B822" t="str">
            <v>HASTE DE PAREDES PARALELAS COM NIPLE LINHA NW</v>
          </cell>
          <cell r="C822" t="str">
            <v>M</v>
          </cell>
          <cell r="D822">
            <v>736.09320000000002</v>
          </cell>
        </row>
        <row r="823">
          <cell r="A823" t="str">
            <v>M2198</v>
          </cell>
          <cell r="B823" t="str">
            <v>TRILHO UIC60 EM AÇO-CARBONO - C = 12 M</v>
          </cell>
          <cell r="C823" t="str">
            <v>T</v>
          </cell>
          <cell r="D823">
            <v>10236.4203</v>
          </cell>
        </row>
        <row r="824">
          <cell r="A824" t="str">
            <v>M2200</v>
          </cell>
          <cell r="B824" t="str">
            <v>TRILHO TR45 EM AÇO-CARBONO - C = 12 M</v>
          </cell>
          <cell r="C824" t="str">
            <v>T</v>
          </cell>
          <cell r="D824">
            <v>8731.9202999999998</v>
          </cell>
        </row>
        <row r="825">
          <cell r="A825" t="str">
            <v>M2202</v>
          </cell>
          <cell r="B825" t="str">
            <v>TRILHO TR57 EM AÇO-CARBONO - C = 12 M</v>
          </cell>
          <cell r="C825" t="str">
            <v>T</v>
          </cell>
          <cell r="D825">
            <v>9734.9202999999998</v>
          </cell>
        </row>
        <row r="826">
          <cell r="A826" t="str">
            <v>M2204</v>
          </cell>
          <cell r="B826" t="str">
            <v>TRILHO TR68 EM AÇO-CARBONO - C = 12 M</v>
          </cell>
          <cell r="C826" t="str">
            <v>T</v>
          </cell>
          <cell r="D826">
            <v>10236.4203</v>
          </cell>
        </row>
        <row r="827">
          <cell r="A827" t="str">
            <v>M2206</v>
          </cell>
          <cell r="B827" t="str">
            <v>LUBRIFICADOR DE TRILHOS E DE FLANGES DE RODAS</v>
          </cell>
          <cell r="C827" t="str">
            <v>UN</v>
          </cell>
          <cell r="D827">
            <v>92205.388300000006</v>
          </cell>
        </row>
        <row r="828">
          <cell r="A828" t="str">
            <v>M2207</v>
          </cell>
          <cell r="B828" t="str">
            <v>TIREFÃO - D = 24 MM E C = 188 MM</v>
          </cell>
          <cell r="C828" t="str">
            <v>UN</v>
          </cell>
          <cell r="D828">
            <v>15.733599999999999</v>
          </cell>
        </row>
        <row r="829">
          <cell r="A829" t="str">
            <v>M2208</v>
          </cell>
          <cell r="B829" t="str">
            <v>TIREFÃO - D = 22 MM E C = 155 MM</v>
          </cell>
          <cell r="C829" t="str">
            <v>UN</v>
          </cell>
          <cell r="D829">
            <v>12.3589</v>
          </cell>
        </row>
        <row r="830">
          <cell r="A830" t="str">
            <v>M2209</v>
          </cell>
          <cell r="B830" t="str">
            <v>RETENSOR PARA VIA FÉRREA DE TR45</v>
          </cell>
          <cell r="C830" t="str">
            <v>UN</v>
          </cell>
          <cell r="D830">
            <v>55.072099999999999</v>
          </cell>
        </row>
        <row r="831">
          <cell r="A831" t="str">
            <v>M2210</v>
          </cell>
          <cell r="B831" t="str">
            <v>RETENSOR PARA VIA FÉRREA DE TR57</v>
          </cell>
          <cell r="C831" t="str">
            <v>UN</v>
          </cell>
          <cell r="D831">
            <v>56.8825</v>
          </cell>
        </row>
        <row r="832">
          <cell r="A832" t="str">
            <v>M2211</v>
          </cell>
          <cell r="B832" t="str">
            <v>RETENSOR PARA VIA FÉRREA DE TR68</v>
          </cell>
          <cell r="C832" t="str">
            <v>UN</v>
          </cell>
          <cell r="D832">
            <v>60.071599999999997</v>
          </cell>
        </row>
        <row r="833">
          <cell r="A833" t="str">
            <v>M2213</v>
          </cell>
          <cell r="B833" t="str">
            <v>PLACA DE APOIO EM AÇO LAMINADO PARA UIC60 COM FIXAÇÃO RÍGIDA</v>
          </cell>
          <cell r="C833" t="str">
            <v>UN</v>
          </cell>
          <cell r="D833">
            <v>144.82830000000001</v>
          </cell>
        </row>
        <row r="834">
          <cell r="A834" t="str">
            <v>M2214</v>
          </cell>
          <cell r="B834" t="str">
            <v>GRAMPO ELÁSTICO PANDROL PARA FIXAÇÃO ELÁSTICA</v>
          </cell>
          <cell r="C834" t="str">
            <v>UN</v>
          </cell>
          <cell r="D834">
            <v>14.226800000000001</v>
          </cell>
        </row>
        <row r="835">
          <cell r="A835" t="str">
            <v>M2215</v>
          </cell>
          <cell r="B835" t="str">
            <v>PLACA DE APOIO EM AÇO LAMINADO PARA TR45 COM FIXAÇÃO ELÁSTICA</v>
          </cell>
          <cell r="C835" t="str">
            <v>UN</v>
          </cell>
          <cell r="D835">
            <v>94.7042</v>
          </cell>
        </row>
        <row r="836">
          <cell r="A836" t="str">
            <v>M2216</v>
          </cell>
          <cell r="B836" t="str">
            <v>PLACA DE APOIO EM AÇO LAMINADO PARA TR57 COM FIXAÇÃO ELÁSTICA</v>
          </cell>
          <cell r="C836" t="str">
            <v>UN</v>
          </cell>
          <cell r="D836">
            <v>114.5939</v>
          </cell>
        </row>
        <row r="837">
          <cell r="A837" t="str">
            <v>M2217</v>
          </cell>
          <cell r="B837" t="str">
            <v>PLACA DE APOIO EM AÇO LAMINADO PARA TR68 COM FIXAÇÃO ELÁSTICA</v>
          </cell>
          <cell r="C837" t="str">
            <v>UN</v>
          </cell>
          <cell r="D837">
            <v>133.0942</v>
          </cell>
        </row>
        <row r="838">
          <cell r="A838" t="str">
            <v>M2218</v>
          </cell>
          <cell r="B838" t="str">
            <v>PLACA DE APOIO EM AÇO LAMINADO PARA TR45 COM FIXAÇÃO RÍGIDA</v>
          </cell>
          <cell r="C838" t="str">
            <v>UN</v>
          </cell>
          <cell r="D838">
            <v>64.742500000000007</v>
          </cell>
        </row>
        <row r="839">
          <cell r="A839" t="str">
            <v>M2219</v>
          </cell>
          <cell r="B839" t="str">
            <v>PLACA DE APOIO EM AÇO LAMINADO PARA TR57 COM FIXAÇÃO RÍGIDA</v>
          </cell>
          <cell r="C839" t="str">
            <v>UN</v>
          </cell>
          <cell r="D839">
            <v>112.7092</v>
          </cell>
        </row>
        <row r="840">
          <cell r="A840" t="str">
            <v>M2220</v>
          </cell>
          <cell r="B840" t="str">
            <v>PLACA DE APOIO EM AÇO LAMINADO PARA TR68 COM FIXAÇÃO RÍGIDA</v>
          </cell>
          <cell r="C840" t="str">
            <v>UN</v>
          </cell>
          <cell r="D840">
            <v>131.7578</v>
          </cell>
        </row>
        <row r="841">
          <cell r="A841" t="str">
            <v>M2221</v>
          </cell>
          <cell r="B841" t="str">
            <v>RETENSOR PARA VIA FÉRREA DE UIC60</v>
          </cell>
          <cell r="C841" t="str">
            <v>UN</v>
          </cell>
          <cell r="D841">
            <v>62.518999999999998</v>
          </cell>
        </row>
        <row r="842">
          <cell r="A842" t="str">
            <v>M2222</v>
          </cell>
          <cell r="B842" t="str">
            <v>PLACA DE APOIO EM AÇO LAMINADO PARA UIC60 COM FIXAÇÃO ELÁSTICA</v>
          </cell>
          <cell r="C842" t="str">
            <v>UN</v>
          </cell>
          <cell r="D842">
            <v>128.7627</v>
          </cell>
        </row>
        <row r="843">
          <cell r="A843" t="str">
            <v>M2225</v>
          </cell>
          <cell r="B843" t="str">
            <v>TALA DE JUNÇÃO TJ 45 NÃO ISOLADA COM 6 FUROS</v>
          </cell>
          <cell r="C843" t="str">
            <v>PAR</v>
          </cell>
          <cell r="D843">
            <v>759.9126</v>
          </cell>
        </row>
        <row r="844">
          <cell r="A844" t="str">
            <v>M2227</v>
          </cell>
          <cell r="B844" t="str">
            <v>TALA DE JUNÇÃO TJ 57 NÃO ISOLADA COM 6 FUROS</v>
          </cell>
          <cell r="C844" t="str">
            <v>PAR</v>
          </cell>
          <cell r="D844">
            <v>807.12009999999998</v>
          </cell>
        </row>
        <row r="845">
          <cell r="A845" t="str">
            <v>M2229</v>
          </cell>
          <cell r="B845" t="str">
            <v>TALA DE JUNÇÃO TJ 68 NÃO ISOLADA COM 6 FUROS</v>
          </cell>
          <cell r="C845" t="str">
            <v>PAR</v>
          </cell>
          <cell r="D845">
            <v>999.55650000000003</v>
          </cell>
        </row>
        <row r="846">
          <cell r="A846" t="str">
            <v>M2233</v>
          </cell>
          <cell r="B846" t="str">
            <v>PARAFUSO DE CABEÇA ABAULADA EM AÇO INOX COM PORCA E ARRUELA DE PRESSÃO PARA TALA DE JUNÇÃO - D = 25,4 MM</v>
          </cell>
          <cell r="C846" t="str">
            <v>UN</v>
          </cell>
          <cell r="D846">
            <v>50.688600000000001</v>
          </cell>
        </row>
        <row r="847">
          <cell r="A847" t="str">
            <v>M2234</v>
          </cell>
          <cell r="B847" t="str">
            <v>TALA DE JUNÇÃO TJ 60 NÃO ISOLADA COM 6 FUROS</v>
          </cell>
          <cell r="C847" t="str">
            <v>PAR</v>
          </cell>
          <cell r="D847">
            <v>916.21270000000004</v>
          </cell>
        </row>
        <row r="848">
          <cell r="A848" t="str">
            <v>M2236</v>
          </cell>
          <cell r="B848" t="str">
            <v>AMV TIPO TR45, ABERTURA 1:8, BITOLA MÉTRICA</v>
          </cell>
          <cell r="C848" t="str">
            <v>UN</v>
          </cell>
          <cell r="D848">
            <v>376073.01089999999</v>
          </cell>
        </row>
        <row r="849">
          <cell r="A849" t="str">
            <v>M2237</v>
          </cell>
          <cell r="B849" t="str">
            <v>AMV TIPO TR45, ABERTURA 1:10, BITOLA MÉTRICA</v>
          </cell>
          <cell r="C849" t="str">
            <v>UN</v>
          </cell>
          <cell r="D849">
            <v>412888.80489999999</v>
          </cell>
        </row>
        <row r="850">
          <cell r="A850" t="str">
            <v>M2238</v>
          </cell>
          <cell r="B850" t="str">
            <v>AMV TIPO TR45, ABERTURA 1:12, BITOLA MÉTRICA</v>
          </cell>
          <cell r="C850" t="str">
            <v>UN</v>
          </cell>
          <cell r="D850">
            <v>453386.55959999998</v>
          </cell>
        </row>
        <row r="851">
          <cell r="A851" t="str">
            <v>M2239</v>
          </cell>
          <cell r="B851" t="str">
            <v>AMV TIPO TR45, ABERTURA 1:14, BITOLA MÉTRICA</v>
          </cell>
          <cell r="C851" t="str">
            <v>UN</v>
          </cell>
          <cell r="D851">
            <v>502275.42</v>
          </cell>
        </row>
        <row r="852">
          <cell r="A852" t="str">
            <v>M2240</v>
          </cell>
          <cell r="B852" t="str">
            <v>AMV TIPO TR57, ABERTURA 1:8, BITOLA MÉTRICA</v>
          </cell>
          <cell r="C852" t="str">
            <v>UN</v>
          </cell>
          <cell r="D852">
            <v>478495.02169999998</v>
          </cell>
        </row>
        <row r="853">
          <cell r="A853" t="str">
            <v>M2241</v>
          </cell>
          <cell r="B853" t="str">
            <v>AMV TIPO TR57, ABERTURA 1:10, BITOLA MÉTRICA</v>
          </cell>
          <cell r="C853" t="str">
            <v>UN</v>
          </cell>
          <cell r="D853">
            <v>525118.83940000006</v>
          </cell>
        </row>
        <row r="854">
          <cell r="A854" t="str">
            <v>M2242</v>
          </cell>
          <cell r="B854" t="str">
            <v>AMV TIPO TR57, ABERTURA 1:12, BITOLA MÉTRICA</v>
          </cell>
          <cell r="C854" t="str">
            <v>UN</v>
          </cell>
          <cell r="D854">
            <v>572438.95490000001</v>
          </cell>
        </row>
        <row r="855">
          <cell r="A855" t="str">
            <v>M2243</v>
          </cell>
          <cell r="B855" t="str">
            <v>AMV TIPO TR57, ABERTURA 1:14, BITOLA MÉTRICA</v>
          </cell>
          <cell r="C855" t="str">
            <v>UN</v>
          </cell>
          <cell r="D855">
            <v>628853.90029999998</v>
          </cell>
        </row>
        <row r="856">
          <cell r="A856" t="str">
            <v>M2244</v>
          </cell>
          <cell r="B856" t="str">
            <v>AMV TIPO TR57, ABERTURA 1:20, BITOLA MÉTRICA</v>
          </cell>
          <cell r="C856" t="str">
            <v>UN</v>
          </cell>
          <cell r="D856">
            <v>763060.90390000003</v>
          </cell>
        </row>
        <row r="857">
          <cell r="A857" t="str">
            <v>M2245</v>
          </cell>
          <cell r="B857" t="str">
            <v>AMV TIPO TR68, ABERTURA 1:10, BITOLA MÉTRICA</v>
          </cell>
          <cell r="C857" t="str">
            <v>UN</v>
          </cell>
          <cell r="D857">
            <v>619768.40399999998</v>
          </cell>
        </row>
        <row r="858">
          <cell r="A858" t="str">
            <v>M2246</v>
          </cell>
          <cell r="B858" t="str">
            <v>AMV TIPO TR68, ABERTURA 1:12, BITOLA MÉTRICA</v>
          </cell>
          <cell r="C858" t="str">
            <v>UN</v>
          </cell>
          <cell r="D858">
            <v>684911.08440000005</v>
          </cell>
        </row>
        <row r="859">
          <cell r="A859" t="str">
            <v>M2247</v>
          </cell>
          <cell r="B859" t="str">
            <v>AMV TIPO TR68, ABERTURA 1:14, BITOLA MÉTRICA</v>
          </cell>
          <cell r="C859" t="str">
            <v>UN</v>
          </cell>
          <cell r="D859">
            <v>752214.93189999997</v>
          </cell>
        </row>
        <row r="860">
          <cell r="A860" t="str">
            <v>M2248</v>
          </cell>
          <cell r="B860" t="str">
            <v>AMV TIPO UIC60, ABERTURA 1:10, BITOLA MÉTRICA</v>
          </cell>
          <cell r="C860" t="str">
            <v>UN</v>
          </cell>
          <cell r="D860">
            <v>547805.55500000005</v>
          </cell>
        </row>
        <row r="861">
          <cell r="A861" t="str">
            <v>M2249</v>
          </cell>
          <cell r="B861" t="str">
            <v>AMV TIPO TR68, ABERTURA 1:20, BITOLA MÉTRICA</v>
          </cell>
          <cell r="C861" t="str">
            <v>UN</v>
          </cell>
          <cell r="D861">
            <v>900283.72259999998</v>
          </cell>
        </row>
        <row r="862">
          <cell r="A862" t="str">
            <v>M2250</v>
          </cell>
          <cell r="B862" t="str">
            <v>AMV TIPO TR45, ABERTURA 1:8, BITOLA LARGA</v>
          </cell>
          <cell r="C862" t="str">
            <v>UN</v>
          </cell>
          <cell r="D862">
            <v>431214.94040000002</v>
          </cell>
        </row>
        <row r="863">
          <cell r="A863" t="str">
            <v>M2251</v>
          </cell>
          <cell r="B863" t="str">
            <v>AMV TIPO TR45, ABERTURA 1:10, BITOLA LARGA</v>
          </cell>
          <cell r="C863" t="str">
            <v>UN</v>
          </cell>
          <cell r="D863">
            <v>473544.9547</v>
          </cell>
        </row>
        <row r="864">
          <cell r="A864" t="str">
            <v>M2252</v>
          </cell>
          <cell r="B864" t="str">
            <v>AMV TIPO TR45, ABERTURA 1:12, BITOLA LARGA</v>
          </cell>
          <cell r="C864" t="str">
            <v>UN</v>
          </cell>
          <cell r="D864">
            <v>520108.26949999999</v>
          </cell>
        </row>
        <row r="865">
          <cell r="A865" t="str">
            <v>M2253</v>
          </cell>
          <cell r="B865" t="str">
            <v>AMV TIPO TR45, ABERTURA 1:14, BITOLA LARGA</v>
          </cell>
          <cell r="C865" t="str">
            <v>UN</v>
          </cell>
          <cell r="D865">
            <v>571327.58900000004</v>
          </cell>
        </row>
        <row r="866">
          <cell r="A866" t="str">
            <v>M2254</v>
          </cell>
          <cell r="B866" t="str">
            <v>AMV TIPO TR57, ABERTURA 1:8, BITOLA LARGA</v>
          </cell>
          <cell r="C866" t="str">
            <v>UN</v>
          </cell>
          <cell r="D866">
            <v>548382.50930000003</v>
          </cell>
        </row>
        <row r="867">
          <cell r="A867" t="str">
            <v>M2255</v>
          </cell>
          <cell r="B867" t="str">
            <v>AMV TIPO TR57, ABERTURA 1:10, BITOLA LARGA</v>
          </cell>
          <cell r="C867" t="str">
            <v>UN</v>
          </cell>
          <cell r="D867">
            <v>602037.21089999995</v>
          </cell>
        </row>
        <row r="868">
          <cell r="A868" t="str">
            <v>M2256</v>
          </cell>
          <cell r="B868" t="str">
            <v>AMV TIPO TR57, ABERTURA 1:12, BITOLA LARGA</v>
          </cell>
          <cell r="C868" t="str">
            <v>UN</v>
          </cell>
          <cell r="D868">
            <v>661015.35649999999</v>
          </cell>
        </row>
        <row r="869">
          <cell r="A869" t="str">
            <v>M2257</v>
          </cell>
          <cell r="B869" t="str">
            <v>AMV TIPO TR57, ABERTURA 1:14, BITOLA LARGA</v>
          </cell>
          <cell r="C869" t="str">
            <v>UN</v>
          </cell>
          <cell r="D869">
            <v>732019.05720000004</v>
          </cell>
        </row>
        <row r="870">
          <cell r="A870" t="str">
            <v>M2258</v>
          </cell>
          <cell r="B870" t="str">
            <v>AMV TIPO TR57, ABERTURA 1:20, BITOLA LARGA</v>
          </cell>
          <cell r="C870" t="str">
            <v>UN</v>
          </cell>
          <cell r="D870">
            <v>874746.14320000005</v>
          </cell>
        </row>
        <row r="871">
          <cell r="A871" t="str">
            <v>M2259</v>
          </cell>
          <cell r="B871" t="str">
            <v>AMV TIPO TR68, ABERTURA 1:10, BITOLA LARGA</v>
          </cell>
          <cell r="C871" t="str">
            <v>UN</v>
          </cell>
          <cell r="D871">
            <v>722021.89280000003</v>
          </cell>
        </row>
        <row r="872">
          <cell r="A872" t="str">
            <v>M2260</v>
          </cell>
          <cell r="B872" t="str">
            <v>AMV TIPO TR68, ABERTURA 1:12, BITOLA LARGA</v>
          </cell>
          <cell r="C872" t="str">
            <v>UN</v>
          </cell>
          <cell r="D872">
            <v>785873.12410000002</v>
          </cell>
        </row>
        <row r="873">
          <cell r="A873" t="str">
            <v>M2261</v>
          </cell>
          <cell r="B873" t="str">
            <v>AMV TIPO TR68, ABERTURA 1:14, BITOLA LARGA</v>
          </cell>
          <cell r="C873" t="str">
            <v>UN</v>
          </cell>
          <cell r="D873">
            <v>869785.98829999997</v>
          </cell>
        </row>
        <row r="874">
          <cell r="A874" t="str">
            <v>M2262</v>
          </cell>
          <cell r="B874" t="str">
            <v>AMV TIPO UIC60, ABERTURA 1:10, BITOLA LARGA</v>
          </cell>
          <cell r="C874" t="str">
            <v>UN</v>
          </cell>
          <cell r="D874">
            <v>628755.54989999998</v>
          </cell>
        </row>
        <row r="875">
          <cell r="A875" t="str">
            <v>M2263</v>
          </cell>
          <cell r="B875" t="str">
            <v>AMV TIPO TR68, ABERTURA 1:20, BITOLA LARGA</v>
          </cell>
          <cell r="C875" t="str">
            <v>UN</v>
          </cell>
          <cell r="D875">
            <v>1045424.7911</v>
          </cell>
        </row>
        <row r="876">
          <cell r="A876" t="str">
            <v>M2264</v>
          </cell>
          <cell r="B876" t="str">
            <v>AMV TIPO TR45, ABERTURA 1:8, BITOLA MISTA</v>
          </cell>
          <cell r="C876" t="str">
            <v>UN</v>
          </cell>
          <cell r="D876">
            <v>520061.3898</v>
          </cell>
        </row>
        <row r="877">
          <cell r="A877" t="str">
            <v>M2265</v>
          </cell>
          <cell r="B877" t="str">
            <v>AMV TIPO TR45, ABERTURA 1:10, BITOLA MISTA</v>
          </cell>
          <cell r="C877" t="str">
            <v>UN</v>
          </cell>
          <cell r="D877">
            <v>570841.92649999994</v>
          </cell>
        </row>
        <row r="878">
          <cell r="A878" t="str">
            <v>M2266</v>
          </cell>
          <cell r="B878" t="str">
            <v>AMV TIPO TR45, ABERTURA 1:12, BITOLA MISTA</v>
          </cell>
          <cell r="C878" t="str">
            <v>UN</v>
          </cell>
          <cell r="D878">
            <v>626700.625</v>
          </cell>
        </row>
        <row r="879">
          <cell r="A879" t="str">
            <v>M2267</v>
          </cell>
          <cell r="B879" t="str">
            <v>AMV TIPO TR45, ABERTURA 1:14, BITOLA MISTA</v>
          </cell>
          <cell r="C879" t="str">
            <v>UN</v>
          </cell>
          <cell r="D879">
            <v>694272.82579999999</v>
          </cell>
        </row>
        <row r="880">
          <cell r="A880" t="str">
            <v>M2268</v>
          </cell>
          <cell r="B880" t="str">
            <v>AMV TIPO TR57, ABERTURA 1:8, BITOLA MISTA</v>
          </cell>
          <cell r="C880" t="str">
            <v>UN</v>
          </cell>
          <cell r="D880">
            <v>655715.07620000001</v>
          </cell>
        </row>
        <row r="881">
          <cell r="A881" t="str">
            <v>M2269</v>
          </cell>
          <cell r="B881" t="str">
            <v>AMV TIPO TR57, ABERTURA 1:10, BITOLA MISTA</v>
          </cell>
          <cell r="C881" t="str">
            <v>UN</v>
          </cell>
          <cell r="D881">
            <v>726188.69590000005</v>
          </cell>
        </row>
        <row r="882">
          <cell r="A882" t="str">
            <v>M2270</v>
          </cell>
          <cell r="B882" t="str">
            <v>AMV TIPO TR57, ABERTURA 1:12, BITOLA MISTA</v>
          </cell>
          <cell r="C882" t="str">
            <v>UN</v>
          </cell>
          <cell r="D882">
            <v>796969.28319999995</v>
          </cell>
        </row>
        <row r="883">
          <cell r="A883" t="str">
            <v>M2271</v>
          </cell>
          <cell r="B883" t="str">
            <v>AMV TIPO TR57, ABERTURA 1:14, BITOLA MISTA</v>
          </cell>
          <cell r="C883" t="str">
            <v>UN</v>
          </cell>
          <cell r="D883">
            <v>868315.25349999999</v>
          </cell>
        </row>
        <row r="884">
          <cell r="A884" t="str">
            <v>M2272</v>
          </cell>
          <cell r="B884" t="str">
            <v>AMV TIPO TR57, ABERTURA 1:20, BITOLA MISTA</v>
          </cell>
          <cell r="C884" t="str">
            <v>UN</v>
          </cell>
          <cell r="D884">
            <v>1064500.3896000001</v>
          </cell>
        </row>
        <row r="885">
          <cell r="A885" t="str">
            <v>M2273</v>
          </cell>
          <cell r="B885" t="str">
            <v>AMV TIPO TR68, ABERTURA 1:10, BITOLA MISTA</v>
          </cell>
          <cell r="C885" t="str">
            <v>UN</v>
          </cell>
          <cell r="D885">
            <v>862794.62280000001</v>
          </cell>
        </row>
        <row r="886">
          <cell r="A886" t="str">
            <v>M2274</v>
          </cell>
          <cell r="B886" t="str">
            <v>AMV TIPO TR68, ABERTURA 1:12, BITOLA MISTA</v>
          </cell>
          <cell r="C886" t="str">
            <v>UN</v>
          </cell>
          <cell r="D886">
            <v>940723.15390000003</v>
          </cell>
        </row>
        <row r="887">
          <cell r="A887" t="str">
            <v>M2275</v>
          </cell>
          <cell r="B887" t="str">
            <v>AMV TIPO TR68, ABERTURA 1:14, BITOLA MISTA</v>
          </cell>
          <cell r="C887" t="str">
            <v>UN</v>
          </cell>
          <cell r="D887">
            <v>1045479.2985</v>
          </cell>
        </row>
        <row r="888">
          <cell r="A888" t="str">
            <v>M2276</v>
          </cell>
          <cell r="B888" t="str">
            <v>REVESTIMENTO COM CONECTOR LINHA AW</v>
          </cell>
          <cell r="C888" t="str">
            <v>M</v>
          </cell>
          <cell r="D888">
            <v>368.39789999999999</v>
          </cell>
        </row>
        <row r="889">
          <cell r="A889" t="str">
            <v>M2277</v>
          </cell>
          <cell r="B889" t="str">
            <v>AMV TIPO TR68, ABERTURA 1:20, BITOLA MISTA</v>
          </cell>
          <cell r="C889" t="str">
            <v>UN</v>
          </cell>
          <cell r="D889">
            <v>1249826.7657999999</v>
          </cell>
        </row>
        <row r="890">
          <cell r="A890" t="str">
            <v>M2281</v>
          </cell>
          <cell r="B890" t="str">
            <v>DORMENTE DE MADEIRA BITOLA LARGA - C = 280 CM, L = 24 CM E H = 17 CM</v>
          </cell>
          <cell r="C890" t="str">
            <v>UN</v>
          </cell>
          <cell r="D890">
            <v>453.79399999999998</v>
          </cell>
        </row>
        <row r="891">
          <cell r="A891" t="str">
            <v>M2282</v>
          </cell>
          <cell r="B891" t="str">
            <v>DORMENTE DE MADEIRA BITOLA MÉTRICA - C = 200 CM, L = 22 CM E H = 16 CM</v>
          </cell>
          <cell r="C891" t="str">
            <v>UN</v>
          </cell>
          <cell r="D891">
            <v>254.37989999999999</v>
          </cell>
        </row>
        <row r="892">
          <cell r="A892" t="str">
            <v>M2284</v>
          </cell>
          <cell r="B892" t="str">
            <v>REVESTIMENTO COM CONECTOR LINHA HW</v>
          </cell>
          <cell r="C892" t="str">
            <v>M</v>
          </cell>
          <cell r="D892">
            <v>750.67100000000005</v>
          </cell>
        </row>
        <row r="893">
          <cell r="A893" t="str">
            <v>M2285</v>
          </cell>
          <cell r="B893" t="str">
            <v>REVESTIMENTO COM CONECTOR LINHA NW</v>
          </cell>
          <cell r="C893" t="str">
            <v>M</v>
          </cell>
          <cell r="D893">
            <v>619.55700000000002</v>
          </cell>
        </row>
        <row r="894">
          <cell r="A894" t="str">
            <v>M2292</v>
          </cell>
          <cell r="B894" t="str">
            <v>AMV TIPO UIC60, ABERTURA 1:12, BITOLA MÉTRICA</v>
          </cell>
          <cell r="C894" t="str">
            <v>UN</v>
          </cell>
          <cell r="D894">
            <v>601794.65749999997</v>
          </cell>
        </row>
        <row r="895">
          <cell r="A895" t="str">
            <v>M2293</v>
          </cell>
          <cell r="B895" t="str">
            <v>AMV TIPO UIC60, ABERTURA 1:14, BITOLA MÉTRICA</v>
          </cell>
          <cell r="C895" t="str">
            <v>UN</v>
          </cell>
          <cell r="D895">
            <v>661182.6973</v>
          </cell>
        </row>
        <row r="896">
          <cell r="A896" t="str">
            <v>M2294</v>
          </cell>
          <cell r="B896" t="str">
            <v>AMV TIPO UIC60, ABERTURA 1:20, BITOLA MÉTRICA</v>
          </cell>
          <cell r="C896" t="str">
            <v>UN</v>
          </cell>
          <cell r="D896">
            <v>795793.43290000001</v>
          </cell>
        </row>
        <row r="897">
          <cell r="A897" t="str">
            <v>M2298</v>
          </cell>
          <cell r="B897" t="str">
            <v>AMV TIPO UIC60, ABERTURA 1:10, BITOLA MISTA</v>
          </cell>
          <cell r="C897" t="str">
            <v>UN</v>
          </cell>
          <cell r="D897">
            <v>756952.6973</v>
          </cell>
        </row>
        <row r="898">
          <cell r="A898" t="str">
            <v>M2299</v>
          </cell>
          <cell r="B898" t="str">
            <v>AMV TIPO UIC60, ABERTURA 1:12, BITOLA MISTA</v>
          </cell>
          <cell r="C898" t="str">
            <v>UN</v>
          </cell>
          <cell r="D898">
            <v>831461.03220000002</v>
          </cell>
        </row>
        <row r="899">
          <cell r="A899" t="str">
            <v>M2300</v>
          </cell>
          <cell r="B899" t="str">
            <v>AMV TIPO UIC60, ABERTURA 1:14, BITOLA MISTA</v>
          </cell>
          <cell r="C899" t="str">
            <v>UN</v>
          </cell>
          <cell r="D899">
            <v>913419.95550000004</v>
          </cell>
        </row>
        <row r="900">
          <cell r="A900" t="str">
            <v>M2301</v>
          </cell>
          <cell r="B900" t="str">
            <v>AMV TIPO UIC60, ABERTURA 1:20, BITOLA MISTA</v>
          </cell>
          <cell r="C900" t="str">
            <v>UN</v>
          </cell>
          <cell r="D900">
            <v>1105600.7323</v>
          </cell>
        </row>
        <row r="901">
          <cell r="A901" t="str">
            <v>M2303</v>
          </cell>
          <cell r="B901" t="str">
            <v>SAPATA DE WIDIA LINHA NW</v>
          </cell>
          <cell r="C901" t="str">
            <v>UN</v>
          </cell>
          <cell r="D901">
            <v>554.86</v>
          </cell>
        </row>
        <row r="902">
          <cell r="A902" t="str">
            <v>M2304</v>
          </cell>
          <cell r="B902" t="str">
            <v>BROCA DE ARRASTE COM TRÊS ASAS LINHA NW</v>
          </cell>
          <cell r="C902" t="str">
            <v>UN</v>
          </cell>
          <cell r="D902">
            <v>1888.1956</v>
          </cell>
        </row>
        <row r="903">
          <cell r="A903" t="str">
            <v>M2308</v>
          </cell>
          <cell r="B903" t="str">
            <v>DORMENTE DE MADEIRA PARA PONTES - C = 300 CM, L = 25 CM E H = 20 CM</v>
          </cell>
          <cell r="C903" t="str">
            <v>UN</v>
          </cell>
          <cell r="D903">
            <v>561.36180000000002</v>
          </cell>
        </row>
        <row r="904">
          <cell r="A904" t="str">
            <v>M2313</v>
          </cell>
          <cell r="B904" t="str">
            <v>AMV TIPO UIC60, ABERTURA 1:12, BITOLA LARGA</v>
          </cell>
          <cell r="C904" t="str">
            <v>UN</v>
          </cell>
          <cell r="D904">
            <v>694796.50939999998</v>
          </cell>
        </row>
        <row r="905">
          <cell r="A905" t="str">
            <v>M2314</v>
          </cell>
          <cell r="B905" t="str">
            <v>AMV TIPO UIC60, ABERTURA 1:14, BITOLA LARGA</v>
          </cell>
          <cell r="C905" t="str">
            <v>UN</v>
          </cell>
          <cell r="D905">
            <v>763089.11679999996</v>
          </cell>
        </row>
        <row r="906">
          <cell r="A906" t="str">
            <v>M2316</v>
          </cell>
          <cell r="B906" t="str">
            <v>AMV TIPO UIC60, ABERTURA 1:20, BITOLA LARGA</v>
          </cell>
          <cell r="C906" t="str">
            <v>UN</v>
          </cell>
          <cell r="D906">
            <v>913332.74399999995</v>
          </cell>
        </row>
        <row r="907">
          <cell r="A907" t="str">
            <v>M2317</v>
          </cell>
          <cell r="B907" t="str">
            <v>TUBO DE REVESTIMENTO EM AÇO-CARBONO SCHEDULE 40 PARA ESTACA RAIZ - PONTEIRA SCHEDULE 80, D = 141,3 MM, PESO 24 KG/M</v>
          </cell>
          <cell r="C907" t="str">
            <v>M</v>
          </cell>
          <cell r="D907">
            <v>510.22859999999997</v>
          </cell>
        </row>
        <row r="908">
          <cell r="A908" t="str">
            <v>M2318</v>
          </cell>
          <cell r="B908" t="str">
            <v>TUBO DE REVESTIMENTO EM AÇO-CARBONO SCHEDULE 40 PARA ESTACA RAIZ - PONTEIRA SCHEDULE 80, D = 168,3 MM, PESO 31 KG/M</v>
          </cell>
          <cell r="C908" t="str">
            <v>M</v>
          </cell>
          <cell r="D908">
            <v>647.76549999999997</v>
          </cell>
        </row>
        <row r="909">
          <cell r="A909" t="str">
            <v>M2319</v>
          </cell>
          <cell r="B909" t="str">
            <v>TUBO DE REVESTIMENTO EM AÇO-CARBONO SCHEDULE 40 PARA ESTACA RAIZ - PONTEIRA SCHEDULE 80, D = 219,1 MM, PESO 47 KG/M</v>
          </cell>
          <cell r="C909" t="str">
            <v>M</v>
          </cell>
          <cell r="D909">
            <v>959.74220000000003</v>
          </cell>
        </row>
        <row r="910">
          <cell r="A910" t="str">
            <v>M2320</v>
          </cell>
          <cell r="B910" t="str">
            <v>TUBO DE REVESTIMENTO EM AÇO-CARBONO SCHEDULE 40 PARA ESTACA RAIZ - PONTEIRA SCHEDULE 80, D = 273,0 MM, PESO 67 KG/M</v>
          </cell>
          <cell r="C910" t="str">
            <v>M</v>
          </cell>
          <cell r="D910">
            <v>1351.7686000000001</v>
          </cell>
        </row>
        <row r="911">
          <cell r="A911" t="str">
            <v>M2321</v>
          </cell>
          <cell r="B911" t="str">
            <v>TUBO DE REVESTIMENTO EM AÇO-CARBONO SCHEDULE 40 PARA ESTACA RAIZ - PONTEIRA SCHEDULE 80, D = 323,8 MM, PESO 90 KG/M</v>
          </cell>
          <cell r="C911" t="str">
            <v>M</v>
          </cell>
          <cell r="D911">
            <v>1802.5862</v>
          </cell>
        </row>
        <row r="912">
          <cell r="A912" t="str">
            <v>M2322</v>
          </cell>
          <cell r="B912" t="str">
            <v>TUBO DE REVESTIMENTO EM AÇO-CARBONO SCHEDULE 40 PARA ESTACA RAIZ - PONTEIRA SCHEDULE 80, D = 406,0 MM, PESO 143 KG/M</v>
          </cell>
          <cell r="C912" t="str">
            <v>M</v>
          </cell>
          <cell r="D912">
            <v>2859.4874</v>
          </cell>
        </row>
        <row r="913">
          <cell r="A913" t="str">
            <v>M2325</v>
          </cell>
          <cell r="B913" t="str">
            <v>ANEL DE COMPENSAÇÃO ANGULAR PARA TIRANTES COM DIÂMETRO DE 30 MM</v>
          </cell>
          <cell r="C913" t="str">
            <v>UN</v>
          </cell>
          <cell r="D913">
            <v>53.0351</v>
          </cell>
        </row>
        <row r="914">
          <cell r="A914" t="str">
            <v>M2326</v>
          </cell>
          <cell r="B914" t="str">
            <v>ANEL DE COMPENSAÇÃO ANGULAR PARA TIRANTES COM DIÂMETRO DE 32 MM</v>
          </cell>
          <cell r="C914" t="str">
            <v>UN</v>
          </cell>
          <cell r="D914">
            <v>77.290400000000005</v>
          </cell>
        </row>
        <row r="915">
          <cell r="A915" t="str">
            <v>M2327</v>
          </cell>
          <cell r="B915" t="str">
            <v>ANEL DE COMPENSAÇÃO ANGULAR PARA TIRANTES COM DIÂMETRO DE 40 MM</v>
          </cell>
          <cell r="C915" t="str">
            <v>UN</v>
          </cell>
          <cell r="D915">
            <v>78.88</v>
          </cell>
        </row>
        <row r="916">
          <cell r="A916" t="str">
            <v>M2328</v>
          </cell>
          <cell r="B916" t="str">
            <v>ANEL DE COMPENSAÇÃO ANGULAR PARA TIRANTES COM DIÂMETRO DE 44 MM</v>
          </cell>
          <cell r="C916" t="str">
            <v>UN</v>
          </cell>
          <cell r="D916">
            <v>90.47</v>
          </cell>
        </row>
        <row r="917">
          <cell r="A917" t="str">
            <v>M2329</v>
          </cell>
          <cell r="B917" t="str">
            <v>ANEL DE COMPENSAÇÃO ANGULAR PARA TIRANTES COM DIÂMETRO DE 50 MM</v>
          </cell>
          <cell r="C917" t="str">
            <v>UN</v>
          </cell>
          <cell r="D917">
            <v>99.75</v>
          </cell>
        </row>
        <row r="918">
          <cell r="A918" t="str">
            <v>M2330</v>
          </cell>
          <cell r="B918" t="str">
            <v>ANEL DE COMPENSAÇÃO ANGULAR PARA TIRANTES COM DIÂMETRO DE 53 MM</v>
          </cell>
          <cell r="C918" t="str">
            <v>UN</v>
          </cell>
          <cell r="D918">
            <v>109.02</v>
          </cell>
        </row>
        <row r="919">
          <cell r="A919" t="str">
            <v>M2331</v>
          </cell>
          <cell r="B919" t="str">
            <v>ANEL DE COMPENSAÇÃO ANGULAR PARA TIRANTES COM DIÂMETRO DE 57 MM</v>
          </cell>
          <cell r="C919" t="str">
            <v>UN</v>
          </cell>
          <cell r="D919">
            <v>119.36</v>
          </cell>
        </row>
        <row r="920">
          <cell r="A920" t="str">
            <v>M2332</v>
          </cell>
          <cell r="B920" t="str">
            <v>ANEL DE COMPENSAÇÃO ANGULAR PARA TIRANTES COM DIÂMETRO DE 63 MM</v>
          </cell>
          <cell r="C920" t="str">
            <v>UN</v>
          </cell>
          <cell r="D920">
            <v>132.22</v>
          </cell>
        </row>
        <row r="921">
          <cell r="A921" t="str">
            <v>M2333</v>
          </cell>
          <cell r="B921" t="str">
            <v>ANEL DE COMPENSAÇÃO ANGULAR PARA TIRANTES COM DIÂMETRO DE 69 MM</v>
          </cell>
          <cell r="C921" t="str">
            <v>UN</v>
          </cell>
          <cell r="D921">
            <v>149.53</v>
          </cell>
        </row>
        <row r="922">
          <cell r="A922" t="str">
            <v>M2334</v>
          </cell>
          <cell r="B922" t="str">
            <v>COROA DE WIDIA LINHA BWG</v>
          </cell>
          <cell r="C922" t="str">
            <v>UN</v>
          </cell>
          <cell r="D922">
            <v>549.79930000000002</v>
          </cell>
        </row>
        <row r="923">
          <cell r="A923" t="str">
            <v>M2352</v>
          </cell>
          <cell r="B923" t="str">
            <v>CONJUNTO PARA SOLDA ALUMINOTÉRMICA DE TR45 - PORÇÃO, FÔRMAS, ACENDEDOR, PASTA DE VEDAÇÃO E CADINHO DESCARTÁVEL</v>
          </cell>
          <cell r="C923" t="str">
            <v>UN</v>
          </cell>
          <cell r="D923">
            <v>1390.42</v>
          </cell>
        </row>
        <row r="924">
          <cell r="A924" t="str">
            <v>M2353</v>
          </cell>
          <cell r="B924" t="str">
            <v>CONJUNTO PARA SOLDA ALUMINOTÉRMICA DE TR57 - PORÇÃO, FÔRMAS, ACENDEDOR, PASTA DE VEDAÇÃO E CADINHO DESCARTÁVEL</v>
          </cell>
          <cell r="C924" t="str">
            <v>UN</v>
          </cell>
          <cell r="D924">
            <v>1419.61</v>
          </cell>
        </row>
        <row r="925">
          <cell r="A925" t="str">
            <v>M2354</v>
          </cell>
          <cell r="B925" t="str">
            <v>CONJUNTO PARA SOLDA ALUMINOTÉRMICA DE TR68 - PORÇÃO, FÔRMAS, ACENDEDOR, PASTA DE VEDAÇÃO E CADINHO DESCARTÁVEL</v>
          </cell>
          <cell r="C925" t="str">
            <v>UN</v>
          </cell>
          <cell r="D925">
            <v>1486.34</v>
          </cell>
        </row>
        <row r="926">
          <cell r="A926" t="str">
            <v>M2355</v>
          </cell>
          <cell r="B926" t="str">
            <v>CONJUNTO PARA SOLDA ALUMINOTÉRMICA DE UIC60 - PORÇÃO, FÔRMAS, ACENDEDOR, PASTA DE VEDAÇÃO E CADINHO DESCARTÁVEL</v>
          </cell>
          <cell r="C926" t="str">
            <v>UN</v>
          </cell>
          <cell r="D926">
            <v>1435.12</v>
          </cell>
        </row>
        <row r="927">
          <cell r="A927" t="str">
            <v>M2356</v>
          </cell>
          <cell r="B927" t="str">
            <v>BRITA PADRÃO PARA LASTRO FERROVIÁRIO</v>
          </cell>
          <cell r="C927" t="str">
            <v>M3</v>
          </cell>
          <cell r="D927">
            <v>142.05160000000001</v>
          </cell>
        </row>
        <row r="928">
          <cell r="A928" t="str">
            <v>M2358</v>
          </cell>
          <cell r="B928" t="str">
            <v>PALMILHA DE BORRACHA PARA DORMENTE DE CONCRETO</v>
          </cell>
          <cell r="C928" t="str">
            <v>UN</v>
          </cell>
          <cell r="D928">
            <v>10.864599999999999</v>
          </cell>
        </row>
        <row r="929">
          <cell r="A929" t="str">
            <v>M2364</v>
          </cell>
          <cell r="B929" t="str">
            <v>BROCA PARA FURAR TRILHO - D = 29 MM (1 1/8")</v>
          </cell>
          <cell r="C929" t="str">
            <v>UN</v>
          </cell>
          <cell r="D929">
            <v>1354.2775999999999</v>
          </cell>
        </row>
        <row r="930">
          <cell r="A930" t="str">
            <v>M2365</v>
          </cell>
          <cell r="B930" t="str">
            <v>DISCO DE CORTE ABRASIVO PARA MÁQUINA PARA SERRAR TRILHO - D = 350 MM</v>
          </cell>
          <cell r="C930" t="str">
            <v>UN</v>
          </cell>
          <cell r="D930">
            <v>24.343699999999998</v>
          </cell>
        </row>
        <row r="931">
          <cell r="A931" t="str">
            <v>M2370</v>
          </cell>
          <cell r="B931" t="str">
            <v>DORMENTES DE MADEIRA PARA AMV</v>
          </cell>
          <cell r="C931" t="str">
            <v>M3</v>
          </cell>
          <cell r="D931">
            <v>3887.2453999999998</v>
          </cell>
        </row>
        <row r="932">
          <cell r="A932" t="str">
            <v>M2379</v>
          </cell>
          <cell r="B932" t="str">
            <v>COROA DE DIAMANTE LINHA BWG</v>
          </cell>
          <cell r="C932" t="str">
            <v>UN</v>
          </cell>
          <cell r="D932">
            <v>1148.1919</v>
          </cell>
        </row>
        <row r="933">
          <cell r="A933" t="str">
            <v>M2383</v>
          </cell>
          <cell r="B933" t="str">
            <v>REVESTIMENTO COM CONECTOR LINHA BW</v>
          </cell>
          <cell r="C933" t="str">
            <v>M</v>
          </cell>
          <cell r="D933">
            <v>458.50299999999999</v>
          </cell>
        </row>
        <row r="934">
          <cell r="A934" t="str">
            <v>M2386</v>
          </cell>
          <cell r="B934" t="str">
            <v>CORDA DE POLIAMIDA - D = 12,0 MM E CAPACIDADE DE CARGA DE 2.200 KG</v>
          </cell>
          <cell r="C934" t="str">
            <v>M</v>
          </cell>
          <cell r="D934">
            <v>4.4326999999999996</v>
          </cell>
        </row>
        <row r="935">
          <cell r="A935" t="str">
            <v>M2388</v>
          </cell>
          <cell r="B935" t="str">
            <v>BROCA DE WIDIA - D = 16 MM E C = 150 MM</v>
          </cell>
          <cell r="C935" t="str">
            <v>UN</v>
          </cell>
          <cell r="D935">
            <v>39.9544</v>
          </cell>
        </row>
        <row r="936">
          <cell r="A936" t="str">
            <v>M2389</v>
          </cell>
          <cell r="B936" t="str">
            <v>BROCA DE WIDIA - D = 19 MM E C = 160 MM</v>
          </cell>
          <cell r="C936" t="str">
            <v>UN</v>
          </cell>
          <cell r="D936">
            <v>78.057199999999995</v>
          </cell>
        </row>
        <row r="937">
          <cell r="A937" t="str">
            <v>M2419</v>
          </cell>
          <cell r="B937" t="str">
            <v>PARAFUSO DE CABEÇA ABAULADA EM AÇO INOX COM PORCA E ARRUELA - D = 6 MM (M6) E C = 30 MM</v>
          </cell>
          <cell r="C937" t="str">
            <v>UN</v>
          </cell>
          <cell r="D937">
            <v>0.97140000000000004</v>
          </cell>
        </row>
        <row r="938">
          <cell r="A938" t="str">
            <v>M2420</v>
          </cell>
          <cell r="B938" t="str">
            <v>PARAFUSO DE CABEÇA ABAULADA EM AÇO INOX COM PORCA E ARRUELA - D = 8 MM (M8) E C = 50 MM</v>
          </cell>
          <cell r="C938" t="str">
            <v>UN</v>
          </cell>
          <cell r="D938">
            <v>2.4784000000000002</v>
          </cell>
        </row>
        <row r="939">
          <cell r="A939" t="str">
            <v>M2421</v>
          </cell>
          <cell r="B939" t="str">
            <v>MANGUEIRA CRISTAL TRANÇADA DE PVC COM PRESSÃO DE TRABALHO DE 1,50 MPA (250 PSI) - D = 9,5 MM (3/8")</v>
          </cell>
          <cell r="C939" t="str">
            <v>M</v>
          </cell>
          <cell r="D939">
            <v>3.7239</v>
          </cell>
        </row>
        <row r="940">
          <cell r="A940" t="str">
            <v>M2423</v>
          </cell>
          <cell r="B940" t="str">
            <v>FÔRMA PLÁSTICA PARA NICHO DE PROTENSÃO DE CORDOALHA - D = 15,2 MM</v>
          </cell>
          <cell r="C940" t="str">
            <v>UN</v>
          </cell>
          <cell r="D940">
            <v>2.1177999999999999</v>
          </cell>
        </row>
        <row r="941">
          <cell r="A941" t="str">
            <v>M2424</v>
          </cell>
          <cell r="B941" t="str">
            <v>FÔRMA PLÁSTICA PARA NICHO DE PROTENSÃO DE CORDOALHA - D = 12,7 MM</v>
          </cell>
          <cell r="C941" t="str">
            <v>UN</v>
          </cell>
          <cell r="D941">
            <v>1.095</v>
          </cell>
        </row>
        <row r="942">
          <cell r="A942" t="str">
            <v>M2425</v>
          </cell>
          <cell r="B942" t="str">
            <v>CORDOALHA ENGRAXADA TIPO CP 190 RB - D = 15,2 MM</v>
          </cell>
          <cell r="C942" t="str">
            <v>KG</v>
          </cell>
          <cell r="D942">
            <v>13.2347</v>
          </cell>
        </row>
        <row r="943">
          <cell r="A943" t="str">
            <v>M2426</v>
          </cell>
          <cell r="B943" t="str">
            <v>CORDOALHA ENGRAXADA TIPO CP 190 RB - D = 12,7 MM</v>
          </cell>
          <cell r="C943" t="str">
            <v>KG</v>
          </cell>
          <cell r="D943">
            <v>13.2347</v>
          </cell>
        </row>
        <row r="944">
          <cell r="A944" t="str">
            <v>M2427</v>
          </cell>
          <cell r="B944" t="str">
            <v>BAINHA METÁLICA PARA PROTENSÃO - D = 35 MM</v>
          </cell>
          <cell r="C944" t="str">
            <v>M</v>
          </cell>
          <cell r="D944">
            <v>12.9512</v>
          </cell>
        </row>
        <row r="945">
          <cell r="A945" t="str">
            <v>M2428</v>
          </cell>
          <cell r="B945" t="str">
            <v>BAINHA METÁLICA PARA PROTENSÃO - D = 30 MM</v>
          </cell>
          <cell r="C945" t="str">
            <v>M</v>
          </cell>
          <cell r="D945">
            <v>12.1899</v>
          </cell>
        </row>
        <row r="946">
          <cell r="A946" t="str">
            <v>M2429</v>
          </cell>
          <cell r="B946" t="str">
            <v>ANCORAGEM PASSIVA ADERENTE PARA 8 CORDOALHAS - D = 15,2 MM</v>
          </cell>
          <cell r="C946" t="str">
            <v>UN</v>
          </cell>
          <cell r="D946">
            <v>104.8439</v>
          </cell>
        </row>
        <row r="947">
          <cell r="A947" t="str">
            <v>M2430</v>
          </cell>
          <cell r="B947" t="str">
            <v>ANCORAGEM PASSIVA ADERENTE PARA 31 CORDOALHAS - D = 15,2 MM</v>
          </cell>
          <cell r="C947" t="str">
            <v>UN</v>
          </cell>
          <cell r="D947">
            <v>575.79340000000002</v>
          </cell>
        </row>
        <row r="948">
          <cell r="A948" t="str">
            <v>M2431</v>
          </cell>
          <cell r="B948" t="str">
            <v>ANCORAGEM ATIVA PARA CORDOALHA ENGRAXADA - D = 12,7 MM</v>
          </cell>
          <cell r="C948" t="str">
            <v>UN</v>
          </cell>
          <cell r="D948">
            <v>70.084999999999994</v>
          </cell>
        </row>
        <row r="949">
          <cell r="A949" t="str">
            <v>M2432</v>
          </cell>
          <cell r="B949" t="str">
            <v>ANCORAGEM ATIVA PARA CORDOALHA ENGRAXADA - D = 15,2 MM</v>
          </cell>
          <cell r="C949" t="str">
            <v>UN</v>
          </cell>
          <cell r="D949">
            <v>101.69499999999999</v>
          </cell>
        </row>
        <row r="950">
          <cell r="A950" t="str">
            <v>M2433</v>
          </cell>
          <cell r="B950" t="str">
            <v>ANCORAGEM PASSIVA ADERENTE PARA 10 CORDOALHAS - D = 12,7 MM</v>
          </cell>
          <cell r="C950" t="str">
            <v>UN</v>
          </cell>
          <cell r="D950">
            <v>132.14340000000001</v>
          </cell>
        </row>
        <row r="951">
          <cell r="A951" t="str">
            <v>M2434</v>
          </cell>
          <cell r="B951" t="str">
            <v>ANCORAGEM PASSIVA ADERENTE PARA 12 CORDOALHAS - D = 12,7 MM</v>
          </cell>
          <cell r="C951" t="str">
            <v>UN</v>
          </cell>
          <cell r="D951">
            <v>154.8913</v>
          </cell>
        </row>
        <row r="952">
          <cell r="A952" t="str">
            <v>M2435</v>
          </cell>
          <cell r="B952" t="str">
            <v>ANCORAGEM PASSIVA ADERENTE PARA 12 CORDOALHAS - D = 15,2 MM</v>
          </cell>
          <cell r="C952" t="str">
            <v>UN</v>
          </cell>
          <cell r="D952">
            <v>176.96789999999999</v>
          </cell>
        </row>
        <row r="953">
          <cell r="A953" t="str">
            <v>M2436</v>
          </cell>
          <cell r="B953" t="str">
            <v>ANCORAGEM PASSIVA ADERENTE PARA 15 CORDOALHAS - D = 12,7 MM</v>
          </cell>
          <cell r="C953" t="str">
            <v>UN</v>
          </cell>
          <cell r="D953">
            <v>212.3914</v>
          </cell>
        </row>
        <row r="954">
          <cell r="A954" t="str">
            <v>M2437</v>
          </cell>
          <cell r="B954" t="str">
            <v>ANCORAGEM PASSIVA ADERENTE PARA 15 CORDOALHAS - D = 15,2 MM</v>
          </cell>
          <cell r="C954" t="str">
            <v>UN</v>
          </cell>
          <cell r="D954">
            <v>246.1052</v>
          </cell>
        </row>
        <row r="955">
          <cell r="A955" t="str">
            <v>M2438</v>
          </cell>
          <cell r="B955" t="str">
            <v>ANCORAGEM PASSIVA ADERENTE PARA 19 CORDOALHAS - D = 12,7 MM</v>
          </cell>
          <cell r="C955" t="str">
            <v>UN</v>
          </cell>
          <cell r="D955">
            <v>262.38189999999997</v>
          </cell>
        </row>
        <row r="956">
          <cell r="A956" t="str">
            <v>M2439</v>
          </cell>
          <cell r="B956" t="str">
            <v>ANCORAGEM PASSIVA ADERENTE PARA 19 CORDOALHAS - D = 15,2 MM</v>
          </cell>
          <cell r="C956" t="str">
            <v>UN</v>
          </cell>
          <cell r="D956">
            <v>259.80160000000001</v>
          </cell>
        </row>
        <row r="957">
          <cell r="A957" t="str">
            <v>M2440</v>
          </cell>
          <cell r="B957" t="str">
            <v>ANCORAGEM PASSIVA ADERENTE PARA 22 CORDOALHAS - D = 12,7 MM</v>
          </cell>
          <cell r="C957" t="str">
            <v>UN</v>
          </cell>
          <cell r="D957">
            <v>317.34390000000002</v>
          </cell>
        </row>
        <row r="958">
          <cell r="A958" t="str">
            <v>M2441</v>
          </cell>
          <cell r="B958" t="str">
            <v>ANCORAGEM PASSIVA ADERENTE PARA 22 CORDOALHAS - D = 15,2 MM</v>
          </cell>
          <cell r="C958" t="str">
            <v>UN</v>
          </cell>
          <cell r="D958">
            <v>342.04259999999999</v>
          </cell>
        </row>
        <row r="959">
          <cell r="A959" t="str">
            <v>M2442</v>
          </cell>
          <cell r="B959" t="str">
            <v>ANCORAGEM PASSIVA ADERENTE PARA 27 CORDOALHAS - D = 12,7 MM</v>
          </cell>
          <cell r="C959" t="str">
            <v>UN</v>
          </cell>
          <cell r="D959">
            <v>427.74610000000001</v>
          </cell>
        </row>
        <row r="960">
          <cell r="A960" t="str">
            <v>M2443</v>
          </cell>
          <cell r="B960" t="str">
            <v>ANCORAGEM PASSIVA ADERENTE PARA 27 CORDOALHAS - D = 15,2 MM</v>
          </cell>
          <cell r="C960" t="str">
            <v>UN</v>
          </cell>
          <cell r="D960">
            <v>474.47359999999998</v>
          </cell>
        </row>
        <row r="961">
          <cell r="A961" t="str">
            <v>M2444</v>
          </cell>
          <cell r="B961" t="str">
            <v>ANCORAGEM PASSIVA ADERENTE PARA 31 CORDOALHAS - D = 12,7 MM</v>
          </cell>
          <cell r="C961" t="str">
            <v>UN</v>
          </cell>
          <cell r="D961">
            <v>493.53559999999999</v>
          </cell>
        </row>
        <row r="962">
          <cell r="A962" t="str">
            <v>M2445</v>
          </cell>
          <cell r="B962" t="str">
            <v>ANCORAGEM PASSIVA ADERENTE PARA 4 CORDOALHAS - D = 12,7 MM</v>
          </cell>
          <cell r="C962" t="str">
            <v>UN</v>
          </cell>
          <cell r="D962">
            <v>55.238199999999999</v>
          </cell>
        </row>
        <row r="963">
          <cell r="A963" t="str">
            <v>M2446</v>
          </cell>
          <cell r="B963" t="str">
            <v>ANCORAGEM PASSIVA ADERENTE PARA 4 CORDOALHAS - D = 15,2 MM</v>
          </cell>
          <cell r="C963" t="str">
            <v>UN</v>
          </cell>
          <cell r="D963">
            <v>57.180799999999998</v>
          </cell>
        </row>
        <row r="964">
          <cell r="A964" t="str">
            <v>M2447</v>
          </cell>
          <cell r="B964" t="str">
            <v>ANCORAGEM PASSIVA ADERENTE PARA 6 CORDOALHAS - D = 12,7 MM</v>
          </cell>
          <cell r="C964" t="str">
            <v>UN</v>
          </cell>
          <cell r="D964">
            <v>83.240200000000002</v>
          </cell>
        </row>
        <row r="965">
          <cell r="A965" t="str">
            <v>M2448</v>
          </cell>
          <cell r="B965" t="str">
            <v>ANCORAGEM PASSIVA ADERENTE PARA 6 CORDOALHAS - D = 15,2 MM</v>
          </cell>
          <cell r="C965" t="str">
            <v>UN</v>
          </cell>
          <cell r="D965">
            <v>86.158000000000001</v>
          </cell>
        </row>
        <row r="966">
          <cell r="A966" t="str">
            <v>M2449</v>
          </cell>
          <cell r="B966" t="str">
            <v>ANCORAGEM PASSIVA ADERENTE PARA 7 CORDOALHAS - D = 12,7 MM</v>
          </cell>
          <cell r="C966" t="str">
            <v>UN</v>
          </cell>
          <cell r="D966">
            <v>101.92610000000001</v>
          </cell>
        </row>
        <row r="967">
          <cell r="A967" t="str">
            <v>M2450</v>
          </cell>
          <cell r="B967" t="str">
            <v>ANCORAGEM PASSIVA ADERENTE PARA 7 CORDOALHAS - D = 15,2 MM</v>
          </cell>
          <cell r="C967" t="str">
            <v>UN</v>
          </cell>
          <cell r="D967">
            <v>104.8439</v>
          </cell>
        </row>
        <row r="968">
          <cell r="A968" t="str">
            <v>M2451</v>
          </cell>
          <cell r="B968" t="str">
            <v>ANCORAGEM PASSIVA ADERENTE PARA 8 CORDOALHAS - D = 12,7 MM</v>
          </cell>
          <cell r="C968" t="str">
            <v>UN</v>
          </cell>
          <cell r="D968">
            <v>101.92610000000001</v>
          </cell>
        </row>
        <row r="969">
          <cell r="A969" t="str">
            <v>M2452</v>
          </cell>
          <cell r="B969" t="str">
            <v>ANCORAGEM PASSIVA ADERENTE PARA 9 CORDOALHAS - D = 12,7 MM</v>
          </cell>
          <cell r="C969" t="str">
            <v>UN</v>
          </cell>
          <cell r="D969">
            <v>128.5478</v>
          </cell>
        </row>
        <row r="970">
          <cell r="A970" t="str">
            <v>M2453</v>
          </cell>
          <cell r="B970" t="str">
            <v>ANCORAGEM PASSIVA ADERENTE PARA 9 CORDOALHAS - D = 15,2 MM</v>
          </cell>
          <cell r="C970" t="str">
            <v>UN</v>
          </cell>
          <cell r="D970">
            <v>129.4504</v>
          </cell>
        </row>
        <row r="971">
          <cell r="A971" t="str">
            <v>M2454</v>
          </cell>
          <cell r="B971" t="str">
            <v>ANCORAGEM PASSIVA ADERENTE PARA LAJES PARA 1 CORDOALHA - D = 12,7 MM</v>
          </cell>
          <cell r="C971" t="str">
            <v>UN</v>
          </cell>
          <cell r="D971">
            <v>18.287700000000001</v>
          </cell>
        </row>
        <row r="972">
          <cell r="A972" t="str">
            <v>M2455</v>
          </cell>
          <cell r="B972" t="str">
            <v>ANCORAGEM PASSIVA ADERENTE PARA LAJES PARA 1 CORDOALHA - D = 15,2 MM</v>
          </cell>
          <cell r="C972" t="str">
            <v>UN</v>
          </cell>
          <cell r="D972">
            <v>23.834199999999999</v>
          </cell>
        </row>
        <row r="973">
          <cell r="A973" t="str">
            <v>M2456</v>
          </cell>
          <cell r="B973" t="str">
            <v>ANCORAGEM PASSIVA ADERENTE PARA LAJES PARA 2 CORDOALHAS - D = 12,7 MM</v>
          </cell>
          <cell r="C973" t="str">
            <v>UN</v>
          </cell>
          <cell r="D973">
            <v>20.332100000000001</v>
          </cell>
        </row>
        <row r="974">
          <cell r="A974" t="str">
            <v>M2457</v>
          </cell>
          <cell r="B974" t="str">
            <v>ANCORAGEM PASSIVA ADERENTE PARA LAJES PARA 2 CORDOALHAS - D = 15,2 MM</v>
          </cell>
          <cell r="C974" t="str">
            <v>UN</v>
          </cell>
          <cell r="D974">
            <v>27.083600000000001</v>
          </cell>
        </row>
        <row r="975">
          <cell r="A975" t="str">
            <v>M2458</v>
          </cell>
          <cell r="B975" t="str">
            <v>ANCORAGEM PASSIVA ADERENTE PARA LAJES PARA 3 CORDOALHAS - D = 12,7 MM</v>
          </cell>
          <cell r="C975" t="str">
            <v>UN</v>
          </cell>
          <cell r="D975">
            <v>40.464599999999997</v>
          </cell>
        </row>
        <row r="976">
          <cell r="A976" t="str">
            <v>M2459</v>
          </cell>
          <cell r="B976" t="str">
            <v>ANCORAGEM PASSIVA ADERENTE PARA LAJES PARA 3 CORDOALHAS - D = 15,2 MM</v>
          </cell>
          <cell r="C976" t="str">
            <v>UN</v>
          </cell>
          <cell r="D976">
            <v>48.122</v>
          </cell>
        </row>
        <row r="977">
          <cell r="A977" t="str">
            <v>M2460</v>
          </cell>
          <cell r="B977" t="str">
            <v>ANCORAGEM PASSIVA ADERENTE PARA LAJES PARA 4 CORDOALHAS - D = 12,7 MM</v>
          </cell>
          <cell r="C977" t="str">
            <v>UN</v>
          </cell>
          <cell r="D977">
            <v>45.3917</v>
          </cell>
        </row>
        <row r="978">
          <cell r="A978" t="str">
            <v>M2461</v>
          </cell>
          <cell r="B978" t="str">
            <v>ANCORAGEM PASSIVA ADERENTE PARA LAJES PARA 4 CORDOALHAS - D = 15,2 MM</v>
          </cell>
          <cell r="C978" t="str">
            <v>UN</v>
          </cell>
          <cell r="D978">
            <v>55.8185</v>
          </cell>
        </row>
        <row r="979">
          <cell r="A979" t="str">
            <v>M2462</v>
          </cell>
          <cell r="B979" t="str">
            <v>MANGUEIRA CRISTAL TRANÇADA DE PVC COM PRESSÃO DE TRABALHO DE 1,50 MPA (250 PSI) - D = 19,0 MM (3/4")</v>
          </cell>
          <cell r="C979" t="str">
            <v>M</v>
          </cell>
          <cell r="D979">
            <v>8.9053000000000004</v>
          </cell>
        </row>
        <row r="980">
          <cell r="A980" t="str">
            <v>M2465</v>
          </cell>
          <cell r="B980" t="str">
            <v>BAINHA METÁLICA PARA PROTENSÃO - D = 40 MM</v>
          </cell>
          <cell r="C980" t="str">
            <v>M</v>
          </cell>
          <cell r="D980">
            <v>14.341100000000001</v>
          </cell>
        </row>
        <row r="981">
          <cell r="A981" t="str">
            <v>M2466</v>
          </cell>
          <cell r="B981" t="str">
            <v>BAINHA METÁLICA PARA PROTENSÃO - D = 45 MM</v>
          </cell>
          <cell r="C981" t="str">
            <v>M</v>
          </cell>
          <cell r="D981">
            <v>15.827400000000001</v>
          </cell>
        </row>
        <row r="982">
          <cell r="A982" t="str">
            <v>M2467</v>
          </cell>
          <cell r="B982" t="str">
            <v>BAINHA METÁLICA PARA PROTENSÃO - D = 50 MM</v>
          </cell>
          <cell r="C982" t="str">
            <v>M</v>
          </cell>
          <cell r="D982">
            <v>17.200600000000001</v>
          </cell>
        </row>
        <row r="983">
          <cell r="A983" t="str">
            <v>M2468</v>
          </cell>
          <cell r="B983" t="str">
            <v>BAINHA METÁLICA PARA PROTENSÃO - D = 55 MM</v>
          </cell>
          <cell r="C983" t="str">
            <v>M</v>
          </cell>
          <cell r="D983">
            <v>18.789100000000001</v>
          </cell>
        </row>
        <row r="984">
          <cell r="A984" t="str">
            <v>M2469</v>
          </cell>
          <cell r="B984" t="str">
            <v>BAINHA METÁLICA PARA PROTENSÃO - D = 60 MM</v>
          </cell>
          <cell r="C984" t="str">
            <v>M</v>
          </cell>
          <cell r="D984">
            <v>21.368300000000001</v>
          </cell>
        </row>
        <row r="985">
          <cell r="A985" t="str">
            <v>M2470</v>
          </cell>
          <cell r="B985" t="str">
            <v>BAINHA METÁLICA PARA PROTENSÃO - D = 65 MM</v>
          </cell>
          <cell r="C985" t="str">
            <v>M</v>
          </cell>
          <cell r="D985">
            <v>22.492000000000001</v>
          </cell>
        </row>
        <row r="986">
          <cell r="A986" t="str">
            <v>M2471</v>
          </cell>
          <cell r="B986" t="str">
            <v>BAINHA METÁLICA PARA PROTENSÃO - D = 70 MM</v>
          </cell>
          <cell r="C986" t="str">
            <v>M</v>
          </cell>
          <cell r="D986">
            <v>24.3933</v>
          </cell>
        </row>
        <row r="987">
          <cell r="A987" t="str">
            <v>M2472</v>
          </cell>
          <cell r="B987" t="str">
            <v>BAINHA METÁLICA PARA PROTENSÃO - D = 75 MM</v>
          </cell>
          <cell r="C987" t="str">
            <v>M</v>
          </cell>
          <cell r="D987">
            <v>25.314699999999998</v>
          </cell>
        </row>
        <row r="988">
          <cell r="A988" t="str">
            <v>M2473</v>
          </cell>
          <cell r="B988" t="str">
            <v>BAINHA METÁLICA PARA PROTENSÃO - D = 80 MM</v>
          </cell>
          <cell r="C988" t="str">
            <v>M</v>
          </cell>
          <cell r="D988">
            <v>27.831900000000001</v>
          </cell>
        </row>
        <row r="989">
          <cell r="A989" t="str">
            <v>M2474</v>
          </cell>
          <cell r="B989" t="str">
            <v>BAINHA METÁLICA PARA PROTENSÃO - D = 85 MM</v>
          </cell>
          <cell r="C989" t="str">
            <v>M</v>
          </cell>
          <cell r="D989">
            <v>29.6936</v>
          </cell>
        </row>
        <row r="990">
          <cell r="A990" t="str">
            <v>M2475</v>
          </cell>
          <cell r="B990" t="str">
            <v>BAINHA METÁLICA PARA PROTENSÃO - D = 90 MM</v>
          </cell>
          <cell r="C990" t="str">
            <v>M</v>
          </cell>
          <cell r="D990">
            <v>33.9925</v>
          </cell>
        </row>
        <row r="991">
          <cell r="A991" t="str">
            <v>M2476</v>
          </cell>
          <cell r="B991" t="str">
            <v>BAINHA METÁLICA PARA PROTENSÃO - D = 95 MM</v>
          </cell>
          <cell r="C991" t="str">
            <v>M</v>
          </cell>
          <cell r="D991">
            <v>34.517099999999999</v>
          </cell>
        </row>
        <row r="992">
          <cell r="A992" t="str">
            <v>M2477</v>
          </cell>
          <cell r="B992" t="str">
            <v>BAINHA METÁLICA PARA PROTENSÃO - D = 100 MM</v>
          </cell>
          <cell r="C992" t="str">
            <v>M</v>
          </cell>
          <cell r="D992">
            <v>37.756100000000004</v>
          </cell>
        </row>
        <row r="993">
          <cell r="A993" t="str">
            <v>M2478</v>
          </cell>
          <cell r="B993" t="str">
            <v>BAINHA METÁLICA PARA PROTENSÃO - D = 110 MM</v>
          </cell>
          <cell r="C993" t="str">
            <v>M</v>
          </cell>
          <cell r="D993">
            <v>42.350700000000003</v>
          </cell>
        </row>
        <row r="994">
          <cell r="A994" t="str">
            <v>M2479</v>
          </cell>
          <cell r="B994" t="str">
            <v>BAINHA METÁLICA PARA PROTENSÃO - D = 120 MM</v>
          </cell>
          <cell r="C994" t="str">
            <v>M</v>
          </cell>
          <cell r="D994">
            <v>45.524700000000003</v>
          </cell>
        </row>
        <row r="995">
          <cell r="A995" t="str">
            <v>M2480</v>
          </cell>
          <cell r="B995" t="str">
            <v>BAINHA METÁLICA PARA PROTENSÃO - D = 130 MM</v>
          </cell>
          <cell r="C995" t="str">
            <v>M</v>
          </cell>
          <cell r="D995">
            <v>48.273699999999998</v>
          </cell>
        </row>
        <row r="996">
          <cell r="A996" t="str">
            <v>M2481</v>
          </cell>
          <cell r="B996" t="str">
            <v>BAINHA METÁLICA OVALIZADA PARA PROTENSÃO - SEÇÃO DE 19 X 36 MM</v>
          </cell>
          <cell r="C996" t="str">
            <v>M</v>
          </cell>
          <cell r="D996">
            <v>12.4716</v>
          </cell>
        </row>
        <row r="997">
          <cell r="A997" t="str">
            <v>M2482</v>
          </cell>
          <cell r="B997" t="str">
            <v>BAINHA METÁLICA OVALIZADA PARA PROTENSÃO - SEÇÃO DE 19 X 48 MM</v>
          </cell>
          <cell r="C997" t="str">
            <v>M</v>
          </cell>
          <cell r="D997">
            <v>15.186500000000001</v>
          </cell>
        </row>
        <row r="998">
          <cell r="A998" t="str">
            <v>M2483</v>
          </cell>
          <cell r="B998" t="str">
            <v>BAINHA METÁLICA OVALIZADA PARA PROTENSÃO - SEÇÃO DE 19 X 62 MM</v>
          </cell>
          <cell r="C998" t="str">
            <v>M</v>
          </cell>
          <cell r="D998">
            <v>16.3657</v>
          </cell>
        </row>
        <row r="999">
          <cell r="A999" t="str">
            <v>M2484</v>
          </cell>
          <cell r="B999" t="str">
            <v>BAINHA METÁLICA OVALIZADA PARA PROTENSÃO - SEÇÃO DE 22 X 32 MM</v>
          </cell>
          <cell r="C999" t="str">
            <v>M</v>
          </cell>
          <cell r="D999">
            <v>12.3993</v>
          </cell>
        </row>
        <row r="1000">
          <cell r="A1000" t="str">
            <v>M2485</v>
          </cell>
          <cell r="B1000" t="str">
            <v>BAINHA METÁLICA OVALIZADA PARA PROTENSÃO - SEÇÃO DE 22 X 55 MM</v>
          </cell>
          <cell r="C1000" t="str">
            <v>M</v>
          </cell>
          <cell r="D1000">
            <v>16.129100000000001</v>
          </cell>
        </row>
        <row r="1001">
          <cell r="A1001" t="str">
            <v>M2486</v>
          </cell>
          <cell r="B1001" t="str">
            <v>BAINHA METÁLICA OVALIZADA PARA PROTENSÃO - SEÇÃO DE 22 X 73 MM</v>
          </cell>
          <cell r="C1001" t="str">
            <v>M</v>
          </cell>
          <cell r="D1001">
            <v>18.314699999999998</v>
          </cell>
        </row>
        <row r="1002">
          <cell r="A1002" t="str">
            <v>M2487</v>
          </cell>
          <cell r="B1002" t="str">
            <v>ESPAÇADOR PLÁSTICO TIPO CENTRALIZADOR CARAMBOLA PARA GRAMPO DE BARRA DE AÇO - D ≤ 25,4 MM</v>
          </cell>
          <cell r="C1002" t="str">
            <v>UN</v>
          </cell>
          <cell r="D1002">
            <v>0.46460000000000001</v>
          </cell>
        </row>
        <row r="1003">
          <cell r="A1003" t="str">
            <v>M2488</v>
          </cell>
          <cell r="B1003" t="str">
            <v>CINTA PARA ELEVAÇÃO DE CARGAS TIPO GRAB COM 1 RAMAL, ANEL DE SUSPENSÃO E GANCHO - C = 3 M A 5 M, CAPACIDADE DE CARGA DE 5.000 KG, F. S. = 4:1</v>
          </cell>
          <cell r="C1003" t="str">
            <v>UN</v>
          </cell>
          <cell r="D1003">
            <v>1289.4473</v>
          </cell>
        </row>
        <row r="1004">
          <cell r="A1004" t="str">
            <v>M2489</v>
          </cell>
          <cell r="B1004" t="str">
            <v>CINTA PARA ELEVAÇÃO DE CARGAS TIPO GRAB COM 2 RAMAIS, ANEL DE SUSPENSÃO E GANCHOS - C = 3 M A 5 M, CAPACIDADE DE CARGA DE 5.000 KG, F. S. = 4:1</v>
          </cell>
          <cell r="C1004" t="str">
            <v>UN</v>
          </cell>
          <cell r="D1004">
            <v>2592.2446</v>
          </cell>
        </row>
        <row r="1005">
          <cell r="A1005" t="str">
            <v>M2490</v>
          </cell>
          <cell r="B1005" t="str">
            <v>CINTA PARA ELEVAÇÃO DE CARGAS TIPO SLING COM 1 RAMAL - C = 2 M A 3 M, CAPACIDADE DE CARGA DE 1.000 KG, F. S. = 7:1</v>
          </cell>
          <cell r="C1005" t="str">
            <v>UN</v>
          </cell>
          <cell r="D1005">
            <v>40.564</v>
          </cell>
        </row>
        <row r="1006">
          <cell r="A1006" t="str">
            <v>M2500</v>
          </cell>
          <cell r="B1006" t="str">
            <v>CHAPA METÁLICA CORRUGADA GALVANIZADA PARA TUNNEL LINER - E = 2,2 MM E D = 1,2 M</v>
          </cell>
          <cell r="C1006" t="str">
            <v>M</v>
          </cell>
          <cell r="D1006">
            <v>4259.1729999999998</v>
          </cell>
        </row>
        <row r="1007">
          <cell r="A1007" t="str">
            <v>M2501</v>
          </cell>
          <cell r="B1007" t="str">
            <v>CHAPA METÁLICA CORRUGADA GALVANIZADA PARA TUNNEL LINER - E = 2,2 MM E D = 1,4 M</v>
          </cell>
          <cell r="C1007" t="str">
            <v>M</v>
          </cell>
          <cell r="D1007">
            <v>4835.9616999999998</v>
          </cell>
        </row>
        <row r="1008">
          <cell r="A1008" t="str">
            <v>M2502</v>
          </cell>
          <cell r="B1008" t="str">
            <v>CHAPA METÁLICA CORRUGADA GALVANIZADA PARA TUNNEL LINER - E = 2,2 MM E D = 1,6 M</v>
          </cell>
          <cell r="C1008" t="str">
            <v>M</v>
          </cell>
          <cell r="D1008">
            <v>5723.3051999999998</v>
          </cell>
        </row>
        <row r="1009">
          <cell r="A1009" t="str">
            <v>M2503</v>
          </cell>
          <cell r="B1009" t="str">
            <v>CHAPA METÁLICA CORRUGADA GALVANIZADA PARA TUNNEL LINER - E = 2,2 MM E D = 1,8 M</v>
          </cell>
          <cell r="C1009" t="str">
            <v>M</v>
          </cell>
          <cell r="D1009">
            <v>6535.4906000000001</v>
          </cell>
        </row>
        <row r="1010">
          <cell r="A1010" t="str">
            <v>M2504</v>
          </cell>
          <cell r="B1010" t="str">
            <v>CHAPA METÁLICA CORRUGADA GALVANIZADA PARA TUNNEL LINER - E = 2,2 MM E D = 2,0 M</v>
          </cell>
          <cell r="C1010" t="str">
            <v>M</v>
          </cell>
          <cell r="D1010">
            <v>7202.5587999999998</v>
          </cell>
        </row>
        <row r="1011">
          <cell r="A1011" t="str">
            <v>M2505</v>
          </cell>
          <cell r="B1011" t="str">
            <v>CHAPA METÁLICA CORRUGADA GALVANIZADA PARA TUNNEL LINER - E = 2,2 MM E D = 2,2 M</v>
          </cell>
          <cell r="C1011" t="str">
            <v>M</v>
          </cell>
          <cell r="D1011">
            <v>7958.9306999999999</v>
          </cell>
        </row>
        <row r="1012">
          <cell r="A1012" t="str">
            <v>M2506</v>
          </cell>
          <cell r="B1012" t="str">
            <v>CHAPA METÁLICA CORRUGADA GALVANIZADA PARA TUNNEL LINER - E = 2,2 MM E D = 2,4 M</v>
          </cell>
          <cell r="C1012" t="str">
            <v>M</v>
          </cell>
          <cell r="D1012">
            <v>8581.4130999999998</v>
          </cell>
        </row>
        <row r="1013">
          <cell r="A1013" t="str">
            <v>M2507</v>
          </cell>
          <cell r="B1013" t="str">
            <v>CHAPA METÁLICA CORRUGADA GALVANIZADA PARA TUNNEL LINER - E = 2,2 MM E D = 2,6 M</v>
          </cell>
          <cell r="C1013" t="str">
            <v>M</v>
          </cell>
          <cell r="D1013">
            <v>9336.9303</v>
          </cell>
        </row>
        <row r="1014">
          <cell r="A1014" t="str">
            <v>M2508</v>
          </cell>
          <cell r="B1014" t="str">
            <v>CHAPA METÁLICA CORRUGADA GALVANIZADA PARA TUNNEL LINER - E = 2,2 MM E D = 2,8 M</v>
          </cell>
          <cell r="C1014" t="str">
            <v>M</v>
          </cell>
          <cell r="D1014">
            <v>10003.251899999999</v>
          </cell>
        </row>
        <row r="1015">
          <cell r="A1015" t="str">
            <v>M2509</v>
          </cell>
          <cell r="B1015" t="str">
            <v>CHAPA METÁLICA CORRUGADA GALVANIZADA PARA TUNNEL LINER - E = 2,2 MM E D = 3,0 M</v>
          </cell>
          <cell r="C1015" t="str">
            <v>M</v>
          </cell>
          <cell r="D1015">
            <v>10804.124400000001</v>
          </cell>
        </row>
        <row r="1016">
          <cell r="A1016" t="str">
            <v>M2510</v>
          </cell>
          <cell r="B1016" t="str">
            <v>CHAPA METÁLICA CORRUGADA GALVANIZADA PARA TUNNEL LINER - E = 2,7 MM E D = 3,2 M</v>
          </cell>
          <cell r="C1016" t="str">
            <v>M</v>
          </cell>
          <cell r="D1016">
            <v>13507.866900000001</v>
          </cell>
        </row>
        <row r="1017">
          <cell r="A1017" t="str">
            <v>M2511</v>
          </cell>
          <cell r="B1017" t="str">
            <v>CHAPA METÁLICA CORRUGADA GALVANIZADA PARA TUNNEL LINER - E = 2,7 MM E D = 3,4 M</v>
          </cell>
          <cell r="C1017" t="str">
            <v>M</v>
          </cell>
          <cell r="D1017">
            <v>14462.8316</v>
          </cell>
        </row>
        <row r="1018">
          <cell r="A1018" t="str">
            <v>M2512</v>
          </cell>
          <cell r="B1018" t="str">
            <v>CHAPA METÁLICA CORRUGADA GALVANIZADA PARA TUNNEL LINER - E = 2,7 MM E D = 3,6 M</v>
          </cell>
          <cell r="C1018" t="str">
            <v>M</v>
          </cell>
          <cell r="D1018">
            <v>15201.7276</v>
          </cell>
        </row>
        <row r="1019">
          <cell r="A1019" t="str">
            <v>M2513</v>
          </cell>
          <cell r="B1019" t="str">
            <v>CHAPA METÁLICA CORRUGADA GALVANIZADA PARA TUNNEL LINER - E = 2,7 MM E D = 3,8 M</v>
          </cell>
          <cell r="C1019" t="str">
            <v>M</v>
          </cell>
          <cell r="D1019">
            <v>16070.5098</v>
          </cell>
        </row>
        <row r="1020">
          <cell r="A1020" t="str">
            <v>M2514</v>
          </cell>
          <cell r="B1020" t="str">
            <v>CHAPA METÁLICA CORRUGADA GALVANIZADA PARA TUNNEL LINER - E = 2,7 MM E D = 4,0 M</v>
          </cell>
          <cell r="C1020" t="str">
            <v>M</v>
          </cell>
          <cell r="D1020">
            <v>16852.091799999998</v>
          </cell>
        </row>
        <row r="1021">
          <cell r="A1021" t="str">
            <v>M2515</v>
          </cell>
          <cell r="B1021" t="str">
            <v>CHAPA METÁLICA CORRUGADA GALVANIZADA PARA TUNNEL LINER - E = 3,4 MM E D = 4,2 M</v>
          </cell>
          <cell r="C1021" t="str">
            <v>M</v>
          </cell>
          <cell r="D1021">
            <v>21006.439200000001</v>
          </cell>
        </row>
        <row r="1022">
          <cell r="A1022" t="str">
            <v>M2516</v>
          </cell>
          <cell r="B1022" t="str">
            <v>CHAPA METÁLICA CORRUGADA GALVANIZADA PARA TUNNEL LINER - E = 3,4 MM E D = 4,4 M</v>
          </cell>
          <cell r="C1022" t="str">
            <v>M</v>
          </cell>
          <cell r="D1022">
            <v>21917.168399999999</v>
          </cell>
        </row>
        <row r="1023">
          <cell r="A1023" t="str">
            <v>M2517</v>
          </cell>
          <cell r="B1023" t="str">
            <v>CHAPA METÁLICA CORRUGADA GALVANIZADA PARA TUNNEL LINER - E = 3,4 MM E D = 4,6 M</v>
          </cell>
          <cell r="C1023" t="str">
            <v>M</v>
          </cell>
          <cell r="D1023">
            <v>22992.585599999999</v>
          </cell>
        </row>
        <row r="1024">
          <cell r="A1024" t="str">
            <v>M2518</v>
          </cell>
          <cell r="B1024" t="str">
            <v>CHAPA METÁLICA CORRUGADA GALVANIZADA PARA TUNNEL LINER - E = 3,9 MM E D = 4,8 M</v>
          </cell>
          <cell r="C1024" t="str">
            <v>M</v>
          </cell>
          <cell r="D1024">
            <v>26673.669399999999</v>
          </cell>
        </row>
        <row r="1025">
          <cell r="A1025" t="str">
            <v>M2519</v>
          </cell>
          <cell r="B1025" t="str">
            <v>CHAPA METÁLICA CORRUGADA GALVANIZADA PARA TUNNEL LINER - E = 3,9 MM E D = 5,0 M</v>
          </cell>
          <cell r="C1025" t="str">
            <v>M</v>
          </cell>
          <cell r="D1025">
            <v>27908.821100000001</v>
          </cell>
        </row>
        <row r="1026">
          <cell r="A1026" t="str">
            <v>M2520</v>
          </cell>
          <cell r="B1026" t="str">
            <v>CHAPA METÁLICA CORRUGADA GALVANIZADA REVESTIDA COM EPÓXI PARA TUNNEL LINER - E = 2,2 MM E D = 1,2 M</v>
          </cell>
          <cell r="C1026" t="str">
            <v>M</v>
          </cell>
          <cell r="D1026">
            <v>4561.7379000000001</v>
          </cell>
        </row>
        <row r="1027">
          <cell r="A1027" t="str">
            <v>M2521</v>
          </cell>
          <cell r="B1027" t="str">
            <v>CHAPA METÁLICA CORRUGADA GALVANIZADA REVESTIDA COM EPÓXI PARA TUNNEL LINER - E = 2,2 MM E D = 1,4 M</v>
          </cell>
          <cell r="C1027" t="str">
            <v>M</v>
          </cell>
          <cell r="D1027">
            <v>5179.4892</v>
          </cell>
        </row>
        <row r="1028">
          <cell r="A1028" t="str">
            <v>M2522</v>
          </cell>
          <cell r="B1028" t="str">
            <v>CHAPA METÁLICA CORRUGADA GALVANIZADA REVESTIDA COM EPÓXI PARA TUNNEL LINER - E = 2,2 MM E D = 1,6 M</v>
          </cell>
          <cell r="C1028" t="str">
            <v>M</v>
          </cell>
          <cell r="D1028">
            <v>6129.8813</v>
          </cell>
        </row>
        <row r="1029">
          <cell r="A1029" t="str">
            <v>M2523</v>
          </cell>
          <cell r="B1029" t="str">
            <v>CHAPA METÁLICA CORRUGADA GALVANIZADA REVESTIDA COM EPÓXI PARA TUNNEL LINER - E = 2,2 MM E D = 1,8 M</v>
          </cell>
          <cell r="C1029" t="str">
            <v>M</v>
          </cell>
          <cell r="D1029">
            <v>6998.7862999999998</v>
          </cell>
        </row>
        <row r="1030">
          <cell r="A1030" t="str">
            <v>M2524</v>
          </cell>
          <cell r="B1030" t="str">
            <v>CHAPA METÁLICA CORRUGADA GALVANIZADA REVESTIDA COM EPÓXI PARA TUNNEL LINER - E = 2,2 MM E D = 2,0 M</v>
          </cell>
          <cell r="C1030" t="str">
            <v>M</v>
          </cell>
          <cell r="D1030">
            <v>7713.1259</v>
          </cell>
        </row>
        <row r="1031">
          <cell r="A1031" t="str">
            <v>M2525</v>
          </cell>
          <cell r="B1031" t="str">
            <v>CHAPA METÁLICA CORRUGADA GALVANIZADA REVESTIDA COM EPÓXI PARA TUNNEL LINER - E = 2,2 MM E D = 2,2 M</v>
          </cell>
          <cell r="C1031" t="str">
            <v>M</v>
          </cell>
          <cell r="D1031">
            <v>8523.0881000000008</v>
          </cell>
        </row>
        <row r="1032">
          <cell r="A1032" t="str">
            <v>M2526</v>
          </cell>
          <cell r="B1032" t="str">
            <v>CHAPA METÁLICA CORRUGADA GALVANIZADA REVESTIDA COM EPÓXI PARA TUNNEL LINER - E = 2,2 MM E D = 2,4 M</v>
          </cell>
          <cell r="C1032" t="str">
            <v>M</v>
          </cell>
          <cell r="D1032">
            <v>9189.6825000000008</v>
          </cell>
        </row>
        <row r="1033">
          <cell r="A1033" t="str">
            <v>M2527</v>
          </cell>
          <cell r="B1033" t="str">
            <v>CHAPA METÁLICA CORRUGADA GALVANIZADA REVESTIDA COM EPÓXI PARA TUNNEL LINER - E = 2,2 MM E D = 2,6 M</v>
          </cell>
          <cell r="C1033" t="str">
            <v>M</v>
          </cell>
          <cell r="D1033">
            <v>9998.7800000000007</v>
          </cell>
        </row>
        <row r="1034">
          <cell r="A1034" t="str">
            <v>M2528</v>
          </cell>
          <cell r="B1034" t="str">
            <v>CHAPA METÁLICA CORRUGADA GALVANIZADA REVESTIDA COM EPÓXI PARA TUNNEL LINER - E = 2,2 MM E D = 2,8 M</v>
          </cell>
          <cell r="C1034" t="str">
            <v>M</v>
          </cell>
          <cell r="D1034">
            <v>10712.382900000001</v>
          </cell>
        </row>
        <row r="1035">
          <cell r="A1035" t="str">
            <v>M2529</v>
          </cell>
          <cell r="B1035" t="str">
            <v>CHAPA METÁLICA CORRUGADA GALVANIZADA REVESTIDA COM EPÓXI PARA TUNNEL LINER - E = 2,2 MM E D = 3,0 M</v>
          </cell>
          <cell r="C1035" t="str">
            <v>M</v>
          </cell>
          <cell r="D1035">
            <v>11569.9851</v>
          </cell>
        </row>
        <row r="1036">
          <cell r="A1036" t="str">
            <v>M2530</v>
          </cell>
          <cell r="B1036" t="str">
            <v>CHAPA METÁLICA CORRUGADA GALVANIZADA REVESTIDA COM EPÓXI PARA TUNNEL LINER - E = 2,7 MM E D = 3,2 M</v>
          </cell>
          <cell r="C1036" t="str">
            <v>M</v>
          </cell>
          <cell r="D1036">
            <v>14175.5239</v>
          </cell>
        </row>
        <row r="1037">
          <cell r="A1037" t="str">
            <v>M2531</v>
          </cell>
          <cell r="B1037" t="str">
            <v>CHAPA MÚLTIPLA METÁLICA CORRUGADA GALVANIZADA TIPO MP 100 OU SIMILAR - E = 1,60 MM E D = 0,60 M</v>
          </cell>
          <cell r="C1037" t="str">
            <v>M</v>
          </cell>
          <cell r="D1037">
            <v>1432.0537999999999</v>
          </cell>
        </row>
        <row r="1038">
          <cell r="A1038" t="str">
            <v>M2532</v>
          </cell>
          <cell r="B1038" t="str">
            <v>CHAPA MÚLTIPLA METÁLICA CORRUGADA GALVANIZADA TIPO MP 100 OU SIMILAR - E = 1,60 MM E D = 0,70 M</v>
          </cell>
          <cell r="C1038" t="str">
            <v>M</v>
          </cell>
          <cell r="D1038">
            <v>1655.8135</v>
          </cell>
        </row>
        <row r="1039">
          <cell r="A1039" t="str">
            <v>M2533</v>
          </cell>
          <cell r="B1039" t="str">
            <v>CHAPA MÚLTIPLA METÁLICA CORRUGADA GALVANIZADA TIPO MP 100 OU SIMILAR - E = 1,60 MM E D = 0,80 M</v>
          </cell>
          <cell r="C1039" t="str">
            <v>M</v>
          </cell>
          <cell r="D1039">
            <v>1879.5773999999999</v>
          </cell>
        </row>
        <row r="1040">
          <cell r="A1040" t="str">
            <v>M2534</v>
          </cell>
          <cell r="B1040" t="str">
            <v>CHAPA MÚLTIPLA METÁLICA CORRUGADA GALVANIZADA TIPO MP 100 OU SIMILAR - E = 1,60 MM E D = 0,90 M</v>
          </cell>
          <cell r="C1040" t="str">
            <v>M</v>
          </cell>
          <cell r="D1040">
            <v>2058.5866999999998</v>
          </cell>
        </row>
        <row r="1041">
          <cell r="A1041" t="str">
            <v>M2535</v>
          </cell>
          <cell r="B1041" t="str">
            <v>CHAPA MÚLTIPLA METÁLICA CORRUGADA GALVANIZADA TIPO MP 100 OU SIMILAR - E = 1,60 MM E D = 1,00 M</v>
          </cell>
          <cell r="C1041" t="str">
            <v>M</v>
          </cell>
          <cell r="D1041">
            <v>2282.3497000000002</v>
          </cell>
        </row>
        <row r="1042">
          <cell r="A1042" t="str">
            <v>M2536</v>
          </cell>
          <cell r="B1042" t="str">
            <v>CHAPA MÚLTIPLA METÁLICA CORRUGADA GALVANIZADA TIPO MP 100 OU SIMILAR - E = 1,60 MM E D = 1,10 M</v>
          </cell>
          <cell r="C1042" t="str">
            <v>M</v>
          </cell>
          <cell r="D1042">
            <v>2595.6246999999998</v>
          </cell>
        </row>
        <row r="1043">
          <cell r="A1043" t="str">
            <v>M2537</v>
          </cell>
          <cell r="B1043" t="str">
            <v>CHAPA MÚLTIPLA METÁLICA CORRUGADA GALVANIZADA TIPO MP 100 OU SIMILAR - E = 1,60 MM E D = 1,20 M</v>
          </cell>
          <cell r="C1043" t="str">
            <v>M</v>
          </cell>
          <cell r="D1043">
            <v>2774.6381999999999</v>
          </cell>
        </row>
        <row r="1044">
          <cell r="A1044" t="str">
            <v>M2538</v>
          </cell>
          <cell r="B1044" t="str">
            <v>CHAPA MÚLTIPLA METÁLICA CORRUGADA GALVANIZADA TIPO MP 100 OU SIMILAR - E = 1,60 MM E D = 1,30 M</v>
          </cell>
          <cell r="C1044" t="str">
            <v>M</v>
          </cell>
          <cell r="D1044">
            <v>2998.3951999999999</v>
          </cell>
        </row>
        <row r="1045">
          <cell r="A1045" t="str">
            <v>M2539</v>
          </cell>
          <cell r="B1045" t="str">
            <v>CHAPA MÚLTIPLA METÁLICA CORRUGADA GALVANIZADA TIPO MP 100 OU SIMILAR - E = 1,60 MM E D = 1,40 M</v>
          </cell>
          <cell r="C1045" t="str">
            <v>M</v>
          </cell>
          <cell r="D1045">
            <v>3177.4085</v>
          </cell>
        </row>
        <row r="1046">
          <cell r="A1046" t="str">
            <v>M2540</v>
          </cell>
          <cell r="B1046" t="str">
            <v>CHAPA MÚLTIPLA METÁLICA CORRUGADA GALVANIZADA TIPO MP 100 OU SIMILAR - E = 1,60 MM E D = 1,50 M</v>
          </cell>
          <cell r="C1046" t="str">
            <v>M</v>
          </cell>
          <cell r="D1046">
            <v>3401.1329000000001</v>
          </cell>
        </row>
        <row r="1047">
          <cell r="A1047" t="str">
            <v>M2541</v>
          </cell>
          <cell r="B1047" t="str">
            <v>CHAPA MÚLTIPLA METÁLICA CORRUGADA GALVANIZADA TIPO MP 100 OU SIMILAR - E = 1,60 MM E D = 1,60 M</v>
          </cell>
          <cell r="C1047" t="str">
            <v>M</v>
          </cell>
          <cell r="D1047">
            <v>3624.9229</v>
          </cell>
        </row>
        <row r="1048">
          <cell r="A1048" t="str">
            <v>M2542</v>
          </cell>
          <cell r="B1048" t="str">
            <v>CHAPA MÚLTIPLA METÁLICA CORRUGADA GALVANIZADA TIPO MP 100 OU SIMILAR - E = 1,60 MM E D = 1,70 M</v>
          </cell>
          <cell r="C1048" t="str">
            <v>M</v>
          </cell>
          <cell r="D1048">
            <v>3803.9274999999998</v>
          </cell>
        </row>
        <row r="1049">
          <cell r="A1049" t="str">
            <v>M2543</v>
          </cell>
          <cell r="B1049" t="str">
            <v>CHAPA MÚLTIPLA METÁLICA CORRUGADA GALVANIZADA TIPO MP 100 OU SIMILAR - E = 1,60 MM E D = 1,80 M</v>
          </cell>
          <cell r="C1049" t="str">
            <v>M</v>
          </cell>
          <cell r="D1049">
            <v>4027.6567</v>
          </cell>
        </row>
        <row r="1050">
          <cell r="A1050" t="str">
            <v>M2544</v>
          </cell>
          <cell r="B1050" t="str">
            <v>CHAPA MÚLTIPLA METÁLICA CORRUGADA GALVANIZADA TIPO MP 100 OU SIMILAR - E = 2,00 MM E D = 1,90 M</v>
          </cell>
          <cell r="C1050" t="str">
            <v>M</v>
          </cell>
          <cell r="D1050">
            <v>4730.4531999999999</v>
          </cell>
        </row>
        <row r="1051">
          <cell r="A1051" t="str">
            <v>M2545</v>
          </cell>
          <cell r="B1051" t="str">
            <v>CHAPA MÚLTIPLA METÁLICA CORRUGADA GALVANIZADA TIPO MP 100 OU SIMILAR - E = 2,00 MM E D = 2,00 M</v>
          </cell>
          <cell r="C1051" t="str">
            <v>M</v>
          </cell>
          <cell r="D1051">
            <v>4986.1867000000002</v>
          </cell>
        </row>
        <row r="1052">
          <cell r="A1052" t="str">
            <v>M2546</v>
          </cell>
          <cell r="B1052" t="str">
            <v>CHAPA MÚLTIPLA METÁLICA CORRUGADA GALVANIZADA TIPO MP 100 OU SIMILAR - E = 2,00 MM E D = 2,10 M</v>
          </cell>
          <cell r="C1052" t="str">
            <v>M</v>
          </cell>
          <cell r="D1052">
            <v>5327.0330999999996</v>
          </cell>
        </row>
        <row r="1053">
          <cell r="A1053" t="str">
            <v>M2547</v>
          </cell>
          <cell r="B1053" t="str">
            <v>CHAPA MÚLTIPLA METÁLICA CORRUGADA GALVANIZADA TIPO MP 100 OU SIMILAR - E = 2,00 MM E D = 2,20 M</v>
          </cell>
          <cell r="C1053" t="str">
            <v>M</v>
          </cell>
          <cell r="D1053">
            <v>5454.9709000000003</v>
          </cell>
        </row>
        <row r="1054">
          <cell r="A1054" t="str">
            <v>M2548</v>
          </cell>
          <cell r="B1054" t="str">
            <v>CHAPA MÚLTIPLA METÁLICA CORRUGADA GALVANIZADA TIPO MP 100 OU SIMILAR - E = 2,00 MM E D = 2,30 M</v>
          </cell>
          <cell r="C1054" t="str">
            <v>M</v>
          </cell>
          <cell r="D1054">
            <v>5668.0267999999996</v>
          </cell>
        </row>
        <row r="1055">
          <cell r="A1055" t="str">
            <v>M2549</v>
          </cell>
          <cell r="B1055" t="str">
            <v>CHAPA MÚLTIPLA METÁLICA CORRUGADA GALVANIZADA TIPO MP 100 OU SIMILAR - E = 2,70 MM E D = 2,40 M</v>
          </cell>
          <cell r="C1055" t="str">
            <v>M</v>
          </cell>
          <cell r="D1055">
            <v>7542.5208000000002</v>
          </cell>
        </row>
        <row r="1056">
          <cell r="A1056" t="str">
            <v>M2550</v>
          </cell>
          <cell r="B1056" t="str">
            <v>CHAPA MÚLTIPLA METÁLICA CORRUGADA GALVANIZADA TIPO MP 100 OU SIMILAR - E = 3,40 MM E D = 2,50 M</v>
          </cell>
          <cell r="C1056" t="str">
            <v>M</v>
          </cell>
          <cell r="D1056">
            <v>9564.5802999999996</v>
          </cell>
        </row>
        <row r="1057">
          <cell r="A1057" t="str">
            <v>M2551</v>
          </cell>
          <cell r="B1057" t="str">
            <v>CHAPA MÚLTIPLA METÁLICA CORRUGADA GALVANIZADA TIPO MP 100 OU SIMILAR - E = 3,40 MM E D = 2,60 M</v>
          </cell>
          <cell r="C1057" t="str">
            <v>M</v>
          </cell>
          <cell r="D1057">
            <v>10108.3565</v>
          </cell>
        </row>
        <row r="1058">
          <cell r="A1058" t="str">
            <v>M2552</v>
          </cell>
          <cell r="B1058" t="str">
            <v>CHAPA MÚLTIPLA METÁLICA CORRUGADA GALVANIZADA TIPO MP 100 OU SIMILAR - E = 3,40 MM E D = 2,70 M</v>
          </cell>
          <cell r="C1058" t="str">
            <v>M</v>
          </cell>
          <cell r="D1058">
            <v>10303.264499999999</v>
          </cell>
        </row>
        <row r="1059">
          <cell r="A1059" t="str">
            <v>M2553</v>
          </cell>
          <cell r="B1059" t="str">
            <v>CHAPA MÚLTIPLA METÁLICA CORRUGADA GALVANIZADA TIPO MP 100 OU SIMILAR - E = 3,40 MM E D = 2,80 M</v>
          </cell>
          <cell r="C1059" t="str">
            <v>M</v>
          </cell>
          <cell r="D1059">
            <v>10808.7934</v>
          </cell>
        </row>
        <row r="1060">
          <cell r="A1060" t="str">
            <v>M2554</v>
          </cell>
          <cell r="B1060" t="str">
            <v>CHAPA MÚLTIPLA METÁLICA CORRUGADA GALVANIZADA TIPO MP 152 OU SIMILAR - E = 2,70 MM E D = 1,50 M</v>
          </cell>
          <cell r="C1060" t="str">
            <v>M</v>
          </cell>
          <cell r="D1060">
            <v>7125.8330999999998</v>
          </cell>
        </row>
        <row r="1061">
          <cell r="A1061" t="str">
            <v>M2555</v>
          </cell>
          <cell r="B1061" t="str">
            <v>CHAPA MÚLTIPLA METÁLICA CORRUGADA GALVANIZADA TIPO MP 152 OU SIMILAR - E = 2,70 MM E D = 1,80 M</v>
          </cell>
          <cell r="C1061" t="str">
            <v>M</v>
          </cell>
          <cell r="D1061">
            <v>8616.2551999999996</v>
          </cell>
        </row>
        <row r="1062">
          <cell r="A1062" t="str">
            <v>M2556</v>
          </cell>
          <cell r="B1062" t="str">
            <v>CHAPA MÚLTIPLA METÁLICA CORRUGADA GALVANIZADA TIPO MP 152 OU SIMILAR - E = 2,70 MM E D = 1,90 M</v>
          </cell>
          <cell r="C1062" t="str">
            <v>M</v>
          </cell>
          <cell r="D1062">
            <v>8895.8335000000006</v>
          </cell>
        </row>
        <row r="1063">
          <cell r="A1063" t="str">
            <v>M2557</v>
          </cell>
          <cell r="B1063" t="str">
            <v>CHAPA MÚLTIPLA METÁLICA CORRUGADA GALVANIZADA TIPO MP 152 OU SIMILAR - E = 2,70 MM E D = 2,15 M</v>
          </cell>
          <cell r="C1063" t="str">
            <v>M</v>
          </cell>
          <cell r="D1063">
            <v>10106.7148</v>
          </cell>
        </row>
        <row r="1064">
          <cell r="A1064" t="str">
            <v>M2558</v>
          </cell>
          <cell r="B1064" t="str">
            <v>CHAPA MÚLTIPLA METÁLICA CORRUGADA GALVANIZADA TIPO MP 152 OU SIMILAR - E = 2,70 MM E D = 2,30 M</v>
          </cell>
          <cell r="C1064" t="str">
            <v>M</v>
          </cell>
          <cell r="D1064">
            <v>10665.6857</v>
          </cell>
        </row>
        <row r="1065">
          <cell r="A1065" t="str">
            <v>M2559</v>
          </cell>
          <cell r="B1065" t="str">
            <v>CHAPA MÚLTIPLA METÁLICA CORRUGADA GALVANIZADA TIPO MP 152 OU SIMILAR - E = 2,70 MM E D = 2,65 M</v>
          </cell>
          <cell r="C1065" t="str">
            <v>M</v>
          </cell>
          <cell r="D1065">
            <v>12482.470300000001</v>
          </cell>
        </row>
        <row r="1066">
          <cell r="A1066" t="str">
            <v>M2560</v>
          </cell>
          <cell r="B1066" t="str">
            <v>CHAPA MÚLTIPLA METÁLICA CORRUGADA GALVANIZADA TIPO MP 152 OU SIMILAR - E = 2,70 MM E D = 3,05 M</v>
          </cell>
          <cell r="C1066" t="str">
            <v>M</v>
          </cell>
          <cell r="D1066">
            <v>14251.666300000001</v>
          </cell>
        </row>
        <row r="1067">
          <cell r="A1067" t="str">
            <v>M2561</v>
          </cell>
          <cell r="B1067" t="str">
            <v>CHAPA MÚLTIPLA METÁLICA CORRUGADA GALVANIZADA TIPO MP 152 OU SIMILAR - E = 2,70 MM E D = 3,20 M</v>
          </cell>
          <cell r="C1067" t="str">
            <v>M</v>
          </cell>
          <cell r="D1067">
            <v>15137.0082</v>
          </cell>
        </row>
        <row r="1068">
          <cell r="A1068" t="str">
            <v>M2562</v>
          </cell>
          <cell r="B1068" t="str">
            <v>CHAPA MÚLTIPLA METÁLICA CORRUGADA GALVANIZADA TIPO MP 152 OU SIMILAR - E = 2,70 MM E D = 3,40 M</v>
          </cell>
          <cell r="C1068" t="str">
            <v>M</v>
          </cell>
          <cell r="D1068">
            <v>16022.3968</v>
          </cell>
        </row>
        <row r="1069">
          <cell r="A1069" t="str">
            <v>M2563</v>
          </cell>
          <cell r="B1069" t="str">
            <v>CHAPA MÚLTIPLA METÁLICA CORRUGADA GALVANIZADA TIPO MP 152 OU SIMILAR - E = 2,70 MM E D = 3,65 M</v>
          </cell>
          <cell r="C1069" t="str">
            <v>M</v>
          </cell>
          <cell r="D1069">
            <v>17187.089499999998</v>
          </cell>
        </row>
        <row r="1070">
          <cell r="A1070" t="str">
            <v>M2564</v>
          </cell>
          <cell r="B1070" t="str">
            <v>CHAPA MÚLTIPLA METÁLICA CORRUGADA GALVANIZADA TIPO MP 152 OU SIMILAR - E = 2,70 MM E D = 3,80 M</v>
          </cell>
          <cell r="C1070" t="str">
            <v>M</v>
          </cell>
          <cell r="D1070">
            <v>17792.412400000001</v>
          </cell>
        </row>
        <row r="1071">
          <cell r="A1071" t="str">
            <v>M2565</v>
          </cell>
          <cell r="B1071" t="str">
            <v>CHAPA MÚLTIPLA METÁLICA CORRUGADA GALVANIZADA TIPO MP 152 OU SIMILAR - E = 2,70 MM E D = 4,20 M</v>
          </cell>
          <cell r="C1071" t="str">
            <v>M</v>
          </cell>
          <cell r="D1071">
            <v>19609.216899999999</v>
          </cell>
        </row>
        <row r="1072">
          <cell r="A1072" t="str">
            <v>M2566</v>
          </cell>
          <cell r="B1072" t="str">
            <v>CHAPA MÚLTIPLA METÁLICA CORRUGADA GALVANIZADA TIPO MP 152 OU SIMILAR - E = 2,70 MM E D = 4,60 M</v>
          </cell>
          <cell r="C1072" t="str">
            <v>M</v>
          </cell>
          <cell r="D1072">
            <v>21377.499400000001</v>
          </cell>
        </row>
        <row r="1073">
          <cell r="A1073" t="str">
            <v>M2567</v>
          </cell>
          <cell r="B1073" t="str">
            <v>CHAPA MÚLTIPLA METÁLICA CORRUGADA GALVANIZADA TIPO MP 152 OU SIMILAR - E = 3,40 MM E D = 4,80 M</v>
          </cell>
          <cell r="C1073" t="str">
            <v>M</v>
          </cell>
          <cell r="D1073">
            <v>24455.617600000001</v>
          </cell>
        </row>
        <row r="1074">
          <cell r="A1074" t="str">
            <v>M2568</v>
          </cell>
          <cell r="B1074" t="str">
            <v>CHAPA MÚLTIPLA METÁLICA CORRUGADA GALVANIZADA TIPO MP 152 OU SIMILAR - E = 3,40 MM E D = 5,00 M</v>
          </cell>
          <cell r="C1074" t="str">
            <v>M</v>
          </cell>
          <cell r="D1074">
            <v>25146.091799999998</v>
          </cell>
        </row>
        <row r="1075">
          <cell r="A1075" t="str">
            <v>M2569</v>
          </cell>
          <cell r="B1075" t="str">
            <v>CHAPA MÚLTIPLA METÁLICA CORRUGADA GALVANIZADA TIPO MP 152 OU SIMILAR - E = 3,90 MM E D = 5,35 M</v>
          </cell>
          <cell r="C1075" t="str">
            <v>M</v>
          </cell>
          <cell r="D1075">
            <v>31731.981500000002</v>
          </cell>
        </row>
        <row r="1076">
          <cell r="A1076" t="str">
            <v>M2570</v>
          </cell>
          <cell r="B1076" t="str">
            <v>CHAPA MÚLTIPLA METÁLICA CORRUGADA GALVANIZADA TIPO MP 152 OU SIMILAR - E = 3,90 MM E D = 5,70 M</v>
          </cell>
          <cell r="C1076" t="str">
            <v>M</v>
          </cell>
          <cell r="D1076">
            <v>34002.404300000002</v>
          </cell>
        </row>
        <row r="1077">
          <cell r="A1077" t="str">
            <v>M2571</v>
          </cell>
          <cell r="B1077" t="str">
            <v>CHAPA MÚLTIPLA METÁLICA CORRUGADA GALVANIZADA TIPO MP 152 OU SIMILAR - E = 4,70 MM E D = 6,10 M</v>
          </cell>
          <cell r="C1077" t="str">
            <v>M</v>
          </cell>
          <cell r="D1077">
            <v>41887.070200000002</v>
          </cell>
        </row>
        <row r="1078">
          <cell r="A1078" t="str">
            <v>M2572</v>
          </cell>
          <cell r="B1078" t="str">
            <v>CHAPA MÚLTIPLA METÁLICA CORRUGADA GALVANIZADA TIPO MP 152 OU SIMILAR - E = 6,40 MM E D = 6,50 M</v>
          </cell>
          <cell r="C1078" t="str">
            <v>M</v>
          </cell>
          <cell r="D1078">
            <v>50211.524700000002</v>
          </cell>
        </row>
        <row r="1079">
          <cell r="A1079" t="str">
            <v>M2573</v>
          </cell>
          <cell r="B1079" t="str">
            <v>CHAPA MÚLTIPLA METÁLICA CORRUGADA GALVANIZADA TIPO MP 152 OU SIMILAR - E = 6,40 MM E D = 6,85 M</v>
          </cell>
          <cell r="C1079" t="str">
            <v>M</v>
          </cell>
          <cell r="D1079">
            <v>53164.410600000003</v>
          </cell>
        </row>
        <row r="1080">
          <cell r="A1080" t="str">
            <v>M2574</v>
          </cell>
          <cell r="B1080" t="str">
            <v>CHAPA MÚLTIPLA METÁLICA CORRUGADA GALVANIZADA TIPO MP 152 OU SIMILAR - E = 6,40 MM E D = 7,25 M</v>
          </cell>
          <cell r="C1080" t="str">
            <v>M</v>
          </cell>
          <cell r="D1080">
            <v>56094.156000000003</v>
          </cell>
        </row>
        <row r="1081">
          <cell r="A1081" t="str">
            <v>M2580</v>
          </cell>
          <cell r="B1081" t="str">
            <v>PARAFUSO DE CABEÇA SEXTAVADA EM AÇO GALVANIZADO COM PORCA E ARRUELA DE PRESSÃO - D = 7,938 MM (5/16")</v>
          </cell>
          <cell r="C1081" t="str">
            <v>CJ</v>
          </cell>
          <cell r="D1081">
            <v>0.71009999999999995</v>
          </cell>
        </row>
        <row r="1082">
          <cell r="A1082" t="str">
            <v>M2585</v>
          </cell>
          <cell r="B1082" t="str">
            <v>TIRANTE DE BARRA DE AÇO - TENSÃO DE ESCOAMENTO = 520 MPA, TENSÃO DE RUPTURA = 690 MPA E D = 25 MM</v>
          </cell>
          <cell r="C1082" t="str">
            <v>M</v>
          </cell>
          <cell r="D1082">
            <v>63.58</v>
          </cell>
        </row>
        <row r="1083">
          <cell r="A1083" t="str">
            <v>M2586</v>
          </cell>
          <cell r="B1083" t="str">
            <v>TIRANTE DE BARRA DE AÇO - TENSÃO DE ESCOAMENTO = 700 MPA, TENSÃO DE RUPTURA = 800 MPA E D = 19 MM</v>
          </cell>
          <cell r="C1083" t="str">
            <v>M</v>
          </cell>
          <cell r="D1083">
            <v>26.66</v>
          </cell>
        </row>
        <row r="1084">
          <cell r="A1084" t="str">
            <v>M2587</v>
          </cell>
          <cell r="B1084" t="str">
            <v>TIRANTE DE BARRA DE AÇO - TENSÃO DE ESCOAMENTO = 700 MPA, TENSÃO DE RUPTURA = 800 MPA E D = 22 MM</v>
          </cell>
          <cell r="C1084" t="str">
            <v>M</v>
          </cell>
          <cell r="D1084">
            <v>38.54</v>
          </cell>
        </row>
        <row r="1085">
          <cell r="A1085" t="str">
            <v>M2588</v>
          </cell>
          <cell r="B1085" t="str">
            <v>TIRANTE DE BARRA DE AÇO - TENSÃO DE ESCOAMENTO = 700 MPA, TENSÃO DE RUPTURA = 800 MPA E D = 25 MM</v>
          </cell>
          <cell r="C1085" t="str">
            <v>M</v>
          </cell>
          <cell r="D1085">
            <v>47.98</v>
          </cell>
        </row>
        <row r="1086">
          <cell r="A1086" t="str">
            <v>M2589</v>
          </cell>
          <cell r="B1086" t="str">
            <v>TIRANTE DE BARRA DE AÇO - TENSÃO DE ESCOAMENTO = 700 MPA, TENSÃO DE RUPTURA = 800 MPA E D = 32 MM</v>
          </cell>
          <cell r="C1086" t="str">
            <v>M</v>
          </cell>
          <cell r="D1086">
            <v>88.88</v>
          </cell>
        </row>
        <row r="1087">
          <cell r="A1087" t="str">
            <v>M2590</v>
          </cell>
          <cell r="B1087" t="str">
            <v>TIRANTE DE BARRA DE AÇO - TENSÃO DE ESCOAMENTO = 700 MPA, TENSÃO DE RUPTURA = 800 MPA E D = 36 MM</v>
          </cell>
          <cell r="C1087" t="str">
            <v>M</v>
          </cell>
          <cell r="D1087">
            <v>103.17</v>
          </cell>
        </row>
        <row r="1088">
          <cell r="A1088" t="str">
            <v>M2591</v>
          </cell>
          <cell r="B1088" t="str">
            <v>LUVA EM AÇO PARA EMENDA DE TIRANTES - D = 73 MM E C = 150 MM</v>
          </cell>
          <cell r="C1088" t="str">
            <v>UN</v>
          </cell>
          <cell r="D1088">
            <v>150.94999999999999</v>
          </cell>
        </row>
        <row r="1089">
          <cell r="A1089" t="str">
            <v>M2597</v>
          </cell>
          <cell r="B1089" t="str">
            <v>CONCRETO USINADO - FCK = 40 MPA (COMERCIAL)</v>
          </cell>
          <cell r="C1089" t="str">
            <v>M3</v>
          </cell>
          <cell r="D1089" t="str">
            <v>-</v>
          </cell>
        </row>
        <row r="1090">
          <cell r="A1090" t="str">
            <v>M2598</v>
          </cell>
          <cell r="B1090" t="str">
            <v>CONCRETO USINADO - FCK = 45 MPA (COMERCIAL)</v>
          </cell>
          <cell r="C1090" t="str">
            <v>M3</v>
          </cell>
          <cell r="D1090" t="str">
            <v>-</v>
          </cell>
        </row>
        <row r="1091">
          <cell r="A1091" t="str">
            <v>M2599</v>
          </cell>
          <cell r="B1091" t="str">
            <v>CONCRETO USINADO - FCK = 50 MPA (COMERCIAL)</v>
          </cell>
          <cell r="C1091" t="str">
            <v>M3</v>
          </cell>
          <cell r="D1091" t="str">
            <v>-</v>
          </cell>
        </row>
        <row r="1092">
          <cell r="A1092" t="str">
            <v>M2601</v>
          </cell>
          <cell r="B1092" t="str">
            <v>APARELHO DE APOIO METÁLICO ESFÉRICO FIXO COM 4 CHUMBADORES E CAPACIDADE DE 1.000 KN</v>
          </cell>
          <cell r="C1092" t="str">
            <v>UN</v>
          </cell>
          <cell r="D1092">
            <v>6828.0830999999998</v>
          </cell>
        </row>
        <row r="1093">
          <cell r="A1093" t="str">
            <v>M2602</v>
          </cell>
          <cell r="B1093" t="str">
            <v>APARELHO DE APOIO METÁLICO ESFÉRICO UNIDIRECIONAL COM 4 CHUMBADORES E CAPACIDADE DE 1.500 KN</v>
          </cell>
          <cell r="C1093" t="str">
            <v>UN</v>
          </cell>
          <cell r="D1093">
            <v>14031.5448</v>
          </cell>
        </row>
        <row r="1094">
          <cell r="A1094" t="str">
            <v>M2603</v>
          </cell>
          <cell r="B1094" t="str">
            <v>APARELHO DE APOIO METÁLICO ESFÉRICO FIXO COM 4 CHUMBADORES E CAPACIDADE DE 1.500 KN</v>
          </cell>
          <cell r="C1094" t="str">
            <v>UN</v>
          </cell>
          <cell r="D1094">
            <v>10772.840899999999</v>
          </cell>
        </row>
        <row r="1095">
          <cell r="A1095" t="str">
            <v>M2604</v>
          </cell>
          <cell r="B1095" t="str">
            <v>APARELHO DE APOIO METÁLICO ESFÉRICO FIXO COM 4 CHUMBADORES E CAPACIDADE DE 2.000 KN</v>
          </cell>
          <cell r="C1095" t="str">
            <v>UN</v>
          </cell>
          <cell r="D1095">
            <v>12553.254199999999</v>
          </cell>
        </row>
        <row r="1096">
          <cell r="A1096" t="str">
            <v>M2605</v>
          </cell>
          <cell r="B1096" t="str">
            <v>APARELHO DE APOIO METÁLICO ESFÉRICO FIXO COM 4 CHUMBADORES E CAPACIDADE DE 2.500 KN</v>
          </cell>
          <cell r="C1096" t="str">
            <v>UN</v>
          </cell>
          <cell r="D1096">
            <v>15256.459199999999</v>
          </cell>
        </row>
        <row r="1097">
          <cell r="A1097" t="str">
            <v>M2606</v>
          </cell>
          <cell r="B1097" t="str">
            <v>APARELHO DE APOIO METÁLICO ESFÉRICO FIXO COM 4 CHUMBADORES E CAPACIDADE DE 3.000 KN</v>
          </cell>
          <cell r="C1097" t="str">
            <v>UN</v>
          </cell>
          <cell r="D1097">
            <v>18251.973999999998</v>
          </cell>
        </row>
        <row r="1098">
          <cell r="A1098" t="str">
            <v>M2607</v>
          </cell>
          <cell r="B1098" t="str">
            <v>APARELHO DE APOIO METÁLICO ESFÉRICO FIXO COM 4 CHUMBADORES E CAPACIDADE DE 3.500 KN</v>
          </cell>
          <cell r="C1098" t="str">
            <v>UN</v>
          </cell>
          <cell r="D1098">
            <v>21133.0605</v>
          </cell>
        </row>
        <row r="1099">
          <cell r="A1099" t="str">
            <v>M2608</v>
          </cell>
          <cell r="B1099" t="str">
            <v>APARELHO DE APOIO METÁLICO ESFÉRICO FIXO COM 4 CHUMBADORES E CAPACIDADE DE 4.000 KN</v>
          </cell>
          <cell r="C1099" t="str">
            <v>UN</v>
          </cell>
          <cell r="D1099">
            <v>28405.3894</v>
          </cell>
        </row>
        <row r="1100">
          <cell r="A1100" t="str">
            <v>M2609</v>
          </cell>
          <cell r="B1100" t="str">
            <v>APARELHO DE APOIO METÁLICO ESFÉRICO UNIDIRECIONAL COM 4 CHUMBADORES E CAPACIDADE DE 1.000 KN</v>
          </cell>
          <cell r="C1100" t="str">
            <v>UN</v>
          </cell>
          <cell r="D1100">
            <v>10325.704100000001</v>
          </cell>
        </row>
        <row r="1101">
          <cell r="A1101" t="str">
            <v>M2610</v>
          </cell>
          <cell r="B1101" t="str">
            <v>APARELHO DE APOIO METÁLICO ESFÉRICO UNIDIRECIONAL COM 4 CHUMBADORES E CAPACIDADE DE 2.000 KN</v>
          </cell>
          <cell r="C1101" t="str">
            <v>UN</v>
          </cell>
          <cell r="D1101">
            <v>17133.302500000002</v>
          </cell>
        </row>
        <row r="1102">
          <cell r="A1102" t="str">
            <v>M2611</v>
          </cell>
          <cell r="B1102" t="str">
            <v>APARELHO DE APOIO METÁLICO ESFÉRICO UNIDIRECIONAL COM 4 CHUMBADORES E CAPACIDADE DE 2.500 KN</v>
          </cell>
          <cell r="C1102" t="str">
            <v>UN</v>
          </cell>
          <cell r="D1102">
            <v>20369.9964</v>
          </cell>
        </row>
        <row r="1103">
          <cell r="A1103" t="str">
            <v>M2612</v>
          </cell>
          <cell r="B1103" t="str">
            <v>APARELHO DE APOIO METÁLICO ESFÉRICO UNIDIRECIONAL COM 4 CHUMBADORES E CAPACIDADE DE 3.000 KN</v>
          </cell>
          <cell r="C1103" t="str">
            <v>UN</v>
          </cell>
          <cell r="D1103">
            <v>23328.4035</v>
          </cell>
        </row>
        <row r="1104">
          <cell r="A1104" t="str">
            <v>M2613</v>
          </cell>
          <cell r="B1104" t="str">
            <v>APARELHO DE APOIO METÁLICO ESFÉRICO UNIDIRECIONAL COM 4 CHUMBADORES E CAPACIDADE DE 3.500 KN</v>
          </cell>
          <cell r="C1104" t="str">
            <v>UN</v>
          </cell>
          <cell r="D1104">
            <v>27077.006700000002</v>
          </cell>
        </row>
        <row r="1105">
          <cell r="A1105" t="str">
            <v>M2614</v>
          </cell>
          <cell r="B1105" t="str">
            <v>APARELHO DE APOIO METÁLICO ESFÉRICO UNIDIRECIONAL COM 4 CHUMBADORES E CAPACIDADE DE 4.000 KN</v>
          </cell>
          <cell r="C1105" t="str">
            <v>UN</v>
          </cell>
          <cell r="D1105">
            <v>30258.6289</v>
          </cell>
        </row>
        <row r="1106">
          <cell r="A1106" t="str">
            <v>M2615</v>
          </cell>
          <cell r="B1106" t="str">
            <v>APARELHO DE APOIO METÁLICO ESFÉRICO FIXO COM 4 CHUMBADORES E CAPACIDADE DE 4.500 KN</v>
          </cell>
          <cell r="C1106" t="str">
            <v>UN</v>
          </cell>
          <cell r="D1106">
            <v>30507.5995</v>
          </cell>
        </row>
        <row r="1107">
          <cell r="A1107" t="str">
            <v>M2616</v>
          </cell>
          <cell r="B1107" t="str">
            <v>APARELHO DE APOIO METÁLICO ESFÉRICO FIXO COM 4 CHUMBADORES E CAPACIDADE DE 5.000 KN</v>
          </cell>
          <cell r="C1107" t="str">
            <v>UN</v>
          </cell>
          <cell r="D1107">
            <v>34098.619299999998</v>
          </cell>
        </row>
        <row r="1108">
          <cell r="A1108" t="str">
            <v>M2617</v>
          </cell>
          <cell r="B1108" t="str">
            <v>APARELHO DE APOIO METÁLICO ESFÉRICO FIXO COM 4 CHUMBADORES E CAPACIDADE DE 5.500 KN</v>
          </cell>
          <cell r="C1108" t="str">
            <v>UN</v>
          </cell>
          <cell r="D1108">
            <v>36060.637799999997</v>
          </cell>
        </row>
        <row r="1109">
          <cell r="A1109" t="str">
            <v>M2618</v>
          </cell>
          <cell r="B1109" t="str">
            <v>APARELHO DE APOIO METÁLICO ESFÉRICO FIXO COM 4 CHUMBADORES E CAPACIDADE DE 6.000 KN</v>
          </cell>
          <cell r="C1109" t="str">
            <v>UN</v>
          </cell>
          <cell r="D1109">
            <v>40623.135300000002</v>
          </cell>
        </row>
        <row r="1110">
          <cell r="A1110" t="str">
            <v>M2619</v>
          </cell>
          <cell r="B1110" t="str">
            <v>APARELHO DE APOIO METÁLICO ESFÉRICO FIXO COM 4 CHUMBADORES E CAPACIDADE DE 6.500 KN</v>
          </cell>
          <cell r="C1110" t="str">
            <v>UN</v>
          </cell>
          <cell r="D1110">
            <v>43885.164599999996</v>
          </cell>
        </row>
        <row r="1111">
          <cell r="A1111" t="str">
            <v>M2620</v>
          </cell>
          <cell r="B1111" t="str">
            <v>APARELHO DE APOIO METÁLICO ESFÉRICO FIXO COM 4 CHUMBADORES E CAPACIDADE DE 7.000 KN</v>
          </cell>
          <cell r="C1111" t="str">
            <v>UN</v>
          </cell>
          <cell r="D1111">
            <v>52083.234100000001</v>
          </cell>
        </row>
        <row r="1112">
          <cell r="A1112" t="str">
            <v>M2621</v>
          </cell>
          <cell r="B1112" t="str">
            <v>APARELHO DE APOIO METÁLICO ESFÉRICO FIXO COM 4 CHUMBADORES E CAPACIDADE DE 7.500 KN</v>
          </cell>
          <cell r="C1112" t="str">
            <v>UN</v>
          </cell>
          <cell r="D1112">
            <v>56117.272700000001</v>
          </cell>
        </row>
        <row r="1113">
          <cell r="A1113" t="str">
            <v>M2622</v>
          </cell>
          <cell r="B1113" t="str">
            <v>APARELHO DE APOIO METÁLICO ESFÉRICO FIXO COM 4 CHUMBADORES E CAPACIDADE DE 8.000 KN</v>
          </cell>
          <cell r="C1113" t="str">
            <v>UN</v>
          </cell>
          <cell r="D1113">
            <v>56278.346400000002</v>
          </cell>
        </row>
        <row r="1114">
          <cell r="A1114" t="str">
            <v>M2623</v>
          </cell>
          <cell r="B1114" t="str">
            <v>GRELHA METÁLICA PARA BOCA DE LOBO COM CAPACIDADE DE ATÉ 300 KN - C = 0,90 M E L = 0,30 M</v>
          </cell>
          <cell r="C1114" t="str">
            <v>UN</v>
          </cell>
          <cell r="D1114">
            <v>542.14840000000004</v>
          </cell>
        </row>
        <row r="1115">
          <cell r="A1115" t="str">
            <v>M2624</v>
          </cell>
          <cell r="B1115" t="str">
            <v>GRELHA DE PISO EM PVC PARA PASSAGEM DE PEDESTRES - C = 50 CM E L = 13 CM</v>
          </cell>
          <cell r="C1115" t="str">
            <v>UN</v>
          </cell>
          <cell r="D1115">
            <v>77.884799999999998</v>
          </cell>
        </row>
        <row r="1116">
          <cell r="A1116" t="str">
            <v>M2625</v>
          </cell>
          <cell r="B1116" t="str">
            <v>MARCO EM PVC PARA GRELHA DE PISO - L = 2,50 M</v>
          </cell>
          <cell r="C1116" t="str">
            <v>UN</v>
          </cell>
          <cell r="D1116">
            <v>89.245099999999994</v>
          </cell>
        </row>
        <row r="1117">
          <cell r="A1117" t="str">
            <v>M2626</v>
          </cell>
          <cell r="B1117" t="str">
            <v>GRELHA DE PISO EM PVC PARA PASSAGEM DE VEÍCULOS DE ATÉ 3 T - C = 50 CM E L = 13 CM</v>
          </cell>
          <cell r="C1117" t="str">
            <v>UN</v>
          </cell>
          <cell r="D1117">
            <v>101.2454</v>
          </cell>
        </row>
        <row r="1118">
          <cell r="A1118" t="str">
            <v>M2627</v>
          </cell>
          <cell r="B1118" t="str">
            <v>GRELHA DE PISO EM PVC PARA PASSAGEM DE VEÍCULOS DE ATÉ 10 T - C = 50 CM E L = 13 CM</v>
          </cell>
          <cell r="C1118" t="str">
            <v>UN</v>
          </cell>
          <cell r="D1118">
            <v>143.28790000000001</v>
          </cell>
        </row>
        <row r="1119">
          <cell r="A1119" t="str">
            <v>M2628</v>
          </cell>
          <cell r="B1119" t="str">
            <v>GRELHA DE PISO EM PVC PARA PASSAGEM DE PEDESTRES - C = 50 CM E L = 20 CM</v>
          </cell>
          <cell r="C1119" t="str">
            <v>UN</v>
          </cell>
          <cell r="D1119">
            <v>131.34549999999999</v>
          </cell>
        </row>
        <row r="1120">
          <cell r="A1120" t="str">
            <v>M2629</v>
          </cell>
          <cell r="B1120" t="str">
            <v>GRELHA DE PISO EM PVC PARA PASSAGEM DE VEÍCULOS DE ATÉ 3 T - C = 50 CM E L = 20 CM</v>
          </cell>
          <cell r="C1120" t="str">
            <v>UN</v>
          </cell>
          <cell r="D1120">
            <v>150.75960000000001</v>
          </cell>
        </row>
        <row r="1121">
          <cell r="A1121" t="str">
            <v>M2631</v>
          </cell>
          <cell r="B1121" t="str">
            <v>GRELHA METÁLICA PARA CANALETAS - C = 1,00 M E L = 0,10 M</v>
          </cell>
          <cell r="C1121" t="str">
            <v>UN</v>
          </cell>
          <cell r="D1121">
            <v>74.963099999999997</v>
          </cell>
        </row>
        <row r="1122">
          <cell r="A1122" t="str">
            <v>M2632</v>
          </cell>
          <cell r="B1122" t="str">
            <v>GRELHA METÁLICA PARA CANALETAS - C = 1,00 M E L = 0,15 M</v>
          </cell>
          <cell r="C1122" t="str">
            <v>UN</v>
          </cell>
          <cell r="D1122">
            <v>154.02189999999999</v>
          </cell>
        </row>
        <row r="1123">
          <cell r="A1123" t="str">
            <v>M2633</v>
          </cell>
          <cell r="B1123" t="str">
            <v>PORTA-GRELHA METÁLICA - C = 1,00 M E L = 0,15 M</v>
          </cell>
          <cell r="C1123" t="str">
            <v>M</v>
          </cell>
          <cell r="D1123">
            <v>120.2961</v>
          </cell>
        </row>
        <row r="1124">
          <cell r="A1124" t="str">
            <v>M2634</v>
          </cell>
          <cell r="B1124" t="str">
            <v>GRELHA METÁLICA PARA CANALETAS - C = 1,00 M E L = 0,20 M</v>
          </cell>
          <cell r="C1124" t="str">
            <v>UN</v>
          </cell>
          <cell r="D1124">
            <v>300.16739999999999</v>
          </cell>
        </row>
        <row r="1125">
          <cell r="A1125" t="str">
            <v>M2635</v>
          </cell>
          <cell r="B1125" t="str">
            <v>PORTA-GRELHA METÁLICA - C = 1,00 M E L = 0,20 M</v>
          </cell>
          <cell r="C1125" t="str">
            <v>M</v>
          </cell>
          <cell r="D1125">
            <v>117.2081</v>
          </cell>
        </row>
        <row r="1126">
          <cell r="A1126" t="str">
            <v>M2636</v>
          </cell>
          <cell r="B1126" t="str">
            <v>PORTA-GRELHA METÁLICA - C = 1,00 M E L = 0,10 M</v>
          </cell>
          <cell r="C1126" t="str">
            <v>M</v>
          </cell>
          <cell r="D1126">
            <v>80.023600000000002</v>
          </cell>
        </row>
        <row r="1127">
          <cell r="A1127" t="str">
            <v>M2637</v>
          </cell>
          <cell r="B1127" t="str">
            <v>APARELHO DE APOIO METÁLICO ESFÉRICO FIXO COM 4 CHUMBADORES E CAPACIDADE DE 8.500 KN</v>
          </cell>
          <cell r="C1127" t="str">
            <v>UN</v>
          </cell>
          <cell r="D1127">
            <v>56779.567799999997</v>
          </cell>
        </row>
        <row r="1128">
          <cell r="A1128" t="str">
            <v>M2638</v>
          </cell>
          <cell r="B1128" t="str">
            <v>APARELHO DE APOIO METÁLICO ESFÉRICO FIXO COM 4 CHUMBADORES E CAPACIDADE DE 9.000 KN</v>
          </cell>
          <cell r="C1128" t="str">
            <v>UN</v>
          </cell>
          <cell r="D1128">
            <v>64213.707399999999</v>
          </cell>
        </row>
        <row r="1129">
          <cell r="A1129" t="str">
            <v>M2639</v>
          </cell>
          <cell r="B1129" t="str">
            <v>APARELHO DE APOIO METÁLICO ESFÉRICO FIXO COM 4 CHUMBADORES E CAPACIDADE DE 9.500 KN</v>
          </cell>
          <cell r="C1129" t="str">
            <v>UN</v>
          </cell>
          <cell r="D1129">
            <v>68142.401199999993</v>
          </cell>
        </row>
        <row r="1130">
          <cell r="A1130" t="str">
            <v>M2640</v>
          </cell>
          <cell r="B1130" t="str">
            <v>APARELHO DE APOIO METÁLICO ESFÉRICO FIXO COM 4 CHUMBADORES E CAPACIDADE DE 10.000 KN</v>
          </cell>
          <cell r="C1130" t="str">
            <v>UN</v>
          </cell>
          <cell r="D1130">
            <v>71570.049599999998</v>
          </cell>
        </row>
        <row r="1131">
          <cell r="A1131" t="str">
            <v>M2641</v>
          </cell>
          <cell r="B1131" t="str">
            <v>APARELHO DE APOIO METÁLICO ESFÉRICO UNIDIRECIONAL COM 4 CHUMBADORES E CAPACIDADE DE 4.500 KN</v>
          </cell>
          <cell r="C1131" t="str">
            <v>UN</v>
          </cell>
          <cell r="D1131">
            <v>34823.368000000002</v>
          </cell>
        </row>
        <row r="1132">
          <cell r="A1132" t="str">
            <v>M2642</v>
          </cell>
          <cell r="B1132" t="str">
            <v>APARELHO DE APOIO METÁLICO ESFÉRICO UNIDIRECIONAL COM 4 CHUMBADORES E CAPACIDADE DE 5.000 KN</v>
          </cell>
          <cell r="C1132" t="str">
            <v>UN</v>
          </cell>
          <cell r="D1132">
            <v>38552.642399999997</v>
          </cell>
        </row>
        <row r="1133">
          <cell r="A1133" t="str">
            <v>M2643</v>
          </cell>
          <cell r="B1133" t="str">
            <v>APARELHO DE APOIO METÁLICO ESFÉRICO UNIDIRECIONAL COM 4 CHUMBADORES E CAPACIDADE DE 5.500 KN</v>
          </cell>
          <cell r="C1133" t="str">
            <v>UN</v>
          </cell>
          <cell r="D1133">
            <v>41730.245699999999</v>
          </cell>
        </row>
        <row r="1134">
          <cell r="A1134" t="str">
            <v>M2644</v>
          </cell>
          <cell r="B1134" t="str">
            <v>APARELHO DE APOIO METÁLICO ESFÉRICO UNIDIRECIONAL COM 4 CHUMBADORES E CAPACIDADE DE 6.000 KN</v>
          </cell>
          <cell r="C1134" t="str">
            <v>UN</v>
          </cell>
          <cell r="D1134">
            <v>46649.575100000002</v>
          </cell>
        </row>
        <row r="1135">
          <cell r="A1135" t="str">
            <v>M2645</v>
          </cell>
          <cell r="B1135" t="str">
            <v>APARELHO DE APOIO METÁLICO ESFÉRICO UNIDIRECIONAL COM 4 CHUMBADORES E CAPACIDADE DE 6.500 KN</v>
          </cell>
          <cell r="C1135" t="str">
            <v>UN</v>
          </cell>
          <cell r="D1135">
            <v>50016.312299999998</v>
          </cell>
        </row>
        <row r="1136">
          <cell r="A1136" t="str">
            <v>M2646</v>
          </cell>
          <cell r="B1136" t="str">
            <v>APARELHO DE APOIO METÁLICO ESFÉRICO UNIDIRECIONAL COM 4 CHUMBADORES E CAPACIDADE DE 7.000 KN</v>
          </cell>
          <cell r="C1136" t="str">
            <v>UN</v>
          </cell>
          <cell r="D1136">
            <v>53735.637900000002</v>
          </cell>
        </row>
        <row r="1137">
          <cell r="A1137" t="str">
            <v>M2647</v>
          </cell>
          <cell r="B1137" t="str">
            <v>APARELHO DE APOIO METÁLICO ESFÉRICO UNIDIRECIONAL COM 4 CHUMBADORES E CAPACIDADE DE 7.500 KN</v>
          </cell>
          <cell r="C1137" t="str">
            <v>UN</v>
          </cell>
          <cell r="D1137">
            <v>57660.395900000003</v>
          </cell>
        </row>
        <row r="1138">
          <cell r="A1138" t="str">
            <v>M2648</v>
          </cell>
          <cell r="B1138" t="str">
            <v>FINCAPINO DE AÇÃO DIRETA E PINO COM FURO - D = 6,35 MM (1/4")</v>
          </cell>
          <cell r="C1138" t="str">
            <v>UN</v>
          </cell>
          <cell r="D1138">
            <v>1.5633999999999999</v>
          </cell>
        </row>
        <row r="1139">
          <cell r="A1139" t="str">
            <v>M2649</v>
          </cell>
          <cell r="B1139" t="str">
            <v>APARELHO DE APOIO METÁLICO ESFÉRICO UNIDIRECIONAL COM 4 CHUMBADORES E CAPACIDADE DE 8.000 KN</v>
          </cell>
          <cell r="C1139" t="str">
            <v>UN</v>
          </cell>
          <cell r="D1139">
            <v>61297.775800000003</v>
          </cell>
        </row>
        <row r="1140">
          <cell r="A1140" t="str">
            <v>M2650</v>
          </cell>
          <cell r="B1140" t="str">
            <v>APARELHO DE APOIO METÁLICO ESFÉRICO UNIDIRECIONAL COM 4 CHUMBADORES E CAPACIDADE DE 8.500 KN</v>
          </cell>
          <cell r="C1140" t="str">
            <v>UN</v>
          </cell>
          <cell r="D1140">
            <v>66067.399099999995</v>
          </cell>
        </row>
        <row r="1141">
          <cell r="A1141" t="str">
            <v>M2651</v>
          </cell>
          <cell r="B1141" t="str">
            <v>CHAPA MÚLTIPLA METÁLICA CORRUGADA REVESTIDA EM EPÓXI TIPO MP 100 OU SIMILAR - E = 1,60 MM E D = 0,60 M</v>
          </cell>
          <cell r="C1141" t="str">
            <v>M</v>
          </cell>
          <cell r="D1141">
            <v>1521.1704</v>
          </cell>
        </row>
        <row r="1142">
          <cell r="A1142" t="str">
            <v>M2652</v>
          </cell>
          <cell r="B1142" t="str">
            <v>CHAPA MÚLTIPLA METÁLICA CORRUGADA REVESTIDA EM EPÓXI TIPO MP 100 OU SIMILAR - E = 1,60 MM E D = 0,70 M</v>
          </cell>
          <cell r="C1142" t="str">
            <v>M</v>
          </cell>
          <cell r="D1142">
            <v>1758.8516999999999</v>
          </cell>
        </row>
        <row r="1143">
          <cell r="A1143" t="str">
            <v>M2653</v>
          </cell>
          <cell r="B1143" t="str">
            <v>CHAPA MÚLTIPLA METÁLICA CORRUGADA REVESTIDA EM EPÓXI TIPO MP 100 OU SIMILAR - E = 1,60 MM E D = 0,80 M</v>
          </cell>
          <cell r="C1143" t="str">
            <v>M</v>
          </cell>
          <cell r="D1143">
            <v>1996.5372</v>
          </cell>
        </row>
        <row r="1144">
          <cell r="A1144" t="str">
            <v>M2654</v>
          </cell>
          <cell r="B1144" t="str">
            <v>CHAPA MÚLTIPLA METÁLICA CORRUGADA REVESTIDA EM EPÓXI TIPO MP 100 OU SIMILAR - E = 1,60 MM E D = 0,90 M</v>
          </cell>
          <cell r="C1144" t="str">
            <v>M</v>
          </cell>
          <cell r="D1144">
            <v>2186.6799000000001</v>
          </cell>
        </row>
        <row r="1145">
          <cell r="A1145" t="str">
            <v>M2655</v>
          </cell>
          <cell r="B1145" t="str">
            <v>CHAPA MÚLTIPLA METÁLICA CORRUGADA REVESTIDA EM EPÓXI TIPO MP 100 OU SIMILAR - E = 1,60 MM E D = 1,00 M</v>
          </cell>
          <cell r="C1145" t="str">
            <v>M</v>
          </cell>
          <cell r="D1145">
            <v>2424.3744999999999</v>
          </cell>
        </row>
        <row r="1146">
          <cell r="A1146" t="str">
            <v>M2656</v>
          </cell>
          <cell r="B1146" t="str">
            <v>CHAPA MÚLTIPLA METÁLICA CORRUGADA REVESTIDA EM EPÓXI TIPO MP 100 OU SIMILAR - E = 1,60 MM E D = 1,10 M</v>
          </cell>
          <cell r="C1146" t="str">
            <v>M</v>
          </cell>
          <cell r="D1146">
            <v>2757.1478999999999</v>
          </cell>
        </row>
        <row r="1147">
          <cell r="A1147" t="str">
            <v>M2657</v>
          </cell>
          <cell r="B1147" t="str">
            <v>CHAPA MÚLTIPLA METÁLICA CORRUGADA REVESTIDA EM EPÓXI TIPO MP 100 OU SIMILAR - E = 1,60 MM E D = 1,20 M</v>
          </cell>
          <cell r="C1147" t="str">
            <v>M</v>
          </cell>
          <cell r="D1147">
            <v>2947.2946000000002</v>
          </cell>
        </row>
        <row r="1148">
          <cell r="A1148" t="str">
            <v>M2658</v>
          </cell>
          <cell r="B1148" t="str">
            <v>CHAPA MÚLTIPLA METÁLICA CORRUGADA REVESTIDA EM EPÓXI TIPO MP 100 OU SIMILAR - E = 1,60 MM E D = 1,30 M</v>
          </cell>
          <cell r="C1148" t="str">
            <v>M</v>
          </cell>
          <cell r="D1148">
            <v>3184.9733000000001</v>
          </cell>
        </row>
        <row r="1149">
          <cell r="A1149" t="str">
            <v>M2659</v>
          </cell>
          <cell r="B1149" t="str">
            <v>CHAPA MÚLTIPLA METÁLICA CORRUGADA REVESTIDA EM EPÓXI TIPO MP 100 OU SIMILAR - E = 1,60 MM E D = 1,40 M</v>
          </cell>
          <cell r="C1149" t="str">
            <v>M</v>
          </cell>
          <cell r="D1149">
            <v>3375.1298000000002</v>
          </cell>
        </row>
        <row r="1150">
          <cell r="A1150" t="str">
            <v>M2660</v>
          </cell>
          <cell r="B1150" t="str">
            <v>CHAPA MÚLTIPLA METÁLICA CORRUGADA REVESTIDA EM EPÓXI TIPO MP 100 OU SIMILAR - E = 1,60 MM E D = 1,50 M</v>
          </cell>
          <cell r="C1150" t="str">
            <v>M</v>
          </cell>
          <cell r="D1150">
            <v>3612.7759000000001</v>
          </cell>
        </row>
        <row r="1151">
          <cell r="A1151" t="str">
            <v>M2661</v>
          </cell>
          <cell r="B1151" t="str">
            <v>CHAPA MÚLTIPLA METÁLICA CORRUGADA REVESTIDA EM EPÓXI TIPO MP 100 OU SIMILAR - E = 1,60 MM E D = 1,60 M</v>
          </cell>
          <cell r="C1151" t="str">
            <v>M</v>
          </cell>
          <cell r="D1151">
            <v>3850.4875999999999</v>
          </cell>
        </row>
        <row r="1152">
          <cell r="A1152" t="str">
            <v>M2662</v>
          </cell>
          <cell r="B1152" t="str">
            <v>CHAPA MÚLTIPLA METÁLICA CORRUGADA REVESTIDA EM EPÓXI TIPO MP 100 OU SIMILAR - E = 1,60 MM E D = 1,70 M</v>
          </cell>
          <cell r="C1152" t="str">
            <v>M</v>
          </cell>
          <cell r="D1152">
            <v>4040.6354999999999</v>
          </cell>
        </row>
        <row r="1153">
          <cell r="A1153" t="str">
            <v>M2663</v>
          </cell>
          <cell r="B1153" t="str">
            <v>CHAPA MÚLTIPLA METÁLICA CORRUGADA REVESTIDA EM EPÓXI TIPO MP 100 OU SIMILAR - E = 1,60 MM E D = 1,80 M</v>
          </cell>
          <cell r="C1153" t="str">
            <v>M</v>
          </cell>
          <cell r="D1153">
            <v>4278.2862999999998</v>
          </cell>
        </row>
        <row r="1154">
          <cell r="A1154" t="str">
            <v>M2664</v>
          </cell>
          <cell r="B1154" t="str">
            <v>CHAPA MÚLTIPLA METÁLICA CORRUGADA REVESTIDA EM EPÓXI TIPO MP 100 OU SIMILAR - E = 2,00 MM E D = 1,90 M</v>
          </cell>
          <cell r="C1154" t="str">
            <v>M</v>
          </cell>
          <cell r="D1154">
            <v>5030.8014999999996</v>
          </cell>
        </row>
        <row r="1155">
          <cell r="A1155" t="str">
            <v>M2665</v>
          </cell>
          <cell r="B1155" t="str">
            <v>CHAPA MÚLTIPLA METÁLICA CORRUGADA REVESTIDA EM EPÓXI TIPO MP 100 OU SIMILAR - E = 2,00 MM E D = 2,00 M</v>
          </cell>
          <cell r="C1155" t="str">
            <v>M</v>
          </cell>
          <cell r="D1155">
            <v>5302.7636000000002</v>
          </cell>
        </row>
        <row r="1156">
          <cell r="A1156" t="str">
            <v>M2666</v>
          </cell>
          <cell r="B1156" t="str">
            <v>CHAPA MÚLTIPLA METÁLICA CORRUGADA REVESTIDA EM EPÓXI TIPO MP 100 OU SIMILAR - E = 2,00 MM E D = 2,10 M</v>
          </cell>
          <cell r="C1156" t="str">
            <v>M</v>
          </cell>
          <cell r="D1156">
            <v>5665.2547000000004</v>
          </cell>
        </row>
        <row r="1157">
          <cell r="A1157" t="str">
            <v>M2667</v>
          </cell>
          <cell r="B1157" t="str">
            <v>CHAPA MÚLTIPLA METÁLICA CORRUGADA REVESTIDA EM EPÓXI TIPO MP 100 OU SIMILAR - E = 2,00 MM E D = 2,20 M</v>
          </cell>
          <cell r="C1157" t="str">
            <v>M</v>
          </cell>
          <cell r="D1157">
            <v>5801.3167999999996</v>
          </cell>
        </row>
        <row r="1158">
          <cell r="A1158" t="str">
            <v>M2668</v>
          </cell>
          <cell r="B1158" t="str">
            <v>CHAPA MÚLTIPLA METÁLICA CORRUGADA REVESTIDA EM EPÓXI TIPO MP 100 OU SIMILAR - E = 2,00 MM E D = 2,30 M</v>
          </cell>
          <cell r="C1158" t="str">
            <v>M</v>
          </cell>
          <cell r="D1158">
            <v>6027.8932000000004</v>
          </cell>
        </row>
        <row r="1159">
          <cell r="A1159" t="str">
            <v>M2669</v>
          </cell>
          <cell r="B1159" t="str">
            <v>CHAPA MÚLTIPLA METÁLICA CORRUGADA REVESTIDA EM EPÓXI TIPO MP 100 OU SIMILAR - E = 2,70 MM E D = 2,40 M</v>
          </cell>
          <cell r="C1159" t="str">
            <v>M</v>
          </cell>
          <cell r="D1159">
            <v>8210.1175999999996</v>
          </cell>
        </row>
        <row r="1160">
          <cell r="A1160" t="str">
            <v>M2670</v>
          </cell>
          <cell r="B1160" t="str">
            <v>CHAPA MÚLTIPLA METÁLICA CORRUGADA REVESTIDA EM EPÓXI TIPO MP 100 OU SIMILAR - E = 3,40 MM E D = 2,50 M</v>
          </cell>
          <cell r="C1160" t="str">
            <v>M</v>
          </cell>
          <cell r="D1160">
            <v>10405.866599999999</v>
          </cell>
        </row>
        <row r="1161">
          <cell r="A1161" t="str">
            <v>M2671</v>
          </cell>
          <cell r="B1161" t="str">
            <v>CHAPA MÚLTIPLA METÁLICA CORRUGADA REVESTIDA EM EPÓXI TIPO MP 100 OU SIMILAR - E = 3,40 MM E D = 2,60 M</v>
          </cell>
          <cell r="C1161" t="str">
            <v>M</v>
          </cell>
          <cell r="D1161">
            <v>10997.526</v>
          </cell>
        </row>
        <row r="1162">
          <cell r="A1162" t="str">
            <v>M2672</v>
          </cell>
          <cell r="B1162" t="str">
            <v>CHAPA MÚLTIPLA METÁLICA CORRUGADA REVESTIDA EM EPÓXI TIPO MP 100 OU SIMILAR - E = 3,40 MM E D = 2,70 M</v>
          </cell>
          <cell r="C1162" t="str">
            <v>M</v>
          </cell>
          <cell r="D1162">
            <v>11209.5452</v>
          </cell>
        </row>
        <row r="1163">
          <cell r="A1163" t="str">
            <v>M2673</v>
          </cell>
          <cell r="B1163" t="str">
            <v>CHAPA MÚLTIPLA METÁLICA CORRUGADA REVESTIDA EM EPÓXI TIPO MP 100 OU SIMILAR - E = 3,40 MM E D = 2,80 M</v>
          </cell>
          <cell r="C1163" t="str">
            <v>M</v>
          </cell>
          <cell r="D1163">
            <v>11759.517</v>
          </cell>
        </row>
        <row r="1164">
          <cell r="A1164" t="str">
            <v>M2674</v>
          </cell>
          <cell r="B1164" t="str">
            <v>CHAPA MÚLTIPLA METÁLICA CORRUGADA REVESTIDA EM EPÓXI TIPO MP 152 OU SIMILAR - E = 2,70 MM E D = 1,50 M</v>
          </cell>
          <cell r="C1164" t="str">
            <v>M</v>
          </cell>
          <cell r="D1164">
            <v>7380.5749999999998</v>
          </cell>
        </row>
        <row r="1165">
          <cell r="A1165" t="str">
            <v>M2675</v>
          </cell>
          <cell r="B1165" t="str">
            <v>CHAPA MÚLTIPLA METÁLICA CORRUGADA REVESTIDA EM EPÓXI TIPO MP 152 OU SIMILAR - E = 2,70 MM E D = 1,80 M</v>
          </cell>
          <cell r="C1165" t="str">
            <v>M</v>
          </cell>
          <cell r="D1165">
            <v>8924.2764999999999</v>
          </cell>
        </row>
        <row r="1166">
          <cell r="A1166" t="str">
            <v>M2676</v>
          </cell>
          <cell r="B1166" t="str">
            <v>CHAPA MÚLTIPLA METÁLICA CORRUGADA REVESTIDA EM EPÓXI TIPO MP 152 OU SIMILAR - E = 2,70 MM E D = 1,90 M</v>
          </cell>
          <cell r="C1166" t="str">
            <v>M</v>
          </cell>
          <cell r="D1166">
            <v>9213.8446999999996</v>
          </cell>
        </row>
        <row r="1167">
          <cell r="A1167" t="str">
            <v>M2677</v>
          </cell>
          <cell r="B1167" t="str">
            <v>CHAPA MÚLTIPLA METÁLICA CORRUGADA REVESTIDA EM EPÓXI TIPO MP 152 OU SIMILAR - E = 2,70 MM E D = 2,15 M</v>
          </cell>
          <cell r="C1167" t="str">
            <v>M</v>
          </cell>
          <cell r="D1167">
            <v>10468.0154</v>
          </cell>
        </row>
        <row r="1168">
          <cell r="A1168" t="str">
            <v>M2678</v>
          </cell>
          <cell r="B1168" t="str">
            <v>CHAPA MÚLTIPLA METÁLICA CORRUGADA REVESTIDA EM EPÓXI TIPO MP 152 OU SIMILAR - E = 2,70 MM E D = 2,30 M</v>
          </cell>
          <cell r="C1168" t="str">
            <v>M</v>
          </cell>
          <cell r="D1168">
            <v>11046.9761</v>
          </cell>
        </row>
        <row r="1169">
          <cell r="A1169" t="str">
            <v>M2679</v>
          </cell>
          <cell r="B1169" t="str">
            <v>CHAPA MÚLTIPLA METÁLICA CORRUGADA REVESTIDA EM EPÓXI TIPO MP 152 OU SIMILAR - E = 2,70 MM E D = 2,65 M</v>
          </cell>
          <cell r="C1169" t="str">
            <v>M</v>
          </cell>
          <cell r="D1169">
            <v>12928.684999999999</v>
          </cell>
        </row>
        <row r="1170">
          <cell r="A1170" t="str">
            <v>M2680</v>
          </cell>
          <cell r="B1170" t="str">
            <v>CHAPA MÚLTIPLA METÁLICA CORRUGADA REVESTIDA EM EPÓXI TIPO MP 152 OU SIMILAR - E = 2,70 MM E D = 3,05 M</v>
          </cell>
          <cell r="C1170" t="str">
            <v>M</v>
          </cell>
          <cell r="D1170">
            <v>14761.150100000001</v>
          </cell>
        </row>
        <row r="1171">
          <cell r="A1171" t="str">
            <v>M2681</v>
          </cell>
          <cell r="B1171" t="str">
            <v>CHAPA MÚLTIPLA METÁLICA CORRUGADA REVESTIDA EM EPÓXI TIPO MP 152 OU SIMILAR - E = 2,70 MM E D = 3,20 M</v>
          </cell>
          <cell r="C1171" t="str">
            <v>M</v>
          </cell>
          <cell r="D1171">
            <v>15678.126700000001</v>
          </cell>
        </row>
        <row r="1172">
          <cell r="A1172" t="str">
            <v>M2682</v>
          </cell>
          <cell r="B1172" t="str">
            <v>CHAPA MÚLTIPLA METÁLICA CORRUGADA REVESTIDA EM EPÓXI TIPO MP 152 OU SIMILAR - E = 2,70 MM E D = 3,40 M</v>
          </cell>
          <cell r="C1172" t="str">
            <v>M</v>
          </cell>
          <cell r="D1172">
            <v>16595.1499</v>
          </cell>
        </row>
        <row r="1173">
          <cell r="A1173" t="str">
            <v>M2683</v>
          </cell>
          <cell r="B1173" t="str">
            <v>CHAPA MÚLTIPLA METÁLICA CORRUGADA REVESTIDA EM EPÓXI TIPO MP 152 OU SIMILAR - E = 2,70 MM E D = 3,65 M</v>
          </cell>
          <cell r="C1173" t="str">
            <v>M</v>
          </cell>
          <cell r="D1173">
            <v>17801.467100000002</v>
          </cell>
        </row>
        <row r="1174">
          <cell r="A1174" t="str">
            <v>M2684</v>
          </cell>
          <cell r="B1174" t="str">
            <v>CHAPA MÚLTIPLA METÁLICA CORRUGADA REVESTIDA EM EPÓXI TIPO MP 152 OU SIMILAR - E = 2,70 MM E D = 3,80 M</v>
          </cell>
          <cell r="C1174" t="str">
            <v>M</v>
          </cell>
          <cell r="D1174">
            <v>18428.444800000001</v>
          </cell>
        </row>
        <row r="1175">
          <cell r="A1175" t="str">
            <v>M2685</v>
          </cell>
          <cell r="B1175" t="str">
            <v>CHAPA MÚLTIPLA METÁLICA CORRUGADA REVESTIDA EM EPÓXI TIPO MP 152 OU SIMILAR - E = 2,70 MM E D = 4,20 M</v>
          </cell>
          <cell r="C1175" t="str">
            <v>M</v>
          </cell>
          <cell r="D1175">
            <v>20310.173500000001</v>
          </cell>
        </row>
        <row r="1176">
          <cell r="A1176" t="str">
            <v>M2686</v>
          </cell>
          <cell r="B1176" t="str">
            <v>CHAPA MÚLTIPLA METÁLICA CORRUGADA REVESTIDA EM EPÓXI TIPO MP 152 OU SIMILAR - E = 2,70 MM E D = 4,60 M</v>
          </cell>
          <cell r="C1176" t="str">
            <v>M</v>
          </cell>
          <cell r="D1176">
            <v>22141.725200000001</v>
          </cell>
        </row>
        <row r="1177">
          <cell r="A1177" t="str">
            <v>M2687</v>
          </cell>
          <cell r="B1177" t="str">
            <v>CHAPA MÚLTIPLA METÁLICA CORRUGADA REVESTIDA EM EPÓXI TIPO MP 152 OU SIMILAR - E = 3,40 MM E D = 4,80 M</v>
          </cell>
          <cell r="C1177" t="str">
            <v>M</v>
          </cell>
          <cell r="D1177">
            <v>28231.802299999999</v>
          </cell>
        </row>
        <row r="1178">
          <cell r="A1178" t="str">
            <v>M2688</v>
          </cell>
          <cell r="B1178" t="str">
            <v>CHAPA MÚLTIPLA METÁLICA CORRUGADA REVESTIDA EM EPÓXI TIPO MP 152 OU SIMILAR - E = 3,40 MM E D = 5,00 M</v>
          </cell>
          <cell r="C1178" t="str">
            <v>M</v>
          </cell>
          <cell r="D1178">
            <v>29028.915400000002</v>
          </cell>
        </row>
        <row r="1179">
          <cell r="A1179" t="str">
            <v>M2689</v>
          </cell>
          <cell r="B1179" t="str">
            <v>CHAPA MÚLTIPLA METÁLICA CORRUGADA REVESTIDA EM EPÓXI TIPO MP 152 OU SIMILAR - E = 3,90 MM E D = 5,35 M</v>
          </cell>
          <cell r="C1179" t="str">
            <v>M</v>
          </cell>
          <cell r="D1179">
            <v>35497.343800000002</v>
          </cell>
        </row>
        <row r="1180">
          <cell r="A1180" t="str">
            <v>M2690</v>
          </cell>
          <cell r="B1180" t="str">
            <v>CHAPA MÚLTIPLA METÁLICA CORRUGADA REVESTIDA EM EPÓXI TIPO MP 152 OU SIMILAR - E = 3,90 MM E D = 5,70 M</v>
          </cell>
          <cell r="C1180" t="str">
            <v>M</v>
          </cell>
          <cell r="D1180">
            <v>38037.061999999998</v>
          </cell>
        </row>
        <row r="1181">
          <cell r="A1181" t="str">
            <v>M2691</v>
          </cell>
          <cell r="B1181" t="str">
            <v>CHAPA MÚLTIPLA METÁLICA CORRUGADA REVESTIDA EM EPÓXI TIPO MP 152 OU SIMILAR - E = 4,70 MM E D = 6,10 M</v>
          </cell>
          <cell r="C1181" t="str">
            <v>M</v>
          </cell>
          <cell r="D1181">
            <v>47021.6679</v>
          </cell>
        </row>
        <row r="1182">
          <cell r="A1182" t="str">
            <v>M2692</v>
          </cell>
          <cell r="B1182" t="str">
            <v>CHAPA MÚLTIPLA METÁLICA CORRUGADA REVESTIDA EM EPÓXI TIPO MP 152 OU SIMILAR - E = 6,40 MM E D = 6,50 M</v>
          </cell>
          <cell r="C1182" t="str">
            <v>M</v>
          </cell>
          <cell r="D1182">
            <v>60286.007700000002</v>
          </cell>
        </row>
        <row r="1183">
          <cell r="A1183" t="str">
            <v>M2693</v>
          </cell>
          <cell r="B1183" t="str">
            <v>CHAPA MÚLTIPLA METÁLICA CORRUGADA REVESTIDA EM EPÓXI TIPO MP 152 OU SIMILAR - E = 6,40 MM E D = 6,85 M</v>
          </cell>
          <cell r="C1183" t="str">
            <v>M</v>
          </cell>
          <cell r="D1183">
            <v>63829.179199999999</v>
          </cell>
        </row>
        <row r="1184">
          <cell r="A1184" t="str">
            <v>M2694</v>
          </cell>
          <cell r="B1184" t="str">
            <v>CHAPA MÚLTIPLA METÁLICA CORRUGADA REVESTIDA EM EPÓXI TIPO MP 152 OU SIMILAR - E = 6,40 MM E D = 7,25 M</v>
          </cell>
          <cell r="C1184" t="str">
            <v>M</v>
          </cell>
          <cell r="D1184">
            <v>67349.190100000007</v>
          </cell>
        </row>
        <row r="1185">
          <cell r="A1185" t="str">
            <v>M2695</v>
          </cell>
          <cell r="B1185" t="str">
            <v>APARELHO DE APOIO METÁLICO ESFÉRICO UNIDIRECIONAL COM 4 CHUMBADORES E CAPACIDADE DE 9.000 KN</v>
          </cell>
          <cell r="C1185" t="str">
            <v>UN</v>
          </cell>
          <cell r="D1185">
            <v>69954.636700000003</v>
          </cell>
        </row>
        <row r="1186">
          <cell r="A1186" t="str">
            <v>M2696</v>
          </cell>
          <cell r="B1186" t="str">
            <v>APARELHO DE APOIO METÁLICO ESFÉRICO UNIDIRECIONAL COM 4 CHUMBADORES E CAPACIDADE DE 9.500 KN</v>
          </cell>
          <cell r="C1186" t="str">
            <v>UN</v>
          </cell>
          <cell r="D1186">
            <v>73988.145300000004</v>
          </cell>
        </row>
        <row r="1187">
          <cell r="A1187" t="str">
            <v>M2697</v>
          </cell>
          <cell r="B1187" t="str">
            <v>APARELHO DE APOIO METÁLICO ESFÉRICO UNIDIRECIONAL COM 4 CHUMBADORES E CAPACIDADE DE 10.000 KN</v>
          </cell>
          <cell r="C1187" t="str">
            <v>UN</v>
          </cell>
          <cell r="D1187">
            <v>77928.467199999999</v>
          </cell>
        </row>
        <row r="1188">
          <cell r="A1188" t="str">
            <v>M2698</v>
          </cell>
          <cell r="B1188" t="str">
            <v>FINCAPINO DE AÇÃO INDIRETA E PINO LISO - D = 6,35 MM (1/4")</v>
          </cell>
          <cell r="C1188" t="str">
            <v>UN</v>
          </cell>
          <cell r="D1188">
            <v>0.90820000000000001</v>
          </cell>
        </row>
        <row r="1189">
          <cell r="A1189" t="str">
            <v>M2700</v>
          </cell>
          <cell r="B1189" t="str">
            <v>CORPO DE BSCC PRÉ-MOLDADO COMERCIAL - SEÇÃO DE 1,5 M X 1,5 M - TIPO I</v>
          </cell>
          <cell r="C1189" t="str">
            <v>M</v>
          </cell>
          <cell r="D1189">
            <v>1919.1522</v>
          </cell>
        </row>
        <row r="1190">
          <cell r="A1190" t="str">
            <v>M2701</v>
          </cell>
          <cell r="B1190" t="str">
            <v>CORPO DE BSCC PRÉ-MOLDADO COMERCIAL - SEÇÃO DE 1,5 M X 1,5 M - TIPO II</v>
          </cell>
          <cell r="C1190" t="str">
            <v>M</v>
          </cell>
          <cell r="D1190">
            <v>1998.2810999999999</v>
          </cell>
        </row>
        <row r="1191">
          <cell r="A1191" t="str">
            <v>M2702</v>
          </cell>
          <cell r="B1191" t="str">
            <v>CORPO DE BSCC PRÉ-MOLDADO COMERCIAL - SEÇÃO DE 1,5 M X 1,5 M - TIPO III</v>
          </cell>
          <cell r="C1191" t="str">
            <v>M</v>
          </cell>
          <cell r="D1191">
            <v>2068.1732999999999</v>
          </cell>
        </row>
        <row r="1192">
          <cell r="A1192" t="str">
            <v>M2703</v>
          </cell>
          <cell r="B1192" t="str">
            <v>CORPO DE BSCC PRÉ-MOLDADO COMERCIAL - SEÇÃO DE 1,5 M X 1,5 M - TIPO IV</v>
          </cell>
          <cell r="C1192" t="str">
            <v>M</v>
          </cell>
          <cell r="D1192">
            <v>2124.4863999999998</v>
          </cell>
        </row>
        <row r="1193">
          <cell r="A1193" t="str">
            <v>M2704</v>
          </cell>
          <cell r="B1193" t="str">
            <v>CORPO DE BSCC PRÉ-MOLDADO COMERCIAL - SEÇÃO DE 1,5 M X 1,5 M - TIPO V</v>
          </cell>
          <cell r="C1193" t="str">
            <v>M</v>
          </cell>
          <cell r="D1193">
            <v>2646.4274999999998</v>
          </cell>
        </row>
        <row r="1194">
          <cell r="A1194" t="str">
            <v>M2705</v>
          </cell>
          <cell r="B1194" t="str">
            <v>CORPO DE BSCC PRÉ-MOLDADO COMERCIAL - SEÇÃO DE 1,5 M X 1,5 M - TIPO VI</v>
          </cell>
          <cell r="C1194" t="str">
            <v>M</v>
          </cell>
          <cell r="D1194">
            <v>2741.7330999999999</v>
          </cell>
        </row>
        <row r="1195">
          <cell r="A1195" t="str">
            <v>M2706</v>
          </cell>
          <cell r="B1195" t="str">
            <v>CORPO DE BSCC PRÉ-MOLDADO COMERCIAL - SEÇÃO DE 1,5 M X 1,5 M - TIPO VII</v>
          </cell>
          <cell r="C1195" t="str">
            <v>M</v>
          </cell>
          <cell r="D1195">
            <v>2815.1475999999998</v>
          </cell>
        </row>
        <row r="1196">
          <cell r="A1196" t="str">
            <v>M2707</v>
          </cell>
          <cell r="B1196" t="str">
            <v>CORPO DE BSCC PRÉ-MOLDADO COMERCIAL - SEÇÃO DE 2,0 M X 2,0 M - TIPO I</v>
          </cell>
          <cell r="C1196" t="str">
            <v>M</v>
          </cell>
          <cell r="D1196">
            <v>2498.3184000000001</v>
          </cell>
        </row>
        <row r="1197">
          <cell r="A1197" t="str">
            <v>M2708</v>
          </cell>
          <cell r="B1197" t="str">
            <v>CORPO DE BSCC PRÉ-MOLDADO COMERCIAL - SEÇÃO DE 2,0 M X 2,0 M - TIPO II</v>
          </cell>
          <cell r="C1197" t="str">
            <v>M</v>
          </cell>
          <cell r="D1197">
            <v>2577.3352</v>
          </cell>
        </row>
        <row r="1198">
          <cell r="A1198" t="str">
            <v>M2709</v>
          </cell>
          <cell r="B1198" t="str">
            <v>CORPO DE BSCC PRÉ-MOLDADO COMERCIAL - SEÇÃO DE 2,0 M X 2,0 M - TIPO III</v>
          </cell>
          <cell r="C1198" t="str">
            <v>M</v>
          </cell>
          <cell r="D1198">
            <v>2621.9396999999999</v>
          </cell>
        </row>
        <row r="1199">
          <cell r="A1199" t="str">
            <v>M2710</v>
          </cell>
          <cell r="B1199" t="str">
            <v>CORPO DE BSCC PRÉ-MOLDADO COMERCIAL - SEÇÃO DE 2,0 M X 2,0 M - TIPO IV</v>
          </cell>
          <cell r="C1199" t="str">
            <v>M</v>
          </cell>
          <cell r="D1199">
            <v>3128.2491</v>
          </cell>
        </row>
        <row r="1200">
          <cell r="A1200" t="str">
            <v>M2711</v>
          </cell>
          <cell r="B1200" t="str">
            <v>CORPO DE BSCC PRÉ-MOLDADO COMERCIAL - SEÇÃO DE 2,0 M X 2,0 M - TIPO V</v>
          </cell>
          <cell r="C1200" t="str">
            <v>M</v>
          </cell>
          <cell r="D1200">
            <v>3314.7840000000001</v>
          </cell>
        </row>
        <row r="1201">
          <cell r="A1201" t="str">
            <v>M2712</v>
          </cell>
          <cell r="B1201" t="str">
            <v>CORPO DE BSCC PRÉ-MOLDADO COMERCIAL - SEÇÃO DE 2,0 M X 2,0 M - TIPO VI</v>
          </cell>
          <cell r="C1201" t="str">
            <v>M</v>
          </cell>
          <cell r="D1201">
            <v>3332.6154999999999</v>
          </cell>
        </row>
        <row r="1202">
          <cell r="A1202" t="str">
            <v>M2713</v>
          </cell>
          <cell r="B1202" t="str">
            <v>CORPO DE BSCC PRÉ-MOLDADO COMERCIAL - SEÇÃO DE 2,0 M X 2,0 M - TIPO VII</v>
          </cell>
          <cell r="C1202" t="str">
            <v>M</v>
          </cell>
          <cell r="D1202">
            <v>3607.6111999999998</v>
          </cell>
        </row>
        <row r="1203">
          <cell r="A1203" t="str">
            <v>M2714</v>
          </cell>
          <cell r="B1203" t="str">
            <v>CORPO DE BSCC PRÉ-MOLDADO COMERCIAL - SEÇÃO DE 2,5 M X 2,5 M - TIPO I</v>
          </cell>
          <cell r="C1203" t="str">
            <v>M</v>
          </cell>
          <cell r="D1203">
            <v>2739.4684000000002</v>
          </cell>
        </row>
        <row r="1204">
          <cell r="A1204" t="str">
            <v>M2715</v>
          </cell>
          <cell r="B1204" t="str">
            <v>CORPO DE BSCC PRÉ-MOLDADO COMERCIAL - SEÇÃO DE 2,5 M X 2,5 M - TIPO II</v>
          </cell>
          <cell r="C1204" t="str">
            <v>M</v>
          </cell>
          <cell r="D1204">
            <v>3077.0610999999999</v>
          </cell>
        </row>
        <row r="1205">
          <cell r="A1205" t="str">
            <v>M2716</v>
          </cell>
          <cell r="B1205" t="str">
            <v>CORPO DE BSCC PRÉ-MOLDADO COMERCIAL - SEÇÃO DE 2,5 M X 2,5 M - TIPO III</v>
          </cell>
          <cell r="C1205" t="str">
            <v>M</v>
          </cell>
          <cell r="D1205">
            <v>3818.0925999999999</v>
          </cell>
        </row>
        <row r="1206">
          <cell r="A1206" t="str">
            <v>M2717</v>
          </cell>
          <cell r="B1206" t="str">
            <v>CORPO DE BSCC PRÉ-MOLDADO COMERCIAL - SEÇÃO DE 2,5 M X 2,5 M - TIPO IV</v>
          </cell>
          <cell r="C1206" t="str">
            <v>M</v>
          </cell>
          <cell r="D1206">
            <v>3992.3964999999998</v>
          </cell>
        </row>
        <row r="1207">
          <cell r="A1207" t="str">
            <v>M2718</v>
          </cell>
          <cell r="B1207" t="str">
            <v>CORPO DE BSCC PRÉ-MOLDADO COMERCIAL - SEÇÃO DE 2,5 M X 2,5 M - TIPO V</v>
          </cell>
          <cell r="C1207" t="str">
            <v>M</v>
          </cell>
          <cell r="D1207">
            <v>4070.1516999999999</v>
          </cell>
        </row>
        <row r="1208">
          <cell r="A1208" t="str">
            <v>M2719</v>
          </cell>
          <cell r="B1208" t="str">
            <v>CORPO DE BSCC PRÉ-MOLDADO COMERCIAL - SEÇÃO DE 2,5 M X 2,5 M - TIPO VI</v>
          </cell>
          <cell r="C1208" t="str">
            <v>M</v>
          </cell>
          <cell r="D1208">
            <v>4816.1725999999999</v>
          </cell>
        </row>
        <row r="1209">
          <cell r="A1209" t="str">
            <v>M2720</v>
          </cell>
          <cell r="B1209" t="str">
            <v>CORPO DE BSCC PRÉ-MOLDADO COMERCIAL - SEÇÃO DE 2,5 M X 2,5 M - TIPO VII</v>
          </cell>
          <cell r="C1209" t="str">
            <v>M</v>
          </cell>
          <cell r="D1209">
            <v>5042.5487999999996</v>
          </cell>
        </row>
        <row r="1210">
          <cell r="A1210" t="str">
            <v>M2721</v>
          </cell>
          <cell r="B1210" t="str">
            <v>CORPO DE BSCC PRÉ-MOLDADO COMERCIAL - SEÇÃO DE 3,0 M X 3,0 M - TIPO I</v>
          </cell>
          <cell r="C1210" t="str">
            <v>M</v>
          </cell>
          <cell r="D1210">
            <v>4146.9346999999998</v>
          </cell>
        </row>
        <row r="1211">
          <cell r="A1211" t="str">
            <v>M2722</v>
          </cell>
          <cell r="B1211" t="str">
            <v>CORPO DE BSCC PRÉ-MOLDADO COMERCIAL - SEÇÃO DE 3,0 M X 3,0 M - TIPO II</v>
          </cell>
          <cell r="C1211" t="str">
            <v>M</v>
          </cell>
          <cell r="D1211">
            <v>4342.1796000000004</v>
          </cell>
        </row>
        <row r="1212">
          <cell r="A1212" t="str">
            <v>M2723</v>
          </cell>
          <cell r="B1212" t="str">
            <v>CORPO DE BSCC PRÉ-MOLDADO COMERCIAL - SEÇÃO DE 3,0 M X 3,0 M - TIPO III</v>
          </cell>
          <cell r="C1212" t="str">
            <v>M</v>
          </cell>
          <cell r="D1212">
            <v>5050.0218000000004</v>
          </cell>
        </row>
        <row r="1213">
          <cell r="A1213" t="str">
            <v>M2724</v>
          </cell>
          <cell r="B1213" t="str">
            <v>CORPO DE BSCC PRÉ-MOLDADO COMERCIAL - SEÇÃO DE 3,0 M X 3,0 M - TIPO IV</v>
          </cell>
          <cell r="C1213" t="str">
            <v>M</v>
          </cell>
          <cell r="D1213">
            <v>5279.8798999999999</v>
          </cell>
        </row>
        <row r="1214">
          <cell r="A1214" t="str">
            <v>M2725</v>
          </cell>
          <cell r="B1214" t="str">
            <v>CORPO DE BSCC PRÉ-MOLDADO COMERCIAL - SEÇÃO DE 3,0 M X 3,0 M - TIPO V</v>
          </cell>
          <cell r="C1214" t="str">
            <v>M</v>
          </cell>
          <cell r="D1214">
            <v>5610.5468000000001</v>
          </cell>
        </row>
        <row r="1215">
          <cell r="A1215" t="str">
            <v>M2726</v>
          </cell>
          <cell r="B1215" t="str">
            <v>CORPO DE BSCC PRÉ-MOLDADO COMERCIAL - SEÇÃO DE 3,0 M X 3,0 M - TIPO VI</v>
          </cell>
          <cell r="C1215" t="str">
            <v>M</v>
          </cell>
          <cell r="D1215">
            <v>5723.9723999999997</v>
          </cell>
        </row>
        <row r="1216">
          <cell r="A1216" t="str">
            <v>M2727</v>
          </cell>
          <cell r="B1216" t="str">
            <v>CORPO DE BSCC PRÉ-MOLDADO COMERCIAL - SEÇÃO DE 3,0 M X 3,0 M - TIPO VII</v>
          </cell>
          <cell r="C1216" t="str">
            <v>M</v>
          </cell>
          <cell r="D1216">
            <v>6270.0210999999999</v>
          </cell>
        </row>
        <row r="1217">
          <cell r="A1217" t="str">
            <v>M2728</v>
          </cell>
          <cell r="B1217" t="str">
            <v>CORPO DE BSCC PRÉ-MOLDADO COMERCIAL - SEÇÃO CANAL DE 1,5 M X 1,5 M</v>
          </cell>
          <cell r="C1217" t="str">
            <v>M</v>
          </cell>
          <cell r="D1217">
            <v>1587.1786999999999</v>
          </cell>
        </row>
        <row r="1218">
          <cell r="A1218" t="str">
            <v>M2729</v>
          </cell>
          <cell r="B1218" t="str">
            <v>CORPO DE BSCC PRÉ-MOLDADO COMERCIAL - SEÇÃO CANAL DE 2,0 M X 1,5 M</v>
          </cell>
          <cell r="C1218" t="str">
            <v>M</v>
          </cell>
          <cell r="D1218">
            <v>1719.8683000000001</v>
          </cell>
        </row>
        <row r="1219">
          <cell r="A1219" t="str">
            <v>M2730</v>
          </cell>
          <cell r="B1219" t="str">
            <v>CORPO DE BSCC PRÉ-MOLDADO COMERCIAL - SEÇÃO CANAL DE 2,0 M X 2,0 M - TIPO I</v>
          </cell>
          <cell r="C1219" t="str">
            <v>M</v>
          </cell>
          <cell r="D1219">
            <v>2541.7898</v>
          </cell>
        </row>
        <row r="1220">
          <cell r="A1220" t="str">
            <v>M2731</v>
          </cell>
          <cell r="B1220" t="str">
            <v>CORPO DE BSCC PRÉ-MOLDADO COMERCIAL - SEÇÃO CANAL DE 2,0 M X 2,0 M - TIPO II</v>
          </cell>
          <cell r="C1220" t="str">
            <v>M</v>
          </cell>
          <cell r="D1220">
            <v>2608.9207000000001</v>
          </cell>
        </row>
        <row r="1221">
          <cell r="A1221" t="str">
            <v>M2732</v>
          </cell>
          <cell r="B1221" t="str">
            <v>CORPO DE BSCC PRÉ-MOLDADO COMERCIAL - SEÇÃO CANAL DE 2,5 M X 1,5 M</v>
          </cell>
          <cell r="C1221" t="str">
            <v>M</v>
          </cell>
          <cell r="D1221">
            <v>1939.8159000000001</v>
          </cell>
        </row>
        <row r="1222">
          <cell r="A1222" t="str">
            <v>M2733</v>
          </cell>
          <cell r="B1222" t="str">
            <v>CORPO DE BSCC PRÉ-MOLDADO COMERCIAL - SEÇÃO CANAL DE 2,5 M X 2,0 M - TIPO I</v>
          </cell>
          <cell r="C1222" t="str">
            <v>M</v>
          </cell>
          <cell r="D1222">
            <v>2799.6522</v>
          </cell>
        </row>
        <row r="1223">
          <cell r="A1223" t="str">
            <v>M2734</v>
          </cell>
          <cell r="B1223" t="str">
            <v>CORPO DE BSCC PRÉ-MOLDADO COMERCIAL - SEÇÃO CANAL DE 2,5 M X 2,0 M - TIPO II</v>
          </cell>
          <cell r="C1223" t="str">
            <v>M</v>
          </cell>
          <cell r="D1223">
            <v>3297.4205000000002</v>
          </cell>
        </row>
        <row r="1224">
          <cell r="A1224" t="str">
            <v>M2735</v>
          </cell>
          <cell r="B1224" t="str">
            <v>CORPO DE BSCC PRÉ-MOLDADO COMERCIAL - SEÇÃO CANAL DE 3,0 M X 1,5 M</v>
          </cell>
          <cell r="C1224" t="str">
            <v>M</v>
          </cell>
          <cell r="D1224">
            <v>2293.9879000000001</v>
          </cell>
        </row>
        <row r="1225">
          <cell r="A1225" t="str">
            <v>M2736</v>
          </cell>
          <cell r="B1225" t="str">
            <v>CORPO DE BSCC PRÉ-MOLDADO COMERCIAL - SEÇÃO CANAL DE 3,0 M X 2,0 M - TIPO I</v>
          </cell>
          <cell r="C1225" t="str">
            <v>M</v>
          </cell>
          <cell r="D1225">
            <v>3181.1405</v>
          </cell>
        </row>
        <row r="1226">
          <cell r="A1226" t="str">
            <v>M2737</v>
          </cell>
          <cell r="B1226" t="str">
            <v>CORPO DE BSCC PRÉ-MOLDADO COMERCIAL - SEÇÃO CANAL DE 3,0 M X 2,0 M - TIPO II</v>
          </cell>
          <cell r="C1226" t="str">
            <v>M</v>
          </cell>
          <cell r="D1226">
            <v>3212.0691999999999</v>
          </cell>
        </row>
        <row r="1227">
          <cell r="A1227" t="str">
            <v>M2738</v>
          </cell>
          <cell r="B1227" t="str">
            <v>APARELHO DE APOIO METÁLICO ESFÉRICO MULTIDIRECIONAL COM 4 CHUMBADORES E CAPACIDADE DE 1.000 KN</v>
          </cell>
          <cell r="C1227" t="str">
            <v>UN</v>
          </cell>
          <cell r="D1227">
            <v>7667.3374000000003</v>
          </cell>
        </row>
        <row r="1228">
          <cell r="A1228" t="str">
            <v>M2739</v>
          </cell>
          <cell r="B1228" t="str">
            <v>APARELHO DE APOIO METÁLICO ESFÉRICO MULTIDIRECIONAL COM 4 CHUMBADORES E CAPACIDADE DE 1.500 KN</v>
          </cell>
          <cell r="C1228" t="str">
            <v>UN</v>
          </cell>
          <cell r="D1228">
            <v>10724.510899999999</v>
          </cell>
        </row>
        <row r="1229">
          <cell r="A1229" t="str">
            <v>M2740</v>
          </cell>
          <cell r="B1229" t="str">
            <v>APARELHO DE APOIO METÁLICO ESFÉRICO MULTIDIRECIONAL COM 4 CHUMBADORES E CAPACIDADE DE 2.000 KN</v>
          </cell>
          <cell r="C1229" t="str">
            <v>UN</v>
          </cell>
          <cell r="D1229">
            <v>14128.0712</v>
          </cell>
        </row>
        <row r="1230">
          <cell r="A1230" t="str">
            <v>M2741</v>
          </cell>
          <cell r="B1230" t="str">
            <v>APARELHO DE APOIO METÁLICO ESFÉRICO MULTIDIRECIONAL COM 4 CHUMBADORES E CAPACIDADE DE 2.500 KN</v>
          </cell>
          <cell r="C1230" t="str">
            <v>UN</v>
          </cell>
          <cell r="D1230">
            <v>16933.914700000001</v>
          </cell>
        </row>
        <row r="1231">
          <cell r="A1231" t="str">
            <v>M2742</v>
          </cell>
          <cell r="B1231" t="str">
            <v>APARELHO DE APOIO METÁLICO ESFÉRICO MULTIDIRECIONAL COM 4 CHUMBADORES E CAPACIDADE DE 3.000 KN</v>
          </cell>
          <cell r="C1231" t="str">
            <v>UN</v>
          </cell>
          <cell r="D1231">
            <v>19588.446899999999</v>
          </cell>
        </row>
        <row r="1232">
          <cell r="A1232" t="str">
            <v>M2743</v>
          </cell>
          <cell r="B1232" t="str">
            <v>APARELHO DE APOIO METÁLICO ESFÉRICO MULTIDIRECIONAL COM 4 CHUMBADORES E CAPACIDADE DE 3.500 KN</v>
          </cell>
          <cell r="C1232" t="str">
            <v>UN</v>
          </cell>
          <cell r="D1232">
            <v>22178.4918</v>
          </cell>
        </row>
        <row r="1233">
          <cell r="A1233" t="str">
            <v>M2744</v>
          </cell>
          <cell r="B1233" t="str">
            <v>APARELHO DE APOIO METÁLICO ESFÉRICO MULTIDIRECIONAL COM 4 CHUMBADORES E CAPACIDADE DE 4.000 KN</v>
          </cell>
          <cell r="C1233" t="str">
            <v>UN</v>
          </cell>
          <cell r="D1233">
            <v>25176.422600000002</v>
          </cell>
        </row>
        <row r="1234">
          <cell r="A1234" t="str">
            <v>M2745</v>
          </cell>
          <cell r="B1234" t="str">
            <v>APARELHO DE APOIO METÁLICO ESFÉRICO MULTIDIRECIONAL COM 4 CHUMBADORES E CAPACIDADE DE 4.500 KN</v>
          </cell>
          <cell r="C1234" t="str">
            <v>UN</v>
          </cell>
          <cell r="D1234">
            <v>29093.2857</v>
          </cell>
        </row>
        <row r="1235">
          <cell r="A1235" t="str">
            <v>M2746</v>
          </cell>
          <cell r="B1235" t="str">
            <v>APARELHO DE APOIO METÁLICO ESFÉRICO MULTIDIRECIONAL COM 4 CHUMBADORES E CAPACIDADE DE 5.000 KN</v>
          </cell>
          <cell r="C1235" t="str">
            <v>UN</v>
          </cell>
          <cell r="D1235">
            <v>32415.243699999999</v>
          </cell>
        </row>
        <row r="1236">
          <cell r="A1236" t="str">
            <v>M2747</v>
          </cell>
          <cell r="B1236" t="str">
            <v>APARELHO DE APOIO METÁLICO ESFÉRICO MULTIDIRECIONAL COM 4 CHUMBADORES E CAPACIDADE DE 5.500 KN</v>
          </cell>
          <cell r="C1236" t="str">
            <v>UN</v>
          </cell>
          <cell r="D1236">
            <v>35098.660400000001</v>
          </cell>
        </row>
        <row r="1237">
          <cell r="A1237" t="str">
            <v>M2748</v>
          </cell>
          <cell r="B1237" t="str">
            <v>APARELHO DE APOIO METÁLICO ESFÉRICO MULTIDIRECIONAL COM 4 CHUMBADORES E CAPACIDADE DE 6.000 KN</v>
          </cell>
          <cell r="C1237" t="str">
            <v>UN</v>
          </cell>
          <cell r="D1237">
            <v>41433.162600000003</v>
          </cell>
        </row>
        <row r="1238">
          <cell r="A1238" t="str">
            <v>M2749</v>
          </cell>
          <cell r="B1238" t="str">
            <v>APARELHO DE APOIO METÁLICO ESFÉRICO MULTIDIRECIONAL COM 4 CHUMBADORES E CAPACIDADE DE 6.500 KN</v>
          </cell>
          <cell r="C1238" t="str">
            <v>UN</v>
          </cell>
          <cell r="D1238">
            <v>44773.491499999996</v>
          </cell>
        </row>
        <row r="1239">
          <cell r="A1239" t="str">
            <v>M2750</v>
          </cell>
          <cell r="B1239" t="str">
            <v>APARELHO DE APOIO METÁLICO ESFÉRICO MULTIDIRECIONAL COM 4 CHUMBADORES E CAPACIDADE DE 7.000 KN</v>
          </cell>
          <cell r="C1239" t="str">
            <v>UN</v>
          </cell>
          <cell r="D1239">
            <v>48201.716</v>
          </cell>
        </row>
        <row r="1240">
          <cell r="A1240" t="str">
            <v>M2751</v>
          </cell>
          <cell r="B1240" t="str">
            <v>APARELHO DE APOIO METÁLICO ESFÉRICO MULTIDIRECIONAL COM 4 CHUMBADORES E CAPACIDADE DE 7.500 KN</v>
          </cell>
          <cell r="C1240" t="str">
            <v>UN</v>
          </cell>
          <cell r="D1240">
            <v>52005.176700000004</v>
          </cell>
        </row>
        <row r="1241">
          <cell r="A1241" t="str">
            <v>M2752</v>
          </cell>
          <cell r="B1241" t="str">
            <v>APARELHO DE APOIO METÁLICO ESFÉRICO MULTIDIRECIONAL COM 4 CHUMBADORES E CAPACIDADE DE 8.000 KN</v>
          </cell>
          <cell r="C1241" t="str">
            <v>UN</v>
          </cell>
          <cell r="D1241">
            <v>56456.014300000003</v>
          </cell>
        </row>
        <row r="1242">
          <cell r="A1242" t="str">
            <v>M2753</v>
          </cell>
          <cell r="B1242" t="str">
            <v>APARELHO DE APOIO METÁLICO ESFÉRICO MULTIDIRECIONAL COM 4 CHUMBADORES E CAPACIDADE DE 8.500 KN</v>
          </cell>
          <cell r="C1242" t="str">
            <v>UN</v>
          </cell>
          <cell r="D1242">
            <v>61633.628299999997</v>
          </cell>
        </row>
        <row r="1243">
          <cell r="A1243" t="str">
            <v>M2754</v>
          </cell>
          <cell r="B1243" t="str">
            <v>APARELHO DE APOIO METÁLICO ESFÉRICO MULTIDIRECIONAL COM 4 CHUMBADORES E CAPACIDADE DE 9.000 KN</v>
          </cell>
          <cell r="C1243" t="str">
            <v>UN</v>
          </cell>
          <cell r="D1243">
            <v>65115.026700000002</v>
          </cell>
        </row>
        <row r="1244">
          <cell r="A1244" t="str">
            <v>M2755</v>
          </cell>
          <cell r="B1244" t="str">
            <v>APARELHO DE APOIO METÁLICO ESFÉRICO MULTIDIRECIONAL COM 4 CHUMBADORES E CAPACIDADE DE 9.500 KN</v>
          </cell>
          <cell r="C1244" t="str">
            <v>UN</v>
          </cell>
          <cell r="D1244">
            <v>69103.400999999998</v>
          </cell>
        </row>
        <row r="1245">
          <cell r="A1245" t="str">
            <v>M2756</v>
          </cell>
          <cell r="B1245" t="str">
            <v>APARELHO DE APOIO METÁLICO ESFÉRICO MULTIDIRECIONAL COM 4 CHUMBADORES E CAPACIDADE DE 10.000 KN</v>
          </cell>
          <cell r="C1245" t="str">
            <v>UN</v>
          </cell>
          <cell r="D1245">
            <v>72561.784700000004</v>
          </cell>
        </row>
        <row r="1246">
          <cell r="A1246" t="str">
            <v>M2757</v>
          </cell>
          <cell r="B1246" t="str">
            <v>APARELHO DE APOIO METÁLICO ELASTOMÉRICO FIXO COM 4 CHUMBADORES E CAPACIDADE DE 700 KN</v>
          </cell>
          <cell r="C1246" t="str">
            <v>UN</v>
          </cell>
          <cell r="D1246">
            <v>3188.1412999999998</v>
          </cell>
        </row>
        <row r="1247">
          <cell r="A1247" t="str">
            <v>M2758</v>
          </cell>
          <cell r="B1247" t="str">
            <v>APARELHO DE APOIO METÁLICO ELASTOMÉRICO FIXO COM 4 CHUMBADORES E CAPACIDADE DE 1.500 KN</v>
          </cell>
          <cell r="C1247" t="str">
            <v>UN</v>
          </cell>
          <cell r="D1247">
            <v>5286.3212000000003</v>
          </cell>
        </row>
        <row r="1248">
          <cell r="A1248" t="str">
            <v>M2759</v>
          </cell>
          <cell r="B1248" t="str">
            <v>APARELHO DE APOIO METÁLICO ELASTOMÉRICO FIXO COM 4 CHUMBADORES E CAPACIDADE DE 2.500 KN</v>
          </cell>
          <cell r="C1248" t="str">
            <v>UN</v>
          </cell>
          <cell r="D1248">
            <v>8843.4159999999993</v>
          </cell>
        </row>
        <row r="1249">
          <cell r="A1249" t="str">
            <v>M2760</v>
          </cell>
          <cell r="B1249" t="str">
            <v>APARELHO DE APOIO METÁLICO ELASTOMÉRICO FIXO COM 4 CHUMBADORES E CAPACIDADE DE 4.000 KN</v>
          </cell>
          <cell r="C1249" t="str">
            <v>UN</v>
          </cell>
          <cell r="D1249">
            <v>12351.1389</v>
          </cell>
        </row>
        <row r="1250">
          <cell r="A1250" t="str">
            <v>M2761</v>
          </cell>
          <cell r="B1250" t="str">
            <v>APARELHO DE APOIO METÁLICO ELASTOMÉRICO FIXO COM 4 CHUMBADORES E CAPACIDADE DE 5.500 KN</v>
          </cell>
          <cell r="C1250" t="str">
            <v>UN</v>
          </cell>
          <cell r="D1250">
            <v>17432.775000000001</v>
          </cell>
        </row>
        <row r="1251">
          <cell r="A1251" t="str">
            <v>M2762</v>
          </cell>
          <cell r="B1251" t="str">
            <v>APARELHO DE APOIO METÁLICO ELASTOMÉRICO FIXO COM 4 CHUMBADORES E CAPACIDADE DE 7.500 KN</v>
          </cell>
          <cell r="C1251" t="str">
            <v>UN</v>
          </cell>
          <cell r="D1251">
            <v>24365.438399999999</v>
          </cell>
        </row>
        <row r="1252">
          <cell r="A1252" t="str">
            <v>M2763</v>
          </cell>
          <cell r="B1252" t="str">
            <v>APARELHO DE APOIO METÁLICO ELASTOMÉRICO FIXO COM 4 CHUMBADORES E CAPACIDADE DE 10.000 KN</v>
          </cell>
          <cell r="C1252" t="str">
            <v>UN</v>
          </cell>
          <cell r="D1252">
            <v>34069.049700000003</v>
          </cell>
        </row>
        <row r="1253">
          <cell r="A1253" t="str">
            <v>M2764</v>
          </cell>
          <cell r="B1253" t="str">
            <v>APARELHO DE APOIO METÁLICO ELASTOMÉRICO UNIDIRECIONAL COM 4 CHUMBADORES E CAPACIDADE DE 700 KN</v>
          </cell>
          <cell r="C1253" t="str">
            <v>UN</v>
          </cell>
          <cell r="D1253">
            <v>4247.8316000000004</v>
          </cell>
        </row>
        <row r="1254">
          <cell r="A1254" t="str">
            <v>M2765</v>
          </cell>
          <cell r="B1254" t="str">
            <v>APARELHO DE APOIO METÁLICO ELASTOMÉRICO UNIDIRECIONAL COM 4 CHUMBADORES E CAPACIDADE DE 1.500 KN</v>
          </cell>
          <cell r="C1254" t="str">
            <v>UN</v>
          </cell>
          <cell r="D1254">
            <v>5980.4315999999999</v>
          </cell>
        </row>
        <row r="1255">
          <cell r="A1255" t="str">
            <v>M2766</v>
          </cell>
          <cell r="B1255" t="str">
            <v>APARELHO DE APOIO METÁLICO ELASTOMÉRICO UNIDIRECIONAL COM 4 CHUMBADORES E CAPACIDADE DE 2.500 KN</v>
          </cell>
          <cell r="C1255" t="str">
            <v>UN</v>
          </cell>
          <cell r="D1255">
            <v>8659.0854999999992</v>
          </cell>
        </row>
        <row r="1256">
          <cell r="A1256" t="str">
            <v>M2767</v>
          </cell>
          <cell r="B1256" t="str">
            <v>APARELHO DE APOIO METÁLICO ELASTOMÉRICO UNIDIRECIONAL COM 4 CHUMBADORES E CAPACIDADE DE 4.000 KN</v>
          </cell>
          <cell r="C1256" t="str">
            <v>UN</v>
          </cell>
          <cell r="D1256">
            <v>16744.695500000002</v>
          </cell>
        </row>
        <row r="1257">
          <cell r="A1257" t="str">
            <v>M2768</v>
          </cell>
          <cell r="B1257" t="str">
            <v>APARELHO DE APOIO METÁLICO ELASTOMÉRICO UNIDIRECIONAL COM 4 CHUMBADORES E CAPACIDADE DE 5.500 KN</v>
          </cell>
          <cell r="C1257" t="str">
            <v>UN</v>
          </cell>
          <cell r="D1257">
            <v>21956.515200000002</v>
          </cell>
        </row>
        <row r="1258">
          <cell r="A1258" t="str">
            <v>M2769</v>
          </cell>
          <cell r="B1258" t="str">
            <v>APARELHO DE APOIO METÁLICO ELASTOMÉRICO UNIDIRECIONAL COM 4 CHUMBADORES E CAPACIDADE DE 7.500 KN</v>
          </cell>
          <cell r="C1258" t="str">
            <v>UN</v>
          </cell>
          <cell r="D1258">
            <v>24939.593499999999</v>
          </cell>
        </row>
        <row r="1259">
          <cell r="A1259" t="str">
            <v>M2770</v>
          </cell>
          <cell r="B1259" t="str">
            <v>APARELHO DE APOIO METÁLICO ELASTOMÉRICO UNIDIRECIONAL COM 4 CHUMBADORES E CAPACIDADE DE 10.000 KN</v>
          </cell>
          <cell r="C1259" t="str">
            <v>UN</v>
          </cell>
          <cell r="D1259">
            <v>42978.048900000002</v>
          </cell>
        </row>
        <row r="1260">
          <cell r="A1260" t="str">
            <v>M2771</v>
          </cell>
          <cell r="B1260" t="str">
            <v>APARELHO DE APOIO METÁLICO ELASTOMÉRICO MULTIDIRECIONAL COM 4 CHUMBADORES E CAPACIDADE DE 700 KN</v>
          </cell>
          <cell r="C1260" t="str">
            <v>UN</v>
          </cell>
          <cell r="D1260">
            <v>4242.5987999999998</v>
          </cell>
        </row>
        <row r="1261">
          <cell r="A1261" t="str">
            <v>M2772</v>
          </cell>
          <cell r="B1261" t="str">
            <v>APARELHO DE APOIO METÁLICO ELASTOMÉRICO MULTIDIRECIONAL COM 4 CHUMBADORES E CAPACIDADE DE 1.500 KN</v>
          </cell>
          <cell r="C1261" t="str">
            <v>UN</v>
          </cell>
          <cell r="D1261">
            <v>4609.9147000000003</v>
          </cell>
        </row>
        <row r="1262">
          <cell r="A1262" t="str">
            <v>M2773</v>
          </cell>
          <cell r="B1262" t="str">
            <v>APARELHO DE APOIO METÁLICO ELASTOMÉRICO MULTIDIRECIONAL COM 4 CHUMBADORES E CAPACIDADE DE 2.500 KN</v>
          </cell>
          <cell r="C1262" t="str">
            <v>UN</v>
          </cell>
          <cell r="D1262">
            <v>7210.2120999999997</v>
          </cell>
        </row>
        <row r="1263">
          <cell r="A1263" t="str">
            <v>M2774</v>
          </cell>
          <cell r="B1263" t="str">
            <v>APARELHO DE APOIO METÁLICO ELASTOMÉRICO MULTIDIRECIONAL COM 4 CHUMBADORES E CAPACIDADE DE 4.000 KN</v>
          </cell>
          <cell r="C1263" t="str">
            <v>UN</v>
          </cell>
          <cell r="D1263">
            <v>10871.5548</v>
          </cell>
        </row>
        <row r="1264">
          <cell r="A1264" t="str">
            <v>M2775</v>
          </cell>
          <cell r="B1264" t="str">
            <v>APARELHO DE APOIO METÁLICO ELASTOMÉRICO MULTIDIRECIONAL COM 4 CHUMBADORES E CAPACIDADE DE 5.500 KN</v>
          </cell>
          <cell r="C1264" t="str">
            <v>UN</v>
          </cell>
          <cell r="D1264">
            <v>15426.177900000001</v>
          </cell>
        </row>
        <row r="1265">
          <cell r="A1265" t="str">
            <v>M2776</v>
          </cell>
          <cell r="B1265" t="str">
            <v>APARELHO DE APOIO METÁLICO ELASTOMÉRICO MULTIDIRECIONAL COM 4 CHUMBADORES E CAPACIDADE DE 7.500 KN</v>
          </cell>
          <cell r="C1265" t="str">
            <v>UN</v>
          </cell>
          <cell r="D1265">
            <v>21494.591100000001</v>
          </cell>
        </row>
        <row r="1266">
          <cell r="A1266" t="str">
            <v>M2777</v>
          </cell>
          <cell r="B1266" t="str">
            <v>APARELHO DE APOIO METÁLICO ELASTOMÉRICO MULTIDIRECIONAL COM 4 CHUMBADORES E CAPACIDADE DE 10.000 KN</v>
          </cell>
          <cell r="C1266" t="str">
            <v>UN</v>
          </cell>
          <cell r="D1266">
            <v>29128.416700000002</v>
          </cell>
        </row>
        <row r="1267">
          <cell r="A1267" t="str">
            <v>M2780</v>
          </cell>
          <cell r="B1267" t="str">
            <v>CHAPA METÁLICA CORRUGADA GALVANIZADA PARA TUNNEL LINER - E = 2,7 MM E D = 1,2 M</v>
          </cell>
          <cell r="C1267" t="str">
            <v>M</v>
          </cell>
          <cell r="D1267">
            <v>5124.9606999999996</v>
          </cell>
        </row>
        <row r="1268">
          <cell r="A1268" t="str">
            <v>M2781</v>
          </cell>
          <cell r="B1268" t="str">
            <v>CHAPA METÁLICA CORRUGADA GALVANIZADA PARA TUNNEL LINER - E = 2,7 MM E D = 1,4 M</v>
          </cell>
          <cell r="C1268" t="str">
            <v>M</v>
          </cell>
          <cell r="D1268">
            <v>5776.4511000000002</v>
          </cell>
        </row>
        <row r="1269">
          <cell r="A1269" t="str">
            <v>M2782</v>
          </cell>
          <cell r="B1269" t="str">
            <v>CHAPA METÁLICA CORRUGADA GALVANIZADA PARA TUNNEL LINER - E = 2,7 MM E D = 1,6 M</v>
          </cell>
          <cell r="C1269" t="str">
            <v>M</v>
          </cell>
          <cell r="D1269">
            <v>6731.9534999999996</v>
          </cell>
        </row>
        <row r="1270">
          <cell r="A1270" t="str">
            <v>M2783</v>
          </cell>
          <cell r="B1270" t="str">
            <v>CHAPA METÁLICA CORRUGADA GALVANIZADA PARA TUNNEL LINER - E = 2,7 MM E D = 1,8 M</v>
          </cell>
          <cell r="C1270" t="str">
            <v>M</v>
          </cell>
          <cell r="D1270">
            <v>7687.4461000000001</v>
          </cell>
        </row>
        <row r="1271">
          <cell r="A1271" t="str">
            <v>M2784</v>
          </cell>
          <cell r="B1271" t="str">
            <v>CHAPA METÁLICA CORRUGADA GALVANIZADA PARA TUNNEL LINER - E = 2,7 MM E D = 2,0 M</v>
          </cell>
          <cell r="C1271" t="str">
            <v>M</v>
          </cell>
          <cell r="D1271">
            <v>8469.4380999999994</v>
          </cell>
        </row>
        <row r="1272">
          <cell r="A1272" t="str">
            <v>M2785</v>
          </cell>
          <cell r="B1272" t="str">
            <v>CHAPA METÁLICA CORRUGADA GALVANIZADA PARA TUNNEL LINER - E = 3,4 MM E D = 2,2 M</v>
          </cell>
          <cell r="C1272" t="str">
            <v>M</v>
          </cell>
          <cell r="D1272">
            <v>11040.3688</v>
          </cell>
        </row>
        <row r="1273">
          <cell r="A1273" t="str">
            <v>M2786</v>
          </cell>
          <cell r="B1273" t="str">
            <v>CHAPA METÁLICA CORRUGADA GALVANIZADA PARA TUNNEL LINER - E = 3,4 MM E D = 2,4 M</v>
          </cell>
          <cell r="C1273" t="str">
            <v>M</v>
          </cell>
          <cell r="D1273">
            <v>11950.2395</v>
          </cell>
        </row>
        <row r="1274">
          <cell r="A1274" t="str">
            <v>M2787</v>
          </cell>
          <cell r="B1274" t="str">
            <v>CHAPA METÁLICA CORRUGADA GALVANIZADA PARA TUNNEL LINER - E = 3,4 MM E D = 2,6 M</v>
          </cell>
          <cell r="C1274" t="str">
            <v>M</v>
          </cell>
          <cell r="D1274">
            <v>13025.562599999999</v>
          </cell>
        </row>
        <row r="1275">
          <cell r="A1275" t="str">
            <v>M2788</v>
          </cell>
          <cell r="B1275" t="str">
            <v>CHAPA METÁLICA CORRUGADA GALVANIZADA PARA TUNNEL LINER - E = 3,4 MM E D = 2,8 M</v>
          </cell>
          <cell r="C1275" t="str">
            <v>M</v>
          </cell>
          <cell r="D1275">
            <v>13934.9684</v>
          </cell>
        </row>
        <row r="1276">
          <cell r="A1276" t="str">
            <v>M2789</v>
          </cell>
          <cell r="B1276" t="str">
            <v>CHAPA METÁLICA CORRUGADA GALVANIZADA PARA TUNNEL LINER - E = 3,4 MM E D = 3,0 M</v>
          </cell>
          <cell r="C1276" t="str">
            <v>M</v>
          </cell>
          <cell r="D1276">
            <v>15010.7145</v>
          </cell>
        </row>
        <row r="1277">
          <cell r="A1277" t="str">
            <v>M2790</v>
          </cell>
          <cell r="B1277" t="str">
            <v>CHAPA METÁLICA CORRUGADA GALVANIZADA PARA TUNNEL LINER - E = 3,4 MM E D = 3,2 M</v>
          </cell>
          <cell r="C1277" t="str">
            <v>M</v>
          </cell>
          <cell r="D1277">
            <v>15920.4085</v>
          </cell>
        </row>
        <row r="1278">
          <cell r="A1278" t="str">
            <v>M2791</v>
          </cell>
          <cell r="B1278" t="str">
            <v>CHAPA METÁLICA CORRUGADA GALVANIZADA PARA TUNNEL LINER - E = 3,9 MM E D = 3,4 M</v>
          </cell>
          <cell r="C1278" t="str">
            <v>M</v>
          </cell>
          <cell r="D1278">
            <v>18985.4758</v>
          </cell>
        </row>
        <row r="1279">
          <cell r="A1279" t="str">
            <v>M2792</v>
          </cell>
          <cell r="B1279" t="str">
            <v>CHAPA METÁLICA CORRUGADA GALVANIZADA PARA TUNNEL LINER - E = 3,9 MM E D = 3,6 M</v>
          </cell>
          <cell r="C1279" t="str">
            <v>M</v>
          </cell>
          <cell r="D1279">
            <v>20024.9951</v>
          </cell>
        </row>
        <row r="1280">
          <cell r="A1280" t="str">
            <v>M2793</v>
          </cell>
          <cell r="B1280" t="str">
            <v>CHAPA METÁLICA CORRUGADA GALVANIZADA PARA TUNNEL LINER - E = 3,9 MM E D = 3,8 M</v>
          </cell>
          <cell r="C1280" t="str">
            <v>M</v>
          </cell>
          <cell r="D1280">
            <v>21263.523300000001</v>
          </cell>
        </row>
        <row r="1281">
          <cell r="A1281" t="str">
            <v>M2794</v>
          </cell>
          <cell r="B1281" t="str">
            <v>CHAPA METÁLICA CORRUGADA GALVANIZADA PARA TUNNEL LINER - E = 3,9 MM E D = 4,0 M</v>
          </cell>
          <cell r="C1281" t="str">
            <v>M</v>
          </cell>
          <cell r="D1281">
            <v>22223.976600000002</v>
          </cell>
        </row>
        <row r="1282">
          <cell r="A1282" t="str">
            <v>M2795</v>
          </cell>
          <cell r="B1282" t="str">
            <v>CHAPA METÁLICA CORRUGADA GALVANIZADA PARA TUNNEL LINER - E = 3,9 MM E D = 4,2 M</v>
          </cell>
          <cell r="C1282" t="str">
            <v>M</v>
          </cell>
          <cell r="D1282">
            <v>23422.773099999999</v>
          </cell>
        </row>
        <row r="1283">
          <cell r="A1283" t="str">
            <v>M2796</v>
          </cell>
          <cell r="B1283" t="str">
            <v>CHAPA METÁLICA CORRUGADA GALVANIZADA PARA TUNNEL LINER - E = 3,9 MM E D = 4,4 M</v>
          </cell>
          <cell r="C1283" t="str">
            <v>M</v>
          </cell>
          <cell r="D1283">
            <v>24500.6342</v>
          </cell>
        </row>
        <row r="1284">
          <cell r="A1284" t="str">
            <v>M2797</v>
          </cell>
          <cell r="B1284" t="str">
            <v>CHAPA METÁLICA CORRUGADA GALVANIZADA PARA TUNNEL LINER - E = 3,9 MM E D = 4,6 M</v>
          </cell>
          <cell r="C1284" t="str">
            <v>M</v>
          </cell>
          <cell r="D1284">
            <v>25618.9532</v>
          </cell>
        </row>
        <row r="1285">
          <cell r="A1285" t="str">
            <v>M2798</v>
          </cell>
          <cell r="B1285" t="str">
            <v>CHAPA METÁLICA CORRUGADA GALVANIZADA PARA TUNNEL LINER - E = 4,7 MM E D = 4,8 M</v>
          </cell>
          <cell r="C1285" t="str">
            <v>M</v>
          </cell>
          <cell r="D1285">
            <v>31025.839100000001</v>
          </cell>
        </row>
        <row r="1286">
          <cell r="A1286" t="str">
            <v>M2799</v>
          </cell>
          <cell r="B1286" t="str">
            <v>CHAPA METÁLICA CORRUGADA GALVANIZADA PARA TUNNEL LINER - E = 4,7 MM E D = 5,0 M</v>
          </cell>
          <cell r="C1286" t="str">
            <v>M</v>
          </cell>
          <cell r="D1286">
            <v>32485.727900000002</v>
          </cell>
        </row>
        <row r="1287">
          <cell r="A1287" t="str">
            <v>M2800</v>
          </cell>
          <cell r="B1287" t="str">
            <v>CHAPA METÁLICA CORRUGADA GALVANIZADA REVESTIDA COM EPÓXI PARA TUNNEL LINER - E = 2,7 MM E D = 1,2 M</v>
          </cell>
          <cell r="C1287" t="str">
            <v>M</v>
          </cell>
          <cell r="D1287">
            <v>5378.2884000000004</v>
          </cell>
        </row>
        <row r="1288">
          <cell r="A1288" t="str">
            <v>M2801</v>
          </cell>
          <cell r="B1288" t="str">
            <v>CHAPA METÁLICA CORRUGADA GALVANIZADA REVESTIDA COM EPÓXI PARA TUNNEL LINER - E = 2,7 MM E D = 1,4 M</v>
          </cell>
          <cell r="C1288" t="str">
            <v>M</v>
          </cell>
          <cell r="D1288">
            <v>6061.9750999999997</v>
          </cell>
        </row>
        <row r="1289">
          <cell r="A1289" t="str">
            <v>M2802</v>
          </cell>
          <cell r="B1289" t="str">
            <v>CHAPA METÁLICA CORRUGADA GALVANIZADA REVESTIDA COM EPÓXI PARA TUNNEL LINER - E = 2,7 MM E D = 1,6 M</v>
          </cell>
          <cell r="C1289" t="str">
            <v>M</v>
          </cell>
          <cell r="D1289">
            <v>7064.7088000000003</v>
          </cell>
        </row>
        <row r="1290">
          <cell r="A1290" t="str">
            <v>M2803</v>
          </cell>
          <cell r="B1290" t="str">
            <v>CHAPA METÁLICA CORRUGADA GALVANIZADA REVESTIDA COM EPÓXI PARA TUNNEL LINER - E = 2,7 MM E D = 1,8 M</v>
          </cell>
          <cell r="C1290" t="str">
            <v>M</v>
          </cell>
          <cell r="D1290">
            <v>8067.4327000000003</v>
          </cell>
        </row>
        <row r="1291">
          <cell r="A1291" t="str">
            <v>M2804</v>
          </cell>
          <cell r="B1291" t="str">
            <v>CHAPA METÁLICA CORRUGADA GALVANIZADA REVESTIDA COM EPÓXI PARA TUNNEL LINER - E = 2,7 MM E D = 2,0 M</v>
          </cell>
          <cell r="C1291" t="str">
            <v>M</v>
          </cell>
          <cell r="D1291">
            <v>8888.0601999999999</v>
          </cell>
        </row>
        <row r="1292">
          <cell r="A1292" t="str">
            <v>M2805</v>
          </cell>
          <cell r="B1292" t="str">
            <v>CHAPA METÁLICA CORRUGADA GALVANIZADA REVESTIDA COM EPÓXI PARA TUNNEL LINER - E = 3,4 MM E D = 2,2 M</v>
          </cell>
          <cell r="C1292" t="str">
            <v>M</v>
          </cell>
          <cell r="D1292">
            <v>11922.4972</v>
          </cell>
        </row>
        <row r="1293">
          <cell r="A1293" t="str">
            <v>M2806</v>
          </cell>
          <cell r="B1293" t="str">
            <v>CHAPA METÁLICA CORRUGADA GALVANIZADA REVESTIDA COM EPÓXI PARA TUNNEL LINER - E = 3,4 MM E D = 2,4 M</v>
          </cell>
          <cell r="C1293" t="str">
            <v>M</v>
          </cell>
          <cell r="D1293">
            <v>12905.055399999999</v>
          </cell>
        </row>
        <row r="1294">
          <cell r="A1294" t="str">
            <v>M2807</v>
          </cell>
          <cell r="B1294" t="str">
            <v>CHAPA METÁLICA CORRUGADA GALVANIZADA REVESTIDA COM EPÓXI PARA TUNNEL LINER - E = 3,4 MM E D = 2,6 M</v>
          </cell>
          <cell r="C1294" t="str">
            <v>M</v>
          </cell>
          <cell r="D1294">
            <v>14066.2754</v>
          </cell>
        </row>
        <row r="1295">
          <cell r="A1295" t="str">
            <v>M2808</v>
          </cell>
          <cell r="B1295" t="str">
            <v>CHAPA METÁLICA CORRUGADA GALVANIZADA REVESTIDA COM EPÓXI PARA TUNNEL LINER - E = 3,4 MM E D = 2,8 M</v>
          </cell>
          <cell r="C1295" t="str">
            <v>M</v>
          </cell>
          <cell r="D1295">
            <v>15048.3686</v>
          </cell>
        </row>
        <row r="1296">
          <cell r="A1296" t="str">
            <v>M2809</v>
          </cell>
          <cell r="B1296" t="str">
            <v>CHAPA METÁLICA CORRUGADA GALVANIZADA REVESTIDA COM EPÓXI PARA TUNNEL LINER - E = 3,4 MM E D = 3,0 M</v>
          </cell>
          <cell r="C1296" t="str">
            <v>M</v>
          </cell>
          <cell r="D1296">
            <v>16210.0116</v>
          </cell>
        </row>
        <row r="1297">
          <cell r="A1297" t="str">
            <v>M2810</v>
          </cell>
          <cell r="B1297" t="str">
            <v>CHAPA METÁLICA CORRUGADA GALVANIZADA REVESTIDA COM EPÓXI PARA TUNNEL LINER - E = 3,4 MM E D = 3,2 M</v>
          </cell>
          <cell r="C1297" t="str">
            <v>M</v>
          </cell>
          <cell r="D1297">
            <v>17192.393</v>
          </cell>
        </row>
        <row r="1298">
          <cell r="A1298" t="str">
            <v>M2811</v>
          </cell>
          <cell r="B1298" t="str">
            <v>CHAPA MÚLTIPLA METÁLICA CORRUGADA GALVANIZADA TIPO MP 152 LENTICULAR OU SIMILAR - E = 2,70 MM, H = 1,40 M E VÃO = 1,95 M</v>
          </cell>
          <cell r="C1298" t="str">
            <v>M</v>
          </cell>
          <cell r="D1298">
            <v>8543.1941000000006</v>
          </cell>
        </row>
        <row r="1299">
          <cell r="A1299" t="str">
            <v>M2812</v>
          </cell>
          <cell r="B1299" t="str">
            <v>CHAPA MÚLTIPLA METÁLICA CORRUGADA GALVANIZADA TIPO MP 152 LENTICULAR OU SIMILAR - E = 2,70 MM, H = 1,50 M E VÃO = 2,15 M</v>
          </cell>
          <cell r="C1299" t="str">
            <v>M</v>
          </cell>
          <cell r="D1299">
            <v>9440.0203000000001</v>
          </cell>
        </row>
        <row r="1300">
          <cell r="A1300" t="str">
            <v>M2813</v>
          </cell>
          <cell r="B1300" t="str">
            <v>CHAPA MÚLTIPLA METÁLICA CORRUGADA GALVANIZADA TIPO MP 152 LENTICULAR OU SIMILAR - E = 2,70 MM, H = 1,60 M E VÃO = 2,30 M</v>
          </cell>
          <cell r="C1300" t="str">
            <v>M</v>
          </cell>
          <cell r="D1300">
            <v>10069.2443</v>
          </cell>
        </row>
        <row r="1301">
          <cell r="A1301" t="str">
            <v>M2814</v>
          </cell>
          <cell r="B1301" t="str">
            <v>CHAPA MÚLTIPLA METÁLICA CORRUGADA GALVANIZADA TIPO MP 152 LENTICULAR OU SIMILAR - E = 2,70 MM, H = 1,65 M E VÃO = 2,55 M</v>
          </cell>
          <cell r="C1301" t="str">
            <v>M</v>
          </cell>
          <cell r="D1301">
            <v>10683.1952</v>
          </cell>
        </row>
        <row r="1302">
          <cell r="A1302" t="str">
            <v>M2815</v>
          </cell>
          <cell r="B1302" t="str">
            <v>CHAPA MÚLTIPLA METÁLICA CORRUGADA GALVANIZADA TIPO MP 152 LENTICULAR OU SIMILAR - E = 2,70 MM, H = 1,85 M E VÃO = 2,70 M</v>
          </cell>
          <cell r="C1302" t="str">
            <v>M</v>
          </cell>
          <cell r="D1302">
            <v>11579.683499999999</v>
          </cell>
        </row>
        <row r="1303">
          <cell r="A1303" t="str">
            <v>M2816</v>
          </cell>
          <cell r="B1303" t="str">
            <v>CHAPA MÚLTIPLA METÁLICA CORRUGADA GALVANIZADA TIPO MP 152 LENTICULAR OU SIMILAR - E = 2,70 MM, H = 1,90 M E VÃO = 2,75 M</v>
          </cell>
          <cell r="C1303" t="str">
            <v>M</v>
          </cell>
          <cell r="D1303">
            <v>11894.398999999999</v>
          </cell>
        </row>
        <row r="1304">
          <cell r="A1304" t="str">
            <v>M2817</v>
          </cell>
          <cell r="B1304" t="str">
            <v>CHAPA MÚLTIPLA METÁLICA CORRUGADA GALVANIZADA TIPO MP 152 LENTICULAR OU SIMILAR - E = 2,70 MM, H = 2,00 M E VÃO = 3,00 M</v>
          </cell>
          <cell r="C1304" t="str">
            <v>M</v>
          </cell>
          <cell r="D1304">
            <v>12508.0807</v>
          </cell>
        </row>
        <row r="1305">
          <cell r="A1305" t="str">
            <v>M2818</v>
          </cell>
          <cell r="B1305" t="str">
            <v>CHAPA MÚLTIPLA METÁLICA CORRUGADA GALVANIZADA TIPO MP 152 LENTICULAR OU SIMILAR - E = 2,70 MM, H = 2,10 M E VÃO = 3,20 M</v>
          </cell>
          <cell r="C1305" t="str">
            <v>M</v>
          </cell>
          <cell r="D1305">
            <v>13121.65</v>
          </cell>
        </row>
        <row r="1306">
          <cell r="A1306" t="str">
            <v>M2819</v>
          </cell>
          <cell r="B1306" t="str">
            <v>CHAPA MÚLTIPLA METÁLICA CORRUGADA GALVANIZADA TIPO MP 152 LENTICULAR OU SIMILAR - E = 2,70 MM, H = 2,15 M E VÃO = 3,35 M</v>
          </cell>
          <cell r="C1306" t="str">
            <v>M</v>
          </cell>
          <cell r="D1306">
            <v>13734.9887</v>
          </cell>
        </row>
        <row r="1307">
          <cell r="A1307" t="str">
            <v>M2820</v>
          </cell>
          <cell r="B1307" t="str">
            <v>CHAPA MÚLTIPLA METÁLICA CORRUGADA GALVANIZADA TIPO MP 152 LENTICULAR OU SIMILAR - E = 2,70 MM, H = 2,25 M E VÃO = 3,55 M</v>
          </cell>
          <cell r="C1307" t="str">
            <v>M</v>
          </cell>
          <cell r="D1307">
            <v>14348.837299999999</v>
          </cell>
        </row>
        <row r="1308">
          <cell r="A1308" t="str">
            <v>M2821</v>
          </cell>
          <cell r="B1308" t="str">
            <v>CHAPA MÚLTIPLA METÁLICA CORRUGADA GALVANIZADA TIPO MP 152 LENTICULAR OU SIMILAR - E = 2,70 MM, H = 2,35 M E VÃO = 3,70 M</v>
          </cell>
          <cell r="C1308" t="str">
            <v>M</v>
          </cell>
          <cell r="D1308">
            <v>15245.8138</v>
          </cell>
        </row>
        <row r="1309">
          <cell r="A1309" t="str">
            <v>M2822</v>
          </cell>
          <cell r="B1309" t="str">
            <v>CHAPA MÚLTIPLA METÁLICA CORRUGADA GALVANIZADA TIPO MP 152 LENTICULAR OU SIMILAR - E = 2,70 MM, H = 2,45 M E VÃO = 3,90 M</v>
          </cell>
          <cell r="C1309" t="str">
            <v>M</v>
          </cell>
          <cell r="D1309">
            <v>15875.617200000001</v>
          </cell>
        </row>
        <row r="1310">
          <cell r="A1310" t="str">
            <v>M2823</v>
          </cell>
          <cell r="B1310" t="str">
            <v>CHAPA MÚLTIPLA METÁLICA CORRUGADA GALVANIZADA TIPO MP 152 LENTICULAR OU SIMILAR - E = 2,70 MM, H = 2,55 M E VÃO = 4,00 M</v>
          </cell>
          <cell r="C1310" t="str">
            <v>M</v>
          </cell>
          <cell r="D1310">
            <v>16489.213</v>
          </cell>
        </row>
        <row r="1311">
          <cell r="A1311" t="str">
            <v>M2824</v>
          </cell>
          <cell r="B1311" t="str">
            <v>CHAPA MÚLTIPLA METÁLICA CORRUGADA GALVANIZADA TIPO MP 152 LENTICULAR OU SIMILAR - E = 2,70 MM, H = 2,80 M E VÃO = 4,15 M</v>
          </cell>
          <cell r="C1311" t="str">
            <v>M</v>
          </cell>
          <cell r="D1311">
            <v>17101.984799999998</v>
          </cell>
        </row>
        <row r="1312">
          <cell r="A1312" t="str">
            <v>M2825</v>
          </cell>
          <cell r="B1312" t="str">
            <v>CHAPA MÚLTIPLA METÁLICA CORRUGADA GALVANIZADA TIPO MP 152 LENTICULAR OU SIMILAR - E = 2,70 MM, H = 2,90 M E VÃO = 4,40 M</v>
          </cell>
          <cell r="C1312" t="str">
            <v>M</v>
          </cell>
          <cell r="D1312">
            <v>17716.462800000001</v>
          </cell>
        </row>
        <row r="1313">
          <cell r="A1313" t="str">
            <v>M2826</v>
          </cell>
          <cell r="B1313" t="str">
            <v>CHAPA MÚLTIPLA METÁLICA CORRUGADA GALVANIZADA TIPO MP 152 LENTICULAR OU SIMILAR - E = 2,70 MM, H = 3,00 M E VÃO = 4,60 M</v>
          </cell>
          <cell r="C1313" t="str">
            <v>M</v>
          </cell>
          <cell r="D1313">
            <v>18629.141899999999</v>
          </cell>
        </row>
        <row r="1314">
          <cell r="A1314" t="str">
            <v>M2827</v>
          </cell>
          <cell r="B1314" t="str">
            <v>CHAPA MÚLTIPLA METÁLICA CORRUGADA GALVANIZADA TIPO MP 152 LENTICULAR OU SIMILAR - E = 3,40 MM, H = 3,05 M E VÃO = 4,80 M</v>
          </cell>
          <cell r="C1314" t="str">
            <v>M</v>
          </cell>
          <cell r="D1314">
            <v>23157.152999999998</v>
          </cell>
        </row>
        <row r="1315">
          <cell r="A1315" t="str">
            <v>M2828</v>
          </cell>
          <cell r="B1315" t="str">
            <v>CHAPA MÚLTIPLA METÁLICA CORRUGADA GALVANIZADA TIPO MP 152 LENTICULAR OU SIMILAR - E = 3,40 MM, H = 3,15 M E VÃO = 5,05 M</v>
          </cell>
          <cell r="C1315" t="str">
            <v>M</v>
          </cell>
          <cell r="D1315">
            <v>24238.084200000001</v>
          </cell>
        </row>
        <row r="1316">
          <cell r="A1316" t="str">
            <v>M2829</v>
          </cell>
          <cell r="B1316" t="str">
            <v>CHAPA MÚLTIPLA METÁLICA CORRUGADA GALVANIZADA TIPO MP 152 LENTICULAR OU SIMILAR - E = 3,40 MM, H = 3,25 M E VÃO = 5,25 M</v>
          </cell>
          <cell r="C1316" t="str">
            <v>M</v>
          </cell>
          <cell r="D1316">
            <v>25000.460899999998</v>
          </cell>
        </row>
        <row r="1317">
          <cell r="A1317" t="str">
            <v>M2830</v>
          </cell>
          <cell r="B1317" t="str">
            <v>CHAPA MÚLTIPLA METÁLICA CORRUGADA GALVANIZADA TIPO MP 152 LENTICULAR OU SIMILAR - E = 3,90 MM, H = 3,35 M E VÃO = 5,45 M</v>
          </cell>
          <cell r="C1317" t="str">
            <v>M</v>
          </cell>
          <cell r="D1317">
            <v>28619.3776</v>
          </cell>
        </row>
        <row r="1318">
          <cell r="A1318" t="str">
            <v>M2831</v>
          </cell>
          <cell r="B1318" t="str">
            <v>CHAPA MÚLTIPLA METÁLICA CORRUGADA GALVANIZADA TIPO MP 152 LENTICULAR OU SIMILAR - E = 3,90 MM, H = 3,40 M E VÃO = 5,60 M</v>
          </cell>
          <cell r="C1318" t="str">
            <v>M</v>
          </cell>
          <cell r="D1318">
            <v>29044.448799999998</v>
          </cell>
        </row>
        <row r="1319">
          <cell r="A1319" t="str">
            <v>M2832</v>
          </cell>
          <cell r="B1319" t="str">
            <v>CHAPA MÚLTIPLA METÁLICA CORRUGADA GALVANIZADA TIPO MP 152 LENTICULAR OU SIMILAR - E = 4,70 MM, H = 3,50 M E VÃO = 5,80 M</v>
          </cell>
          <cell r="C1319" t="str">
            <v>M</v>
          </cell>
          <cell r="D1319">
            <v>34875.333400000003</v>
          </cell>
        </row>
        <row r="1320">
          <cell r="A1320" t="str">
            <v>M2833</v>
          </cell>
          <cell r="B1320" t="str">
            <v>CHAPA MÚLTIPLA METÁLICA CORRUGADA GALVANIZADA TIPO MP 152 LENTICULAR OU SIMILAR - E = 4,70 MM, H = 3,55 M E VÃO = 5,90 M</v>
          </cell>
          <cell r="C1320" t="str">
            <v>M</v>
          </cell>
          <cell r="D1320">
            <v>35363.446400000001</v>
          </cell>
        </row>
        <row r="1321">
          <cell r="A1321" t="str">
            <v>M2834</v>
          </cell>
          <cell r="B1321" t="str">
            <v>CHAPA MÚLTIPLA METÁLICA CORRUGADA GALVANIZADA TIPO MP 152 LENTICULAR OU SIMILAR - E = 4,70 MM, H = 3,65 M E VÃO = 6,10 M</v>
          </cell>
          <cell r="C1321" t="str">
            <v>M</v>
          </cell>
          <cell r="D1321">
            <v>36722.759299999998</v>
          </cell>
        </row>
        <row r="1322">
          <cell r="A1322" t="str">
            <v>M2835</v>
          </cell>
          <cell r="B1322" t="str">
            <v>CHAPA MÚLTIPLA METÁLICA CORRUGADA GALVANIZADA TIPO MP 152 LENTICULAR OU SIMILAR - E = 4,70 MM, H = 3,65 M E VÃO = 6,25 M</v>
          </cell>
          <cell r="C1322" t="str">
            <v>M</v>
          </cell>
          <cell r="D1322">
            <v>37211.654499999997</v>
          </cell>
        </row>
        <row r="1323">
          <cell r="A1323" t="str">
            <v>M2836</v>
          </cell>
          <cell r="B1323" t="str">
            <v>CHAPA MÚLTIPLA METÁLICA CORRUGADA GALVANIZADA TIPO MP 152 LENTICULAR OU SIMILAR - E = 6,40 MM, H = 3,75 M E VÃO = 6,40 M</v>
          </cell>
          <cell r="C1323" t="str">
            <v>M</v>
          </cell>
          <cell r="D1323">
            <v>51010.855300000003</v>
          </cell>
        </row>
        <row r="1324">
          <cell r="A1324" t="str">
            <v>M2837</v>
          </cell>
          <cell r="B1324" t="str">
            <v>CHAPA MÚLTIPLA METÁLICA CORRUGADA GALVANIZADA TIPO MP 152 LENTICULAR OU SIMILAR - E = 6,40 MM, H = 3,85 M E VÃO = 6,60 M</v>
          </cell>
          <cell r="C1324" t="str">
            <v>M</v>
          </cell>
          <cell r="D1324">
            <v>52800.756800000003</v>
          </cell>
        </row>
        <row r="1325">
          <cell r="A1325" t="str">
            <v>M2838</v>
          </cell>
          <cell r="B1325" t="str">
            <v>CHAPA MÚLTIPLA METÁLICA CORRUGADA GALVANIZADA TIPO MP 152 OU SIMILAR PARA PASSAGEM DE GADO - E = 2,70 MM, H = 2,25 M E VÃO = 2,20 M</v>
          </cell>
          <cell r="C1325" t="str">
            <v>M</v>
          </cell>
          <cell r="D1325">
            <v>11611.4422</v>
          </cell>
        </row>
        <row r="1326">
          <cell r="A1326" t="str">
            <v>M2839</v>
          </cell>
          <cell r="B1326" t="str">
            <v>CHAPA MÚLTIPLA METÁLICA CORRUGADA GALVANIZADA TIPO MP 152 OU SIMILAR PARA PASSAGEM DE GADO - E = 2,70 MM, H = 3,10 M E VÃO = 2,90 M</v>
          </cell>
          <cell r="C1326" t="str">
            <v>M</v>
          </cell>
          <cell r="D1326">
            <v>15245.8138</v>
          </cell>
        </row>
        <row r="1327">
          <cell r="A1327" t="str">
            <v>M2840</v>
          </cell>
          <cell r="B1327" t="str">
            <v>CHAPA MÚLTIPLA METÁLICA CORRUGADA GALVANIZADA TIPO MP 152 OU SIMILAR PARA PASSAGEM INFERIOR - E = 2,70 MM, H = 3,50 M E VÃO = 3,70 M</v>
          </cell>
          <cell r="C1327" t="str">
            <v>M</v>
          </cell>
          <cell r="D1327">
            <v>17700.876199999999</v>
          </cell>
        </row>
        <row r="1328">
          <cell r="A1328" t="str">
            <v>M2841</v>
          </cell>
          <cell r="B1328" t="str">
            <v>CHAPA MÚLTIPLA METÁLICA CORRUGADA GALVANIZADA TIPO MP 152 OU SIMILAR PARA PASSAGEM INFERIOR - E = 2,70 MM, H = 3,60 M E VÃO = 3,90 M</v>
          </cell>
          <cell r="C1328" t="str">
            <v>M</v>
          </cell>
          <cell r="D1328">
            <v>18613.565299999998</v>
          </cell>
        </row>
        <row r="1329">
          <cell r="A1329" t="str">
            <v>M2842</v>
          </cell>
          <cell r="B1329" t="str">
            <v>CHAPA MÚLTIPLA METÁLICA CORRUGADA GALVANIZADA TIPO MP 152 OU SIMILAR PARA PASSAGEM INFERIOR - E = 2,70 MM, H = 3,75 M E VÃO = 4,00 M</v>
          </cell>
          <cell r="C1329" t="str">
            <v>M</v>
          </cell>
          <cell r="D1329">
            <v>19226.0959</v>
          </cell>
        </row>
        <row r="1330">
          <cell r="A1330" t="str">
            <v>M2843</v>
          </cell>
          <cell r="B1330" t="str">
            <v>CHAPA MÚLTIPLA METÁLICA CORRUGADA GALVANIZADA TIPO MP 152 OU SIMILAR PARA PASSAGEM INFERIOR - E = 2,70 MM, H = 3,90 M E VÃO = 4,20 M</v>
          </cell>
          <cell r="C1330" t="str">
            <v>M</v>
          </cell>
          <cell r="D1330">
            <v>19840.6299</v>
          </cell>
        </row>
        <row r="1331">
          <cell r="A1331" t="str">
            <v>M2844</v>
          </cell>
          <cell r="B1331" t="str">
            <v>CHAPA MÚLTIPLA METÁLICA CORRUGADA GALVANIZADA TIPO MP 152 OU SIMILAR PARA PASSAGEM INFERIOR - E = 2,70 MM, H = 4,10 M E VÃO = 4,25 M</v>
          </cell>
          <cell r="C1331" t="str">
            <v>M</v>
          </cell>
          <cell r="D1331">
            <v>20453.808700000001</v>
          </cell>
        </row>
        <row r="1332">
          <cell r="A1332" t="str">
            <v>M2845</v>
          </cell>
          <cell r="B1332" t="str">
            <v>CHAPA MÚLTIPLA METÁLICA CORRUGADA GALVANIZADA TIPO MP 152 OU SIMILAR PARA PASSAGEM INFERIOR - E = 2,70 MM, H = 4,25 M E VÃO = 4,40 M</v>
          </cell>
          <cell r="C1332" t="str">
            <v>M</v>
          </cell>
          <cell r="D1332">
            <v>21367.419900000001</v>
          </cell>
        </row>
        <row r="1333">
          <cell r="A1333" t="str">
            <v>M2846</v>
          </cell>
          <cell r="B1333" t="str">
            <v>CHAPA MÚLTIPLA METÁLICA CORRUGADA GALVANIZADA TIPO MP 152 OU SIMILAR PARA PASSAGEM INFERIOR - E = 2,70 MM, H = 4,40 M E VÃO = 4,50 M</v>
          </cell>
          <cell r="C1333" t="str">
            <v>M</v>
          </cell>
          <cell r="D1333">
            <v>21979.3596</v>
          </cell>
        </row>
        <row r="1334">
          <cell r="A1334" t="str">
            <v>M2847</v>
          </cell>
          <cell r="B1334" t="str">
            <v>CHAPA MÚLTIPLA METÁLICA CORRUGADA GALVANIZADA TIPO MP 152 OU SIMILAR PARA PASSAGEM INFERIOR - E = 3,40 MM, H = 4,50 M E VÃO = 4,70 M</v>
          </cell>
          <cell r="C1334" t="str">
            <v>M</v>
          </cell>
          <cell r="D1334">
            <v>27209.108100000001</v>
          </cell>
        </row>
        <row r="1335">
          <cell r="A1335" t="str">
            <v>M2848</v>
          </cell>
          <cell r="B1335" t="str">
            <v>CHAPA MÚLTIPLA METÁLICA CORRUGADA GALVANIZADA TIPO MP 152 OU SIMILAR PARA PASSAGEM INFERIOR - E = 3,40 MM, H = 4,75 M E VÃO = 4,80 M</v>
          </cell>
          <cell r="C1335" t="str">
            <v>M</v>
          </cell>
          <cell r="D1335">
            <v>28592.041700000002</v>
          </cell>
        </row>
        <row r="1336">
          <cell r="A1336" t="str">
            <v>M2849</v>
          </cell>
          <cell r="B1336" t="str">
            <v>CHAPA MÚLTIPLA METÁLICA CORRUGADA GALVANIZADA TIPO MP 152 OU SIMILAR PARA PASSAGEM INFERIOR - E = 3,40 MM, H = 4,85 M E VÃO = 5,00 M</v>
          </cell>
          <cell r="C1336" t="str">
            <v>M</v>
          </cell>
          <cell r="D1336">
            <v>29353.703300000001</v>
          </cell>
        </row>
        <row r="1337">
          <cell r="A1337" t="str">
            <v>M2850</v>
          </cell>
          <cell r="B1337" t="str">
            <v>CHAPA MÚLTIPLA METÁLICA CORRUGADA GALVANIZADA TIPO MP 152 OU SIMILAR PARA PASSAGEM INFERIOR - E = 3,40 MM, H = 4,90 M E VÃO = 5,15 M</v>
          </cell>
          <cell r="C1337" t="str">
            <v>M</v>
          </cell>
          <cell r="D1337">
            <v>30115.833299999998</v>
          </cell>
        </row>
        <row r="1338">
          <cell r="A1338" t="str">
            <v>M2851</v>
          </cell>
          <cell r="B1338" t="str">
            <v>CHAPA MÚLTIPLA METÁLICA CORRUGADA GALVANIZADA TIPO MP 152 OU SIMILAR PARA PASSAGEM INFERIOR - E = 3,40 MM, H = 5,00 M E VÃO = 5,25 M</v>
          </cell>
          <cell r="C1338" t="str">
            <v>M</v>
          </cell>
          <cell r="D1338">
            <v>30482.0128</v>
          </cell>
        </row>
        <row r="1339">
          <cell r="A1339" t="str">
            <v>M2852</v>
          </cell>
          <cell r="B1339" t="str">
            <v>CHAPA MÚLTIPLA METÁLICA CORRUGADA GALVANIZADA TIPO MP 152 OU SIMILAR PARA PASSAGEM INFERIOR - E = 3,40 MM, H = 5,30 M E VÃO = 5,30 M</v>
          </cell>
          <cell r="C1339" t="str">
            <v>M</v>
          </cell>
          <cell r="D1339">
            <v>31882.839100000001</v>
          </cell>
        </row>
        <row r="1340">
          <cell r="A1340" t="str">
            <v>M2853</v>
          </cell>
          <cell r="B1340" t="str">
            <v>CHAPA MÚLTIPLA METÁLICA CORRUGADA GALVANIZADA TIPO MP 152 OU SIMILAR PARA PASSAGEM INFERIOR - E = 3,90 MM, H = 5,25 M E VÃO = 5,65 M</v>
          </cell>
          <cell r="C1340" t="str">
            <v>M</v>
          </cell>
          <cell r="D1340">
            <v>36585.911599999999</v>
          </cell>
        </row>
        <row r="1341">
          <cell r="A1341" t="str">
            <v>M2854</v>
          </cell>
          <cell r="B1341" t="str">
            <v>CHAPA MÚLTIPLA METÁLICA CORRUGADA GALVANIZADA TIPO MP 152 OU SIMILAR PARA PASSAGEM INFERIOR - E = 4,70 MM, H = 5,30 M E VÃO = 5,85 M</v>
          </cell>
          <cell r="C1341" t="str">
            <v>M</v>
          </cell>
          <cell r="D1341">
            <v>43503.629099999998</v>
          </cell>
        </row>
        <row r="1342">
          <cell r="A1342" t="str">
            <v>M2855</v>
          </cell>
          <cell r="B1342" t="str">
            <v>CHAPA MÚLTIPLA METÁLICA CORRUGADA GALVANIZADA TIPO MP 152 OU SIMILAR PARA PASSAGEM INFERIOR - E = 4,70 MM, H = 5,45 M E VÃO = 6,00 M</v>
          </cell>
          <cell r="C1342" t="str">
            <v>M</v>
          </cell>
          <cell r="D1342">
            <v>44476.898399999998</v>
          </cell>
        </row>
        <row r="1343">
          <cell r="A1343" t="str">
            <v>M2856</v>
          </cell>
          <cell r="B1343" t="str">
            <v>CHAPA MÚLTIPLA METÁLICA CORRUGADA GALVANIZADA TIPO MP 152 OU SIMILAR PARA PASSAGEM INFERIOR - E = 4,70 MM, H = 5,50 M E VÃO = 6,25 M</v>
          </cell>
          <cell r="C1343" t="str">
            <v>M</v>
          </cell>
          <cell r="D1343">
            <v>45464.811300000001</v>
          </cell>
        </row>
        <row r="1344">
          <cell r="A1344" t="str">
            <v>M2857</v>
          </cell>
          <cell r="B1344" t="str">
            <v>CHAPA MÚLTIPLA METÁLICA CORRUGADA GALVANIZADA DE ARCO ALTO TIPO MP 152S OU SIMILAR - E = 4,70 MM, H = 2,77 M E VÃO = 6,12 M</v>
          </cell>
          <cell r="C1344" t="str">
            <v>M</v>
          </cell>
          <cell r="D1344">
            <v>26559.927</v>
          </cell>
        </row>
        <row r="1345">
          <cell r="A1345" t="str">
            <v>M2858</v>
          </cell>
          <cell r="B1345" t="str">
            <v>CHAPA MÚLTIPLA METÁLICA CORRUGADA GALVANIZADA DE ARCO ALTO TIPO MP 152S OU SIMILAR - E = 4,70 MM, H = 3,68 M E VÃO = 6,30 M</v>
          </cell>
          <cell r="C1345" t="str">
            <v>M</v>
          </cell>
          <cell r="D1345">
            <v>32606.411100000001</v>
          </cell>
        </row>
        <row r="1346">
          <cell r="A1346" t="str">
            <v>M2859</v>
          </cell>
          <cell r="B1346" t="str">
            <v>CHAPA MÚLTIPLA METÁLICA CORRUGADA GALVANIZADA DE ARCO ALTO TIPO MP 152S OU SIMILAR - E = 4,70 MM, H = 3,56 M E VÃO = 6,55 M</v>
          </cell>
          <cell r="C1346" t="str">
            <v>M</v>
          </cell>
          <cell r="D1346">
            <v>31112.4503</v>
          </cell>
        </row>
        <row r="1347">
          <cell r="A1347" t="str">
            <v>M2860</v>
          </cell>
          <cell r="B1347" t="str">
            <v>CHAPA MÚLTIPLA METÁLICA CORRUGADA GALVANIZADA DE ARCO ALTO TIPO MP 152S OU SIMILAR - E = 4,70 MM, H = 4,42 M E VÃO = 6,96 M</v>
          </cell>
          <cell r="C1347" t="str">
            <v>M</v>
          </cell>
          <cell r="D1347">
            <v>36994.571900000003</v>
          </cell>
        </row>
        <row r="1348">
          <cell r="A1348" t="str">
            <v>M2861</v>
          </cell>
          <cell r="B1348" t="str">
            <v>CHAPA MÚLTIPLA METÁLICA CORRUGADA GALVANIZADA DE ARCO ALTO TIPO MP 152S OU SIMILAR - E = 4,70 MM, H = 3,61 M E VÃO = 6,78 M</v>
          </cell>
          <cell r="C1348" t="str">
            <v>M</v>
          </cell>
          <cell r="D1348">
            <v>32737.493200000001</v>
          </cell>
        </row>
        <row r="1349">
          <cell r="A1349" t="str">
            <v>M2862</v>
          </cell>
          <cell r="B1349" t="str">
            <v>CHAPA MÚLTIPLA METÁLICA CORRUGADA GALVANIZADA DE ARCO ALTO TIPO MP 152S OU SIMILAR - E = 4,70 MM, H = 4,27 M E VÃO = 6,99 M</v>
          </cell>
          <cell r="C1349" t="str">
            <v>M</v>
          </cell>
          <cell r="D1349">
            <v>36868.123699999996</v>
          </cell>
        </row>
        <row r="1350">
          <cell r="A1350" t="str">
            <v>M2863</v>
          </cell>
          <cell r="B1350" t="str">
            <v>CHAPA MÚLTIPLA METÁLICA CORRUGADA GALVANIZADA DE ARCO ALTO TIPO MP 152S OU SIMILAR - E = 4,70 MM, H = 3,63 M E VÃO = 7,01 M</v>
          </cell>
          <cell r="C1350" t="str">
            <v>M</v>
          </cell>
          <cell r="D1350">
            <v>33295.484400000001</v>
          </cell>
        </row>
        <row r="1351">
          <cell r="A1351" t="str">
            <v>M2864</v>
          </cell>
          <cell r="B1351" t="str">
            <v>CHAPA MÚLTIPLA METÁLICA CORRUGADA GALVANIZADA DE ARCO ALTO TIPO MP 152S OU SIMILAR - E = 4,70 MM, H = 4,52 M E VÃO = 7,42 M</v>
          </cell>
          <cell r="C1351" t="str">
            <v>M</v>
          </cell>
          <cell r="D1351">
            <v>38514.758999999998</v>
          </cell>
        </row>
        <row r="1352">
          <cell r="A1352" t="str">
            <v>M2865</v>
          </cell>
          <cell r="B1352" t="str">
            <v>CHAPA MÚLTIPLA METÁLICA CORRUGADA GALVANIZADA DE ARCO ALTO TIPO MP 152S OU SIMILAR - E = 4,70 MM, H = 3,68 M E VÃO = 7,24 M</v>
          </cell>
          <cell r="C1352" t="str">
            <v>M</v>
          </cell>
          <cell r="D1352">
            <v>33837.817600000002</v>
          </cell>
        </row>
        <row r="1353">
          <cell r="A1353" t="str">
            <v>M2866</v>
          </cell>
          <cell r="B1353" t="str">
            <v>CHAPA MÚLTIPLA METÁLICA CORRUGADA GALVANIZADA DE ARCO ALTO TIPO MP 152S OU SIMILAR - E = 4,70 MM, H = 4,19 M E VÃO = 7,47 M</v>
          </cell>
          <cell r="C1353" t="str">
            <v>M</v>
          </cell>
          <cell r="D1353">
            <v>36583.612699999998</v>
          </cell>
        </row>
        <row r="1354">
          <cell r="A1354" t="str">
            <v>M2867</v>
          </cell>
          <cell r="B1354" t="str">
            <v>CHAPA MÚLTIPLA METÁLICA CORRUGADA GALVANIZADA DE ARCO ALTO TIPO MP 152S OU SIMILAR - E = 4,70 MM, H = 4,60 M E VÃO = 7,85 M</v>
          </cell>
          <cell r="C1354" t="str">
            <v>M</v>
          </cell>
          <cell r="D1354">
            <v>39612.034099999997</v>
          </cell>
        </row>
        <row r="1355">
          <cell r="A1355" t="str">
            <v>M2868</v>
          </cell>
          <cell r="B1355" t="str">
            <v>CHAPA MÚLTIPLA METÁLICA CORRUGADA GALVANIZADA DE ARCO ALTO TIPO MP 152S OU SIMILAR - E = 4,70 MM, H = 3,99 M E VÃO = 7,67 M</v>
          </cell>
          <cell r="C1355" t="str">
            <v>M</v>
          </cell>
          <cell r="D1355">
            <v>36040.4067</v>
          </cell>
        </row>
        <row r="1356">
          <cell r="A1356" t="str">
            <v>M2869</v>
          </cell>
          <cell r="B1356" t="str">
            <v>CHAPA MÚLTIPLA METÁLICA CORRUGADA GALVANIZADA DE ARCO ALTO TIPO MP 152S OU SIMILAR - E = 4,70 MM, H = 4,65 M E VÃO = 8,08 M</v>
          </cell>
          <cell r="C1356" t="str">
            <v>M</v>
          </cell>
          <cell r="D1356">
            <v>40156.340900000003</v>
          </cell>
        </row>
        <row r="1357">
          <cell r="A1357" t="str">
            <v>M2870</v>
          </cell>
          <cell r="B1357" t="str">
            <v>CHAPA MÚLTIPLA METÁLICA CORRUGADA GALVANIZADA DE ARCO ALTO TIPO MP 152S OU SIMILAR - E = 4,70 MM, H = 4,04 M E VÃO = 7,90 M</v>
          </cell>
          <cell r="C1357" t="str">
            <v>M</v>
          </cell>
          <cell r="D1357">
            <v>36994.571900000003</v>
          </cell>
        </row>
        <row r="1358">
          <cell r="A1358" t="str">
            <v>M2871</v>
          </cell>
          <cell r="B1358" t="str">
            <v>CHAPA MÚLTIPLA METÁLICA CORRUGADA GALVANIZADA DE ARCO ALTO TIPO MP 152S OU SIMILAR - E = 4,70 MM, H = 4,70 M E VÃO = 8,31 M</v>
          </cell>
          <cell r="C1358" t="str">
            <v>M</v>
          </cell>
          <cell r="D1358">
            <v>41127.674500000001</v>
          </cell>
        </row>
        <row r="1359">
          <cell r="A1359" t="str">
            <v>M2872</v>
          </cell>
          <cell r="B1359" t="str">
            <v>CHAPA MÚLTIPLA METÁLICA CORRUGADA GALVANIZADA DE ARCO ALTO TIPO MP 152S OU SIMILAR - E = 4,70 MM, H = 4,11 M E VÃO = 8,36 M</v>
          </cell>
          <cell r="C1359" t="str">
            <v>M</v>
          </cell>
          <cell r="D1359">
            <v>38097.3802</v>
          </cell>
        </row>
        <row r="1360">
          <cell r="A1360" t="str">
            <v>M2873</v>
          </cell>
          <cell r="B1360" t="str">
            <v>CHAPA MÚLTIPLA METÁLICA CORRUGADA GALVANIZADA DE ARCO ALTO TIPO MP 152S OU SIMILAR - E = 4,70 MM, H = 5,00 M E VÃO = 8,97 M</v>
          </cell>
          <cell r="C1360" t="str">
            <v>M</v>
          </cell>
          <cell r="D1360">
            <v>43316.319000000003</v>
          </cell>
        </row>
        <row r="1361">
          <cell r="A1361" t="str">
            <v>M2874</v>
          </cell>
          <cell r="B1361" t="str">
            <v>CHAPA MÚLTIPLA METÁLICA CORRUGADA GALVANIZADA DE ARCO ALTO TIPO MP 152S OU SIMILAR - E = 4,70 MM, H = 4,39 M E VÃO = 8,59 M</v>
          </cell>
          <cell r="C1361" t="str">
            <v>M</v>
          </cell>
          <cell r="D1361">
            <v>39738.482300000003</v>
          </cell>
        </row>
        <row r="1362">
          <cell r="A1362" t="str">
            <v>M2875</v>
          </cell>
          <cell r="B1362" t="str">
            <v>CHAPA MÚLTIPLA METÁLICA CORRUGADA GALVANIZADA DE ARCO ALTO TIPO MP 152S OU SIMILAR - E = 4,70 MM, H = 5,49 M E VÃO = 9,17 M</v>
          </cell>
          <cell r="C1362" t="str">
            <v>M</v>
          </cell>
          <cell r="D1362">
            <v>46061.139600000002</v>
          </cell>
        </row>
        <row r="1363">
          <cell r="A1363" t="str">
            <v>M2876</v>
          </cell>
          <cell r="B1363" t="str">
            <v>CHAPA MÚLTIPLA METÁLICA CORRUGADA GALVANIZADA DE ARCO ALTO TIPO MP 152S OU SIMILAR - E = 4,70 MM, H = 4,70 M E VÃO = 9,22 M</v>
          </cell>
          <cell r="C1363" t="str">
            <v>M</v>
          </cell>
          <cell r="D1363">
            <v>43189.870799999997</v>
          </cell>
        </row>
        <row r="1364">
          <cell r="A1364" t="str">
            <v>M2877</v>
          </cell>
          <cell r="B1364" t="str">
            <v>CHAPA MÚLTIPLA METÁLICA CORRUGADA GALVANIZADA DE ARCO ALTO TIPO MP 152S OU SIMILAR - E = 4,70 MM, H = 5,59 M E VÃO = 9,63 M</v>
          </cell>
          <cell r="C1364" t="str">
            <v>M</v>
          </cell>
          <cell r="D1364">
            <v>47572.198799999998</v>
          </cell>
        </row>
        <row r="1365">
          <cell r="A1365" t="str">
            <v>M2878</v>
          </cell>
          <cell r="B1365" t="str">
            <v>CHAPA MÚLTIPLA METÁLICA CORRUGADA GALVANIZADA DE ARCO ALTO TIPO MP 152S OU SIMILAR - E = 4,70 MM, H = 4,75 M E VÃO = 9,45 M</v>
          </cell>
          <cell r="C1365" t="str">
            <v>M</v>
          </cell>
          <cell r="D1365">
            <v>43727.278200000001</v>
          </cell>
        </row>
        <row r="1366">
          <cell r="A1366" t="str">
            <v>M2879</v>
          </cell>
          <cell r="B1366" t="str">
            <v>CHAPA MÚLTIPLA METÁLICA CORRUGADA GALVANIZADA DE ARCO ALTO TIPO MP 152S OU SIMILAR - E = 4,70 MM, H = 5,41 M E VÃO = 9,65 M</v>
          </cell>
          <cell r="C1366" t="str">
            <v>M</v>
          </cell>
          <cell r="D1366">
            <v>47034.791400000002</v>
          </cell>
        </row>
        <row r="1367">
          <cell r="A1367" t="str">
            <v>M2880</v>
          </cell>
          <cell r="B1367" t="str">
            <v>CHAPA MÚLTIPLA METÁLICA CORRUGADA GALVANIZADA DE ARCO ALTO TIPO MP 152S OU SIMILAR - E = 4,70 MM, H = 6,07 M E VÃO = 9,86 M</v>
          </cell>
          <cell r="C1367" t="str">
            <v>M</v>
          </cell>
          <cell r="D1367">
            <v>51155.203699999998</v>
          </cell>
        </row>
        <row r="1368">
          <cell r="A1368" t="str">
            <v>M2881</v>
          </cell>
          <cell r="B1368" t="str">
            <v>CHAPA MÚLTIPLA METÁLICA CORRUGADA GALVANIZADA DE ARCO ALTO TIPO MP 152S OU SIMILAR - E = 4,70 MM, H = 5,23 M E VÃO = 9,68 M</v>
          </cell>
          <cell r="C1368" t="str">
            <v>M</v>
          </cell>
          <cell r="D1368">
            <v>46472.0988</v>
          </cell>
        </row>
        <row r="1369">
          <cell r="A1369" t="str">
            <v>M2882</v>
          </cell>
          <cell r="B1369" t="str">
            <v>CHAPA MÚLTIPLA METÁLICA CORRUGADA GALVANIZADA DE ARCO ALTO TIPO MP 152S OU SIMILAR - E = 4,70 MM, H = 6,12 M E VÃO = 10,08 M</v>
          </cell>
          <cell r="C1369" t="str">
            <v>M</v>
          </cell>
          <cell r="D1369">
            <v>51692.611100000002</v>
          </cell>
        </row>
        <row r="1370">
          <cell r="A1370" t="str">
            <v>M2883</v>
          </cell>
          <cell r="B1370" t="str">
            <v>CHAPA MÚLTIPLA METÁLICA CORRUGADA GALVANIZADA DE ARCO ALTO TIPO MP 152S OU SIMILAR - E = 4,70 MM, H = 5,28 M E VÃO = 9,91 M</v>
          </cell>
          <cell r="C1370" t="str">
            <v>M</v>
          </cell>
          <cell r="D1370">
            <v>47034.791400000002</v>
          </cell>
        </row>
        <row r="1371">
          <cell r="A1371" t="str">
            <v>M2884</v>
          </cell>
          <cell r="B1371" t="str">
            <v>CHAPA MÚLTIPLA METÁLICA CORRUGADA GALVANIZADA DE ARCO ALTO TIPO MP 152S OU SIMILAR - E = 4,70 MM, H = 6,17 M E VÃO = 10,31 M</v>
          </cell>
          <cell r="C1371" t="str">
            <v>M</v>
          </cell>
          <cell r="D1371">
            <v>52257.725400000003</v>
          </cell>
        </row>
        <row r="1372">
          <cell r="A1372" t="str">
            <v>M2885</v>
          </cell>
          <cell r="B1372" t="str">
            <v>CHAPA MÚLTIPLA METÁLICA CORRUGADA GALVANIZADA DE ARCO ALTO TIPO MP 152S OU SIMILAR - E = 4,70 MM, H = 5,38 M E VÃO = 10,36 M</v>
          </cell>
          <cell r="C1372" t="str">
            <v>M</v>
          </cell>
          <cell r="D1372">
            <v>48530.464500000002</v>
          </cell>
        </row>
        <row r="1373">
          <cell r="A1373" t="str">
            <v>M2886</v>
          </cell>
          <cell r="B1373" t="str">
            <v>CHAPA MÚLTIPLA METÁLICA CORRUGADA GALVANIZADA DE ARCO ALTO TIPO MP 152S OU SIMILAR - E = 4,70 MM, H = 6,05 M E VÃO = 10,54 M</v>
          </cell>
          <cell r="C1373" t="str">
            <v>M</v>
          </cell>
          <cell r="D1373">
            <v>52668.684600000001</v>
          </cell>
        </row>
        <row r="1374">
          <cell r="A1374" t="str">
            <v>M2887</v>
          </cell>
          <cell r="B1374" t="str">
            <v>CHAPA MÚLTIPLA METÁLICA CORRUGADA GALVANIZADA DE ARCO ALTO TIPO MP 152S OU SIMILAR - E = 4,70 MM, H = 6,48 M E VÃO = 10,74 M</v>
          </cell>
          <cell r="C1374" t="str">
            <v>M</v>
          </cell>
          <cell r="D1374">
            <v>54859.751600000003</v>
          </cell>
        </row>
        <row r="1375">
          <cell r="A1375" t="str">
            <v>M2888</v>
          </cell>
          <cell r="B1375" t="str">
            <v>CHAPA MÚLTIPLA METÁLICA CORRUGADA GALVANIZADA DE ARCO ALTO TIPO MP 152S OU SIMILAR - E = 4,70 MM, H = 7,12 M E VÃO = 11,35 M</v>
          </cell>
          <cell r="C1375" t="str">
            <v>M</v>
          </cell>
          <cell r="D1375">
            <v>58981.947099999998</v>
          </cell>
        </row>
        <row r="1376">
          <cell r="A1376" t="str">
            <v>M2889</v>
          </cell>
          <cell r="B1376" t="str">
            <v>CHAPA MÚLTIPLA METÁLICA CORRUGADA GALVANIZADA DE ARCO ALTO TIPO MP 152S OU SIMILAR - E = 6,40 MM, H = 5,41 M E VÃO = 10,57 M</v>
          </cell>
          <cell r="C1376" t="str">
            <v>M</v>
          </cell>
          <cell r="D1376">
            <v>64999.019399999997</v>
          </cell>
        </row>
        <row r="1377">
          <cell r="A1377" t="str">
            <v>M2890</v>
          </cell>
          <cell r="B1377" t="str">
            <v>CHAPA MÚLTIPLA METÁLICA CORRUGADA GALVANIZADA DE ARCO ALTO TIPO MP 152S OU SIMILAR - E = 6,40 MM, H = 6,10 M E VÃO = 10,77 M</v>
          </cell>
          <cell r="C1377" t="str">
            <v>M</v>
          </cell>
          <cell r="D1377">
            <v>70461.821200000006</v>
          </cell>
        </row>
        <row r="1378">
          <cell r="A1378" t="str">
            <v>M2891</v>
          </cell>
          <cell r="B1378" t="str">
            <v>CHAPA MÚLTIPLA METÁLICA CORRUGADA GALVANIZADA DE ARCO ALTO TIPO MP 152S OU SIMILAR - E = 6,40 MM, H = 6,53 M E VÃO = 10,97 M</v>
          </cell>
          <cell r="C1378" t="str">
            <v>M</v>
          </cell>
          <cell r="D1378">
            <v>73443.291500000007</v>
          </cell>
        </row>
        <row r="1379">
          <cell r="A1379" t="str">
            <v>M2892</v>
          </cell>
          <cell r="B1379" t="str">
            <v>CHAPA MÚLTIPLA METÁLICA CORRUGADA GALVANIZADA DE ARCO ALTO TIPO MP 152S OU SIMILAR - E = 6,40 MM, H = 7,16 M E VÃO = 11,58 M</v>
          </cell>
          <cell r="C1379" t="str">
            <v>M</v>
          </cell>
          <cell r="D1379">
            <v>78919.697799999994</v>
          </cell>
        </row>
        <row r="1380">
          <cell r="A1380" t="str">
            <v>M2893</v>
          </cell>
          <cell r="B1380" t="str">
            <v>CHAPA MÚLTIPLA METÁLICA CORRUGADA GALVANIZADA TIPO MP 152S OVOIDE OU SIMILAR - E = 4,70 MM, H = 7,82 M E VÃO = 7,21 M</v>
          </cell>
          <cell r="C1380" t="str">
            <v>M</v>
          </cell>
          <cell r="D1380">
            <v>62626.076800000003</v>
          </cell>
        </row>
        <row r="1381">
          <cell r="A1381" t="str">
            <v>M2894</v>
          </cell>
          <cell r="B1381" t="str">
            <v>CHAPA MÚLTIPLA METÁLICA CORRUGADA GALVANIZADA TIPO MP 152S OVOIDE OU SIMILAR - E = 4,70 MM, H = 7,87 M E VÃO = 7,31 M</v>
          </cell>
          <cell r="C1381" t="str">
            <v>M</v>
          </cell>
          <cell r="D1381">
            <v>64952.042300000001</v>
          </cell>
        </row>
        <row r="1382">
          <cell r="A1382" t="str">
            <v>M2895</v>
          </cell>
          <cell r="B1382" t="str">
            <v>CHAPA MÚLTIPLA METÁLICA CORRUGADA GALVANIZADA TIPO MP 152S OVOIDE OU SIMILAR - E = 4,70 MM, H = 7,90 M E VÃO = 7,77 M</v>
          </cell>
          <cell r="C1382" t="str">
            <v>M</v>
          </cell>
          <cell r="D1382">
            <v>66042.664399999994</v>
          </cell>
        </row>
        <row r="1383">
          <cell r="A1383" t="str">
            <v>M2896</v>
          </cell>
          <cell r="B1383" t="str">
            <v>CHAPA MÚLTIPLA METÁLICA CORRUGADA GALVANIZADA TIPO MP 152S OVOIDE OU SIMILAR - E = 4,70 MM, H = 8,44 M E VÃO = 7,57 M</v>
          </cell>
          <cell r="C1383" t="str">
            <v>M</v>
          </cell>
          <cell r="D1383">
            <v>67294.946599999996</v>
          </cell>
        </row>
        <row r="1384">
          <cell r="A1384" t="str">
            <v>M2897</v>
          </cell>
          <cell r="B1384" t="str">
            <v>CHAPA MÚLTIPLA METÁLICA CORRUGADA GALVANIZADA TIPO MP 152S OVOIDE OU SIMILAR - E = 4,70 MM, H = 8,23 M E VÃO = 8,36 M</v>
          </cell>
          <cell r="C1384" t="str">
            <v>M</v>
          </cell>
          <cell r="D1384">
            <v>71684.327699999994</v>
          </cell>
        </row>
        <row r="1385">
          <cell r="A1385" t="str">
            <v>M2898</v>
          </cell>
          <cell r="B1385" t="str">
            <v>CHAPA MÚLTIPLA METÁLICA CORRUGADA GALVANIZADA TIPO MP 152S OVOIDE OU SIMILAR - E = 4,70 MM, H = 8,01 M E VÃO = 8,13 M</v>
          </cell>
          <cell r="C1385" t="str">
            <v>M</v>
          </cell>
          <cell r="D1385">
            <v>70445.223800000007</v>
          </cell>
        </row>
        <row r="1386">
          <cell r="A1386" t="str">
            <v>M2899</v>
          </cell>
          <cell r="B1386" t="str">
            <v>CHAPA MÚLTIPLA METÁLICA CORRUGADA GALVANIZADA TIPO MP 152S OVOIDE OU SIMILAR - E = 4,70 MM, H = 8,48 M E VÃO = 8,56 M</v>
          </cell>
          <cell r="C1386" t="str">
            <v>M</v>
          </cell>
          <cell r="D1386">
            <v>70843.426200000002</v>
          </cell>
        </row>
        <row r="1387">
          <cell r="A1387" t="str">
            <v>M2900</v>
          </cell>
          <cell r="B1387" t="str">
            <v>CHAPA MÚLTIPLA METÁLICA CORRUGADA GALVANIZADA TIPO MP 152S OVOIDE OU SIMILAR - E = 4,70 MM, H = 9,32 M E VÃO = 8,71 M</v>
          </cell>
          <cell r="C1387" t="str">
            <v>M</v>
          </cell>
          <cell r="D1387">
            <v>76095.614700000006</v>
          </cell>
        </row>
        <row r="1388">
          <cell r="A1388" t="str">
            <v>M2901</v>
          </cell>
          <cell r="B1388" t="str">
            <v>CHAPA MÚLTIPLA METÁLICA CORRUGADA GALVANIZADA TIPO MP 152S OVOIDE OU SIMILAR - E = 4,70 MM, H = 9,04 M E VÃO = 9,15 M</v>
          </cell>
          <cell r="C1388" t="str">
            <v>M</v>
          </cell>
          <cell r="D1388">
            <v>76633.022100000002</v>
          </cell>
        </row>
        <row r="1389">
          <cell r="A1389" t="str">
            <v>M2902</v>
          </cell>
          <cell r="B1389" t="str">
            <v>CHAPA MÚLTIPLA METÁLICA CORRUGADA GALVANIZADA TIPO MP 152S OVOIDE OU SIMILAR - E = 4,70 MM, H = 9,50 M E VÃO = 9,15 M</v>
          </cell>
          <cell r="C1389" t="str">
            <v>M</v>
          </cell>
          <cell r="D1389">
            <v>77048.355500000005</v>
          </cell>
        </row>
        <row r="1390">
          <cell r="A1390" t="str">
            <v>M2908</v>
          </cell>
          <cell r="B1390" t="str">
            <v>TERMINAL ABSORVEDOR DE ENERGIA DE ABERTURA COM NÍVEL DE CONTENÇÃO TL3 PARA DEFENSA METÁLICA</v>
          </cell>
          <cell r="C1390" t="str">
            <v>UN</v>
          </cell>
          <cell r="D1390">
            <v>15314.0628</v>
          </cell>
        </row>
        <row r="1391">
          <cell r="A1391" t="str">
            <v>M2909</v>
          </cell>
          <cell r="B1391" t="str">
            <v>TERMINAL ABSORVEDOR DE ENERGIA DE NÃO ABERTURA COM NÍVEL DE CONTENÇÃO TL3 PARA DEFENSA METÁLICA</v>
          </cell>
          <cell r="C1391" t="str">
            <v>UN</v>
          </cell>
          <cell r="D1391">
            <v>63708.8128</v>
          </cell>
        </row>
        <row r="1392">
          <cell r="A1392" t="str">
            <v>M2979</v>
          </cell>
          <cell r="B1392" t="str">
            <v>CHUMBADOR EM AÇO CA 25</v>
          </cell>
          <cell r="C1392" t="str">
            <v>KG</v>
          </cell>
          <cell r="D1392">
            <v>7.3731999999999998</v>
          </cell>
        </row>
        <row r="1393">
          <cell r="A1393" t="str">
            <v>M3089</v>
          </cell>
          <cell r="B1393" t="str">
            <v>ARAME LISO EM AÇO GALVANIZADO - D = 1,24 MM (18 BWG)</v>
          </cell>
          <cell r="C1393" t="str">
            <v>KG</v>
          </cell>
          <cell r="D1393">
            <v>20.032</v>
          </cell>
        </row>
        <row r="1394">
          <cell r="A1394" t="str">
            <v>M3091</v>
          </cell>
          <cell r="B1394" t="str">
            <v>PORCA SEXTAVADA EM AÇO PARA ANCORAGEM DE TIRANTES - D = 38 MM E C = 55 MM</v>
          </cell>
          <cell r="C1394" t="str">
            <v>UN</v>
          </cell>
          <cell r="D1394">
            <v>27.02</v>
          </cell>
        </row>
        <row r="1395">
          <cell r="A1395" t="str">
            <v>M3093</v>
          </cell>
          <cell r="B1395" t="str">
            <v>TELA DE POLIAMIDA - MALHA DE 60 FIOS/CM</v>
          </cell>
          <cell r="C1395" t="str">
            <v>M2</v>
          </cell>
          <cell r="D1395">
            <v>19.937899999999999</v>
          </cell>
        </row>
        <row r="1396">
          <cell r="A1396" t="str">
            <v>M3094</v>
          </cell>
          <cell r="B1396" t="str">
            <v>TIRANTE DE BARRA DE AÇO - TENSÃO DE ESCOAMENTO = 520 MPA, TENSÃO DE RUPTURA = 690 MPA E D = 32 MM</v>
          </cell>
          <cell r="C1396" t="str">
            <v>M</v>
          </cell>
          <cell r="D1396">
            <v>118.0599</v>
          </cell>
        </row>
        <row r="1397">
          <cell r="A1397" t="str">
            <v>M3095</v>
          </cell>
          <cell r="B1397" t="str">
            <v>VÁLVULA MANCHETE - D = 20 MM</v>
          </cell>
          <cell r="C1397" t="str">
            <v>UN</v>
          </cell>
          <cell r="D1397">
            <v>2.3910999999999998</v>
          </cell>
        </row>
        <row r="1398">
          <cell r="A1398" t="str">
            <v>M3126</v>
          </cell>
          <cell r="B1398" t="str">
            <v>BARRA CHATA EM AÇO GALVANIZADO</v>
          </cell>
          <cell r="C1398" t="str">
            <v>KG</v>
          </cell>
          <cell r="D1398">
            <v>10.286</v>
          </cell>
        </row>
        <row r="1399">
          <cell r="A1399" t="str">
            <v>M3127</v>
          </cell>
          <cell r="B1399" t="str">
            <v>LUVA PARA BAINHA METÁLICA - D = 30 MM</v>
          </cell>
          <cell r="C1399" t="str">
            <v>UN</v>
          </cell>
          <cell r="D1399">
            <v>3.3561000000000001</v>
          </cell>
        </row>
        <row r="1400">
          <cell r="A1400" t="str">
            <v>M3128</v>
          </cell>
          <cell r="B1400" t="str">
            <v>LUVA PARA BAINHA METÁLICA - D = 35 MM</v>
          </cell>
          <cell r="C1400" t="str">
            <v>UN</v>
          </cell>
          <cell r="D1400">
            <v>3.4026999999999998</v>
          </cell>
        </row>
        <row r="1401">
          <cell r="A1401" t="str">
            <v>M3129</v>
          </cell>
          <cell r="B1401" t="str">
            <v>LUVA PARA BAINHA METÁLICA - D = 40 MM</v>
          </cell>
          <cell r="C1401" t="str">
            <v>UN</v>
          </cell>
          <cell r="D1401">
            <v>3.6255000000000002</v>
          </cell>
        </row>
        <row r="1402">
          <cell r="A1402" t="str">
            <v>M3130</v>
          </cell>
          <cell r="B1402" t="str">
            <v>LUVA PARA BAINHA METÁLICA - D = 45 MM</v>
          </cell>
          <cell r="C1402" t="str">
            <v>UN</v>
          </cell>
          <cell r="D1402">
            <v>4.5926</v>
          </cell>
        </row>
        <row r="1403">
          <cell r="A1403" t="str">
            <v>M3131</v>
          </cell>
          <cell r="B1403" t="str">
            <v>LUVA PARA BAINHA METÁLICA - D = 50 MM</v>
          </cell>
          <cell r="C1403" t="str">
            <v>UN</v>
          </cell>
          <cell r="D1403">
            <v>4.9353999999999996</v>
          </cell>
        </row>
        <row r="1404">
          <cell r="A1404" t="str">
            <v>M3132</v>
          </cell>
          <cell r="B1404" t="str">
            <v>LUVA PARA BAINHA METÁLICA - D = 55 MM</v>
          </cell>
          <cell r="C1404" t="str">
            <v>UN</v>
          </cell>
          <cell r="D1404">
            <v>5.6449999999999996</v>
          </cell>
        </row>
        <row r="1405">
          <cell r="A1405" t="str">
            <v>M3133</v>
          </cell>
          <cell r="B1405" t="str">
            <v>LUVA PARA BAINHA METÁLICA - D = 60 MM</v>
          </cell>
          <cell r="C1405" t="str">
            <v>UN</v>
          </cell>
          <cell r="D1405">
            <v>6.0297999999999998</v>
          </cell>
        </row>
        <row r="1406">
          <cell r="A1406" t="str">
            <v>M3134</v>
          </cell>
          <cell r="B1406" t="str">
            <v>LUVA PARA BAINHA METÁLICA - D = 65 MM</v>
          </cell>
          <cell r="C1406" t="str">
            <v>UN</v>
          </cell>
          <cell r="D1406">
            <v>6.5450999999999997</v>
          </cell>
        </row>
        <row r="1407">
          <cell r="A1407" t="str">
            <v>M3135</v>
          </cell>
          <cell r="B1407" t="str">
            <v>LUVA PARA BAINHA METÁLICA - D = 70 MM</v>
          </cell>
          <cell r="C1407" t="str">
            <v>UN</v>
          </cell>
          <cell r="D1407">
            <v>6.8810000000000002</v>
          </cell>
        </row>
        <row r="1408">
          <cell r="A1408" t="str">
            <v>M3136</v>
          </cell>
          <cell r="B1408" t="str">
            <v>LUVA PARA BAINHA METÁLICA - D = 75 MM</v>
          </cell>
          <cell r="C1408" t="str">
            <v>UN</v>
          </cell>
          <cell r="D1408">
            <v>7.4278000000000004</v>
          </cell>
        </row>
        <row r="1409">
          <cell r="A1409" t="str">
            <v>M3137</v>
          </cell>
          <cell r="B1409" t="str">
            <v>LUVA PARA BAINHA METÁLICA - D = 80 MM</v>
          </cell>
          <cell r="C1409" t="str">
            <v>UN</v>
          </cell>
          <cell r="D1409">
            <v>7.7043999999999997</v>
          </cell>
        </row>
        <row r="1410">
          <cell r="A1410" t="str">
            <v>M3138</v>
          </cell>
          <cell r="B1410" t="str">
            <v>LUVA PARA BAINHA METÁLICA - D = 85 MM</v>
          </cell>
          <cell r="C1410" t="str">
            <v>UN</v>
          </cell>
          <cell r="D1410">
            <v>7.9915000000000003</v>
          </cell>
        </row>
        <row r="1411">
          <cell r="A1411" t="str">
            <v>M3139</v>
          </cell>
          <cell r="B1411" t="str">
            <v>LUVA PARA BAINHA METÁLICA - D = 90 MM</v>
          </cell>
          <cell r="C1411" t="str">
            <v>UN</v>
          </cell>
          <cell r="D1411">
            <v>8.8377999999999997</v>
          </cell>
        </row>
        <row r="1412">
          <cell r="A1412" t="str">
            <v>M3140</v>
          </cell>
          <cell r="B1412" t="str">
            <v>LUVA PARA BAINHA METÁLICA - D = 95 MM</v>
          </cell>
          <cell r="C1412" t="str">
            <v>UN</v>
          </cell>
          <cell r="D1412">
            <v>9.3409999999999993</v>
          </cell>
        </row>
        <row r="1413">
          <cell r="A1413" t="str">
            <v>M3141</v>
          </cell>
          <cell r="B1413" t="str">
            <v>LUVA PARA BAINHA METÁLICA - D = 100 MM</v>
          </cell>
          <cell r="C1413" t="str">
            <v>UN</v>
          </cell>
          <cell r="D1413">
            <v>10.0245</v>
          </cell>
        </row>
        <row r="1414">
          <cell r="A1414" t="str">
            <v>M3142</v>
          </cell>
          <cell r="B1414" t="str">
            <v>LUVA PARA BAINHA METÁLICA - D = 110 MM</v>
          </cell>
          <cell r="C1414" t="str">
            <v>UN</v>
          </cell>
          <cell r="D1414">
            <v>10.927099999999999</v>
          </cell>
        </row>
        <row r="1415">
          <cell r="A1415" t="str">
            <v>M3143</v>
          </cell>
          <cell r="B1415" t="str">
            <v>LUVA PARA BAINHA METÁLICA - D = 120 MM</v>
          </cell>
          <cell r="C1415" t="str">
            <v>UN</v>
          </cell>
          <cell r="D1415">
            <v>12.0745</v>
          </cell>
        </row>
        <row r="1416">
          <cell r="A1416" t="str">
            <v>M3144</v>
          </cell>
          <cell r="B1416" t="str">
            <v>LUVA PARA BAINHA METÁLICA - D = 130 MM</v>
          </cell>
          <cell r="C1416" t="str">
            <v>UN</v>
          </cell>
          <cell r="D1416">
            <v>13.9793</v>
          </cell>
        </row>
        <row r="1417">
          <cell r="A1417" t="str">
            <v>M3145</v>
          </cell>
          <cell r="B1417" t="str">
            <v>LUVA PARA BAINHA METÁLICA OVALIZADA DE 19 X 36 MM</v>
          </cell>
          <cell r="C1417" t="str">
            <v>UN</v>
          </cell>
          <cell r="D1417">
            <v>7.6601999999999997</v>
          </cell>
        </row>
        <row r="1418">
          <cell r="A1418" t="str">
            <v>M3146</v>
          </cell>
          <cell r="B1418" t="str">
            <v>LUVA PARA BAINHA METÁLICA OVALIZADA DE 19 X 48 MM</v>
          </cell>
          <cell r="C1418" t="str">
            <v>UN</v>
          </cell>
          <cell r="D1418">
            <v>8.1696000000000009</v>
          </cell>
        </row>
        <row r="1419">
          <cell r="A1419" t="str">
            <v>M3147</v>
          </cell>
          <cell r="B1419" t="str">
            <v>LUVA PARA BAINHA METÁLICA OVALIZADA DE 19 X 62 MM</v>
          </cell>
          <cell r="C1419" t="str">
            <v>UN</v>
          </cell>
          <cell r="D1419">
            <v>8.5566999999999993</v>
          </cell>
        </row>
        <row r="1420">
          <cell r="A1420" t="str">
            <v>M3148</v>
          </cell>
          <cell r="B1420" t="str">
            <v>LUVA PARA BAINHA METÁLICA OVALIZADA DE 22 X 32 MM</v>
          </cell>
          <cell r="C1420" t="str">
            <v>UN</v>
          </cell>
          <cell r="D1420">
            <v>9.0632000000000001</v>
          </cell>
        </row>
        <row r="1421">
          <cell r="A1421" t="str">
            <v>M3149</v>
          </cell>
          <cell r="B1421" t="str">
            <v>LUVA PARA BAINHA METÁLICA OVALIZADA DE 22 X 55 MM</v>
          </cell>
          <cell r="C1421" t="str">
            <v>UN</v>
          </cell>
          <cell r="D1421">
            <v>9.3658999999999999</v>
          </cell>
        </row>
        <row r="1422">
          <cell r="A1422" t="str">
            <v>M3150</v>
          </cell>
          <cell r="B1422" t="str">
            <v>LUVA PARA BAINHA METÁLICA OVALIZADA DE 22 X 73 MM</v>
          </cell>
          <cell r="C1422" t="str">
            <v>UN</v>
          </cell>
          <cell r="D1422">
            <v>9.9867000000000008</v>
          </cell>
        </row>
        <row r="1423">
          <cell r="A1423" t="str">
            <v>M3153</v>
          </cell>
          <cell r="B1423" t="str">
            <v>TINTA EM PÓ À BASE DE RESINA POLIÉSTER</v>
          </cell>
          <cell r="C1423" t="str">
            <v>KG</v>
          </cell>
          <cell r="D1423">
            <v>78.314700000000002</v>
          </cell>
        </row>
        <row r="1424">
          <cell r="A1424" t="str">
            <v>M3170</v>
          </cell>
          <cell r="B1424" t="str">
            <v>APOIO DE NEOPRENE NÃO FRETADO - C = 100 MM, L = 100 MM E E = 20 MM</v>
          </cell>
          <cell r="C1424" t="str">
            <v>UN</v>
          </cell>
          <cell r="D1424">
            <v>20.644300000000001</v>
          </cell>
        </row>
        <row r="1425">
          <cell r="A1425" t="str">
            <v>M3171</v>
          </cell>
          <cell r="B1425" t="str">
            <v>PORCA SEXTAVADA EM AÇO GALVANIZADO PARA PARAFUSO - D = 9,525 MM (3/8")</v>
          </cell>
          <cell r="C1425" t="str">
            <v>UN</v>
          </cell>
          <cell r="D1425">
            <v>0.3024</v>
          </cell>
        </row>
        <row r="1426">
          <cell r="A1426" t="str">
            <v>M3172</v>
          </cell>
          <cell r="B1426" t="str">
            <v>PORCA SEXTAVADA EM AÇO GALVANIZADO PARA PARAFUSO - D = 12 MM (M12)</v>
          </cell>
          <cell r="C1426" t="str">
            <v>UN</v>
          </cell>
          <cell r="D1426">
            <v>0.63390000000000002</v>
          </cell>
        </row>
        <row r="1427">
          <cell r="A1427" t="str">
            <v>M3173</v>
          </cell>
          <cell r="B1427" t="str">
            <v>PARAFUSO DE CABEÇA SEXTAVADA EM AÇO GALVANIZADO, CLASSE 8.8 - D = 12 MM (M12) E C = 30 MM</v>
          </cell>
          <cell r="C1427" t="str">
            <v>UN</v>
          </cell>
          <cell r="D1427">
            <v>1.7547999999999999</v>
          </cell>
        </row>
        <row r="1428">
          <cell r="A1428" t="str">
            <v>M3174</v>
          </cell>
          <cell r="B1428" t="str">
            <v>LIGAÇÃO TIPO BARRA CHATA EM AÇO GALVANIZADO PARA CONTENÇÃO - L = 45 MM E E = 4 MM</v>
          </cell>
          <cell r="C1428" t="str">
            <v>KG</v>
          </cell>
          <cell r="D1428">
            <v>20.009699999999999</v>
          </cell>
        </row>
        <row r="1429">
          <cell r="A1429" t="str">
            <v>M3177</v>
          </cell>
          <cell r="B1429" t="str">
            <v>FITA METÁLICA SAE 1010/1020 PARA SOLO REFORÇADO - L = 50 MM E E = 4 MM</v>
          </cell>
          <cell r="C1429" t="str">
            <v>KG</v>
          </cell>
          <cell r="D1429">
            <v>16.4236</v>
          </cell>
        </row>
        <row r="1430">
          <cell r="A1430" t="str">
            <v>M3178</v>
          </cell>
          <cell r="B1430" t="str">
            <v>MATERIAL PARA ATERRO REFORÇADO COM FITAS METÁLICAS</v>
          </cell>
          <cell r="C1430" t="str">
            <v>M3</v>
          </cell>
          <cell r="D1430" t="str">
            <v>-</v>
          </cell>
        </row>
        <row r="1431">
          <cell r="A1431" t="str">
            <v>M3179</v>
          </cell>
          <cell r="B1431" t="str">
            <v>TUBO PEAD PE 100 PN 5 PARA ESTAIS - D = 140 MM</v>
          </cell>
          <cell r="C1431" t="str">
            <v>M</v>
          </cell>
          <cell r="D1431">
            <v>232.7509</v>
          </cell>
        </row>
        <row r="1432">
          <cell r="A1432" t="str">
            <v>M3180</v>
          </cell>
          <cell r="B1432" t="str">
            <v>TUBO PEAD PE 100 PN 5 PARA ESTAIS - D = 160 MM</v>
          </cell>
          <cell r="C1432" t="str">
            <v>M</v>
          </cell>
          <cell r="D1432">
            <v>273.58100000000002</v>
          </cell>
        </row>
        <row r="1433">
          <cell r="A1433" t="str">
            <v>M3181</v>
          </cell>
          <cell r="B1433" t="str">
            <v>TUBO PEAD PE 100 PN 5 PARA ESTAIS - D = 180 MM</v>
          </cell>
          <cell r="C1433" t="str">
            <v>M</v>
          </cell>
          <cell r="D1433">
            <v>324.34199999999998</v>
          </cell>
        </row>
        <row r="1434">
          <cell r="A1434" t="str">
            <v>M3182</v>
          </cell>
          <cell r="B1434" t="str">
            <v>TUBO PEAD PE 100 PN 5 PARA ESTAIS - D = 200 MM</v>
          </cell>
          <cell r="C1434" t="str">
            <v>M</v>
          </cell>
          <cell r="D1434">
            <v>375.39240000000001</v>
          </cell>
        </row>
        <row r="1435">
          <cell r="A1435" t="str">
            <v>M3183</v>
          </cell>
          <cell r="B1435" t="str">
            <v>TUBO PEAD PE 100 PN 5 PARA ESTAIS - D = 225 MM</v>
          </cell>
          <cell r="C1435" t="str">
            <v>M</v>
          </cell>
          <cell r="D1435">
            <v>431.77080000000001</v>
          </cell>
        </row>
        <row r="1436">
          <cell r="A1436" t="str">
            <v>M3184</v>
          </cell>
          <cell r="B1436" t="str">
            <v>TUBO PEAD PE 100 PN 5 PARA ESTAIS - D = 250 MM</v>
          </cell>
          <cell r="C1436" t="str">
            <v>M</v>
          </cell>
          <cell r="D1436">
            <v>488.10160000000002</v>
          </cell>
        </row>
        <row r="1437">
          <cell r="A1437" t="str">
            <v>M3185</v>
          </cell>
          <cell r="B1437" t="str">
            <v>TUBO PEAD PE 100 PN 5 PARA ESTAIS - D = 280 MM</v>
          </cell>
          <cell r="C1437" t="str">
            <v>M</v>
          </cell>
          <cell r="D1437">
            <v>516.24310000000003</v>
          </cell>
        </row>
        <row r="1438">
          <cell r="A1438" t="str">
            <v>M3186</v>
          </cell>
          <cell r="B1438" t="str">
            <v>TUBO PEAD PE 100 PN 5 PARA ESTAIS - D = 315 MM</v>
          </cell>
          <cell r="C1438" t="str">
            <v>M</v>
          </cell>
          <cell r="D1438">
            <v>563.42669999999998</v>
          </cell>
        </row>
        <row r="1439">
          <cell r="A1439" t="str">
            <v>M3187</v>
          </cell>
          <cell r="B1439" t="str">
            <v>TUBO ANTIVANDALISMO EM AÇO GALVANIZADO PARA ESTAIS DE 12 CORDOALHAS - D = 15,7 MM</v>
          </cell>
          <cell r="C1439" t="str">
            <v>M</v>
          </cell>
          <cell r="D1439">
            <v>1694.0181</v>
          </cell>
        </row>
        <row r="1440">
          <cell r="A1440" t="str">
            <v>M3188</v>
          </cell>
          <cell r="B1440" t="str">
            <v>TUBO ANTIVANDALISMO EM AÇO GALVANIZADO PARA ESTAIS DE 19 CORDOALHAS - D = 15,7 MM</v>
          </cell>
          <cell r="C1440" t="str">
            <v>M</v>
          </cell>
          <cell r="D1440">
            <v>1937.3647000000001</v>
          </cell>
        </row>
        <row r="1441">
          <cell r="A1441" t="str">
            <v>M3189</v>
          </cell>
          <cell r="B1441" t="str">
            <v>TUBO ANTIVANDALISMO EM AÇO GALVANIZADO PARA ESTAIS DE 22 CORDOALHAS - D = 15,7 MM</v>
          </cell>
          <cell r="C1441" t="str">
            <v>M</v>
          </cell>
          <cell r="D1441">
            <v>2234.3422999999998</v>
          </cell>
        </row>
        <row r="1442">
          <cell r="A1442" t="str">
            <v>M3190</v>
          </cell>
          <cell r="B1442" t="str">
            <v>TUBO ANTIVANDALISMO EM AÇO GALVANIZADO PARA ESTAIS DE 31 CORDOALHAS - D = 15,7 MM</v>
          </cell>
          <cell r="C1442" t="str">
            <v>M</v>
          </cell>
          <cell r="D1442">
            <v>2521.4432999999999</v>
          </cell>
        </row>
        <row r="1443">
          <cell r="A1443" t="str">
            <v>M3191</v>
          </cell>
          <cell r="B1443" t="str">
            <v>TUBO ANTIVANDALISMO EM AÇO GALVANIZADO PARA ESTAIS DE 37 CORDOALHAS - D = 15,7 MM</v>
          </cell>
          <cell r="C1443" t="str">
            <v>M</v>
          </cell>
          <cell r="D1443">
            <v>2525.8117999999999</v>
          </cell>
        </row>
        <row r="1444">
          <cell r="A1444" t="str">
            <v>M3192</v>
          </cell>
          <cell r="B1444" t="str">
            <v>TUBO ANTIVANDALISMO EM AÇO GALVANIZADO PARA ESTAIS DE 43 CORDOALHAS - D = 15,7 MM</v>
          </cell>
          <cell r="C1444" t="str">
            <v>M</v>
          </cell>
          <cell r="D1444">
            <v>3157.4562000000001</v>
          </cell>
        </row>
        <row r="1445">
          <cell r="A1445" t="str">
            <v>M3193</v>
          </cell>
          <cell r="B1445" t="str">
            <v>TUBO ANTIVANDALISMO EM AÇO GALVANIZADO PARA ESTAIS DE 55 CORDOALHAS - D = 15,7 MM</v>
          </cell>
          <cell r="C1445" t="str">
            <v>M</v>
          </cell>
          <cell r="D1445">
            <v>3166.8775999999998</v>
          </cell>
        </row>
        <row r="1446">
          <cell r="A1446" t="str">
            <v>M3194</v>
          </cell>
          <cell r="B1446" t="str">
            <v>TUBO ANTIVANDALISMO EM AÇO GALVANIZADO PARA ESTAIS DE 61 CORDOALHAS - D = 15,7 MM</v>
          </cell>
          <cell r="C1446" t="str">
            <v>M</v>
          </cell>
          <cell r="D1446">
            <v>3166.8775999999998</v>
          </cell>
        </row>
        <row r="1447">
          <cell r="A1447" t="str">
            <v>M3195</v>
          </cell>
          <cell r="B1447" t="str">
            <v>TUBO ANTIVANDALISMO EM AÇO GALVANIZADO PARA ESTAIS DE 73 CORDOALHAS - D = 15,7 MM</v>
          </cell>
          <cell r="C1447" t="str">
            <v>M</v>
          </cell>
          <cell r="D1447">
            <v>3652.7964000000002</v>
          </cell>
        </row>
        <row r="1448">
          <cell r="A1448" t="str">
            <v>M3196</v>
          </cell>
          <cell r="B1448" t="str">
            <v>TUBO ANTIVANDALISMO EM AÇO GALVANIZADO PARA ESTAIS DE 85 CORDOALHAS - D = 15,7 MM</v>
          </cell>
          <cell r="C1448" t="str">
            <v>M</v>
          </cell>
          <cell r="D1448">
            <v>4138.4072999999999</v>
          </cell>
        </row>
        <row r="1449">
          <cell r="A1449" t="str">
            <v>M3197</v>
          </cell>
          <cell r="B1449" t="str">
            <v>TUBO ANTIVANDALISMO EM AÇO GALVANIZADO PARA ESTAIS DE 91 CORDOALHAS - D = 15,7 MM</v>
          </cell>
          <cell r="C1449" t="str">
            <v>M</v>
          </cell>
          <cell r="D1449">
            <v>4147.9000999999998</v>
          </cell>
        </row>
        <row r="1450">
          <cell r="A1450" t="str">
            <v>M3198</v>
          </cell>
          <cell r="B1450" t="str">
            <v>TUBO FÔRMA LADO FIXO EM AÇO GALVANIZADO PARA ESTAIS DE 12 CORDOALHAS - D = 15,7 MM</v>
          </cell>
          <cell r="C1450" t="str">
            <v>M</v>
          </cell>
          <cell r="D1450">
            <v>2322.0502000000001</v>
          </cell>
        </row>
        <row r="1451">
          <cell r="A1451" t="str">
            <v>M3199</v>
          </cell>
          <cell r="B1451" t="str">
            <v>TUBO FÔRMA LADO FIXO EM AÇO GALVANIZADO PARA ESTAIS DE 19 CORDOALHAS - D = 15,7 MM</v>
          </cell>
          <cell r="C1451" t="str">
            <v>M</v>
          </cell>
          <cell r="D1451">
            <v>2646.9157</v>
          </cell>
        </row>
        <row r="1452">
          <cell r="A1452" t="str">
            <v>M3200</v>
          </cell>
          <cell r="B1452" t="str">
            <v>TUBO FÔRMA LADO FIXO EM AÇO GALVANIZADO PARA ESTAIS DE 22 CORDOALHAS - D = 15,7 MM</v>
          </cell>
          <cell r="C1452" t="str">
            <v>M</v>
          </cell>
          <cell r="D1452">
            <v>3470.7523000000001</v>
          </cell>
        </row>
        <row r="1453">
          <cell r="A1453" t="str">
            <v>M3201</v>
          </cell>
          <cell r="B1453" t="str">
            <v>TUBO FÔRMA LADO FIXO EM AÇO GALVANIZADO PARA ESTAIS DE 31 CORDOALHAS - D = 15,7 MM</v>
          </cell>
          <cell r="C1453" t="str">
            <v>M</v>
          </cell>
          <cell r="D1453">
            <v>4493.9133000000002</v>
          </cell>
        </row>
        <row r="1454">
          <cell r="A1454" t="str">
            <v>M3202</v>
          </cell>
          <cell r="B1454" t="str">
            <v>TUBO FÔRMA LADO FIXO EM AÇO GALVANIZADO PARA ESTAIS DE 37 CORDOALHAS - D = 15,7 MM</v>
          </cell>
          <cell r="C1454" t="str">
            <v>M</v>
          </cell>
          <cell r="D1454">
            <v>4768.4013999999997</v>
          </cell>
        </row>
        <row r="1455">
          <cell r="A1455" t="str">
            <v>M3203</v>
          </cell>
          <cell r="B1455" t="str">
            <v>TUBO FÔRMA LADO FIXO EM AÇO GALVANIZADO PARA ESTAIS DE 43 CORDOALHAS - D = 15,7 MM</v>
          </cell>
          <cell r="C1455" t="str">
            <v>M</v>
          </cell>
          <cell r="D1455">
            <v>6289.6055999999999</v>
          </cell>
        </row>
        <row r="1456">
          <cell r="A1456" t="str">
            <v>M3204</v>
          </cell>
          <cell r="B1456" t="str">
            <v>TUBO FÔRMA LADO FIXO EM AÇO GALVANIZADO PARA ESTAIS DE 55 CORDOALHAS - D = 15,7 MM</v>
          </cell>
          <cell r="C1456" t="str">
            <v>M</v>
          </cell>
          <cell r="D1456">
            <v>7938.5442000000003</v>
          </cell>
        </row>
        <row r="1457">
          <cell r="A1457" t="str">
            <v>M3205</v>
          </cell>
          <cell r="B1457" t="str">
            <v>TUBO FÔRMA LADO FIXO EM AÇO GALVANIZADO PARA ESTAIS DE 61 CORDOALHAS - D = 15,7 MM</v>
          </cell>
          <cell r="C1457" t="str">
            <v>M</v>
          </cell>
          <cell r="D1457">
            <v>7938.5442000000003</v>
          </cell>
        </row>
        <row r="1458">
          <cell r="A1458" t="str">
            <v>M3206</v>
          </cell>
          <cell r="B1458" t="str">
            <v>TUBO FÔRMA LADO FIXO EM AÇO GALVANIZADO PARA ESTAIS DE 73 CORDOALHAS - D = 15,7 MM</v>
          </cell>
          <cell r="C1458" t="str">
            <v>M</v>
          </cell>
          <cell r="D1458">
            <v>9273.1702000000005</v>
          </cell>
        </row>
        <row r="1459">
          <cell r="A1459" t="str">
            <v>M3207</v>
          </cell>
          <cell r="B1459" t="str">
            <v>TUBO FÔRMA LADO FIXO EM AÇO GALVANIZADO PARA ESTAIS DE 85 CORDOALHAS - D = 15,7 MM</v>
          </cell>
          <cell r="C1459" t="str">
            <v>M</v>
          </cell>
          <cell r="D1459">
            <v>10421.204299999999</v>
          </cell>
        </row>
        <row r="1460">
          <cell r="A1460" t="str">
            <v>M3208</v>
          </cell>
          <cell r="B1460" t="str">
            <v>TUBO FÔRMA LADO FIXO EM AÇO GALVANIZADO PARA ESTAIS DE 91 CORDOALHAS - D = 15,7 MM</v>
          </cell>
          <cell r="C1460" t="str">
            <v>M</v>
          </cell>
          <cell r="D1460">
            <v>10648.598</v>
          </cell>
        </row>
        <row r="1461">
          <cell r="A1461" t="str">
            <v>M3209</v>
          </cell>
          <cell r="B1461" t="str">
            <v>TUBO FÔRMA LADO REGULÁVEL EM AÇO GALVANIZADO PARA ESTAIS DE 12 CORDOALHAS - D = 15,7 MM</v>
          </cell>
          <cell r="C1461" t="str">
            <v>M</v>
          </cell>
          <cell r="D1461">
            <v>1503.5011999999999</v>
          </cell>
        </row>
        <row r="1462">
          <cell r="A1462" t="str">
            <v>M3210</v>
          </cell>
          <cell r="B1462" t="str">
            <v>TUBO FÔRMA LADO REGULÁVEL EM AÇO GALVANIZADO PARA ESTAIS DE 19 CORDOALHAS - D = 15,7 MM</v>
          </cell>
          <cell r="C1462" t="str">
            <v>M</v>
          </cell>
          <cell r="D1462">
            <v>1734.07</v>
          </cell>
        </row>
        <row r="1463">
          <cell r="A1463" t="str">
            <v>M3211</v>
          </cell>
          <cell r="B1463" t="str">
            <v>TUBO FÔRMA LADO REGULÁVEL EM AÇO GALVANIZADO PARA ESTAIS DE 22 CORDOALHAS - D = 15,7 MM</v>
          </cell>
          <cell r="C1463" t="str">
            <v>M</v>
          </cell>
          <cell r="D1463">
            <v>2262.2939000000001</v>
          </cell>
        </row>
        <row r="1464">
          <cell r="A1464" t="str">
            <v>M3212</v>
          </cell>
          <cell r="B1464" t="str">
            <v>TUBO FÔRMA LADO REGULÁVEL EM AÇO GALVANIZADO PARA ESTAIS DE 31 CORDOALHAS - D = 15,7 MM</v>
          </cell>
          <cell r="C1464" t="str">
            <v>M</v>
          </cell>
          <cell r="D1464">
            <v>2934.1597999999999</v>
          </cell>
        </row>
        <row r="1465">
          <cell r="A1465" t="str">
            <v>M3213</v>
          </cell>
          <cell r="B1465" t="str">
            <v>TUBO FÔRMA LADO REGULÁVEL EM AÇO GALVANIZADO PARA ESTAIS DE 37 CORDOALHAS - D = 15,7 MM</v>
          </cell>
          <cell r="C1465" t="str">
            <v>M</v>
          </cell>
          <cell r="D1465">
            <v>3117.6163999999999</v>
          </cell>
        </row>
        <row r="1466">
          <cell r="A1466" t="str">
            <v>M3214</v>
          </cell>
          <cell r="B1466" t="str">
            <v>TUBO FÔRMA LADO REGULÁVEL EM AÇO GALVANIZADO PARA ESTAIS DE 43 CORDOALHAS - D = 15,7 MM</v>
          </cell>
          <cell r="C1466" t="str">
            <v>M</v>
          </cell>
          <cell r="D1466">
            <v>4110.0007999999998</v>
          </cell>
        </row>
        <row r="1467">
          <cell r="A1467" t="str">
            <v>M3215</v>
          </cell>
          <cell r="B1467" t="str">
            <v>TUBO FÔRMA LADO REGULÁVEL EM AÇO GALVANIZADO PARA ESTAIS DE 55 CORDOALHAS - D = 15,7 MM</v>
          </cell>
          <cell r="C1467" t="str">
            <v>M</v>
          </cell>
          <cell r="D1467">
            <v>5183.1710000000003</v>
          </cell>
        </row>
        <row r="1468">
          <cell r="A1468" t="str">
            <v>M3216</v>
          </cell>
          <cell r="B1468" t="str">
            <v>TUBO FÔRMA LADO REGULÁVEL EM AÇO GALVANIZADO PARA ESTAIS DE 61 CORDOALHAS - D = 15,7 MM</v>
          </cell>
          <cell r="C1468" t="str">
            <v>M</v>
          </cell>
          <cell r="D1468">
            <v>5183.1710000000003</v>
          </cell>
        </row>
        <row r="1469">
          <cell r="A1469" t="str">
            <v>M3217</v>
          </cell>
          <cell r="B1469" t="str">
            <v>TUBO FÔRMA LADO REGULÁVEL EM AÇO GALVANIZADO PARA ESTAIS DE 73 CORDOALHAS - D = 15,7 MM</v>
          </cell>
          <cell r="C1469" t="str">
            <v>M</v>
          </cell>
          <cell r="D1469">
            <v>6071.4041999999999</v>
          </cell>
        </row>
        <row r="1470">
          <cell r="A1470" t="str">
            <v>M3218</v>
          </cell>
          <cell r="B1470" t="str">
            <v>TUBO FÔRMA LADO REGULÁVEL EM AÇO GALVANIZADO PARA ESTAIS DE 85 CORDOALHAS - D = 15,7 MM</v>
          </cell>
          <cell r="C1470" t="str">
            <v>M</v>
          </cell>
          <cell r="D1470">
            <v>6921.9516999999996</v>
          </cell>
        </row>
        <row r="1471">
          <cell r="A1471" t="str">
            <v>M3219</v>
          </cell>
          <cell r="B1471" t="str">
            <v>TUBO FÔRMA LADO REGULÁVEL EM AÇO GALVANIZADO PARA ESTAIS DE 91 CORDOALHAS - D = 15,7 MM</v>
          </cell>
          <cell r="C1471" t="str">
            <v>M</v>
          </cell>
          <cell r="D1471">
            <v>6987.9016000000001</v>
          </cell>
        </row>
        <row r="1472">
          <cell r="A1472" t="str">
            <v>M3220</v>
          </cell>
          <cell r="B1472" t="str">
            <v>COROA DE BOTÕES ESFÉRICOS - RING BIT - D = 104 MM (4 3/32")</v>
          </cell>
          <cell r="C1472" t="str">
            <v>UN</v>
          </cell>
          <cell r="D1472">
            <v>1035.1759999999999</v>
          </cell>
        </row>
        <row r="1473">
          <cell r="A1473" t="str">
            <v>M3225</v>
          </cell>
          <cell r="B1473" t="str">
            <v>PELÍCULA RETRORREFLETIVA TIPO III + SI (SINAL IMPRESSO COM PELÍCULA DE SOBREPOSIÇÃO TIPO V)</v>
          </cell>
          <cell r="C1473" t="str">
            <v>M2</v>
          </cell>
          <cell r="D1473">
            <v>467.01620000000003</v>
          </cell>
        </row>
        <row r="1474">
          <cell r="A1474" t="str">
            <v>M3227</v>
          </cell>
          <cell r="B1474" t="str">
            <v>TUBO DE REVESTIMENTO EM AÇO-CARBONO SCHEDULE 40 - DN = 101,6 MM (4")</v>
          </cell>
          <cell r="C1474" t="str">
            <v>M</v>
          </cell>
          <cell r="D1474">
            <v>226.4067</v>
          </cell>
        </row>
        <row r="1475">
          <cell r="A1475" t="str">
            <v>M3228</v>
          </cell>
          <cell r="B1475" t="str">
            <v>CIMENTO ASFÁLTICO DE PETRÓLEO COM BORRACHA - CAP 50/70 COM 15% DE BORRACHA DE PNEU</v>
          </cell>
          <cell r="C1475" t="str">
            <v>T</v>
          </cell>
          <cell r="D1475" t="str">
            <v>-</v>
          </cell>
        </row>
        <row r="1476">
          <cell r="A1476" t="str">
            <v>M3229</v>
          </cell>
          <cell r="B1476" t="str">
            <v>PELÍCULA RETRORREFLETIVA TIPO I + SI (SINAL IMPRESSO COM PELÍCULA DE SOBREPOSIÇÃO TIPO V)</v>
          </cell>
          <cell r="C1476" t="str">
            <v>M2</v>
          </cell>
          <cell r="D1476">
            <v>388.49099999999999</v>
          </cell>
        </row>
        <row r="1477">
          <cell r="A1477" t="str">
            <v>M3230</v>
          </cell>
          <cell r="B1477" t="str">
            <v>CHAPA DE POLIÉSTER REFORÇADA COM FIBRA DE VIDRO - E = 2,0 MM</v>
          </cell>
          <cell r="C1477" t="str">
            <v>M2</v>
          </cell>
          <cell r="D1477">
            <v>117.2285</v>
          </cell>
        </row>
        <row r="1478">
          <cell r="A1478" t="str">
            <v>M3231</v>
          </cell>
          <cell r="B1478" t="str">
            <v>CHAPA DE ALUMÍNIO COMPOSTO (ACM) - E = 3,0 MM</v>
          </cell>
          <cell r="C1478" t="str">
            <v>M2</v>
          </cell>
          <cell r="D1478">
            <v>160.68090000000001</v>
          </cell>
        </row>
        <row r="1479">
          <cell r="A1479" t="str">
            <v>M3232</v>
          </cell>
          <cell r="B1479" t="str">
            <v>PELÍCULA RETRORREFLETIVA TIPO X + SI (SINAL IMPRESSO COM PELÍCULA DE SOBREPOSIÇÃO TIPO V)</v>
          </cell>
          <cell r="C1479" t="str">
            <v>M2</v>
          </cell>
          <cell r="D1479">
            <v>572.00019999999995</v>
          </cell>
        </row>
        <row r="1480">
          <cell r="A1480" t="str">
            <v>M3233</v>
          </cell>
          <cell r="B1480" t="str">
            <v>FITA ADESIVA ESTRUTURAL DUPLA-FACE - E = 2 MM E L = 25 MM</v>
          </cell>
          <cell r="C1480" t="str">
            <v>M</v>
          </cell>
          <cell r="D1480">
            <v>8.3093000000000004</v>
          </cell>
        </row>
        <row r="1481">
          <cell r="A1481" t="str">
            <v>M3235</v>
          </cell>
          <cell r="B1481" t="str">
            <v>PELÍCULA RETRORREFLETIVA TIPO I</v>
          </cell>
          <cell r="C1481" t="str">
            <v>M2</v>
          </cell>
          <cell r="D1481">
            <v>145.7406</v>
          </cell>
        </row>
        <row r="1482">
          <cell r="A1482" t="str">
            <v>M3236</v>
          </cell>
          <cell r="B1482" t="str">
            <v>PELÍCULA RETRORREFLETIVA TIPO III + SI</v>
          </cell>
          <cell r="C1482" t="str">
            <v>M2</v>
          </cell>
          <cell r="D1482">
            <v>563.13130000000001</v>
          </cell>
        </row>
        <row r="1483">
          <cell r="A1483" t="str">
            <v>M3237</v>
          </cell>
          <cell r="B1483" t="str">
            <v>PELÍCULA RETRORREFLETIVA TIPO III</v>
          </cell>
          <cell r="C1483" t="str">
            <v>M2</v>
          </cell>
          <cell r="D1483">
            <v>258.51440000000002</v>
          </cell>
        </row>
        <row r="1484">
          <cell r="A1484" t="str">
            <v>M3238</v>
          </cell>
          <cell r="B1484" t="str">
            <v>PELÍCULA NÃO RETRORREFLETIVA TIPO IV</v>
          </cell>
          <cell r="C1484" t="str">
            <v>M2</v>
          </cell>
          <cell r="D1484">
            <v>130.63810000000001</v>
          </cell>
        </row>
        <row r="1485">
          <cell r="A1485" t="str">
            <v>M3239</v>
          </cell>
          <cell r="B1485" t="str">
            <v>PELÍCULA RETRORREFLETIVA TIPO X</v>
          </cell>
          <cell r="C1485" t="str">
            <v>M2</v>
          </cell>
          <cell r="D1485">
            <v>434.52789999999999</v>
          </cell>
        </row>
        <row r="1486">
          <cell r="A1486" t="str">
            <v>M3240</v>
          </cell>
          <cell r="B1486" t="str">
            <v>DUTO FLEXÍVEL DE VENTILAÇÃO DE POLIÉSTER ALUMINIZADO SEM ISOLAMENTO - D = 200 MM</v>
          </cell>
          <cell r="C1486" t="str">
            <v>M</v>
          </cell>
          <cell r="D1486">
            <v>23.1126</v>
          </cell>
        </row>
        <row r="1487">
          <cell r="A1487" t="str">
            <v>M3241</v>
          </cell>
          <cell r="B1487" t="str">
            <v>CABO DE COBRE FLEXÍVEL ANTICHAMA ISOLADO EM HEPR - TENSÃO DE 0,6/1,0 KV E SEÇÃO DE 2 X 6 MM2</v>
          </cell>
          <cell r="C1487" t="str">
            <v>M</v>
          </cell>
          <cell r="D1487">
            <v>14.189399999999999</v>
          </cell>
        </row>
        <row r="1488">
          <cell r="A1488" t="str">
            <v>M3242</v>
          </cell>
          <cell r="B1488" t="str">
            <v>CABO DE COBRE FLEXÍVEL ANTICHAMA ISOLADO EM HEPR - TENSÃO DE 0,6/1,0 KV E SEÇÃO DE 4 X 6 MM2</v>
          </cell>
          <cell r="C1488" t="str">
            <v>M</v>
          </cell>
          <cell r="D1488">
            <v>24.467099999999999</v>
          </cell>
        </row>
        <row r="1489">
          <cell r="A1489" t="str">
            <v>M3245</v>
          </cell>
          <cell r="B1489" t="str">
            <v>TINTA PLÁSTICA À BASE DE RESINA METACRÍLICA APLICADA A FRIO POR ASPERSÃO (SPRAY)</v>
          </cell>
          <cell r="C1489" t="str">
            <v>KG</v>
          </cell>
          <cell r="D1489">
            <v>56.264200000000002</v>
          </cell>
        </row>
        <row r="1490">
          <cell r="A1490" t="str">
            <v>M3270</v>
          </cell>
          <cell r="B1490" t="str">
            <v>ANCORAGEM FIXA PARA ESTAIS DE 12 CORDOALHAS - D = 15,7 MM</v>
          </cell>
          <cell r="C1490" t="str">
            <v>UN</v>
          </cell>
          <cell r="D1490">
            <v>13240.918900000001</v>
          </cell>
        </row>
        <row r="1491">
          <cell r="A1491" t="str">
            <v>M3271</v>
          </cell>
          <cell r="B1491" t="str">
            <v>ANCORAGEM FIXA PARA ESTAIS DE 22 CORDOALHAS - D = 15,7 MM</v>
          </cell>
          <cell r="C1491" t="str">
            <v>UN</v>
          </cell>
          <cell r="D1491">
            <v>20878.602299999999</v>
          </cell>
        </row>
        <row r="1492">
          <cell r="A1492" t="str">
            <v>M3272</v>
          </cell>
          <cell r="B1492" t="str">
            <v>ANCORAGEM FIXA PARA ESTAIS DE 43 CORDOALHAS - D = 15,7 MM</v>
          </cell>
          <cell r="C1492" t="str">
            <v>UN</v>
          </cell>
          <cell r="D1492">
            <v>38976.166400000002</v>
          </cell>
        </row>
        <row r="1493">
          <cell r="A1493" t="str">
            <v>M3273</v>
          </cell>
          <cell r="B1493" t="str">
            <v>ANCORAGEM FIXA PARA ESTAIS DE 85 CORDOALHAS - D = 15,7 MM</v>
          </cell>
          <cell r="C1493" t="str">
            <v>UN</v>
          </cell>
          <cell r="D1493">
            <v>75610.669299999994</v>
          </cell>
        </row>
        <row r="1494">
          <cell r="A1494" t="str">
            <v>M3274</v>
          </cell>
          <cell r="B1494" t="str">
            <v>ANCORAGEM REGULÁVEL PARA ESTAIS DE 12 CORDOALHAS - D = 15,7 MM</v>
          </cell>
          <cell r="C1494" t="str">
            <v>UN</v>
          </cell>
          <cell r="D1494">
            <v>22667.664000000001</v>
          </cell>
        </row>
        <row r="1495">
          <cell r="A1495" t="str">
            <v>M3275</v>
          </cell>
          <cell r="B1495" t="str">
            <v>ANCORAGEM REGULÁVEL PARA ESTAIS DE 22 CORDOALHAS - D = 15,7 MM</v>
          </cell>
          <cell r="C1495" t="str">
            <v>UN</v>
          </cell>
          <cell r="D1495">
            <v>35602.592199999999</v>
          </cell>
        </row>
        <row r="1496">
          <cell r="A1496" t="str">
            <v>M3276</v>
          </cell>
          <cell r="B1496" t="str">
            <v>ANCORAGEM REGULÁVEL PARA ESTAIS DE 43 CORDOALHAS - D = 15,7 MM</v>
          </cell>
          <cell r="C1496" t="str">
            <v>UN</v>
          </cell>
          <cell r="D1496">
            <v>66368.096399999995</v>
          </cell>
        </row>
        <row r="1497">
          <cell r="A1497" t="str">
            <v>M3277</v>
          </cell>
          <cell r="B1497" t="str">
            <v>ANCORAGEM REGULÁVEL PARA ESTAIS DE 85 CORDOALHAS - D = 15,7 MM</v>
          </cell>
          <cell r="C1497" t="str">
            <v>UN</v>
          </cell>
          <cell r="D1497">
            <v>128699.4593</v>
          </cell>
        </row>
        <row r="1498">
          <cell r="A1498" t="str">
            <v>M3278</v>
          </cell>
          <cell r="B1498" t="str">
            <v>TUBO PEAD PE 100 PN 5 PARA ESTAIS - D = 110 MM</v>
          </cell>
          <cell r="C1498" t="str">
            <v>M</v>
          </cell>
          <cell r="D1498">
            <v>206.87110000000001</v>
          </cell>
        </row>
        <row r="1499">
          <cell r="A1499" t="str">
            <v>M3279</v>
          </cell>
          <cell r="B1499" t="str">
            <v>ARRUELA LISA EM AÇO ZINCADO BRANCO PARA PARAFUSO - D = 9,525 MM (3/8")</v>
          </cell>
          <cell r="C1499" t="str">
            <v>UN</v>
          </cell>
          <cell r="D1499">
            <v>0.18360000000000001</v>
          </cell>
        </row>
        <row r="1500">
          <cell r="A1500" t="str">
            <v>M3280</v>
          </cell>
          <cell r="B1500" t="str">
            <v>VIGA DE MADEIRA - E = 5 CM E L = 11 CM</v>
          </cell>
          <cell r="C1500" t="str">
            <v>M</v>
          </cell>
          <cell r="D1500">
            <v>29.105899999999998</v>
          </cell>
        </row>
        <row r="1501">
          <cell r="A1501" t="str">
            <v>M3353</v>
          </cell>
          <cell r="B1501" t="str">
            <v>PURGADOR PLÁSTICO</v>
          </cell>
          <cell r="C1501" t="str">
            <v>UN</v>
          </cell>
          <cell r="D1501">
            <v>1.2623</v>
          </cell>
        </row>
        <row r="1502">
          <cell r="A1502" t="str">
            <v>M3360</v>
          </cell>
          <cell r="B1502" t="str">
            <v>CHUMBADOR DE EXPANSÃO CONTROLADA POR TORQUE EM AÇO ZINCADO PARA CONCRETO - D = 8,0 MM</v>
          </cell>
          <cell r="C1502" t="str">
            <v>UN</v>
          </cell>
          <cell r="D1502">
            <v>2.3923999999999999</v>
          </cell>
        </row>
        <row r="1503">
          <cell r="A1503" t="str">
            <v>M3361</v>
          </cell>
          <cell r="B1503" t="str">
            <v>CORRENTE DE ELO SOLDADO EM AÇO SAE 1010/1020 COM ACABAMENTO POLIDO - E = 25,00 MM (1")</v>
          </cell>
          <cell r="C1503" t="str">
            <v>M</v>
          </cell>
          <cell r="D1503">
            <v>313.54270000000002</v>
          </cell>
        </row>
        <row r="1504">
          <cell r="A1504" t="str">
            <v>M3362</v>
          </cell>
          <cell r="B1504" t="str">
            <v>CORRENTE DE ELO SOLDADO EM AÇO SAE 1010/1020 COM ACABAMENTO POLIDO - E = 12,50 MM (1/2")</v>
          </cell>
          <cell r="C1504" t="str">
            <v>M</v>
          </cell>
          <cell r="D1504">
            <v>87.869</v>
          </cell>
        </row>
        <row r="1505">
          <cell r="A1505" t="str">
            <v>M3363</v>
          </cell>
          <cell r="B1505" t="str">
            <v>CORRENTE DE ELO SOLDADO EM AÇO SAE 1010/1020 COM ACABAMENTO POLIDO - E = 19,00 MM (3/4")</v>
          </cell>
          <cell r="C1505" t="str">
            <v>M</v>
          </cell>
          <cell r="D1505">
            <v>205.0316</v>
          </cell>
        </row>
        <row r="1506">
          <cell r="A1506" t="str">
            <v>M3364</v>
          </cell>
          <cell r="B1506" t="str">
            <v>LANTERNA DE SINALIZAÇÃO NÁUTICA COM ACESSÓRIOS DE FIXAÇÃO - ALCANCE 2 MN</v>
          </cell>
          <cell r="C1506" t="str">
            <v>UN</v>
          </cell>
          <cell r="D1506">
            <v>4013.1617999999999</v>
          </cell>
        </row>
        <row r="1507">
          <cell r="A1507" t="str">
            <v>M3365</v>
          </cell>
          <cell r="B1507" t="str">
            <v>LANTERNA DE SINALIZAÇÃO NÁUTICA COM ACESSÓRIOS DE FIXAÇÃO - ALCANCE 3 MN</v>
          </cell>
          <cell r="C1507" t="str">
            <v>UN</v>
          </cell>
          <cell r="D1507">
            <v>4621.7957999999999</v>
          </cell>
        </row>
        <row r="1508">
          <cell r="A1508" t="str">
            <v>M3366</v>
          </cell>
          <cell r="B1508" t="str">
            <v>LANTERNA DE SINALIZAÇÃO NÁUTICA COM ACESSÓRIOS DE FIXAÇÃO - ALCANCE 4 MN</v>
          </cell>
          <cell r="C1508" t="str">
            <v>UN</v>
          </cell>
          <cell r="D1508">
            <v>7095.1938</v>
          </cell>
        </row>
        <row r="1509">
          <cell r="A1509" t="str">
            <v>M3367</v>
          </cell>
          <cell r="B1509" t="str">
            <v>LANTERNA DE SINALIZAÇÃO NÁUTICA COM ACESSÓRIOS DE FIXAÇÃO - ALCANCE 6 MN</v>
          </cell>
          <cell r="C1509" t="str">
            <v>UN</v>
          </cell>
          <cell r="D1509">
            <v>8734.0676999999996</v>
          </cell>
        </row>
        <row r="1510">
          <cell r="A1510" t="str">
            <v>M3368</v>
          </cell>
          <cell r="B1510" t="str">
            <v>LANTERNA DE SINALIZAÇÃO NÁUTICA COM ACESSÓRIOS DE FIXAÇÃO - ALCANCE 8 MN</v>
          </cell>
          <cell r="C1510" t="str">
            <v>UN</v>
          </cell>
          <cell r="D1510">
            <v>10972.7637</v>
          </cell>
        </row>
        <row r="1511">
          <cell r="A1511" t="str">
            <v>M3369</v>
          </cell>
          <cell r="B1511" t="str">
            <v>MANILHA ÂNCORA EM AÇO FORJADO COM PORCA E CUPILHA - DN = 16,0 MM (5/8")</v>
          </cell>
          <cell r="C1511" t="str">
            <v>UN</v>
          </cell>
          <cell r="D1511">
            <v>52.570099999999996</v>
          </cell>
        </row>
        <row r="1512">
          <cell r="A1512" t="str">
            <v>M3370</v>
          </cell>
          <cell r="B1512" t="str">
            <v>MANILHA RETA EM AÇO FORJADO COM PORCA E CUPILHA - DN = 38,1 MM (1 1/2")</v>
          </cell>
          <cell r="C1512" t="str">
            <v>UN</v>
          </cell>
          <cell r="D1512">
            <v>566.81730000000005</v>
          </cell>
        </row>
        <row r="1513">
          <cell r="A1513" t="str">
            <v>M3371</v>
          </cell>
          <cell r="B1513" t="str">
            <v>MANILHA RETA EM AÇO FORJADO COM PORCA E CUPILHA - DN = 25,4 MM (1")</v>
          </cell>
          <cell r="C1513" t="str">
            <v>UN</v>
          </cell>
          <cell r="D1513">
            <v>134.75049999999999</v>
          </cell>
        </row>
        <row r="1514">
          <cell r="A1514" t="str">
            <v>M3372</v>
          </cell>
          <cell r="B1514" t="str">
            <v>SUPORTE POLIMÉRICO ECOLÓGICO MACIÇO COLAPSÍVEL PARA PLACA DE SINALIZAÇÃO - SEÇÃO DE 10 X 10 CM</v>
          </cell>
          <cell r="C1514" t="str">
            <v>M</v>
          </cell>
          <cell r="D1514">
            <v>403.45260000000002</v>
          </cell>
        </row>
        <row r="1515">
          <cell r="A1515" t="str">
            <v>M3501</v>
          </cell>
          <cell r="B1515" t="str">
            <v>PLACA DE ANCORAGEM PARA TIRANTE DE BARRA DE AÇO - E = 12,7 MM E SEÇÃO DE 160 X 160 MM</v>
          </cell>
          <cell r="C1515" t="str">
            <v>UN</v>
          </cell>
          <cell r="D1515">
            <v>81.16</v>
          </cell>
        </row>
        <row r="1516">
          <cell r="A1516" t="str">
            <v>M3502</v>
          </cell>
          <cell r="B1516" t="str">
            <v>MISTURA BETUMINOSA</v>
          </cell>
          <cell r="C1516" t="str">
            <v>M3</v>
          </cell>
          <cell r="D1516" t="str">
            <v>-</v>
          </cell>
        </row>
        <row r="1517">
          <cell r="A1517" t="str">
            <v>M3503</v>
          </cell>
          <cell r="B1517" t="str">
            <v>MATERIAL DE BASE</v>
          </cell>
          <cell r="C1517" t="str">
            <v>M3</v>
          </cell>
          <cell r="D1517" t="str">
            <v>-</v>
          </cell>
        </row>
        <row r="1518">
          <cell r="A1518" t="str">
            <v>M3504</v>
          </cell>
          <cell r="B1518" t="str">
            <v>CONCRETO</v>
          </cell>
          <cell r="C1518" t="str">
            <v>M3</v>
          </cell>
          <cell r="D1518" t="str">
            <v>-</v>
          </cell>
        </row>
        <row r="1519">
          <cell r="A1519" t="str">
            <v>M3505</v>
          </cell>
          <cell r="B1519" t="str">
            <v>MATERIAL DEMOLIDO - CONCRETO SIMPLES</v>
          </cell>
          <cell r="C1519" t="str">
            <v>M3</v>
          </cell>
          <cell r="D1519" t="str">
            <v>-</v>
          </cell>
        </row>
        <row r="1520">
          <cell r="A1520" t="str">
            <v>M3506</v>
          </cell>
          <cell r="B1520" t="str">
            <v>MATERIAL DEMOLIDO - MADEIRA</v>
          </cell>
          <cell r="C1520" t="str">
            <v>M3</v>
          </cell>
          <cell r="D1520" t="str">
            <v>-</v>
          </cell>
        </row>
        <row r="1521">
          <cell r="A1521" t="str">
            <v>M3507</v>
          </cell>
          <cell r="B1521" t="str">
            <v>REVESTIMENTO ASFÁLTICO</v>
          </cell>
          <cell r="C1521" t="str">
            <v>M3</v>
          </cell>
          <cell r="D1521" t="str">
            <v>-</v>
          </cell>
        </row>
        <row r="1522">
          <cell r="A1522" t="str">
            <v>M3508</v>
          </cell>
          <cell r="B1522" t="str">
            <v>CAMADA GRANULAR (BASE OU SUB-BASE)</v>
          </cell>
          <cell r="C1522" t="str">
            <v>M3</v>
          </cell>
          <cell r="D1522" t="str">
            <v>-</v>
          </cell>
        </row>
        <row r="1523">
          <cell r="A1523" t="str">
            <v>M3509</v>
          </cell>
          <cell r="B1523" t="str">
            <v>MATERIAL DEMOLIDO - REMENDO PROFUNDO</v>
          </cell>
          <cell r="C1523" t="str">
            <v>M3</v>
          </cell>
          <cell r="D1523" t="str">
            <v>-</v>
          </cell>
        </row>
        <row r="1524">
          <cell r="A1524" t="str">
            <v>M3510</v>
          </cell>
          <cell r="B1524" t="str">
            <v>MATERIAL DEMOLIDO - ALVENARIA</v>
          </cell>
          <cell r="C1524" t="str">
            <v>M3</v>
          </cell>
          <cell r="D1524" t="str">
            <v>-</v>
          </cell>
        </row>
        <row r="1525">
          <cell r="A1525" t="str">
            <v>M3511</v>
          </cell>
          <cell r="B1525" t="str">
            <v>ACESSÓRIOS E MATERIAIS METÁLICOS</v>
          </cell>
          <cell r="C1525" t="str">
            <v>T</v>
          </cell>
          <cell r="D1525" t="str">
            <v>-</v>
          </cell>
        </row>
        <row r="1526">
          <cell r="A1526" t="str">
            <v>M3512</v>
          </cell>
          <cell r="B1526" t="str">
            <v>MATERIAL DEMOLIDO - CONCRETO ARMADO</v>
          </cell>
          <cell r="C1526" t="str">
            <v>M3</v>
          </cell>
          <cell r="D1526" t="str">
            <v>-</v>
          </cell>
        </row>
        <row r="1527">
          <cell r="A1527" t="str">
            <v>M3513</v>
          </cell>
          <cell r="B1527" t="str">
            <v>MATERIAL DE 3ª CATEGORIA</v>
          </cell>
          <cell r="C1527" t="str">
            <v>M3</v>
          </cell>
          <cell r="D1527" t="str">
            <v>-</v>
          </cell>
        </row>
        <row r="1528">
          <cell r="A1528" t="str">
            <v>M3514</v>
          </cell>
          <cell r="B1528" t="str">
            <v>SOLO</v>
          </cell>
          <cell r="C1528" t="str">
            <v>M3</v>
          </cell>
          <cell r="D1528" t="str">
            <v>-</v>
          </cell>
        </row>
        <row r="1529">
          <cell r="A1529" t="str">
            <v>M3515</v>
          </cell>
          <cell r="B1529" t="str">
            <v>GRÃOS, AGREGADOS E SOLOS DERRAMADOS NA PISTA</v>
          </cell>
          <cell r="C1529" t="str">
            <v>T</v>
          </cell>
          <cell r="D1529" t="str">
            <v>-</v>
          </cell>
        </row>
        <row r="1530">
          <cell r="A1530" t="str">
            <v>M3516</v>
          </cell>
          <cell r="B1530" t="str">
            <v>VEÍCULOS DE PEQUENO PORTE INCENDIADOS EM RODOVIA</v>
          </cell>
          <cell r="C1530" t="str">
            <v>UN</v>
          </cell>
          <cell r="D1530" t="str">
            <v>-</v>
          </cell>
        </row>
        <row r="1531">
          <cell r="A1531" t="str">
            <v>M3518</v>
          </cell>
          <cell r="B1531" t="str">
            <v>TINTA À BASE DE RESINA EPÓXI BICOMPONENTE</v>
          </cell>
          <cell r="C1531" t="str">
            <v>L</v>
          </cell>
          <cell r="D1531">
            <v>65.381399999999999</v>
          </cell>
        </row>
        <row r="1532">
          <cell r="A1532" t="str">
            <v>M3519</v>
          </cell>
          <cell r="B1532" t="str">
            <v>TINTA À BASE DE RESINA EPÓXI POLIAMIDA BICOMPONENTE PARA FUNDO PREPARADOR DE PINTURA</v>
          </cell>
          <cell r="C1532" t="str">
            <v>L</v>
          </cell>
          <cell r="D1532">
            <v>101.9675</v>
          </cell>
        </row>
        <row r="1533">
          <cell r="A1533" t="str">
            <v>M3520</v>
          </cell>
          <cell r="B1533" t="str">
            <v>TINTA ANTICORROSIVA À BASE DE RESINA EPÓXI POLIAMIDA BICOMPONENTE</v>
          </cell>
          <cell r="C1533" t="str">
            <v>L</v>
          </cell>
          <cell r="D1533">
            <v>99.965299999999999</v>
          </cell>
        </row>
        <row r="1534">
          <cell r="A1534" t="str">
            <v>M3521</v>
          </cell>
          <cell r="B1534" t="str">
            <v>GUINCHO MANUAL COM CAPACIDADE DE TRAÇÃO DE 100 KN COM CABO DE AÇO</v>
          </cell>
          <cell r="C1534" t="str">
            <v>UN</v>
          </cell>
          <cell r="D1534">
            <v>172855.242</v>
          </cell>
        </row>
        <row r="1535">
          <cell r="A1535" t="str">
            <v>M3522</v>
          </cell>
          <cell r="B1535" t="str">
            <v>GUINCHO MANUAL COM CAPACIDADE DE TRAÇÃO DE 200 KN COM CABO DE AÇO</v>
          </cell>
          <cell r="C1535" t="str">
            <v>UN</v>
          </cell>
          <cell r="D1535">
            <v>258932.91690000001</v>
          </cell>
        </row>
        <row r="1536">
          <cell r="A1536" t="str">
            <v>M3523</v>
          </cell>
          <cell r="B1536" t="str">
            <v>PNEU REAPROVEITADO</v>
          </cell>
          <cell r="C1536" t="str">
            <v>UN</v>
          </cell>
          <cell r="D1536">
            <v>60</v>
          </cell>
        </row>
        <row r="1537">
          <cell r="A1537" t="str">
            <v>M3524</v>
          </cell>
          <cell r="B1537" t="str">
            <v>SAPATILHA EM AÇO INOX - D = 13 MM (1/2")</v>
          </cell>
          <cell r="C1537" t="str">
            <v>UN</v>
          </cell>
          <cell r="D1537">
            <v>25.133900000000001</v>
          </cell>
        </row>
        <row r="1538">
          <cell r="A1538" t="str">
            <v>M3525</v>
          </cell>
          <cell r="B1538" t="str">
            <v>MOLINETE MANUAL COM CAPACIDADE DE TRAÇÃO DE 70 KN</v>
          </cell>
          <cell r="C1538" t="str">
            <v>UN</v>
          </cell>
          <cell r="D1538">
            <v>283453.10310000001</v>
          </cell>
        </row>
        <row r="1539">
          <cell r="A1539" t="str">
            <v>M3526</v>
          </cell>
          <cell r="B1539" t="str">
            <v>ÂNODO DE SACRIFÍCIO EM LIGA DE ZINCO - PESO = 20 KG</v>
          </cell>
          <cell r="C1539" t="str">
            <v>UN</v>
          </cell>
          <cell r="D1539">
            <v>1494.4161999999999</v>
          </cell>
        </row>
        <row r="1540">
          <cell r="A1540" t="str">
            <v>M3527</v>
          </cell>
          <cell r="B1540" t="str">
            <v>CABO DE AÇO - D = 42,00 MM (1 5/8")</v>
          </cell>
          <cell r="C1540" t="str">
            <v>M</v>
          </cell>
          <cell r="D1540">
            <v>269.79259999999999</v>
          </cell>
        </row>
        <row r="1541">
          <cell r="A1541" t="str">
            <v>M3528</v>
          </cell>
          <cell r="B1541" t="str">
            <v>TERMINAL SOQUETE FECHADO EM AÇO GALVANIZADO COMPATÍVEL COM CABO DE AÇO DE D = 42 MM</v>
          </cell>
          <cell r="C1541" t="str">
            <v>UN</v>
          </cell>
          <cell r="D1541">
            <v>4053.4946</v>
          </cell>
        </row>
        <row r="1542">
          <cell r="A1542" t="str">
            <v>M3529</v>
          </cell>
          <cell r="B1542" t="str">
            <v>MANILHA RETA EM AÇO FORJADO COM PORCA E CUPILHA - D = 57,2 MM (2 1/4")</v>
          </cell>
          <cell r="C1542" t="str">
            <v>UN</v>
          </cell>
          <cell r="D1542">
            <v>1481.8130000000001</v>
          </cell>
        </row>
        <row r="1543">
          <cell r="A1543" t="str">
            <v>M3530</v>
          </cell>
          <cell r="B1543" t="str">
            <v>TUBO MECÂNICO EM AÇO-CARBONO</v>
          </cell>
          <cell r="C1543" t="str">
            <v>KG</v>
          </cell>
          <cell r="D1543">
            <v>31.6328</v>
          </cell>
        </row>
        <row r="1544">
          <cell r="A1544" t="str">
            <v>M3718</v>
          </cell>
          <cell r="B1544" t="str">
            <v>MATERIAL COMBUSTÍVEL REMOVIDO</v>
          </cell>
          <cell r="C1544" t="str">
            <v>T</v>
          </cell>
          <cell r="D1544" t="str">
            <v>-</v>
          </cell>
        </row>
        <row r="1545">
          <cell r="A1545" t="str">
            <v>M3719</v>
          </cell>
          <cell r="B1545" t="str">
            <v>BLOCOS DE ROCHA OU MATACÕES</v>
          </cell>
          <cell r="C1545" t="str">
            <v>M3</v>
          </cell>
          <cell r="D1545" t="str">
            <v>-</v>
          </cell>
        </row>
        <row r="1546">
          <cell r="A1546" t="str">
            <v>M3720</v>
          </cell>
          <cell r="B1546" t="str">
            <v>MATERIAL ASFÁLTICO REMOVIDO</v>
          </cell>
          <cell r="C1546" t="str">
            <v>T</v>
          </cell>
          <cell r="D1546" t="str">
            <v>-</v>
          </cell>
        </row>
        <row r="1547">
          <cell r="A1547" t="str">
            <v>M3721</v>
          </cell>
          <cell r="B1547" t="str">
            <v>ESTRUTURA DE PÓRTICO METÁLICO REMOVIDA</v>
          </cell>
          <cell r="C1547" t="str">
            <v>UN</v>
          </cell>
          <cell r="D1547" t="str">
            <v>-</v>
          </cell>
        </row>
        <row r="1548">
          <cell r="A1548" t="str">
            <v>M3722</v>
          </cell>
          <cell r="B1548" t="str">
            <v>ESTRUTURA DE SEMIPÓRTICO DUPLO METÁLICO REMOVIDA</v>
          </cell>
          <cell r="C1548" t="str">
            <v>UN</v>
          </cell>
          <cell r="D1548" t="str">
            <v>-</v>
          </cell>
        </row>
        <row r="1549">
          <cell r="A1549" t="str">
            <v>M3723</v>
          </cell>
          <cell r="B1549" t="str">
            <v>ESTRUTURA DE SEMIPÓRTICO METÁLICO REMOVIDA</v>
          </cell>
          <cell r="C1549" t="str">
            <v>UN</v>
          </cell>
          <cell r="D1549" t="str">
            <v>-</v>
          </cell>
        </row>
        <row r="1550">
          <cell r="A1550" t="str">
            <v>M3727</v>
          </cell>
          <cell r="B1550" t="str">
            <v>MANGUEIRA PARA HIDROJATEAMENTO COM PRESSÃO DE TRABALHO DE ATÉ 17,5 MPA (2.538 PSI) - D = 25 MM (1")</v>
          </cell>
          <cell r="C1550" t="str">
            <v>M</v>
          </cell>
          <cell r="D1550">
            <v>181.0727</v>
          </cell>
        </row>
        <row r="1551">
          <cell r="A1551" t="str">
            <v>M3728</v>
          </cell>
          <cell r="B1551" t="str">
            <v>MANGUEIRA PARA SISTEMA DE SUCÇÃO A VÁCUO COM VAZÃO DE ENTRADA DE ATÉ 3,6 M3/H (60 L/MIN) - D = 72,5 MM (3")</v>
          </cell>
          <cell r="C1551" t="str">
            <v>M</v>
          </cell>
          <cell r="D1551">
            <v>108.2072</v>
          </cell>
        </row>
        <row r="1552">
          <cell r="A1552" t="str">
            <v>M3729</v>
          </cell>
          <cell r="B1552" t="str">
            <v>DETRITOS REMOVIDOS DE BUEIROS</v>
          </cell>
          <cell r="C1552" t="str">
            <v>M3</v>
          </cell>
          <cell r="D1552" t="str">
            <v>-</v>
          </cell>
        </row>
        <row r="1553">
          <cell r="A1553" t="str">
            <v>M3730</v>
          </cell>
          <cell r="B1553" t="str">
            <v>MATERIAL TRITURADO - GALHOS E TRONCOS</v>
          </cell>
          <cell r="C1553" t="str">
            <v>M3</v>
          </cell>
          <cell r="D1553" t="str">
            <v>-</v>
          </cell>
        </row>
        <row r="1554">
          <cell r="A1554" t="str">
            <v>M3772</v>
          </cell>
          <cell r="B1554" t="str">
            <v>CANAL MONOBLOCO COM CORPO E GRELHA EM CONCRETO POLÍMERO COM EFEITO AUTOLIMPANTE - CARGA DE CONTROLE DE 400 KN - C = 100,0 CM, L = 15,0 CM E H = 23,0 CM</v>
          </cell>
          <cell r="C1554" t="str">
            <v>M</v>
          </cell>
          <cell r="D1554">
            <v>372.97430000000003</v>
          </cell>
        </row>
        <row r="1555">
          <cell r="A1555" t="str">
            <v>M3773</v>
          </cell>
          <cell r="B1555" t="str">
            <v>CANAL MONOBLOCO COM CORPO E GRELHA EM CONCRETO POLÍMERO COM EFEITO AUTOLIMPANTE - CARGA DE CONTROLE DE 400 KN - C = 100,0 CM, L = 25,0 CM E H = 32,0 CM</v>
          </cell>
          <cell r="C1555" t="str">
            <v>M</v>
          </cell>
          <cell r="D1555">
            <v>714.62059999999997</v>
          </cell>
        </row>
        <row r="1556">
          <cell r="A1556" t="str">
            <v>M3774</v>
          </cell>
          <cell r="B1556" t="str">
            <v>CANAL MONOBLOCO COM CORPO E GRELHA EM CONCRETO POLÍMERO COM EFEITO AUTOLIMPANTE - CARGA DE CONTROLE DE 900 KN - C = 100,0 CM, L = 16,0 CM E H = 26,5 CM</v>
          </cell>
          <cell r="C1556" t="str">
            <v>M</v>
          </cell>
          <cell r="D1556">
            <v>750.41679999999997</v>
          </cell>
        </row>
        <row r="1557">
          <cell r="A1557" t="str">
            <v>M3775</v>
          </cell>
          <cell r="B1557" t="str">
            <v>CANAL MONOBLOCO COM CORPO E GRELHA EM CONCRETO POLÍMERO COM EFEITO AUTOLIMPANTE - CARGA DE CONTROLE DE 900 KN - C = 100,0 CM, L = 21,0 CM E H = 28,0 CM</v>
          </cell>
          <cell r="C1557" t="str">
            <v>M</v>
          </cell>
          <cell r="D1557">
            <v>788.57280000000003</v>
          </cell>
        </row>
        <row r="1558">
          <cell r="A1558" t="str">
            <v>M3776</v>
          </cell>
          <cell r="B1558" t="str">
            <v>CANAL MONOBLOCO COM CORPO E GRELHA EM CONCRETO POLÍMERO COM EFEITO AUTOLIMPANTE - CARGA DE CONTROLE DE 900 KN - C = 100,0 CM, L = 21,0 CM E H = 38,0 CM</v>
          </cell>
          <cell r="C1558" t="str">
            <v>M</v>
          </cell>
          <cell r="D1558">
            <v>887.25900000000001</v>
          </cell>
        </row>
        <row r="1559">
          <cell r="A1559" t="str">
            <v>M3777</v>
          </cell>
          <cell r="B1559" t="str">
            <v>CANAL MONOBLOCO COM CORPO E GRELHA EM CONCRETO POLÍMERO COM EFEITO AUTOLIMPANTE - CARGA DE CONTROLE DE 900 KN - C = 100,0 CM, L = 21,0 CM E H = 48,0 CM</v>
          </cell>
          <cell r="C1559" t="str">
            <v>M</v>
          </cell>
          <cell r="D1559">
            <v>1107.8887999999999</v>
          </cell>
        </row>
        <row r="1560">
          <cell r="A1560" t="str">
            <v>M3778</v>
          </cell>
          <cell r="B1560" t="str">
            <v>CANAL MONOBLOCO COM CORPO E GRELHA EM CONCRETO POLÍMERO COM EFEITO AUTOLIMPANTE - CARGA DE CONTROLE DE 900 KN - C = 100,0 CM, L = 26,0 CM E H = 33,0 CM</v>
          </cell>
          <cell r="C1560" t="str">
            <v>M</v>
          </cell>
          <cell r="D1560">
            <v>1126.8074999999999</v>
          </cell>
        </row>
        <row r="1561">
          <cell r="A1561" t="str">
            <v>M3779</v>
          </cell>
          <cell r="B1561" t="str">
            <v>CANAL MONOBLOCO COM CORPO E GRELHA EM CONCRETO POLÍMERO COM EFEITO AUTOLIMPANTE - CARGA DE CONTROLE DE 900 KN - C = 100,0 CM, L = 26,0 CM E H = 53,0 CM</v>
          </cell>
          <cell r="C1561" t="str">
            <v>M</v>
          </cell>
          <cell r="D1561">
            <v>1276.5074</v>
          </cell>
        </row>
        <row r="1562">
          <cell r="A1562" t="str">
            <v>M3780</v>
          </cell>
          <cell r="B1562" t="str">
            <v>CANAL MONOBLOCO COM CORPO E GRELHA EM CONCRETO POLÍMERO COM EFEITO AUTOLIMPANTE - CARGA DE CONTROLE DE 900 KN - C = 200,0 CM, L = 40,0 CM E H = 59,5 CM</v>
          </cell>
          <cell r="C1562" t="str">
            <v>M</v>
          </cell>
          <cell r="D1562">
            <v>4686.7136</v>
          </cell>
        </row>
        <row r="1563">
          <cell r="A1563" t="str">
            <v>M3781</v>
          </cell>
          <cell r="B1563" t="str">
            <v>CANAL EM POLIETILENO E POLIPROPILENO COM EFEITO AUTOLIMPANTE E GRELHA DE ENCAIXE EM POLIAMIDA REFORÇADA - CARGA DE CONTROLE DE 250 KN - C = 100,0 CM, L = 16,0 CM E H = 12,2 CM</v>
          </cell>
          <cell r="C1563" t="str">
            <v>M</v>
          </cell>
          <cell r="D1563">
            <v>312.8</v>
          </cell>
        </row>
        <row r="1564">
          <cell r="A1564" t="str">
            <v>M3782</v>
          </cell>
          <cell r="B1564" t="str">
            <v>CANAL EM POLIETILENO E POLIPROPILENO COM EFEITO AUTOLIMPANTE E GRELHA DE ENCAIXE EM POLIAMIDA REFORÇADA - CARGA DE CONTROLE DE 250 KN - C = 100,0 CM, L = 16,0 CM E H = 17,2 CM</v>
          </cell>
          <cell r="C1564" t="str">
            <v>M</v>
          </cell>
          <cell r="D1564">
            <v>332.0333</v>
          </cell>
        </row>
        <row r="1565">
          <cell r="A1565" t="str">
            <v>M3783</v>
          </cell>
          <cell r="B1565" t="str">
            <v>CANAL EM POLIETILENO E POLIPROPILENO COM EFEITO AUTOLIMPANTE E GRELHA DE ENCAIXE EM POLIAMIDA REFORÇADA - CARGA DE CONTROLE DE 250 KN - C = 100,0 CM, L = 16,0 CM E H = 5,5 CM</v>
          </cell>
          <cell r="C1565" t="str">
            <v>M</v>
          </cell>
          <cell r="D1565">
            <v>294.1524</v>
          </cell>
        </row>
        <row r="1566">
          <cell r="A1566" t="str">
            <v>M3784</v>
          </cell>
          <cell r="B1566" t="str">
            <v>CANAL EM POLIETILENO E POLIPROPILENO COM EFEITO AUTOLIMPANTE E GRELHA DE ENCAIXE EM FERRO FUNDIDO DÚCTIL - CARGA DE CONTROLE DE 400 KN - C = 100,0 CM, L = 14,7 CM E H = 15,7 CM</v>
          </cell>
          <cell r="C1566" t="str">
            <v>M</v>
          </cell>
          <cell r="D1566">
            <v>488.6653</v>
          </cell>
        </row>
        <row r="1567">
          <cell r="A1567" t="str">
            <v>M3785</v>
          </cell>
          <cell r="B1567" t="str">
            <v>CANAL EM POLIETILENO E POLIPROPILENO COM EFEITO AUTOLIMPANTE E GRELHA DE ENCAIXE EM FERRO FUNDIDO DÚCTIL - CARGA DE CONTROLE DE 400 KN - C = 100,0 CM, L = 24,7 CM E H = 20,8 CM</v>
          </cell>
          <cell r="C1567" t="str">
            <v>M</v>
          </cell>
          <cell r="D1567">
            <v>1314.4344000000001</v>
          </cell>
        </row>
        <row r="1568">
          <cell r="A1568" t="str">
            <v>M3786</v>
          </cell>
          <cell r="B1568" t="str">
            <v>CANAL EM POLIETILENO E POLIPROPILENO COM EFEITO AUTOLIMPANTE E GRELHA DE ENCAIXE EM FERRO FUNDIDO DÚCTIL - CARGA DE CONTROLE DE 400 KN - C = 100,0 CM, L = 34,9 CM E H = 25,8 CM</v>
          </cell>
          <cell r="C1568" t="str">
            <v>M</v>
          </cell>
          <cell r="D1568">
            <v>2232.2112999999999</v>
          </cell>
        </row>
        <row r="1569">
          <cell r="A1569" t="str">
            <v>M3787</v>
          </cell>
          <cell r="B1569" t="str">
            <v>CANAL EM POLIETILENO E POLIPROPILENO COM EFEITO AUTOLIMPANTE E GRELHA DE ENCAIXE EM FERRO FUNDIDO DÚCTIL - CARGA DE CONTROLE DE 600 KN - C = 100,0 CM, L = 16,0 CM E H = 12,2 CM</v>
          </cell>
          <cell r="C1569" t="str">
            <v>M</v>
          </cell>
          <cell r="D1569">
            <v>745.83190000000002</v>
          </cell>
        </row>
        <row r="1570">
          <cell r="A1570" t="str">
            <v>M3788</v>
          </cell>
          <cell r="B1570" t="str">
            <v>CANAL EM POLIETILENO E POLIPROPILENO COM EFEITO AUTOLIMPANTE E GRELHA DE ENCAIXE EM FERRO FUNDIDO DÚCTIL - CARGA DE CONTROLE DE 600 KN - C = 100,0 CM, L = 21,2 CM E H = 18,0 CM</v>
          </cell>
          <cell r="C1570" t="str">
            <v>M</v>
          </cell>
          <cell r="D1570">
            <v>910.5412</v>
          </cell>
        </row>
        <row r="1571">
          <cell r="A1571" t="str">
            <v>M3789</v>
          </cell>
          <cell r="B1571" t="str">
            <v>CANAL EM POLIETILENO E POLIPROPILENO COM EFEITO AUTOLIMPANTE E GRELHA DE ENCAIXE EM FERRO FUNDIDO DÚCTIL - CARGA DE CONTROLE DE 600 KN - C = 100,0 CM, L = 26,2 CM E H = 17,2 CM</v>
          </cell>
          <cell r="C1571" t="str">
            <v>M</v>
          </cell>
          <cell r="D1571">
            <v>1167.5776000000001</v>
          </cell>
        </row>
        <row r="1572">
          <cell r="A1572" t="str">
            <v>M3790</v>
          </cell>
          <cell r="B1572" t="str">
            <v>CANAL EM POLIETILENO E POLIPROPILENO COM EFEITO AUTOLIMPANTE E ABERTURA DE CAPTAÇÃO EM FERRO FUNDIDO DÚCTIL - CARGA DE CONTROLE DE 900 KN - C = 100,0 CM, L = 21,0 CM E H = 57,9 CM</v>
          </cell>
          <cell r="C1572" t="str">
            <v>M</v>
          </cell>
          <cell r="D1572">
            <v>1008.6101</v>
          </cell>
        </row>
        <row r="1573">
          <cell r="A1573" t="str">
            <v>M3791</v>
          </cell>
          <cell r="B1573" t="str">
            <v>CANAL EM POLIETILENO E POLIPROPILENO COM EFEITO AUTOLIMPANTE E ABERTURA DE CAPTAÇÃO EM FERRO FUNDIDO DÚCTIL - CARGA DE CONTROLE DE 900 KN - C = 100,0 CM, L = 25,2 CM E H = 57,8 CM</v>
          </cell>
          <cell r="C1573" t="str">
            <v>M</v>
          </cell>
          <cell r="D1573">
            <v>1645.9595999999999</v>
          </cell>
        </row>
        <row r="1574">
          <cell r="A1574" t="str">
            <v>M3792</v>
          </cell>
          <cell r="B1574" t="str">
            <v>CANAL EM POLIETILENO E POLIPROPILENO COM EFEITO AUTOLIMPANTE E ABERTURA DE CAPTAÇÃO EM FERRO FUNDIDO DÚCTIL - CARGA DE CONTROLE DE 900 KN - C = 100,0 CM, L = 42,0 CM E H = 95,0 CM</v>
          </cell>
          <cell r="C1574" t="str">
            <v>M</v>
          </cell>
          <cell r="D1574">
            <v>2056.6918000000001</v>
          </cell>
        </row>
        <row r="1575">
          <cell r="A1575" t="str">
            <v>M3793</v>
          </cell>
          <cell r="B1575" t="str">
            <v>CANAL EM POLIETILENO E POLIPROPILENO COM EFEITO AUTOLIMPANTE E ABERTURA DE CAPTAÇÃO EM FERRO FUNDIDO DÚCTIL - CARGA DE CONTROLE DE 900 KN - C = 114,2 CM, L = 78,0 CM E H = 106,0 CM</v>
          </cell>
          <cell r="C1575" t="str">
            <v>M</v>
          </cell>
          <cell r="D1575">
            <v>2693.8294999999998</v>
          </cell>
        </row>
        <row r="1576">
          <cell r="A1576" t="str">
            <v>M3795</v>
          </cell>
          <cell r="B1576" t="str">
            <v>CUSTO EQUIVALENTE DA CONSTRUÇÃO CIVIL PARA CONSTRUÇÃO DO ESTALEIRO PADRÃO</v>
          </cell>
          <cell r="C1576" t="str">
            <v>M2</v>
          </cell>
          <cell r="D1576">
            <v>1690.78</v>
          </cell>
        </row>
        <row r="1577">
          <cell r="A1577" t="str">
            <v>M3801</v>
          </cell>
          <cell r="B1577" t="str">
            <v>ANIMAIS DE GRANDE PORTE MORTOS EM RODOVIA</v>
          </cell>
          <cell r="C1577" t="str">
            <v>T</v>
          </cell>
          <cell r="D1577" t="str">
            <v>-</v>
          </cell>
        </row>
        <row r="1578">
          <cell r="A1578" t="str">
            <v>M3802</v>
          </cell>
          <cell r="B1578" t="str">
            <v>ANIMAIS DE PEQUENO PORTE MORTOS EM RODOVIA</v>
          </cell>
          <cell r="C1578" t="str">
            <v>T</v>
          </cell>
          <cell r="D1578" t="str">
            <v>-</v>
          </cell>
        </row>
        <row r="1579">
          <cell r="A1579" t="str">
            <v>M3803</v>
          </cell>
          <cell r="B1579" t="str">
            <v>EMBORRACHADOS DE PNEUS ESPALHADOS EM RODOVIA</v>
          </cell>
          <cell r="C1579" t="str">
            <v>T</v>
          </cell>
          <cell r="D1579" t="str">
            <v>-</v>
          </cell>
        </row>
        <row r="1580">
          <cell r="A1580" t="str">
            <v>M3804</v>
          </cell>
          <cell r="B1580" t="str">
            <v>ESPÉCIMES ARBÓREOS DE ATÉ 20 M TOMBADOS NA PISTA</v>
          </cell>
          <cell r="C1580" t="str">
            <v>T</v>
          </cell>
          <cell r="D1580" t="str">
            <v>-</v>
          </cell>
        </row>
        <row r="1581">
          <cell r="A1581" t="str">
            <v>M3805</v>
          </cell>
          <cell r="B1581" t="str">
            <v>ESPÉCIMES ARBÓREOS DE 20 A 40 M TOMBADOS NA PISTA</v>
          </cell>
          <cell r="C1581" t="str">
            <v>T</v>
          </cell>
          <cell r="D1581" t="str">
            <v>-</v>
          </cell>
        </row>
        <row r="1582">
          <cell r="A1582" t="str">
            <v>M3806</v>
          </cell>
          <cell r="B1582" t="str">
            <v>SUCATAS DERRAMADAS EM RODOVIA</v>
          </cell>
          <cell r="C1582" t="str">
            <v>T</v>
          </cell>
          <cell r="D1582" t="str">
            <v>-</v>
          </cell>
        </row>
        <row r="1583">
          <cell r="A1583" t="str">
            <v>M3807</v>
          </cell>
          <cell r="B1583" t="str">
            <v>VEÍCULOS DE GRANDE PORTE INCENDIADOS EM RODOVIA</v>
          </cell>
          <cell r="C1583" t="str">
            <v>UN</v>
          </cell>
          <cell r="D1583" t="str">
            <v>-</v>
          </cell>
        </row>
        <row r="1584">
          <cell r="A1584" t="str">
            <v>M3808</v>
          </cell>
          <cell r="B1584" t="str">
            <v>VEÍCULOS DE MÉDIO PORTE INCENDIADOS EM RODOVIA</v>
          </cell>
          <cell r="C1584" t="str">
            <v>UN</v>
          </cell>
          <cell r="D1584" t="str">
            <v>-</v>
          </cell>
        </row>
        <row r="1585">
          <cell r="A1585" t="str">
            <v>M3809</v>
          </cell>
          <cell r="B1585" t="str">
            <v>VEÍCULOS DE GRANDE PORTE TOMBADOS EM RODOVIA</v>
          </cell>
          <cell r="C1585" t="str">
            <v>UN</v>
          </cell>
          <cell r="D1585" t="str">
            <v>-</v>
          </cell>
        </row>
        <row r="1586">
          <cell r="A1586" t="str">
            <v>M3810</v>
          </cell>
          <cell r="B1586" t="str">
            <v>VEÍCULOS DE MÉDIO PORTE TOMBADOS EM RODOVIA</v>
          </cell>
          <cell r="C1586" t="str">
            <v>UN</v>
          </cell>
          <cell r="D1586" t="str">
            <v>-</v>
          </cell>
        </row>
        <row r="1587">
          <cell r="A1587" t="str">
            <v>M3811</v>
          </cell>
          <cell r="B1587" t="str">
            <v>VEÍCULOS DE PEQUENO PORTE TOMBADOS EM RODOVIA</v>
          </cell>
          <cell r="C1587" t="str">
            <v>UN</v>
          </cell>
          <cell r="D1587" t="str">
            <v>-</v>
          </cell>
        </row>
        <row r="1588">
          <cell r="A1588" t="str">
            <v>M3813</v>
          </cell>
          <cell r="B1588" t="str">
            <v>VIDROS, CAIXAS E ENGRADADOS DERRAMADOS NA PISTA</v>
          </cell>
          <cell r="C1588" t="str">
            <v>T</v>
          </cell>
          <cell r="D1588" t="str">
            <v>-</v>
          </cell>
        </row>
        <row r="1589">
          <cell r="A1589" t="str">
            <v>M3821</v>
          </cell>
          <cell r="B1589" t="str">
            <v>TACHA REFLETIVA EM PLÁSTICO INJETADO BIDIRECIONAL COM UM PINO - TIPO I</v>
          </cell>
          <cell r="C1589" t="str">
            <v>UN</v>
          </cell>
          <cell r="D1589">
            <v>19.812100000000001</v>
          </cell>
        </row>
        <row r="1590">
          <cell r="A1590" t="str">
            <v>M3822</v>
          </cell>
          <cell r="B1590" t="str">
            <v>TACHA REFLETIVA EM PLÁSTICO INJETADO BIDIRECIONAL COM UM PINO - TIPO II</v>
          </cell>
          <cell r="C1590" t="str">
            <v>UN</v>
          </cell>
          <cell r="D1590">
            <v>26.5671</v>
          </cell>
        </row>
        <row r="1591">
          <cell r="A1591" t="str">
            <v>M3823</v>
          </cell>
          <cell r="B1591" t="str">
            <v>TACHA REFLETIVA EM PLÁSTICO INJETADO BIDIRECIONAL COM UM PINO - TIPO III</v>
          </cell>
          <cell r="C1591" t="str">
            <v>UN</v>
          </cell>
          <cell r="D1591">
            <v>26.5671</v>
          </cell>
        </row>
        <row r="1592">
          <cell r="A1592" t="str">
            <v>M3824</v>
          </cell>
          <cell r="B1592" t="str">
            <v>TACHA REFLETIVA EM PLÁSTICO INJETADO BIDIRECIONAL COM UM PINO - TIPO IV</v>
          </cell>
          <cell r="C1592" t="str">
            <v>UN</v>
          </cell>
          <cell r="D1592">
            <v>29.0473</v>
          </cell>
        </row>
        <row r="1593">
          <cell r="A1593" t="str">
            <v>M3825</v>
          </cell>
          <cell r="B1593" t="str">
            <v>TACHA REFLETIVA EM PLÁSTICO INJETADO BIDIRECIONAL SEM PINO - TIPO I</v>
          </cell>
          <cell r="C1593" t="str">
            <v>UN</v>
          </cell>
          <cell r="D1593">
            <v>18.528700000000001</v>
          </cell>
        </row>
        <row r="1594">
          <cell r="A1594" t="str">
            <v>M3826</v>
          </cell>
          <cell r="B1594" t="str">
            <v>TACHA REFLETIVA EM PLÁSTICO INJETADO BIDIRECIONAL SEM PINO - TIPO II</v>
          </cell>
          <cell r="C1594" t="str">
            <v>UN</v>
          </cell>
          <cell r="D1594">
            <v>22.003499999999999</v>
          </cell>
        </row>
        <row r="1595">
          <cell r="A1595" t="str">
            <v>M3827</v>
          </cell>
          <cell r="B1595" t="str">
            <v>TACHA REFLETIVA EM PLÁSTICO INJETADO BIDIRECIONAL SEM PINO - TIPO III</v>
          </cell>
          <cell r="C1595" t="str">
            <v>UN</v>
          </cell>
          <cell r="D1595">
            <v>22.003499999999999</v>
          </cell>
        </row>
        <row r="1596">
          <cell r="A1596" t="str">
            <v>M3828</v>
          </cell>
          <cell r="B1596" t="str">
            <v>TACHA REFLETIVA EM PLÁSTICO INJETADO BIDIRECIONAL SEM PINO - TIPO IV</v>
          </cell>
          <cell r="C1596" t="str">
            <v>UN</v>
          </cell>
          <cell r="D1596">
            <v>27.145099999999999</v>
          </cell>
        </row>
        <row r="1597">
          <cell r="A1597" t="str">
            <v>M3829</v>
          </cell>
          <cell r="B1597" t="str">
            <v>TACHA REFLETIVA EM PLÁSTICO INJETADO MONODIRECIONAL COM UM PINO - TIPO I</v>
          </cell>
          <cell r="C1597" t="str">
            <v>UN</v>
          </cell>
          <cell r="D1597">
            <v>16.0593</v>
          </cell>
        </row>
        <row r="1598">
          <cell r="A1598" t="str">
            <v>M3830</v>
          </cell>
          <cell r="B1598" t="str">
            <v>TACHA REFLETIVA EM PLÁSTICO INJETADO MONODIRECIONAL COM UM PINO - TIPO II</v>
          </cell>
          <cell r="C1598" t="str">
            <v>UN</v>
          </cell>
          <cell r="D1598">
            <v>19.9846</v>
          </cell>
        </row>
        <row r="1599">
          <cell r="A1599" t="str">
            <v>M3831</v>
          </cell>
          <cell r="B1599" t="str">
            <v>TACHA REFLETIVA EM PLÁSTICO INJETADO MONODIRECIONAL COM UM PINO - TIPO III</v>
          </cell>
          <cell r="C1599" t="str">
            <v>UN</v>
          </cell>
          <cell r="D1599">
            <v>20.83</v>
          </cell>
        </row>
        <row r="1600">
          <cell r="A1600" t="str">
            <v>M3832</v>
          </cell>
          <cell r="B1600" t="str">
            <v>TACHA REFLETIVA EM PLÁSTICO INJETADO MONODIRECIONAL COM UM PINO - TIPO IV</v>
          </cell>
          <cell r="C1600" t="str">
            <v>UN</v>
          </cell>
          <cell r="D1600">
            <v>26.6706</v>
          </cell>
        </row>
        <row r="1601">
          <cell r="A1601" t="str">
            <v>M3833</v>
          </cell>
          <cell r="B1601" t="str">
            <v>TACHA REFLETIVA EM PLÁSTICO INJETADO MONODIRECIONAL SEM PINO - TIPO I</v>
          </cell>
          <cell r="C1601" t="str">
            <v>UN</v>
          </cell>
          <cell r="D1601">
            <v>15.513199999999999</v>
          </cell>
        </row>
        <row r="1602">
          <cell r="A1602" t="str">
            <v>M3834</v>
          </cell>
          <cell r="B1602" t="str">
            <v>TACHA REFLETIVA EM PLÁSTICO INJETADO MONODIRECIONAL SEM PINO - TIPO II</v>
          </cell>
          <cell r="C1602" t="str">
            <v>UN</v>
          </cell>
          <cell r="D1602">
            <v>19.510100000000001</v>
          </cell>
        </row>
        <row r="1603">
          <cell r="A1603" t="str">
            <v>M3835</v>
          </cell>
          <cell r="B1603" t="str">
            <v>TACHA REFLETIVA EM PLÁSTICO INJETADO MONODIRECIONAL SEM PINO - TIPO III</v>
          </cell>
          <cell r="C1603" t="str">
            <v>UN</v>
          </cell>
          <cell r="D1603">
            <v>19.9846</v>
          </cell>
        </row>
        <row r="1604">
          <cell r="A1604" t="str">
            <v>M3836</v>
          </cell>
          <cell r="B1604" t="str">
            <v>TACHA REFLETIVA EM PLÁSTICO INJETADO MONODIRECIONAL SEM PINO - TIPO IV</v>
          </cell>
          <cell r="C1604" t="str">
            <v>UN</v>
          </cell>
          <cell r="D1604">
            <v>26.127199999999998</v>
          </cell>
        </row>
        <row r="1605">
          <cell r="A1605" t="str">
            <v>M3837</v>
          </cell>
          <cell r="B1605" t="str">
            <v>TACHA REFLETIVA EM RESINA SINTÉTICA BIDIRECIONAL COM UM PINO - TIPO I</v>
          </cell>
          <cell r="C1605" t="str">
            <v>UN</v>
          </cell>
          <cell r="D1605">
            <v>29.3704</v>
          </cell>
        </row>
        <row r="1606">
          <cell r="A1606" t="str">
            <v>M3838</v>
          </cell>
          <cell r="B1606" t="str">
            <v>TACHA REFLETIVA EM RESINA SINTÉTICA BIDIRECIONAL COM UM PINO - TIPO II</v>
          </cell>
          <cell r="C1606" t="str">
            <v>UN</v>
          </cell>
          <cell r="D1606">
            <v>37.307400000000001</v>
          </cell>
        </row>
        <row r="1607">
          <cell r="A1607" t="str">
            <v>M3839</v>
          </cell>
          <cell r="B1607" t="str">
            <v>TACHA REFLETIVA EM RESINA SINTÉTICA BIDIRECIONAL COM UM PINO - TIPO III</v>
          </cell>
          <cell r="C1607" t="str">
            <v>UN</v>
          </cell>
          <cell r="D1607">
            <v>41.319000000000003</v>
          </cell>
        </row>
        <row r="1608">
          <cell r="A1608" t="str">
            <v>M3840</v>
          </cell>
          <cell r="B1608" t="str">
            <v>TACHA REFLETIVA EM RESINA SINTÉTICA BIDIRECIONAL COM UM PINO - TIPO IV</v>
          </cell>
          <cell r="C1608" t="str">
            <v>UN</v>
          </cell>
          <cell r="D1608">
            <v>41.529299999999999</v>
          </cell>
        </row>
        <row r="1609">
          <cell r="A1609" t="str">
            <v>M3841</v>
          </cell>
          <cell r="B1609" t="str">
            <v>TACHA REFLETIVA EM RESINA SINTÉTICA BIDIRECIONAL SEM PINO - TIPO I</v>
          </cell>
          <cell r="C1609" t="str">
            <v>UN</v>
          </cell>
          <cell r="D1609">
            <v>28.852799999999998</v>
          </cell>
        </row>
        <row r="1610">
          <cell r="A1610" t="str">
            <v>M3842</v>
          </cell>
          <cell r="B1610" t="str">
            <v>TACHA REFLETIVA EM RESINA SINTÉTICA BIDIRECIONAL SEM PINO - TIPO II</v>
          </cell>
          <cell r="C1610" t="str">
            <v>UN</v>
          </cell>
          <cell r="D1610">
            <v>36.832900000000002</v>
          </cell>
        </row>
        <row r="1611">
          <cell r="A1611" t="str">
            <v>M3843</v>
          </cell>
          <cell r="B1611" t="str">
            <v>TACHA REFLETIVA EM RESINA SINTÉTICA BIDIRECIONAL SEM PINO - TIPO III</v>
          </cell>
          <cell r="C1611" t="str">
            <v>UN</v>
          </cell>
          <cell r="D1611">
            <v>40.758299999999998</v>
          </cell>
        </row>
        <row r="1612">
          <cell r="A1612" t="str">
            <v>M3844</v>
          </cell>
          <cell r="B1612" t="str">
            <v>TACHA REFLETIVA EM RESINA SINTÉTICA BIDIRECIONAL SEM PINO - TIPO IV</v>
          </cell>
          <cell r="C1612" t="str">
            <v>UN</v>
          </cell>
          <cell r="D1612">
            <v>40.758299999999998</v>
          </cell>
        </row>
        <row r="1613">
          <cell r="A1613" t="str">
            <v>M3845</v>
          </cell>
          <cell r="B1613" t="str">
            <v>TACHA REFLETIVA EM RESINA SINTÉTICA MONODIRECIONAL COM UM PINO - TIPO I</v>
          </cell>
          <cell r="C1613" t="str">
            <v>UN</v>
          </cell>
          <cell r="D1613">
            <v>26.488900000000001</v>
          </cell>
        </row>
        <row r="1614">
          <cell r="A1614" t="str">
            <v>M3846</v>
          </cell>
          <cell r="B1614" t="str">
            <v>TACHA REFLETIVA EM RESINA SINTÉTICA MONODIRECIONAL COM UM PINO - TIPO II</v>
          </cell>
          <cell r="C1614" t="str">
            <v>UN</v>
          </cell>
          <cell r="D1614">
            <v>32.605600000000003</v>
          </cell>
        </row>
        <row r="1615">
          <cell r="A1615" t="str">
            <v>M3847</v>
          </cell>
          <cell r="B1615" t="str">
            <v>TACHA REFLETIVA EM RESINA SINTÉTICA MONODIRECIONAL COM UM PINO - TIPO III</v>
          </cell>
          <cell r="C1615" t="str">
            <v>UN</v>
          </cell>
          <cell r="D1615">
            <v>36.272199999999998</v>
          </cell>
        </row>
        <row r="1616">
          <cell r="A1616" t="str">
            <v>M3848</v>
          </cell>
          <cell r="B1616" t="str">
            <v>TACHA REFLETIVA EM RESINA SINTÉTICA MONODIRECIONAL COM UM PINO - TIPO IV</v>
          </cell>
          <cell r="C1616" t="str">
            <v>UN</v>
          </cell>
          <cell r="D1616">
            <v>40.192100000000003</v>
          </cell>
        </row>
        <row r="1617">
          <cell r="A1617" t="str">
            <v>M3851</v>
          </cell>
          <cell r="B1617" t="str">
            <v>TACHA REFLETIVA EM RESINA SINTÉTICA MONODIRECIONAL SEM PINO - TIPO I</v>
          </cell>
          <cell r="C1617" t="str">
            <v>UN</v>
          </cell>
          <cell r="D1617">
            <v>25.885000000000002</v>
          </cell>
        </row>
        <row r="1618">
          <cell r="A1618" t="str">
            <v>M3852</v>
          </cell>
          <cell r="B1618" t="str">
            <v>TACHA REFLETIVA EM RESINA SINTÉTICA MONODIRECIONAL SEM PINO - TIPO II</v>
          </cell>
          <cell r="C1618" t="str">
            <v>UN</v>
          </cell>
          <cell r="D1618">
            <v>31.993099999999998</v>
          </cell>
        </row>
        <row r="1619">
          <cell r="A1619" t="str">
            <v>M3853</v>
          </cell>
          <cell r="B1619" t="str">
            <v>TACHA REFLETIVA EM RESINA SINTÉTICA MONODIRECIONAL SEM PINO - TIPO III</v>
          </cell>
          <cell r="C1619" t="str">
            <v>UN</v>
          </cell>
          <cell r="D1619">
            <v>35.582000000000001</v>
          </cell>
        </row>
        <row r="1620">
          <cell r="A1620" t="str">
            <v>M3854</v>
          </cell>
          <cell r="B1620" t="str">
            <v>TACHA REFLETIVA EM RESINA SINTÉTICA MONODIRECIONAL SEM PINO - TIPO IV</v>
          </cell>
          <cell r="C1620" t="str">
            <v>UN</v>
          </cell>
          <cell r="D1620">
            <v>39.464199999999998</v>
          </cell>
        </row>
        <row r="1621">
          <cell r="A1621" t="str">
            <v>M3855</v>
          </cell>
          <cell r="B1621" t="str">
            <v>TACHA REFLETIVA METÁLICA BIDIRECIONAL COM DOIS PINOS - TIPO II</v>
          </cell>
          <cell r="C1621" t="str">
            <v>UN</v>
          </cell>
          <cell r="D1621">
            <v>25.641100000000002</v>
          </cell>
        </row>
        <row r="1622">
          <cell r="A1622" t="str">
            <v>M3856</v>
          </cell>
          <cell r="B1622" t="str">
            <v>TACHA REFLETIVA METÁLICA BIDIRECIONAL COM DOIS PINOS - TIPO III</v>
          </cell>
          <cell r="C1622" t="str">
            <v>UN</v>
          </cell>
          <cell r="D1622">
            <v>22.6526</v>
          </cell>
        </row>
        <row r="1623">
          <cell r="A1623" t="str">
            <v>M3857</v>
          </cell>
          <cell r="B1623" t="str">
            <v>TACHA REFLETIVA METÁLICA BIDIRECIONAL COM DOIS PINOS - TIPO IV</v>
          </cell>
          <cell r="C1623" t="str">
            <v>UN</v>
          </cell>
          <cell r="D1623">
            <v>56.154499999999999</v>
          </cell>
        </row>
        <row r="1624">
          <cell r="A1624" t="str">
            <v>M3858</v>
          </cell>
          <cell r="B1624" t="str">
            <v>TACHA REFLETIVA METÁLICA BIDIRECIONAL COM UM PINO - TIPO II</v>
          </cell>
          <cell r="C1624" t="str">
            <v>UN</v>
          </cell>
          <cell r="D1624">
            <v>23.000699999999998</v>
          </cell>
        </row>
        <row r="1625">
          <cell r="A1625" t="str">
            <v>M3859</v>
          </cell>
          <cell r="B1625" t="str">
            <v>TACHA REFLETIVA METÁLICA BIDIRECIONAL COM UM PINO - TIPO III</v>
          </cell>
          <cell r="C1625" t="str">
            <v>UN</v>
          </cell>
          <cell r="D1625">
            <v>19.602599999999999</v>
          </cell>
        </row>
        <row r="1626">
          <cell r="A1626" t="str">
            <v>M3860</v>
          </cell>
          <cell r="B1626" t="str">
            <v>TACHA REFLETIVA METÁLICA BIDIRECIONAL COM UM PINO - TIPO IV</v>
          </cell>
          <cell r="C1626" t="str">
            <v>UN</v>
          </cell>
          <cell r="D1626">
            <v>54.817300000000003</v>
          </cell>
        </row>
        <row r="1627">
          <cell r="A1627" t="str">
            <v>M3861</v>
          </cell>
          <cell r="B1627" t="str">
            <v>TACHA REFLETIVA METÁLICA MONODIRECIONAL COM DOIS PINOS - TIPO II</v>
          </cell>
          <cell r="C1627" t="str">
            <v>UN</v>
          </cell>
          <cell r="D1627">
            <v>20.589500000000001</v>
          </cell>
        </row>
        <row r="1628">
          <cell r="A1628" t="str">
            <v>M3862</v>
          </cell>
          <cell r="B1628" t="str">
            <v>TACHA REFLETIVA METÁLICA MONODIRECIONAL COM DOIS PINOS - TIPO III</v>
          </cell>
          <cell r="C1628" t="str">
            <v>UN</v>
          </cell>
          <cell r="D1628">
            <v>19.103899999999999</v>
          </cell>
        </row>
        <row r="1629">
          <cell r="A1629" t="str">
            <v>M3863</v>
          </cell>
          <cell r="B1629" t="str">
            <v>TACHA REFLETIVA METÁLICA MONODIRECIONAL COM DOIS PINOS - TIPO IV</v>
          </cell>
          <cell r="C1629" t="str">
            <v>UN</v>
          </cell>
          <cell r="D1629">
            <v>48.174399999999999</v>
          </cell>
        </row>
        <row r="1630">
          <cell r="A1630" t="str">
            <v>M3864</v>
          </cell>
          <cell r="B1630" t="str">
            <v>TACHA REFLETIVA METÁLICA MONODIRECIONAL COM UM PINO - TIPO II</v>
          </cell>
          <cell r="C1630" t="str">
            <v>UN</v>
          </cell>
          <cell r="D1630">
            <v>17.027799999999999</v>
          </cell>
        </row>
        <row r="1631">
          <cell r="A1631" t="str">
            <v>M3865</v>
          </cell>
          <cell r="B1631" t="str">
            <v>TACHA REFLETIVA METÁLICA MONODIRECIONAL COM UM PINO - TIPO III</v>
          </cell>
          <cell r="C1631" t="str">
            <v>UN</v>
          </cell>
          <cell r="D1631">
            <v>15.9514</v>
          </cell>
        </row>
        <row r="1632">
          <cell r="A1632" t="str">
            <v>M3866</v>
          </cell>
          <cell r="B1632" t="str">
            <v>TACHA REFLETIVA METÁLICA MONODIRECIONAL COM UM PINO - TIPO IV</v>
          </cell>
          <cell r="C1632" t="str">
            <v>UN</v>
          </cell>
          <cell r="D1632">
            <v>50.039200000000001</v>
          </cell>
        </row>
        <row r="1633">
          <cell r="A1633" t="str">
            <v>M3867</v>
          </cell>
          <cell r="B1633" t="str">
            <v>TACHÃO REFLETIVO EM PLÁSTICO INJETADO BIDIRECIONAL</v>
          </cell>
          <cell r="C1633" t="str">
            <v>UN</v>
          </cell>
          <cell r="D1633">
            <v>65.104600000000005</v>
          </cell>
        </row>
        <row r="1634">
          <cell r="A1634" t="str">
            <v>M3868</v>
          </cell>
          <cell r="B1634" t="str">
            <v>TACHÃO REFLETIVO EM PLÁSTICO INJETADO MONODIRECIONAL</v>
          </cell>
          <cell r="C1634" t="str">
            <v>UN</v>
          </cell>
          <cell r="D1634">
            <v>63.831200000000003</v>
          </cell>
        </row>
        <row r="1635">
          <cell r="A1635" t="str">
            <v>M3869</v>
          </cell>
          <cell r="B1635" t="str">
            <v>TACHÃO REFLETIVO EM RESINA SINTÉTICA BIDIRECIONAL</v>
          </cell>
          <cell r="C1635" t="str">
            <v>UN</v>
          </cell>
          <cell r="D1635">
            <v>55.070900000000002</v>
          </cell>
        </row>
        <row r="1636">
          <cell r="A1636" t="str">
            <v>M3870</v>
          </cell>
          <cell r="B1636" t="str">
            <v>TACHÃO REFLETIVO EM RESINA SINTÉTICA MONODIRECIONAL</v>
          </cell>
          <cell r="C1636" t="str">
            <v>UN</v>
          </cell>
          <cell r="D1636">
            <v>54.061900000000001</v>
          </cell>
        </row>
        <row r="1637">
          <cell r="A1637" t="str">
            <v>M3900</v>
          </cell>
          <cell r="B1637" t="str">
            <v>EMULSÃO ASFÁLTICA COM POLÍMERO - RR-1C-E</v>
          </cell>
          <cell r="C1637" t="str">
            <v>T</v>
          </cell>
          <cell r="D1637" t="str">
            <v>-</v>
          </cell>
        </row>
        <row r="1638">
          <cell r="A1638" t="str">
            <v>M3901</v>
          </cell>
          <cell r="B1638" t="str">
            <v>RESERVATÓRIO METÁLICO TIPO TAÇA - CAPACIDADE DE 5.000 L</v>
          </cell>
          <cell r="C1638" t="str">
            <v>UN</v>
          </cell>
          <cell r="D1638">
            <v>19200</v>
          </cell>
        </row>
        <row r="1639">
          <cell r="A1639" t="str">
            <v>M3902</v>
          </cell>
          <cell r="B1639" t="str">
            <v>RESERVATÓRIO METÁLICO TIPO TAÇA - CAPACIDADE DE 10.000 L</v>
          </cell>
          <cell r="C1639" t="str">
            <v>UN</v>
          </cell>
          <cell r="D1639">
            <v>26475.168000000001</v>
          </cell>
        </row>
        <row r="1640">
          <cell r="A1640" t="str">
            <v>M3903</v>
          </cell>
          <cell r="B1640" t="str">
            <v>RESERVATÓRIO METÁLICO TIPO TAÇA - CAPACIDADE DE 20.000 L</v>
          </cell>
          <cell r="C1640" t="str">
            <v>UN</v>
          </cell>
          <cell r="D1640">
            <v>40764.160000000003</v>
          </cell>
        </row>
        <row r="1641">
          <cell r="A1641" t="str">
            <v>M3904</v>
          </cell>
          <cell r="B1641" t="str">
            <v>RESERVATÓRIO METÁLICO TIPO TAÇA - CAPACIDADE DE 30.000 L</v>
          </cell>
          <cell r="C1641" t="str">
            <v>UN</v>
          </cell>
          <cell r="D1641">
            <v>54789.297899999998</v>
          </cell>
        </row>
        <row r="1642">
          <cell r="A1642" t="str">
            <v>M3905</v>
          </cell>
          <cell r="B1642" t="str">
            <v>AMV TIPO TR37, ABERTURA 1:8, BITOLA MÉTRICA</v>
          </cell>
          <cell r="C1642" t="str">
            <v>UN</v>
          </cell>
          <cell r="D1642" t="str">
            <v>-</v>
          </cell>
        </row>
        <row r="1643">
          <cell r="A1643" t="str">
            <v>M3906</v>
          </cell>
          <cell r="B1643" t="str">
            <v>AMV TIPO TR37, ABERTURA 1:10, BITOLA MÉTRICA</v>
          </cell>
          <cell r="C1643" t="str">
            <v>UN</v>
          </cell>
          <cell r="D1643" t="str">
            <v>-</v>
          </cell>
        </row>
        <row r="1644">
          <cell r="A1644" t="str">
            <v>M3907</v>
          </cell>
          <cell r="B1644" t="str">
            <v>AMV TIPO TR37, ABERTURA 1:12, BITOLA MÉTRICA</v>
          </cell>
          <cell r="C1644" t="str">
            <v>UN</v>
          </cell>
          <cell r="D1644" t="str">
            <v>-</v>
          </cell>
        </row>
        <row r="1645">
          <cell r="A1645" t="str">
            <v>M3908</v>
          </cell>
          <cell r="B1645" t="str">
            <v>AMV TIPO TR37, ABERTURA 1:14, BITOLA MÉTRICA</v>
          </cell>
          <cell r="C1645" t="str">
            <v>UN</v>
          </cell>
          <cell r="D1645" t="str">
            <v>-</v>
          </cell>
        </row>
        <row r="1646">
          <cell r="A1646" t="str">
            <v>M3909</v>
          </cell>
          <cell r="B1646" t="str">
            <v>BICO PARA CORTE A PLASMA MANUAL - 65A</v>
          </cell>
          <cell r="C1646" t="str">
            <v>UN</v>
          </cell>
          <cell r="D1646">
            <v>64.406400000000005</v>
          </cell>
        </row>
        <row r="1647">
          <cell r="A1647" t="str">
            <v>M3910</v>
          </cell>
          <cell r="B1647" t="str">
            <v>BICO PARA CORTE A PLASMA MANUAL - 45A</v>
          </cell>
          <cell r="C1647" t="str">
            <v>UN</v>
          </cell>
          <cell r="D1647">
            <v>62.380299999999998</v>
          </cell>
        </row>
        <row r="1648">
          <cell r="A1648" t="str">
            <v>M3911</v>
          </cell>
          <cell r="B1648" t="str">
            <v>BOCAL PARA CORTE A PLASMA MANUAL - 45A/65A</v>
          </cell>
          <cell r="C1648" t="str">
            <v>UN</v>
          </cell>
          <cell r="D1648">
            <v>163.3441</v>
          </cell>
        </row>
        <row r="1649">
          <cell r="A1649" t="str">
            <v>M3912</v>
          </cell>
          <cell r="B1649" t="str">
            <v>CAPA DE RETENÇÃO PARA CORTE A PLASMA MANUAL - 45A/65A</v>
          </cell>
          <cell r="C1649" t="str">
            <v>UN</v>
          </cell>
          <cell r="D1649">
            <v>271.77460000000002</v>
          </cell>
        </row>
        <row r="1650">
          <cell r="A1650" t="str">
            <v>M3913</v>
          </cell>
          <cell r="B1650" t="str">
            <v>ELETRODO PARA CORTE A PLASMA MANUAL - 45A/65A</v>
          </cell>
          <cell r="C1650" t="str">
            <v>UN</v>
          </cell>
          <cell r="D1650">
            <v>77.671499999999995</v>
          </cell>
        </row>
        <row r="1651">
          <cell r="A1651" t="str">
            <v>M3914</v>
          </cell>
          <cell r="B1651" t="str">
            <v>DISTRIBUIDOR DE GÁS PARA CORTE A PLASMA MANUAL - 45A/65A</v>
          </cell>
          <cell r="C1651" t="str">
            <v>UN</v>
          </cell>
          <cell r="D1651">
            <v>179.685</v>
          </cell>
        </row>
        <row r="1652">
          <cell r="A1652" t="str">
            <v>M3915</v>
          </cell>
          <cell r="B1652" t="str">
            <v>PARAFUSO DE CABEÇA SEXTAVADA EM AÇO INOX - D = 12,7 MM (1/2") E C = 38,1 MM (1.1/2")</v>
          </cell>
          <cell r="C1652" t="str">
            <v>UN</v>
          </cell>
          <cell r="D1652">
            <v>4.6117999999999997</v>
          </cell>
        </row>
        <row r="1653">
          <cell r="A1653" t="str">
            <v>M3916</v>
          </cell>
          <cell r="B1653" t="str">
            <v>PORCA SEXTAVADA EM AÇO INOX PARA PARAFUSO - D = 12,7 MM (1/2")</v>
          </cell>
          <cell r="C1653" t="str">
            <v>UN</v>
          </cell>
          <cell r="D1653">
            <v>1.645</v>
          </cell>
        </row>
        <row r="1654">
          <cell r="A1654" t="str">
            <v>M3917</v>
          </cell>
          <cell r="B1654" t="str">
            <v>ARRUELA LISA EM AÇO INOX - D = 12,7 MM (1/2")</v>
          </cell>
          <cell r="C1654" t="str">
            <v>UN</v>
          </cell>
          <cell r="D1654">
            <v>0.76160000000000005</v>
          </cell>
        </row>
        <row r="1655">
          <cell r="A1655" t="str">
            <v>M3918</v>
          </cell>
          <cell r="B1655" t="str">
            <v>DISCO DE CORTE COM 80 DENTES MULTIMATERIAL - D = 250 MM</v>
          </cell>
          <cell r="C1655" t="str">
            <v>UN</v>
          </cell>
          <cell r="D1655">
            <v>393.505</v>
          </cell>
        </row>
        <row r="1656">
          <cell r="A1656" t="str">
            <v>M3919</v>
          </cell>
          <cell r="B1656" t="str">
            <v>LIXA D'ÁGUA Nº 360</v>
          </cell>
          <cell r="C1656" t="str">
            <v>UN</v>
          </cell>
          <cell r="D1656">
            <v>1.1376999999999999</v>
          </cell>
        </row>
        <row r="1657">
          <cell r="A1657" t="str">
            <v>M3920</v>
          </cell>
          <cell r="B1657" t="str">
            <v>DILUENTE PARA TINTA EPÓXI BICOMPONENTE OU TRICOMPONENTE</v>
          </cell>
          <cell r="C1657" t="str">
            <v>L</v>
          </cell>
          <cell r="D1657">
            <v>63.35</v>
          </cell>
        </row>
        <row r="1658">
          <cell r="A1658" t="str">
            <v>M3921</v>
          </cell>
          <cell r="B1658" t="str">
            <v>TINTA À BASE DE RESINA EPÓXI ÓXIDO DE FERRO</v>
          </cell>
          <cell r="C1658" t="str">
            <v>L</v>
          </cell>
          <cell r="D1658">
            <v>142.04669999999999</v>
          </cell>
        </row>
        <row r="1659">
          <cell r="A1659" t="str">
            <v>M3922</v>
          </cell>
          <cell r="B1659" t="str">
            <v>DILUENTE PARA ESMALTE POLIURETANO DE DOIS COMPONENTES</v>
          </cell>
          <cell r="C1659" t="str">
            <v>L</v>
          </cell>
          <cell r="D1659">
            <v>81.897999999999996</v>
          </cell>
        </row>
        <row r="1660">
          <cell r="A1660" t="str">
            <v>M3923</v>
          </cell>
          <cell r="B1660" t="str">
            <v>TINTA ESMALTE POLIURETANO BICOMPONENTE</v>
          </cell>
          <cell r="C1660" t="str">
            <v>L</v>
          </cell>
          <cell r="D1660">
            <v>182.72210000000001</v>
          </cell>
        </row>
        <row r="1661">
          <cell r="A1661" t="str">
            <v>M3924</v>
          </cell>
          <cell r="B1661" t="str">
            <v>CATALISADOR PARA TINTA FOSFATIZANTE</v>
          </cell>
          <cell r="C1661" t="str">
            <v>L</v>
          </cell>
          <cell r="D1661">
            <v>62.935000000000002</v>
          </cell>
        </row>
        <row r="1662">
          <cell r="A1662" t="str">
            <v>M3925</v>
          </cell>
          <cell r="B1662" t="str">
            <v>TINTA FOSFATIZANTE PARA FUNDO PREPARADOR DE PINTURA</v>
          </cell>
          <cell r="C1662" t="str">
            <v>L</v>
          </cell>
          <cell r="D1662">
            <v>73.542500000000004</v>
          </cell>
        </row>
        <row r="1663">
          <cell r="A1663" t="str">
            <v>M3926</v>
          </cell>
          <cell r="B1663" t="str">
            <v>LUVA EM AÇO GALVANIZADO COM ROSCA BSP CLASSE LEVE - D = 12,5 MM (1/2")</v>
          </cell>
          <cell r="C1663" t="str">
            <v>UN</v>
          </cell>
          <cell r="D1663">
            <v>3.4</v>
          </cell>
        </row>
        <row r="1664">
          <cell r="A1664" t="str">
            <v>M3927</v>
          </cell>
          <cell r="B1664" t="str">
            <v>PLUG TIPO BUJÃO EM AÇO GALVANIZADO COM ROSCA BSP - D = 15 MM (1/2")</v>
          </cell>
          <cell r="C1664" t="str">
            <v>UN</v>
          </cell>
          <cell r="D1664">
            <v>3.8001</v>
          </cell>
        </row>
        <row r="1665">
          <cell r="A1665" t="str">
            <v>M3928</v>
          </cell>
          <cell r="B1665" t="str">
            <v>TUBO EM AÇO-CARBONO - E = 3,35 MM E D = 80 MM (3")</v>
          </cell>
          <cell r="C1665" t="str">
            <v>M</v>
          </cell>
          <cell r="D1665">
            <v>63.328800000000001</v>
          </cell>
        </row>
        <row r="1666">
          <cell r="A1666" t="str">
            <v>M3929</v>
          </cell>
          <cell r="B1666" t="str">
            <v>TUBO EM AÇO-CARBONO - E = 3,00 MM E D = 150 MM (6")</v>
          </cell>
          <cell r="C1666" t="str">
            <v>M</v>
          </cell>
          <cell r="D1666">
            <v>158.6454</v>
          </cell>
        </row>
        <row r="1667">
          <cell r="A1667" t="str">
            <v>M3931</v>
          </cell>
          <cell r="B1667" t="str">
            <v>CANTONEIRA EM ALUMÍNIO DE ABAS IGUAIS - L = 38,1 MM E E = 4,76 MM</v>
          </cell>
          <cell r="C1667" t="str">
            <v>KG</v>
          </cell>
          <cell r="D1667">
            <v>32.823599999999999</v>
          </cell>
        </row>
        <row r="1668">
          <cell r="A1668" t="str">
            <v>M3932</v>
          </cell>
          <cell r="B1668" t="str">
            <v>PARAFUSO DE CABEÇA SEXTAVADA EM AÇO INOX - D = 8 MM (M8) E C = 20 MM</v>
          </cell>
          <cell r="C1668" t="str">
            <v>UN</v>
          </cell>
          <cell r="D1668">
            <v>1.3559000000000001</v>
          </cell>
        </row>
        <row r="1669">
          <cell r="A1669" t="str">
            <v>M3933</v>
          </cell>
          <cell r="B1669" t="str">
            <v>PORCA SEXTAVADA EM AÇO INOX PARA PARAFUSO - D = 8 MM (M8)</v>
          </cell>
          <cell r="C1669" t="str">
            <v>UN</v>
          </cell>
          <cell r="D1669">
            <v>0.49830000000000002</v>
          </cell>
        </row>
        <row r="1670">
          <cell r="A1670" t="str">
            <v>M3934</v>
          </cell>
          <cell r="B1670" t="str">
            <v>ARRUELA LISA EM AÇO INOX PARA PARAFUSO - D = 8,4 MM (M8)</v>
          </cell>
          <cell r="C1670" t="str">
            <v>UN</v>
          </cell>
          <cell r="D1670">
            <v>0.18709999999999999</v>
          </cell>
        </row>
        <row r="1671">
          <cell r="A1671" t="str">
            <v>M3935</v>
          </cell>
          <cell r="B1671" t="str">
            <v>ARRUELA DE PRESSÃO EM AÇO INOX PARA PARAFUSO - D = 8,1 MM (M8)</v>
          </cell>
          <cell r="C1671" t="str">
            <v>UN</v>
          </cell>
          <cell r="D1671">
            <v>0.26529999999999998</v>
          </cell>
        </row>
        <row r="1672">
          <cell r="A1672" t="str">
            <v>M3936</v>
          </cell>
          <cell r="B1672" t="str">
            <v>PARAFUSO DE CABEÇA SEXTAVADA EM AÇO INOX - D = 12,7 MM (1/2") E C = 19,05 MM (3/4")</v>
          </cell>
          <cell r="C1672" t="str">
            <v>UN</v>
          </cell>
          <cell r="D1672">
            <v>4.2064000000000004</v>
          </cell>
        </row>
        <row r="1673">
          <cell r="A1673" t="str">
            <v>M3939</v>
          </cell>
          <cell r="B1673" t="str">
            <v>BARRA REDONDA EM AÇO SAE 1020 - D = 25,4 MM (1")</v>
          </cell>
          <cell r="C1673" t="str">
            <v>M</v>
          </cell>
          <cell r="D1673">
            <v>42.0471</v>
          </cell>
        </row>
        <row r="1674">
          <cell r="A1674" t="str">
            <v>M3947</v>
          </cell>
          <cell r="B1674" t="str">
            <v>TUBO EM AÇO - E = 3,00 MM E SEÇÃO DE 40 X 40 MM</v>
          </cell>
          <cell r="C1674" t="str">
            <v>M</v>
          </cell>
          <cell r="D1674">
            <v>33.636000000000003</v>
          </cell>
        </row>
        <row r="1675">
          <cell r="A1675" t="str">
            <v>M3949</v>
          </cell>
          <cell r="B1675" t="str">
            <v>DESMOLDANTE PARA FÔRMAS METÁLICAS</v>
          </cell>
          <cell r="C1675" t="str">
            <v>L</v>
          </cell>
          <cell r="D1675">
            <v>17.8767</v>
          </cell>
        </row>
        <row r="1676">
          <cell r="A1676" t="str">
            <v>M4413</v>
          </cell>
          <cell r="B1676" t="str">
            <v>ARAME E70S6 PARA SOLDA MIG/MAG - D = 0,9 MM</v>
          </cell>
          <cell r="C1676" t="str">
            <v>KG</v>
          </cell>
          <cell r="D1676">
            <v>18.147300000000001</v>
          </cell>
        </row>
        <row r="1683">
          <cell r="A1683" t="str">
            <v>INSUMO - EQUIPAMENTOS  -  SICRO/SE  -  ENCARGOS SOCIAIS SOBRE PREÇOS DA MÃO-DE-OBRA: 111,36%(HORA)   69,82%(MÊS)</v>
          </cell>
        </row>
        <row r="1684">
          <cell r="A1684" t="str">
            <v>CÓDIGO</v>
          </cell>
          <cell r="B1684" t="str">
            <v>DESCRIÇÃO</v>
          </cell>
          <cell r="C1684" t="str">
            <v>UND</v>
          </cell>
          <cell r="D1684" t="str">
            <v>VALOR PROD.</v>
          </cell>
          <cell r="E1684" t="str">
            <v>VALOR IMPROD.</v>
          </cell>
        </row>
        <row r="1685">
          <cell r="A1685" t="str">
            <v>E9001</v>
          </cell>
          <cell r="B1685" t="str">
            <v>CONJUNTO VIBRATÓRIO PARA TUBOS DE CONCRETO COM ENCAIXE PB E 3 JOGOS DE FÔRMAS - D = 0,60 M - 2,20 KW</v>
          </cell>
          <cell r="C1685" t="str">
            <v>H</v>
          </cell>
          <cell r="D1685">
            <v>17.114799999999999</v>
          </cell>
          <cell r="E1685">
            <v>10.6364</v>
          </cell>
        </row>
        <row r="1686">
          <cell r="A1686" t="str">
            <v>E9002</v>
          </cell>
          <cell r="B1686" t="str">
            <v>CONJUNTO VIBRATÓRIO PARA TUBOS DE CONCRETO COM ENCAIXE PB E 3 JOGOS DE FÔRMAS - D = 0,80 M - 2,20 KW</v>
          </cell>
          <cell r="C1686" t="str">
            <v>H</v>
          </cell>
          <cell r="D1686">
            <v>23.261199999999999</v>
          </cell>
          <cell r="E1686">
            <v>14.456200000000001</v>
          </cell>
        </row>
        <row r="1687">
          <cell r="A1687" t="str">
            <v>E9003</v>
          </cell>
          <cell r="B1687" t="str">
            <v>CONJUNTO VIBRATÓRIO PARA TUBOS DE CONCRETO COM ENCAIXE PB E 3 JOGOS DE FÔRMAS - D = 1,00 M - 2,20 KW</v>
          </cell>
          <cell r="C1687" t="str">
            <v>H</v>
          </cell>
          <cell r="D1687">
            <v>27.882899999999999</v>
          </cell>
          <cell r="E1687">
            <v>17.328499999999998</v>
          </cell>
        </row>
        <row r="1688">
          <cell r="A1688" t="str">
            <v>E9004</v>
          </cell>
          <cell r="B1688" t="str">
            <v>CONJUNTO VIBRATÓRIO PARA TUBOS DE CONCRETO COM ENCAIXE PB E 3 JOGOS DE FÔRMAS - D = 1,20 M - 2,20 KW</v>
          </cell>
          <cell r="C1688" t="str">
            <v>H</v>
          </cell>
          <cell r="D1688">
            <v>29.563099999999999</v>
          </cell>
          <cell r="E1688">
            <v>18.372699999999998</v>
          </cell>
        </row>
        <row r="1689">
          <cell r="A1689" t="str">
            <v>E9005</v>
          </cell>
          <cell r="B1689" t="str">
            <v>CONJUNTO VIBRATÓRIO PARA TUBOS DE CONCRETO COM ENCAIXE PB E 3 JOGOS DE FÔRMAS - D = 1,50 M - 2,20 KW</v>
          </cell>
          <cell r="C1689" t="str">
            <v>H</v>
          </cell>
          <cell r="D1689">
            <v>35.126300000000001</v>
          </cell>
          <cell r="E1689">
            <v>21.830100000000002</v>
          </cell>
        </row>
        <row r="1690">
          <cell r="A1690" t="str">
            <v>E9006</v>
          </cell>
          <cell r="B1690" t="str">
            <v>EQUIPAMENTO PARA SONDAGEM MANUAL</v>
          </cell>
          <cell r="C1690" t="str">
            <v>H</v>
          </cell>
          <cell r="D1690">
            <v>1.3829</v>
          </cell>
          <cell r="E1690">
            <v>0.9325</v>
          </cell>
        </row>
        <row r="1691">
          <cell r="A1691" t="str">
            <v>E9007</v>
          </cell>
          <cell r="B1691" t="str">
            <v>BOMBA DE PISTÃO TRIPLEX COM CAPACIDADE DE 7,80 M3/H (130 L/MIN) - 8,20 KW</v>
          </cell>
          <cell r="C1691" t="str">
            <v>H</v>
          </cell>
          <cell r="D1691">
            <v>35.410200000000003</v>
          </cell>
          <cell r="E1691">
            <v>15.6318</v>
          </cell>
        </row>
        <row r="1692">
          <cell r="A1692" t="str">
            <v>E9008</v>
          </cell>
          <cell r="B1692" t="str">
            <v>TRANSPORTADOR MANUAL DE TUBOS DE CONCRETO COM CAPACIDADE DE 1 T</v>
          </cell>
          <cell r="C1692" t="str">
            <v>H</v>
          </cell>
          <cell r="D1692">
            <v>2.2986</v>
          </cell>
          <cell r="E1692">
            <v>1.5123</v>
          </cell>
        </row>
        <row r="1693">
          <cell r="A1693" t="str">
            <v>E9009</v>
          </cell>
          <cell r="B1693" t="str">
            <v>EMBARCAÇÃO REBOCADORA - 268 KW</v>
          </cell>
          <cell r="C1693" t="str">
            <v>H</v>
          </cell>
          <cell r="D1693">
            <v>450.0095</v>
          </cell>
          <cell r="E1693">
            <v>147.59119999999999</v>
          </cell>
        </row>
        <row r="1694">
          <cell r="A1694" t="str">
            <v>E9010</v>
          </cell>
          <cell r="B1694" t="str">
            <v>BALANÇA PLATAFORMA DIGITAL À BATERIA, COM MESA DE 75 X 75 CM E CAPACIDADE DE 500 KG</v>
          </cell>
          <cell r="C1694" t="str">
            <v>H</v>
          </cell>
          <cell r="D1694">
            <v>1.1593</v>
          </cell>
          <cell r="E1694">
            <v>0.77880000000000005</v>
          </cell>
        </row>
        <row r="1695">
          <cell r="A1695" t="str">
            <v>E9011</v>
          </cell>
          <cell r="B1695" t="str">
            <v>CARRO MANUAL MODELO PLATAFORMA DE 200 X 80 CM COM CAPACIDADE DE 800 KG</v>
          </cell>
          <cell r="C1695" t="str">
            <v>H</v>
          </cell>
          <cell r="D1695">
            <v>0.58120000000000005</v>
          </cell>
          <cell r="E1695">
            <v>0.39789999999999998</v>
          </cell>
        </row>
        <row r="1696">
          <cell r="A1696" t="str">
            <v>E9014</v>
          </cell>
          <cell r="B1696" t="str">
            <v>DEFLECTÔMETRO DE IMPACTO (FWD) INSTALADO EM PICAPE COM REBOQUE E FAIXA DE CARGA DE 7 A 120 KN - 147 KW</v>
          </cell>
          <cell r="C1696" t="str">
            <v>H</v>
          </cell>
          <cell r="D1696">
            <v>365.16230000000002</v>
          </cell>
          <cell r="E1696">
            <v>252.7671</v>
          </cell>
        </row>
        <row r="1697">
          <cell r="A1697" t="str">
            <v>E9015</v>
          </cell>
          <cell r="B1697" t="str">
            <v>ELEVADOR DE OBRA COM CAPACIDADE DE 1.000 KG - 9 KW</v>
          </cell>
          <cell r="C1697" t="str">
            <v>H</v>
          </cell>
          <cell r="D1697">
            <v>34.86</v>
          </cell>
          <cell r="E1697">
            <v>30.1892</v>
          </cell>
        </row>
        <row r="1698">
          <cell r="A1698" t="str">
            <v>E9016</v>
          </cell>
          <cell r="B1698" t="str">
            <v>USINA MISTURADORA MÓVEL DE RECICLAGEM A FRIO COM SISTEMA DE ESPUMA DE ASFALTO - 129,40 KW</v>
          </cell>
          <cell r="C1698" t="str">
            <v>H</v>
          </cell>
          <cell r="D1698">
            <v>1638.2954</v>
          </cell>
          <cell r="E1698">
            <v>794.55060000000003</v>
          </cell>
        </row>
        <row r="1699">
          <cell r="A1699" t="str">
            <v>E9017</v>
          </cell>
          <cell r="B1699" t="str">
            <v>ESCAVADEIRA HIDRÁULICA SOBRE ESTEIRA COM CAPACIDADE DE 0,4 M3 - 64 KW</v>
          </cell>
          <cell r="C1699" t="str">
            <v>H</v>
          </cell>
          <cell r="D1699">
            <v>189.48869999999999</v>
          </cell>
          <cell r="E1699">
            <v>93.052599999999998</v>
          </cell>
        </row>
        <row r="1700">
          <cell r="A1700" t="str">
            <v>E9020</v>
          </cell>
          <cell r="B1700" t="str">
            <v>RECICLADORA A FRIO - 455 KW</v>
          </cell>
          <cell r="C1700" t="str">
            <v>H</v>
          </cell>
          <cell r="D1700">
            <v>1382.9168999999999</v>
          </cell>
          <cell r="E1700">
            <v>439.08969999999999</v>
          </cell>
        </row>
        <row r="1701">
          <cell r="A1701" t="str">
            <v>E9021</v>
          </cell>
          <cell r="B1701" t="str">
            <v>GRUPO GERADOR - 456 KVA</v>
          </cell>
          <cell r="C1701" t="str">
            <v>H</v>
          </cell>
          <cell r="D1701">
            <v>421.7269</v>
          </cell>
          <cell r="E1701">
            <v>23.414999999999999</v>
          </cell>
        </row>
        <row r="1702">
          <cell r="A1702" t="str">
            <v>E9022</v>
          </cell>
          <cell r="B1702" t="str">
            <v>PÓRTICO METÁLICO ROLANTE COM CAPACIDADE DE 25 T - 30 KW</v>
          </cell>
          <cell r="C1702" t="str">
            <v>H</v>
          </cell>
          <cell r="D1702">
            <v>105.96120000000001</v>
          </cell>
          <cell r="E1702">
            <v>76.239099999999993</v>
          </cell>
        </row>
        <row r="1703">
          <cell r="A1703" t="str">
            <v>E9023</v>
          </cell>
          <cell r="B1703" t="str">
            <v>GUINDASTE MÓVEL SOBRE ESTEIRAS COM DRAGLINE COM CAPACIDADE DE 1,9 A 2,3 M3 - 270 KW</v>
          </cell>
          <cell r="C1703" t="str">
            <v>H</v>
          </cell>
          <cell r="D1703">
            <v>502.74669999999998</v>
          </cell>
          <cell r="E1703">
            <v>236.7921</v>
          </cell>
        </row>
        <row r="1704">
          <cell r="A1704" t="str">
            <v>E9024</v>
          </cell>
          <cell r="B1704" t="str">
            <v>MISTURADOR DE NATA CIMENTO - 1,50 KW</v>
          </cell>
          <cell r="C1704" t="str">
            <v>H</v>
          </cell>
          <cell r="D1704">
            <v>25.042000000000002</v>
          </cell>
          <cell r="E1704">
            <v>24.4496</v>
          </cell>
        </row>
        <row r="1705">
          <cell r="A1705" t="str">
            <v>E9025</v>
          </cell>
          <cell r="B1705" t="str">
            <v>CONJUNTO BOMBA E MACACO HIDRÁULICO PARA PROTENSÃO COM CAPACIDADE DE 7.000 KN - 15 KW</v>
          </cell>
          <cell r="C1705" t="str">
            <v>H</v>
          </cell>
          <cell r="D1705">
            <v>52.293300000000002</v>
          </cell>
          <cell r="E1705">
            <v>46.300400000000003</v>
          </cell>
        </row>
        <row r="1706">
          <cell r="A1706" t="str">
            <v>E9026</v>
          </cell>
          <cell r="B1706" t="str">
            <v>BOMBA PARA INJEÇÃO DE NATA DE CIMENTO COM CAPACIDADE DE 2 MPA - 2,20 KW</v>
          </cell>
          <cell r="C1706" t="str">
            <v>H</v>
          </cell>
          <cell r="D1706">
            <v>5.5842000000000001</v>
          </cell>
          <cell r="E1706">
            <v>3.2645</v>
          </cell>
        </row>
        <row r="1707">
          <cell r="A1707" t="str">
            <v>E9028</v>
          </cell>
          <cell r="B1707" t="str">
            <v>BOMBA DE ALTA PRESSÃO PARA HIDROJATEAMENTO COM CAPACIDADE DE 18 MPA - 5,20 KW</v>
          </cell>
          <cell r="C1707" t="str">
            <v>H</v>
          </cell>
          <cell r="D1707">
            <v>34.719200000000001</v>
          </cell>
          <cell r="E1707">
            <v>24.163499999999999</v>
          </cell>
        </row>
        <row r="1708">
          <cell r="A1708" t="str">
            <v>E9029</v>
          </cell>
          <cell r="B1708" t="str">
            <v>CONJUNTO BOMBA E MACACO HIDRÁULICO PARA PROTENSÃO COM CAPACIDADE DE 8.000 KN - 20 KW</v>
          </cell>
          <cell r="C1708" t="str">
            <v>H</v>
          </cell>
          <cell r="D1708">
            <v>56.050899999999999</v>
          </cell>
          <cell r="E1708">
            <v>48.430300000000003</v>
          </cell>
        </row>
        <row r="1709">
          <cell r="A1709" t="str">
            <v>E9030</v>
          </cell>
          <cell r="B1709" t="str">
            <v>BOMBA DE PROTENSÃO COM LEITURA DIGITAL PARA TENSIONAMENTO DE ESTAIS - 3 KW</v>
          </cell>
          <cell r="C1709" t="str">
            <v>H</v>
          </cell>
          <cell r="D1709">
            <v>1.9220999999999999</v>
          </cell>
          <cell r="E1709">
            <v>1.0894999999999999</v>
          </cell>
        </row>
        <row r="1710">
          <cell r="A1710" t="str">
            <v>E9031</v>
          </cell>
          <cell r="B1710" t="str">
            <v>ELEVADOR DE CREMALHEIRA COM CABINE SIMPLES, COM CAPACIDADE DE 1.500 KG E ALTURA DE ATÉ 100 M - 15 KW</v>
          </cell>
          <cell r="C1710" t="str">
            <v>H</v>
          </cell>
          <cell r="D1710">
            <v>80.438800000000001</v>
          </cell>
          <cell r="E1710">
            <v>56.834299999999999</v>
          </cell>
        </row>
        <row r="1711">
          <cell r="A1711" t="str">
            <v>E9032</v>
          </cell>
          <cell r="B1711" t="str">
            <v>EQUIPAMENTO PARA REGULAGEM FINAL DE ESTAIS COM ATÉ 37 CORDOALHAS - D = 15,7 MM - 20 KW</v>
          </cell>
          <cell r="C1711" t="str">
            <v>H</v>
          </cell>
          <cell r="D1711">
            <v>48.768900000000002</v>
          </cell>
          <cell r="E1711">
            <v>44.302700000000002</v>
          </cell>
        </row>
        <row r="1712">
          <cell r="A1712" t="str">
            <v>E9033</v>
          </cell>
          <cell r="B1712" t="str">
            <v>EQUIPAMENTO PARA REGULAGEM FINAL DE ESTAIS DE 38 A 55 CORDOALHAS - D = 15,7 MM - 30 KW</v>
          </cell>
          <cell r="C1712" t="str">
            <v>H</v>
          </cell>
          <cell r="D1712">
            <v>53.186</v>
          </cell>
          <cell r="E1712">
            <v>46.806399999999996</v>
          </cell>
        </row>
        <row r="1713">
          <cell r="A1713" t="str">
            <v>E9034</v>
          </cell>
          <cell r="B1713" t="str">
            <v>EQUIPAMENTO PARA REGULAGEM FINAL DE ESTAIS DE 56 A 73 CORDOALHAS - D = 15,7 MM - 40 KW</v>
          </cell>
          <cell r="C1713" t="str">
            <v>H</v>
          </cell>
          <cell r="D1713">
            <v>60.544800000000002</v>
          </cell>
          <cell r="E1713">
            <v>50.977499999999999</v>
          </cell>
        </row>
        <row r="1714">
          <cell r="A1714" t="str">
            <v>E9035</v>
          </cell>
          <cell r="B1714" t="str">
            <v>EQUIPAMENTO PARA REGULAGEM FINAL DE ESTAIS DE 74 A 91 CORDOALHAS - D = 15,7 MM - 50 KW</v>
          </cell>
          <cell r="C1714" t="str">
            <v>H</v>
          </cell>
          <cell r="D1714">
            <v>67.903599999999997</v>
          </cell>
          <cell r="E1714">
            <v>55.148600000000002</v>
          </cell>
        </row>
        <row r="1715">
          <cell r="A1715" t="str">
            <v>E9036</v>
          </cell>
          <cell r="B1715" t="str">
            <v>GRUA FIXA PARA ALTURAS DE 60 A 102 M, COM ALCANCE DE 60 M COM CAPACIDADE DE 1.500 KG NA PONTA DA LANÇA - 37 KW</v>
          </cell>
          <cell r="C1715" t="str">
            <v>H</v>
          </cell>
          <cell r="D1715">
            <v>497.29520000000002</v>
          </cell>
          <cell r="E1715">
            <v>287.15710000000001</v>
          </cell>
        </row>
        <row r="1716">
          <cell r="A1716" t="str">
            <v>E9038</v>
          </cell>
          <cell r="B1716" t="str">
            <v>MACACO HIDRÁULICO MONOCORDOALHA PARA TENSIONAMENTO DE ESTAIS - 3 KW</v>
          </cell>
          <cell r="C1716" t="str">
            <v>H</v>
          </cell>
          <cell r="D1716">
            <v>40.867199999999997</v>
          </cell>
          <cell r="E1716">
            <v>39.823900000000002</v>
          </cell>
        </row>
        <row r="1717">
          <cell r="A1717" t="str">
            <v>E9039</v>
          </cell>
          <cell r="B1717" t="str">
            <v>MÁQUINA DE SOLDA POR TERMOFUSÃO PARA TUBOS PEAD COM GERADOR DE 4 KW</v>
          </cell>
          <cell r="C1717" t="str">
            <v>H</v>
          </cell>
          <cell r="D1717">
            <v>58.368299999999998</v>
          </cell>
          <cell r="E1717">
            <v>47.346400000000003</v>
          </cell>
        </row>
        <row r="1718">
          <cell r="A1718" t="str">
            <v>E9040</v>
          </cell>
          <cell r="B1718" t="str">
            <v>SERRA MÁRMORE - 1,45 KW</v>
          </cell>
          <cell r="C1718" t="str">
            <v>H</v>
          </cell>
          <cell r="D1718">
            <v>7.4700000000000003E-2</v>
          </cell>
          <cell r="E1718">
            <v>5.11E-2</v>
          </cell>
        </row>
        <row r="1719">
          <cell r="A1719" t="str">
            <v>E9042</v>
          </cell>
          <cell r="B1719" t="str">
            <v>TRATOR SOBRE ESTEIRAS COM LÂMINA - 97 KW</v>
          </cell>
          <cell r="C1719" t="str">
            <v>H</v>
          </cell>
          <cell r="D1719">
            <v>253.3201</v>
          </cell>
          <cell r="E1719">
            <v>104.0168</v>
          </cell>
        </row>
        <row r="1720">
          <cell r="A1720" t="str">
            <v>E9043</v>
          </cell>
          <cell r="B1720" t="str">
            <v>EMBARCAÇÃO DE ALUMÍNIO COM COMPRIMENTO DE 6 M E MOTOR DE POPA - 18,60 KW</v>
          </cell>
          <cell r="C1720" t="str">
            <v>H</v>
          </cell>
          <cell r="D1720">
            <v>81.594899999999996</v>
          </cell>
          <cell r="E1720">
            <v>40.032600000000002</v>
          </cell>
        </row>
        <row r="1721">
          <cell r="A1721" t="str">
            <v>E9044</v>
          </cell>
          <cell r="B1721" t="str">
            <v>CENTRAL DE CONCRETO COM CAPACIDADE DE 150 M3/H - DOSADORA E MISTURADORA</v>
          </cell>
          <cell r="C1721" t="str">
            <v>H</v>
          </cell>
          <cell r="D1721">
            <v>285.37169999999998</v>
          </cell>
          <cell r="E1721">
            <v>186.4256</v>
          </cell>
        </row>
        <row r="1722">
          <cell r="A1722" t="str">
            <v>E9045</v>
          </cell>
          <cell r="B1722" t="str">
            <v>CONJUNTO BOMBA E MACACO HIDRÁULICO PARA ELEVAÇÃO COM CAPACIDADE DE 496 KN</v>
          </cell>
          <cell r="C1722" t="str">
            <v>H</v>
          </cell>
          <cell r="D1722">
            <v>56.9146</v>
          </cell>
          <cell r="E1722">
            <v>45.131100000000004</v>
          </cell>
        </row>
        <row r="1723">
          <cell r="A1723" t="str">
            <v>E9046</v>
          </cell>
          <cell r="B1723" t="str">
            <v>CONJUNTO BOMBA E MACACO HIDRÁULICO PARA ELEVAÇÃO COM CAPACIDADE DE 929 KN</v>
          </cell>
          <cell r="C1723" t="str">
            <v>H</v>
          </cell>
          <cell r="D1723">
            <v>60.1113</v>
          </cell>
          <cell r="E1723">
            <v>46.895200000000003</v>
          </cell>
        </row>
        <row r="1724">
          <cell r="A1724" t="str">
            <v>E9047</v>
          </cell>
          <cell r="B1724" t="str">
            <v>CONJUNTO BOMBA E MACACO HIDRÁULICO PARA ELEVAÇÃO COM CAPACIDADE DE 1.390 KN</v>
          </cell>
          <cell r="C1724" t="str">
            <v>H</v>
          </cell>
          <cell r="D1724">
            <v>65.4863</v>
          </cell>
          <cell r="E1724">
            <v>49.861400000000003</v>
          </cell>
        </row>
        <row r="1725">
          <cell r="A1725" t="str">
            <v>E9048</v>
          </cell>
          <cell r="B1725" t="str">
            <v>CONJUNTO BOMBA E MACACO HIDRÁULICO PARA ELEVAÇÃO COM CAPACIDADE DE 1.859 KN</v>
          </cell>
          <cell r="C1725" t="str">
            <v>H</v>
          </cell>
          <cell r="D1725">
            <v>68.743399999999994</v>
          </cell>
          <cell r="E1725">
            <v>51.658799999999999</v>
          </cell>
        </row>
        <row r="1726">
          <cell r="A1726" t="str">
            <v>E9049</v>
          </cell>
          <cell r="B1726" t="str">
            <v>BOMBA DE ALTA PRESSÃO PARA HIDROJATEAMENTO COM CAPACIDADE DE 250 MPA - 72 KW</v>
          </cell>
          <cell r="C1726" t="str">
            <v>H</v>
          </cell>
          <cell r="D1726">
            <v>217.7808</v>
          </cell>
          <cell r="E1726">
            <v>93.672300000000007</v>
          </cell>
        </row>
        <row r="1727">
          <cell r="A1727" t="str">
            <v>E9050</v>
          </cell>
          <cell r="B1727" t="str">
            <v>GUINDASTE MÓVEL SOBRE PNEUS COM 2 EIXOS COM CAPACIDADE DE 18 T - 97 KW</v>
          </cell>
          <cell r="C1727" t="str">
            <v>H</v>
          </cell>
          <cell r="D1727">
            <v>484.09899999999999</v>
          </cell>
          <cell r="E1727">
            <v>249.61179999999999</v>
          </cell>
        </row>
        <row r="1728">
          <cell r="A1728" t="str">
            <v>E9051</v>
          </cell>
          <cell r="B1728" t="str">
            <v>MÁQUINA LEVANTADORA E POSICIONADORA DE VIA - 7,40 KW</v>
          </cell>
          <cell r="C1728" t="str">
            <v>H</v>
          </cell>
          <cell r="D1728">
            <v>201.33189999999999</v>
          </cell>
          <cell r="E1728">
            <v>120.8154</v>
          </cell>
        </row>
        <row r="1729">
          <cell r="A1729" t="str">
            <v>E9052</v>
          </cell>
          <cell r="B1729" t="str">
            <v>EMPILHADEIRA A DIESEL COM CAPACIDADE DE 10 T - 82 KW</v>
          </cell>
          <cell r="C1729" t="str">
            <v>H</v>
          </cell>
          <cell r="D1729">
            <v>222.4452</v>
          </cell>
          <cell r="E1729">
            <v>99.833799999999997</v>
          </cell>
        </row>
        <row r="1730">
          <cell r="A1730" t="str">
            <v>E9053</v>
          </cell>
          <cell r="B1730" t="str">
            <v>PERFURATRIZ HIDRÁULICA MONTADA EM FLUTUANTE - 32 KW</v>
          </cell>
          <cell r="C1730" t="str">
            <v>H</v>
          </cell>
          <cell r="D1730">
            <v>76.344899999999996</v>
          </cell>
          <cell r="E1730">
            <v>45.834800000000001</v>
          </cell>
        </row>
        <row r="1731">
          <cell r="A1731" t="str">
            <v>E9054</v>
          </cell>
          <cell r="B1731" t="str">
            <v>EQUIPAMENTO SOBRE FORMA-TRILHO PARA EXECUÇÃO E ACABAMENTO DE PAVIMENTO DE CONCRETO - 13,40 KW</v>
          </cell>
          <cell r="C1731" t="str">
            <v>H</v>
          </cell>
          <cell r="D1731">
            <v>279.26670000000001</v>
          </cell>
          <cell r="E1731">
            <v>179.4443</v>
          </cell>
        </row>
        <row r="1732">
          <cell r="A1732" t="str">
            <v>E9055</v>
          </cell>
          <cell r="B1732" t="str">
            <v>GUINCHO PNEUMÁTICO COM CAPACIDADE DE 2,5 T</v>
          </cell>
          <cell r="C1732" t="str">
            <v>H</v>
          </cell>
          <cell r="D1732">
            <v>83.076400000000007</v>
          </cell>
          <cell r="E1732">
            <v>56.871000000000002</v>
          </cell>
        </row>
        <row r="1733">
          <cell r="A1733" t="str">
            <v>E9056</v>
          </cell>
          <cell r="B1733" t="str">
            <v>PLATAFORMA AUTOELEVATÓRIA DE 12 X 24 M COM CAPACIDADE DE 150 T</v>
          </cell>
          <cell r="C1733" t="str">
            <v>H</v>
          </cell>
          <cell r="D1733">
            <v>134.60429999999999</v>
          </cell>
          <cell r="E1733">
            <v>120.68819999999999</v>
          </cell>
        </row>
        <row r="1734">
          <cell r="A1734" t="str">
            <v>E9057</v>
          </cell>
          <cell r="B1734" t="str">
            <v>BATELÃO SEM PROPULSÃO COM CAPACIDADE DE 66 M3</v>
          </cell>
          <cell r="C1734" t="str">
            <v>H</v>
          </cell>
          <cell r="D1734">
            <v>33.7789</v>
          </cell>
          <cell r="E1734">
            <v>30.9879</v>
          </cell>
        </row>
        <row r="1735">
          <cell r="A1735" t="str">
            <v>E9058</v>
          </cell>
          <cell r="B1735" t="str">
            <v>PLATAFORMA FLUTUANTE DE 12 X 24 X 1,8 M COM CAPACIDADE DE 150 T</v>
          </cell>
          <cell r="C1735" t="str">
            <v>H</v>
          </cell>
          <cell r="D1735">
            <v>45.069200000000002</v>
          </cell>
          <cell r="E1735">
            <v>36.721699999999998</v>
          </cell>
        </row>
        <row r="1736">
          <cell r="A1736" t="str">
            <v>E9059</v>
          </cell>
          <cell r="B1736" t="str">
            <v>PLATAFORMA AUTOELEVATÓRIA DE 12 X 24 M MONTADA NA OBRA COM CAPACIDADE DE 150 T</v>
          </cell>
          <cell r="C1736" t="str">
            <v>H</v>
          </cell>
          <cell r="D1736">
            <v>134.60429999999999</v>
          </cell>
          <cell r="E1736">
            <v>120.68819999999999</v>
          </cell>
        </row>
        <row r="1737">
          <cell r="A1737" t="str">
            <v>E9060</v>
          </cell>
          <cell r="B1737" t="str">
            <v>PERFURATRIZ PNEUMÁTICA ROTOPERCUSSIVA MONTADA EM FLUTUANTE COM PRESSÃO DE 0,70 MPA E CAPACIDADE DE 2.500 GPM</v>
          </cell>
          <cell r="C1737" t="str">
            <v>H</v>
          </cell>
          <cell r="D1737">
            <v>59.672199999999997</v>
          </cell>
          <cell r="E1737">
            <v>58.628799999999998</v>
          </cell>
        </row>
        <row r="1738">
          <cell r="A1738" t="str">
            <v>E9061</v>
          </cell>
          <cell r="B1738" t="str">
            <v>LIXADEIRA ELÉTRICA MANUAL ANGULAR - 2 KW</v>
          </cell>
          <cell r="C1738" t="str">
            <v>H</v>
          </cell>
          <cell r="D1738">
            <v>0.21829999999999999</v>
          </cell>
          <cell r="E1738">
            <v>0.14480000000000001</v>
          </cell>
        </row>
        <row r="1739">
          <cell r="A1739" t="str">
            <v>E9062</v>
          </cell>
          <cell r="B1739" t="str">
            <v>SOPRADOR DE AR QUENTE MANUAL - 1,60 KW</v>
          </cell>
          <cell r="C1739" t="str">
            <v>H</v>
          </cell>
          <cell r="D1739">
            <v>1.2483</v>
          </cell>
          <cell r="E1739">
            <v>0.80979999999999996</v>
          </cell>
        </row>
        <row r="1740">
          <cell r="A1740" t="str">
            <v>E9063</v>
          </cell>
          <cell r="B1740" t="str">
            <v>EQUIPAMENTO DE ESTABILIZAÇÃO DINÂMICA DA VIA - 300 KW</v>
          </cell>
          <cell r="C1740" t="str">
            <v>H</v>
          </cell>
          <cell r="D1740">
            <v>2987.6293999999998</v>
          </cell>
          <cell r="E1740">
            <v>1653.3668</v>
          </cell>
        </row>
        <row r="1741">
          <cell r="A1741" t="str">
            <v>E9064</v>
          </cell>
          <cell r="B1741" t="str">
            <v>TRANSPORTADOR MANUAL GERICA COM CAPACIDADE DE 180 L</v>
          </cell>
          <cell r="C1741" t="str">
            <v>H</v>
          </cell>
          <cell r="D1741">
            <v>1.6525000000000001</v>
          </cell>
          <cell r="E1741">
            <v>1.1234</v>
          </cell>
        </row>
        <row r="1742">
          <cell r="A1742" t="str">
            <v>E9065</v>
          </cell>
          <cell r="B1742" t="str">
            <v>CARRO CONTROLE FERROVIÁRIO - 186 KW</v>
          </cell>
          <cell r="C1742" t="str">
            <v>H</v>
          </cell>
          <cell r="D1742">
            <v>2938.7683999999999</v>
          </cell>
          <cell r="E1742">
            <v>1758.057</v>
          </cell>
        </row>
        <row r="1743">
          <cell r="A1743" t="str">
            <v>E9066</v>
          </cell>
          <cell r="B1743" t="str">
            <v>GRUPO GERADOR - 14 KVA</v>
          </cell>
          <cell r="C1743" t="str">
            <v>H</v>
          </cell>
          <cell r="D1743">
            <v>18.801400000000001</v>
          </cell>
          <cell r="E1743">
            <v>4.6921999999999997</v>
          </cell>
        </row>
        <row r="1744">
          <cell r="A1744" t="str">
            <v>E9067</v>
          </cell>
          <cell r="B1744" t="str">
            <v>VEÍCULO FERROVIÁRIO PARA CAPINA QUÍMICA COM CAPACIDADE DE 12.000 L - 115 KW</v>
          </cell>
          <cell r="C1744" t="str">
            <v>H</v>
          </cell>
          <cell r="D1744">
            <v>239.1317</v>
          </cell>
          <cell r="E1744">
            <v>120.02370000000001</v>
          </cell>
        </row>
        <row r="1745">
          <cell r="A1745" t="str">
            <v>E9068</v>
          </cell>
          <cell r="B1745" t="str">
            <v>PERFURATRIZ HIDRÁULICA ROTOPERCUSSIVA PARA CCPH - 123 KW</v>
          </cell>
          <cell r="C1745" t="str">
            <v>H</v>
          </cell>
          <cell r="D1745">
            <v>825.87139999999999</v>
          </cell>
          <cell r="E1745">
            <v>417.66469999999998</v>
          </cell>
        </row>
        <row r="1746">
          <cell r="A1746" t="str">
            <v>E9069</v>
          </cell>
          <cell r="B1746" t="str">
            <v>VIBRADOR DE IMERSÃO PARA CONCRETO - 4,10 KW</v>
          </cell>
          <cell r="C1746" t="str">
            <v>H</v>
          </cell>
          <cell r="D1746">
            <v>9.1696000000000009</v>
          </cell>
          <cell r="E1746">
            <v>0.82330000000000003</v>
          </cell>
        </row>
        <row r="1747">
          <cell r="A1747" t="str">
            <v>E9070</v>
          </cell>
          <cell r="B1747" t="str">
            <v>PONTE ROLANTE COM CAPACIDADE DE 5 T E VÃO DE ATÉ 15 M - 10 KW</v>
          </cell>
          <cell r="C1747" t="str">
            <v>H</v>
          </cell>
          <cell r="D1747">
            <v>56.985999999999997</v>
          </cell>
          <cell r="E1747">
            <v>46.808199999999999</v>
          </cell>
        </row>
        <row r="1748">
          <cell r="A1748" t="str">
            <v>E9071</v>
          </cell>
          <cell r="B1748" t="str">
            <v>TRANSPORTADOR MANUAL CARRINHO DE MÃO COM CAPACIDADE DE 80 L</v>
          </cell>
          <cell r="C1748" t="str">
            <v>H</v>
          </cell>
          <cell r="D1748">
            <v>0.71560000000000001</v>
          </cell>
          <cell r="E1748">
            <v>0.48649999999999999</v>
          </cell>
        </row>
        <row r="1749">
          <cell r="A1749" t="str">
            <v>E9072</v>
          </cell>
          <cell r="B1749" t="str">
            <v>MARTELO HIDRÁULICO VIBRATÓRIO COM UNIDADE HIDRÁULICA - 486 KW</v>
          </cell>
          <cell r="C1749" t="str">
            <v>H</v>
          </cell>
          <cell r="D1749">
            <v>896.40279999999996</v>
          </cell>
          <cell r="E1749">
            <v>306.21370000000002</v>
          </cell>
        </row>
        <row r="1750">
          <cell r="A1750" t="str">
            <v>E9073</v>
          </cell>
          <cell r="B1750" t="str">
            <v>BOMBA DE CONCRETO REBOCÁVEL COM CAPACIDADE DE 30 M3/H - 74 KW</v>
          </cell>
          <cell r="C1750" t="str">
            <v>H</v>
          </cell>
          <cell r="D1750">
            <v>186.8725</v>
          </cell>
          <cell r="E1750">
            <v>70.528300000000002</v>
          </cell>
        </row>
        <row r="1751">
          <cell r="A1751" t="str">
            <v>E9074</v>
          </cell>
          <cell r="B1751" t="str">
            <v>TANQUE DE ESTOCAGEM DE ASFALTO COM AGITADORES DE 60.000 L</v>
          </cell>
          <cell r="C1751" t="str">
            <v>H</v>
          </cell>
          <cell r="D1751">
            <v>72.964100000000002</v>
          </cell>
          <cell r="E1751">
            <v>49.839799999999997</v>
          </cell>
        </row>
        <row r="1752">
          <cell r="A1752" t="str">
            <v>E9075</v>
          </cell>
          <cell r="B1752" t="str">
            <v>TRADO CAVADEIRA DE 12"</v>
          </cell>
          <cell r="C1752" t="str">
            <v>H</v>
          </cell>
          <cell r="D1752">
            <v>0.1169</v>
          </cell>
          <cell r="E1752">
            <v>8.0199999999999994E-2</v>
          </cell>
        </row>
        <row r="1753">
          <cell r="A1753" t="str">
            <v>E9076</v>
          </cell>
          <cell r="B1753" t="str">
            <v>EQUIPAMENTO PARA PINTURA ELETROSTÁTICA COM CABINE DUPLA DE 7,00 KW E ESTUFA DE 80.000 KCAL</v>
          </cell>
          <cell r="C1753" t="str">
            <v>H</v>
          </cell>
          <cell r="D1753">
            <v>42.6554</v>
          </cell>
          <cell r="E1753">
            <v>36.874699999999997</v>
          </cell>
        </row>
        <row r="1754">
          <cell r="A1754" t="str">
            <v>E9077</v>
          </cell>
          <cell r="B1754" t="str">
            <v>PERFURATRIZ DE CIRCULAÇÃO REVERSA TIPO WIRTH OU SIMILAR COM UNIDADE HIDRÁULICA (POWER PACK) - 273 KW</v>
          </cell>
          <cell r="C1754" t="str">
            <v>H</v>
          </cell>
          <cell r="D1754">
            <v>854.12429999999995</v>
          </cell>
          <cell r="E1754">
            <v>405.91649999999998</v>
          </cell>
        </row>
        <row r="1755">
          <cell r="A1755" t="str">
            <v>E9078</v>
          </cell>
          <cell r="B1755" t="str">
            <v>TRELIÇA LANÇADEIRA COM CAPACIDADE DE CARGA DE 100 A 120 T E VÃO MÁXIMO DE 45 M - 110 KW</v>
          </cell>
          <cell r="C1755" t="str">
            <v>H</v>
          </cell>
          <cell r="D1755">
            <v>249.94139999999999</v>
          </cell>
          <cell r="E1755">
            <v>190.98660000000001</v>
          </cell>
        </row>
        <row r="1756">
          <cell r="A1756" t="str">
            <v>E9079</v>
          </cell>
          <cell r="B1756" t="str">
            <v>BOMBA SUBMERSÍVEL COM CAPACIDADE DE 360 M3/H - 23 KW</v>
          </cell>
          <cell r="C1756" t="str">
            <v>H</v>
          </cell>
          <cell r="D1756">
            <v>30.212399999999999</v>
          </cell>
          <cell r="E1756">
            <v>17.661999999999999</v>
          </cell>
        </row>
        <row r="1757">
          <cell r="A1757" t="str">
            <v>E9080</v>
          </cell>
          <cell r="B1757" t="str">
            <v>CARRELONE COM CAPACIDADE MÁXIMA DE 70 T</v>
          </cell>
          <cell r="C1757" t="str">
            <v>H</v>
          </cell>
          <cell r="D1757">
            <v>183.10810000000001</v>
          </cell>
          <cell r="E1757">
            <v>137.25989999999999</v>
          </cell>
        </row>
        <row r="1758">
          <cell r="A1758" t="str">
            <v>E9081</v>
          </cell>
          <cell r="B1758" t="str">
            <v>FISCHIETTI SIMPLES COM CAPACIDADE DE 70 T</v>
          </cell>
          <cell r="C1758" t="str">
            <v>H</v>
          </cell>
          <cell r="D1758">
            <v>32.679299999999998</v>
          </cell>
          <cell r="E1758">
            <v>30.073899999999998</v>
          </cell>
        </row>
        <row r="1759">
          <cell r="A1759" t="str">
            <v>E9083</v>
          </cell>
          <cell r="B1759" t="str">
            <v>VAGÃO FECHADO FLT COM CAPACIDADE DE 99 T</v>
          </cell>
          <cell r="C1759" t="str">
            <v>H</v>
          </cell>
          <cell r="D1759">
            <v>33.889499999999998</v>
          </cell>
          <cell r="E1759">
            <v>26.847799999999999</v>
          </cell>
        </row>
        <row r="1760">
          <cell r="A1760" t="str">
            <v>E9084</v>
          </cell>
          <cell r="B1760" t="str">
            <v>VAGÃO TANQUE CONVENCIONAL TCT COM CAPACIDADE DE 97 T E 103.000 L</v>
          </cell>
          <cell r="C1760" t="str">
            <v>H</v>
          </cell>
          <cell r="D1760">
            <v>49.330199999999998</v>
          </cell>
          <cell r="E1760">
            <v>39.080199999999998</v>
          </cell>
        </row>
        <row r="1761">
          <cell r="A1761" t="str">
            <v>E9085</v>
          </cell>
          <cell r="B1761" t="str">
            <v>VAGÃO GÔNDOLA GDE COM CAPACIDADE DE 93,5 T / 29 M3</v>
          </cell>
          <cell r="C1761" t="str">
            <v>H</v>
          </cell>
          <cell r="D1761">
            <v>24.8657</v>
          </cell>
          <cell r="E1761">
            <v>19.699000000000002</v>
          </cell>
        </row>
        <row r="1762">
          <cell r="A1762" t="str">
            <v>E9086</v>
          </cell>
          <cell r="B1762" t="str">
            <v>BOMBA DE CONCRETO REBOCÁVEL COM CAPACIDADE DE 41 M3/H - 74 KW</v>
          </cell>
          <cell r="C1762" t="str">
            <v>H</v>
          </cell>
          <cell r="D1762">
            <v>195.82480000000001</v>
          </cell>
          <cell r="E1762">
            <v>75.468599999999995</v>
          </cell>
        </row>
        <row r="1763">
          <cell r="A1763" t="str">
            <v>E9089</v>
          </cell>
          <cell r="B1763" t="str">
            <v>ROÇADEIRA COSTAL - 1,40 KW</v>
          </cell>
          <cell r="C1763" t="str">
            <v>H</v>
          </cell>
          <cell r="D1763">
            <v>9.4013000000000009</v>
          </cell>
          <cell r="E1763">
            <v>0.5302</v>
          </cell>
        </row>
        <row r="1764">
          <cell r="A1764" t="str">
            <v>E9093</v>
          </cell>
          <cell r="B1764" t="str">
            <v>VEÍCULO LEVE - 53 KW (SEM MOTORISTA)</v>
          </cell>
          <cell r="C1764" t="str">
            <v>H</v>
          </cell>
          <cell r="D1764">
            <v>37.166400000000003</v>
          </cell>
          <cell r="E1764">
            <v>6.3691000000000004</v>
          </cell>
        </row>
        <row r="1765">
          <cell r="A1765" t="str">
            <v>E9094</v>
          </cell>
          <cell r="B1765" t="str">
            <v>GUINDASTE MÓVEL SOBRE PNEUS COM 6 EIXOS COM CAPACIDADE MÁXIMA DE 350 T - 450 KW</v>
          </cell>
          <cell r="C1765" t="str">
            <v>H</v>
          </cell>
          <cell r="D1765">
            <v>2913.4263000000001</v>
          </cell>
          <cell r="E1765">
            <v>1513.7101</v>
          </cell>
        </row>
        <row r="1766">
          <cell r="A1766" t="str">
            <v>E9095</v>
          </cell>
          <cell r="B1766" t="str">
            <v>GUINDASTE MÓVEL SOBRE PNEUS COM 8 EIXOS COM CAPACIDADE MÁXIMA DE 500 T - 500 KW</v>
          </cell>
          <cell r="C1766" t="str">
            <v>H</v>
          </cell>
          <cell r="D1766">
            <v>4719.6706000000004</v>
          </cell>
          <cell r="E1766">
            <v>2477.4519</v>
          </cell>
        </row>
        <row r="1767">
          <cell r="A1767" t="str">
            <v>E9096</v>
          </cell>
          <cell r="B1767" t="str">
            <v>MINICARREGADEIRA DE PNEUS - 45,50 KW</v>
          </cell>
          <cell r="C1767" t="str">
            <v>H</v>
          </cell>
          <cell r="D1767">
            <v>157.23769999999999</v>
          </cell>
          <cell r="E1767">
            <v>65.5505</v>
          </cell>
        </row>
        <row r="1768">
          <cell r="A1768" t="str">
            <v>E9101</v>
          </cell>
          <cell r="B1768" t="str">
            <v>REMOVEDORA DE FAIXAS DE SINALIZAÇÃO VIÁRIA - 9,69 KW</v>
          </cell>
          <cell r="C1768" t="str">
            <v>H</v>
          </cell>
          <cell r="D1768">
            <v>27.238499999999998</v>
          </cell>
          <cell r="E1768">
            <v>4.9692999999999996</v>
          </cell>
        </row>
        <row r="1769">
          <cell r="A1769" t="str">
            <v>E9102</v>
          </cell>
          <cell r="B1769" t="str">
            <v>EXTRUSORA PARA SARJETA DE CONCRETO - 10,44 KW</v>
          </cell>
          <cell r="C1769" t="str">
            <v>H</v>
          </cell>
          <cell r="D1769">
            <v>46.114199999999997</v>
          </cell>
          <cell r="E1769">
            <v>31.673500000000001</v>
          </cell>
        </row>
        <row r="1770">
          <cell r="A1770" t="str">
            <v>E9103</v>
          </cell>
          <cell r="B1770" t="str">
            <v>EXTRUSORA PARA MEIO-FIO DE CONCRETO - 10,44 KW</v>
          </cell>
          <cell r="C1770" t="str">
            <v>H</v>
          </cell>
          <cell r="D1770">
            <v>43.579000000000001</v>
          </cell>
          <cell r="E1770">
            <v>30.191400000000002</v>
          </cell>
        </row>
        <row r="1771">
          <cell r="A1771" t="str">
            <v>E9105</v>
          </cell>
          <cell r="B1771" t="str">
            <v>EMBARCAÇÃO EMPURRADORA MULTIPROPÓSITO - 2 X 186 KW</v>
          </cell>
          <cell r="C1771" t="str">
            <v>H</v>
          </cell>
          <cell r="D1771">
            <v>789.29660000000001</v>
          </cell>
          <cell r="E1771">
            <v>237.97309999999999</v>
          </cell>
        </row>
        <row r="1772">
          <cell r="A1772" t="str">
            <v>E9106</v>
          </cell>
          <cell r="B1772" t="str">
            <v>BALSA DE CONVÉS COM CAPACIDADE DE 200 T</v>
          </cell>
          <cell r="C1772" t="str">
            <v>H</v>
          </cell>
          <cell r="D1772">
            <v>76.662800000000004</v>
          </cell>
          <cell r="E1772">
            <v>52.766500000000001</v>
          </cell>
        </row>
        <row r="1773">
          <cell r="A1773" t="str">
            <v>E9107</v>
          </cell>
          <cell r="B1773" t="str">
            <v>COMPACTADOR MANUAL COM SOQUETE VIBRATÓRIO - 2,24 KW</v>
          </cell>
          <cell r="C1773" t="str">
            <v>H</v>
          </cell>
          <cell r="D1773">
            <v>6.0559000000000003</v>
          </cell>
          <cell r="E1773">
            <v>0.9647</v>
          </cell>
        </row>
        <row r="1774">
          <cell r="A1774" t="str">
            <v>E9108</v>
          </cell>
          <cell r="B1774" t="str">
            <v>SOLDADORA DE TRILHO POR CALDEAMENTO NA VIA - 400 KW</v>
          </cell>
          <cell r="C1774" t="str">
            <v>H</v>
          </cell>
          <cell r="D1774">
            <v>864.46699999999998</v>
          </cell>
          <cell r="E1774">
            <v>397.3374</v>
          </cell>
        </row>
        <row r="1775">
          <cell r="A1775" t="str">
            <v>E9110</v>
          </cell>
          <cell r="B1775" t="str">
            <v>ESCAVADEIRA HIDRÁULICA SOBRE ESTEIRAS PARA ROCHA COM CAÇAMBA COM CAPACIDADE DE 1,56 M3 - 118 KW</v>
          </cell>
          <cell r="C1775" t="str">
            <v>H</v>
          </cell>
          <cell r="D1775">
            <v>391.03579999999999</v>
          </cell>
          <cell r="E1775">
            <v>158.63560000000001</v>
          </cell>
        </row>
        <row r="1776">
          <cell r="A1776" t="str">
            <v>E9111</v>
          </cell>
          <cell r="B1776" t="str">
            <v>JATEADOR ABRASIVO ÚMIDO COM CAPACIDADE DE 350 KG DE ABRASIVO</v>
          </cell>
          <cell r="C1776" t="str">
            <v>H</v>
          </cell>
          <cell r="D1776">
            <v>79.983099999999993</v>
          </cell>
          <cell r="E1776">
            <v>54.427500000000002</v>
          </cell>
        </row>
        <row r="1777">
          <cell r="A1777" t="str">
            <v>E9112</v>
          </cell>
          <cell r="B1777" t="str">
            <v>SINALIZADOR DIRECIONAL MÓVEL COM SISTEMA FOTOVOLTAICO DE ENERGIA E MONTADO EM CHASSI SOBRE PNEUS</v>
          </cell>
          <cell r="C1777" t="str">
            <v>H</v>
          </cell>
          <cell r="D1777">
            <v>3.5575999999999999</v>
          </cell>
          <cell r="E1777">
            <v>2.4354</v>
          </cell>
        </row>
        <row r="1778">
          <cell r="A1778" t="str">
            <v>E9113</v>
          </cell>
          <cell r="B1778" t="str">
            <v>PAINEL DE MENSAGEM VARIÁVEL - PMV MÓVEL, COM SISTEMA FOTOVOLTAICO DE ENERGIA E MONTADO EM CHASSI SOBRE PNEUS</v>
          </cell>
          <cell r="C1778" t="str">
            <v>H</v>
          </cell>
          <cell r="D1778">
            <v>26.1999</v>
          </cell>
          <cell r="E1778">
            <v>17.935500000000001</v>
          </cell>
        </row>
        <row r="1779">
          <cell r="A1779" t="str">
            <v>E9116</v>
          </cell>
          <cell r="B1779" t="str">
            <v>SEMÁFORO MÓVEL COM 3 LENTES E BATERIA - D = 200 MM</v>
          </cell>
          <cell r="C1779" t="str">
            <v>H</v>
          </cell>
          <cell r="D1779">
            <v>1.2593000000000001</v>
          </cell>
          <cell r="E1779">
            <v>0.86209999999999998</v>
          </cell>
        </row>
        <row r="1780">
          <cell r="A1780" t="str">
            <v>E9117</v>
          </cell>
          <cell r="B1780" t="str">
            <v>CARREGADEIRA DE PNEUS PARA ROCHA COM CAPACIDADE DE 2,50 M3 - 105 KW</v>
          </cell>
          <cell r="C1780" t="str">
            <v>H</v>
          </cell>
          <cell r="D1780">
            <v>359.4409</v>
          </cell>
          <cell r="E1780">
            <v>148.90610000000001</v>
          </cell>
        </row>
        <row r="1781">
          <cell r="A1781" t="str">
            <v>E9118</v>
          </cell>
          <cell r="B1781" t="str">
            <v>CORTADORA DE PAVIMENTO COM DISCO DIAMANTADO DE 450 A 1.500 MM - 55,40 KW</v>
          </cell>
          <cell r="C1781" t="str">
            <v>H</v>
          </cell>
          <cell r="D1781">
            <v>156.60749999999999</v>
          </cell>
          <cell r="E1781">
            <v>71.485699999999994</v>
          </cell>
        </row>
        <row r="1782">
          <cell r="A1782" t="str">
            <v>E9119</v>
          </cell>
          <cell r="B1782" t="str">
            <v>MINICARREGADEIRA SOBRE PNEUS COM VALETADEIRA - 55,40 KW</v>
          </cell>
          <cell r="C1782" t="str">
            <v>H</v>
          </cell>
          <cell r="D1782">
            <v>218.8835</v>
          </cell>
          <cell r="E1782">
            <v>92.281599999999997</v>
          </cell>
        </row>
        <row r="1783">
          <cell r="A1783" t="str">
            <v>E9120</v>
          </cell>
          <cell r="B1783" t="str">
            <v>EQUIPAMENTO DE CRAVAÇÃO SOBRE ESTEIRA PARA GEODRENO COM HASTE PARA PROFUNDIDADE DE ATÉ 20 M - 258 KW</v>
          </cell>
          <cell r="C1783" t="str">
            <v>H</v>
          </cell>
          <cell r="D1783">
            <v>623.904</v>
          </cell>
          <cell r="E1783">
            <v>254.58250000000001</v>
          </cell>
        </row>
        <row r="1784">
          <cell r="A1784" t="str">
            <v>E9122</v>
          </cell>
          <cell r="B1784" t="str">
            <v>PERFURATRIZ TIPO BOTTOM FEED PARA COLUNA DE BRITA - 194 KW</v>
          </cell>
          <cell r="C1784" t="str">
            <v>H</v>
          </cell>
          <cell r="D1784">
            <v>1032.2775999999999</v>
          </cell>
          <cell r="E1784">
            <v>530.18269999999995</v>
          </cell>
        </row>
        <row r="1785">
          <cell r="A1785" t="str">
            <v>E9125</v>
          </cell>
          <cell r="B1785" t="str">
            <v>VEÍCULO TIPO VAN FURGÃO COM CAPACIDADE DE 1,54 T - 93 KW</v>
          </cell>
          <cell r="C1785" t="str">
            <v>H</v>
          </cell>
          <cell r="D1785">
            <v>85.221699999999998</v>
          </cell>
          <cell r="E1785">
            <v>47.866</v>
          </cell>
        </row>
        <row r="1786">
          <cell r="A1786" t="str">
            <v>E9126</v>
          </cell>
          <cell r="B1786" t="str">
            <v>DRAGA BACKHOE COM CAPACIDADE DE 7 M3 - 1.000 KW</v>
          </cell>
          <cell r="C1786" t="str">
            <v>H</v>
          </cell>
          <cell r="D1786">
            <v>6546.0219999999999</v>
          </cell>
          <cell r="E1786">
            <v>2430.6983</v>
          </cell>
        </row>
        <row r="1787">
          <cell r="A1787" t="str">
            <v>E9127</v>
          </cell>
          <cell r="B1787" t="str">
            <v>ESCAVADEIRA HIDRÁULICA COM MARTELO HIDRÁULICO DE 520 KG - 75 KW</v>
          </cell>
          <cell r="C1787" t="str">
            <v>H</v>
          </cell>
          <cell r="D1787">
            <v>331.81349999999998</v>
          </cell>
          <cell r="E1787">
            <v>149.69669999999999</v>
          </cell>
        </row>
        <row r="1788">
          <cell r="A1788" t="str">
            <v>E9134</v>
          </cell>
          <cell r="B1788" t="str">
            <v>MINIÔNIBUS COM CAPACIDADE PARA 30 PASSAGEIROS - 111 KW</v>
          </cell>
          <cell r="C1788" t="str">
            <v>H</v>
          </cell>
          <cell r="D1788">
            <v>231.0848</v>
          </cell>
          <cell r="E1788">
            <v>72.050600000000003</v>
          </cell>
        </row>
        <row r="1789">
          <cell r="A1789" t="str">
            <v>E9141</v>
          </cell>
          <cell r="B1789" t="str">
            <v>REBARBADOR HIDRÁULICO COM BOMBA MANUAL COM CAPACIDADE DE FORÇA DE 9.000 KGF</v>
          </cell>
          <cell r="C1789" t="str">
            <v>H</v>
          </cell>
          <cell r="D1789">
            <v>14.253399999999999</v>
          </cell>
          <cell r="E1789">
            <v>9.4545999999999992</v>
          </cell>
        </row>
        <row r="1790">
          <cell r="A1790" t="str">
            <v>E9144</v>
          </cell>
          <cell r="B1790" t="str">
            <v>PÓRTICO METÁLICO ROLANTE COM TALHA COM CAPACIDADE DE 5 T - 10 KW</v>
          </cell>
          <cell r="C1790" t="str">
            <v>H</v>
          </cell>
          <cell r="D1790">
            <v>47.947099999999999</v>
          </cell>
          <cell r="E1790">
            <v>40.5261</v>
          </cell>
        </row>
        <row r="1791">
          <cell r="A1791" t="str">
            <v>E9148</v>
          </cell>
          <cell r="B1791" t="str">
            <v>MACACO DE PROTENSÃO DE FIOS COM BOMBA - 3,72 KW</v>
          </cell>
          <cell r="C1791" t="str">
            <v>H</v>
          </cell>
          <cell r="D1791">
            <v>51.771099999999997</v>
          </cell>
          <cell r="E1791">
            <v>46.004399999999997</v>
          </cell>
        </row>
        <row r="1792">
          <cell r="A1792" t="str">
            <v>E9149</v>
          </cell>
          <cell r="B1792" t="str">
            <v>MÁQUINA DE APLICAÇÃO E EXTRAÇÃO DE GRAMPO ELÁSTICO TIPO PANDROL - 6,70 KW</v>
          </cell>
          <cell r="C1792" t="str">
            <v>H</v>
          </cell>
          <cell r="D1792">
            <v>57.689900000000002</v>
          </cell>
          <cell r="E1792">
            <v>26.116099999999999</v>
          </cell>
        </row>
        <row r="1793">
          <cell r="A1793" t="str">
            <v>E9151</v>
          </cell>
          <cell r="B1793" t="str">
            <v>BRITADOR DE MANDÍBULAS MÓVEL SOBRE ESTEIRAS, SEM PENEIRA, COM CAPACIDADE DE 140 M3/H - 170 KW</v>
          </cell>
          <cell r="C1793" t="str">
            <v>H</v>
          </cell>
          <cell r="D1793">
            <v>600.21379999999999</v>
          </cell>
          <cell r="E1793">
            <v>260.34539999999998</v>
          </cell>
        </row>
        <row r="1794">
          <cell r="A1794" t="str">
            <v>E9152</v>
          </cell>
          <cell r="B1794" t="str">
            <v>FERRAMENTA DE FIXAÇÃO À PÓLVORA DE AÇÃO DIRETA</v>
          </cell>
          <cell r="C1794" t="str">
            <v>H</v>
          </cell>
          <cell r="D1794">
            <v>0.19109999999999999</v>
          </cell>
          <cell r="E1794">
            <v>0.10780000000000001</v>
          </cell>
        </row>
        <row r="1795">
          <cell r="A1795" t="str">
            <v>E9153</v>
          </cell>
          <cell r="B1795" t="str">
            <v>FERRAMENTA DE FIXAÇÃO À PÓLVORA E SISTEMA À PISTÃO</v>
          </cell>
          <cell r="C1795" t="str">
            <v>H</v>
          </cell>
          <cell r="D1795">
            <v>0.1794</v>
          </cell>
          <cell r="E1795">
            <v>0.1012</v>
          </cell>
        </row>
        <row r="1796">
          <cell r="A1796" t="str">
            <v>E9154</v>
          </cell>
          <cell r="B1796" t="str">
            <v>EQUIPAMENTO PARA SELAGEM COM MATERIAL ASFÁLTICO REBOCÁVEL COM CAPACIDADE DE 370 L - 35 KW</v>
          </cell>
          <cell r="C1796" t="str">
            <v>H</v>
          </cell>
          <cell r="D1796">
            <v>100.6592</v>
          </cell>
          <cell r="E1796">
            <v>61.524999999999999</v>
          </cell>
        </row>
        <row r="1797">
          <cell r="A1797" t="str">
            <v>E9155</v>
          </cell>
          <cell r="B1797" t="str">
            <v>CALDEIRA DE ASFALTO REBOCÁVEL COM CAPACIDADE DE 600 L - 5,20 KW</v>
          </cell>
          <cell r="C1797" t="str">
            <v>H</v>
          </cell>
          <cell r="D1797">
            <v>18.4544</v>
          </cell>
          <cell r="E1797">
            <v>11.416399999999999</v>
          </cell>
        </row>
        <row r="1798">
          <cell r="A1798" t="str">
            <v>E9156</v>
          </cell>
          <cell r="B1798" t="str">
            <v>SOPRADOR DE AR COSTAL - 2,6 KW</v>
          </cell>
          <cell r="C1798" t="str">
            <v>H</v>
          </cell>
          <cell r="D1798">
            <v>5.9100999999999999</v>
          </cell>
          <cell r="E1798">
            <v>0.51580000000000004</v>
          </cell>
        </row>
        <row r="1799">
          <cell r="A1799" t="str">
            <v>E9157</v>
          </cell>
          <cell r="B1799" t="str">
            <v>LOCOMOTIVA DIESEL-ELÉTRICA CC - BITOLA MÉTRICA - 2.237 KW</v>
          </cell>
          <cell r="C1799" t="str">
            <v>H</v>
          </cell>
          <cell r="D1799">
            <v>1979.8108</v>
          </cell>
          <cell r="E1799">
            <v>312.31529999999998</v>
          </cell>
        </row>
        <row r="1800">
          <cell r="A1800" t="str">
            <v>E9158</v>
          </cell>
          <cell r="B1800" t="str">
            <v>LOCOMOTIVA DIESEL-ELÉTRICA CC - BITOLA LARGA - 2.237 KW</v>
          </cell>
          <cell r="C1800" t="str">
            <v>H</v>
          </cell>
          <cell r="D1800">
            <v>1999.7791999999999</v>
          </cell>
          <cell r="E1800">
            <v>324.60980000000001</v>
          </cell>
        </row>
        <row r="1801">
          <cell r="A1801" t="str">
            <v>E9159</v>
          </cell>
          <cell r="B1801" t="str">
            <v>VAGÃO PLATAFORMA PNE COM CAPACIDADE DE 82 T - BITOLA MÉTRICA</v>
          </cell>
          <cell r="C1801" t="str">
            <v>H</v>
          </cell>
          <cell r="D1801">
            <v>29.517800000000001</v>
          </cell>
          <cell r="E1801">
            <v>23.384499999999999</v>
          </cell>
        </row>
        <row r="1802">
          <cell r="A1802" t="str">
            <v>E9160</v>
          </cell>
          <cell r="B1802" t="str">
            <v>VAGÃO PLATAFORMA PNT COM CAPACIDADE DE 98 T - BITOLA LARGA</v>
          </cell>
          <cell r="C1802" t="str">
            <v>H</v>
          </cell>
          <cell r="D1802">
            <v>38.501600000000003</v>
          </cell>
          <cell r="E1802">
            <v>30.5016</v>
          </cell>
        </row>
        <row r="1803">
          <cell r="A1803" t="str">
            <v>E9161</v>
          </cell>
          <cell r="B1803" t="str">
            <v>VAGÃO FECHADO COM PORTA PARA CARGA E DESCARGA DE PALETES FLD COM CAPACIDADE DE 64 T - BITOLA MÉTRICA</v>
          </cell>
          <cell r="C1803" t="str">
            <v>H</v>
          </cell>
          <cell r="D1803">
            <v>29.277200000000001</v>
          </cell>
          <cell r="E1803">
            <v>23.193899999999999</v>
          </cell>
        </row>
        <row r="1804">
          <cell r="A1804" t="str">
            <v>E9162</v>
          </cell>
          <cell r="B1804" t="str">
            <v>VAGÃO FECHADO COM PORTA PARA CARGA E DESCARGA DE PALETES FLT COM CAPACIDADE DE 99 T - BITOLA LARGA</v>
          </cell>
          <cell r="C1804" t="str">
            <v>H</v>
          </cell>
          <cell r="D1804">
            <v>33.889499999999998</v>
          </cell>
          <cell r="E1804">
            <v>26.847799999999999</v>
          </cell>
        </row>
        <row r="1805">
          <cell r="A1805" t="str">
            <v>E9163</v>
          </cell>
          <cell r="B1805" t="str">
            <v>VAGÃO HOPPER ABERTO COM DESCARGA AUTOMÁTICA HNE COM CAPACIDADE DE 45 M3 - BITOLA MÉTRICA</v>
          </cell>
          <cell r="C1805" t="str">
            <v>H</v>
          </cell>
          <cell r="D1805">
            <v>35.293100000000003</v>
          </cell>
          <cell r="E1805">
            <v>27.959800000000001</v>
          </cell>
        </row>
        <row r="1806">
          <cell r="A1806" t="str">
            <v>E9164</v>
          </cell>
          <cell r="B1806" t="str">
            <v>VAGÃO HOPPER ABERTO COM DESCARGA AUTOMÁTICA HNT COM CAPACIDADE DE 63 M3 - BITOLA LARGA</v>
          </cell>
          <cell r="C1806" t="str">
            <v>H</v>
          </cell>
          <cell r="D1806">
            <v>40.183</v>
          </cell>
          <cell r="E1806">
            <v>31.833600000000001</v>
          </cell>
        </row>
        <row r="1807">
          <cell r="A1807" t="str">
            <v>E9167</v>
          </cell>
          <cell r="B1807" t="str">
            <v>EQUIPAMENTO PARA CARGA E DESCARGA DE TLS DE ATÉ 250 M - 90 KW</v>
          </cell>
          <cell r="C1807" t="str">
            <v>H</v>
          </cell>
          <cell r="D1807">
            <v>245.45009999999999</v>
          </cell>
          <cell r="E1807">
            <v>128.8964</v>
          </cell>
        </row>
        <row r="1808">
          <cell r="A1808" t="str">
            <v>E9168</v>
          </cell>
          <cell r="B1808" t="str">
            <v>CARREGADEIRA DE PNEUS COM IMPLEMENTO DE GARFO - 195 KW</v>
          </cell>
          <cell r="C1808" t="str">
            <v>H</v>
          </cell>
          <cell r="D1808">
            <v>377.36180000000002</v>
          </cell>
          <cell r="E1808">
            <v>175.3357</v>
          </cell>
        </row>
        <row r="1809">
          <cell r="A1809" t="str">
            <v>E9200</v>
          </cell>
          <cell r="B1809" t="str">
            <v>CARREGADEIRA DE PNEUS PARA ROCHA COM CAPACIDADE DE 2,50 M3 - 105 KW COM PERICULOSIDADE</v>
          </cell>
          <cell r="C1809" t="str">
            <v>H</v>
          </cell>
          <cell r="D1809">
            <v>366.2491</v>
          </cell>
          <cell r="E1809">
            <v>155.71430000000001</v>
          </cell>
        </row>
        <row r="1810">
          <cell r="A1810" t="str">
            <v>E9203</v>
          </cell>
          <cell r="B1810" t="str">
            <v>ESCAVADEIRA HIDRÁULICA COM MARTELO HIDRÁULICO DE 1.700 KG - 103 KW COM PERICULOSIDADE</v>
          </cell>
          <cell r="C1810" t="str">
            <v>H</v>
          </cell>
          <cell r="D1810">
            <v>664.65509999999995</v>
          </cell>
          <cell r="E1810">
            <v>304.56889999999999</v>
          </cell>
        </row>
        <row r="1811">
          <cell r="A1811" t="str">
            <v>E9204</v>
          </cell>
          <cell r="B1811" t="str">
            <v>PERFURATRIZ SOBRE ESTEIRAS - 145 KW COM PERICULOSIDADE</v>
          </cell>
          <cell r="C1811" t="str">
            <v>H</v>
          </cell>
          <cell r="D1811">
            <v>465.76900000000001</v>
          </cell>
          <cell r="E1811">
            <v>208.92679999999999</v>
          </cell>
        </row>
        <row r="1812">
          <cell r="A1812" t="str">
            <v>E9205</v>
          </cell>
          <cell r="B1812" t="str">
            <v>EQUIPAMENTO DE CORTE A PLASMA CNC - 12.000 X 5.500 MM - 19,5 KW</v>
          </cell>
          <cell r="C1812" t="str">
            <v>H</v>
          </cell>
          <cell r="D1812">
            <v>170.3843</v>
          </cell>
          <cell r="E1812">
            <v>105.8896</v>
          </cell>
        </row>
        <row r="1813">
          <cell r="A1813" t="str">
            <v>E9206</v>
          </cell>
          <cell r="B1813" t="str">
            <v>EQUIPAMENTO DE SOLDA MIG AUTOMÁTICA COM ACESSÓRIOS - 14,6 KVA</v>
          </cell>
          <cell r="C1813" t="str">
            <v>H</v>
          </cell>
          <cell r="D1813">
            <v>15.1662</v>
          </cell>
          <cell r="E1813">
            <v>8.3694000000000006</v>
          </cell>
        </row>
        <row r="1814">
          <cell r="A1814" t="str">
            <v>E9207</v>
          </cell>
          <cell r="B1814" t="str">
            <v>MÁQUINA DE SOLDA ELÉTRICA RETIFICADORA 425 A - 18,70 KW</v>
          </cell>
          <cell r="C1814" t="str">
            <v>H</v>
          </cell>
          <cell r="D1814">
            <v>1.2331000000000001</v>
          </cell>
          <cell r="E1814">
            <v>0.68049999999999999</v>
          </cell>
        </row>
        <row r="1815">
          <cell r="A1815" t="str">
            <v>E9209</v>
          </cell>
          <cell r="B1815" t="str">
            <v>MARTELETE PERFURADOR/ROMPEDOR A AR COMPRIMIDO DE 25 KG PARA ROCHA, COM INSALUBRIDADE, COM CAPACIDADE DE 2.040 GPM</v>
          </cell>
          <cell r="C1815" t="str">
            <v>H</v>
          </cell>
          <cell r="D1815">
            <v>36.396599999999999</v>
          </cell>
          <cell r="E1815">
            <v>34.056199999999997</v>
          </cell>
        </row>
        <row r="1816">
          <cell r="A1816" t="str">
            <v>E9213</v>
          </cell>
          <cell r="B1816" t="str">
            <v>JUMBO ELETRO-HIDRÁULICO COM 3 BRAÇOS - 155 KW/237 KW COM PERICULOSIDADE</v>
          </cell>
          <cell r="C1816" t="str">
            <v>H</v>
          </cell>
          <cell r="D1816">
            <v>2454.9366</v>
          </cell>
          <cell r="E1816">
            <v>1169.6691000000001</v>
          </cell>
        </row>
        <row r="1817">
          <cell r="A1817" t="str">
            <v>E9231</v>
          </cell>
          <cell r="B1817" t="str">
            <v>MAÇARICO LANÇA-CHAMAS A GÁS LIQUEFEITO DE PETRÓLEO (GLP)</v>
          </cell>
          <cell r="C1817" t="str">
            <v>H</v>
          </cell>
          <cell r="D1817">
            <v>1.5599999999999999E-2</v>
          </cell>
          <cell r="E1817">
            <v>8.6E-3</v>
          </cell>
        </row>
        <row r="1818">
          <cell r="A1818" t="str">
            <v>E9242</v>
          </cell>
          <cell r="B1818" t="str">
            <v>ESTAÇÃO TRANSMISSORA DE SUPERFÍCIE PARA TELEVISIONAMENTO</v>
          </cell>
          <cell r="C1818" t="str">
            <v>H</v>
          </cell>
          <cell r="D1818">
            <v>1.6082000000000001</v>
          </cell>
          <cell r="E1818">
            <v>1.1198999999999999</v>
          </cell>
        </row>
        <row r="1819">
          <cell r="A1819" t="str">
            <v>E9243</v>
          </cell>
          <cell r="B1819" t="str">
            <v>CÂMARA HIPERBÁRICA COM FILTRO, SERPENTINA E RESERVATÓRIO DE AR PARA MERGULHO RASO - D = 1,80 M E H = 2,22 M</v>
          </cell>
          <cell r="C1819" t="str">
            <v>H</v>
          </cell>
          <cell r="D1819">
            <v>87.060900000000004</v>
          </cell>
          <cell r="E1819">
            <v>73.718599999999995</v>
          </cell>
        </row>
        <row r="1820">
          <cell r="A1820" t="str">
            <v>E9244</v>
          </cell>
          <cell r="B1820" t="str">
            <v>ESTAÇÃO TRANSMISSORA DE SUPERFÍCIE PARA COMUNICAÇÃO SEM FIO</v>
          </cell>
          <cell r="C1820" t="str">
            <v>H</v>
          </cell>
          <cell r="D1820">
            <v>4.6548999999999996</v>
          </cell>
          <cell r="E1820">
            <v>3.2416</v>
          </cell>
        </row>
        <row r="1821">
          <cell r="A1821" t="str">
            <v>E9245</v>
          </cell>
          <cell r="B1821" t="str">
            <v>ESTAÇÃO TRANSMISSORA DE SUPERFÍCIE PARA COMUNICAÇÃO COM FIO</v>
          </cell>
          <cell r="C1821" t="str">
            <v>H</v>
          </cell>
          <cell r="D1821">
            <v>0.7802</v>
          </cell>
          <cell r="E1821">
            <v>0.54330000000000001</v>
          </cell>
        </row>
        <row r="1822">
          <cell r="A1822" t="str">
            <v>E9246</v>
          </cell>
          <cell r="B1822" t="str">
            <v>PAINEL DE CONTROLE DE AR COM MANÔMETROS E PNEUFATÔMETROS</v>
          </cell>
          <cell r="C1822" t="str">
            <v>H</v>
          </cell>
          <cell r="D1822">
            <v>1.4973000000000001</v>
          </cell>
          <cell r="E1822">
            <v>1.0427</v>
          </cell>
        </row>
        <row r="1823">
          <cell r="A1823" t="str">
            <v>E9247</v>
          </cell>
          <cell r="B1823" t="str">
            <v>SISTEMA DE SINO ABERTO (SINETE) PARA MERGULHO ATÉ 50 M - 33,50 KW</v>
          </cell>
          <cell r="C1823" t="str">
            <v>H</v>
          </cell>
          <cell r="D1823">
            <v>91.687799999999996</v>
          </cell>
          <cell r="E1823">
            <v>77.949700000000007</v>
          </cell>
        </row>
        <row r="1824">
          <cell r="A1824" t="str">
            <v>E9248</v>
          </cell>
          <cell r="B1824" t="str">
            <v>SISTEMA DE AR COMPRIMIDO PARA MERGULHO ATÉ 30 M COM PRESSÃO DE TRABALHO DE 1,4 MPA - 7,46 KW</v>
          </cell>
          <cell r="C1824" t="str">
            <v>H</v>
          </cell>
          <cell r="D1824">
            <v>14.8568</v>
          </cell>
          <cell r="E1824">
            <v>4.3632</v>
          </cell>
        </row>
        <row r="1825">
          <cell r="A1825" t="str">
            <v>E9249</v>
          </cell>
          <cell r="B1825" t="str">
            <v>SISTEMA DE AR COMPRIMIDO PARA MERGULHO ATÉ 50 M COM PRESSÃO DE TRABALHO DE 1,7 MPA - 16,18 KW</v>
          </cell>
          <cell r="C1825" t="str">
            <v>H</v>
          </cell>
          <cell r="D1825">
            <v>27.5276</v>
          </cell>
          <cell r="E1825">
            <v>6.8365999999999998</v>
          </cell>
        </row>
        <row r="1826">
          <cell r="A1826" t="str">
            <v>E9251</v>
          </cell>
          <cell r="B1826" t="str">
            <v>FONTE DE PLASMA PARA CORTE MANUAL - 65A - 15 KW</v>
          </cell>
          <cell r="C1826" t="str">
            <v>H</v>
          </cell>
          <cell r="D1826">
            <v>5.8247999999999998</v>
          </cell>
          <cell r="E1826">
            <v>3.2143999999999999</v>
          </cell>
        </row>
        <row r="1827">
          <cell r="A1827" t="str">
            <v>E9252</v>
          </cell>
          <cell r="B1827" t="str">
            <v>SERRA DE ESQUADRIA COM BRAÇO TELESCÓPICO - D = 250 MM (10") - 1,80 KW</v>
          </cell>
          <cell r="C1827" t="str">
            <v>H</v>
          </cell>
          <cell r="D1827">
            <v>0.83150000000000002</v>
          </cell>
          <cell r="E1827">
            <v>0.56920000000000004</v>
          </cell>
        </row>
        <row r="1828">
          <cell r="A1828" t="str">
            <v>E9253</v>
          </cell>
          <cell r="B1828" t="str">
            <v>REBORDEADEIRA DIÂMETRO MÁXIMO 3,00 M - 4,85 KW</v>
          </cell>
          <cell r="C1828" t="str">
            <v>H</v>
          </cell>
          <cell r="D1828">
            <v>6.0323000000000002</v>
          </cell>
          <cell r="E1828">
            <v>3.7366000000000001</v>
          </cell>
        </row>
        <row r="1829">
          <cell r="A1829" t="str">
            <v>E9254</v>
          </cell>
          <cell r="B1829" t="str">
            <v>DOBRADEIRA VIRADEIRA MANUAL COMPRIMENTO MÁXIMO DE DOBRA DE ATÉ 2.000 MM</v>
          </cell>
          <cell r="C1829" t="str">
            <v>H</v>
          </cell>
          <cell r="D1829">
            <v>1.6712</v>
          </cell>
          <cell r="E1829">
            <v>1.0351999999999999</v>
          </cell>
        </row>
        <row r="1830">
          <cell r="A1830" t="str">
            <v>E9255</v>
          </cell>
          <cell r="B1830" t="str">
            <v>FONTE DE PLASMA PARA CORTE MANUAL - 45A - 10 KW</v>
          </cell>
          <cell r="C1830" t="str">
            <v>H</v>
          </cell>
          <cell r="D1830">
            <v>3.8931</v>
          </cell>
          <cell r="E1830">
            <v>2.1484000000000001</v>
          </cell>
        </row>
        <row r="1831">
          <cell r="A1831" t="str">
            <v>E9256</v>
          </cell>
          <cell r="B1831" t="str">
            <v>EQUIPAMENTO PARA PINTURA COM CAL REBOCÁVEL COM DOIS BICOS APLICADORES E CAPACIDADE DE 2.200 L</v>
          </cell>
          <cell r="C1831" t="str">
            <v>H</v>
          </cell>
          <cell r="D1831">
            <v>32.324100000000001</v>
          </cell>
          <cell r="E1831">
            <v>28.5519</v>
          </cell>
        </row>
        <row r="1832">
          <cell r="A1832" t="str">
            <v>E9259</v>
          </cell>
          <cell r="B1832" t="str">
            <v>VENTILADOR CENTRÍFUGO MÉDIA PRESSÃO COM CAPACIDADE DE 38 M3/MIN - 2,21 KW</v>
          </cell>
          <cell r="C1832" t="str">
            <v>H</v>
          </cell>
          <cell r="D1832">
            <v>2.8797999999999999</v>
          </cell>
          <cell r="E1832">
            <v>1.8544</v>
          </cell>
        </row>
        <row r="1833">
          <cell r="A1833" t="str">
            <v>E9260</v>
          </cell>
          <cell r="B1833" t="str">
            <v>DETECTOR DE GASES COM BOMBA ELÉTRICA PARA ESPAÇO CONFINADO</v>
          </cell>
          <cell r="C1833" t="str">
            <v>H</v>
          </cell>
          <cell r="D1833">
            <v>0.62050000000000005</v>
          </cell>
          <cell r="E1833">
            <v>0.41160000000000002</v>
          </cell>
        </row>
        <row r="1834">
          <cell r="A1834" t="str">
            <v>E9261</v>
          </cell>
          <cell r="B1834" t="str">
            <v>EQUIPAMENTO DE PINTURA COM PISTOLA AIRLESS - 0,90 KW</v>
          </cell>
          <cell r="C1834" t="str">
            <v>H</v>
          </cell>
          <cell r="D1834">
            <v>0.36109999999999998</v>
          </cell>
          <cell r="E1834">
            <v>0.2472</v>
          </cell>
        </row>
        <row r="1835">
          <cell r="A1835" t="str">
            <v>E9262</v>
          </cell>
          <cell r="B1835" t="str">
            <v>ESCOVA ROTATIVA COM CERDAS DE AÇO PARA TRATAMENTO DE SUPERFÍCIE - 0,91 KW</v>
          </cell>
          <cell r="C1835" t="str">
            <v>H</v>
          </cell>
          <cell r="D1835">
            <v>26.596900000000002</v>
          </cell>
          <cell r="E1835">
            <v>25.593299999999999</v>
          </cell>
        </row>
        <row r="1836">
          <cell r="A1836" t="str">
            <v>E9263</v>
          </cell>
          <cell r="B1836" t="str">
            <v>TRIPÉ COM GUINCHO PARA ESPAÇO CONFINADO</v>
          </cell>
          <cell r="C1836" t="str">
            <v>H</v>
          </cell>
          <cell r="D1836">
            <v>1.5645</v>
          </cell>
          <cell r="E1836">
            <v>0.97230000000000005</v>
          </cell>
        </row>
        <row r="1837">
          <cell r="A1837" t="str">
            <v>E9264</v>
          </cell>
          <cell r="B1837" t="str">
            <v>RESPIRADOR PURIFICADOR DE AR MOTORIZADO</v>
          </cell>
          <cell r="C1837" t="str">
            <v>H</v>
          </cell>
          <cell r="D1837">
            <v>1.3121</v>
          </cell>
          <cell r="E1837">
            <v>0.87029999999999996</v>
          </cell>
        </row>
        <row r="1838">
          <cell r="A1838" t="str">
            <v>E9265</v>
          </cell>
          <cell r="B1838" t="str">
            <v>RESPIRADOR DE ADUÇÃO DE AR TIPO LINHA DE AR COMPRIMIDO PARA JATEAMENTO</v>
          </cell>
          <cell r="C1838" t="str">
            <v>H</v>
          </cell>
          <cell r="D1838">
            <v>2.6785000000000001</v>
          </cell>
          <cell r="E1838">
            <v>1.7766999999999999</v>
          </cell>
        </row>
        <row r="1839">
          <cell r="A1839" t="str">
            <v>E9267</v>
          </cell>
          <cell r="B1839" t="str">
            <v>EXAUSTOR CENTRÍFUGO ALTA PRESSÃO COM CAPACIDADE DE 35 M3/MIN - 1,47 KW</v>
          </cell>
          <cell r="C1839" t="str">
            <v>H</v>
          </cell>
          <cell r="D1839">
            <v>0.95340000000000003</v>
          </cell>
          <cell r="E1839">
            <v>0.6139</v>
          </cell>
        </row>
        <row r="1840">
          <cell r="A1840" t="str">
            <v>E9501</v>
          </cell>
          <cell r="B1840" t="str">
            <v>VENTILADOR AXIAL PARA VENTILAÇÃO FORÇADA COM VELOCIDADE DE SAÍDA DE 32,8 M/S - D = 1.000 MM - 30 KW</v>
          </cell>
          <cell r="C1840" t="str">
            <v>H</v>
          </cell>
          <cell r="D1840">
            <v>77.222200000000001</v>
          </cell>
          <cell r="E1840">
            <v>49.726300000000002</v>
          </cell>
        </row>
        <row r="1841">
          <cell r="A1841" t="str">
            <v>E9502</v>
          </cell>
          <cell r="B1841" t="str">
            <v>BATE-ESTACA DE GRAVIDADE PARA 6 T - 119 KW</v>
          </cell>
          <cell r="C1841" t="str">
            <v>H</v>
          </cell>
          <cell r="D1841">
            <v>229.1953</v>
          </cell>
          <cell r="E1841">
            <v>101.77079999999999</v>
          </cell>
        </row>
        <row r="1842">
          <cell r="A1842" t="str">
            <v>E9503</v>
          </cell>
          <cell r="B1842" t="str">
            <v>GUILHOTINA HIDRÁULICA 16 X 6.100 MM - 30 KW</v>
          </cell>
          <cell r="C1842" t="str">
            <v>H</v>
          </cell>
          <cell r="D1842">
            <v>145.54599999999999</v>
          </cell>
          <cell r="E1842">
            <v>99.143199999999993</v>
          </cell>
        </row>
        <row r="1843">
          <cell r="A1843" t="str">
            <v>E9505</v>
          </cell>
          <cell r="B1843" t="str">
            <v>PRENSA DOBRADEIRA CAPACIDADE 320 T - COMPRIMENTO ATÉ 3.100 MM - 30 KW</v>
          </cell>
          <cell r="C1843" t="str">
            <v>H</v>
          </cell>
          <cell r="D1843">
            <v>106.9204</v>
          </cell>
          <cell r="E1843">
            <v>75.217299999999994</v>
          </cell>
        </row>
        <row r="1844">
          <cell r="A1844" t="str">
            <v>E9507</v>
          </cell>
          <cell r="B1844" t="str">
            <v>PLOTADORA DE RECORTE COM COMPUTADOR E PROGRAMA COMPUTACIONAL</v>
          </cell>
          <cell r="C1844" t="str">
            <v>H</v>
          </cell>
          <cell r="D1844">
            <v>25.491499999999998</v>
          </cell>
          <cell r="E1844">
            <v>16.07</v>
          </cell>
        </row>
        <row r="1845">
          <cell r="A1845" t="str">
            <v>E9510</v>
          </cell>
          <cell r="B1845" t="str">
            <v>VENTILADOR CENTRÍFUGO BAIXA PRESSÃO COM CAPACIDADE DE 58 M3/MIN - 3,68 KW</v>
          </cell>
          <cell r="C1845" t="str">
            <v>H</v>
          </cell>
          <cell r="D1845">
            <v>2.3540000000000001</v>
          </cell>
          <cell r="E1845">
            <v>1.5158</v>
          </cell>
        </row>
        <row r="1846">
          <cell r="A1846" t="str">
            <v>E9511</v>
          </cell>
          <cell r="B1846" t="str">
            <v>CARREGADEIRA DE PNEUS COM CAPACIDADE DE 3,40 M3 - 195 KW</v>
          </cell>
          <cell r="C1846" t="str">
            <v>H</v>
          </cell>
          <cell r="D1846">
            <v>451.21940000000001</v>
          </cell>
          <cell r="E1846">
            <v>216.57689999999999</v>
          </cell>
        </row>
        <row r="1847">
          <cell r="A1847" t="str">
            <v>E9512</v>
          </cell>
          <cell r="B1847" t="str">
            <v>VEÍCULO LEVE - 53 KW</v>
          </cell>
          <cell r="C1847" t="str">
            <v>H</v>
          </cell>
          <cell r="D1847">
            <v>67.750200000000007</v>
          </cell>
          <cell r="E1847">
            <v>36.9529</v>
          </cell>
        </row>
        <row r="1848">
          <cell r="A1848" t="str">
            <v>E9513</v>
          </cell>
          <cell r="B1848" t="str">
            <v>COMPRESSOR DE AR PORTÁTIL DE 160,46 L/S (340 PCM) - 81 KW</v>
          </cell>
          <cell r="C1848" t="str">
            <v>H</v>
          </cell>
          <cell r="D1848">
            <v>124.2341</v>
          </cell>
          <cell r="E1848">
            <v>26.631</v>
          </cell>
        </row>
        <row r="1849">
          <cell r="A1849" t="str">
            <v>E9514</v>
          </cell>
          <cell r="B1849" t="str">
            <v>DISTRIBUIDOR DE AGREGADOS SOBRE PNEUS AUTOPROPELIDO - 130 KW</v>
          </cell>
          <cell r="C1849" t="str">
            <v>H</v>
          </cell>
          <cell r="D1849">
            <v>289.92739999999998</v>
          </cell>
          <cell r="E1849">
            <v>103.2551</v>
          </cell>
        </row>
        <row r="1850">
          <cell r="A1850" t="str">
            <v>E9515</v>
          </cell>
          <cell r="B1850" t="str">
            <v>ESCAVADEIRA HIDRÁULICA SOBRE ESTEIRAS COM CAÇAMBA COM CAPACIDADE DE 1,56 M3 - 118 KW</v>
          </cell>
          <cell r="C1850" t="str">
            <v>H</v>
          </cell>
          <cell r="D1850">
            <v>285.63420000000002</v>
          </cell>
          <cell r="E1850">
            <v>124.9241</v>
          </cell>
        </row>
        <row r="1851">
          <cell r="A1851" t="str">
            <v>E9516</v>
          </cell>
          <cell r="B1851" t="str">
            <v>PERFURATRIZ HIDRÁULICA SOBRE ESTEIRAS - 283 KW</v>
          </cell>
          <cell r="C1851" t="str">
            <v>H</v>
          </cell>
          <cell r="D1851">
            <v>1174.4630999999999</v>
          </cell>
          <cell r="E1851">
            <v>582.01949999999999</v>
          </cell>
        </row>
        <row r="1852">
          <cell r="A1852" t="str">
            <v>E9518</v>
          </cell>
          <cell r="B1852" t="str">
            <v>GRADE DE 24 DISCOS REBOCÁVEL DE D = 60 CM (24")</v>
          </cell>
          <cell r="C1852" t="str">
            <v>H</v>
          </cell>
          <cell r="D1852">
            <v>5.0326000000000004</v>
          </cell>
          <cell r="E1852">
            <v>3.5045999999999999</v>
          </cell>
        </row>
        <row r="1853">
          <cell r="A1853" t="str">
            <v>E9519</v>
          </cell>
          <cell r="B1853" t="str">
            <v>BETONEIRA COM MOTOR A GASOLINA COM CAPACIDADE DE 600 L - 10 KW</v>
          </cell>
          <cell r="C1853" t="str">
            <v>H</v>
          </cell>
          <cell r="D1853">
            <v>49.077399999999997</v>
          </cell>
          <cell r="E1853">
            <v>27.421800000000001</v>
          </cell>
        </row>
        <row r="1854">
          <cell r="A1854" t="str">
            <v>E9521</v>
          </cell>
          <cell r="B1854" t="str">
            <v>GRUPO GERADOR - 3,2 KVA</v>
          </cell>
          <cell r="C1854" t="str">
            <v>H</v>
          </cell>
          <cell r="D1854">
            <v>4.9612999999999996</v>
          </cell>
          <cell r="E1854">
            <v>0.23849999999999999</v>
          </cell>
        </row>
        <row r="1855">
          <cell r="A1855" t="str">
            <v>E9522</v>
          </cell>
          <cell r="B1855" t="str">
            <v>CALDEIRA DE ASFALTO REBOCÁVEL COM CAPACIDADE DE 1.500 L - 6,5 KW</v>
          </cell>
          <cell r="C1855" t="str">
            <v>H</v>
          </cell>
          <cell r="D1855">
            <v>23.912099999999999</v>
          </cell>
          <cell r="E1855">
            <v>14.9396</v>
          </cell>
        </row>
        <row r="1856">
          <cell r="A1856" t="str">
            <v>E9523</v>
          </cell>
          <cell r="B1856" t="str">
            <v>MOTOSCRAPER - 304 KW</v>
          </cell>
          <cell r="C1856" t="str">
            <v>H</v>
          </cell>
          <cell r="D1856">
            <v>1014.6924</v>
          </cell>
          <cell r="E1856">
            <v>421.43169999999998</v>
          </cell>
        </row>
        <row r="1857">
          <cell r="A1857" t="str">
            <v>E9524</v>
          </cell>
          <cell r="B1857" t="str">
            <v>MOTONIVELADORA - 93 KW</v>
          </cell>
          <cell r="C1857" t="str">
            <v>H</v>
          </cell>
          <cell r="D1857">
            <v>285.45909999999998</v>
          </cell>
          <cell r="E1857">
            <v>121.0008</v>
          </cell>
        </row>
        <row r="1858">
          <cell r="A1858" t="str">
            <v>E9525</v>
          </cell>
          <cell r="B1858" t="str">
            <v>PONTE ROLANTE COM CAPACIDADE DE 15 T E VÃO DE ATÉ 15 M - 20 KW</v>
          </cell>
          <cell r="C1858" t="str">
            <v>H</v>
          </cell>
          <cell r="D1858">
            <v>332.80419999999998</v>
          </cell>
          <cell r="E1858">
            <v>245.70500000000001</v>
          </cell>
        </row>
        <row r="1859">
          <cell r="A1859" t="str">
            <v>E9526</v>
          </cell>
          <cell r="B1859" t="str">
            <v xml:space="preserve">RETROESCAVADEIRA DE PNEUS - CAPACIDADE DA CAÇAMBA DA PÁ-CARREGADEIRA DE 0,76 M3 E DA RETROESCAVADEIRA DE 0,29 M3 - 58 KW </v>
          </cell>
          <cell r="C1859" t="str">
            <v>H</v>
          </cell>
          <cell r="D1859">
            <v>143.76689999999999</v>
          </cell>
          <cell r="E1859">
            <v>69.945999999999998</v>
          </cell>
        </row>
        <row r="1860">
          <cell r="A1860" t="str">
            <v>E9527</v>
          </cell>
          <cell r="B1860" t="str">
            <v>MARTELETE PERFURADOR/ROMPEDOR A AR COMPRIMIDO DE 25 KG PARA ROCHA COM CAPACIDADE DE 2.040 GPM</v>
          </cell>
          <cell r="C1860" t="str">
            <v>H</v>
          </cell>
          <cell r="D1860">
            <v>28.998699999999999</v>
          </cell>
          <cell r="E1860">
            <v>26.586400000000001</v>
          </cell>
        </row>
        <row r="1861">
          <cell r="A1861" t="str">
            <v>E9528</v>
          </cell>
          <cell r="B1861" t="str">
            <v>EMPILHADEIRA A DIESEL COM CAPACIDADE DE 4 T - 60 KW</v>
          </cell>
          <cell r="C1861" t="str">
            <v>H</v>
          </cell>
          <cell r="D1861">
            <v>168.95480000000001</v>
          </cell>
          <cell r="E1861">
            <v>79.299800000000005</v>
          </cell>
        </row>
        <row r="1862">
          <cell r="A1862" t="str">
            <v>E9529</v>
          </cell>
          <cell r="B1862" t="str">
            <v>JATEADOR PARA ESTRUTURAS METÁLICAS COM TRANSPORTADOR A ROLETES - 22 KW</v>
          </cell>
          <cell r="C1862" t="str">
            <v>H</v>
          </cell>
          <cell r="D1862">
            <v>631.98019999999997</v>
          </cell>
          <cell r="E1862">
            <v>406.09539999999998</v>
          </cell>
        </row>
        <row r="1863">
          <cell r="A1863" t="str">
            <v>E9530</v>
          </cell>
          <cell r="B1863" t="str">
            <v>ROLO COMPACTADOR LISO VIBRATÓRIO AUTOPROPELIDO POR PNEUS DE 11 T - 97 KW</v>
          </cell>
          <cell r="C1863" t="str">
            <v>H</v>
          </cell>
          <cell r="D1863">
            <v>257.42939999999999</v>
          </cell>
          <cell r="E1863">
            <v>108.7671</v>
          </cell>
        </row>
        <row r="1864">
          <cell r="A1864" t="str">
            <v>E9532</v>
          </cell>
          <cell r="B1864" t="str">
            <v>EQUIPAMENTO DE SOLDA MIG COM ACESSÓRIOS - 14,6 KVA</v>
          </cell>
          <cell r="C1864" t="str">
            <v>H</v>
          </cell>
          <cell r="D1864">
            <v>14.5548</v>
          </cell>
          <cell r="E1864">
            <v>8.032</v>
          </cell>
        </row>
        <row r="1865">
          <cell r="A1865" t="str">
            <v>E9535</v>
          </cell>
          <cell r="B1865" t="str">
            <v>SERRA CIRCULAR COM BANCADA - D = 30 CM - 4 KW</v>
          </cell>
          <cell r="C1865" t="str">
            <v>H</v>
          </cell>
          <cell r="D1865">
            <v>24.741800000000001</v>
          </cell>
          <cell r="E1865">
            <v>24.386700000000001</v>
          </cell>
        </row>
        <row r="1866">
          <cell r="A1866" t="str">
            <v>E9536</v>
          </cell>
          <cell r="B1866" t="str">
            <v>EMBARCAÇÃO DE TRANSPORTE DE PESSOAL E APOIO LOGÍSTICO - 30 KW</v>
          </cell>
          <cell r="C1866" t="str">
            <v>H</v>
          </cell>
          <cell r="D1866">
            <v>111.07380000000001</v>
          </cell>
          <cell r="E1866">
            <v>42.404000000000003</v>
          </cell>
        </row>
        <row r="1867">
          <cell r="A1867" t="str">
            <v>E9538</v>
          </cell>
          <cell r="B1867" t="str">
            <v>CONJUNTO VIBRATÓRIO PARA MEIO TUBO DE CONCRETO COM ENCAIXE PB E 3 JOGOS DE FÔRMAS - D = 0,30 M - 2,20 KW</v>
          </cell>
          <cell r="C1867" t="str">
            <v>H</v>
          </cell>
          <cell r="D1867">
            <v>4.1153000000000004</v>
          </cell>
          <cell r="E1867">
            <v>2.5575999999999999</v>
          </cell>
        </row>
        <row r="1868">
          <cell r="A1868" t="str">
            <v>E9539</v>
          </cell>
          <cell r="B1868" t="str">
            <v>EQUIPAMENTO DE BATIMETRIA MONOFEIXE</v>
          </cell>
          <cell r="C1868" t="str">
            <v>H</v>
          </cell>
          <cell r="D1868">
            <v>49.082599999999999</v>
          </cell>
          <cell r="E1868">
            <v>45.214300000000001</v>
          </cell>
        </row>
        <row r="1869">
          <cell r="A1869" t="str">
            <v>E9540</v>
          </cell>
          <cell r="B1869" t="str">
            <v>TRATOR SOBRE ESTEIRAS COM LÂMINA - 127 KW</v>
          </cell>
          <cell r="C1869" t="str">
            <v>H</v>
          </cell>
          <cell r="D1869">
            <v>320.56049999999999</v>
          </cell>
          <cell r="E1869">
            <v>126.0428</v>
          </cell>
        </row>
        <row r="1870">
          <cell r="A1870" t="str">
            <v>E9541</v>
          </cell>
          <cell r="B1870" t="str">
            <v>TRATOR SOBRE ESTEIRAS COM LÂMINA - 259 KW</v>
          </cell>
          <cell r="C1870" t="str">
            <v>H</v>
          </cell>
          <cell r="D1870">
            <v>766.45830000000001</v>
          </cell>
          <cell r="E1870">
            <v>298.29520000000002</v>
          </cell>
        </row>
        <row r="1871">
          <cell r="A1871" t="str">
            <v>E9543</v>
          </cell>
          <cell r="B1871" t="str">
            <v>COMPRESSOR DE AR RESPIRÁVEL COM CAPACIDADE DE ATÉ 35 MPA E 3,58 L/S - 5,52 KW</v>
          </cell>
          <cell r="C1871" t="str">
            <v>H</v>
          </cell>
          <cell r="D1871">
            <v>10.139799999999999</v>
          </cell>
          <cell r="E1871">
            <v>5.6727999999999996</v>
          </cell>
        </row>
        <row r="1872">
          <cell r="A1872" t="str">
            <v>E9544</v>
          </cell>
          <cell r="B1872" t="str">
            <v>VASSOURA MECÂNICA REBOCÁVEL COM LARGURA DE 2,44 M</v>
          </cell>
          <cell r="C1872" t="str">
            <v>H</v>
          </cell>
          <cell r="D1872">
            <v>13.089600000000001</v>
          </cell>
          <cell r="E1872">
            <v>8.4289000000000005</v>
          </cell>
        </row>
        <row r="1873">
          <cell r="A1873" t="str">
            <v>E9545</v>
          </cell>
          <cell r="B1873" t="str">
            <v>VIBROACABADORA DE ASFALTO SOBRE ESTEIRAS - 97 KW</v>
          </cell>
          <cell r="C1873" t="str">
            <v>H</v>
          </cell>
          <cell r="D1873">
            <v>352.45600000000002</v>
          </cell>
          <cell r="E1873">
            <v>146.85300000000001</v>
          </cell>
        </row>
        <row r="1874">
          <cell r="A1874" t="str">
            <v>E9547</v>
          </cell>
          <cell r="B1874" t="str">
            <v>MÁQUINA DE SOLDA ELÉTRICA TRANSFORMADORA 250 A - 9,20 KW</v>
          </cell>
          <cell r="C1874" t="str">
            <v>H</v>
          </cell>
          <cell r="D1874">
            <v>0.22420000000000001</v>
          </cell>
          <cell r="E1874">
            <v>0.1237</v>
          </cell>
        </row>
        <row r="1875">
          <cell r="A1875" t="str">
            <v>E9548</v>
          </cell>
          <cell r="B1875" t="str">
            <v>BOMBA CENTRÍFUGA COM CAPACIDADE DE 7,1 A 22 M3/H - 1,50 KW</v>
          </cell>
          <cell r="C1875" t="str">
            <v>H</v>
          </cell>
          <cell r="D1875">
            <v>0.41959999999999997</v>
          </cell>
          <cell r="E1875">
            <v>0.24529999999999999</v>
          </cell>
        </row>
        <row r="1876">
          <cell r="A1876" t="str">
            <v>E9551</v>
          </cell>
          <cell r="B1876" t="str">
            <v>OBTURADOR MECÂNICO SIMPLES COM EXTENSÃO DE 12 M</v>
          </cell>
          <cell r="C1876" t="str">
            <v>H</v>
          </cell>
          <cell r="D1876">
            <v>0.77259999999999995</v>
          </cell>
          <cell r="E1876">
            <v>0.52890000000000004</v>
          </cell>
        </row>
        <row r="1877">
          <cell r="A1877" t="str">
            <v>E9552</v>
          </cell>
          <cell r="B1877" t="str">
            <v>NÍVEL ÓTICO COM CAPACIDADE DE AUMENTO DE 32X</v>
          </cell>
          <cell r="C1877" t="str">
            <v>H</v>
          </cell>
          <cell r="D1877">
            <v>1.9592000000000001</v>
          </cell>
          <cell r="E1877">
            <v>1.2996000000000001</v>
          </cell>
        </row>
        <row r="1878">
          <cell r="A1878" t="str">
            <v>E9553</v>
          </cell>
          <cell r="B1878" t="str">
            <v>ESTAÇÃO TOTAL ELETRÔNICA COM ALCANCE MÁXIMO DE 3.000 M</v>
          </cell>
          <cell r="C1878" t="str">
            <v>H</v>
          </cell>
          <cell r="D1878">
            <v>7.1722000000000001</v>
          </cell>
          <cell r="E1878">
            <v>4.9097999999999997</v>
          </cell>
        </row>
        <row r="1879">
          <cell r="A1879" t="str">
            <v>E9556</v>
          </cell>
          <cell r="B1879" t="str">
            <v>COMPACTADOR MANUAL DE PLACA VIBRATÓRIA - 3,00 KW</v>
          </cell>
          <cell r="C1879" t="str">
            <v>H</v>
          </cell>
          <cell r="D1879">
            <v>7.4318</v>
          </cell>
          <cell r="E1879">
            <v>0.91220000000000001</v>
          </cell>
        </row>
        <row r="1880">
          <cell r="A1880" t="str">
            <v>E9558</v>
          </cell>
          <cell r="B1880" t="str">
            <v>TANQUE DE ESTOCAGEM DE ASFALTO COM CAPACIDADE DE 30.000 L</v>
          </cell>
          <cell r="C1880" t="str">
            <v>H</v>
          </cell>
          <cell r="D1880">
            <v>58.339100000000002</v>
          </cell>
          <cell r="E1880">
            <v>39.849899999999998</v>
          </cell>
        </row>
        <row r="1881">
          <cell r="A1881" t="str">
            <v>E9559</v>
          </cell>
          <cell r="B1881" t="str">
            <v>AQUECEDOR DE FLUIDO TÉRMICO - 12 KW</v>
          </cell>
          <cell r="C1881" t="str">
            <v>H</v>
          </cell>
          <cell r="D1881">
            <v>70.996499999999997</v>
          </cell>
          <cell r="E1881">
            <v>40.397199999999998</v>
          </cell>
        </row>
        <row r="1882">
          <cell r="A1882" t="str">
            <v>E9560</v>
          </cell>
          <cell r="B1882" t="str">
            <v>ÔNIBUS COM CAPACIDADE PARA 80 PASSAGEIROS - 175 KW</v>
          </cell>
          <cell r="C1882" t="str">
            <v>H</v>
          </cell>
          <cell r="D1882">
            <v>345.79329999999999</v>
          </cell>
          <cell r="E1882">
            <v>96.164400000000001</v>
          </cell>
        </row>
        <row r="1883">
          <cell r="A1883" t="str">
            <v>E9561</v>
          </cell>
          <cell r="B1883" t="str">
            <v>GPS GEODÉSICO DE SIMPLES FREQUÊNCIA (L1)</v>
          </cell>
          <cell r="C1883" t="str">
            <v>H</v>
          </cell>
          <cell r="D1883">
            <v>6.3136999999999999</v>
          </cell>
          <cell r="E1883">
            <v>4.1879999999999997</v>
          </cell>
        </row>
        <row r="1884">
          <cell r="A1884" t="str">
            <v>E9562</v>
          </cell>
          <cell r="B1884" t="str">
            <v>GPS GEODÉSICO DE DUPLA FREQUÊNCIA (L1/L2)</v>
          </cell>
          <cell r="C1884" t="str">
            <v>H</v>
          </cell>
          <cell r="D1884">
            <v>15.8665</v>
          </cell>
          <cell r="E1884">
            <v>10.5246</v>
          </cell>
        </row>
        <row r="1885">
          <cell r="A1885" t="str">
            <v>E9563</v>
          </cell>
          <cell r="B1885" t="str">
            <v>PERFURATRIZ HIDRÁULICA SOBRE ESTEIRAS COM CLAMSHELL - 220 KW</v>
          </cell>
          <cell r="C1885" t="str">
            <v>H</v>
          </cell>
          <cell r="D1885">
            <v>744.59389999999996</v>
          </cell>
          <cell r="E1885">
            <v>361.14030000000002</v>
          </cell>
        </row>
        <row r="1886">
          <cell r="A1886" t="str">
            <v>E9565</v>
          </cell>
          <cell r="B1886" t="str">
            <v>TRATOR SOBRE ESTEIRAS COM LÂMINA E ESCARIFICADOR - 259 KW</v>
          </cell>
          <cell r="C1886" t="str">
            <v>H</v>
          </cell>
          <cell r="D1886">
            <v>773.58389999999997</v>
          </cell>
          <cell r="E1886">
            <v>301.87310000000002</v>
          </cell>
        </row>
        <row r="1887">
          <cell r="A1887" t="str">
            <v>E9566</v>
          </cell>
          <cell r="B1887" t="str">
            <v>GUINDASTE MÓVEL SOBRE ESTEIRAS COM CLAMSHELL DE 1,9 M3 - 220 KW</v>
          </cell>
          <cell r="C1887" t="str">
            <v>H</v>
          </cell>
          <cell r="D1887">
            <v>531.99950000000001</v>
          </cell>
          <cell r="E1887">
            <v>258.79140000000001</v>
          </cell>
        </row>
        <row r="1888">
          <cell r="A1888" t="str">
            <v>E9567</v>
          </cell>
          <cell r="B1888" t="str">
            <v>FRESADORA DE PISO DE CONCRETO - 6,7 KW</v>
          </cell>
          <cell r="C1888" t="str">
            <v>H</v>
          </cell>
          <cell r="D1888">
            <v>16.177800000000001</v>
          </cell>
          <cell r="E1888">
            <v>1.7779</v>
          </cell>
        </row>
        <row r="1889">
          <cell r="A1889" t="str">
            <v>E9568</v>
          </cell>
          <cell r="B1889" t="str">
            <v>FURADEIRA DE IMPACTO DE 12,5 MM - 0,80 KW</v>
          </cell>
          <cell r="C1889" t="str">
            <v>H</v>
          </cell>
          <cell r="D1889">
            <v>0.21590000000000001</v>
          </cell>
          <cell r="E1889">
            <v>0.14319999999999999</v>
          </cell>
        </row>
        <row r="1890">
          <cell r="A1890" t="str">
            <v>E9569</v>
          </cell>
          <cell r="B1890" t="str">
            <v>GUINDASTE MÓVEL SOBRE ESTEIRAS COM CLAMSHELL DE 4,6 M3 - 403 KW</v>
          </cell>
          <cell r="C1890" t="str">
            <v>H</v>
          </cell>
          <cell r="D1890">
            <v>439.90339999999998</v>
          </cell>
          <cell r="E1890">
            <v>204.7611</v>
          </cell>
        </row>
        <row r="1891">
          <cell r="A1891" t="str">
            <v>E9570</v>
          </cell>
          <cell r="B1891" t="str">
            <v>FURADEIRA COM BASE MAGNÉTICA - 1,20 KW</v>
          </cell>
          <cell r="C1891" t="str">
            <v>H</v>
          </cell>
          <cell r="D1891">
            <v>0.74309999999999998</v>
          </cell>
          <cell r="E1891">
            <v>0.47239999999999999</v>
          </cell>
        </row>
        <row r="1892">
          <cell r="A1892" t="str">
            <v>E9574</v>
          </cell>
          <cell r="B1892" t="str">
            <v>PERFURATRIZ SOBRE ESTEIRAS - 145 KW</v>
          </cell>
          <cell r="C1892" t="str">
            <v>H</v>
          </cell>
          <cell r="D1892">
            <v>458.96080000000001</v>
          </cell>
          <cell r="E1892">
            <v>202.11859999999999</v>
          </cell>
        </row>
        <row r="1893">
          <cell r="A1893" t="str">
            <v>E9576</v>
          </cell>
          <cell r="B1893" t="str">
            <v>ESCAVADEIRA HIDRÁULICA DE LONGO ALCANCE SOBRE ESTEIRAS - 103 KW</v>
          </cell>
          <cell r="C1893" t="str">
            <v>H</v>
          </cell>
          <cell r="D1893">
            <v>273.88690000000003</v>
          </cell>
          <cell r="E1893">
            <v>124.4243</v>
          </cell>
        </row>
        <row r="1894">
          <cell r="A1894" t="str">
            <v>E9577</v>
          </cell>
          <cell r="B1894" t="str">
            <v>TRATOR AGRÍCOLA SOBRE PNEUS - 77 KW</v>
          </cell>
          <cell r="C1894" t="str">
            <v>H</v>
          </cell>
          <cell r="D1894">
            <v>152.56229999999999</v>
          </cell>
          <cell r="E1894">
            <v>54.292299999999997</v>
          </cell>
        </row>
        <row r="1895">
          <cell r="A1895" t="str">
            <v>E9578</v>
          </cell>
          <cell r="B1895" t="str">
            <v>CONJUNTO VIBRATÓRIO PARA MEIO TUBO DE CONCRETO COM ENCAIXE PB E 3 JOGOS DE FÔRMAS - D = 0,40 M - 2,20 KW</v>
          </cell>
          <cell r="C1895" t="str">
            <v>H</v>
          </cell>
          <cell r="D1895">
            <v>4.4123000000000001</v>
          </cell>
          <cell r="E1895">
            <v>2.7421000000000002</v>
          </cell>
        </row>
        <row r="1896">
          <cell r="A1896" t="str">
            <v>E9580</v>
          </cell>
          <cell r="B1896" t="str">
            <v>FRESADORA E DISTRIBUIDORA COM CONTROLE DE GREIDE - 287 KW</v>
          </cell>
          <cell r="C1896" t="str">
            <v>H</v>
          </cell>
          <cell r="D1896">
            <v>879.21680000000003</v>
          </cell>
          <cell r="E1896">
            <v>302.95330000000001</v>
          </cell>
        </row>
        <row r="1897">
          <cell r="A1897" t="str">
            <v>E9581</v>
          </cell>
          <cell r="B1897" t="str">
            <v>CARREGADEIRA DE PNEUS PARA ROCHA COM CAPACIDADE DE 1,72 M3 - 113 KW</v>
          </cell>
          <cell r="C1897" t="str">
            <v>H</v>
          </cell>
          <cell r="D1897">
            <v>322.8931</v>
          </cell>
          <cell r="E1897">
            <v>124.3725</v>
          </cell>
        </row>
        <row r="1898">
          <cell r="A1898" t="str">
            <v>E9583</v>
          </cell>
          <cell r="B1898" t="str">
            <v>DISTRIBUIDOR DE AGREGADOS REBOCÁVEL COM CAPACIDADE DE 1,9 M3</v>
          </cell>
          <cell r="C1898" t="str">
            <v>H</v>
          </cell>
          <cell r="D1898">
            <v>14.790699999999999</v>
          </cell>
          <cell r="E1898">
            <v>9.5243000000000002</v>
          </cell>
        </row>
        <row r="1899">
          <cell r="A1899" t="str">
            <v>E9584</v>
          </cell>
          <cell r="B1899" t="str">
            <v>CARREGADEIRA DE PNEUS COM CAPACIDADE DE 1,72 M3 - 113 KW</v>
          </cell>
          <cell r="C1899" t="str">
            <v>H</v>
          </cell>
          <cell r="D1899">
            <v>205.25129999999999</v>
          </cell>
          <cell r="E1899">
            <v>99.616799999999998</v>
          </cell>
        </row>
        <row r="1900">
          <cell r="A1900" t="str">
            <v>E9585</v>
          </cell>
          <cell r="B1900" t="str">
            <v>MOTOSSERRA COM MOTOR A GASOLINA - 2,30 KW</v>
          </cell>
          <cell r="C1900" t="str">
            <v>H</v>
          </cell>
          <cell r="D1900">
            <v>31.307700000000001</v>
          </cell>
          <cell r="E1900">
            <v>25.342099999999999</v>
          </cell>
        </row>
        <row r="1901">
          <cell r="A1901" t="str">
            <v>E9586</v>
          </cell>
          <cell r="B1901" t="str">
            <v>RÉGUA VIBRATÓRIA DUPLA COM 4 M - 4,10 KW</v>
          </cell>
          <cell r="C1901" t="str">
            <v>H</v>
          </cell>
          <cell r="D1901">
            <v>8.9657999999999998</v>
          </cell>
          <cell r="E1901">
            <v>0.63060000000000005</v>
          </cell>
        </row>
        <row r="1902">
          <cell r="A1902" t="str">
            <v>E9587</v>
          </cell>
          <cell r="B1902" t="str">
            <v>SERRA PARA CORTE DE CONCRETO - 4 KW</v>
          </cell>
          <cell r="C1902" t="str">
            <v>H</v>
          </cell>
          <cell r="D1902">
            <v>10.011100000000001</v>
          </cell>
          <cell r="E1902">
            <v>1.3306</v>
          </cell>
        </row>
        <row r="1903">
          <cell r="A1903" t="str">
            <v>E9588</v>
          </cell>
          <cell r="B1903" t="str">
            <v>VIBROACABADORA DE CONCRETO SOBRE ESTEIRAS COM FÔRMAS DESLIZANTES - 205 KW</v>
          </cell>
          <cell r="C1903" t="str">
            <v>H</v>
          </cell>
          <cell r="D1903">
            <v>1115.3960999999999</v>
          </cell>
          <cell r="E1903">
            <v>479.44400000000002</v>
          </cell>
        </row>
        <row r="1904">
          <cell r="A1904" t="str">
            <v>E9589</v>
          </cell>
          <cell r="B1904" t="str">
            <v>MÁQUINA TEXTURIZADORA E APLICADORA DE CURA QUÍMICA EM PAVIMENTO DE CONCRETO - 44,80 KW</v>
          </cell>
          <cell r="C1904" t="str">
            <v>H</v>
          </cell>
          <cell r="D1904">
            <v>258.73250000000002</v>
          </cell>
          <cell r="E1904">
            <v>139.86089999999999</v>
          </cell>
        </row>
        <row r="1905">
          <cell r="A1905" t="str">
            <v>E9590</v>
          </cell>
          <cell r="B1905" t="str">
            <v>CENTRAL DE CONCRETO COM CAPACIDADE DE 40 M3/H - DOSADORA FIXA</v>
          </cell>
          <cell r="C1905" t="str">
            <v>H</v>
          </cell>
          <cell r="D1905">
            <v>93.378699999999995</v>
          </cell>
          <cell r="E1905">
            <v>71.370500000000007</v>
          </cell>
        </row>
        <row r="1906">
          <cell r="A1906" t="str">
            <v>E9591</v>
          </cell>
          <cell r="B1906" t="str">
            <v>SERRA PARA CORTE DE CONCRETO E ASFALTO - 10 KW</v>
          </cell>
          <cell r="C1906" t="str">
            <v>H</v>
          </cell>
          <cell r="D1906">
            <v>22.807099999999998</v>
          </cell>
          <cell r="E1906">
            <v>2.0283000000000002</v>
          </cell>
        </row>
        <row r="1907">
          <cell r="A1907" t="str">
            <v>E9593</v>
          </cell>
          <cell r="B1907" t="str">
            <v>DRAGA HOPPER COM CAPACIDADE DE 750 M3</v>
          </cell>
          <cell r="C1907" t="str">
            <v>H</v>
          </cell>
          <cell r="D1907">
            <v>6440.6531999999997</v>
          </cell>
          <cell r="E1907">
            <v>2612.5875000000001</v>
          </cell>
        </row>
        <row r="1908">
          <cell r="A1908" t="str">
            <v>E9594</v>
          </cell>
          <cell r="B1908" t="str">
            <v>DRAGA HOPPER COM CAPACIDADE DE 1.000 M3</v>
          </cell>
          <cell r="C1908" t="str">
            <v>H</v>
          </cell>
          <cell r="D1908">
            <v>7112.1602999999996</v>
          </cell>
          <cell r="E1908">
            <v>2863.1251000000002</v>
          </cell>
        </row>
        <row r="1909">
          <cell r="A1909" t="str">
            <v>E9595</v>
          </cell>
          <cell r="B1909" t="str">
            <v>DRAGA HOPPER COM CAPACIDADE DE 2.000 M3</v>
          </cell>
          <cell r="C1909" t="str">
            <v>H</v>
          </cell>
          <cell r="D1909">
            <v>9752.5388000000003</v>
          </cell>
          <cell r="E1909">
            <v>3752.8434999999999</v>
          </cell>
        </row>
        <row r="1910">
          <cell r="A1910" t="str">
            <v>E9596</v>
          </cell>
          <cell r="B1910" t="str">
            <v>DRAGA HOPPER COM CAPACIDADE DE 3.000 M3</v>
          </cell>
          <cell r="C1910" t="str">
            <v>H</v>
          </cell>
          <cell r="D1910">
            <v>12549.258400000001</v>
          </cell>
          <cell r="E1910">
            <v>4798.9030000000002</v>
          </cell>
        </row>
        <row r="1911">
          <cell r="A1911" t="str">
            <v>E9597</v>
          </cell>
          <cell r="B1911" t="str">
            <v>DRAGA HOPPER COM CAPACIDADE DE 4.000 M3</v>
          </cell>
          <cell r="C1911" t="str">
            <v>H</v>
          </cell>
          <cell r="D1911">
            <v>15248.623600000001</v>
          </cell>
          <cell r="E1911">
            <v>5747.6080000000002</v>
          </cell>
        </row>
        <row r="1912">
          <cell r="A1912" t="str">
            <v>E9598</v>
          </cell>
          <cell r="B1912" t="str">
            <v>DRAGA HOPPER COM CAPACIDADE DE 5.000 M3</v>
          </cell>
          <cell r="C1912" t="str">
            <v>H</v>
          </cell>
          <cell r="D1912">
            <v>17889.002199999999</v>
          </cell>
          <cell r="E1912">
            <v>6637.3265000000001</v>
          </cell>
        </row>
        <row r="1913">
          <cell r="A1913" t="str">
            <v>E9599</v>
          </cell>
          <cell r="B1913" t="str">
            <v>CENTRAL DE CONCRETO COM CAPACIDADE DE 30 M3/H - DOSADORA RS</v>
          </cell>
          <cell r="C1913" t="str">
            <v>H</v>
          </cell>
          <cell r="D1913">
            <v>75.620800000000003</v>
          </cell>
          <cell r="E1913">
            <v>60.728700000000003</v>
          </cell>
        </row>
        <row r="1914">
          <cell r="A1914" t="str">
            <v>E9601</v>
          </cell>
          <cell r="B1914" t="str">
            <v>EMBARCAÇÃO DE TRANSPORTE DE PESSOAL E APOIO LOGÍSTICO - 130 KW</v>
          </cell>
          <cell r="C1914" t="str">
            <v>H</v>
          </cell>
          <cell r="D1914">
            <v>349.65589999999997</v>
          </cell>
          <cell r="E1914">
            <v>52.134700000000002</v>
          </cell>
        </row>
        <row r="1915">
          <cell r="A1915" t="str">
            <v>E9603</v>
          </cell>
          <cell r="B1915" t="str">
            <v>EMBARCAÇÃO EMPURRADORA MULTIPROPÓSITO COM GUINDASTE HIDRÁULICO DE 74 KN.M - 165 KW</v>
          </cell>
          <cell r="C1915" t="str">
            <v>H</v>
          </cell>
          <cell r="D1915">
            <v>417.19479999999999</v>
          </cell>
          <cell r="E1915">
            <v>177.58320000000001</v>
          </cell>
        </row>
        <row r="1916">
          <cell r="A1916" t="str">
            <v>E9606</v>
          </cell>
          <cell r="B1916" t="str">
            <v>EMBARCAÇÃO REBOCADORA - 2 X 268 KW</v>
          </cell>
          <cell r="C1916" t="str">
            <v>H</v>
          </cell>
          <cell r="D1916">
            <v>757.95119999999997</v>
          </cell>
          <cell r="E1916">
            <v>156.85499999999999</v>
          </cell>
        </row>
        <row r="1917">
          <cell r="A1917" t="str">
            <v>E9607</v>
          </cell>
          <cell r="B1917" t="str">
            <v>CONJUNTO DE BRITAGEM PARA RACHÃO COM CAPACIDADE DE 80 M3/H - 224 KW</v>
          </cell>
          <cell r="C1917" t="str">
            <v>H</v>
          </cell>
          <cell r="D1917">
            <v>313.15280000000001</v>
          </cell>
          <cell r="E1917">
            <v>213.06989999999999</v>
          </cell>
        </row>
        <row r="1918">
          <cell r="A1918" t="str">
            <v>E9609</v>
          </cell>
          <cell r="B1918" t="str">
            <v>DRAGA DE SUCÇÃO PARA EXTRAÇÃO DE AREIA COM TUBO DE DESCARGA DE 150 MM - 100 KW</v>
          </cell>
          <cell r="C1918" t="str">
            <v>H</v>
          </cell>
          <cell r="D1918">
            <v>139.4864</v>
          </cell>
          <cell r="E1918">
            <v>44.716500000000003</v>
          </cell>
        </row>
        <row r="1919">
          <cell r="A1919" t="str">
            <v>E9610</v>
          </cell>
          <cell r="B1919" t="str">
            <v>COMPRESSOR DE AR PORTÁTIL DE 42,48 L/S (90 PCM) - 18,50 KW</v>
          </cell>
          <cell r="C1919" t="str">
            <v>H</v>
          </cell>
          <cell r="D1919">
            <v>35.320700000000002</v>
          </cell>
          <cell r="E1919">
            <v>9.9685000000000006</v>
          </cell>
        </row>
        <row r="1920">
          <cell r="A1920" t="str">
            <v>E9611</v>
          </cell>
          <cell r="B1920" t="str">
            <v>CONJUNTO DE BRITAGEM COM CAPACIDADE DE 80 M3/H - 313 KW</v>
          </cell>
          <cell r="C1920" t="str">
            <v>H</v>
          </cell>
          <cell r="D1920">
            <v>1036.5882999999999</v>
          </cell>
          <cell r="E1920">
            <v>672.92679999999996</v>
          </cell>
        </row>
        <row r="1921">
          <cell r="A1921" t="str">
            <v>E9612</v>
          </cell>
          <cell r="B1921" t="str">
            <v>PLATAFORMA FLUTUANTE MONTADA NA OBRA DE 12 X 24 X 1,8 M COM CAPACIDADE DE 150 T</v>
          </cell>
          <cell r="C1921" t="str">
            <v>H</v>
          </cell>
          <cell r="D1921">
            <v>73.177099999999996</v>
          </cell>
          <cell r="E1921">
            <v>64.829599999999999</v>
          </cell>
        </row>
        <row r="1922">
          <cell r="A1922" t="str">
            <v>E9613</v>
          </cell>
          <cell r="B1922" t="str">
            <v>GUINDASTE MÓVEL SOBRE ESTEIRAS COM PINÇA COM CAPACIDADE DE 40 T - 186 KW</v>
          </cell>
          <cell r="C1922" t="str">
            <v>H</v>
          </cell>
          <cell r="D1922">
            <v>848.37729999999999</v>
          </cell>
          <cell r="E1922">
            <v>424.85430000000002</v>
          </cell>
        </row>
        <row r="1923">
          <cell r="A1923" t="str">
            <v>E9614</v>
          </cell>
          <cell r="B1923" t="str">
            <v>BOMBA COM CAPACIDADE DE 136 M3/H E CÂMARA DE VÁCUO - 5,60 KW</v>
          </cell>
          <cell r="C1923" t="str">
            <v>H</v>
          </cell>
          <cell r="D1923">
            <v>1.8991</v>
          </cell>
          <cell r="E1923">
            <v>1.1102000000000001</v>
          </cell>
        </row>
        <row r="1924">
          <cell r="A1924" t="str">
            <v>E9615</v>
          </cell>
          <cell r="B1924" t="str">
            <v>USINA MISTURADORA DE SOLOS COM CAPACIDADE DE 300 T/H - 44 KW</v>
          </cell>
          <cell r="C1924" t="str">
            <v>H</v>
          </cell>
          <cell r="D1924">
            <v>215.54750000000001</v>
          </cell>
          <cell r="E1924">
            <v>141.05719999999999</v>
          </cell>
        </row>
        <row r="1925">
          <cell r="A1925" t="str">
            <v>E9617</v>
          </cell>
          <cell r="B1925" t="str">
            <v>USINA MISTURADORA DE PRÉ-MISTURADO A FRIO COM CAPACIDADE DE 60 T/H - 23,50 KW</v>
          </cell>
          <cell r="C1925" t="str">
            <v>H</v>
          </cell>
          <cell r="D1925">
            <v>60.776200000000003</v>
          </cell>
          <cell r="E1925">
            <v>48.3078</v>
          </cell>
        </row>
        <row r="1926">
          <cell r="A1926" t="str">
            <v>E9618</v>
          </cell>
          <cell r="B1926" t="str">
            <v>BATELÃO AUTOPROPELIDO COM CAPACIDADE DE 300 M3 - 224 KW</v>
          </cell>
          <cell r="C1926" t="str">
            <v>H</v>
          </cell>
          <cell r="D1926">
            <v>874.51520000000005</v>
          </cell>
          <cell r="E1926">
            <v>407.71179999999998</v>
          </cell>
        </row>
        <row r="1927">
          <cell r="A1927" t="str">
            <v>E9619</v>
          </cell>
          <cell r="B1927" t="str">
            <v>BATELÃO AUTOPROPELIDO COM CAPACIDADE DE 500 M3 - 373 KW</v>
          </cell>
          <cell r="C1927" t="str">
            <v>H</v>
          </cell>
          <cell r="D1927">
            <v>1081.9590000000001</v>
          </cell>
          <cell r="E1927">
            <v>476.50889999999998</v>
          </cell>
        </row>
        <row r="1928">
          <cell r="A1928" t="str">
            <v>E9620</v>
          </cell>
          <cell r="B1928" t="str">
            <v>PONTÃO FLUTUANTE DE 15 X 30 X 1,8 M COM CAPACIDADE DE 500 T</v>
          </cell>
          <cell r="C1928" t="str">
            <v>H</v>
          </cell>
          <cell r="D1928">
            <v>111.8199</v>
          </cell>
          <cell r="E1928">
            <v>70.620999999999995</v>
          </cell>
        </row>
        <row r="1929">
          <cell r="A1929" t="str">
            <v>E9621</v>
          </cell>
          <cell r="B1929" t="str">
            <v>BOMBA DE INJEÇÃO DE ARGAMASSA E NATA COM CAPACIDADE DE 1,08 M3/H (18 L/MIN) E MISTURADOR COM TAMBOR DE 0,100 M3 - 6,20 KW</v>
          </cell>
          <cell r="C1929" t="str">
            <v>H</v>
          </cell>
          <cell r="D1929">
            <v>32.7196</v>
          </cell>
          <cell r="E1929">
            <v>28.639800000000001</v>
          </cell>
        </row>
        <row r="1930">
          <cell r="A1930" t="str">
            <v>E9622</v>
          </cell>
          <cell r="B1930" t="str">
            <v>MÁQUINA DE BANCADA UNIVERSAL PARA CORTE DE CHAPA - 1,50 KW</v>
          </cell>
          <cell r="C1930" t="str">
            <v>H</v>
          </cell>
          <cell r="D1930">
            <v>12.684900000000001</v>
          </cell>
          <cell r="E1930">
            <v>8.0632000000000001</v>
          </cell>
        </row>
        <row r="1931">
          <cell r="A1931" t="str">
            <v>E9623</v>
          </cell>
          <cell r="B1931" t="str">
            <v>MÁQUINA DE BANCADA GUILHOTINA - 4,00 KW</v>
          </cell>
          <cell r="C1931" t="str">
            <v>H</v>
          </cell>
          <cell r="D1931">
            <v>14.9954</v>
          </cell>
          <cell r="E1931">
            <v>9.5319000000000003</v>
          </cell>
        </row>
        <row r="1932">
          <cell r="A1932" t="str">
            <v>E9624</v>
          </cell>
          <cell r="B1932" t="str">
            <v>DRAGA HOPPER COM CAPACIDADE DE 10.000 M3</v>
          </cell>
          <cell r="C1932" t="str">
            <v>H</v>
          </cell>
          <cell r="D1932">
            <v>30488.724699999999</v>
          </cell>
          <cell r="E1932">
            <v>11218.3547</v>
          </cell>
        </row>
        <row r="1933">
          <cell r="A1933" t="str">
            <v>E9625</v>
          </cell>
          <cell r="B1933" t="str">
            <v>DRAGA HOPPER COM CAPACIDADE DE 15.000 M3</v>
          </cell>
          <cell r="C1933" t="str">
            <v>H</v>
          </cell>
          <cell r="D1933">
            <v>43118.114000000001</v>
          </cell>
          <cell r="E1933">
            <v>15695.485000000001</v>
          </cell>
        </row>
        <row r="1934">
          <cell r="A1934" t="str">
            <v>E9626</v>
          </cell>
          <cell r="B1934" t="str">
            <v>DRAGA HOPPER COM CAPACIDADE DE 20.000 M3</v>
          </cell>
          <cell r="C1934" t="str">
            <v>H</v>
          </cell>
          <cell r="D1934">
            <v>55813.856</v>
          </cell>
          <cell r="E1934">
            <v>20172.1855</v>
          </cell>
        </row>
        <row r="1935">
          <cell r="A1935" t="str">
            <v>E9627</v>
          </cell>
          <cell r="B1935" t="str">
            <v>EMBARCAÇÃO HOTEL COM CAPACIDADE PARA 15 PESSOAS - 199 KW</v>
          </cell>
          <cell r="C1935" t="str">
            <v>H</v>
          </cell>
          <cell r="D1935">
            <v>363.1671</v>
          </cell>
          <cell r="E1935">
            <v>95.9405</v>
          </cell>
        </row>
        <row r="1936">
          <cell r="A1936" t="str">
            <v>E9628</v>
          </cell>
          <cell r="B1936" t="str">
            <v>FÁBRICA DE PRÉ-MOLDADO DE CONCRETO PARA BALIZADOR - 2,20 KW</v>
          </cell>
          <cell r="C1936" t="str">
            <v>H</v>
          </cell>
          <cell r="D1936">
            <v>3.7119</v>
          </cell>
          <cell r="E1936">
            <v>2.3069000000000002</v>
          </cell>
        </row>
        <row r="1937">
          <cell r="A1937" t="str">
            <v>E9629</v>
          </cell>
          <cell r="B1937" t="str">
            <v>COMPRESSOR DE AR PORTÁTIL DE 185,95 L/S (394 PCM) - 81,50 KW</v>
          </cell>
          <cell r="C1937" t="str">
            <v>H</v>
          </cell>
          <cell r="D1937">
            <v>128.86580000000001</v>
          </cell>
          <cell r="E1937">
            <v>28.957599999999999</v>
          </cell>
        </row>
        <row r="1938">
          <cell r="A1938" t="str">
            <v>E9630</v>
          </cell>
          <cell r="B1938" t="str">
            <v>BOMBA SUBMERSÍVEL COM CAPACIDADE DE 75 M3/H - 3,6 KW</v>
          </cell>
          <cell r="C1938" t="str">
            <v>H</v>
          </cell>
          <cell r="D1938">
            <v>1.0165999999999999</v>
          </cell>
          <cell r="E1938">
            <v>0.59430000000000005</v>
          </cell>
        </row>
        <row r="1939">
          <cell r="A1939" t="str">
            <v>E9631</v>
          </cell>
          <cell r="B1939" t="str">
            <v>BOMBA PARA CONCRETO PROJETADO VIA SECA COM CAPACIDADE DE 6 M3/H - 7,5 KW</v>
          </cell>
          <cell r="C1939" t="str">
            <v>H</v>
          </cell>
          <cell r="D1939">
            <v>83.367000000000004</v>
          </cell>
          <cell r="E1939">
            <v>64.7119</v>
          </cell>
        </row>
        <row r="1940">
          <cell r="A1940" t="str">
            <v>E9632</v>
          </cell>
          <cell r="B1940" t="str">
            <v>CONJUNTO VIBRATÓRIO PARA TUBOS DE CONCRETO COM ENCAIXE PB E 3 JOGOS DE FÔRMAS - D = 0,20 M - 2,20 KW</v>
          </cell>
          <cell r="C1940" t="str">
            <v>H</v>
          </cell>
          <cell r="D1940">
            <v>12.766</v>
          </cell>
          <cell r="E1940">
            <v>7.9337</v>
          </cell>
        </row>
        <row r="1941">
          <cell r="A1941" t="str">
            <v>E9633</v>
          </cell>
          <cell r="B1941" t="str">
            <v>CONJUNTO VIBRATÓRIO PARA TUBOS DE CONCRETO COM ENCAIXE PB E 3 JOGOS DE FÔRMAS - D = 0,30 M - 2,20 KW</v>
          </cell>
          <cell r="C1941" t="str">
            <v>H</v>
          </cell>
          <cell r="D1941">
            <v>14.671099999999999</v>
          </cell>
          <cell r="E1941">
            <v>9.1176999999999992</v>
          </cell>
        </row>
        <row r="1942">
          <cell r="A1942" t="str">
            <v>E9634</v>
          </cell>
          <cell r="B1942" t="str">
            <v>CONJUNTO VIBRATÓRIO PARA TUBOS DE CONCRETO COM ENCAIXE PB E 3 JOGOS DE FÔRMAS - D = 0,40 M - 2,20 KW</v>
          </cell>
          <cell r="C1942" t="str">
            <v>H</v>
          </cell>
          <cell r="D1942">
            <v>16.156099999999999</v>
          </cell>
          <cell r="E1942">
            <v>10.0406</v>
          </cell>
        </row>
        <row r="1943">
          <cell r="A1943" t="str">
            <v>E9635</v>
          </cell>
          <cell r="B1943" t="str">
            <v>DRAGA DE SUCÇÃO E RECALQUE COM POTÊNCIA DA BOMBA DE 294 KW E CORTADOR DE 30 KW</v>
          </cell>
          <cell r="C1943" t="str">
            <v>H</v>
          </cell>
          <cell r="D1943">
            <v>494.59800000000001</v>
          </cell>
          <cell r="E1943">
            <v>144.83500000000001</v>
          </cell>
        </row>
        <row r="1944">
          <cell r="A1944" t="str">
            <v>E9636</v>
          </cell>
          <cell r="B1944" t="str">
            <v>DRAGA DE SUCÇÃO E RECALQUE COM POTÊNCIA DA BOMBA DE 483 KW E CORTADOR DE 55 KW</v>
          </cell>
          <cell r="C1944" t="str">
            <v>H</v>
          </cell>
          <cell r="D1944">
            <v>778.01139999999998</v>
          </cell>
          <cell r="E1944">
            <v>199.649</v>
          </cell>
        </row>
        <row r="1945">
          <cell r="A1945" t="str">
            <v>E9637</v>
          </cell>
          <cell r="B1945" t="str">
            <v>DRAGA DE SUCÇÃO E RECALQUE COM POTÊNCIA DA BOMBA DE 746 KW E CORTADOR DE 110 KW</v>
          </cell>
          <cell r="C1945" t="str">
            <v>H</v>
          </cell>
          <cell r="D1945">
            <v>1297.364</v>
          </cell>
          <cell r="E1945">
            <v>346.29259999999999</v>
          </cell>
        </row>
        <row r="1946">
          <cell r="A1946" t="str">
            <v>E9638</v>
          </cell>
          <cell r="B1946" t="str">
            <v>DRAGA DE SUCÇÃO E RECALQUE COM POTÊNCIA DA BOMBA DE 1.350 KW E CORTADOR DE 170 KW</v>
          </cell>
          <cell r="C1946" t="str">
            <v>H</v>
          </cell>
          <cell r="D1946">
            <v>2108.7132999999999</v>
          </cell>
          <cell r="E1946">
            <v>480.2921</v>
          </cell>
        </row>
        <row r="1947">
          <cell r="A1947" t="str">
            <v>E9639</v>
          </cell>
          <cell r="B1947" t="str">
            <v>EMBARCAÇÃO HOTEL COM CAPACIDADE PARA 30 PESSOAS - 2 X 112 KW</v>
          </cell>
          <cell r="C1947" t="str">
            <v>H</v>
          </cell>
          <cell r="D1947">
            <v>521.70129999999995</v>
          </cell>
          <cell r="E1947">
            <v>194.18430000000001</v>
          </cell>
        </row>
        <row r="1948">
          <cell r="A1948" t="str">
            <v>E9640</v>
          </cell>
          <cell r="B1948" t="str">
            <v>COMPRESSOR DE AR PORTÁTIL DE 33,51 L/S (71 PCM) - 14 KW</v>
          </cell>
          <cell r="C1948" t="str">
            <v>H</v>
          </cell>
          <cell r="D1948">
            <v>28.6831</v>
          </cell>
          <cell r="E1948">
            <v>8.6369000000000007</v>
          </cell>
        </row>
        <row r="1949">
          <cell r="A1949" t="str">
            <v>E9641</v>
          </cell>
          <cell r="B1949" t="str">
            <v>COMPRESSOR DE AR PORTÁTIL DE 75,04 L/S (159 PCM) - 33 KW</v>
          </cell>
          <cell r="C1949" t="str">
            <v>H</v>
          </cell>
          <cell r="D1949">
            <v>54.232500000000002</v>
          </cell>
          <cell r="E1949">
            <v>12.8741</v>
          </cell>
        </row>
        <row r="1950">
          <cell r="A1950" t="str">
            <v>E9642</v>
          </cell>
          <cell r="B1950" t="str">
            <v>PERFURATRIZ HIDRÁULICA SOBRE ESTEIRAS PARA ESTACA RAIZ - 56 KW</v>
          </cell>
          <cell r="C1950" t="str">
            <v>H</v>
          </cell>
          <cell r="D1950">
            <v>322.10550000000001</v>
          </cell>
          <cell r="E1950">
            <v>175.83670000000001</v>
          </cell>
        </row>
        <row r="1951">
          <cell r="A1951" t="str">
            <v>E9643</v>
          </cell>
          <cell r="B1951" t="str">
            <v>EQUIPAMENTO PARA PINTURA A AR COMPRIMIDO DE PISTOLA COM CANECA COM CAPACIDADE DE 1.000 ML E COMPRESSOR DE 1,50 KW</v>
          </cell>
          <cell r="C1951" t="str">
            <v>H</v>
          </cell>
          <cell r="D1951">
            <v>0.48060000000000003</v>
          </cell>
          <cell r="E1951">
            <v>0.32900000000000001</v>
          </cell>
        </row>
        <row r="1952">
          <cell r="A1952" t="str">
            <v>E9646</v>
          </cell>
          <cell r="B1952" t="str">
            <v>COMPRESSOR DE AR PORTÁTIL DE 58,52 L/S (124 PCM) - 27 KW</v>
          </cell>
          <cell r="C1952" t="str">
            <v>H</v>
          </cell>
          <cell r="D1952">
            <v>44.077399999999997</v>
          </cell>
          <cell r="E1952">
            <v>10.368499999999999</v>
          </cell>
        </row>
        <row r="1953">
          <cell r="A1953" t="str">
            <v>E9647</v>
          </cell>
          <cell r="B1953" t="str">
            <v>COMPACTADOR MANUAL COM SOQUETE VIBRATÓRIO - 4,10 KW</v>
          </cell>
          <cell r="C1953" t="str">
            <v>H</v>
          </cell>
          <cell r="D1953">
            <v>9.7837999999999994</v>
          </cell>
          <cell r="E1953">
            <v>1.038</v>
          </cell>
        </row>
        <row r="1954">
          <cell r="A1954" t="str">
            <v>E9648</v>
          </cell>
          <cell r="B1954" t="str">
            <v>COMPRESSOR DE AR PORTÁTIL DE 422,86 L/S (896 PCM) - 213 KW</v>
          </cell>
          <cell r="C1954" t="str">
            <v>H</v>
          </cell>
          <cell r="D1954">
            <v>323.04809999999998</v>
          </cell>
          <cell r="E1954">
            <v>67.9923</v>
          </cell>
        </row>
        <row r="1955">
          <cell r="A1955" t="str">
            <v>E9649</v>
          </cell>
          <cell r="B1955" t="str">
            <v>COMPRESSOR DE AR PORTÁTIL DE 94,39 L/S (200 PCM) - 36 KW</v>
          </cell>
          <cell r="C1955" t="str">
            <v>H</v>
          </cell>
          <cell r="D1955">
            <v>63.2515</v>
          </cell>
          <cell r="E1955">
            <v>16.332000000000001</v>
          </cell>
        </row>
        <row r="1956">
          <cell r="A1956" t="str">
            <v>E9651</v>
          </cell>
          <cell r="B1956" t="str">
            <v>GUINDASTE MÓVEL SOBRE ESTEIRAS COM HAMMER GRAB - 186 KW</v>
          </cell>
          <cell r="C1956" t="str">
            <v>H</v>
          </cell>
          <cell r="D1956">
            <v>500.8383</v>
          </cell>
          <cell r="E1956">
            <v>247.73179999999999</v>
          </cell>
        </row>
        <row r="1957">
          <cell r="A1957" t="str">
            <v>E9652</v>
          </cell>
          <cell r="B1957" t="str">
            <v>COMPRESSOR DE AR PORTÁTIL DE 540,85 L/S (1.146 PCM) - 331,10 KW</v>
          </cell>
          <cell r="C1957" t="str">
            <v>H</v>
          </cell>
          <cell r="D1957">
            <v>451.2715</v>
          </cell>
          <cell r="E1957">
            <v>77.218299999999999</v>
          </cell>
        </row>
        <row r="1958">
          <cell r="A1958" t="str">
            <v>E9653</v>
          </cell>
          <cell r="B1958" t="str">
            <v>GUINDASTE MÓVEL SOBRE ESTEIRAS COM TRADO PARA ESCAVAÇÃO EM SOLOS - 186 KW</v>
          </cell>
          <cell r="C1958" t="str">
            <v>H</v>
          </cell>
          <cell r="D1958">
            <v>667.26840000000004</v>
          </cell>
          <cell r="E1958">
            <v>332.55259999999998</v>
          </cell>
        </row>
        <row r="1959">
          <cell r="A1959" t="str">
            <v>E9654</v>
          </cell>
          <cell r="B1959" t="str">
            <v>GUINDASTE MÓVEL SOBRE ESTEIRAS COM TRADO COM BITS ESCAVAÇÃO EM ROCHA - 186 KW</v>
          </cell>
          <cell r="C1959" t="str">
            <v>H</v>
          </cell>
          <cell r="D1959">
            <v>667.26840000000004</v>
          </cell>
          <cell r="E1959">
            <v>332.55259999999998</v>
          </cell>
        </row>
        <row r="1960">
          <cell r="A1960" t="str">
            <v>E9656</v>
          </cell>
          <cell r="B1960" t="str">
            <v>GUINDASTE MÓVEL SOBRE ESTEIRAS COM CAÇAMBA PARA ESCAVAÇÃO EM SOLOS - 186 KW</v>
          </cell>
          <cell r="C1960" t="str">
            <v>H</v>
          </cell>
          <cell r="D1960">
            <v>666.79650000000004</v>
          </cell>
          <cell r="E1960">
            <v>332.31209999999999</v>
          </cell>
        </row>
        <row r="1961">
          <cell r="A1961" t="str">
            <v>E9657</v>
          </cell>
          <cell r="B1961" t="str">
            <v>GUINDASTE MÓVEL SOBRE ESTEIRAS COM CAÇAMBA PARA ESCAVAÇÃO EM ROCHA - 186 KW</v>
          </cell>
          <cell r="C1961" t="str">
            <v>H</v>
          </cell>
          <cell r="D1961">
            <v>666.79650000000004</v>
          </cell>
          <cell r="E1961">
            <v>332.31209999999999</v>
          </cell>
        </row>
        <row r="1962">
          <cell r="A1962" t="str">
            <v>E9660</v>
          </cell>
          <cell r="B1962" t="str">
            <v>GUINDASTE MÓVEL SOBRE ESTEIRAS COM CAPACIDADE DE 40 T - 186 KW</v>
          </cell>
          <cell r="C1962" t="str">
            <v>H</v>
          </cell>
          <cell r="D1962">
            <v>465.35149999999999</v>
          </cell>
          <cell r="E1962">
            <v>229.64609999999999</v>
          </cell>
        </row>
        <row r="1963">
          <cell r="A1963" t="str">
            <v>E9661</v>
          </cell>
          <cell r="B1963" t="str">
            <v>COMPRESSOR DE AR PORTÁTIL DE 89,67 L/S (190 PCM) - 36 KW</v>
          </cell>
          <cell r="C1963" t="str">
            <v>H</v>
          </cell>
          <cell r="D1963">
            <v>59.188600000000001</v>
          </cell>
          <cell r="E1963">
            <v>14.058999999999999</v>
          </cell>
        </row>
        <row r="1964">
          <cell r="A1964" t="str">
            <v>E9662</v>
          </cell>
          <cell r="B1964" t="str">
            <v>EQUIPAMENTO PARA SOLDA E CORTE COM OXIACETILENO</v>
          </cell>
          <cell r="C1964" t="str">
            <v>H</v>
          </cell>
          <cell r="D1964">
            <v>0.52839999999999998</v>
          </cell>
          <cell r="E1964">
            <v>0.29160000000000003</v>
          </cell>
        </row>
        <row r="1965">
          <cell r="A1965" t="str">
            <v>E9664</v>
          </cell>
          <cell r="B1965" t="str">
            <v>GUINDASTE MÓVEL SOBRE ESTEIRAS COM CAPACIDADE DE 80 T - 212 KW</v>
          </cell>
          <cell r="C1965" t="str">
            <v>H</v>
          </cell>
          <cell r="D1965">
            <v>740.71550000000002</v>
          </cell>
          <cell r="E1965">
            <v>366.29759999999999</v>
          </cell>
        </row>
        <row r="1966">
          <cell r="A1966" t="str">
            <v>E9668</v>
          </cell>
          <cell r="B1966" t="str">
            <v>MESA VIBRATÓRIA - 2,20 KW</v>
          </cell>
          <cell r="C1966" t="str">
            <v>H</v>
          </cell>
          <cell r="D1966">
            <v>3.4790999999999999</v>
          </cell>
          <cell r="E1966">
            <v>2.1621999999999999</v>
          </cell>
        </row>
        <row r="1967">
          <cell r="A1967" t="str">
            <v>E9671</v>
          </cell>
          <cell r="B1967" t="str">
            <v>COMPRESSOR DE AR PORTÁTIL DE 363,87 L/S (771 PCM) - 158,13 KW</v>
          </cell>
          <cell r="C1967" t="str">
            <v>H</v>
          </cell>
          <cell r="D1967">
            <v>234.18010000000001</v>
          </cell>
          <cell r="E1967">
            <v>47.316699999999997</v>
          </cell>
        </row>
        <row r="1968">
          <cell r="A1968" t="str">
            <v>E9673</v>
          </cell>
          <cell r="B1968" t="str">
            <v>EQUIPAMENTO DE BATIMETRIA MULTIFEIXE</v>
          </cell>
          <cell r="C1968" t="str">
            <v>H</v>
          </cell>
          <cell r="D1968">
            <v>233.45359999999999</v>
          </cell>
          <cell r="E1968">
            <v>158.56549999999999</v>
          </cell>
        </row>
        <row r="1969">
          <cell r="A1969" t="str">
            <v>E9674</v>
          </cell>
          <cell r="B1969" t="str">
            <v>EQUIPAMENTO DE MEDIÇÃO DE DESCARGA LÍQUIDA COM ADCP</v>
          </cell>
          <cell r="C1969" t="str">
            <v>H</v>
          </cell>
          <cell r="D1969">
            <v>105.72020000000001</v>
          </cell>
          <cell r="E1969">
            <v>90.331500000000005</v>
          </cell>
        </row>
        <row r="1970">
          <cell r="A1970" t="str">
            <v>E9675</v>
          </cell>
          <cell r="B1970" t="str">
            <v>MARTELETE PERFURADOR/ROMPEDOR ELÉTRICO - 1,50 KW</v>
          </cell>
          <cell r="C1970" t="str">
            <v>H</v>
          </cell>
          <cell r="D1970">
            <v>1.2365999999999999</v>
          </cell>
          <cell r="E1970">
            <v>0.68240000000000001</v>
          </cell>
        </row>
        <row r="1971">
          <cell r="A1971" t="str">
            <v>E9676</v>
          </cell>
          <cell r="B1971" t="str">
            <v>EMBARCAÇÃO DE TRANSPORTE DE PESSOAL E APOIO LOGÍSTICO - 90 KW</v>
          </cell>
          <cell r="C1971" t="str">
            <v>H</v>
          </cell>
          <cell r="D1971">
            <v>260.1823</v>
          </cell>
          <cell r="E1971">
            <v>51.540500000000002</v>
          </cell>
        </row>
        <row r="1972">
          <cell r="A1972" t="str">
            <v>E9677</v>
          </cell>
          <cell r="B1972" t="str">
            <v>MARTELETE PERFURADOR/ROMPEDOR A AR COMPRIMIDO DE 10 KG COM CAPACIDADE DE 1.800 GPM</v>
          </cell>
          <cell r="C1972" t="str">
            <v>H</v>
          </cell>
          <cell r="D1972">
            <v>27.985299999999999</v>
          </cell>
          <cell r="E1972">
            <v>26.027200000000001</v>
          </cell>
        </row>
        <row r="1973">
          <cell r="A1973" t="str">
            <v>E9678</v>
          </cell>
          <cell r="B1973" t="str">
            <v>FRESADORA A FRIO - 455 KW</v>
          </cell>
          <cell r="C1973" t="str">
            <v>H</v>
          </cell>
          <cell r="D1973">
            <v>1416.2076</v>
          </cell>
          <cell r="E1973">
            <v>479.21570000000003</v>
          </cell>
        </row>
        <row r="1974">
          <cell r="A1974" t="str">
            <v>E9681</v>
          </cell>
          <cell r="B1974" t="str">
            <v>ROLO COMPACTADOR LISO TANDEM VIBRATÓRIO AUTOPROPELIDO DE 10,4 T - 82 KW</v>
          </cell>
          <cell r="C1974" t="str">
            <v>H</v>
          </cell>
          <cell r="D1974">
            <v>293.30329999999998</v>
          </cell>
          <cell r="E1974">
            <v>108.2257</v>
          </cell>
        </row>
        <row r="1975">
          <cell r="A1975" t="str">
            <v>E9682</v>
          </cell>
          <cell r="B1975" t="str">
            <v>ROLO COMPACTADOR LISO TANDEM VIBRATÓRIO AUTOPROPELIDO DE 1,6 T - 18 KW</v>
          </cell>
          <cell r="C1975" t="str">
            <v>H</v>
          </cell>
          <cell r="D1975">
            <v>101.3908</v>
          </cell>
          <cell r="E1975">
            <v>54.659799999999997</v>
          </cell>
        </row>
        <row r="1976">
          <cell r="A1976" t="str">
            <v>E9683</v>
          </cell>
          <cell r="B1976" t="str">
            <v>MARTELETE PERFURADOR/ROMPEDOR ELÉTRICO - 0,90 KW</v>
          </cell>
          <cell r="C1976" t="str">
            <v>H</v>
          </cell>
          <cell r="D1976">
            <v>0.94569999999999999</v>
          </cell>
          <cell r="E1976">
            <v>0.52190000000000003</v>
          </cell>
        </row>
        <row r="1977">
          <cell r="A1977" t="str">
            <v>E9684</v>
          </cell>
          <cell r="B1977" t="str">
            <v>VEÍCULO LEVE PICAPE 4 X 4 COM CAPACIDADE DE 1,10 T - 147 KW</v>
          </cell>
          <cell r="C1977" t="str">
            <v>H</v>
          </cell>
          <cell r="D1977">
            <v>110.34269999999999</v>
          </cell>
          <cell r="E1977">
            <v>53.471899999999998</v>
          </cell>
        </row>
        <row r="1978">
          <cell r="A1978" t="str">
            <v>E9685</v>
          </cell>
          <cell r="B1978" t="str">
            <v>ROLO COMPACTADOR PÉ DE CARNEIRO VIBRATÓRIO AUTOPROPELIDO POR PNEUS DE 11,6 T - 82 KW</v>
          </cell>
          <cell r="C1978" t="str">
            <v>H</v>
          </cell>
          <cell r="D1978">
            <v>221.3921</v>
          </cell>
          <cell r="E1978">
            <v>96.078100000000006</v>
          </cell>
        </row>
        <row r="1979">
          <cell r="A1979" t="str">
            <v>E9689</v>
          </cell>
          <cell r="B1979" t="str">
            <v>USINA DE ASFALTO A QUENTE GRAVIMÉTRICA COM CAPACIDADE DE 100/140 T/H - 260 KW</v>
          </cell>
          <cell r="C1979" t="str">
            <v>H</v>
          </cell>
          <cell r="D1979">
            <v>1236.546</v>
          </cell>
          <cell r="E1979">
            <v>652.68280000000004</v>
          </cell>
        </row>
        <row r="1980">
          <cell r="A1980" t="str">
            <v>E9691</v>
          </cell>
          <cell r="B1980" t="str">
            <v>GUINCHO TRACIONADOR DE CORDOALHAS - 7,50 KW</v>
          </cell>
          <cell r="C1980" t="str">
            <v>H</v>
          </cell>
          <cell r="D1980">
            <v>81.019900000000007</v>
          </cell>
          <cell r="E1980">
            <v>61.693300000000001</v>
          </cell>
        </row>
        <row r="1981">
          <cell r="A1981" t="str">
            <v>E9692</v>
          </cell>
          <cell r="B1981" t="str">
            <v>CALDEIRA PARA AQUECIMENTO E INJEÇÃO DE CERA - 1 KW</v>
          </cell>
          <cell r="C1981" t="str">
            <v>H</v>
          </cell>
          <cell r="D1981">
            <v>35.5884</v>
          </cell>
          <cell r="E1981">
            <v>33.105899999999998</v>
          </cell>
        </row>
        <row r="1982">
          <cell r="A1982" t="str">
            <v>E9694</v>
          </cell>
          <cell r="B1982" t="str">
            <v>MISTURADOR DE ARGAMASSA DE ALTA TURBULÊNCIA COM CAPACIDADE DE 220 L - 13 KW</v>
          </cell>
          <cell r="C1982" t="str">
            <v>H</v>
          </cell>
          <cell r="D1982">
            <v>29.226199999999999</v>
          </cell>
          <cell r="E1982">
            <v>26.895700000000001</v>
          </cell>
        </row>
        <row r="1983">
          <cell r="A1983" t="str">
            <v>E9697</v>
          </cell>
          <cell r="B1983" t="str">
            <v>MINICARREGADEIRA DE PNEUS COM VASSOURA DE 1,68 M - 45,50 KW</v>
          </cell>
          <cell r="C1983" t="str">
            <v>H</v>
          </cell>
          <cell r="D1983">
            <v>160.3409</v>
          </cell>
          <cell r="E1983">
            <v>67.283299999999997</v>
          </cell>
        </row>
        <row r="1984">
          <cell r="A1984" t="str">
            <v>E9699</v>
          </cell>
          <cell r="B1984" t="str">
            <v>TRITURADORA DE GALHOS E TRONCOS REBOCÁVEL COM CAPACIDADE DE ATÉ 350 MM DE DIÂMETRO COM GUINCHO - 96,94 KW</v>
          </cell>
          <cell r="C1984" t="str">
            <v>H</v>
          </cell>
          <cell r="D1984">
            <v>216.82390000000001</v>
          </cell>
          <cell r="E1984">
            <v>84.338099999999997</v>
          </cell>
        </row>
        <row r="1985">
          <cell r="A1985" t="str">
            <v>E9700</v>
          </cell>
          <cell r="B1985" t="str">
            <v>FRESADORA A FRIO - 155 KW</v>
          </cell>
          <cell r="C1985" t="str">
            <v>H</v>
          </cell>
          <cell r="D1985">
            <v>684.95740000000001</v>
          </cell>
          <cell r="E1985">
            <v>273.2987</v>
          </cell>
        </row>
        <row r="1986">
          <cell r="A1986" t="str">
            <v>E9701</v>
          </cell>
          <cell r="B1986" t="str">
            <v>JATEADOR PRESSURIZADO MULTIABRASIVO COM CAPACIDADE DE 280 L</v>
          </cell>
          <cell r="C1986" t="str">
            <v>H</v>
          </cell>
          <cell r="D1986">
            <v>28.9786</v>
          </cell>
          <cell r="E1986">
            <v>26.5473</v>
          </cell>
        </row>
        <row r="1987">
          <cell r="A1987" t="str">
            <v>E9703</v>
          </cell>
          <cell r="B1987" t="str">
            <v>FÁBRICA DE PRÉ-MOLDADO DE CONCRETO PARA MOURÃO - 2,20 KW</v>
          </cell>
          <cell r="C1987" t="str">
            <v>H</v>
          </cell>
          <cell r="D1987">
            <v>3.7119</v>
          </cell>
          <cell r="E1987">
            <v>2.3069000000000002</v>
          </cell>
        </row>
        <row r="1988">
          <cell r="A1988" t="str">
            <v>E9704</v>
          </cell>
          <cell r="B1988" t="str">
            <v>BATELÃO SEM PROPULSÃO MONTADO NA OBRA COM CAPACIDADE DE 66 M3</v>
          </cell>
          <cell r="C1988" t="str">
            <v>H</v>
          </cell>
          <cell r="D1988">
            <v>33.7789</v>
          </cell>
          <cell r="E1988">
            <v>30.9879</v>
          </cell>
        </row>
        <row r="1989">
          <cell r="A1989" t="str">
            <v>E9705</v>
          </cell>
          <cell r="B1989" t="str">
            <v>MISTURADOR DE LAMA BENTONÍTICA - 4 KW</v>
          </cell>
          <cell r="C1989" t="str">
            <v>H</v>
          </cell>
          <cell r="D1989">
            <v>26.5611</v>
          </cell>
          <cell r="E1989">
            <v>25.337700000000002</v>
          </cell>
        </row>
        <row r="1990">
          <cell r="A1990" t="str">
            <v>E9706</v>
          </cell>
          <cell r="B1990" t="str">
            <v>MARTELETE PERFURADOR/ROMPEDOR A AR COMPRIMIDO DE 28 KG PARA CONCRETO COM CAPACIDADE DE 1.230 GPM</v>
          </cell>
          <cell r="C1990" t="str">
            <v>H</v>
          </cell>
          <cell r="D1990">
            <v>28.419499999999999</v>
          </cell>
          <cell r="E1990">
            <v>26.2668</v>
          </cell>
        </row>
        <row r="1991">
          <cell r="A1991" t="str">
            <v>E9707</v>
          </cell>
          <cell r="B1991" t="str">
            <v>DESARENADOR - 15 KW</v>
          </cell>
          <cell r="C1991" t="str">
            <v>H</v>
          </cell>
          <cell r="D1991">
            <v>26.125599999999999</v>
          </cell>
          <cell r="E1991">
            <v>25.000900000000001</v>
          </cell>
        </row>
        <row r="1992">
          <cell r="A1992" t="str">
            <v>E9708</v>
          </cell>
          <cell r="B1992" t="str">
            <v>MICROTRATOR COM ROÇADEIRA - 10 KW</v>
          </cell>
          <cell r="C1992" t="str">
            <v>H</v>
          </cell>
          <cell r="D1992">
            <v>39.244599999999998</v>
          </cell>
          <cell r="E1992">
            <v>27.9267</v>
          </cell>
        </row>
        <row r="1993">
          <cell r="A1993" t="str">
            <v>E9710</v>
          </cell>
          <cell r="B1993" t="str">
            <v>SOCADORA AUTOMÁTICA DE LINHA - 253 KW</v>
          </cell>
          <cell r="C1993" t="str">
            <v>H</v>
          </cell>
          <cell r="D1993">
            <v>3632.7626</v>
          </cell>
          <cell r="E1993">
            <v>2066.6810999999998</v>
          </cell>
        </row>
        <row r="1994">
          <cell r="A1994" t="str">
            <v>E9712</v>
          </cell>
          <cell r="B1994" t="str">
            <v>REGULADORA E DISTRIBUIDORA DE LASTRO - 300 KW</v>
          </cell>
          <cell r="C1994" t="str">
            <v>H</v>
          </cell>
          <cell r="D1994">
            <v>1763.1577</v>
          </cell>
          <cell r="E1994">
            <v>949.86569999999995</v>
          </cell>
        </row>
        <row r="1995">
          <cell r="A1995" t="str">
            <v>E9714</v>
          </cell>
          <cell r="B1995" t="str">
            <v>BATE-ESTACA COM MARTELO HIDRÁULICO - 450 KW</v>
          </cell>
          <cell r="C1995" t="str">
            <v>H</v>
          </cell>
          <cell r="D1995">
            <v>749.33339999999998</v>
          </cell>
          <cell r="E1995">
            <v>280.17910000000001</v>
          </cell>
        </row>
        <row r="1996">
          <cell r="A1996" t="str">
            <v>E9716</v>
          </cell>
          <cell r="B1996" t="str">
            <v>CONJUNTO BOMBA E MACACO HIDRÁULICO PARA PROTENSÃO COM CAPACIDADE DE 590 KN - 3,70 KW</v>
          </cell>
          <cell r="C1996" t="str">
            <v>H</v>
          </cell>
          <cell r="D1996">
            <v>40.533799999999999</v>
          </cell>
          <cell r="E1996">
            <v>39.634900000000002</v>
          </cell>
        </row>
        <row r="1997">
          <cell r="A1997" t="str">
            <v>E9717</v>
          </cell>
          <cell r="B1997" t="str">
            <v>MÁQUINA POLICORTE - 2,20 KW</v>
          </cell>
          <cell r="C1997" t="str">
            <v>H</v>
          </cell>
          <cell r="D1997">
            <v>0.1515</v>
          </cell>
          <cell r="E1997">
            <v>0.1037</v>
          </cell>
        </row>
        <row r="1998">
          <cell r="A1998" t="str">
            <v>E9718</v>
          </cell>
          <cell r="B1998" t="str">
            <v>PÓRTICO DUPLO DE DESCARGA E POSICIONAMENTO DE DORMENTE - 89 KW</v>
          </cell>
          <cell r="C1998" t="str">
            <v>H</v>
          </cell>
          <cell r="D1998">
            <v>1016.7459</v>
          </cell>
          <cell r="E1998">
            <v>653.61260000000004</v>
          </cell>
        </row>
        <row r="1999">
          <cell r="A1999" t="str">
            <v>E9719</v>
          </cell>
          <cell r="B1999" t="str">
            <v>TALHA MANUAL COM CAPACIDADE DE 3 T</v>
          </cell>
          <cell r="C1999" t="str">
            <v>H</v>
          </cell>
          <cell r="D1999">
            <v>0.65859999999999996</v>
          </cell>
          <cell r="E1999">
            <v>0.4577</v>
          </cell>
        </row>
        <row r="2000">
          <cell r="A2000" t="str">
            <v>E9720</v>
          </cell>
          <cell r="B2000" t="str">
            <v>CONJUNTO BOMBA E MACACO HIDRÁULICO PARA PROTENSÃO COM CAPACIDADE DE 250 KN - 3,70 KW</v>
          </cell>
          <cell r="C2000" t="str">
            <v>H</v>
          </cell>
          <cell r="D2000">
            <v>40.098700000000001</v>
          </cell>
          <cell r="E2000">
            <v>39.388300000000001</v>
          </cell>
        </row>
        <row r="2001">
          <cell r="A2001" t="str">
            <v>E9721</v>
          </cell>
          <cell r="B2001" t="str">
            <v>CONJUNTO BOMBA E MACACO HIDRÁULICO PARA PROTENSÃO COM CAPACIDADE DE 1.150 KN - 5 KW</v>
          </cell>
          <cell r="C2001" t="str">
            <v>H</v>
          </cell>
          <cell r="D2001">
            <v>41.872700000000002</v>
          </cell>
          <cell r="E2001">
            <v>40.393799999999999</v>
          </cell>
        </row>
        <row r="2002">
          <cell r="A2002" t="str">
            <v>E9722</v>
          </cell>
          <cell r="B2002" t="str">
            <v>CONJUNTO BOMBA E MACACO HIDRÁULICO PARA PROTENSÃO COM CAPACIDADE DE 2.000 KN - 5 KW</v>
          </cell>
          <cell r="C2002" t="str">
            <v>H</v>
          </cell>
          <cell r="D2002">
            <v>43.903300000000002</v>
          </cell>
          <cell r="E2002">
            <v>41.544800000000002</v>
          </cell>
        </row>
        <row r="2003">
          <cell r="A2003" t="str">
            <v>E9723</v>
          </cell>
          <cell r="B2003" t="str">
            <v>CONJUNTO BOMBA E MACACO HIDRÁULICO PARA PROTENSÃO COM CAPACIDADE DE 2.500 KN - 7 KW</v>
          </cell>
          <cell r="C2003" t="str">
            <v>H</v>
          </cell>
          <cell r="D2003">
            <v>44.885100000000001</v>
          </cell>
          <cell r="E2003">
            <v>42.101300000000002</v>
          </cell>
        </row>
        <row r="2004">
          <cell r="A2004" t="str">
            <v>E9724</v>
          </cell>
          <cell r="B2004" t="str">
            <v>CONJUNTO BOMBA E MACACO HIDRÁULICO PARA PROTENSÃO COM CAPACIDADE DE 4.000 KN - 10 KW</v>
          </cell>
          <cell r="C2004" t="str">
            <v>H</v>
          </cell>
          <cell r="D2004">
            <v>45.331299999999999</v>
          </cell>
          <cell r="E2004">
            <v>42.354199999999999</v>
          </cell>
        </row>
        <row r="2005">
          <cell r="A2005" t="str">
            <v>E9725</v>
          </cell>
          <cell r="B2005" t="str">
            <v>CONJUNTO BOMBA E MACACO HIDRÁULICO PARA PROTENSÃO COM CAPACIDADE DE 5.400 KN - 10 KW</v>
          </cell>
          <cell r="C2005" t="str">
            <v>H</v>
          </cell>
          <cell r="D2005">
            <v>45.8</v>
          </cell>
          <cell r="E2005">
            <v>42.619900000000001</v>
          </cell>
        </row>
        <row r="2006">
          <cell r="A2006" t="str">
            <v>E9726</v>
          </cell>
          <cell r="B2006" t="str">
            <v>BATE-ESTACA STRAUSS - 15 KW</v>
          </cell>
          <cell r="C2006" t="str">
            <v>H</v>
          </cell>
          <cell r="D2006">
            <v>55.494599999999998</v>
          </cell>
          <cell r="E2006">
            <v>39.1845</v>
          </cell>
        </row>
        <row r="2007">
          <cell r="A2007" t="str">
            <v>E9727</v>
          </cell>
          <cell r="B2007" t="str">
            <v>POSICIONADORA DE TRILHOS - 7,40 KW</v>
          </cell>
          <cell r="C2007" t="str">
            <v>H</v>
          </cell>
          <cell r="D2007">
            <v>91.936899999999994</v>
          </cell>
          <cell r="E2007">
            <v>52.133299999999998</v>
          </cell>
        </row>
        <row r="2008">
          <cell r="A2008" t="str">
            <v>E9728</v>
          </cell>
          <cell r="B2008" t="str">
            <v>TIREFONADORA/PARAFUSADORA PORTÁTIL - 3,10 KW</v>
          </cell>
          <cell r="C2008" t="str">
            <v>H</v>
          </cell>
          <cell r="D2008">
            <v>14.0365</v>
          </cell>
          <cell r="E2008">
            <v>5.0994999999999999</v>
          </cell>
        </row>
        <row r="2009">
          <cell r="A2009" t="str">
            <v>E9729</v>
          </cell>
          <cell r="B2009" t="str">
            <v>EQUIPAMENTO PARA PINTURA ELETROSTÁTICA COM CABINE SIMPLES DE 5,50 KW E ESTUFA DE 2X120.000 KCAL</v>
          </cell>
          <cell r="C2009" t="str">
            <v>H</v>
          </cell>
          <cell r="D2009">
            <v>25.686199999999999</v>
          </cell>
          <cell r="E2009">
            <v>14.3704</v>
          </cell>
        </row>
        <row r="2010">
          <cell r="A2010" t="str">
            <v>E9730</v>
          </cell>
          <cell r="B2010" t="str">
            <v>GRUPO VIBRADOR COM GERADOR - 2,80 KW</v>
          </cell>
          <cell r="C2010" t="str">
            <v>H</v>
          </cell>
          <cell r="D2010">
            <v>13.0839</v>
          </cell>
          <cell r="E2010">
            <v>5.7275999999999998</v>
          </cell>
        </row>
        <row r="2011">
          <cell r="A2011" t="str">
            <v>E9731</v>
          </cell>
          <cell r="B2011" t="str">
            <v>MÁQUINA DE FURAR DORMENTE PORTÁTIL - 1,50 KW</v>
          </cell>
          <cell r="C2011" t="str">
            <v>H</v>
          </cell>
          <cell r="D2011">
            <v>16.592400000000001</v>
          </cell>
          <cell r="E2011">
            <v>7.8758999999999997</v>
          </cell>
        </row>
        <row r="2012">
          <cell r="A2012" t="str">
            <v>E9732</v>
          </cell>
          <cell r="B2012" t="str">
            <v>MÁQUINA PARA FURAR DORMENTE - 6,70 KW</v>
          </cell>
          <cell r="C2012" t="str">
            <v>H</v>
          </cell>
          <cell r="D2012">
            <v>25.005600000000001</v>
          </cell>
          <cell r="E2012">
            <v>8.0793999999999997</v>
          </cell>
        </row>
        <row r="2013">
          <cell r="A2013" t="str">
            <v>E9733</v>
          </cell>
          <cell r="B2013" t="str">
            <v>MÁQUINA TIREFONADORA E PARAFUSADORA - 6,70 KW</v>
          </cell>
          <cell r="C2013" t="str">
            <v>H</v>
          </cell>
          <cell r="D2013">
            <v>25.382300000000001</v>
          </cell>
          <cell r="E2013">
            <v>8.2873000000000001</v>
          </cell>
        </row>
        <row r="2014">
          <cell r="A2014" t="str">
            <v>E9734</v>
          </cell>
          <cell r="B2014" t="str">
            <v>BOMBA PROJETORA DE ARGAMASSA COM CAPACIDADE DE 2 M3/H - 5,50 KW</v>
          </cell>
          <cell r="C2014" t="str">
            <v>H</v>
          </cell>
          <cell r="D2014">
            <v>53.415999999999997</v>
          </cell>
          <cell r="E2014">
            <v>41.036900000000003</v>
          </cell>
        </row>
        <row r="2015">
          <cell r="A2015" t="str">
            <v>E9735</v>
          </cell>
          <cell r="B2015" t="str">
            <v>MÁQUINA PARA SERRAR TRILHO - 5,00 KW</v>
          </cell>
          <cell r="C2015" t="str">
            <v>H</v>
          </cell>
          <cell r="D2015">
            <v>13.4848</v>
          </cell>
          <cell r="E2015">
            <v>3.173</v>
          </cell>
        </row>
        <row r="2016">
          <cell r="A2016" t="str">
            <v>E9736</v>
          </cell>
          <cell r="B2016" t="str">
            <v>MÁQUINA PARA FURAR TRILHO - 1,20 KW</v>
          </cell>
          <cell r="C2016" t="str">
            <v>H</v>
          </cell>
          <cell r="D2016">
            <v>9.5068999999999999</v>
          </cell>
          <cell r="E2016">
            <v>4.2218999999999998</v>
          </cell>
        </row>
        <row r="2017">
          <cell r="A2017" t="str">
            <v>E9737</v>
          </cell>
          <cell r="B2017" t="str">
            <v>CONJUNTO PARA PRÉ-AQUECIMENTO DE TRILHO EM SOLDA ALUMINOTÉRMICA</v>
          </cell>
          <cell r="C2017" t="str">
            <v>H</v>
          </cell>
          <cell r="D2017">
            <v>0.73229999999999995</v>
          </cell>
          <cell r="E2017">
            <v>0.40410000000000001</v>
          </cell>
        </row>
        <row r="2018">
          <cell r="A2018" t="str">
            <v>E9738</v>
          </cell>
          <cell r="B2018" t="str">
            <v>MÁQUINA DE ESMERILHAR TOPO E LATERAL DE BOLETO - 5,20 KW</v>
          </cell>
          <cell r="C2018" t="str">
            <v>H</v>
          </cell>
          <cell r="D2018">
            <v>23.5183</v>
          </cell>
          <cell r="E2018">
            <v>8.5391999999999992</v>
          </cell>
        </row>
        <row r="2019">
          <cell r="A2019" t="str">
            <v>E9742</v>
          </cell>
          <cell r="B2019" t="str">
            <v>TRATOR AGRÍCOLA SOBRE PNEUS COM ROÇADEIRA ARTICULADA E CAPACIDADE DE 1,12 M - 77 KW</v>
          </cell>
          <cell r="C2019" t="str">
            <v>H</v>
          </cell>
          <cell r="D2019">
            <v>195.72790000000001</v>
          </cell>
          <cell r="E2019">
            <v>79.849100000000007</v>
          </cell>
        </row>
        <row r="2020">
          <cell r="A2020" t="str">
            <v>E9745</v>
          </cell>
          <cell r="B2020" t="str">
            <v>TRATOR AGRÍCOLA SOBRE PNEUS COM ROÇADEIRA DE ARRASTE E CAPACIDADE DE 1,50 M - 77 KW</v>
          </cell>
          <cell r="C2020" t="str">
            <v>H</v>
          </cell>
          <cell r="D2020">
            <v>156.13480000000001</v>
          </cell>
          <cell r="E2020">
            <v>56.407400000000003</v>
          </cell>
        </row>
        <row r="2021">
          <cell r="A2021" t="str">
            <v>E9746</v>
          </cell>
          <cell r="B2021" t="str">
            <v>CONJUNTO BOMBA E PRENSA PARA LUVA DE EMENDA DE 25 MM</v>
          </cell>
          <cell r="C2021" t="str">
            <v>H</v>
          </cell>
          <cell r="D2021">
            <v>27.509699999999999</v>
          </cell>
          <cell r="E2021">
            <v>26.198799999999999</v>
          </cell>
        </row>
        <row r="2022">
          <cell r="A2022" t="str">
            <v>E9747</v>
          </cell>
          <cell r="B2022" t="str">
            <v>CONJUNTO BOMBA E PRENSA PARA LUVA DE EMENDA DE 32 MM</v>
          </cell>
          <cell r="C2022" t="str">
            <v>H</v>
          </cell>
          <cell r="D2022">
            <v>27.704499999999999</v>
          </cell>
          <cell r="E2022">
            <v>26.327999999999999</v>
          </cell>
        </row>
        <row r="2023">
          <cell r="A2023" t="str">
            <v>E9748</v>
          </cell>
          <cell r="B2023" t="str">
            <v>ROSQUEADEIRA PARA ROSCA CÔNICA - 0,75 KW</v>
          </cell>
          <cell r="C2023" t="str">
            <v>H</v>
          </cell>
          <cell r="D2023">
            <v>24.415900000000001</v>
          </cell>
          <cell r="E2023">
            <v>24.069400000000002</v>
          </cell>
        </row>
        <row r="2024">
          <cell r="A2024" t="str">
            <v>E9749</v>
          </cell>
          <cell r="B2024" t="str">
            <v>JATEADOR PORTÁTIL MULTIABRASIVO COM CAPACIDADE DE 300 KG</v>
          </cell>
          <cell r="C2024" t="str">
            <v>H</v>
          </cell>
          <cell r="D2024">
            <v>25.208100000000002</v>
          </cell>
          <cell r="E2024">
            <v>24.4863</v>
          </cell>
        </row>
        <row r="2025">
          <cell r="A2025" t="str">
            <v>E9750</v>
          </cell>
          <cell r="B2025" t="str">
            <v>BOMBA DE INJEÇÃO DE ARGAMASSA COM CAPACIDADE DE 50 L/MIN</v>
          </cell>
          <cell r="C2025" t="str">
            <v>H</v>
          </cell>
          <cell r="D2025">
            <v>7.4640000000000004</v>
          </cell>
          <cell r="E2025">
            <v>4.3634000000000004</v>
          </cell>
        </row>
        <row r="2026">
          <cell r="A2026" t="str">
            <v>E9753</v>
          </cell>
          <cell r="B2026" t="str">
            <v>GRUPO GERADOR - 23 KVA</v>
          </cell>
          <cell r="C2026" t="str">
            <v>H</v>
          </cell>
          <cell r="D2026">
            <v>27.727399999999999</v>
          </cell>
          <cell r="E2026">
            <v>5.6897000000000002</v>
          </cell>
        </row>
        <row r="2027">
          <cell r="A2027" t="str">
            <v>E9754</v>
          </cell>
          <cell r="B2027" t="str">
            <v>GRUPO GERADOR - 68 KVA</v>
          </cell>
          <cell r="C2027" t="str">
            <v>H</v>
          </cell>
          <cell r="D2027">
            <v>69.0351</v>
          </cell>
          <cell r="E2027">
            <v>7.8110999999999997</v>
          </cell>
        </row>
        <row r="2028">
          <cell r="A2028" t="str">
            <v>E9755</v>
          </cell>
          <cell r="B2028" t="str">
            <v>BOMBA DE ALTA PRESSÃO PARA JET GROUTING DE ATÉ 45 MPA - 150 KW</v>
          </cell>
          <cell r="C2028" t="str">
            <v>H</v>
          </cell>
          <cell r="D2028">
            <v>506.70089999999999</v>
          </cell>
          <cell r="E2028">
            <v>202.6771</v>
          </cell>
        </row>
        <row r="2029">
          <cell r="A2029" t="str">
            <v>E9756</v>
          </cell>
          <cell r="B2029" t="str">
            <v>CALANDRA PARA CHAPAS DE AÇO ATÉ 25 MM - 22 KW</v>
          </cell>
          <cell r="C2029" t="str">
            <v>H</v>
          </cell>
          <cell r="D2029">
            <v>120.7529</v>
          </cell>
          <cell r="E2029">
            <v>83.785600000000002</v>
          </cell>
        </row>
        <row r="2030">
          <cell r="A2030" t="str">
            <v>E9758</v>
          </cell>
          <cell r="B2030" t="str">
            <v>VIBROACABADORA DE ASFALTO SOBRE PNEUS - 97 KW</v>
          </cell>
          <cell r="C2030" t="str">
            <v>H</v>
          </cell>
          <cell r="D2030">
            <v>305.88490000000002</v>
          </cell>
          <cell r="E2030">
            <v>127.10420000000001</v>
          </cell>
        </row>
        <row r="2031">
          <cell r="A2031" t="str">
            <v>E9760</v>
          </cell>
          <cell r="B2031" t="str">
            <v>PERFURATRIZ MANUAL PARA COROA DIAMANTADA - 1,60 KW</v>
          </cell>
          <cell r="C2031" t="str">
            <v>H</v>
          </cell>
          <cell r="D2031">
            <v>3.6677</v>
          </cell>
          <cell r="E2031">
            <v>2.024</v>
          </cell>
        </row>
        <row r="2032">
          <cell r="A2032" t="str">
            <v>E9761</v>
          </cell>
          <cell r="B2032" t="str">
            <v>GUINCHO DE COLUNA COM CAPACIDADE DE 200 KG - 0,92 KW</v>
          </cell>
          <cell r="C2032" t="str">
            <v>H</v>
          </cell>
          <cell r="D2032">
            <v>0.80600000000000005</v>
          </cell>
          <cell r="E2032">
            <v>0.50090000000000001</v>
          </cell>
        </row>
        <row r="2033">
          <cell r="A2033" t="str">
            <v>E9762</v>
          </cell>
          <cell r="B2033" t="str">
            <v>ROLO COMPACTADOR DE PNEUS AUTOPROPELIDO DE 27 T - 85 KW</v>
          </cell>
          <cell r="C2033" t="str">
            <v>H</v>
          </cell>
          <cell r="D2033">
            <v>253.29089999999999</v>
          </cell>
          <cell r="E2033">
            <v>120.3691</v>
          </cell>
        </row>
        <row r="2034">
          <cell r="A2034" t="str">
            <v>E9763</v>
          </cell>
          <cell r="B2034" t="str">
            <v>GRUPO GERADOR - 40 KVA</v>
          </cell>
          <cell r="C2034" t="str">
            <v>H</v>
          </cell>
          <cell r="D2034">
            <v>44.827100000000002</v>
          </cell>
          <cell r="E2034">
            <v>7.1924000000000001</v>
          </cell>
        </row>
        <row r="2035">
          <cell r="A2035" t="str">
            <v>E9764</v>
          </cell>
          <cell r="B2035" t="str">
            <v>GRUPO GERADOR - 7,2 KVA</v>
          </cell>
          <cell r="C2035" t="str">
            <v>H</v>
          </cell>
          <cell r="D2035">
            <v>11.107100000000001</v>
          </cell>
          <cell r="E2035">
            <v>0.50019999999999998</v>
          </cell>
        </row>
        <row r="2036">
          <cell r="A2036" t="str">
            <v>E9765</v>
          </cell>
          <cell r="B2036" t="str">
            <v>GRUPO GERADOR - 569 KVA</v>
          </cell>
          <cell r="C2036" t="str">
            <v>H</v>
          </cell>
          <cell r="D2036">
            <v>525.62210000000005</v>
          </cell>
          <cell r="E2036">
            <v>29.1282</v>
          </cell>
        </row>
        <row r="2037">
          <cell r="A2037" t="str">
            <v>E9766</v>
          </cell>
          <cell r="B2037" t="str">
            <v>PRENSA HIDRÁULICA PARA FABRICAÇÃO DE BLOCOS PRÉ-MOLDADOS - 20 KW</v>
          </cell>
          <cell r="C2037" t="str">
            <v>H</v>
          </cell>
          <cell r="D2037">
            <v>117.0553</v>
          </cell>
          <cell r="E2037">
            <v>79.619699999999995</v>
          </cell>
        </row>
        <row r="2038">
          <cell r="A2038" t="str">
            <v>E9767</v>
          </cell>
          <cell r="B2038" t="str">
            <v>COMPRESSOR DE AR PORTÁTIL DE 9,44 L/S (20 PCM) A GASOLINA - 5,22 KW</v>
          </cell>
          <cell r="C2038" t="str">
            <v>H</v>
          </cell>
          <cell r="D2038">
            <v>12.1303</v>
          </cell>
          <cell r="E2038">
            <v>1.1391</v>
          </cell>
        </row>
        <row r="2039">
          <cell r="A2039" t="str">
            <v>E9768</v>
          </cell>
          <cell r="B2039" t="str">
            <v>COMPRESSOR DE AR PORTÁTIL DE 373,78 L/S (792 PCM) - 213,30 KW</v>
          </cell>
          <cell r="C2039" t="str">
            <v>H</v>
          </cell>
          <cell r="D2039">
            <v>301.16800000000001</v>
          </cell>
          <cell r="E2039">
            <v>55.592500000000001</v>
          </cell>
        </row>
        <row r="2040">
          <cell r="A2040" t="str">
            <v>E9769</v>
          </cell>
          <cell r="B2040" t="str">
            <v>CUNHA HIDRÁULICA COM TRÊS CILINDROS E ACESSÓRIOS COM CAPACIDADE DE 3.000 KN - 5,60 KW</v>
          </cell>
          <cell r="C2040" t="str">
            <v>H</v>
          </cell>
          <cell r="D2040">
            <v>74.866699999999994</v>
          </cell>
          <cell r="E2040">
            <v>48.630800000000001</v>
          </cell>
        </row>
        <row r="2041">
          <cell r="A2041" t="str">
            <v>E9770</v>
          </cell>
          <cell r="B2041" t="str">
            <v>RETROESCAVADEIRA DE PNEUS COM CAÇAMBA DE ESCAVAÇÃO TRAPEZOIDAL OU TRIANGULAR COM SEÇÃO DE CORTE INFERIOR A 0,10 M2 - 58 KW</v>
          </cell>
          <cell r="C2041" t="str">
            <v>H</v>
          </cell>
          <cell r="D2041">
            <v>143.76689999999999</v>
          </cell>
          <cell r="E2041">
            <v>69.945999999999998</v>
          </cell>
        </row>
        <row r="2042">
          <cell r="A2042" t="str">
            <v>E9771</v>
          </cell>
          <cell r="B2042" t="str">
            <v>RETROESCAVADEIRA DE PNEUS COM CAÇAMBA DE ESCAVAÇÃO TRAPEZOIDAL OU TRIANGULAR COM SEÇÃO DE CORTE DE 0,10 A 0,15 M2 - 58 KW</v>
          </cell>
          <cell r="C2042" t="str">
            <v>H</v>
          </cell>
          <cell r="D2042">
            <v>143.76689999999999</v>
          </cell>
          <cell r="E2042">
            <v>69.945999999999998</v>
          </cell>
        </row>
        <row r="2043">
          <cell r="A2043" t="str">
            <v>E9772</v>
          </cell>
          <cell r="B2043" t="str">
            <v>RETROESCAVADEIRA DE PNEUS COM CAÇAMBA DE ESCAVAÇÃO TRAPEZOIDAL OU TRIANGULAR COM SEÇÃO DE CORTE DE 0,15 A 0,20 M2 - 58 KW</v>
          </cell>
          <cell r="C2043" t="str">
            <v>H</v>
          </cell>
          <cell r="D2043">
            <v>143.76689999999999</v>
          </cell>
          <cell r="E2043">
            <v>69.945999999999998</v>
          </cell>
        </row>
        <row r="2044">
          <cell r="A2044" t="str">
            <v>E9773</v>
          </cell>
          <cell r="B2044" t="str">
            <v>RETROESCAVADEIRA DE PNEUS COM CAÇAMBA DE ESCAVAÇÃO TRAPEZOIDAL OU TRIANGULAR COM SEÇÃO DE CORTE DE 0,20 A 0,30 M2 - 58 KW</v>
          </cell>
          <cell r="C2044" t="str">
            <v>H</v>
          </cell>
          <cell r="D2044">
            <v>143.76689999999999</v>
          </cell>
          <cell r="E2044">
            <v>69.945999999999998</v>
          </cell>
        </row>
        <row r="2045">
          <cell r="A2045" t="str">
            <v>E9774</v>
          </cell>
          <cell r="B2045" t="str">
            <v>RETROESCAVADEIRA DE PNEUS COM CAÇAMBA DE ESCAVAÇÃO TRAPEZOIDAL OU TRIANGULAR COM SEÇÃO DE CORTE DE 0,30 A 0,50 M2 - 58 KW</v>
          </cell>
          <cell r="C2045" t="str">
            <v>H</v>
          </cell>
          <cell r="D2045">
            <v>143.76689999999999</v>
          </cell>
          <cell r="E2045">
            <v>69.945999999999998</v>
          </cell>
        </row>
        <row r="2046">
          <cell r="A2046" t="str">
            <v>E9775</v>
          </cell>
          <cell r="B2046" t="str">
            <v>ESCAVADEIRA HIDRÁULICA COM MARTELO HIDRÁULICO DE 1.700 KG - 103 KW</v>
          </cell>
          <cell r="C2046" t="str">
            <v>H</v>
          </cell>
          <cell r="D2046">
            <v>657.84690000000001</v>
          </cell>
          <cell r="E2046">
            <v>297.76069999999999</v>
          </cell>
        </row>
        <row r="2047">
          <cell r="A2047" t="str">
            <v>E9776</v>
          </cell>
          <cell r="B2047" t="str">
            <v>GRUPO GERADOR - 174 KVA</v>
          </cell>
          <cell r="C2047" t="str">
            <v>H</v>
          </cell>
          <cell r="D2047">
            <v>166.8021</v>
          </cell>
          <cell r="E2047">
            <v>12.973800000000001</v>
          </cell>
        </row>
        <row r="2048">
          <cell r="A2048" t="str">
            <v>E9777</v>
          </cell>
          <cell r="B2048" t="str">
            <v>EXTRUSORA DE BARREIRA DE CONCRETO - 74 KW</v>
          </cell>
          <cell r="C2048" t="str">
            <v>H</v>
          </cell>
          <cell r="D2048">
            <v>1093.1238000000001</v>
          </cell>
          <cell r="E2048">
            <v>526.32569999999998</v>
          </cell>
        </row>
        <row r="2049">
          <cell r="A2049" t="str">
            <v>E9778</v>
          </cell>
          <cell r="B2049" t="str">
            <v>GRUPO GERADOR - 338 KVA</v>
          </cell>
          <cell r="C2049" t="str">
            <v>H</v>
          </cell>
          <cell r="D2049">
            <v>312.27859999999998</v>
          </cell>
          <cell r="E2049">
            <v>17.5276</v>
          </cell>
        </row>
        <row r="2050">
          <cell r="A2050" t="str">
            <v>E9779</v>
          </cell>
          <cell r="B2050" t="str">
            <v>GRUPO GERADOR - 113 KVA</v>
          </cell>
          <cell r="C2050" t="str">
            <v>H</v>
          </cell>
          <cell r="D2050">
            <v>108.07989999999999</v>
          </cell>
          <cell r="E2050">
            <v>8.4517000000000007</v>
          </cell>
        </row>
        <row r="2051">
          <cell r="A2051" t="str">
            <v>E9780</v>
          </cell>
          <cell r="B2051" t="str">
            <v>MISTURADOR AUTOMÁTICO PARA GRAUTEAMENTO COM CAPACIDADE DE 20 M3/H - 7 KW</v>
          </cell>
          <cell r="C2051" t="str">
            <v>H</v>
          </cell>
          <cell r="D2051">
            <v>78.729799999999997</v>
          </cell>
          <cell r="E2051">
            <v>49.945700000000002</v>
          </cell>
        </row>
        <row r="2052">
          <cell r="A2052" t="str">
            <v>E9781</v>
          </cell>
          <cell r="B2052" t="str">
            <v>MISTURADOR COM BOMBA PARA GRAUTEAMENTO TIPO FLEX E OU SIMILAR - 25 KW</v>
          </cell>
          <cell r="C2052" t="str">
            <v>H</v>
          </cell>
          <cell r="D2052">
            <v>133.0926</v>
          </cell>
          <cell r="E2052">
            <v>84.030199999999994</v>
          </cell>
        </row>
        <row r="2053">
          <cell r="A2053" t="str">
            <v>E9782</v>
          </cell>
          <cell r="B2053" t="str">
            <v>PERFURATRIZ PNEUMÁTICA COM AVANÇO DE COLUNA DE 33,5 KG COM CAPACIDADE DE 2.280 GPM</v>
          </cell>
          <cell r="C2053" t="str">
            <v>H</v>
          </cell>
          <cell r="D2053">
            <v>33.406199999999998</v>
          </cell>
          <cell r="E2053">
            <v>29.018699999999999</v>
          </cell>
        </row>
        <row r="2054">
          <cell r="A2054" t="str">
            <v>E9784</v>
          </cell>
          <cell r="B2054" t="str">
            <v>PLATAFORMA AUTOPROPELIDA COM ALCANCE DE 12 M COM CAPACIDADE DE 700 KG - 24 KW</v>
          </cell>
          <cell r="C2054" t="str">
            <v>H</v>
          </cell>
          <cell r="D2054">
            <v>138.3459</v>
          </cell>
          <cell r="E2054">
            <v>76.594099999999997</v>
          </cell>
        </row>
        <row r="2055">
          <cell r="A2055" t="str">
            <v>E9785</v>
          </cell>
          <cell r="B2055" t="str">
            <v>GUINDASTE MÓVEL SOBRE PNEUS COM 2 EIXOS COM CAPACIDADE MÁXIMA DE 55 T - 186 KW</v>
          </cell>
          <cell r="C2055" t="str">
            <v>H</v>
          </cell>
          <cell r="D2055">
            <v>425.50139999999999</v>
          </cell>
          <cell r="E2055">
            <v>215.44569999999999</v>
          </cell>
        </row>
        <row r="2056">
          <cell r="A2056" t="str">
            <v>E9788</v>
          </cell>
          <cell r="B2056" t="str">
            <v>MISTURADOR DE ARGAMASSA COM CAPACIDADE DE 0,250 M3 - 3,70 KW</v>
          </cell>
          <cell r="C2056" t="str">
            <v>H</v>
          </cell>
          <cell r="D2056">
            <v>31.6267</v>
          </cell>
          <cell r="E2056">
            <v>25.877700000000001</v>
          </cell>
        </row>
        <row r="2057">
          <cell r="A2057" t="str">
            <v>E9789</v>
          </cell>
          <cell r="B2057" t="str">
            <v>CARRO MANUAL MODELO PLATAFORMA DE 150 X 80 CM COM CAPACIDADE DE 800 KG</v>
          </cell>
          <cell r="C2057" t="str">
            <v>H</v>
          </cell>
          <cell r="D2057">
            <v>0.4844</v>
          </cell>
          <cell r="E2057">
            <v>0.33160000000000001</v>
          </cell>
        </row>
        <row r="2058">
          <cell r="A2058" t="str">
            <v>E9790</v>
          </cell>
          <cell r="B2058" t="str">
            <v>BOMBA PARA CONCRETO PROJETADO VIA ÚMIDA COM CAPACIDADE DE 10 M3/H - 14,70 KW</v>
          </cell>
          <cell r="C2058" t="str">
            <v>H</v>
          </cell>
          <cell r="D2058">
            <v>114.2169</v>
          </cell>
          <cell r="E2058">
            <v>71.687899999999999</v>
          </cell>
        </row>
        <row r="2059">
          <cell r="A2059" t="str">
            <v>E9791</v>
          </cell>
          <cell r="B2059" t="str">
            <v>BOMBA PNEUMÁTICA PARA INJEÇÃO DE RESINA COM CAPACIDADE DE 0,18 M3/H</v>
          </cell>
          <cell r="C2059" t="str">
            <v>H</v>
          </cell>
          <cell r="D2059">
            <v>8.8482000000000003</v>
          </cell>
          <cell r="E2059">
            <v>5.1726000000000001</v>
          </cell>
        </row>
        <row r="2060">
          <cell r="A2060" t="str">
            <v>E9793</v>
          </cell>
          <cell r="B2060" t="str">
            <v>ROBOT PARA CONCRETO PROJETADO COM CAPACIDADE DE 30 M3/H - 70 KW - COM COMPRESSOR DIESEL</v>
          </cell>
          <cell r="C2060" t="str">
            <v>H</v>
          </cell>
          <cell r="D2060">
            <v>985.28599999999994</v>
          </cell>
          <cell r="E2060">
            <v>520.11530000000005</v>
          </cell>
        </row>
        <row r="2061">
          <cell r="A2061" t="str">
            <v>E9795</v>
          </cell>
          <cell r="B2061" t="str">
            <v>PERFURATRIZ DE SUPERFÍCIE SOBRE PNEUS COM MARTELO DE TOPO E CONTROLE REMOTO VIA RÁDIO - 60 KW</v>
          </cell>
          <cell r="C2061" t="str">
            <v>H</v>
          </cell>
          <cell r="D2061">
            <v>366.45929999999998</v>
          </cell>
          <cell r="E2061">
            <v>190.06489999999999</v>
          </cell>
        </row>
        <row r="2062">
          <cell r="A2062" t="str">
            <v>E9797</v>
          </cell>
          <cell r="B2062" t="str">
            <v>JUMBO ELETRO-HIDRÁULICO COM 3 BRAÇOS - 155 KW/237 KW</v>
          </cell>
          <cell r="C2062" t="str">
            <v>H</v>
          </cell>
          <cell r="D2062">
            <v>2445.4569999999999</v>
          </cell>
          <cell r="E2062">
            <v>1160.1895</v>
          </cell>
        </row>
        <row r="2063">
          <cell r="A2063" t="str">
            <v>E9798</v>
          </cell>
          <cell r="B2063" t="str">
            <v>PERFURATRIZ HIDRÁULICA ROTOPERCUSSIVA - 123 KW</v>
          </cell>
          <cell r="C2063" t="str">
            <v>H</v>
          </cell>
          <cell r="D2063">
            <v>440.06869999999998</v>
          </cell>
          <cell r="E2063">
            <v>201.82380000000001</v>
          </cell>
        </row>
        <row r="2064">
          <cell r="A2064" t="str">
            <v>E9013</v>
          </cell>
          <cell r="B2064" t="str">
            <v>CAMINHÃO TANQUE DE ASFALTO COM CAPACIDADE DE 31.000 L - 265 KW</v>
          </cell>
          <cell r="C2064" t="str">
            <v>H</v>
          </cell>
          <cell r="D2064">
            <v>448.03269999999998</v>
          </cell>
          <cell r="E2064">
            <v>101.43519999999999</v>
          </cell>
        </row>
        <row r="2065">
          <cell r="A2065" t="str">
            <v>A9335</v>
          </cell>
          <cell r="B2065" t="str">
            <v>CAVALO MECÂNICO ESTRADEIRO 6 X 2, PBT 23.000 KG - 265 KW - CONDIÇÃO DE TRABALHO SEVERA - MOTORISTA DE CAMINHÃO</v>
          </cell>
          <cell r="C2065" t="str">
            <v>H</v>
          </cell>
          <cell r="D2065">
            <v>421.19970000000001</v>
          </cell>
          <cell r="E2065">
            <v>86.034800000000004</v>
          </cell>
        </row>
        <row r="2066">
          <cell r="A2066" t="str">
            <v>A9364</v>
          </cell>
          <cell r="B2066" t="str">
            <v>TANQUE ISOTÉRMICO DE ASFALTO COM CAPACIDADE DE 31.000 L</v>
          </cell>
          <cell r="C2066" t="str">
            <v>H</v>
          </cell>
          <cell r="D2066">
            <v>26.832999999999998</v>
          </cell>
          <cell r="E2066">
            <v>15.400399999999999</v>
          </cell>
        </row>
        <row r="2067">
          <cell r="A2067" t="str">
            <v>E9018</v>
          </cell>
          <cell r="B2067" t="str">
            <v>CAVALO MECÂNICO COM DOLLY INTERMEDIÁRIO E SEMIRREBOQUE DE 4 EIXOS COM CAPACIDADE DE 53 T - 323 KW</v>
          </cell>
          <cell r="C2067" t="str">
            <v>H</v>
          </cell>
          <cell r="D2067">
            <v>509.16890000000001</v>
          </cell>
          <cell r="E2067">
            <v>153.2936</v>
          </cell>
        </row>
        <row r="2068">
          <cell r="A2068" t="str">
            <v>A9324</v>
          </cell>
          <cell r="B2068" t="str">
            <v>CAVALO MECÂNICO ESTRADEIRO 6 X 4, PBT 23.000 KG - 323 KW - MOTORISTA DE VEÍCULO ESPECIAL</v>
          </cell>
          <cell r="C2068" t="str">
            <v>H</v>
          </cell>
          <cell r="D2068">
            <v>407.26600000000002</v>
          </cell>
          <cell r="E2068">
            <v>95.041600000000003</v>
          </cell>
        </row>
        <row r="2069">
          <cell r="A2069" t="str">
            <v>A9355</v>
          </cell>
          <cell r="B2069" t="str">
            <v>SEMIRREBOQUE COM 4 EIXOS</v>
          </cell>
          <cell r="C2069" t="str">
            <v>H</v>
          </cell>
          <cell r="D2069">
            <v>86.050299999999993</v>
          </cell>
          <cell r="E2069">
            <v>49.19</v>
          </cell>
        </row>
        <row r="2070">
          <cell r="A2070" t="str">
            <v>A9382</v>
          </cell>
          <cell r="B2070" t="str">
            <v>DOLLY INTERMEDIÁRIO COM 2 EIXOS PARA SEMIRREBOQUE</v>
          </cell>
          <cell r="C2070" t="str">
            <v>H</v>
          </cell>
          <cell r="D2070">
            <v>15.852600000000001</v>
          </cell>
          <cell r="E2070">
            <v>9.0619999999999994</v>
          </cell>
        </row>
        <row r="2071">
          <cell r="A2071" t="str">
            <v>E9027</v>
          </cell>
          <cell r="B2071" t="str">
            <v>CAMINHÃO DISTRIBUIDOR DE CIMENTO E CAL COM CAPACIDADE DE 17 M3 - 210 KW</v>
          </cell>
          <cell r="C2071" t="str">
            <v>H</v>
          </cell>
          <cell r="D2071">
            <v>451.12689999999998</v>
          </cell>
          <cell r="E2071">
            <v>132.37790000000001</v>
          </cell>
        </row>
        <row r="2072">
          <cell r="A2072" t="str">
            <v>A9333</v>
          </cell>
          <cell r="B2072" t="str">
            <v>CAMINHÃO PLATAFORMA 8 X 2, PBTC 36.000 KG E DISTÂNCIA ENTRE EIXOS 4,8 M - 210 KW - MOTORISTA DE CAMINHÃO</v>
          </cell>
          <cell r="C2072" t="str">
            <v>H</v>
          </cell>
          <cell r="D2072">
            <v>354.24119999999999</v>
          </cell>
          <cell r="E2072">
            <v>81.522199999999998</v>
          </cell>
        </row>
        <row r="2073">
          <cell r="A2073" t="str">
            <v>A9365</v>
          </cell>
          <cell r="B2073" t="str">
            <v>DISTRIBUIDOR DE CIMENTO MONTADO SOBRE CHASSI COM CAPACIDADE DE 17 M3</v>
          </cell>
          <cell r="C2073" t="str">
            <v>H</v>
          </cell>
          <cell r="D2073">
            <v>96.8857</v>
          </cell>
          <cell r="E2073">
            <v>50.855699999999999</v>
          </cell>
        </row>
        <row r="2074">
          <cell r="A2074" t="str">
            <v>E9037</v>
          </cell>
          <cell r="B2074" t="str">
            <v>PLATAFORMA DE INSPEÇÃO SOB PONTES MONTADA EM CAMINHÃO COM CAPACIDADE DE 500 KG E ALCANCE DE 15 M - 188 KW</v>
          </cell>
          <cell r="C2074" t="str">
            <v>H</v>
          </cell>
          <cell r="D2074">
            <v>756.25480000000005</v>
          </cell>
          <cell r="E2074">
            <v>322.56540000000001</v>
          </cell>
        </row>
        <row r="2075">
          <cell r="A2075" t="str">
            <v>A9334</v>
          </cell>
          <cell r="B2075" t="str">
            <v>CAMINHÃO PLATAFORMA 8 X 2, PBT 29.000 KG E DISTÂNCIA ENTRE EIXOS 4,8 M - 188 KW - CONDIÇÃO DE TRABALHO SEVERA - MOTORISTA DE VEÍCULO ESPECIAL</v>
          </cell>
          <cell r="C2075" t="str">
            <v>H</v>
          </cell>
          <cell r="D2075">
            <v>333.38799999999998</v>
          </cell>
          <cell r="E2075">
            <v>84.271100000000004</v>
          </cell>
        </row>
        <row r="2076">
          <cell r="A2076" t="str">
            <v>A9378</v>
          </cell>
          <cell r="B2076" t="str">
            <v>PLATAFORMA TELESCÓPICA PARA INSPEÇÃO DE PONTES MONTADA SOBRE CHASSI COM CAPACIDADE DE 500 KG</v>
          </cell>
          <cell r="C2076" t="str">
            <v>H</v>
          </cell>
          <cell r="D2076">
            <v>422.86680000000001</v>
          </cell>
          <cell r="E2076">
            <v>238.29429999999999</v>
          </cell>
        </row>
        <row r="2077">
          <cell r="A2077" t="str">
            <v>E9041</v>
          </cell>
          <cell r="B2077" t="str">
            <v>CAMINHÃO CARROCERIA COM GUINDAUTO COM CAPACIDADE DE 45 T.M - 188 KW</v>
          </cell>
          <cell r="C2077" t="str">
            <v>H</v>
          </cell>
          <cell r="D2077">
            <v>379.85329999999999</v>
          </cell>
          <cell r="E2077">
            <v>121.87179999999999</v>
          </cell>
        </row>
        <row r="2078">
          <cell r="A2078" t="str">
            <v>A9313</v>
          </cell>
          <cell r="B2078" t="str">
            <v>CAMINHÃO PLATAFORMA 6 X 2, PBT 23.000 KG E DISTÂNCIA ENTRE EIXOS 5,4 M - 188 KW - MOTORISTA DE VEÍCULO ESPECIAL</v>
          </cell>
          <cell r="C2078" t="str">
            <v>H</v>
          </cell>
          <cell r="D2078">
            <v>306.10000000000002</v>
          </cell>
          <cell r="E2078">
            <v>70.281300000000002</v>
          </cell>
        </row>
        <row r="2079">
          <cell r="A2079" t="str">
            <v>A9351</v>
          </cell>
          <cell r="B2079" t="str">
            <v>CARROCERIA DE MADEIRA COM CAPACIDADE DE 11 T</v>
          </cell>
          <cell r="C2079" t="str">
            <v>H</v>
          </cell>
          <cell r="D2079">
            <v>5.6334</v>
          </cell>
          <cell r="E2079">
            <v>3.1432000000000002</v>
          </cell>
        </row>
        <row r="2080">
          <cell r="A2080" t="str">
            <v>A9373</v>
          </cell>
          <cell r="B2080" t="str">
            <v>GUINDASTE ARTICULADO MONTADO SOBRE CHASSI COM CAPACIDADE DE 45 T.M</v>
          </cell>
          <cell r="C2080" t="str">
            <v>H</v>
          </cell>
          <cell r="D2080">
            <v>68.119900000000001</v>
          </cell>
          <cell r="E2080">
            <v>48.447299999999998</v>
          </cell>
        </row>
        <row r="2081">
          <cell r="A2081" t="str">
            <v>E9082</v>
          </cell>
          <cell r="B2081" t="str">
            <v>BATE-ESTACA HIDRÁULICO PARA DEFENSAS MONTADO EM CAMINHÃO GUINDAUTO COM CAPACIDADE DE 20 T.M E CARROCERIA DE 4 T - 136 KW</v>
          </cell>
          <cell r="C2081" t="str">
            <v>H</v>
          </cell>
          <cell r="D2081">
            <v>349.4289</v>
          </cell>
          <cell r="E2081">
            <v>146.26079999999999</v>
          </cell>
        </row>
        <row r="2082">
          <cell r="A2082" t="str">
            <v>A9323</v>
          </cell>
          <cell r="B2082" t="str">
            <v>CAMINHÃO PLATAFORMA 4 X 2, PBT 14.300 KG E DISTÂNCIA ENTRE EIXOS 4,8 M - 136 KW - CONDIÇÃO DE TRABALHO SEVERA - MOTORISTA DE CAMINHÃO</v>
          </cell>
          <cell r="C2082" t="str">
            <v>H</v>
          </cell>
          <cell r="D2082">
            <v>236.27619999999999</v>
          </cell>
          <cell r="E2082">
            <v>61.159799999999997</v>
          </cell>
        </row>
        <row r="2083">
          <cell r="A2083" t="str">
            <v>A9347</v>
          </cell>
          <cell r="B2083" t="str">
            <v>CARROCERIA DE MADEIRA COM CAPACIDADE DE 4 T</v>
          </cell>
          <cell r="C2083" t="str">
            <v>H</v>
          </cell>
          <cell r="D2083">
            <v>4.2251000000000003</v>
          </cell>
          <cell r="E2083">
            <v>2.3574000000000002</v>
          </cell>
        </row>
        <row r="2084">
          <cell r="A2084" t="str">
            <v>A9372</v>
          </cell>
          <cell r="B2084" t="str">
            <v>GUINDASTE ARTICULADO MONTADO SOBRE CHASSI COM CAPACIDADE DE 20 T.M</v>
          </cell>
          <cell r="C2084" t="str">
            <v>H</v>
          </cell>
          <cell r="D2084">
            <v>58.042299999999997</v>
          </cell>
          <cell r="E2084">
            <v>42.824399999999997</v>
          </cell>
        </row>
        <row r="2085">
          <cell r="A2085" t="str">
            <v>A9379</v>
          </cell>
          <cell r="B2085" t="str">
            <v>BATE-ESTACA HIDRÁULICO PARA DEFENSAS METÁLICAS MONTADA SOBRE CHASSI</v>
          </cell>
          <cell r="C2085" t="str">
            <v>H</v>
          </cell>
          <cell r="D2085">
            <v>50.885300000000001</v>
          </cell>
          <cell r="E2085">
            <v>39.919199999999996</v>
          </cell>
        </row>
        <row r="2086">
          <cell r="A2086" t="str">
            <v>E9097</v>
          </cell>
          <cell r="B2086" t="str">
            <v>CAMINHÃO DE RESGATE DE VEÍCULOS LEVES COM PLATAFORMA COM CAPACIDADE DE 4 T - 115 KW</v>
          </cell>
          <cell r="C2086" t="str">
            <v>H</v>
          </cell>
          <cell r="D2086">
            <v>213.6728</v>
          </cell>
          <cell r="E2086">
            <v>62.727699999999999</v>
          </cell>
        </row>
        <row r="2087">
          <cell r="A2087" t="str">
            <v>A9326</v>
          </cell>
          <cell r="B2087" t="str">
            <v>CAMINHÃO PLATAFORMA 4 X 2 PBT 9.600 KG E DISTÂNCIA ENTRE EIXOS 3,7 M - 115 KW - MOTORISTA DE VEÍCULO ESPECIAL</v>
          </cell>
          <cell r="C2087" t="str">
            <v>H</v>
          </cell>
          <cell r="D2087">
            <v>203.35169999999999</v>
          </cell>
          <cell r="E2087">
            <v>57.177999999999997</v>
          </cell>
        </row>
        <row r="2088">
          <cell r="A2088" t="str">
            <v>A9374</v>
          </cell>
          <cell r="B2088" t="str">
            <v>PLATAFORMA HIDRÁULICA PARA RESGATE DE VEÍCULOS MONTADA SOBRE CHASSI COM CAPACIDADE DE 4 T</v>
          </cell>
          <cell r="C2088" t="str">
            <v>H</v>
          </cell>
          <cell r="D2088">
            <v>10.321099999999999</v>
          </cell>
          <cell r="E2088">
            <v>5.5496999999999996</v>
          </cell>
        </row>
        <row r="2089">
          <cell r="A2089" t="str">
            <v>E9098</v>
          </cell>
          <cell r="B2089" t="str">
            <v>CAMINHÃO DE RESGATE DE VEÍCULOS DE PORTE MÉDIO COM CAPACIDADE DO GUINCHO DE 20 T - 136 KW</v>
          </cell>
          <cell r="C2089" t="str">
            <v>H</v>
          </cell>
          <cell r="D2089">
            <v>297.08920000000001</v>
          </cell>
          <cell r="E2089">
            <v>106.1344</v>
          </cell>
        </row>
        <row r="2090">
          <cell r="A2090" t="str">
            <v>A9306</v>
          </cell>
          <cell r="B2090" t="str">
            <v>CAMINHÃO PLATAFORMA 4 X 2, PBT 16.000 KG E DISTÂNCIA ENTRE EIXOS 3,6 M - 136 KW - MOTORISTA DE VEÍCULO ESPECIAL</v>
          </cell>
          <cell r="C2090" t="str">
            <v>H</v>
          </cell>
          <cell r="D2090">
            <v>242.50989999999999</v>
          </cell>
          <cell r="E2090">
            <v>65.869299999999996</v>
          </cell>
        </row>
        <row r="2091">
          <cell r="A2091" t="str">
            <v>A9375</v>
          </cell>
          <cell r="B2091" t="str">
            <v>GUINCHO REBOCADOR PARA RESGATE DE VEÍCULOS MONTADA SOBRE CHASSI COM CAPACIDADE DE 20 T</v>
          </cell>
          <cell r="C2091" t="str">
            <v>H</v>
          </cell>
          <cell r="D2091">
            <v>54.579300000000003</v>
          </cell>
          <cell r="E2091">
            <v>40.265099999999997</v>
          </cell>
        </row>
        <row r="2092">
          <cell r="A2092" t="str">
            <v>E9099</v>
          </cell>
          <cell r="B2092" t="str">
            <v>CAMINHÃO DE RESGATE DE VEÍCULOS PESADOS COM DOIS GUINCHOS COM CAPACIDADE DE 35 T - 240 KW</v>
          </cell>
          <cell r="C2092" t="str">
            <v>H</v>
          </cell>
          <cell r="D2092">
            <v>504.87329999999997</v>
          </cell>
          <cell r="E2092">
            <v>157.5839</v>
          </cell>
        </row>
        <row r="2093">
          <cell r="A2093" t="str">
            <v>A9320</v>
          </cell>
          <cell r="B2093" t="str">
            <v>CAMINHÃO PLATAFORMA 6 X 2, PBT 23.000 KG E DISTÂNCIA ENTRE EIXOS 4,8 M - 240 KW - MOTORISTA DE VEÍCULO ESPECIAL</v>
          </cell>
          <cell r="C2093" t="str">
            <v>H</v>
          </cell>
          <cell r="D2093">
            <v>398.27</v>
          </cell>
          <cell r="E2093">
            <v>89.345399999999998</v>
          </cell>
        </row>
        <row r="2094">
          <cell r="A2094" t="str">
            <v>A9376</v>
          </cell>
          <cell r="B2094" t="str">
            <v>GUINCHO REBOCADOR PARA RESGATE DE VEÍCULOS MONTADA SOBRE CHASSI COM CAPACIDADE DE 35 T</v>
          </cell>
          <cell r="C2094" t="str">
            <v>H</v>
          </cell>
          <cell r="D2094">
            <v>106.6033</v>
          </cell>
          <cell r="E2094">
            <v>68.238500000000002</v>
          </cell>
        </row>
        <row r="2095">
          <cell r="A2095" t="str">
            <v>E9100</v>
          </cell>
          <cell r="B2095" t="str">
            <v>CAVALO MECÂNICO SEM REBOQUE - 210 KW</v>
          </cell>
          <cell r="C2095" t="str">
            <v>H</v>
          </cell>
          <cell r="D2095">
            <v>270.93900000000002</v>
          </cell>
          <cell r="E2095">
            <v>68.773300000000006</v>
          </cell>
        </row>
        <row r="2096">
          <cell r="A2096" t="str">
            <v>A9310</v>
          </cell>
          <cell r="B2096" t="str">
            <v>CAVALO MECÂNICO 4 X 2, PBT 16.000 KG - 210 KW - MOTORISTA DE CAMINHÃO</v>
          </cell>
          <cell r="C2096" t="str">
            <v>H</v>
          </cell>
          <cell r="D2096">
            <v>270.93900000000002</v>
          </cell>
          <cell r="E2096">
            <v>68.773300000000006</v>
          </cell>
        </row>
        <row r="2097">
          <cell r="A2097" t="str">
            <v>E9114</v>
          </cell>
          <cell r="B2097" t="str">
            <v>PAINEL COM SETA LUMINOSA PARA MONTAGEM EM CAMINHÃO</v>
          </cell>
          <cell r="C2097" t="str">
            <v>H</v>
          </cell>
          <cell r="D2097">
            <v>5.4992999999999999</v>
          </cell>
          <cell r="E2097">
            <v>3.7646000000000002</v>
          </cell>
        </row>
        <row r="2098">
          <cell r="A2098" t="str">
            <v>A9380</v>
          </cell>
          <cell r="B2098" t="str">
            <v>PAINEL COM SETA LUMINOSA MONTADO SOBRE CHASSI</v>
          </cell>
          <cell r="C2098" t="str">
            <v>H</v>
          </cell>
          <cell r="D2098">
            <v>5.4992999999999999</v>
          </cell>
          <cell r="E2098">
            <v>3.7646000000000002</v>
          </cell>
        </row>
        <row r="2099">
          <cell r="A2099" t="str">
            <v>E9115</v>
          </cell>
          <cell r="B2099" t="str">
            <v>AMORTECEDOR RETRÁTIL (AMC) PARA MONTAGEM EM CAMINHÃO</v>
          </cell>
          <cell r="C2099" t="str">
            <v>H</v>
          </cell>
          <cell r="D2099">
            <v>91.072400000000002</v>
          </cell>
          <cell r="E2099">
            <v>49.782200000000003</v>
          </cell>
        </row>
        <row r="2100">
          <cell r="A2100" t="str">
            <v>A9381</v>
          </cell>
          <cell r="B2100" t="str">
            <v>AMORTECEDOR RETRÁTIL MONTADO EM CAMINHÃO</v>
          </cell>
          <cell r="C2100" t="str">
            <v>H</v>
          </cell>
          <cell r="D2100">
            <v>91.072400000000002</v>
          </cell>
          <cell r="E2100">
            <v>49.782200000000003</v>
          </cell>
        </row>
        <row r="2101">
          <cell r="A2101" t="str">
            <v>E9145</v>
          </cell>
          <cell r="B2101" t="str">
            <v>CAMINHÃO BASCULANTE PARA CONCRETO COM CAPACIDADE DE 7 M3 - 210 KW</v>
          </cell>
          <cell r="C2101" t="str">
            <v>H</v>
          </cell>
          <cell r="D2101">
            <v>309.09140000000002</v>
          </cell>
          <cell r="E2101">
            <v>88.504000000000005</v>
          </cell>
        </row>
        <row r="2102">
          <cell r="A2102" t="str">
            <v>A9316</v>
          </cell>
          <cell r="B2102" t="str">
            <v>CAMINHÃO PLATAFORMA 8 X 4, PBT 29.000 KG E DISTÂNCIA ENTRE EIXOS 4,6 M - 210 KW - MOTORISTA DE CAMINHÃO</v>
          </cell>
          <cell r="C2102" t="str">
            <v>H</v>
          </cell>
          <cell r="D2102">
            <v>295.11</v>
          </cell>
          <cell r="E2102">
            <v>81.165099999999995</v>
          </cell>
        </row>
        <row r="2103">
          <cell r="A2103" t="str">
            <v>A9340</v>
          </cell>
          <cell r="B2103" t="str">
            <v>CAÇAMBA BASCULANTE PARA CONCRETO COM CAPACIDADE DE 7 M3</v>
          </cell>
          <cell r="C2103" t="str">
            <v>H</v>
          </cell>
          <cell r="D2103">
            <v>13.981400000000001</v>
          </cell>
          <cell r="E2103">
            <v>7.3388999999999998</v>
          </cell>
        </row>
        <row r="2104">
          <cell r="A2104" t="str">
            <v>E9146</v>
          </cell>
          <cell r="B2104" t="str">
            <v>CAMINHÃO SILO COM CAPACIDADE DE 30 M3 - 265 KW</v>
          </cell>
          <cell r="C2104" t="str">
            <v>H</v>
          </cell>
          <cell r="D2104">
            <v>463.60669999999999</v>
          </cell>
          <cell r="E2104">
            <v>109.6961</v>
          </cell>
        </row>
        <row r="2105">
          <cell r="A2105" t="str">
            <v>A9335</v>
          </cell>
          <cell r="B2105" t="str">
            <v>CAVALO MECÂNICO ESTRADEIRO 6 X 2, PBT 23.000 KG - 265 KW - CONDIÇÃO DE TRABALHO SEVERA - MOTORISTA DE CAMINHÃO</v>
          </cell>
          <cell r="C2105" t="str">
            <v>H</v>
          </cell>
          <cell r="D2105">
            <v>421.19970000000001</v>
          </cell>
          <cell r="E2105">
            <v>86.034800000000004</v>
          </cell>
        </row>
        <row r="2106">
          <cell r="A2106" t="str">
            <v>A9357</v>
          </cell>
          <cell r="B2106" t="str">
            <v>SEMIRREBOQUE SILO PARA CIMENTO COM CAPACIDADE DE 30 M3</v>
          </cell>
          <cell r="C2106" t="str">
            <v>H</v>
          </cell>
          <cell r="D2106">
            <v>42.406999999999996</v>
          </cell>
          <cell r="E2106">
            <v>23.661300000000001</v>
          </cell>
        </row>
        <row r="2107">
          <cell r="A2107" t="str">
            <v>E9169</v>
          </cell>
          <cell r="B2107" t="str">
            <v>CAVALO MECÂNICO COM DOLLY PNEUMÁTICO DE 4 EIXOS E MESAS DE GIRO COM CAPACIDADE DE 57 T - 323 KW</v>
          </cell>
          <cell r="C2107" t="str">
            <v>H</v>
          </cell>
          <cell r="D2107">
            <v>548.995</v>
          </cell>
          <cell r="E2107">
            <v>176.06</v>
          </cell>
        </row>
        <row r="2108">
          <cell r="A2108" t="str">
            <v>A9324</v>
          </cell>
          <cell r="B2108" t="str">
            <v>CAVALO MECÂNICO ESTRADEIRO 6 X 4, PBT 23.000 KG - 323 KW - MOTORISTA DE VEÍCULO ESPECIAL</v>
          </cell>
          <cell r="C2108" t="str">
            <v>H</v>
          </cell>
          <cell r="D2108">
            <v>407.26600000000002</v>
          </cell>
          <cell r="E2108">
            <v>95.041600000000003</v>
          </cell>
        </row>
        <row r="2109">
          <cell r="A2109" t="str">
            <v>A9385</v>
          </cell>
          <cell r="B2109" t="str">
            <v>CONJUNTO DE DUAS MESAS DE GIRO PARA QUINTA RODA OU REBOQUE COM CAPACIDADE DE 100 T CADA</v>
          </cell>
          <cell r="C2109" t="str">
            <v>H</v>
          </cell>
          <cell r="D2109">
            <v>57.604300000000002</v>
          </cell>
          <cell r="E2109">
            <v>32.929099999999998</v>
          </cell>
        </row>
        <row r="2110">
          <cell r="A2110" t="str">
            <v>A9389</v>
          </cell>
          <cell r="B2110" t="str">
            <v>DOLLY PNEUMÁTICO COM CAPACIDADE DE 48 T E 4 EIXOS</v>
          </cell>
          <cell r="C2110" t="str">
            <v>H</v>
          </cell>
          <cell r="D2110">
            <v>84.124700000000004</v>
          </cell>
          <cell r="E2110">
            <v>48.089300000000001</v>
          </cell>
        </row>
        <row r="2111">
          <cell r="A2111" t="str">
            <v>E9170</v>
          </cell>
          <cell r="B2111" t="str">
            <v>CAVALO MECÂNICO COM DOIS DOLLYS PNEUMÁTICOS DE 3 E 4 EIXOS E MESAS DE GIRO COM CAPACIDADE DE 77 T - 323 KW</v>
          </cell>
          <cell r="C2111" t="str">
            <v>H</v>
          </cell>
          <cell r="D2111">
            <v>656.11109999999996</v>
          </cell>
          <cell r="E2111">
            <v>234.78370000000001</v>
          </cell>
        </row>
        <row r="2112">
          <cell r="A2112" t="str">
            <v>A9385</v>
          </cell>
          <cell r="B2112" t="str">
            <v>CONJUNTO DE DUAS MESAS DE GIRO PARA QUINTA RODA OU REBOQUE COM CAPACIDADE DE 100 T CADA</v>
          </cell>
          <cell r="C2112" t="str">
            <v>H</v>
          </cell>
          <cell r="D2112">
            <v>57.604300000000002</v>
          </cell>
          <cell r="E2112">
            <v>32.929099999999998</v>
          </cell>
        </row>
        <row r="2113">
          <cell r="A2113" t="str">
            <v>A9386</v>
          </cell>
          <cell r="B2113" t="str">
            <v>CAVALO MECÂNICO ESTRADEIRO 6 X 4, CMT 123.000 KG - 323 KW - MOTORISTA DE VEÍCULO ESPECIAL</v>
          </cell>
          <cell r="C2113" t="str">
            <v>H</v>
          </cell>
          <cell r="D2113">
            <v>449.80149999999998</v>
          </cell>
          <cell r="E2113">
            <v>116.84829999999999</v>
          </cell>
        </row>
        <row r="2114">
          <cell r="A2114" t="str">
            <v>A9387</v>
          </cell>
          <cell r="B2114" t="str">
            <v>DOLLY PNEUMÁTICO COM CAPACIDADE DE 28,5 T E 3 EIXOS</v>
          </cell>
          <cell r="C2114" t="str">
            <v>H</v>
          </cell>
          <cell r="D2114">
            <v>64.580600000000004</v>
          </cell>
          <cell r="E2114">
            <v>36.917000000000002</v>
          </cell>
        </row>
        <row r="2115">
          <cell r="A2115" t="str">
            <v>A9389</v>
          </cell>
          <cell r="B2115" t="str">
            <v>DOLLY PNEUMÁTICO COM CAPACIDADE DE 48 T E 4 EIXOS</v>
          </cell>
          <cell r="C2115" t="str">
            <v>H</v>
          </cell>
          <cell r="D2115">
            <v>84.124700000000004</v>
          </cell>
          <cell r="E2115">
            <v>48.089300000000001</v>
          </cell>
        </row>
        <row r="2116">
          <cell r="A2116" t="str">
            <v>E9171</v>
          </cell>
          <cell r="B2116" t="str">
            <v>CAVALO MECÂNICO COM DOIS DOLLYS PNEUMÁTICOS DE 4 E 5 EIXOS E MESAS DE GIRO COM CAPACIDADE DE 111 T - 440 KW</v>
          </cell>
          <cell r="C2116" t="str">
            <v>H</v>
          </cell>
          <cell r="D2116">
            <v>1281.9882</v>
          </cell>
          <cell r="E2116">
            <v>511.22359999999998</v>
          </cell>
        </row>
        <row r="2117">
          <cell r="A2117" t="str">
            <v>A9325</v>
          </cell>
          <cell r="B2117" t="str">
            <v>CAVALO MECÂNICO 8 X 8, PBT 26.000 KG - 440 KW -  MOTORISTA DE VEÍCULO ESPECIAL</v>
          </cell>
          <cell r="C2117" t="str">
            <v>H</v>
          </cell>
          <cell r="D2117">
            <v>1036.5903000000001</v>
          </cell>
          <cell r="E2117">
            <v>370.9436</v>
          </cell>
        </row>
        <row r="2118">
          <cell r="A2118" t="str">
            <v>A9385</v>
          </cell>
          <cell r="B2118" t="str">
            <v>CONJUNTO DE DUAS MESAS DE GIRO PARA QUINTA RODA OU REBOQUE COM CAPACIDADE DE 100 T CADA</v>
          </cell>
          <cell r="C2118" t="str">
            <v>H</v>
          </cell>
          <cell r="D2118">
            <v>57.604300000000002</v>
          </cell>
          <cell r="E2118">
            <v>32.929099999999998</v>
          </cell>
        </row>
        <row r="2119">
          <cell r="A2119" t="str">
            <v>A9388</v>
          </cell>
          <cell r="B2119" t="str">
            <v>DOLLY PNEUMÁTICO COM CAPACIDADE DE 60 T E 5 EIXOS</v>
          </cell>
          <cell r="C2119" t="str">
            <v>H</v>
          </cell>
          <cell r="D2119">
            <v>103.66889999999999</v>
          </cell>
          <cell r="E2119">
            <v>59.261600000000001</v>
          </cell>
        </row>
        <row r="2120">
          <cell r="A2120" t="str">
            <v>A9389</v>
          </cell>
          <cell r="B2120" t="str">
            <v>DOLLY PNEUMÁTICO COM CAPACIDADE DE 48 T E 4 EIXOS</v>
          </cell>
          <cell r="C2120" t="str">
            <v>H</v>
          </cell>
          <cell r="D2120">
            <v>84.124700000000004</v>
          </cell>
          <cell r="E2120">
            <v>48.089300000000001</v>
          </cell>
        </row>
        <row r="2121">
          <cell r="A2121" t="str">
            <v>E9199</v>
          </cell>
          <cell r="B2121" t="str">
            <v>CAMINHÃO COM SISTEMA DE HIDROJATEAMENTO DE ALTA PRESSÃO E VÁCUO PARA LIMPEZA E DESOBSTRUÇÃO DE BUEIROS COM CAPACIDADE TOTAL DE 15.600 L - 188 KW</v>
          </cell>
          <cell r="C2121" t="str">
            <v>H</v>
          </cell>
          <cell r="D2121">
            <v>345.0034</v>
          </cell>
          <cell r="E2121">
            <v>93.136700000000005</v>
          </cell>
        </row>
        <row r="2122">
          <cell r="A2122" t="str">
            <v>A9299</v>
          </cell>
          <cell r="B2122" t="str">
            <v>EQUIPAMENTO COM SISTEMA DE HIDROJATEAMENTO DE ALTA PRESSÃO E VÁCUO PARA LIMPEZA E DESOBSTRUÇÃO DE BUEIROS COM DIÂMETRO DE ATÉ 1.500 MM COM CAPACIDADE TOTAL DE 15.600 L</v>
          </cell>
          <cell r="C2122" t="str">
            <v>H</v>
          </cell>
          <cell r="D2122">
            <v>38.903399999999998</v>
          </cell>
          <cell r="E2122">
            <v>22.855399999999999</v>
          </cell>
        </row>
        <row r="2123">
          <cell r="A2123" t="str">
            <v>A9313</v>
          </cell>
          <cell r="B2123" t="str">
            <v>CAMINHÃO PLATAFORMA 6 X 2, PBT 23.000 KG E DISTÂNCIA ENTRE EIXOS 5,4 M - 188 KW - MOTORISTA DE VEÍCULO ESPECIAL</v>
          </cell>
          <cell r="C2123" t="str">
            <v>H</v>
          </cell>
          <cell r="D2123">
            <v>306.10000000000002</v>
          </cell>
          <cell r="E2123">
            <v>70.281300000000002</v>
          </cell>
        </row>
        <row r="2124">
          <cell r="A2124" t="str">
            <v>E9201</v>
          </cell>
          <cell r="B2124" t="str">
            <v>CAMINHÃO BASCULANTE PARA ROCHA COM CAPACIDADE DE 12 M3 - 188 KW COM PERICULOSIDADE</v>
          </cell>
          <cell r="C2124" t="str">
            <v>H</v>
          </cell>
          <cell r="D2124">
            <v>321.10120000000001</v>
          </cell>
          <cell r="E2124">
            <v>108.7684</v>
          </cell>
        </row>
        <row r="2125">
          <cell r="A2125" t="str">
            <v>A9327</v>
          </cell>
          <cell r="B2125" t="str">
            <v>CAMINHÃO PLATAFORMA 8 X 2 PBT 29.000 KG E DISTÂNCIA ENTRE EIXOS 4,8 M - 188 KW - MOTORISTA DE VEÍCULO ESPECIAL COM PERICULOSIDADE</v>
          </cell>
          <cell r="C2125" t="str">
            <v>H</v>
          </cell>
          <cell r="D2125">
            <v>288.41579999999999</v>
          </cell>
          <cell r="E2125">
            <v>91.611699999999999</v>
          </cell>
        </row>
        <row r="2126">
          <cell r="A2126" t="str">
            <v>A9343</v>
          </cell>
          <cell r="B2126" t="str">
            <v>CAÇAMBA BASCULANTE PARA ROCHA COM CAPACIDADE DE 12 M3</v>
          </cell>
          <cell r="C2126" t="str">
            <v>H</v>
          </cell>
          <cell r="D2126">
            <v>32.685400000000001</v>
          </cell>
          <cell r="E2126">
            <v>17.156700000000001</v>
          </cell>
        </row>
        <row r="2127">
          <cell r="A2127" t="str">
            <v>E9202</v>
          </cell>
          <cell r="B2127" t="str">
            <v>PLATAFORMA PANTOGRÁFICA MONTADA EM CAMINHÃO - 115 KW COM PERICULOSIDADE</v>
          </cell>
          <cell r="C2127" t="str">
            <v>H</v>
          </cell>
          <cell r="D2127">
            <v>309.88850000000002</v>
          </cell>
          <cell r="E2127">
            <v>132.72329999999999</v>
          </cell>
        </row>
        <row r="2128">
          <cell r="A2128" t="str">
            <v>A9300</v>
          </cell>
          <cell r="B2128" t="str">
            <v>CAMINHÃO PLATAFORMA 4 X 2, PBT 8.300 KG E DISTÂNCIA ENTRE EIXOS 3,7 M - 115 KW - MOTORISTA DE VEÍCULO ESPECIAL COM PERICULOSIDADE</v>
          </cell>
          <cell r="C2128" t="str">
            <v>H</v>
          </cell>
          <cell r="D2128">
            <v>208.42580000000001</v>
          </cell>
          <cell r="E2128">
            <v>63.3566</v>
          </cell>
        </row>
        <row r="2129">
          <cell r="A2129" t="str">
            <v>A9383</v>
          </cell>
          <cell r="B2129" t="str">
            <v>PLATAFORMA PANTOGRÁFICA HIDRÁULICA MONTADA SOBRE CHASSI COM CAPACIDADE DE 600 KG - COM PERICULOSIDADE</v>
          </cell>
          <cell r="C2129" t="str">
            <v>H</v>
          </cell>
          <cell r="D2129">
            <v>101.4627</v>
          </cell>
          <cell r="E2129">
            <v>69.366699999999994</v>
          </cell>
        </row>
        <row r="2130">
          <cell r="A2130" t="str">
            <v>E9506</v>
          </cell>
          <cell r="B2130" t="str">
            <v>CAMINHÃO BASCULANTE COM CAPACIDADE DE 6 M3 - 136 KW</v>
          </cell>
          <cell r="C2130" t="str">
            <v>H</v>
          </cell>
          <cell r="D2130">
            <v>184.15940000000001</v>
          </cell>
          <cell r="E2130">
            <v>69.520700000000005</v>
          </cell>
        </row>
        <row r="2131">
          <cell r="A2131" t="str">
            <v>A9307</v>
          </cell>
          <cell r="B2131" t="str">
            <v>CAMINHÃO PLATAFORMA 4 X 2, PBT 16.000 KG E DISTÂNCIA ENTRE EIXOS 3,6 M - 136 KW - MOTORISTA DE CAMINHÃO</v>
          </cell>
          <cell r="C2131" t="str">
            <v>H</v>
          </cell>
          <cell r="D2131">
            <v>171.28579999999999</v>
          </cell>
          <cell r="E2131">
            <v>62.763300000000001</v>
          </cell>
        </row>
        <row r="2132">
          <cell r="A2132" t="str">
            <v>A9338</v>
          </cell>
          <cell r="B2132" t="str">
            <v>CAÇAMBA BASCULANTE COM CAPACIDADE DE 6 M3</v>
          </cell>
          <cell r="C2132" t="str">
            <v>H</v>
          </cell>
          <cell r="D2132">
            <v>12.8736</v>
          </cell>
          <cell r="E2132">
            <v>6.7573999999999996</v>
          </cell>
        </row>
        <row r="2133">
          <cell r="A2133" t="str">
            <v>E9508</v>
          </cell>
          <cell r="B2133" t="str">
            <v>CAMINHÃO CARROCERIA COM CAPACIDADE DE 9 T - 136 KW</v>
          </cell>
          <cell r="C2133" t="str">
            <v>H</v>
          </cell>
          <cell r="D2133">
            <v>179.2302</v>
          </cell>
          <cell r="E2133">
            <v>67.091300000000004</v>
          </cell>
        </row>
        <row r="2134">
          <cell r="A2134" t="str">
            <v>A9309</v>
          </cell>
          <cell r="B2134" t="str">
            <v>CAMINHÃO PLATAFORMA 4 X 2, PBT 16.000 KG E DISTÂNCIA ENTRE EIXOS 4,8 M - 136 KW - MOTORISTA DE CAMINHÃO</v>
          </cell>
          <cell r="C2134" t="str">
            <v>H</v>
          </cell>
          <cell r="D2134">
            <v>173.5968</v>
          </cell>
          <cell r="E2134">
            <v>63.948099999999997</v>
          </cell>
        </row>
        <row r="2135">
          <cell r="A2135" t="str">
            <v>A9350</v>
          </cell>
          <cell r="B2135" t="str">
            <v>CARROCERIA DE MADEIRA COM CAPACIDADE DE 9 T</v>
          </cell>
          <cell r="C2135" t="str">
            <v>H</v>
          </cell>
          <cell r="D2135">
            <v>5.6334</v>
          </cell>
          <cell r="E2135">
            <v>3.1432000000000002</v>
          </cell>
        </row>
        <row r="2136">
          <cell r="A2136" t="str">
            <v>E9509</v>
          </cell>
          <cell r="B2136" t="str">
            <v>CAMINHÃO TANQUE DISTRIBUIDOR DE ASFALTO COM CAPACIDADE DE 6.000 L - 7 KW/136 KW</v>
          </cell>
          <cell r="C2136" t="str">
            <v>H</v>
          </cell>
          <cell r="D2136">
            <v>261.95870000000002</v>
          </cell>
          <cell r="E2136">
            <v>71.428200000000004</v>
          </cell>
        </row>
        <row r="2137">
          <cell r="A2137" t="str">
            <v>A9323</v>
          </cell>
          <cell r="B2137" t="str">
            <v>CAMINHÃO PLATAFORMA 4 X 2, PBT 14.300 KG E DISTÂNCIA ENTRE EIXOS 4,8 M - 136 KW - CONDIÇÃO DE TRABALHO SEVERA - MOTORISTA DE CAMINHÃO</v>
          </cell>
          <cell r="C2137" t="str">
            <v>H</v>
          </cell>
          <cell r="D2137">
            <v>236.27619999999999</v>
          </cell>
          <cell r="E2137">
            <v>61.159799999999997</v>
          </cell>
        </row>
        <row r="2138">
          <cell r="A2138" t="str">
            <v>A9363</v>
          </cell>
          <cell r="B2138" t="str">
            <v>TANQUE ESPARGIDOR DE ASFALTO COM CAPACIDADE DE 6.000 L - 7 KW</v>
          </cell>
          <cell r="C2138" t="str">
            <v>H</v>
          </cell>
          <cell r="D2138">
            <v>25.682500000000001</v>
          </cell>
          <cell r="E2138">
            <v>10.2684</v>
          </cell>
        </row>
        <row r="2139">
          <cell r="A2139" t="str">
            <v>E9520</v>
          </cell>
          <cell r="B2139" t="str">
            <v>CAMINHÃO COM CAÇAMBA TÉRMICA COM CAPACIDADE DE 6 M3 - 188 KW</v>
          </cell>
          <cell r="C2139" t="str">
            <v>H</v>
          </cell>
          <cell r="D2139">
            <v>266.91079999999999</v>
          </cell>
          <cell r="E2139">
            <v>75.840100000000007</v>
          </cell>
        </row>
        <row r="2140">
          <cell r="A2140" t="str">
            <v>A9311</v>
          </cell>
          <cell r="B2140" t="str">
            <v>CAMINHÃO PLATAFORMA 6 X 2, PBT 23.000 KG E DISTÂNCIA ENTRE EIXOS 4,8 M - 188 KW - MOTORISTA DE CAMINHÃO</v>
          </cell>
          <cell r="C2140" t="str">
            <v>H</v>
          </cell>
          <cell r="D2140">
            <v>256.23020000000002</v>
          </cell>
          <cell r="E2140">
            <v>70.020099999999999</v>
          </cell>
        </row>
        <row r="2141">
          <cell r="A2141" t="str">
            <v>A9339</v>
          </cell>
          <cell r="B2141" t="str">
            <v>CAÇAMBA TÉRMICA COM CAPACIDADE DE 6 M3</v>
          </cell>
          <cell r="C2141" t="str">
            <v>H</v>
          </cell>
          <cell r="D2141">
            <v>10.6806</v>
          </cell>
          <cell r="E2141">
            <v>5.82</v>
          </cell>
        </row>
        <row r="2142">
          <cell r="A2142" t="str">
            <v>E9571</v>
          </cell>
          <cell r="B2142" t="str">
            <v>CAMINHÃO TANQUE COM CAPACIDADE DE 10.000 L - 188 KW</v>
          </cell>
          <cell r="C2142" t="str">
            <v>H</v>
          </cell>
          <cell r="D2142">
            <v>325.28660000000002</v>
          </cell>
          <cell r="E2142">
            <v>79.362300000000005</v>
          </cell>
        </row>
        <row r="2143">
          <cell r="A2143" t="str">
            <v>A9332</v>
          </cell>
          <cell r="B2143" t="str">
            <v>CAMINHÃO PLATAFORMA 6 X 2, PBT 23.000 KG E DISTÂNCIA ENTRE EIXOS 4,8 M - 188 KW - CONDIÇÃO DE TRABALHO SEVERA - MOTORISTA DE CAMINHÃO</v>
          </cell>
          <cell r="C2143" t="str">
            <v>H</v>
          </cell>
          <cell r="D2143">
            <v>308.54300000000001</v>
          </cell>
          <cell r="E2143">
            <v>70.020099999999999</v>
          </cell>
        </row>
        <row r="2144">
          <cell r="A2144" t="str">
            <v>A9360</v>
          </cell>
          <cell r="B2144" t="str">
            <v>TANQUE PARA TRANSPORTE DE ÁGUA COM CAPACIDADE DE 10.000 L</v>
          </cell>
          <cell r="C2144" t="str">
            <v>H</v>
          </cell>
          <cell r="D2144">
            <v>16.743600000000001</v>
          </cell>
          <cell r="E2144">
            <v>9.3422000000000001</v>
          </cell>
        </row>
        <row r="2145">
          <cell r="A2145" t="str">
            <v>E9575</v>
          </cell>
          <cell r="B2145" t="str">
            <v>CAMINHÃO BASCULANTE COM CAÇAMBA ESTANQUE COM CAPACIDADE DE 14 M3 - 210 KW</v>
          </cell>
          <cell r="C2145" t="str">
            <v>H</v>
          </cell>
          <cell r="D2145">
            <v>311.25310000000002</v>
          </cell>
          <cell r="E2145">
            <v>89.6387</v>
          </cell>
        </row>
        <row r="2146">
          <cell r="A2146" t="str">
            <v>A9316</v>
          </cell>
          <cell r="B2146" t="str">
            <v>CAMINHÃO PLATAFORMA 8 X 4, PBT 29.000 KG E DISTÂNCIA ENTRE EIXOS 4,6 M - 210 KW - MOTORISTA DE CAMINHÃO</v>
          </cell>
          <cell r="C2146" t="str">
            <v>H</v>
          </cell>
          <cell r="D2146">
            <v>295.11</v>
          </cell>
          <cell r="E2146">
            <v>81.165099999999995</v>
          </cell>
        </row>
        <row r="2147">
          <cell r="A2147" t="str">
            <v>A9345</v>
          </cell>
          <cell r="B2147" t="str">
            <v>CAÇAMBA BASCULANTE ESTANQUE COM CAPACIDADE DE 14 M3</v>
          </cell>
          <cell r="C2147" t="str">
            <v>H</v>
          </cell>
          <cell r="D2147">
            <v>16.1431</v>
          </cell>
          <cell r="E2147">
            <v>8.4735999999999994</v>
          </cell>
        </row>
        <row r="2148">
          <cell r="A2148" t="str">
            <v>E9579</v>
          </cell>
          <cell r="B2148" t="str">
            <v>CAMINHÃO BASCULANTE COM CAPACIDADE DE 10 M3 - 210 KW</v>
          </cell>
          <cell r="C2148" t="str">
            <v>H</v>
          </cell>
          <cell r="D2148">
            <v>310.43579999999997</v>
          </cell>
          <cell r="E2148">
            <v>89.209699999999998</v>
          </cell>
        </row>
        <row r="2149">
          <cell r="A2149" t="str">
            <v>A9316</v>
          </cell>
          <cell r="B2149" t="str">
            <v>CAMINHÃO PLATAFORMA 8 X 4, PBT 29.000 KG E DISTÂNCIA ENTRE EIXOS 4,6 M - 210 KW - MOTORISTA DE CAMINHÃO</v>
          </cell>
          <cell r="C2149" t="str">
            <v>H</v>
          </cell>
          <cell r="D2149">
            <v>295.11</v>
          </cell>
          <cell r="E2149">
            <v>81.165099999999995</v>
          </cell>
        </row>
        <row r="2150">
          <cell r="A2150" t="str">
            <v>A9342</v>
          </cell>
          <cell r="B2150" t="str">
            <v>CAÇAMBA BASCULANTE COM CAPACIDADE DE 10 M3</v>
          </cell>
          <cell r="C2150" t="str">
            <v>H</v>
          </cell>
          <cell r="D2150">
            <v>15.325799999999999</v>
          </cell>
          <cell r="E2150">
            <v>8.0446000000000009</v>
          </cell>
        </row>
        <row r="2151">
          <cell r="A2151" t="str">
            <v>E9592</v>
          </cell>
          <cell r="B2151" t="str">
            <v>CAMINHÃO CARROCERIA COM CAPACIDADE DE 15 T - 188 KW</v>
          </cell>
          <cell r="C2151" t="str">
            <v>H</v>
          </cell>
          <cell r="D2151">
            <v>258.161</v>
          </cell>
          <cell r="E2151">
            <v>71.348699999999994</v>
          </cell>
        </row>
        <row r="2152">
          <cell r="A2152" t="str">
            <v>A9314</v>
          </cell>
          <cell r="B2152" t="str">
            <v>CAMINHÃO PLATAFORMA 6 X 2, PBT 23.000 KG E DISTÂNCIA ENTRE EIXOS 5,4 M - 188 KW - MOTORISTA DE CAMINHÃO</v>
          </cell>
          <cell r="C2152" t="str">
            <v>H</v>
          </cell>
          <cell r="D2152">
            <v>250.68119999999999</v>
          </cell>
          <cell r="E2152">
            <v>67.175299999999993</v>
          </cell>
        </row>
        <row r="2153">
          <cell r="A2153" t="str">
            <v>A9352</v>
          </cell>
          <cell r="B2153" t="str">
            <v>CARROCERIA DE MADEIRA COM CAPACIDADE DE 15 T</v>
          </cell>
          <cell r="C2153" t="str">
            <v>H</v>
          </cell>
          <cell r="D2153">
            <v>7.4798</v>
          </cell>
          <cell r="E2153">
            <v>4.1734</v>
          </cell>
        </row>
        <row r="2154">
          <cell r="A2154" t="str">
            <v>E9600</v>
          </cell>
          <cell r="B2154" t="str">
            <v>CAMINHÃO BETONEIRA COM CAPACIDADE DE 8 M3 - 188 KW</v>
          </cell>
          <cell r="C2154" t="str">
            <v>H</v>
          </cell>
          <cell r="D2154">
            <v>309.75510000000003</v>
          </cell>
          <cell r="E2154">
            <v>99.325299999999999</v>
          </cell>
        </row>
        <row r="2155">
          <cell r="A2155" t="str">
            <v>A9317</v>
          </cell>
          <cell r="B2155" t="str">
            <v>CAMINHÃO PLATAFORMA 8 X 2, PBT 29.000 KG E DISTÂNCIA ENTRE EIXOS 4,8 M - 188 KW - MOTORISTA DE VEÍCULO ESPECIAL</v>
          </cell>
          <cell r="C2155" t="str">
            <v>H</v>
          </cell>
          <cell r="D2155">
            <v>281.0752</v>
          </cell>
          <cell r="E2155">
            <v>84.271100000000004</v>
          </cell>
        </row>
        <row r="2156">
          <cell r="A2156" t="str">
            <v>A9346</v>
          </cell>
          <cell r="B2156" t="str">
            <v>MISTURADOR DE CONCRETO PARA MONTAGEM EM CHASSI DE CAMINHÃO COM CAPACIDADE DE 8 M3</v>
          </cell>
          <cell r="C2156" t="str">
            <v>H</v>
          </cell>
          <cell r="D2156">
            <v>28.6799</v>
          </cell>
          <cell r="E2156">
            <v>15.0542</v>
          </cell>
        </row>
        <row r="2157">
          <cell r="A2157" t="str">
            <v>E9604</v>
          </cell>
          <cell r="B2157" t="str">
            <v>CAMINHÃO BASCULANTE PARA ROCHA COM CAPACIDADE DE 8 M3 - 210 KW</v>
          </cell>
          <cell r="C2157" t="str">
            <v>H</v>
          </cell>
          <cell r="D2157">
            <v>298.21339999999998</v>
          </cell>
          <cell r="E2157">
            <v>82.8934</v>
          </cell>
        </row>
        <row r="2158">
          <cell r="A2158" t="str">
            <v>A9315</v>
          </cell>
          <cell r="B2158" t="str">
            <v>CAMINHÃO BASCULANTE 6 X 4, PBT 23.000 KG E DISTÂNCIA ENTRE EIXOS 3,6 M - 210 KW -  MOTORISTA DE CAMINHÃO</v>
          </cell>
          <cell r="C2158" t="str">
            <v>H</v>
          </cell>
          <cell r="D2158">
            <v>286.99250000000001</v>
          </cell>
          <cell r="E2158">
            <v>77.003500000000003</v>
          </cell>
        </row>
        <row r="2159">
          <cell r="A2159" t="str">
            <v>A9341</v>
          </cell>
          <cell r="B2159" t="str">
            <v>CAÇAMBA BASCULANTE PARA ROCHA COM CAPACIDADE DE 8 M3</v>
          </cell>
          <cell r="C2159" t="str">
            <v>H</v>
          </cell>
          <cell r="D2159">
            <v>11.2209</v>
          </cell>
          <cell r="E2159">
            <v>5.8898999999999999</v>
          </cell>
        </row>
        <row r="2160">
          <cell r="A2160" t="str">
            <v>E9605</v>
          </cell>
          <cell r="B2160" t="str">
            <v>CAMINHÃO TANQUE COM CAPACIDADE DE 6.000 L - 136 KW</v>
          </cell>
          <cell r="C2160" t="str">
            <v>H</v>
          </cell>
          <cell r="D2160">
            <v>250.3597</v>
          </cell>
          <cell r="E2160">
            <v>69.017799999999994</v>
          </cell>
        </row>
        <row r="2161">
          <cell r="A2161" t="str">
            <v>A9323</v>
          </cell>
          <cell r="B2161" t="str">
            <v>CAMINHÃO PLATAFORMA 4 X 2, PBT 14.300 KG E DISTÂNCIA ENTRE EIXOS 4,8 M - 136 KW - CONDIÇÃO DE TRABALHO SEVERA - MOTORISTA DE CAMINHÃO</v>
          </cell>
          <cell r="C2161" t="str">
            <v>H</v>
          </cell>
          <cell r="D2161">
            <v>236.27619999999999</v>
          </cell>
          <cell r="E2161">
            <v>61.159799999999997</v>
          </cell>
        </row>
        <row r="2162">
          <cell r="A2162" t="str">
            <v>A9358</v>
          </cell>
          <cell r="B2162" t="str">
            <v>TANQUE PARA TRANSPORTE DE ÁGUA COM CAPACIDADE DE 6.000 L</v>
          </cell>
          <cell r="C2162" t="str">
            <v>H</v>
          </cell>
          <cell r="D2162">
            <v>14.083500000000001</v>
          </cell>
          <cell r="E2162">
            <v>7.8579999999999997</v>
          </cell>
        </row>
        <row r="2163">
          <cell r="A2163" t="str">
            <v>E9644</v>
          </cell>
          <cell r="B2163" t="str">
            <v>CAMINHÃO DEMARCADOR DE FAIXAS COM SISTEMA DE PINTURA A FRIO - 28 KW/115 KW</v>
          </cell>
          <cell r="C2163" t="str">
            <v>H</v>
          </cell>
          <cell r="D2163">
            <v>373.0412</v>
          </cell>
          <cell r="E2163">
            <v>151.66990000000001</v>
          </cell>
        </row>
        <row r="2164">
          <cell r="A2164" t="str">
            <v>A9302</v>
          </cell>
          <cell r="B2164" t="str">
            <v>CAMINHÃO PLATAFORMA 4 X 2, PBT 8.300 KG E DISTÂNCIA ENTRE EIXOS 4,4 M - 115 KW - MOTORISTA DE VEÍCULO ESPECIAL</v>
          </cell>
          <cell r="C2164" t="str">
            <v>H</v>
          </cell>
          <cell r="D2164">
            <v>201.58009999999999</v>
          </cell>
          <cell r="E2164">
            <v>56.2697</v>
          </cell>
        </row>
        <row r="2165">
          <cell r="A2165" t="str">
            <v>A9368</v>
          </cell>
          <cell r="B2165" t="str">
            <v>EQUIPAMENTO DEMARCADOR DE FAIXAS A FRIO MONTADO SOBRE CHASSI COM CAPACIDADE DE 800 L - 28 KW</v>
          </cell>
          <cell r="C2165" t="str">
            <v>H</v>
          </cell>
          <cell r="D2165">
            <v>171.46109999999999</v>
          </cell>
          <cell r="E2165">
            <v>95.400199999999998</v>
          </cell>
        </row>
        <row r="2166">
          <cell r="A2166" t="str">
            <v>E9645</v>
          </cell>
          <cell r="B2166" t="str">
            <v>CAMINHÃO DEMARCADOR DE FAIXAS COM SISTEMA DE PINTURA A QUENTE - 5 KW/30,10 KW/136 KW</v>
          </cell>
          <cell r="C2166" t="str">
            <v>H</v>
          </cell>
          <cell r="D2166">
            <v>564.49599999999998</v>
          </cell>
          <cell r="E2166">
            <v>245.54570000000001</v>
          </cell>
        </row>
        <row r="2167">
          <cell r="A2167" t="str">
            <v>A9305</v>
          </cell>
          <cell r="B2167" t="str">
            <v>CAMINHÃO PLATAFORMA 4 X 2, PBT 14.300 KG E DISTÂNCIA ENTRE EIXOS 4,8 M - 136 KW - MOTORISTA DE VEÍCULO ESPECIAL</v>
          </cell>
          <cell r="C2167" t="str">
            <v>H</v>
          </cell>
          <cell r="D2167">
            <v>239.38220000000001</v>
          </cell>
          <cell r="E2167">
            <v>64.265799999999999</v>
          </cell>
        </row>
        <row r="2168">
          <cell r="A2168" t="str">
            <v>A9328</v>
          </cell>
          <cell r="B2168" t="str">
            <v>COMPRESSOR DE AR PORTÁTIL DE 70,79 L/S (150 PCM) SEM REBOQUE - 30,10 KW</v>
          </cell>
          <cell r="C2168" t="str">
            <v>H</v>
          </cell>
          <cell r="D2168">
            <v>50.5291</v>
          </cell>
          <cell r="E2168">
            <v>12.337199999999999</v>
          </cell>
        </row>
        <row r="2169">
          <cell r="A2169" t="str">
            <v>A9369</v>
          </cell>
          <cell r="B2169" t="str">
            <v>EQUIPAMENTO DEMARCADOR DE FAIXAS A QUENTE MONTADO SOBRE CHASSI COM CAPACIDADE DE 500 L - 5,0 KW</v>
          </cell>
          <cell r="C2169" t="str">
            <v>H</v>
          </cell>
          <cell r="D2169">
            <v>274.5847</v>
          </cell>
          <cell r="E2169">
            <v>168.9427</v>
          </cell>
        </row>
        <row r="2170">
          <cell r="A2170" t="str">
            <v>E9663</v>
          </cell>
          <cell r="B2170" t="str">
            <v>CAMINHÃO BASCULANTE COM CAPACIDADE DE 4 M3 - 136 KW</v>
          </cell>
          <cell r="C2170" t="str">
            <v>H</v>
          </cell>
          <cell r="D2170">
            <v>178.37530000000001</v>
          </cell>
          <cell r="E2170">
            <v>66.522900000000007</v>
          </cell>
        </row>
        <row r="2171">
          <cell r="A2171" t="str">
            <v>A9304</v>
          </cell>
          <cell r="B2171" t="str">
            <v>CAMINHÃO PLATAFORMA 4 X 2, PBT 14.300 KG E DISTÂNCIA ENTRE EIXOS 4,8 M - 136 KW - MOTORISTA DE CAMINHÃO</v>
          </cell>
          <cell r="C2171" t="str">
            <v>H</v>
          </cell>
          <cell r="D2171">
            <v>168.15809999999999</v>
          </cell>
          <cell r="E2171">
            <v>61.159799999999997</v>
          </cell>
        </row>
        <row r="2172">
          <cell r="A2172" t="str">
            <v>A9336</v>
          </cell>
          <cell r="B2172" t="str">
            <v>CAÇAMBA BASCULANTE COM CAPACIDADE DE 4 M3</v>
          </cell>
          <cell r="C2172" t="str">
            <v>H</v>
          </cell>
          <cell r="D2172">
            <v>10.2172</v>
          </cell>
          <cell r="E2172">
            <v>5.3631000000000002</v>
          </cell>
        </row>
        <row r="2173">
          <cell r="A2173" t="str">
            <v>E9665</v>
          </cell>
          <cell r="B2173" t="str">
            <v>CAVALO MECÂNICO COM SEMIRREBOQUE COM CAPACIDADE DE 22 T - 240 KW</v>
          </cell>
          <cell r="C2173" t="str">
            <v>H</v>
          </cell>
          <cell r="D2173">
            <v>394.61</v>
          </cell>
          <cell r="E2173">
            <v>125.331</v>
          </cell>
        </row>
        <row r="2174">
          <cell r="A2174" t="str">
            <v>A9318</v>
          </cell>
          <cell r="B2174" t="str">
            <v>CAVALO MECÂNICO 4 X 2, PBT 16.000 KG - 240 KW - MOTORISTA DE VEÍCULO ESPECIAL</v>
          </cell>
          <cell r="C2174" t="str">
            <v>H</v>
          </cell>
          <cell r="D2174">
            <v>333.14550000000003</v>
          </cell>
          <cell r="E2174">
            <v>90.195300000000003</v>
          </cell>
        </row>
        <row r="2175">
          <cell r="A2175" t="str">
            <v>A9353</v>
          </cell>
          <cell r="B2175" t="str">
            <v>SEMIRREBOQUE COM 2 EIXOS</v>
          </cell>
          <cell r="C2175" t="str">
            <v>H</v>
          </cell>
          <cell r="D2175">
            <v>61.464500000000001</v>
          </cell>
          <cell r="E2175">
            <v>35.1357</v>
          </cell>
        </row>
        <row r="2176">
          <cell r="A2176" t="str">
            <v>E9666</v>
          </cell>
          <cell r="B2176" t="str">
            <v>CAVALO MECÂNICO COM SEMIRREBOQUE COM CAPACIDADE DE 30 T - 265 KW</v>
          </cell>
          <cell r="C2176" t="str">
            <v>H</v>
          </cell>
          <cell r="D2176">
            <v>419.46199999999999</v>
          </cell>
          <cell r="E2176">
            <v>127.19370000000001</v>
          </cell>
        </row>
        <row r="2177">
          <cell r="A2177" t="str">
            <v>A9321</v>
          </cell>
          <cell r="B2177" t="str">
            <v>CAVALO MECÂNICO ESTRADEIRO 6 X 2, PBT 23.000 KG - 265 KW - MOTORISTA DE CAMINHÃO</v>
          </cell>
          <cell r="C2177" t="str">
            <v>H</v>
          </cell>
          <cell r="D2177">
            <v>347.46080000000001</v>
          </cell>
          <cell r="E2177">
            <v>86.034800000000004</v>
          </cell>
        </row>
        <row r="2178">
          <cell r="A2178" t="str">
            <v>A9354</v>
          </cell>
          <cell r="B2178" t="str">
            <v>SEMIRREBOQUE COM 3 EIXOS</v>
          </cell>
          <cell r="C2178" t="str">
            <v>H</v>
          </cell>
          <cell r="D2178">
            <v>72.001199999999997</v>
          </cell>
          <cell r="E2178">
            <v>41.158900000000003</v>
          </cell>
        </row>
        <row r="2179">
          <cell r="A2179" t="str">
            <v>E9667</v>
          </cell>
          <cell r="B2179" t="str">
            <v>CAMINHÃO BASCULANTE COM CAPACIDADE DE 14 M3 - 210 KW</v>
          </cell>
          <cell r="C2179" t="str">
            <v>H</v>
          </cell>
          <cell r="D2179">
            <v>311.25310000000002</v>
          </cell>
          <cell r="E2179">
            <v>89.6387</v>
          </cell>
        </row>
        <row r="2180">
          <cell r="A2180" t="str">
            <v>A9316</v>
          </cell>
          <cell r="B2180" t="str">
            <v>CAMINHÃO PLATAFORMA 8 X 4, PBT 29.000 KG E DISTÂNCIA ENTRE EIXOS 4,6 M - 210 KW - MOTORISTA DE CAMINHÃO</v>
          </cell>
          <cell r="C2180" t="str">
            <v>H</v>
          </cell>
          <cell r="D2180">
            <v>295.11</v>
          </cell>
          <cell r="E2180">
            <v>81.165099999999995</v>
          </cell>
        </row>
        <row r="2181">
          <cell r="A2181" t="str">
            <v>A9344</v>
          </cell>
          <cell r="B2181" t="str">
            <v>CAÇAMBA BASCULANTE COM CAPACIDADE DE 14 M3</v>
          </cell>
          <cell r="C2181" t="str">
            <v>H</v>
          </cell>
          <cell r="D2181">
            <v>16.1431</v>
          </cell>
          <cell r="E2181">
            <v>8.4735999999999994</v>
          </cell>
        </row>
        <row r="2182">
          <cell r="A2182" t="str">
            <v>E9669</v>
          </cell>
          <cell r="B2182" t="str">
            <v>CAMINHÃO TANQUE COM CAPACIDADE DE 8.000 L - 136 KW</v>
          </cell>
          <cell r="C2182" t="str">
            <v>H</v>
          </cell>
          <cell r="D2182">
            <v>256.42430000000002</v>
          </cell>
          <cell r="E2182">
            <v>72.155299999999997</v>
          </cell>
        </row>
        <row r="2183">
          <cell r="A2183" t="str">
            <v>A9331</v>
          </cell>
          <cell r="B2183" t="str">
            <v>CAMINHÃO PLATAFORMA 4 X 2, PBT 16.000 KG E DISTÂNCIA ENTRE EIXOS 4,8 M - 136 KW - CONDIÇÃO DE TRABALHO SEVERA - MOTORISTA DE CAMINHÃO</v>
          </cell>
          <cell r="C2183" t="str">
            <v>H</v>
          </cell>
          <cell r="D2183">
            <v>241.7149</v>
          </cell>
          <cell r="E2183">
            <v>63.948099999999997</v>
          </cell>
        </row>
        <row r="2184">
          <cell r="A2184" t="str">
            <v>A9359</v>
          </cell>
          <cell r="B2184" t="str">
            <v>TANQUE PARA TRANSPORTE DE ÁGUA COM CAPACIDADE DE 8.000 L</v>
          </cell>
          <cell r="C2184" t="str">
            <v>H</v>
          </cell>
          <cell r="D2184">
            <v>14.7094</v>
          </cell>
          <cell r="E2184">
            <v>8.2072000000000003</v>
          </cell>
        </row>
        <row r="2185">
          <cell r="A2185" t="str">
            <v>E9670</v>
          </cell>
          <cell r="B2185" t="str">
            <v>USINA MÓVEL DE LAMA ASFÁLTICA OU MICRORREVESTIMENTO COM CAVALO MECÂNICO COM CAPACIDADE DE 12 M3 - 95,6 KW/240 KW</v>
          </cell>
          <cell r="C2185" t="str">
            <v>H</v>
          </cell>
          <cell r="D2185">
            <v>773.05420000000004</v>
          </cell>
          <cell r="E2185">
            <v>258.03649999999999</v>
          </cell>
        </row>
        <row r="2186">
          <cell r="A2186" t="str">
            <v>A9319</v>
          </cell>
          <cell r="B2186" t="str">
            <v>CAVALO MECÂNICO 4 X 2, PBT 16.000 KG - 240 KW - CONDIÇÃO DE TRABALHO SEVERA - MOTORISTA DE VEÍCULO ESPECIAL</v>
          </cell>
          <cell r="C2186" t="str">
            <v>H</v>
          </cell>
          <cell r="D2186">
            <v>399.92790000000002</v>
          </cell>
          <cell r="E2186">
            <v>90.195300000000003</v>
          </cell>
        </row>
        <row r="2187">
          <cell r="A2187" t="str">
            <v>A9367</v>
          </cell>
          <cell r="B2187" t="str">
            <v>USINA DE LAMA ASFÁLTICA OU MICRORREVESTIMENTO ASFÁLTICO REBOCÁVEL COM CAPACIDADE DE 12 M3 - 95,6 KW</v>
          </cell>
          <cell r="C2187" t="str">
            <v>H</v>
          </cell>
          <cell r="D2187">
            <v>373.12630000000001</v>
          </cell>
          <cell r="E2187">
            <v>167.84119999999999</v>
          </cell>
        </row>
        <row r="2188">
          <cell r="A2188" t="str">
            <v>E9672</v>
          </cell>
          <cell r="B2188" t="str">
            <v>CAMINHÃO BASCULANTE PARA ROCHA COM CAPACIDADE DE 12 M3 - 188 KW</v>
          </cell>
          <cell r="C2188" t="str">
            <v>H</v>
          </cell>
          <cell r="D2188">
            <v>313.76060000000001</v>
          </cell>
          <cell r="E2188">
            <v>101.4278</v>
          </cell>
        </row>
        <row r="2189">
          <cell r="A2189" t="str">
            <v>A9317</v>
          </cell>
          <cell r="B2189" t="str">
            <v>CAMINHÃO PLATAFORMA 8 X 2, PBT 29.000 KG E DISTÂNCIA ENTRE EIXOS 4,8 M - 188 KW - MOTORISTA DE VEÍCULO ESPECIAL</v>
          </cell>
          <cell r="C2189" t="str">
            <v>H</v>
          </cell>
          <cell r="D2189">
            <v>281.0752</v>
          </cell>
          <cell r="E2189">
            <v>84.271100000000004</v>
          </cell>
        </row>
        <row r="2190">
          <cell r="A2190" t="str">
            <v>A9343</v>
          </cell>
          <cell r="B2190" t="str">
            <v>CAÇAMBA BASCULANTE PARA ROCHA COM CAPACIDADE DE 12 M3</v>
          </cell>
          <cell r="C2190" t="str">
            <v>H</v>
          </cell>
          <cell r="D2190">
            <v>32.685400000000001</v>
          </cell>
          <cell r="E2190">
            <v>17.156700000000001</v>
          </cell>
        </row>
        <row r="2191">
          <cell r="A2191" t="str">
            <v>E9679</v>
          </cell>
          <cell r="B2191" t="str">
            <v>CAVALO MECÂNICO COM DOIS REBOQUES HIDROPNEUMÁTICOS DE 5 E 4 EIXOS E MESAS DE GIRO COM CAPACIDADE DE 130 T - 440 KW</v>
          </cell>
          <cell r="C2191" t="str">
            <v>H</v>
          </cell>
          <cell r="D2191">
            <v>1549.9780000000001</v>
          </cell>
          <cell r="E2191">
            <v>664.41800000000001</v>
          </cell>
        </row>
        <row r="2192">
          <cell r="A2192" t="str">
            <v>A9325</v>
          </cell>
          <cell r="B2192" t="str">
            <v>CAVALO MECÂNICO 8 X 8, PBT 26.000 KG - 440 KW -  MOTORISTA DE VEÍCULO ESPECIAL</v>
          </cell>
          <cell r="C2192" t="str">
            <v>H</v>
          </cell>
          <cell r="D2192">
            <v>1036.5903000000001</v>
          </cell>
          <cell r="E2192">
            <v>370.9436</v>
          </cell>
        </row>
        <row r="2193">
          <cell r="A2193" t="str">
            <v>A9384</v>
          </cell>
          <cell r="B2193" t="str">
            <v>REBOQUE HIDROPNEUMÁTICO COM CAPACIDADE DE 166 T E 4 EIXOS</v>
          </cell>
          <cell r="C2193" t="str">
            <v>H</v>
          </cell>
          <cell r="D2193">
            <v>218.3425</v>
          </cell>
          <cell r="E2193">
            <v>124.8139</v>
          </cell>
        </row>
        <row r="2194">
          <cell r="A2194" t="str">
            <v>A9385</v>
          </cell>
          <cell r="B2194" t="str">
            <v>CONJUNTO DE DUAS MESAS DE GIRO PARA QUINTA RODA OU REBOQUE COM CAPACIDADE DE 100 T CADA</v>
          </cell>
          <cell r="C2194" t="str">
            <v>H</v>
          </cell>
          <cell r="D2194">
            <v>57.604300000000002</v>
          </cell>
          <cell r="E2194">
            <v>32.929099999999998</v>
          </cell>
        </row>
        <row r="2195">
          <cell r="A2195" t="str">
            <v>A9390</v>
          </cell>
          <cell r="B2195" t="str">
            <v>REBOQUE HIDROPNEUMÁTICO COM CAPACIDADE DE 117 T E 5 EIXOS</v>
          </cell>
          <cell r="C2195" t="str">
            <v>H</v>
          </cell>
          <cell r="D2195">
            <v>237.4409</v>
          </cell>
          <cell r="E2195">
            <v>135.73140000000001</v>
          </cell>
        </row>
        <row r="2196">
          <cell r="A2196" t="str">
            <v>E9680</v>
          </cell>
          <cell r="B2196" t="str">
            <v>CAMINHÃO TANQUE COM CAPACIDADE DE 13.000 L - 188 KW</v>
          </cell>
          <cell r="C2196" t="str">
            <v>H</v>
          </cell>
          <cell r="D2196">
            <v>327.19349999999997</v>
          </cell>
          <cell r="E2196">
            <v>80.426299999999998</v>
          </cell>
        </row>
        <row r="2197">
          <cell r="A2197" t="str">
            <v>A9332</v>
          </cell>
          <cell r="B2197" t="str">
            <v>CAMINHÃO PLATAFORMA 6 X 2, PBT 23.000 KG E DISTÂNCIA ENTRE EIXOS 4,8 M - 188 KW - CONDIÇÃO DE TRABALHO SEVERA - MOTORISTA DE CAMINHÃO</v>
          </cell>
          <cell r="C2197" t="str">
            <v>H</v>
          </cell>
          <cell r="D2197">
            <v>308.54300000000001</v>
          </cell>
          <cell r="E2197">
            <v>70.020099999999999</v>
          </cell>
        </row>
        <row r="2198">
          <cell r="A2198" t="str">
            <v>A9361</v>
          </cell>
          <cell r="B2198" t="str">
            <v>TANQUE PARA TRANSPORTE DE ÁGUA COM CAPACIDADE DE 13.000 L</v>
          </cell>
          <cell r="C2198" t="str">
            <v>H</v>
          </cell>
          <cell r="D2198">
            <v>18.650500000000001</v>
          </cell>
          <cell r="E2198">
            <v>10.4062</v>
          </cell>
        </row>
        <row r="2199">
          <cell r="A2199" t="str">
            <v>E9686</v>
          </cell>
          <cell r="B2199" t="str">
            <v>CAMINHÃO CARROCERIA COM GUINDAUTO COM CAPACIDADE DE 20 T.M - 136 KW</v>
          </cell>
          <cell r="C2199" t="str">
            <v>H</v>
          </cell>
          <cell r="D2199">
            <v>307.3229</v>
          </cell>
          <cell r="E2199">
            <v>112.3668</v>
          </cell>
        </row>
        <row r="2200">
          <cell r="A2200" t="str">
            <v>A9308</v>
          </cell>
          <cell r="B2200" t="str">
            <v>CAMINHÃO PLATAFORMA 4 X 2, PBT 16.000 KG E DISTÂNCIA ENTRE EIXOS 4,8 M - 136 KW - MOTORISTA DE VEÍCULO ESPECIAL</v>
          </cell>
          <cell r="C2200" t="str">
            <v>H</v>
          </cell>
          <cell r="D2200">
            <v>244.82089999999999</v>
          </cell>
          <cell r="E2200">
            <v>67.054100000000005</v>
          </cell>
        </row>
        <row r="2201">
          <cell r="A2201" t="str">
            <v>A9349</v>
          </cell>
          <cell r="B2201" t="str">
            <v>CARROCERIA DE MADEIRA COM CAPACIDADE DE 7 T</v>
          </cell>
          <cell r="C2201" t="str">
            <v>H</v>
          </cell>
          <cell r="D2201">
            <v>4.4596999999999998</v>
          </cell>
          <cell r="E2201">
            <v>2.4883000000000002</v>
          </cell>
        </row>
        <row r="2202">
          <cell r="A2202" t="str">
            <v>A9372</v>
          </cell>
          <cell r="B2202" t="str">
            <v>GUINDASTE ARTICULADO MONTADO SOBRE CHASSI COM CAPACIDADE DE 20 T.M</v>
          </cell>
          <cell r="C2202" t="str">
            <v>H</v>
          </cell>
          <cell r="D2202">
            <v>58.042299999999997</v>
          </cell>
          <cell r="E2202">
            <v>42.824399999999997</v>
          </cell>
        </row>
        <row r="2203">
          <cell r="A2203" t="str">
            <v>E9687</v>
          </cell>
          <cell r="B2203" t="str">
            <v>CAMINHÃO CARROCERIA COM CAPACIDADE DE 5 T - 115 KW</v>
          </cell>
          <cell r="C2203" t="str">
            <v>H</v>
          </cell>
          <cell r="D2203">
            <v>147.0274</v>
          </cell>
          <cell r="E2203">
            <v>56.5167</v>
          </cell>
        </row>
        <row r="2204">
          <cell r="A2204" t="str">
            <v>A9303</v>
          </cell>
          <cell r="B2204" t="str">
            <v>CAMINHÃO PLATAFORMA 4 X 2, PBT 9.600 KG E DISTÂNCIA ENTRE EIXOS 3,7 M - 115 KW - MOTORISTA DE CAMINHÃO</v>
          </cell>
          <cell r="C2204" t="str">
            <v>H</v>
          </cell>
          <cell r="D2204">
            <v>142.64590000000001</v>
          </cell>
          <cell r="E2204">
            <v>54.072000000000003</v>
          </cell>
        </row>
        <row r="2205">
          <cell r="A2205" t="str">
            <v>A9348</v>
          </cell>
          <cell r="B2205" t="str">
            <v>CARROCERIA DE MADEIRA COM CAPACIDADE DE 5 T</v>
          </cell>
          <cell r="C2205" t="str">
            <v>H</v>
          </cell>
          <cell r="D2205">
            <v>4.3815</v>
          </cell>
          <cell r="E2205">
            <v>2.4447000000000001</v>
          </cell>
        </row>
        <row r="2206">
          <cell r="A2206" t="str">
            <v>E9690</v>
          </cell>
          <cell r="B2206" t="str">
            <v>CAMINHÃO CARROCERIA COM GUINDAUTO E CESTO AÉREO COM CAPACIDADE DE 10 T.M - 136 KW</v>
          </cell>
          <cell r="C2206" t="str">
            <v>H</v>
          </cell>
          <cell r="D2206">
            <v>324.02289999999999</v>
          </cell>
          <cell r="E2206">
            <v>132.124</v>
          </cell>
        </row>
        <row r="2207">
          <cell r="A2207" t="str">
            <v>A9308</v>
          </cell>
          <cell r="B2207" t="str">
            <v>CAMINHÃO PLATAFORMA 4 X 2, PBT 16.000 KG E DISTÂNCIA ENTRE EIXOS 4,8 M - 136 KW - MOTORISTA DE VEÍCULO ESPECIAL</v>
          </cell>
          <cell r="C2207" t="str">
            <v>H</v>
          </cell>
          <cell r="D2207">
            <v>244.82089999999999</v>
          </cell>
          <cell r="E2207">
            <v>67.054100000000005</v>
          </cell>
        </row>
        <row r="2208">
          <cell r="A2208" t="str">
            <v>A9329</v>
          </cell>
          <cell r="B2208" t="str">
            <v>CESTO AÉREO SIMPLES ISOLADO COM CAPACIDADE PARA 135 KG</v>
          </cell>
          <cell r="C2208" t="str">
            <v>H</v>
          </cell>
          <cell r="D2208">
            <v>3.7955999999999999</v>
          </cell>
          <cell r="E2208">
            <v>2.1177999999999999</v>
          </cell>
        </row>
        <row r="2209">
          <cell r="A2209" t="str">
            <v>A9330</v>
          </cell>
          <cell r="B2209" t="str">
            <v>GUINDASTE ARTICULADO MONTADO SOBRE CHASSI COM CAPACIDADE DE 10 T.M</v>
          </cell>
          <cell r="C2209" t="str">
            <v>H</v>
          </cell>
          <cell r="D2209">
            <v>69.772999999999996</v>
          </cell>
          <cell r="E2209">
            <v>59.808900000000001</v>
          </cell>
        </row>
        <row r="2210">
          <cell r="A2210" t="str">
            <v>A9350</v>
          </cell>
          <cell r="B2210" t="str">
            <v>CARROCERIA DE MADEIRA COM CAPACIDADE DE 9 T</v>
          </cell>
          <cell r="C2210" t="str">
            <v>H</v>
          </cell>
          <cell r="D2210">
            <v>5.6334</v>
          </cell>
          <cell r="E2210">
            <v>3.1432000000000002</v>
          </cell>
        </row>
        <row r="2211">
          <cell r="A2211" t="str">
            <v>E9693</v>
          </cell>
          <cell r="B2211" t="str">
            <v>CAMINHÃO DEMARCADOR DE FAIXAS COM SISTEMA DE PINTURA SPRAY - 115 KW</v>
          </cell>
          <cell r="C2211" t="str">
            <v>H</v>
          </cell>
          <cell r="D2211">
            <v>785.4547</v>
          </cell>
          <cell r="E2211">
            <v>409.88380000000001</v>
          </cell>
        </row>
        <row r="2212">
          <cell r="A2212" t="str">
            <v>A9322</v>
          </cell>
          <cell r="B2212" t="str">
            <v>CAMINHÃO PLATAFORMA 4 X 2, PBT 9.600 KG E DISTÂNCIA ENTRE EIXOS 3,7 M - 115 KW - CONDIÇÃO DE TRABALHO SEVERA - MOTORISTA DE CAMINHÃO</v>
          </cell>
          <cell r="C2212" t="str">
            <v>H</v>
          </cell>
          <cell r="D2212">
            <v>200.2457</v>
          </cell>
          <cell r="E2212">
            <v>54.072000000000003</v>
          </cell>
        </row>
        <row r="2213">
          <cell r="A2213" t="str">
            <v>A9370</v>
          </cell>
          <cell r="B2213" t="str">
            <v>EQUIPAMENTO DEMARCADOR DE FAIXAS SISTEMA SPRAY MONTADO SOBRE CHASSI COM CAPACIDADE 1.080 L</v>
          </cell>
          <cell r="C2213" t="str">
            <v>H</v>
          </cell>
          <cell r="D2213">
            <v>585.20899999999995</v>
          </cell>
          <cell r="E2213">
            <v>355.81180000000001</v>
          </cell>
        </row>
        <row r="2214">
          <cell r="A2214" t="str">
            <v>E9783</v>
          </cell>
          <cell r="B2214" t="str">
            <v>PLATAFORMA PANTOGRÁFICA MONTADA EM CAMINHÃO - 115 KW</v>
          </cell>
          <cell r="C2214" t="str">
            <v>H</v>
          </cell>
          <cell r="D2214">
            <v>297.55709999999999</v>
          </cell>
          <cell r="E2214">
            <v>120.39190000000001</v>
          </cell>
        </row>
        <row r="2215">
          <cell r="A2215" t="str">
            <v>A9301</v>
          </cell>
          <cell r="B2215" t="str">
            <v>CAMINHÃO PLATAFORMA 4 X 2, PBT 8.300 KG E DISTÂNCIA ENTRE EIXOS 3,7 M - 115 KW - MOTORISTA DE VEÍCULO ESPECIAL</v>
          </cell>
          <cell r="C2215" t="str">
            <v>H</v>
          </cell>
          <cell r="D2215">
            <v>201.08519999999999</v>
          </cell>
          <cell r="E2215">
            <v>56.015999999999998</v>
          </cell>
        </row>
        <row r="2216">
          <cell r="A2216" t="str">
            <v>A9377</v>
          </cell>
          <cell r="B2216" t="str">
            <v>PLATAFORMA PANTOGRÁFICA HIDRÁULICA MONTADA SOBRE CHASSI COM CAPACIDADE DE 600 KG</v>
          </cell>
          <cell r="C2216" t="str">
            <v>H</v>
          </cell>
          <cell r="D2216">
            <v>96.471900000000005</v>
          </cell>
          <cell r="E2216">
            <v>64.375900000000001</v>
          </cell>
        </row>
        <row r="2217">
          <cell r="A2217" t="str">
            <v>E9787</v>
          </cell>
          <cell r="B2217" t="str">
            <v>BOMBA PARA CONCRETO COM LANÇA MONTADA SOBRE CHASSI COM CAPACIDADE DE 50 M3/H - 136 KW</v>
          </cell>
          <cell r="C2217" t="str">
            <v>H</v>
          </cell>
          <cell r="D2217">
            <v>554.95730000000003</v>
          </cell>
          <cell r="E2217">
            <v>255.43700000000001</v>
          </cell>
        </row>
        <row r="2218">
          <cell r="A2218" t="str">
            <v>A9308</v>
          </cell>
          <cell r="B2218" t="str">
            <v>CAMINHÃO PLATAFORMA 4 X 2, PBT 16.000 KG E DISTÂNCIA ENTRE EIXOS 4,8 M - 136 KW - MOTORISTA DE VEÍCULO ESPECIAL</v>
          </cell>
          <cell r="C2218" t="str">
            <v>H</v>
          </cell>
          <cell r="D2218">
            <v>244.82089999999999</v>
          </cell>
          <cell r="E2218">
            <v>67.054100000000005</v>
          </cell>
        </row>
        <row r="2219">
          <cell r="A2219" t="str">
            <v>A9371</v>
          </cell>
          <cell r="B2219" t="str">
            <v>BOMBA PARA CONCRETO COM LANÇA MONTADA SOBRE CHASSI COM CAPACIDADE DE 50 M3/H</v>
          </cell>
          <cell r="C2219" t="str">
            <v>H</v>
          </cell>
          <cell r="D2219">
            <v>310.13639999999998</v>
          </cell>
          <cell r="E2219">
            <v>188.38290000000001</v>
          </cell>
        </row>
        <row r="2220">
          <cell r="A2220" t="str">
            <v>E9792</v>
          </cell>
          <cell r="B2220" t="str">
            <v>CAMINHÃO PARA HIDROSSEMEADURA COM CAPACIDADE DE 7.500 L - 136 KW</v>
          </cell>
          <cell r="C2220" t="str">
            <v>H</v>
          </cell>
          <cell r="D2220">
            <v>345.03539999999998</v>
          </cell>
          <cell r="E2220">
            <v>129.46780000000001</v>
          </cell>
        </row>
        <row r="2221">
          <cell r="A2221" t="str">
            <v>A9323</v>
          </cell>
          <cell r="B2221" t="str">
            <v>CAMINHÃO PLATAFORMA 4 X 2, PBT 14.300 KG E DISTÂNCIA ENTRE EIXOS 4,8 M - 136 KW - CONDIÇÃO DE TRABALHO SEVERA - MOTORISTA DE CAMINHÃO</v>
          </cell>
          <cell r="C2221" t="str">
            <v>H</v>
          </cell>
          <cell r="D2221">
            <v>236.27619999999999</v>
          </cell>
          <cell r="E2221">
            <v>61.159799999999997</v>
          </cell>
        </row>
        <row r="2222">
          <cell r="A2222" t="str">
            <v>A9362</v>
          </cell>
          <cell r="B2222" t="str">
            <v>TANQUE PARA HIDROSSEMEADURA COM CAPACIDADE DE 7.500 L</v>
          </cell>
          <cell r="C2222" t="str">
            <v>H</v>
          </cell>
          <cell r="D2222">
            <v>108.75920000000001</v>
          </cell>
          <cell r="E2222">
            <v>68.308000000000007</v>
          </cell>
        </row>
        <row r="2227">
          <cell r="B2227" t="str">
            <v xml:space="preserve"> </v>
          </cell>
        </row>
        <row r="2229">
          <cell r="A2229" t="str">
            <v>INSUMO - MÃO-DE-OBRA  -  SICRO/SE  -  ENCARGOS SOCIAIS SOBRE PREÇOS DA MÃO-DE-OBRA: 111,36%(HORA)   69,82%(MÊS)</v>
          </cell>
        </row>
        <row r="2230">
          <cell r="A2230" t="str">
            <v>CÓDIGO</v>
          </cell>
          <cell r="B2230" t="str">
            <v>DESCRIÇÃO</v>
          </cell>
          <cell r="C2230" t="str">
            <v>UND</v>
          </cell>
          <cell r="D2230" t="str">
            <v>VALOR PROD.</v>
          </cell>
          <cell r="E2230" t="str">
            <v>VALOR IMPROD.</v>
          </cell>
        </row>
        <row r="2231">
          <cell r="A2231" t="str">
            <v>P9801</v>
          </cell>
          <cell r="B2231" t="str">
            <v>AJUDANTE</v>
          </cell>
          <cell r="C2231" t="str">
            <v>H</v>
          </cell>
          <cell r="D2231">
            <v>21.618099999999998</v>
          </cell>
        </row>
        <row r="2232">
          <cell r="A2232" t="str">
            <v>P9802</v>
          </cell>
          <cell r="B2232" t="str">
            <v>AJUDANTE ESPECIALIZADO</v>
          </cell>
          <cell r="C2232" t="str">
            <v>H</v>
          </cell>
          <cell r="D2232">
            <v>24.195599999999999</v>
          </cell>
        </row>
        <row r="2233">
          <cell r="A2233" t="str">
            <v>P9803</v>
          </cell>
          <cell r="B2233" t="str">
            <v>ALMOXARIFE</v>
          </cell>
          <cell r="C2233" t="str">
            <v>MÊS</v>
          </cell>
          <cell r="D2233">
            <v>6255.9732999999997</v>
          </cell>
        </row>
        <row r="2234">
          <cell r="A2234" t="str">
            <v>P9804</v>
          </cell>
          <cell r="B2234" t="str">
            <v>APONTADOR</v>
          </cell>
          <cell r="C2234" t="str">
            <v>MÊS</v>
          </cell>
          <cell r="D2234">
            <v>4511.5735999999997</v>
          </cell>
        </row>
        <row r="2235">
          <cell r="A2235" t="str">
            <v>P9805</v>
          </cell>
          <cell r="B2235" t="str">
            <v>ARMADOR</v>
          </cell>
          <cell r="C2235" t="str">
            <v>H</v>
          </cell>
          <cell r="D2235">
            <v>30.974599999999999</v>
          </cell>
        </row>
        <row r="2236">
          <cell r="A2236" t="str">
            <v>P9806</v>
          </cell>
          <cell r="B2236" t="str">
            <v>AUXILIAR ADMINISTRATIVO</v>
          </cell>
          <cell r="C2236" t="str">
            <v>MÊS</v>
          </cell>
          <cell r="D2236">
            <v>4337.8869999999997</v>
          </cell>
        </row>
        <row r="2237">
          <cell r="A2237" t="str">
            <v>P9807</v>
          </cell>
          <cell r="B2237" t="str">
            <v>BOMBEIRO HIDRÁULICO</v>
          </cell>
          <cell r="C2237" t="str">
            <v>H</v>
          </cell>
          <cell r="D2237">
            <v>31.5242</v>
          </cell>
        </row>
        <row r="2238">
          <cell r="A2238" t="str">
            <v>P9808</v>
          </cell>
          <cell r="B2238" t="str">
            <v>CARPINTEIRO</v>
          </cell>
          <cell r="C2238" t="str">
            <v>H</v>
          </cell>
          <cell r="D2238">
            <v>26.504799999999999</v>
          </cell>
        </row>
        <row r="2239">
          <cell r="A2239" t="str">
            <v>P9809</v>
          </cell>
          <cell r="B2239" t="str">
            <v>ENCARREGADO ADMINISTRATIVO</v>
          </cell>
          <cell r="C2239" t="str">
            <v>MÊS</v>
          </cell>
          <cell r="D2239">
            <v>7573.2371999999996</v>
          </cell>
        </row>
        <row r="2240">
          <cell r="A2240" t="str">
            <v>P9810</v>
          </cell>
          <cell r="B2240" t="str">
            <v>ELETRICISTA</v>
          </cell>
          <cell r="C2240" t="str">
            <v>H</v>
          </cell>
          <cell r="D2240">
            <v>27.265799999999999</v>
          </cell>
        </row>
        <row r="2241">
          <cell r="A2241" t="str">
            <v>P9811</v>
          </cell>
          <cell r="B2241" t="str">
            <v>ENCARREGADO ESPECIALIZADO</v>
          </cell>
          <cell r="C2241" t="str">
            <v>MÊS</v>
          </cell>
          <cell r="D2241">
            <v>6782.6291000000001</v>
          </cell>
        </row>
        <row r="2242">
          <cell r="A2242" t="str">
            <v>P9812</v>
          </cell>
          <cell r="B2242" t="str">
            <v>ENGENHEIRO</v>
          </cell>
          <cell r="C2242" t="str">
            <v>MÊS</v>
          </cell>
          <cell r="D2242">
            <v>24693.949700000001</v>
          </cell>
        </row>
        <row r="2243">
          <cell r="A2243" t="str">
            <v>P9814</v>
          </cell>
          <cell r="B2243" t="str">
            <v>OPERACIONAL</v>
          </cell>
          <cell r="C2243" t="str">
            <v>MÊS</v>
          </cell>
          <cell r="D2243">
            <v>4071.5708</v>
          </cell>
        </row>
        <row r="2244">
          <cell r="A2244" t="str">
            <v>P9815</v>
          </cell>
          <cell r="B2244" t="str">
            <v>JARDINEIRO</v>
          </cell>
          <cell r="C2244" t="str">
            <v>H</v>
          </cell>
          <cell r="D2244">
            <v>28.9924</v>
          </cell>
        </row>
        <row r="2245">
          <cell r="A2245" t="str">
            <v>P9819</v>
          </cell>
          <cell r="B2245" t="str">
            <v>ENGENHEIRO SUPERVISOR</v>
          </cell>
          <cell r="C2245" t="str">
            <v>MÊS</v>
          </cell>
          <cell r="D2245">
            <v>24693.949700000001</v>
          </cell>
        </row>
        <row r="2246">
          <cell r="A2246" t="str">
            <v>P9821</v>
          </cell>
          <cell r="B2246" t="str">
            <v>PEDREIRO</v>
          </cell>
          <cell r="C2246" t="str">
            <v>H</v>
          </cell>
          <cell r="D2246">
            <v>26.504999999999999</v>
          </cell>
        </row>
        <row r="2247">
          <cell r="A2247" t="str">
            <v>P9822</v>
          </cell>
          <cell r="B2247" t="str">
            <v>PINTOR</v>
          </cell>
          <cell r="C2247" t="str">
            <v>H</v>
          </cell>
          <cell r="D2247">
            <v>30.958400000000001</v>
          </cell>
        </row>
        <row r="2248">
          <cell r="A2248" t="str">
            <v>P9823</v>
          </cell>
          <cell r="B2248" t="str">
            <v>SERRALHEIRO</v>
          </cell>
          <cell r="C2248" t="str">
            <v>H</v>
          </cell>
          <cell r="D2248">
            <v>28.740200000000002</v>
          </cell>
        </row>
        <row r="2249">
          <cell r="A2249" t="str">
            <v>P9824</v>
          </cell>
          <cell r="B2249" t="str">
            <v>SERVENTE</v>
          </cell>
          <cell r="C2249" t="str">
            <v>H</v>
          </cell>
          <cell r="D2249">
            <v>21.603899999999999</v>
          </cell>
        </row>
        <row r="2250">
          <cell r="A2250" t="str">
            <v>P9825</v>
          </cell>
          <cell r="B2250" t="str">
            <v>SOLDADOR</v>
          </cell>
          <cell r="C2250" t="str">
            <v>H</v>
          </cell>
          <cell r="D2250">
            <v>34.876199999999997</v>
          </cell>
        </row>
        <row r="2251">
          <cell r="A2251" t="str">
            <v>P9826</v>
          </cell>
          <cell r="B2251" t="str">
            <v>CHEFE SETOR DE FINANÇAS</v>
          </cell>
          <cell r="C2251" t="str">
            <v>MÊS</v>
          </cell>
          <cell r="D2251">
            <v>24907.574400000001</v>
          </cell>
        </row>
        <row r="2252">
          <cell r="A2252" t="str">
            <v>P9827</v>
          </cell>
          <cell r="B2252" t="str">
            <v>VIGIA</v>
          </cell>
          <cell r="C2252" t="str">
            <v>MÊS</v>
          </cell>
          <cell r="D2252">
            <v>4761.6562999999996</v>
          </cell>
        </row>
        <row r="2253">
          <cell r="A2253" t="str">
            <v>P9830</v>
          </cell>
          <cell r="B2253" t="str">
            <v>MONTADOR</v>
          </cell>
          <cell r="C2253" t="str">
            <v>H</v>
          </cell>
          <cell r="D2253">
            <v>31.841200000000001</v>
          </cell>
        </row>
        <row r="2254">
          <cell r="A2254" t="str">
            <v>P9833</v>
          </cell>
          <cell r="B2254" t="str">
            <v>AUXILIAR DE LABORATÓRIO</v>
          </cell>
          <cell r="C2254" t="str">
            <v>MÊS</v>
          </cell>
          <cell r="D2254">
            <v>5679.4489000000003</v>
          </cell>
        </row>
        <row r="2255">
          <cell r="A2255" t="str">
            <v>P9837</v>
          </cell>
          <cell r="B2255" t="str">
            <v>OCEANÓGRAFO</v>
          </cell>
          <cell r="C2255" t="str">
            <v>MÊS</v>
          </cell>
          <cell r="D2255">
            <v>11392.4943</v>
          </cell>
        </row>
        <row r="2256">
          <cell r="A2256" t="str">
            <v>P9840</v>
          </cell>
          <cell r="B2256" t="str">
            <v>ENCARREGADO GERAL</v>
          </cell>
          <cell r="C2256" t="str">
            <v>MÊS</v>
          </cell>
          <cell r="D2256">
            <v>9404.6244999999999</v>
          </cell>
        </row>
        <row r="2257">
          <cell r="A2257" t="str">
            <v>P9842</v>
          </cell>
          <cell r="B2257" t="str">
            <v>FAXINEIRO</v>
          </cell>
          <cell r="C2257" t="str">
            <v>MÊS</v>
          </cell>
          <cell r="D2257">
            <v>4065.3613</v>
          </cell>
        </row>
        <row r="2258">
          <cell r="A2258" t="str">
            <v>P9843</v>
          </cell>
          <cell r="B2258" t="str">
            <v>OPERADOR DE EQUIPAMENTO LEVE</v>
          </cell>
          <cell r="C2258" t="str">
            <v>H</v>
          </cell>
          <cell r="D2258">
            <v>23.616</v>
          </cell>
        </row>
        <row r="2259">
          <cell r="A2259" t="str">
            <v>P9845</v>
          </cell>
          <cell r="B2259" t="str">
            <v>OPERADOR DE EQUIPAMENTO PESADO</v>
          </cell>
          <cell r="C2259" t="str">
            <v>H</v>
          </cell>
          <cell r="D2259">
            <v>29.662199999999999</v>
          </cell>
        </row>
        <row r="2260">
          <cell r="A2260" t="str">
            <v>P9846</v>
          </cell>
          <cell r="B2260" t="str">
            <v>OPERADOR DE EQUIPAMENTO ESPECIAL</v>
          </cell>
          <cell r="C2260" t="str">
            <v>H</v>
          </cell>
          <cell r="D2260">
            <v>38.4587</v>
          </cell>
        </row>
        <row r="2261">
          <cell r="A2261" t="str">
            <v>P9847</v>
          </cell>
          <cell r="B2261" t="str">
            <v>PERFURADOR DE TUBULÃO</v>
          </cell>
          <cell r="C2261" t="str">
            <v>H</v>
          </cell>
          <cell r="D2261">
            <v>21.5916</v>
          </cell>
        </row>
        <row r="2262">
          <cell r="A2262" t="str">
            <v>P9848</v>
          </cell>
          <cell r="B2262" t="str">
            <v>DESENHISTA</v>
          </cell>
          <cell r="C2262" t="str">
            <v>MÊS</v>
          </cell>
          <cell r="D2262">
            <v>7694.9097000000002</v>
          </cell>
        </row>
        <row r="2263">
          <cell r="A2263" t="str">
            <v>P9849</v>
          </cell>
          <cell r="B2263" t="str">
            <v>CONDUTOR MAQUINISTA FLUVIAL</v>
          </cell>
          <cell r="C2263" t="str">
            <v>MÊS</v>
          </cell>
          <cell r="D2263">
            <v>5635.0414000000001</v>
          </cell>
        </row>
        <row r="2264">
          <cell r="A2264" t="str">
            <v>P9850</v>
          </cell>
          <cell r="B2264" t="str">
            <v>COPEIRO</v>
          </cell>
          <cell r="C2264" t="str">
            <v>MÊS</v>
          </cell>
          <cell r="D2264">
            <v>4218.1890999999996</v>
          </cell>
        </row>
        <row r="2265">
          <cell r="A2265" t="str">
            <v>P9851</v>
          </cell>
          <cell r="B2265" t="str">
            <v>MÉDICO DO TRABALHO</v>
          </cell>
          <cell r="C2265" t="str">
            <v>MÊS</v>
          </cell>
          <cell r="D2265">
            <v>18321.120599999998</v>
          </cell>
        </row>
        <row r="2266">
          <cell r="A2266" t="str">
            <v>P9852</v>
          </cell>
          <cell r="B2266" t="str">
            <v>BLASTER</v>
          </cell>
          <cell r="C2266" t="str">
            <v>H</v>
          </cell>
          <cell r="D2266">
            <v>40.558399999999999</v>
          </cell>
        </row>
        <row r="2267">
          <cell r="A2267" t="str">
            <v>P9853</v>
          </cell>
          <cell r="B2267" t="str">
            <v>PRÉ-MARCADOR</v>
          </cell>
          <cell r="C2267" t="str">
            <v>H</v>
          </cell>
          <cell r="D2267">
            <v>21.466899999999999</v>
          </cell>
        </row>
        <row r="2268">
          <cell r="A2268" t="str">
            <v>P9854</v>
          </cell>
          <cell r="B2268" t="str">
            <v>RECEPCIONISTA</v>
          </cell>
          <cell r="C2268" t="str">
            <v>MÊS</v>
          </cell>
          <cell r="D2268">
            <v>4147.1899000000003</v>
          </cell>
        </row>
        <row r="2269">
          <cell r="A2269" t="str">
            <v>P9855</v>
          </cell>
          <cell r="B2269" t="str">
            <v>MARINHEIRO DE MÁQUINAS</v>
          </cell>
          <cell r="C2269" t="str">
            <v>MÊS</v>
          </cell>
          <cell r="D2269">
            <v>5207.8585999999996</v>
          </cell>
        </row>
        <row r="2270">
          <cell r="A2270" t="str">
            <v>P9856</v>
          </cell>
          <cell r="B2270" t="str">
            <v>MARINHEIRO DE CONVÉS</v>
          </cell>
          <cell r="C2270" t="str">
            <v>H</v>
          </cell>
          <cell r="D2270">
            <v>28.107900000000001</v>
          </cell>
        </row>
        <row r="2271">
          <cell r="A2271" t="str">
            <v>P9857</v>
          </cell>
          <cell r="B2271" t="str">
            <v>MARINHEIRO DE CONVÉS - MENSALISTA</v>
          </cell>
          <cell r="C2271" t="str">
            <v>MÊS</v>
          </cell>
          <cell r="D2271">
            <v>5171.9576999999999</v>
          </cell>
        </row>
        <row r="2272">
          <cell r="A2272" t="str">
            <v>P9858</v>
          </cell>
          <cell r="B2272" t="str">
            <v>LABORATORISTA</v>
          </cell>
          <cell r="C2272" t="str">
            <v>MÊS</v>
          </cell>
          <cell r="D2272">
            <v>7432.9309999999996</v>
          </cell>
        </row>
        <row r="2273">
          <cell r="A2273" t="str">
            <v>P9859</v>
          </cell>
          <cell r="B2273" t="str">
            <v>TRABALHADOR DE VIA</v>
          </cell>
          <cell r="C2273" t="str">
            <v>H</v>
          </cell>
          <cell r="D2273">
            <v>21.644100000000002</v>
          </cell>
        </row>
        <row r="2274">
          <cell r="A2274" t="str">
            <v>P9861</v>
          </cell>
          <cell r="B2274" t="str">
            <v>SELECIONADOR DE MATERIAL PÉTREO</v>
          </cell>
          <cell r="C2274" t="str">
            <v>H</v>
          </cell>
          <cell r="D2274">
            <v>21.517800000000001</v>
          </cell>
        </row>
        <row r="2275">
          <cell r="A2275" t="str">
            <v>P9864</v>
          </cell>
          <cell r="B2275" t="str">
            <v>ENGENHEIRO DE SEGURANÇA DO TRABALHO</v>
          </cell>
          <cell r="C2275" t="str">
            <v>MÊS</v>
          </cell>
          <cell r="D2275">
            <v>23915.6541</v>
          </cell>
        </row>
        <row r="2276">
          <cell r="A2276" t="str">
            <v>P9866</v>
          </cell>
          <cell r="B2276" t="str">
            <v>MOTORISTA DE CAMINHÃO</v>
          </cell>
          <cell r="C2276" t="str">
            <v>H</v>
          </cell>
          <cell r="D2276">
            <v>28.22</v>
          </cell>
        </row>
        <row r="2277">
          <cell r="A2277" t="str">
            <v>P9867</v>
          </cell>
          <cell r="B2277" t="str">
            <v>TÉCNICO ESPECIALIZADO - MENSALISTA</v>
          </cell>
          <cell r="C2277" t="str">
            <v>MÊS</v>
          </cell>
          <cell r="D2277">
            <v>7031.3271999999997</v>
          </cell>
        </row>
        <row r="2278">
          <cell r="A2278" t="str">
            <v>P9869</v>
          </cell>
          <cell r="B2278" t="str">
            <v>ENCARREGADO DE OBRAS DE ARTES ESPECIAIS</v>
          </cell>
          <cell r="C2278" t="str">
            <v>MÊS</v>
          </cell>
          <cell r="D2278">
            <v>6782.6291000000001</v>
          </cell>
        </row>
        <row r="2279">
          <cell r="A2279" t="str">
            <v>P9870</v>
          </cell>
          <cell r="B2279" t="str">
            <v>MOTORISTA DE VEÍCULO LEVE</v>
          </cell>
          <cell r="C2279" t="str">
            <v>H</v>
          </cell>
          <cell r="D2279">
            <v>30.5838</v>
          </cell>
        </row>
        <row r="2280">
          <cell r="A2280" t="str">
            <v>P9871</v>
          </cell>
          <cell r="B2280" t="str">
            <v>MOTORISTA DE VEÍCULO ESPECIAL</v>
          </cell>
          <cell r="C2280" t="str">
            <v>H</v>
          </cell>
          <cell r="D2280">
            <v>31.326000000000001</v>
          </cell>
        </row>
        <row r="2281">
          <cell r="A2281" t="str">
            <v>P9875</v>
          </cell>
          <cell r="B2281" t="str">
            <v>ENCARREGADO DE TURMA</v>
          </cell>
          <cell r="C2281" t="str">
            <v>MÊS</v>
          </cell>
          <cell r="D2281">
            <v>5289.3083999999999</v>
          </cell>
        </row>
        <row r="2282">
          <cell r="A2282" t="str">
            <v>P9876</v>
          </cell>
          <cell r="B2282" t="str">
            <v>TÉCNICO DE SEGURANÇA DO TRABALHO</v>
          </cell>
          <cell r="C2282" t="str">
            <v>MÊS</v>
          </cell>
          <cell r="D2282">
            <v>7328.4342999999999</v>
          </cell>
        </row>
        <row r="2283">
          <cell r="A2283" t="str">
            <v>P9878</v>
          </cell>
          <cell r="B2283" t="str">
            <v>SECRETÁRIA</v>
          </cell>
          <cell r="C2283" t="str">
            <v>MÊS</v>
          </cell>
          <cell r="D2283">
            <v>6459.0176000000001</v>
          </cell>
        </row>
        <row r="2284">
          <cell r="A2284" t="str">
            <v>P9880</v>
          </cell>
          <cell r="B2284" t="str">
            <v>PILOTO FLUVIAL</v>
          </cell>
          <cell r="C2284" t="str">
            <v>MÊS</v>
          </cell>
          <cell r="D2284">
            <v>7202.3334999999997</v>
          </cell>
        </row>
        <row r="2285">
          <cell r="A2285" t="str">
            <v>P9882</v>
          </cell>
          <cell r="B2285" t="str">
            <v>TÉCNICO ESPECIALIZADO</v>
          </cell>
          <cell r="C2285" t="str">
            <v>H</v>
          </cell>
          <cell r="D2285">
            <v>38.049500000000002</v>
          </cell>
        </row>
        <row r="2286">
          <cell r="A2286" t="str">
            <v>P9883</v>
          </cell>
          <cell r="B2286" t="str">
            <v>CHEFE DO SETOR ADMINISTRATIVO</v>
          </cell>
          <cell r="C2286" t="str">
            <v>MÊS</v>
          </cell>
          <cell r="D2286">
            <v>7573.3504000000003</v>
          </cell>
        </row>
        <row r="2287">
          <cell r="A2287" t="str">
            <v>P9884</v>
          </cell>
          <cell r="B2287" t="str">
            <v>ENCARREGADO DE TERRAPLENAGEM</v>
          </cell>
          <cell r="C2287" t="str">
            <v>MÊS</v>
          </cell>
          <cell r="D2287">
            <v>6782.6291000000001</v>
          </cell>
        </row>
        <row r="2288">
          <cell r="A2288" t="str">
            <v>P9885</v>
          </cell>
          <cell r="B2288" t="str">
            <v>FRENTISTA DE TÚNEL</v>
          </cell>
          <cell r="C2288" t="str">
            <v>H</v>
          </cell>
          <cell r="D2288">
            <v>24.072299999999998</v>
          </cell>
        </row>
        <row r="2289">
          <cell r="A2289" t="str">
            <v>P9889</v>
          </cell>
          <cell r="B2289" t="str">
            <v>TÉCNICO DA QUALIDADE</v>
          </cell>
          <cell r="C2289" t="str">
            <v>MÊS</v>
          </cell>
          <cell r="D2289">
            <v>7837.6682000000001</v>
          </cell>
        </row>
        <row r="2290">
          <cell r="A2290" t="str">
            <v>P9892</v>
          </cell>
          <cell r="B2290" t="str">
            <v>AUXILIAR DE BLASTER</v>
          </cell>
          <cell r="C2290" t="str">
            <v>H</v>
          </cell>
          <cell r="D2290">
            <v>35.830599999999997</v>
          </cell>
        </row>
        <row r="2291">
          <cell r="A2291" t="str">
            <v>P9893</v>
          </cell>
          <cell r="B2291" t="str">
            <v>ENCARREGADO DE PAVIMENTAÇÃO</v>
          </cell>
          <cell r="C2291" t="str">
            <v>MÊS</v>
          </cell>
          <cell r="D2291">
            <v>6782.6291000000001</v>
          </cell>
        </row>
        <row r="2292">
          <cell r="A2292" t="str">
            <v>P9896</v>
          </cell>
          <cell r="B2292" t="str">
            <v>PORTEIRO</v>
          </cell>
          <cell r="C2292" t="str">
            <v>MÊS</v>
          </cell>
          <cell r="D2292">
            <v>4061.5644000000002</v>
          </cell>
        </row>
        <row r="2293">
          <cell r="A2293" t="str">
            <v>P9897</v>
          </cell>
          <cell r="B2293" t="str">
            <v>TÉCNICO DE MEIO AMBIENTE</v>
          </cell>
          <cell r="C2293" t="str">
            <v>MÊS</v>
          </cell>
          <cell r="D2293">
            <v>7906.6805000000004</v>
          </cell>
        </row>
        <row r="2294">
          <cell r="A2294" t="str">
            <v>P9900</v>
          </cell>
          <cell r="B2294" t="str">
            <v>COMPRADOR</v>
          </cell>
          <cell r="C2294" t="str">
            <v>MÊS</v>
          </cell>
          <cell r="D2294">
            <v>7336.7668000000003</v>
          </cell>
        </row>
        <row r="2295">
          <cell r="A2295" t="str">
            <v>P9901</v>
          </cell>
          <cell r="B2295" t="str">
            <v>ENCARREGADO DE SUPERESTRUTURA FERROVIÁRIA</v>
          </cell>
          <cell r="C2295" t="str">
            <v>MÊS</v>
          </cell>
          <cell r="D2295">
            <v>6782.6291000000001</v>
          </cell>
        </row>
        <row r="2296">
          <cell r="A2296" t="str">
            <v>P9903</v>
          </cell>
          <cell r="B2296" t="str">
            <v>AUXILIAR TÉCNICO</v>
          </cell>
          <cell r="C2296" t="str">
            <v>MÊS</v>
          </cell>
          <cell r="D2296">
            <v>4638.0047000000004</v>
          </cell>
        </row>
        <row r="2297">
          <cell r="A2297" t="str">
            <v>P9907</v>
          </cell>
          <cell r="B2297" t="str">
            <v>COMANDANTE DE LONGO CURSO</v>
          </cell>
          <cell r="C2297" t="str">
            <v>MÊS</v>
          </cell>
          <cell r="D2297">
            <v>20028.914799999999</v>
          </cell>
        </row>
        <row r="2298">
          <cell r="A2298" t="str">
            <v>P9908</v>
          </cell>
          <cell r="B2298" t="str">
            <v>IMEDIATO</v>
          </cell>
          <cell r="C2298" t="str">
            <v>MÊS</v>
          </cell>
          <cell r="D2298">
            <v>17085.929100000001</v>
          </cell>
        </row>
        <row r="2299">
          <cell r="A2299" t="str">
            <v>P9909</v>
          </cell>
          <cell r="B2299" t="str">
            <v>OFICIAL DE NÁUTICA</v>
          </cell>
          <cell r="C2299" t="str">
            <v>MÊS</v>
          </cell>
          <cell r="D2299">
            <v>6439.2520000000004</v>
          </cell>
        </row>
        <row r="2300">
          <cell r="A2300" t="str">
            <v>P9910</v>
          </cell>
          <cell r="B2300" t="str">
            <v>OFICIAL DE MÁQUINAS</v>
          </cell>
          <cell r="C2300" t="str">
            <v>MÊS</v>
          </cell>
          <cell r="D2300">
            <v>6315.3342000000002</v>
          </cell>
        </row>
        <row r="2301">
          <cell r="A2301" t="str">
            <v>P9913</v>
          </cell>
          <cell r="B2301" t="str">
            <v>DRAGUISTA</v>
          </cell>
          <cell r="C2301" t="str">
            <v>MÊS</v>
          </cell>
          <cell r="D2301">
            <v>6565.5434999999998</v>
          </cell>
        </row>
        <row r="2302">
          <cell r="A2302" t="str">
            <v>P9915</v>
          </cell>
          <cell r="B2302" t="str">
            <v>MAQUINISTA</v>
          </cell>
          <cell r="C2302" t="str">
            <v>H</v>
          </cell>
          <cell r="D2302">
            <v>34.233800000000002</v>
          </cell>
        </row>
        <row r="2303">
          <cell r="A2303" t="str">
            <v>P9916</v>
          </cell>
          <cell r="B2303" t="str">
            <v>ENCARREGADO DE CONSERVAÇÃO RODOVIÁRIA</v>
          </cell>
          <cell r="C2303" t="str">
            <v>MÊS</v>
          </cell>
          <cell r="D2303">
            <v>6782.6291000000001</v>
          </cell>
        </row>
        <row r="2304">
          <cell r="A2304" t="str">
            <v>P9920</v>
          </cell>
          <cell r="B2304" t="str">
            <v>MESTRE FLUVIAL</v>
          </cell>
          <cell r="C2304" t="str">
            <v>MÊS</v>
          </cell>
          <cell r="D2304">
            <v>8701.5110000000004</v>
          </cell>
        </row>
        <row r="2305">
          <cell r="A2305" t="str">
            <v>P9921</v>
          </cell>
          <cell r="B2305" t="str">
            <v>MERGULHADOR RASO AUTÔNOMO DE EMERGÊNCIA</v>
          </cell>
          <cell r="C2305" t="str">
            <v>H</v>
          </cell>
          <cell r="D2305">
            <v>39.015799999999999</v>
          </cell>
        </row>
        <row r="2306">
          <cell r="A2306" t="str">
            <v>P9922</v>
          </cell>
          <cell r="B2306" t="str">
            <v>MERGULHADOR RASO DEPENDENTE DE EMERGÊNCIA</v>
          </cell>
          <cell r="C2306" t="str">
            <v>H</v>
          </cell>
          <cell r="D2306">
            <v>39.9026</v>
          </cell>
        </row>
        <row r="2307">
          <cell r="A2307" t="str">
            <v>P9924</v>
          </cell>
          <cell r="B2307" t="str">
            <v>MERGULHADOR RASO DEPENDENTE</v>
          </cell>
          <cell r="C2307" t="str">
            <v>H</v>
          </cell>
          <cell r="D2307">
            <v>52.039299999999997</v>
          </cell>
        </row>
        <row r="2308">
          <cell r="A2308" t="str">
            <v>P9925</v>
          </cell>
          <cell r="B2308" t="str">
            <v>MERGULHADOR RASO AUTÔNOMO</v>
          </cell>
          <cell r="C2308" t="str">
            <v>H</v>
          </cell>
          <cell r="D2308">
            <v>48.952800000000003</v>
          </cell>
        </row>
        <row r="2309">
          <cell r="A2309" t="str">
            <v>P9926</v>
          </cell>
          <cell r="B2309" t="str">
            <v>MERGULHADOR RASO AUXILIAR DE SUPERFÍCIE</v>
          </cell>
          <cell r="C2309" t="str">
            <v>H</v>
          </cell>
          <cell r="D2309">
            <v>36.915300000000002</v>
          </cell>
        </row>
        <row r="2310">
          <cell r="A2310" t="str">
            <v>P9927</v>
          </cell>
          <cell r="B2310" t="str">
            <v>FRENTISTA DE TÚNEL COM PERICULOSIDADE</v>
          </cell>
          <cell r="C2310" t="str">
            <v>H</v>
          </cell>
          <cell r="D2310">
            <v>29.0641</v>
          </cell>
        </row>
        <row r="2311">
          <cell r="A2311" t="str">
            <v>P9930</v>
          </cell>
          <cell r="B2311" t="str">
            <v>ELETRICISTA COM PERICULOSIDADE</v>
          </cell>
          <cell r="C2311" t="str">
            <v>H</v>
          </cell>
          <cell r="D2311">
            <v>33.185200000000002</v>
          </cell>
        </row>
        <row r="2312">
          <cell r="A2312" t="str">
            <v>P9931</v>
          </cell>
          <cell r="B2312" t="str">
            <v>OPERADOR DE EQUIPAMENTO DE MERGULHO</v>
          </cell>
          <cell r="C2312" t="str">
            <v>H</v>
          </cell>
          <cell r="D2312">
            <v>55.735199999999999</v>
          </cell>
        </row>
        <row r="2313">
          <cell r="A2313" t="str">
            <v>P9932</v>
          </cell>
          <cell r="B2313" t="str">
            <v>OPERADOR DE EQUIPAMENTO PESADO COM PERICULOSIDADE</v>
          </cell>
          <cell r="C2313" t="str">
            <v>H</v>
          </cell>
          <cell r="D2313">
            <v>36.470399999999998</v>
          </cell>
        </row>
        <row r="2314">
          <cell r="A2314" t="str">
            <v>P9933</v>
          </cell>
          <cell r="B2314" t="str">
            <v>SUPERVISOR DE MERGULHO RASO</v>
          </cell>
          <cell r="C2314" t="str">
            <v>MÊS</v>
          </cell>
          <cell r="D2314">
            <v>10278.711499999999</v>
          </cell>
        </row>
        <row r="2315">
          <cell r="A2315" t="str">
            <v>P9934</v>
          </cell>
          <cell r="B2315" t="str">
            <v>MOTORISTA DE VEÍCULO ESPECIAL COM PERICULOSIDADE</v>
          </cell>
          <cell r="C2315" t="str">
            <v>H</v>
          </cell>
          <cell r="D2315">
            <v>38.666600000000003</v>
          </cell>
        </row>
        <row r="2316">
          <cell r="A2316" t="str">
            <v>P9938</v>
          </cell>
          <cell r="B2316" t="str">
            <v>OPERADOR DE EQUIPAMENTO LEVE COM PERICULOSIDADE</v>
          </cell>
          <cell r="C2316" t="str">
            <v>H</v>
          </cell>
          <cell r="D2316">
            <v>28.6068</v>
          </cell>
        </row>
        <row r="2317">
          <cell r="A2317" t="str">
            <v>P9939</v>
          </cell>
          <cell r="B2317" t="str">
            <v>OPERADOR DE EQUIPAMENTO LEVE COM INSALUBRIDADE</v>
          </cell>
          <cell r="C2317" t="str">
            <v>H</v>
          </cell>
          <cell r="D2317">
            <v>31.174299999999999</v>
          </cell>
        </row>
        <row r="2318">
          <cell r="A2318" t="str">
            <v>P9942</v>
          </cell>
          <cell r="B2318" t="str">
            <v>MARINHEIRO DE CONVÉS COM PERICULOSIDADE</v>
          </cell>
          <cell r="C2318" t="str">
            <v>H</v>
          </cell>
          <cell r="D2318">
            <v>34.679900000000004</v>
          </cell>
        </row>
        <row r="2319">
          <cell r="A2319" t="str">
            <v>P9944</v>
          </cell>
          <cell r="B2319" t="str">
            <v>OPERADOR DE EQUIPAMENTO ESPECIAL COM PERICULOSIDADE</v>
          </cell>
          <cell r="C2319" t="str">
            <v>H</v>
          </cell>
          <cell r="D2319">
            <v>47.938299999999998</v>
          </cell>
        </row>
        <row r="2320">
          <cell r="A2320" t="str">
            <v>P9946</v>
          </cell>
          <cell r="B2320" t="str">
            <v>ENGENHEIRO AUXILIAR</v>
          </cell>
          <cell r="C2320" t="str">
            <v>MÊS</v>
          </cell>
          <cell r="D2320">
            <v>23579.0841</v>
          </cell>
        </row>
        <row r="2321">
          <cell r="A2321" t="str">
            <v>P9947</v>
          </cell>
          <cell r="B2321" t="str">
            <v>TÉCNICO FLORESTAL</v>
          </cell>
          <cell r="C2321" t="str">
            <v>MÊS</v>
          </cell>
          <cell r="D2321">
            <v>7906.6805000000004</v>
          </cell>
        </row>
        <row r="2322">
          <cell r="A2322" t="str">
            <v>P9948</v>
          </cell>
          <cell r="B2322" t="str">
            <v>MOTORISTA DE VEÍCULO LEVE - MENSALISTA</v>
          </cell>
          <cell r="C2322" t="str">
            <v>MÊS</v>
          </cell>
          <cell r="D2322">
            <v>5647.6821</v>
          </cell>
        </row>
        <row r="2323">
          <cell r="A2323" t="str">
            <v>P9949</v>
          </cell>
          <cell r="B2323" t="str">
            <v>TOPÓGRAFO</v>
          </cell>
          <cell r="C2323" t="str">
            <v>MÊS</v>
          </cell>
          <cell r="D2323">
            <v>8425.5488000000005</v>
          </cell>
        </row>
        <row r="2324">
          <cell r="A2324" t="str">
            <v>P9950</v>
          </cell>
          <cell r="B2324" t="str">
            <v>AUXILIAR DE TOPOGRAFIA</v>
          </cell>
          <cell r="C2324" t="str">
            <v>MÊS</v>
          </cell>
          <cell r="D2324">
            <v>5705.3553000000002</v>
          </cell>
        </row>
        <row r="2325">
          <cell r="A2325" t="str">
            <v>P9951</v>
          </cell>
          <cell r="B2325" t="str">
            <v>MÉDICO DE CÂMARA HIPERBÁRICA</v>
          </cell>
          <cell r="C2325" t="str">
            <v>MÊS</v>
          </cell>
          <cell r="D2325">
            <v>20867.6489</v>
          </cell>
        </row>
        <row r="2326">
          <cell r="A2326" t="str">
            <v>P9952</v>
          </cell>
          <cell r="B2326" t="str">
            <v>PEDREIRO - MENSALISTA</v>
          </cell>
          <cell r="C2326" t="str">
            <v>MÊS</v>
          </cell>
          <cell r="D2326">
            <v>4898.6237000000001</v>
          </cell>
        </row>
        <row r="2327">
          <cell r="A2327" t="str">
            <v>P9953</v>
          </cell>
          <cell r="B2327" t="str">
            <v>ELETRICISTA - MENSALISTA</v>
          </cell>
          <cell r="C2327" t="str">
            <v>MÊS</v>
          </cell>
          <cell r="D2327">
            <v>5022.8341</v>
          </cell>
        </row>
        <row r="2328">
          <cell r="A2328" t="str">
            <v>P9954</v>
          </cell>
          <cell r="B2328" t="str">
            <v>SERVENTE - MENSALISTA</v>
          </cell>
          <cell r="C2328" t="str">
            <v>MÊS</v>
          </cell>
          <cell r="D2328">
            <v>3995.5626999999999</v>
          </cell>
        </row>
        <row r="2329">
          <cell r="A2329" t="str">
            <v>P9955</v>
          </cell>
          <cell r="B2329" t="str">
            <v>ENGENHEIRO CHEFE</v>
          </cell>
          <cell r="C2329" t="str">
            <v>MÊS</v>
          </cell>
          <cell r="D2329">
            <v>30897.7412</v>
          </cell>
        </row>
        <row r="2330">
          <cell r="A2330" t="str">
            <v>P9956</v>
          </cell>
          <cell r="B2330" t="str">
            <v>MOTORISTA DE CAMINHÃO COM PERICULOSIDADE</v>
          </cell>
          <cell r="C2330" t="str">
            <v>H</v>
          </cell>
          <cell r="D2330">
            <v>34.628900000000002</v>
          </cell>
        </row>
        <row r="2331">
          <cell r="A2331" t="str">
            <v>P9972</v>
          </cell>
          <cell r="B2331" t="str">
            <v>TÉCNICO DE BATIMETRIA</v>
          </cell>
          <cell r="C2331" t="str">
            <v>MÊS</v>
          </cell>
          <cell r="D2331">
            <v>6632.0472</v>
          </cell>
        </row>
        <row r="2350">
          <cell r="A2350" t="str">
            <v>INSUMO - TABELA DE CONSULTORIA DO DNIT  -  SICRO/SE  -  ENCARGOS SOCIAIS SOBRE PREÇOS DA MÃO-DE-OBRA: 111,36%(HORA)   69,82%(MÊS)</v>
          </cell>
        </row>
        <row r="2351">
          <cell r="A2351" t="str">
            <v>CÓDIGO</v>
          </cell>
          <cell r="B2351" t="str">
            <v>DESCRIÇÃO</v>
          </cell>
          <cell r="C2351" t="str">
            <v>UND</v>
          </cell>
          <cell r="D2351" t="str">
            <v>VALOR PROD.</v>
          </cell>
          <cell r="E2351" t="str">
            <v>VALOR IMPROD.</v>
          </cell>
        </row>
        <row r="2352">
          <cell r="A2352" t="str">
            <v>P8001</v>
          </cell>
          <cell r="B2352" t="str">
            <v>ADVOGADO JÚNIOR</v>
          </cell>
          <cell r="C2352" t="str">
            <v>MÊS</v>
          </cell>
          <cell r="D2352">
            <v>9900.0499999999993</v>
          </cell>
        </row>
        <row r="2353">
          <cell r="A2353" t="str">
            <v>P8002</v>
          </cell>
          <cell r="B2353" t="str">
            <v>ADVOGADO PLENO</v>
          </cell>
          <cell r="C2353" t="str">
            <v>MÊS</v>
          </cell>
          <cell r="D2353">
            <v>12838.01</v>
          </cell>
        </row>
        <row r="2354">
          <cell r="A2354" t="str">
            <v>P8003</v>
          </cell>
          <cell r="B2354" t="str">
            <v>ADVOGADO SÊNIOR</v>
          </cell>
          <cell r="C2354" t="str">
            <v>MÊS</v>
          </cell>
          <cell r="D2354">
            <v>22955.07</v>
          </cell>
        </row>
        <row r="2355">
          <cell r="A2355" t="str">
            <v>P8007</v>
          </cell>
          <cell r="B2355" t="str">
            <v>ANALISTA DE DESENVOLVIMENTO DE SISTEMAS JÚNIOR</v>
          </cell>
          <cell r="C2355" t="str">
            <v>MÊS</v>
          </cell>
          <cell r="D2355">
            <v>8993.7800000000007</v>
          </cell>
        </row>
        <row r="2356">
          <cell r="A2356" t="str">
            <v>P8008</v>
          </cell>
          <cell r="B2356" t="str">
            <v>ANALISTA DE DESENVOLVIMENTO DE SISTEMAS PLENO</v>
          </cell>
          <cell r="C2356" t="str">
            <v>MÊS</v>
          </cell>
          <cell r="D2356">
            <v>11296.43</v>
          </cell>
        </row>
        <row r="2357">
          <cell r="A2357" t="str">
            <v>P8009</v>
          </cell>
          <cell r="B2357" t="str">
            <v>ANALISTA DE DESENVOLVIMENTO DE SISTEMAS SÊNIOR</v>
          </cell>
          <cell r="C2357" t="str">
            <v>MÊS</v>
          </cell>
          <cell r="D2357">
            <v>19234.34</v>
          </cell>
        </row>
        <row r="2358">
          <cell r="A2358" t="str">
            <v>P8013</v>
          </cell>
          <cell r="B2358" t="str">
            <v>ARQUITETO JÚNIOR</v>
          </cell>
          <cell r="C2358" t="str">
            <v>MÊS</v>
          </cell>
          <cell r="D2358">
            <v>24221.119999999999</v>
          </cell>
        </row>
        <row r="2359">
          <cell r="A2359" t="str">
            <v>P8014</v>
          </cell>
          <cell r="B2359" t="str">
            <v>ARQUITETO PLENO</v>
          </cell>
          <cell r="C2359" t="str">
            <v>MÊS</v>
          </cell>
          <cell r="D2359">
            <v>24625.59</v>
          </cell>
        </row>
        <row r="2360">
          <cell r="A2360" t="str">
            <v>P8015</v>
          </cell>
          <cell r="B2360" t="str">
            <v>ARQUITETO SÊNIOR</v>
          </cell>
          <cell r="C2360" t="str">
            <v>MÊS</v>
          </cell>
          <cell r="D2360">
            <v>29771.29</v>
          </cell>
        </row>
        <row r="2361">
          <cell r="A2361" t="str">
            <v>P8019</v>
          </cell>
          <cell r="B2361" t="str">
            <v>ASSISTENTE SOCIAL JÚNIOR</v>
          </cell>
          <cell r="C2361" t="str">
            <v>MÊS</v>
          </cell>
          <cell r="D2361">
            <v>7069.84</v>
          </cell>
        </row>
        <row r="2362">
          <cell r="A2362" t="str">
            <v>P8020</v>
          </cell>
          <cell r="B2362" t="str">
            <v>ASSISTENTE SOCIAL PLENO</v>
          </cell>
          <cell r="C2362" t="str">
            <v>MÊS</v>
          </cell>
          <cell r="D2362">
            <v>8995.65</v>
          </cell>
        </row>
        <row r="2363">
          <cell r="A2363" t="str">
            <v>P8021</v>
          </cell>
          <cell r="B2363" t="str">
            <v>ASSISTENTE SOCIAL SÊNIOR</v>
          </cell>
          <cell r="C2363" t="str">
            <v>MÊS</v>
          </cell>
          <cell r="D2363">
            <v>14546.04</v>
          </cell>
        </row>
        <row r="2364">
          <cell r="A2364" t="str">
            <v>P8025</v>
          </cell>
          <cell r="B2364" t="str">
            <v>AUXILIAR</v>
          </cell>
          <cell r="C2364" t="str">
            <v>MÊS</v>
          </cell>
          <cell r="D2364">
            <v>4226.79</v>
          </cell>
        </row>
        <row r="2365">
          <cell r="A2365" t="str">
            <v>P8026</v>
          </cell>
          <cell r="B2365" t="str">
            <v>AUXILIAR ADMINISTRATIVO</v>
          </cell>
          <cell r="C2365" t="str">
            <v>MÊS</v>
          </cell>
          <cell r="D2365">
            <v>4644.83</v>
          </cell>
        </row>
        <row r="2366">
          <cell r="A2366" t="str">
            <v>P8027</v>
          </cell>
          <cell r="B2366" t="str">
            <v>AUXILIAR DE LABORATÓRIO</v>
          </cell>
          <cell r="C2366" t="str">
            <v>MÊS</v>
          </cell>
          <cell r="D2366">
            <v>4502.4799999999996</v>
          </cell>
        </row>
        <row r="2367">
          <cell r="A2367" t="str">
            <v>P8028</v>
          </cell>
          <cell r="B2367" t="str">
            <v>AUXILIAR DE TOPOGRAFIA</v>
          </cell>
          <cell r="C2367" t="str">
            <v>MÊS</v>
          </cell>
          <cell r="D2367">
            <v>4206.32</v>
          </cell>
        </row>
        <row r="2368">
          <cell r="A2368" t="str">
            <v>P8032</v>
          </cell>
          <cell r="B2368" t="str">
            <v>BIÓLOGO JÚNIOR</v>
          </cell>
          <cell r="C2368" t="str">
            <v>MÊS</v>
          </cell>
          <cell r="D2368">
            <v>6931.23</v>
          </cell>
        </row>
        <row r="2369">
          <cell r="A2369" t="str">
            <v>P8033</v>
          </cell>
          <cell r="B2369" t="str">
            <v>BIÓLOGO PLENO</v>
          </cell>
          <cell r="C2369" t="str">
            <v>MÊS</v>
          </cell>
          <cell r="D2369">
            <v>8805.16</v>
          </cell>
        </row>
        <row r="2370">
          <cell r="A2370" t="str">
            <v>P8034</v>
          </cell>
          <cell r="B2370" t="str">
            <v>BIÓLOGO SÊNIOR</v>
          </cell>
          <cell r="C2370" t="str">
            <v>MÊS</v>
          </cell>
          <cell r="D2370">
            <v>14933.58</v>
          </cell>
        </row>
        <row r="2371">
          <cell r="A2371" t="str">
            <v>P8038</v>
          </cell>
          <cell r="B2371" t="str">
            <v>CHEFE DE ESCRITÓRIO</v>
          </cell>
          <cell r="C2371" t="str">
            <v>MÊS</v>
          </cell>
          <cell r="D2371">
            <v>7605.6</v>
          </cell>
        </row>
        <row r="2372">
          <cell r="A2372" t="str">
            <v>P8040</v>
          </cell>
          <cell r="B2372" t="str">
            <v>CONTADOR JÚNIOR</v>
          </cell>
          <cell r="C2372" t="str">
            <v>MÊS</v>
          </cell>
          <cell r="D2372">
            <v>8618.6299999999992</v>
          </cell>
        </row>
        <row r="2373">
          <cell r="A2373" t="str">
            <v>P8041</v>
          </cell>
          <cell r="B2373" t="str">
            <v>CONTADOR PLENO</v>
          </cell>
          <cell r="C2373" t="str">
            <v>MÊS</v>
          </cell>
          <cell r="D2373">
            <v>11138.46</v>
          </cell>
        </row>
        <row r="2374">
          <cell r="A2374" t="str">
            <v>P8042</v>
          </cell>
          <cell r="B2374" t="str">
            <v>CONTADOR SÊNIOR</v>
          </cell>
          <cell r="C2374" t="str">
            <v>MÊS</v>
          </cell>
          <cell r="D2374">
            <v>20245.46</v>
          </cell>
        </row>
        <row r="2375">
          <cell r="A2375" t="str">
            <v>P8044</v>
          </cell>
          <cell r="B2375" t="str">
            <v xml:space="preserve">COORDENADOR AMBIENTAL </v>
          </cell>
          <cell r="C2375" t="str">
            <v>MÊS</v>
          </cell>
          <cell r="D2375">
            <v>34242.629999999997</v>
          </cell>
        </row>
        <row r="2376">
          <cell r="A2376" t="str">
            <v>P8045</v>
          </cell>
          <cell r="B2376" t="str">
            <v>ECONOMISTA JÚNIOR</v>
          </cell>
          <cell r="C2376" t="str">
            <v>MÊS</v>
          </cell>
          <cell r="D2376">
            <v>9750.74</v>
          </cell>
        </row>
        <row r="2377">
          <cell r="A2377" t="str">
            <v>P8046</v>
          </cell>
          <cell r="B2377" t="str">
            <v>ECONOMISTA PLENO</v>
          </cell>
          <cell r="C2377" t="str">
            <v>MÊS</v>
          </cell>
          <cell r="D2377">
            <v>12648.25</v>
          </cell>
        </row>
        <row r="2378">
          <cell r="A2378" t="str">
            <v>P8047</v>
          </cell>
          <cell r="B2378" t="str">
            <v>ECONOMISTA SÊNIOR</v>
          </cell>
          <cell r="C2378" t="str">
            <v>MÊS</v>
          </cell>
          <cell r="D2378">
            <v>18841.900000000001</v>
          </cell>
        </row>
        <row r="2379">
          <cell r="A2379" t="str">
            <v>P8054</v>
          </cell>
          <cell r="B2379" t="str">
            <v>ENGENHEIRO AGRÔNOMO JÚNIOR</v>
          </cell>
          <cell r="C2379" t="str">
            <v>MÊS</v>
          </cell>
          <cell r="D2379">
            <v>24215.01</v>
          </cell>
        </row>
        <row r="2380">
          <cell r="A2380" t="str">
            <v>P8055</v>
          </cell>
          <cell r="B2380" t="str">
            <v>ENGENHEIRO AGRÔNOMO PLENO</v>
          </cell>
          <cell r="C2380" t="str">
            <v>MÊS</v>
          </cell>
          <cell r="D2380">
            <v>25349.67</v>
          </cell>
        </row>
        <row r="2381">
          <cell r="A2381" t="str">
            <v>P8056</v>
          </cell>
          <cell r="B2381" t="str">
            <v>ENGENHEIRO AGRÔNOMO SÊNIOR</v>
          </cell>
          <cell r="C2381" t="str">
            <v>MÊS</v>
          </cell>
          <cell r="D2381">
            <v>26484.32</v>
          </cell>
        </row>
        <row r="2382">
          <cell r="A2382" t="str">
            <v>P8057</v>
          </cell>
          <cell r="B2382" t="str">
            <v>ENGENHEIRO AMBIENTAL JÚNIOR</v>
          </cell>
          <cell r="C2382" t="str">
            <v>MÊS</v>
          </cell>
          <cell r="D2382">
            <v>24334.05</v>
          </cell>
        </row>
        <row r="2383">
          <cell r="A2383" t="str">
            <v>P8058</v>
          </cell>
          <cell r="B2383" t="str">
            <v>ENGENHEIRO AMBIENTAL PLENO</v>
          </cell>
          <cell r="C2383" t="str">
            <v>MÊS</v>
          </cell>
          <cell r="D2383">
            <v>26311.55</v>
          </cell>
        </row>
        <row r="2384">
          <cell r="A2384" t="str">
            <v>P8059</v>
          </cell>
          <cell r="B2384" t="str">
            <v>ENGENHEIRO AMBIENTAL SÊNIOR</v>
          </cell>
          <cell r="C2384" t="str">
            <v>MÊS</v>
          </cell>
          <cell r="D2384">
            <v>28289.05</v>
          </cell>
        </row>
        <row r="2385">
          <cell r="A2385" t="str">
            <v>P8060</v>
          </cell>
          <cell r="B2385" t="str">
            <v>ENGENHEIRO CONSULTOR ESPECIAL</v>
          </cell>
          <cell r="C2385" t="str">
            <v>MÊS</v>
          </cell>
          <cell r="D2385">
            <v>41336.480000000003</v>
          </cell>
        </row>
        <row r="2386">
          <cell r="A2386" t="str">
            <v>P8061</v>
          </cell>
          <cell r="B2386" t="str">
            <v>ENGENHEIRO COORDENADOR</v>
          </cell>
          <cell r="C2386" t="str">
            <v>MÊS</v>
          </cell>
          <cell r="D2386">
            <v>34627.879999999997</v>
          </cell>
        </row>
        <row r="2387">
          <cell r="A2387" t="str">
            <v>P8062</v>
          </cell>
          <cell r="B2387" t="str">
            <v>ENGENHEIRO DE PESCA JÚNIOR</v>
          </cell>
          <cell r="C2387" t="str">
            <v>MÊS</v>
          </cell>
          <cell r="D2387">
            <v>24329.09</v>
          </cell>
        </row>
        <row r="2388">
          <cell r="A2388" t="str">
            <v>P8063</v>
          </cell>
          <cell r="B2388" t="str">
            <v>ENGENHEIRO DE PESCA PLENO</v>
          </cell>
          <cell r="C2388" t="str">
            <v>MÊS</v>
          </cell>
          <cell r="D2388">
            <v>26556.85</v>
          </cell>
        </row>
        <row r="2389">
          <cell r="A2389" t="str">
            <v>P8064</v>
          </cell>
          <cell r="B2389" t="str">
            <v>ENGENHEIRO DE PESCA SÊNIOR</v>
          </cell>
          <cell r="C2389" t="str">
            <v>MÊS</v>
          </cell>
          <cell r="D2389">
            <v>28784.61</v>
          </cell>
        </row>
        <row r="2390">
          <cell r="A2390" t="str">
            <v>P8065</v>
          </cell>
          <cell r="B2390" t="str">
            <v>ENGENHEIRO DE PROJETOS JÚNIOR</v>
          </cell>
          <cell r="C2390" t="str">
            <v>MÊS</v>
          </cell>
          <cell r="D2390">
            <v>24277.78</v>
          </cell>
        </row>
        <row r="2391">
          <cell r="A2391" t="str">
            <v>P8066</v>
          </cell>
          <cell r="B2391" t="str">
            <v>ENGENHEIRO DE PROJETOS PLENO</v>
          </cell>
          <cell r="C2391" t="str">
            <v>MÊS</v>
          </cell>
          <cell r="D2391">
            <v>24746.41</v>
          </cell>
        </row>
        <row r="2392">
          <cell r="A2392" t="str">
            <v>P8067</v>
          </cell>
          <cell r="B2392" t="str">
            <v>ENGENHEIRO DE PROJETOS SÊNIOR</v>
          </cell>
          <cell r="C2392" t="str">
            <v>MÊS</v>
          </cell>
          <cell r="D2392">
            <v>30556.77</v>
          </cell>
        </row>
        <row r="2393">
          <cell r="A2393" t="str">
            <v>P8068</v>
          </cell>
          <cell r="B2393" t="str">
            <v>ENGENHEIRO FLORESTAL JÚNIOR</v>
          </cell>
          <cell r="C2393" t="str">
            <v>MÊS</v>
          </cell>
          <cell r="D2393">
            <v>24329.09</v>
          </cell>
        </row>
        <row r="2394">
          <cell r="A2394" t="str">
            <v>P8069</v>
          </cell>
          <cell r="B2394" t="str">
            <v>ENGENHEIRO FLORESTAL PLENO</v>
          </cell>
          <cell r="C2394" t="str">
            <v>MÊS</v>
          </cell>
          <cell r="D2394">
            <v>26556.85</v>
          </cell>
        </row>
        <row r="2395">
          <cell r="A2395" t="str">
            <v>P8070</v>
          </cell>
          <cell r="B2395" t="str">
            <v>ENGENHEIRO FLORESTAL SÊNIOR</v>
          </cell>
          <cell r="C2395" t="str">
            <v>MÊS</v>
          </cell>
          <cell r="D2395">
            <v>28784.61</v>
          </cell>
        </row>
        <row r="2396">
          <cell r="A2396" t="str">
            <v>P8080</v>
          </cell>
          <cell r="B2396" t="str">
            <v>GEÓLOGO JÚNIOR</v>
          </cell>
          <cell r="C2396" t="str">
            <v>MÊS</v>
          </cell>
          <cell r="D2396">
            <v>24296.79</v>
          </cell>
        </row>
        <row r="2397">
          <cell r="A2397" t="str">
            <v>P8081</v>
          </cell>
          <cell r="B2397" t="str">
            <v>GEÓLOGO PLENO</v>
          </cell>
          <cell r="C2397" t="str">
            <v>MÊS</v>
          </cell>
          <cell r="D2397">
            <v>25313.93</v>
          </cell>
        </row>
        <row r="2398">
          <cell r="A2398" t="str">
            <v>P8082</v>
          </cell>
          <cell r="B2398" t="str">
            <v>GEÓLOGO SÊNIOR</v>
          </cell>
          <cell r="C2398" t="str">
            <v>MÊS</v>
          </cell>
          <cell r="D2398">
            <v>26331.08</v>
          </cell>
        </row>
        <row r="2399">
          <cell r="A2399" t="str">
            <v>P8092</v>
          </cell>
          <cell r="B2399" t="str">
            <v>JORNALISTA JÚNIOR</v>
          </cell>
          <cell r="C2399" t="str">
            <v>MÊS</v>
          </cell>
          <cell r="D2399">
            <v>6922.35</v>
          </cell>
        </row>
        <row r="2400">
          <cell r="A2400" t="str">
            <v>P8093</v>
          </cell>
          <cell r="B2400" t="str">
            <v>JORNALISTA PLENO</v>
          </cell>
          <cell r="C2400" t="str">
            <v>MÊS</v>
          </cell>
          <cell r="D2400">
            <v>8793.48</v>
          </cell>
        </row>
        <row r="2401">
          <cell r="A2401" t="str">
            <v>P8094</v>
          </cell>
          <cell r="B2401" t="str">
            <v>JORNALISTA SÊNIOR</v>
          </cell>
          <cell r="C2401" t="str">
            <v>MÊS</v>
          </cell>
          <cell r="D2401">
            <v>15787.98</v>
          </cell>
        </row>
        <row r="2402">
          <cell r="A2402" t="str">
            <v>P8098</v>
          </cell>
          <cell r="B2402" t="str">
            <v>LABORATORISTA</v>
          </cell>
          <cell r="C2402" t="str">
            <v>MÊS</v>
          </cell>
          <cell r="D2402">
            <v>5548.7</v>
          </cell>
        </row>
        <row r="2403">
          <cell r="A2403" t="str">
            <v>P8102</v>
          </cell>
          <cell r="B2403" t="str">
            <v>MÉDICO VETERINÁRIO</v>
          </cell>
          <cell r="C2403" t="str">
            <v>MÊS</v>
          </cell>
          <cell r="D2403">
            <v>24183.59</v>
          </cell>
        </row>
        <row r="2404">
          <cell r="A2404" t="str">
            <v>P8106</v>
          </cell>
          <cell r="B2404" t="str">
            <v>METEOROLOGISTA JÚNIOR</v>
          </cell>
          <cell r="C2404" t="str">
            <v>MÊS</v>
          </cell>
          <cell r="D2404">
            <v>10639.48</v>
          </cell>
        </row>
        <row r="2405">
          <cell r="A2405" t="str">
            <v>P8107</v>
          </cell>
          <cell r="B2405" t="str">
            <v>METEOROLOGISTA PLENO</v>
          </cell>
          <cell r="C2405" t="str">
            <v>MÊS</v>
          </cell>
          <cell r="D2405">
            <v>13823.49</v>
          </cell>
        </row>
        <row r="2406">
          <cell r="A2406" t="str">
            <v>P8108</v>
          </cell>
          <cell r="B2406" t="str">
            <v>METEOROLOGISTA SÊNIOR</v>
          </cell>
          <cell r="C2406" t="str">
            <v>MÊS</v>
          </cell>
          <cell r="D2406">
            <v>22124.77</v>
          </cell>
        </row>
        <row r="2407">
          <cell r="A2407" t="str">
            <v>P8112</v>
          </cell>
          <cell r="B2407" t="str">
            <v>MOTORISTA DE CAMINHÃO</v>
          </cell>
          <cell r="C2407" t="str">
            <v>MÊS</v>
          </cell>
          <cell r="D2407">
            <v>5579.28</v>
          </cell>
        </row>
        <row r="2408">
          <cell r="A2408" t="str">
            <v>P8113</v>
          </cell>
          <cell r="B2408" t="str">
            <v>MOTORISTA DE VEÍCULO LEVE</v>
          </cell>
          <cell r="C2408" t="str">
            <v>MÊS</v>
          </cell>
          <cell r="D2408">
            <v>5053.79</v>
          </cell>
        </row>
        <row r="2409">
          <cell r="A2409" t="str">
            <v>P8117</v>
          </cell>
          <cell r="B2409" t="str">
            <v>OCEANÓGRAFO JÚNIOR</v>
          </cell>
          <cell r="C2409" t="str">
            <v>MÊS</v>
          </cell>
          <cell r="D2409">
            <v>9561.26</v>
          </cell>
        </row>
        <row r="2410">
          <cell r="A2410" t="str">
            <v>P8118</v>
          </cell>
          <cell r="B2410" t="str">
            <v>OCEANÓGRAFO PLENO</v>
          </cell>
          <cell r="C2410" t="str">
            <v>MÊS</v>
          </cell>
          <cell r="D2410">
            <v>12386.07</v>
          </cell>
        </row>
        <row r="2411">
          <cell r="A2411" t="str">
            <v>P8119</v>
          </cell>
          <cell r="B2411" t="str">
            <v>OCEANÓGRAFO SÊNIOR</v>
          </cell>
          <cell r="C2411" t="str">
            <v>MÊS</v>
          </cell>
          <cell r="D2411">
            <v>22740.53</v>
          </cell>
        </row>
        <row r="2412">
          <cell r="A2412" t="str">
            <v>P8129</v>
          </cell>
          <cell r="B2412" t="str">
            <v>PEDAGOGO JÚNIOR</v>
          </cell>
          <cell r="C2412" t="str">
            <v>MÊS</v>
          </cell>
          <cell r="D2412">
            <v>6535.68</v>
          </cell>
        </row>
        <row r="2413">
          <cell r="A2413" t="str">
            <v>P8130</v>
          </cell>
          <cell r="B2413" t="str">
            <v>PEDAGOGO PLENO</v>
          </cell>
          <cell r="C2413" t="str">
            <v>MÊS</v>
          </cell>
          <cell r="D2413">
            <v>8261.51</v>
          </cell>
        </row>
        <row r="2414">
          <cell r="A2414" t="str">
            <v>P8131</v>
          </cell>
          <cell r="B2414" t="str">
            <v>PEDAGOGO SÊNIOR</v>
          </cell>
          <cell r="C2414" t="str">
            <v>MÊS</v>
          </cell>
          <cell r="D2414">
            <v>10700.97</v>
          </cell>
        </row>
        <row r="2415">
          <cell r="A2415" t="str">
            <v>P8135</v>
          </cell>
          <cell r="B2415" t="str">
            <v>SECRETÁRIA</v>
          </cell>
          <cell r="C2415" t="str">
            <v>MÊS</v>
          </cell>
          <cell r="D2415">
            <v>6254.39</v>
          </cell>
        </row>
        <row r="2416">
          <cell r="A2416" t="str">
            <v>P8139</v>
          </cell>
          <cell r="B2416" t="str">
            <v>SONDADOR</v>
          </cell>
          <cell r="C2416" t="str">
            <v>MÊS</v>
          </cell>
          <cell r="D2416">
            <v>4995.33</v>
          </cell>
        </row>
        <row r="2417">
          <cell r="A2417" t="str">
            <v>P8143</v>
          </cell>
          <cell r="B2417" t="str">
            <v>TÉCNICO AMBIENTAL</v>
          </cell>
          <cell r="C2417" t="str">
            <v>MÊS</v>
          </cell>
          <cell r="D2417">
            <v>6537.47</v>
          </cell>
        </row>
        <row r="2418">
          <cell r="A2418" t="str">
            <v>P8147</v>
          </cell>
          <cell r="B2418" t="str">
            <v>TÉCNICO DE OBRAS</v>
          </cell>
          <cell r="C2418" t="str">
            <v>MÊS</v>
          </cell>
          <cell r="D2418">
            <v>6988.73</v>
          </cell>
        </row>
        <row r="2419">
          <cell r="A2419" t="str">
            <v>P8151</v>
          </cell>
          <cell r="B2419" t="str">
            <v>TÉCNICO DE SEGURANÇA DO TRABALHO</v>
          </cell>
          <cell r="C2419" t="str">
            <v>MÊS</v>
          </cell>
          <cell r="D2419">
            <v>9417.33</v>
          </cell>
        </row>
        <row r="2420">
          <cell r="A2420" t="str">
            <v>P8155</v>
          </cell>
          <cell r="B2420" t="str">
            <v>TÉCNICO EM GEOPROCESSAMENTO</v>
          </cell>
          <cell r="C2420" t="str">
            <v>MÊS</v>
          </cell>
          <cell r="D2420">
            <v>6402.55</v>
          </cell>
        </row>
        <row r="2421">
          <cell r="A2421" t="str">
            <v>P8159</v>
          </cell>
          <cell r="B2421" t="str">
            <v>TÉCNICO EM INFORMÁTICA - PROGRAMADOR</v>
          </cell>
          <cell r="C2421" t="str">
            <v>MÊS</v>
          </cell>
          <cell r="D2421">
            <v>9018.5300000000007</v>
          </cell>
        </row>
        <row r="2422">
          <cell r="A2422" t="str">
            <v>P8163</v>
          </cell>
          <cell r="B2422" t="str">
            <v>TOPÓGRAFO</v>
          </cell>
          <cell r="C2422" t="str">
            <v>MÊS</v>
          </cell>
          <cell r="D2422">
            <v>5732.91</v>
          </cell>
        </row>
        <row r="2423">
          <cell r="A2423" t="str">
            <v>P8167</v>
          </cell>
          <cell r="B2423" t="str">
            <v>ARQUIVISTA JÚNIOR</v>
          </cell>
          <cell r="C2423" t="str">
            <v>MÊS</v>
          </cell>
          <cell r="D2423">
            <v>5753.73</v>
          </cell>
        </row>
        <row r="2424">
          <cell r="A2424" t="str">
            <v>P8168</v>
          </cell>
          <cell r="B2424" t="str">
            <v>ARQUIVISTA PLENO</v>
          </cell>
          <cell r="C2424" t="str">
            <v>MÊS</v>
          </cell>
          <cell r="D2424">
            <v>7235.44</v>
          </cell>
        </row>
        <row r="2425">
          <cell r="A2425" t="str">
            <v>P8169</v>
          </cell>
          <cell r="B2425" t="str">
            <v>ARQUIVISTA SÊNIOR</v>
          </cell>
          <cell r="C2425" t="str">
            <v>MÊS</v>
          </cell>
          <cell r="D2425">
            <v>11005.9</v>
          </cell>
        </row>
        <row r="2426">
          <cell r="A2426" t="str">
            <v>P8173</v>
          </cell>
          <cell r="B2426" t="str">
            <v>ADMINISTRADOR JÚNIOR</v>
          </cell>
          <cell r="C2426" t="str">
            <v>MÊS</v>
          </cell>
          <cell r="D2426">
            <v>7365.35</v>
          </cell>
        </row>
        <row r="2427">
          <cell r="A2427" t="str">
            <v>P8174</v>
          </cell>
          <cell r="B2427" t="str">
            <v>ADMINISTRADOR PLENO</v>
          </cell>
          <cell r="C2427" t="str">
            <v>MÊS</v>
          </cell>
          <cell r="D2427">
            <v>9414.3700000000008</v>
          </cell>
        </row>
        <row r="2428">
          <cell r="A2428" t="str">
            <v>P8175</v>
          </cell>
          <cell r="B2428" t="str">
            <v>ADMINISTRADOR SÊNIOR</v>
          </cell>
          <cell r="C2428" t="str">
            <v>MÊS</v>
          </cell>
          <cell r="D2428">
            <v>16122.5</v>
          </cell>
        </row>
        <row r="2429">
          <cell r="A2429" t="str">
            <v>P8180</v>
          </cell>
          <cell r="B2429" t="str">
            <v>ENGENHEIRO AGRIMENSOR JÚNIOR</v>
          </cell>
          <cell r="C2429" t="str">
            <v>MÊS</v>
          </cell>
          <cell r="D2429">
            <v>24297.83</v>
          </cell>
        </row>
        <row r="2430">
          <cell r="A2430" t="str">
            <v>P8181</v>
          </cell>
          <cell r="B2430" t="str">
            <v>ENGENHEIRO AGRIMENSOR PLENO</v>
          </cell>
          <cell r="C2430" t="str">
            <v>MÊS</v>
          </cell>
          <cell r="D2430">
            <v>25876.02</v>
          </cell>
        </row>
        <row r="2431">
          <cell r="A2431" t="str">
            <v>P8182</v>
          </cell>
          <cell r="B2431" t="str">
            <v>ENGENHEIRO AGRIMENSOR SÊNIOR</v>
          </cell>
          <cell r="C2431" t="str">
            <v>MÊS</v>
          </cell>
          <cell r="D2431">
            <v>27454.2</v>
          </cell>
        </row>
        <row r="2432">
          <cell r="A2432" t="str">
            <v>P8183</v>
          </cell>
          <cell r="B2432" t="str">
            <v>GEÓGRAFO JÚNIOR</v>
          </cell>
          <cell r="C2432" t="str">
            <v>MÊS</v>
          </cell>
          <cell r="D2432">
            <v>8394.24</v>
          </cell>
        </row>
        <row r="2433">
          <cell r="A2433" t="str">
            <v>P8184</v>
          </cell>
          <cell r="B2433" t="str">
            <v>GEÓGRAFO PLENO</v>
          </cell>
          <cell r="C2433" t="str">
            <v>MÊS</v>
          </cell>
          <cell r="D2433">
            <v>10823.35</v>
          </cell>
        </row>
        <row r="2434">
          <cell r="A2434" t="str">
            <v>P8185</v>
          </cell>
          <cell r="B2434" t="str">
            <v>GEÓGRAFO SÊNIOR</v>
          </cell>
          <cell r="C2434" t="str">
            <v>MÊS</v>
          </cell>
          <cell r="D2434">
            <v>20223</v>
          </cell>
        </row>
        <row r="2435">
          <cell r="A2435" t="str">
            <v>P8186</v>
          </cell>
          <cell r="B2435" t="str">
            <v>ANTROPÓLOGO JÚNIOR</v>
          </cell>
          <cell r="C2435" t="str">
            <v>MÊS</v>
          </cell>
          <cell r="D2435">
            <v>7565.51</v>
          </cell>
        </row>
        <row r="2436">
          <cell r="A2436" t="str">
            <v>P8187</v>
          </cell>
          <cell r="B2436" t="str">
            <v>ANTROPÓLOGO PLENO</v>
          </cell>
          <cell r="C2436" t="str">
            <v>MÊS</v>
          </cell>
          <cell r="D2436">
            <v>9667.34</v>
          </cell>
        </row>
        <row r="2437">
          <cell r="A2437" t="str">
            <v>P8188</v>
          </cell>
          <cell r="B2437" t="str">
            <v>ANTROPÓLOGO SÊNIOR</v>
          </cell>
          <cell r="C2437" t="str">
            <v>MÊS</v>
          </cell>
          <cell r="D2437">
            <v>14592.92</v>
          </cell>
        </row>
        <row r="2438">
          <cell r="A2438" t="str">
            <v>P8189</v>
          </cell>
          <cell r="B2438" t="str">
            <v>ARQUEÓLOGO JÚNIOR</v>
          </cell>
          <cell r="C2438" t="str">
            <v>MÊS</v>
          </cell>
          <cell r="D2438">
            <v>6457.11</v>
          </cell>
        </row>
        <row r="2439">
          <cell r="A2439" t="str">
            <v>P8190</v>
          </cell>
          <cell r="B2439" t="str">
            <v>ARQUEÓLOGO PLENO</v>
          </cell>
          <cell r="C2439" t="str">
            <v>MÊS</v>
          </cell>
          <cell r="D2439">
            <v>8162.66</v>
          </cell>
        </row>
        <row r="2440">
          <cell r="A2440" t="str">
            <v>P8191</v>
          </cell>
          <cell r="B2440" t="str">
            <v>ARQUEÓLOGO SÊNIOR</v>
          </cell>
          <cell r="C2440" t="str">
            <v>MÊS</v>
          </cell>
          <cell r="D2440">
            <v>11485.25</v>
          </cell>
        </row>
        <row r="2441">
          <cell r="A2441" t="str">
            <v>P8192</v>
          </cell>
          <cell r="B2441" t="str">
            <v>HISTORIADOR JÚNIOR</v>
          </cell>
          <cell r="C2441" t="str">
            <v>MÊS</v>
          </cell>
          <cell r="D2441">
            <v>8591.52</v>
          </cell>
        </row>
        <row r="2442">
          <cell r="A2442" t="str">
            <v>P8193</v>
          </cell>
          <cell r="B2442" t="str">
            <v>HISTORIADOR PLENO</v>
          </cell>
          <cell r="C2442" t="str">
            <v>MÊS</v>
          </cell>
          <cell r="D2442">
            <v>11090.88</v>
          </cell>
        </row>
        <row r="2443">
          <cell r="A2443" t="str">
            <v>P8194</v>
          </cell>
          <cell r="B2443" t="str">
            <v>HISTORIADOR SÊNIOR</v>
          </cell>
          <cell r="C2443" t="str">
            <v>MÊS</v>
          </cell>
          <cell r="D2443">
            <v>16824.46</v>
          </cell>
        </row>
        <row r="2444">
          <cell r="A2444" t="str">
            <v>P8195</v>
          </cell>
          <cell r="B2444" t="str">
            <v>PALEONTÓLOGO JÚNIOR</v>
          </cell>
          <cell r="C2444" t="str">
            <v>MÊS</v>
          </cell>
          <cell r="D2444">
            <v>7565.51</v>
          </cell>
        </row>
        <row r="2445">
          <cell r="A2445" t="str">
            <v>P8196</v>
          </cell>
          <cell r="B2445" t="str">
            <v>PALEONTÓLOGO PLENO</v>
          </cell>
          <cell r="C2445" t="str">
            <v>MÊS</v>
          </cell>
          <cell r="D2445">
            <v>9667.34</v>
          </cell>
        </row>
        <row r="2446">
          <cell r="A2446" t="str">
            <v>P8197</v>
          </cell>
          <cell r="B2446" t="str">
            <v>PALEONTÓLOGO SÊNIOR</v>
          </cell>
          <cell r="C2446" t="str">
            <v>MÊS</v>
          </cell>
          <cell r="D2446">
            <v>14592.92</v>
          </cell>
        </row>
        <row r="2447">
          <cell r="A2447" t="str">
            <v>P8198</v>
          </cell>
          <cell r="B2447" t="str">
            <v>SOCIÓLOGO JÚNIOR</v>
          </cell>
          <cell r="C2447" t="str">
            <v>MÊS</v>
          </cell>
          <cell r="D2447">
            <v>8926.58</v>
          </cell>
        </row>
        <row r="2448">
          <cell r="A2448" t="str">
            <v>P8199</v>
          </cell>
          <cell r="B2448" t="str">
            <v>SOCIÓLOGO PLENO</v>
          </cell>
          <cell r="C2448" t="str">
            <v>MÊS</v>
          </cell>
          <cell r="D2448">
            <v>11538.67</v>
          </cell>
        </row>
        <row r="2449">
          <cell r="A2449" t="str">
            <v>P8200</v>
          </cell>
          <cell r="B2449" t="str">
            <v>SOCIÓLOGO SÊNIOR</v>
          </cell>
          <cell r="C2449" t="str">
            <v>MÊS</v>
          </cell>
          <cell r="D2449">
            <v>17016.59</v>
          </cell>
        </row>
        <row r="2450">
          <cell r="A2450" t="str">
            <v>P8264</v>
          </cell>
          <cell r="B2450" t="str">
            <v>MOTORISTA DE VEÍCULO LEVE - HORISTA</v>
          </cell>
          <cell r="C2450" t="str">
            <v>H</v>
          </cell>
          <cell r="D2450">
            <v>27.31</v>
          </cell>
        </row>
        <row r="2452">
          <cell r="A2452" t="str">
            <v>P8065.1</v>
          </cell>
          <cell r="B2452" t="str">
            <v>ENGENHEIRO DE PROJETOS JÚNIOR</v>
          </cell>
          <cell r="C2452" t="str">
            <v>H</v>
          </cell>
          <cell r="D2452">
            <v>131.19385091188988</v>
          </cell>
        </row>
        <row r="2453">
          <cell r="A2453" t="str">
            <v>P8057.1</v>
          </cell>
          <cell r="B2453" t="str">
            <v>ENGENHEIRO AMBIENTAL JÚNIOR</v>
          </cell>
          <cell r="C2453" t="str">
            <v>H</v>
          </cell>
          <cell r="D2453">
            <v>131.4979264077059</v>
          </cell>
        </row>
        <row r="2454">
          <cell r="A2454" t="str">
            <v>P8066.1</v>
          </cell>
          <cell r="B2454" t="str">
            <v>ENGENHEIRO DE PROJETOS PLENO</v>
          </cell>
          <cell r="C2454" t="str">
            <v>H</v>
          </cell>
          <cell r="D2454">
            <v>133.72626426899416</v>
          </cell>
        </row>
        <row r="2455">
          <cell r="A2455" t="str">
            <v>P8163.1</v>
          </cell>
          <cell r="B2455" t="str">
            <v>TOPÓGRAFO</v>
          </cell>
          <cell r="C2455" t="str">
            <v>H</v>
          </cell>
          <cell r="D2455">
            <v>30.979872946837915</v>
          </cell>
        </row>
        <row r="2456">
          <cell r="A2456" t="str">
            <v>P8028.1</v>
          </cell>
          <cell r="B2456" t="str">
            <v>AUXILIAR DE TOPOGRAFIA</v>
          </cell>
          <cell r="C2456" t="str">
            <v>H</v>
          </cell>
          <cell r="D2456">
            <v>22.730386343714319</v>
          </cell>
        </row>
        <row r="2457">
          <cell r="A2457" t="str">
            <v>P8081.1</v>
          </cell>
          <cell r="B2457" t="str">
            <v>GEÓLOGO PLENO</v>
          </cell>
          <cell r="C2457" t="str">
            <v>H</v>
          </cell>
          <cell r="D2457">
            <v>136.79306585750496</v>
          </cell>
        </row>
        <row r="2458">
          <cell r="A2458" t="str">
            <v>P8155.1</v>
          </cell>
          <cell r="B2458" t="str">
            <v>CADISTA</v>
          </cell>
          <cell r="C2458" t="str">
            <v>H</v>
          </cell>
          <cell r="D2458">
            <v>34.598517251409341</v>
          </cell>
        </row>
        <row r="2461">
          <cell r="A2461" t="str">
            <v>E8889.1</v>
          </cell>
          <cell r="B2461" t="str">
            <v>VEÍCULO LEVE - 53 KW (SEM MOTORISTA) - (LOCAÇÃO + COMBUSTÍVEL + MANUTENÇÃO)</v>
          </cell>
          <cell r="C2461" t="str">
            <v>MÊS</v>
          </cell>
          <cell r="D2461">
            <v>3065.86</v>
          </cell>
        </row>
        <row r="2462">
          <cell r="A2462" t="str">
            <v>E8889.2</v>
          </cell>
          <cell r="B2462" t="str">
            <v>VEÍCULO LEVE PICK UP GASOLINA (SEM MOTORISTA) - (LOCAÇÃO + COMBUSTÍVEL + MANUTENÇÃO)</v>
          </cell>
          <cell r="C2462" t="str">
            <v>MÊS</v>
          </cell>
          <cell r="D2462">
            <v>3702.76</v>
          </cell>
        </row>
        <row r="2463">
          <cell r="A2463" t="str">
            <v>E8889.3</v>
          </cell>
          <cell r="B2463" t="str">
            <v>VEÍCULO LEVE PICK UP GASOLINA (SEM MOTORISTA) - (LOCAÇÃO + COMBUSTÍVEL + MANUTENÇÃO)</v>
          </cell>
          <cell r="C2463" t="str">
            <v>DIA</v>
          </cell>
          <cell r="D2463">
            <v>168.3</v>
          </cell>
        </row>
        <row r="2464">
          <cell r="A2464" t="str">
            <v>E8891.1</v>
          </cell>
          <cell r="B2464" t="str">
            <v>VEÍCULO LEVE PICK UP 4X4 DIESEL - 147 KW (SEM MOTORISTA) - (LOCAÇÃO + COMBUSTÍVEL + MANUTENÇÃO)</v>
          </cell>
          <cell r="C2464" t="str">
            <v>MÊS</v>
          </cell>
          <cell r="D2464">
            <v>7829.16</v>
          </cell>
        </row>
        <row r="2465">
          <cell r="A2465" t="str">
            <v>E8891.2</v>
          </cell>
          <cell r="B2465" t="str">
            <v>VEÍCULO LEVE PICK UP 4X4 DIESEL - 147 KW (SEM MOTORISTA) - (LOCAÇÃO + COMBUSTÍVEL + MANUTENÇÃO)</v>
          </cell>
          <cell r="C2465" t="str">
            <v>DIA</v>
          </cell>
          <cell r="D2465">
            <v>355.87</v>
          </cell>
        </row>
        <row r="2466">
          <cell r="A2466" t="str">
            <v>E8887.1</v>
          </cell>
          <cell r="B2466" t="str">
            <v>VAN FURGÃO - 93 KW (COM MOTORISTA)</v>
          </cell>
          <cell r="C2466" t="str">
            <v>MÊS</v>
          </cell>
          <cell r="D2466">
            <v>10665.6</v>
          </cell>
        </row>
        <row r="2468">
          <cell r="A2468" t="str">
            <v>B8951.1</v>
          </cell>
          <cell r="B2468" t="str">
            <v>ALUGUEL DE IMÓVEL COMERCIAL</v>
          </cell>
          <cell r="C2468" t="str">
            <v>MÊS</v>
          </cell>
          <cell r="D2468">
            <v>2444.5</v>
          </cell>
        </row>
        <row r="2469">
          <cell r="A2469" t="str">
            <v>B8952.1</v>
          </cell>
          <cell r="B2469" t="str">
            <v>ALUGUEL DE IMÓVEL RESIDENCIAL (ALOJAMENTO)</v>
          </cell>
          <cell r="C2469" t="str">
            <v>MÊS</v>
          </cell>
          <cell r="D2469">
            <v>2348.5</v>
          </cell>
        </row>
        <row r="2470">
          <cell r="A2470" t="str">
            <v>B8953.1</v>
          </cell>
          <cell r="B2470" t="str">
            <v>MOBILIÁRIO DE ESCRITÓRIO</v>
          </cell>
          <cell r="C2470" t="str">
            <v>MÊS</v>
          </cell>
          <cell r="D2470">
            <v>927.32</v>
          </cell>
        </row>
        <row r="2471">
          <cell r="A2471" t="str">
            <v>B8954.1</v>
          </cell>
          <cell r="B2471" t="str">
            <v>MOBILIÁRIO DE RESIDÊNCIA</v>
          </cell>
          <cell r="C2471" t="str">
            <v>MÊS</v>
          </cell>
          <cell r="D2471">
            <v>250.86</v>
          </cell>
        </row>
        <row r="2472">
          <cell r="A2472" t="str">
            <v>B8955.1</v>
          </cell>
          <cell r="B2472" t="str">
            <v>LABORATÓRIO DE ASFALTO</v>
          </cell>
          <cell r="C2472" t="str">
            <v>MÊS</v>
          </cell>
          <cell r="D2472">
            <v>5910.44</v>
          </cell>
        </row>
        <row r="2473">
          <cell r="A2473" t="str">
            <v>B8956.1</v>
          </cell>
          <cell r="B2473" t="str">
            <v>LABORATÓRIO DE CONCRETO</v>
          </cell>
          <cell r="C2473" t="str">
            <v>MÊS</v>
          </cell>
          <cell r="D2473">
            <v>4533.32</v>
          </cell>
        </row>
        <row r="2474">
          <cell r="A2474" t="str">
            <v>B8957.1</v>
          </cell>
          <cell r="B2474" t="str">
            <v>LABORATÓRIO DE SOLOS</v>
          </cell>
          <cell r="C2474" t="str">
            <v>MÊS</v>
          </cell>
          <cell r="D2474">
            <v>3458.86</v>
          </cell>
        </row>
        <row r="2475">
          <cell r="A2475" t="str">
            <v>B8958.1</v>
          </cell>
          <cell r="B2475" t="str">
            <v>EQUIPAMENTOS DE TOPOGRAFIA</v>
          </cell>
          <cell r="C2475" t="str">
            <v>MÊS</v>
          </cell>
          <cell r="D2475">
            <v>4674.3999999999996</v>
          </cell>
        </row>
        <row r="2476">
          <cell r="A2476" t="str">
            <v>B8958.2</v>
          </cell>
          <cell r="B2476" t="str">
            <v>EQUIPAMENTOS DE TOPOGRAFIA</v>
          </cell>
          <cell r="C2476" t="str">
            <v>DIA</v>
          </cell>
          <cell r="D2476">
            <v>212.47</v>
          </cell>
        </row>
        <row r="2477">
          <cell r="A2477" t="str">
            <v>B8959.1</v>
          </cell>
          <cell r="B2477" t="str">
            <v>CUSTOS DIVERSOS DE ESCRITÓRIO</v>
          </cell>
          <cell r="C2477" t="str">
            <v>MÊS</v>
          </cell>
          <cell r="D2477">
            <v>272.5</v>
          </cell>
        </row>
        <row r="2478">
          <cell r="A2478" t="str">
            <v>B8960.1</v>
          </cell>
          <cell r="B2478" t="str">
            <v>CUSTOS DIVERSOS DE RESIDÊNCIA (ALOJAMENTO)</v>
          </cell>
          <cell r="C2478" t="str">
            <v>MÊS</v>
          </cell>
          <cell r="D2478">
            <v>1221.24</v>
          </cell>
        </row>
        <row r="2479">
          <cell r="A2479" t="str">
            <v>GRAF</v>
          </cell>
          <cell r="B2479" t="str">
            <v>SERVIÇOS GRÁFICOS E IMPRESSÃO</v>
          </cell>
          <cell r="C2479" t="str">
            <v>DIA</v>
          </cell>
          <cell r="D2479">
            <v>130.24</v>
          </cell>
        </row>
        <row r="2480">
          <cell r="A2480" t="str">
            <v>B8957.2</v>
          </cell>
          <cell r="B2480" t="str">
            <v>LABORATÓRIO DE SOLOS</v>
          </cell>
          <cell r="C2480" t="str">
            <v>DIA</v>
          </cell>
          <cell r="D2480">
            <v>157.22</v>
          </cell>
        </row>
        <row r="2490">
          <cell r="A2490" t="str">
            <v>Código Engenharia Consultiva</v>
          </cell>
          <cell r="B2490" t="str">
            <v>Tipo</v>
          </cell>
          <cell r="C2490" t="str">
            <v>Unid.</v>
          </cell>
          <cell r="D2490" t="str">
            <v>Custo Indireto (R$)</v>
          </cell>
        </row>
        <row r="2491">
          <cell r="A2491" t="str">
            <v>E8889</v>
          </cell>
          <cell r="B2491" t="str">
            <v>VEÍCULO LEVE - TIPO HATCH (LOCAÇÃO + COMBUSTÍVEL + MANUTENÇÃO)</v>
          </cell>
          <cell r="C2491" t="str">
            <v>MÊS</v>
          </cell>
          <cell r="D2491">
            <v>3065.86</v>
          </cell>
        </row>
        <row r="2492">
          <cell r="A2492" t="str">
            <v>E8891</v>
          </cell>
          <cell r="B2492" t="str">
            <v>VEÍCULO LEVE - TIPO PICK UP 4 X 4 (LOCAÇÃO + COMBUSTÍVEL + MANUTENÇÃO)</v>
          </cell>
          <cell r="C2492" t="str">
            <v>MÊS</v>
          </cell>
          <cell r="D2492">
            <v>7829.16</v>
          </cell>
        </row>
        <row r="2493">
          <cell r="A2493" t="str">
            <v>E8887</v>
          </cell>
          <cell r="B2493" t="str">
            <v>VEÍCULO VAN - TIPO FURGÃO - (MOTORISTA+LOCAÇÃO + COMBUSTÍVEL + MANUTENÇÃO)</v>
          </cell>
          <cell r="C2493" t="str">
            <v>MÊS</v>
          </cell>
          <cell r="D2493">
            <v>10665.6</v>
          </cell>
        </row>
        <row r="2495">
          <cell r="A2495" t="str">
            <v>B8951</v>
          </cell>
          <cell r="B2495" t="str">
            <v>IMÓVEIS COMERCIAL (2,32% DO C.M.C.C - SINAPI)</v>
          </cell>
          <cell r="C2495" t="str">
            <v>MÊS</v>
          </cell>
          <cell r="D2495">
            <v>2444.5</v>
          </cell>
        </row>
        <row r="2496">
          <cell r="A2496" t="str">
            <v>B8952</v>
          </cell>
          <cell r="B2496" t="str">
            <v>IMÓVEIS RESIDENCIAL (1,27% DO C.M.C.C. - SINAPI)</v>
          </cell>
          <cell r="C2496" t="str">
            <v>MÊS</v>
          </cell>
          <cell r="D2496">
            <v>2348.5</v>
          </cell>
        </row>
        <row r="2497">
          <cell r="A2497" t="str">
            <v>B8953</v>
          </cell>
          <cell r="B2497" t="str">
            <v>MOBILIÁRIO ESCRITÓRIO</v>
          </cell>
          <cell r="C2497" t="str">
            <v>MÊS</v>
          </cell>
          <cell r="D2497">
            <v>927.32</v>
          </cell>
        </row>
        <row r="2498">
          <cell r="A2498" t="str">
            <v>B8954</v>
          </cell>
          <cell r="B2498" t="str">
            <v>MOBILIÁRIO RESIDÊNCIA</v>
          </cell>
          <cell r="C2498" t="str">
            <v>MÊS</v>
          </cell>
          <cell r="D2498">
            <v>250.86</v>
          </cell>
        </row>
        <row r="2499">
          <cell r="A2499" t="str">
            <v>B8955</v>
          </cell>
          <cell r="B2499" t="str">
            <v>LABORATÓRIO DE ASFALTO</v>
          </cell>
          <cell r="C2499" t="str">
            <v>MÊS</v>
          </cell>
          <cell r="D2499">
            <v>5910.44</v>
          </cell>
        </row>
        <row r="2500">
          <cell r="A2500" t="str">
            <v>B8956</v>
          </cell>
          <cell r="B2500" t="str">
            <v>LABORATÓRIO DE CONCRETO</v>
          </cell>
          <cell r="C2500" t="str">
            <v>MÊS</v>
          </cell>
          <cell r="D2500">
            <v>4533.32</v>
          </cell>
        </row>
        <row r="2501">
          <cell r="A2501" t="str">
            <v>B8957</v>
          </cell>
          <cell r="B2501" t="str">
            <v>LABORATÓRIO DE SOLOS</v>
          </cell>
          <cell r="C2501" t="str">
            <v>MÊS</v>
          </cell>
          <cell r="D2501">
            <v>3458.86</v>
          </cell>
        </row>
        <row r="2502">
          <cell r="A2502" t="str">
            <v>B8958</v>
          </cell>
          <cell r="B2502" t="str">
            <v>INSTRUMENTAL DE TOPOGRAFIA</v>
          </cell>
          <cell r="C2502" t="str">
            <v>MÊS</v>
          </cell>
          <cell r="D2502">
            <v>4674.3999999999996</v>
          </cell>
        </row>
        <row r="2503">
          <cell r="A2503" t="str">
            <v>B8959</v>
          </cell>
          <cell r="B2503" t="str">
            <v>CUSTOS DIVERSOS - ESCRITÓRIO</v>
          </cell>
          <cell r="C2503" t="str">
            <v>MÊS</v>
          </cell>
          <cell r="D2503">
            <v>272.5</v>
          </cell>
        </row>
        <row r="2504">
          <cell r="A2504" t="str">
            <v>B8960</v>
          </cell>
          <cell r="B2504" t="str">
            <v>CUSTOS DIVERSOS - RESIDÊNCIA</v>
          </cell>
          <cell r="C2504" t="str">
            <v>MÊS</v>
          </cell>
          <cell r="D2504">
            <v>1221.24</v>
          </cell>
        </row>
        <row r="2505">
          <cell r="B2505" t="str">
            <v>SERVIÇOS GRÁFICOS E IMPRESSÃO</v>
          </cell>
          <cell r="C2505" t="str">
            <v>MÊS</v>
          </cell>
          <cell r="D2505">
            <v>2865.29</v>
          </cell>
        </row>
        <row r="2506">
          <cell r="B2506" t="str">
            <v>DIÁRIA NÍVEL SUPERIOR</v>
          </cell>
          <cell r="C2506" t="str">
            <v>DIA</v>
          </cell>
          <cell r="D2506">
            <v>170</v>
          </cell>
        </row>
        <row r="2507">
          <cell r="B2507" t="str">
            <v>DIÁRIA NÍVEL INFERIOR</v>
          </cell>
          <cell r="C2507" t="str">
            <v>DIA</v>
          </cell>
          <cell r="D2507">
            <v>85</v>
          </cell>
        </row>
        <row r="2509">
          <cell r="A2509" t="str">
            <v>E8889.2</v>
          </cell>
          <cell r="B2509" t="str">
            <v>VEÍCULO LEVE PICK UP GASOLINA (SEM MOTORISTA) - (LOCAÇÃO + COMBUSTÍVEL + MANUTENÇÃO)</v>
          </cell>
          <cell r="C2509" t="str">
            <v>MÊS</v>
          </cell>
          <cell r="D2509">
            <v>3702.76</v>
          </cell>
        </row>
      </sheetData>
      <sheetData sheetId="9">
        <row r="1">
          <cell r="A1" t="str">
            <v>SERVIÇO SINAPI/SE  -  ABRIL/2025  -   ENCARGOS SOCIAIS SOBRE PREÇOS DA MÃO-DE-OBRA: 111,36%(HORA)   69,82%(MÊS)</v>
          </cell>
        </row>
        <row r="2">
          <cell r="A2" t="str">
            <v>CÓDIGO</v>
          </cell>
          <cell r="B2" t="str">
            <v>DESCRIÇÃO</v>
          </cell>
          <cell r="C2" t="str">
            <v>UND</v>
          </cell>
          <cell r="D2" t="str">
            <v>VALOR PROD.</v>
          </cell>
        </row>
        <row r="3">
          <cell r="A3" t="str">
            <v>88255.1</v>
          </cell>
          <cell r="B3" t="str">
            <v>AUXILIAR TÉCNICO DE ENGENHARIA COM ENCARGOS COMPLEMENTARES</v>
          </cell>
          <cell r="C3" t="str">
            <v>MÊS</v>
          </cell>
          <cell r="D3">
            <v>5127.8599999999997</v>
          </cell>
        </row>
        <row r="4">
          <cell r="A4" t="str">
            <v>100289.1</v>
          </cell>
          <cell r="B4" t="str">
            <v>VIGIA DIURNO COM ENCARGOS COMPLEMENTARES</v>
          </cell>
          <cell r="C4" t="str">
            <v>MÊS</v>
          </cell>
          <cell r="D4">
            <v>3795.08</v>
          </cell>
        </row>
        <row r="5">
          <cell r="A5" t="str">
            <v>88326.1</v>
          </cell>
          <cell r="B5" t="str">
            <v>VIGIA NOTURNO COM ENCARGOS COMPLEMENTARES</v>
          </cell>
          <cell r="C5" t="str">
            <v>MÊS</v>
          </cell>
          <cell r="D5">
            <v>4857.7</v>
          </cell>
        </row>
        <row r="6">
          <cell r="A6" t="str">
            <v>88284.1</v>
          </cell>
          <cell r="B6" t="str">
            <v>MOTORISTA DE VEÍCULO LEVE COM ENCARGOS COMPLEMENTARES</v>
          </cell>
          <cell r="C6" t="str">
            <v>MÊS</v>
          </cell>
          <cell r="D6">
            <v>4440.26</v>
          </cell>
        </row>
        <row r="7">
          <cell r="A7" t="str">
            <v>88283.1</v>
          </cell>
          <cell r="B7" t="str">
            <v>MOTORISTA DE CAMINHÃO E CARRETA COM ENCARGOS COMPLEMENTARES</v>
          </cell>
          <cell r="C7" t="str">
            <v>MÊS</v>
          </cell>
          <cell r="D7">
            <v>6338.68</v>
          </cell>
        </row>
        <row r="8">
          <cell r="A8" t="str">
            <v>88297.1</v>
          </cell>
          <cell r="B8" t="str">
            <v>OPERADOR DE MÁQUINAS E EQUIPAMENTOS COM ENCARGOS COMPLEMENTARES</v>
          </cell>
          <cell r="C8" t="str">
            <v>MÊS</v>
          </cell>
          <cell r="D8">
            <v>5131.3999999999996</v>
          </cell>
        </row>
        <row r="9">
          <cell r="A9" t="str">
            <v>88316.1</v>
          </cell>
          <cell r="B9" t="str">
            <v>SERVENTE COM ENCARGOS COMPLEMENTARES</v>
          </cell>
          <cell r="C9" t="str">
            <v>MÊS</v>
          </cell>
          <cell r="D9">
            <v>3835.73</v>
          </cell>
        </row>
        <row r="10">
          <cell r="A10" t="str">
            <v>88309.1</v>
          </cell>
          <cell r="B10" t="str">
            <v>PEDREIRO COM ENCARGOS COMPLEMENTARES</v>
          </cell>
          <cell r="C10" t="str">
            <v>MÊS</v>
          </cell>
          <cell r="D10">
            <v>4654.1400000000003</v>
          </cell>
        </row>
        <row r="11">
          <cell r="A11" t="str">
            <v>88266.1</v>
          </cell>
          <cell r="B11" t="str">
            <v>ELETROTÉCNICO COM ENCARGOS COMPLEMENTARES</v>
          </cell>
          <cell r="C11" t="str">
            <v>MÊS</v>
          </cell>
          <cell r="D11">
            <v>6177.83</v>
          </cell>
        </row>
        <row r="12">
          <cell r="A12" t="str">
            <v>88243.1</v>
          </cell>
          <cell r="B12" t="str">
            <v>AJUDANTE ESPECIALIZADO COM ENCARGOS COMPLEMENTARES</v>
          </cell>
          <cell r="C12" t="str">
            <v>MÊS</v>
          </cell>
          <cell r="D12">
            <v>3860.48</v>
          </cell>
        </row>
        <row r="13">
          <cell r="A13" t="str">
            <v>88255.1</v>
          </cell>
          <cell r="B13" t="str">
            <v>AUXILIAR TÉCNICO DE ENGENHARIA COM ENCARGOS COMPLEMENTARES</v>
          </cell>
          <cell r="C13" t="str">
            <v>MÊS</v>
          </cell>
          <cell r="D13">
            <v>5127.8599999999997</v>
          </cell>
        </row>
        <row r="14">
          <cell r="A14" t="str">
            <v>88321.1</v>
          </cell>
          <cell r="B14" t="str">
            <v>TÉCNICO DE LABORATÓRIO COM ENCARGOS COMPLEMENTARES</v>
          </cell>
          <cell r="C14" t="str">
            <v>MÊS</v>
          </cell>
          <cell r="D14">
            <v>4601.1099999999997</v>
          </cell>
        </row>
        <row r="15">
          <cell r="A15" t="str">
            <v>88252.1</v>
          </cell>
          <cell r="B15" t="str">
            <v>AUXILIAR DE SERVIÇOS GERAIS COM ENCARGOS COMPLEMENTARES</v>
          </cell>
          <cell r="C15" t="str">
            <v>MÊS</v>
          </cell>
          <cell r="D15">
            <v>3810.99</v>
          </cell>
        </row>
        <row r="16">
          <cell r="A16" t="str">
            <v>88310.1</v>
          </cell>
          <cell r="B16" t="str">
            <v>PINTOR COM ENCARGOS COMPLEMENTARES</v>
          </cell>
          <cell r="C16" t="str">
            <v>MÊS</v>
          </cell>
          <cell r="D16">
            <v>4952.87</v>
          </cell>
        </row>
        <row r="17">
          <cell r="A17" t="str">
            <v>100301.1</v>
          </cell>
          <cell r="B17" t="str">
            <v>AJUDANTE DE PINTOR COM ENCARGOS COMPLEMENTARES</v>
          </cell>
          <cell r="C17" t="str">
            <v>MÊS</v>
          </cell>
          <cell r="D17">
            <v>5007.67</v>
          </cell>
        </row>
        <row r="18">
          <cell r="A18" t="str">
            <v>90777.a</v>
          </cell>
          <cell r="B18" t="str">
            <v>ENGENHEIRO MECÂNICO DE OBRA COM ENCARGOS COMPLEMENTARES</v>
          </cell>
          <cell r="C18" t="str">
            <v>H</v>
          </cell>
          <cell r="D18">
            <v>128.07</v>
          </cell>
        </row>
        <row r="19">
          <cell r="A19" t="str">
            <v>90780.a</v>
          </cell>
          <cell r="B19" t="str">
            <v>TORNEIRO MECÂNICO</v>
          </cell>
          <cell r="C19" t="str">
            <v>H</v>
          </cell>
          <cell r="D19">
            <v>65.540000000000006</v>
          </cell>
        </row>
        <row r="20">
          <cell r="A20" t="str">
            <v>90780.b</v>
          </cell>
          <cell r="B20" t="str">
            <v>MANDRILHADOR (profissão equivalente a frezador)</v>
          </cell>
          <cell r="C20" t="str">
            <v>H</v>
          </cell>
          <cell r="D20">
            <v>65.540000000000006</v>
          </cell>
        </row>
        <row r="22">
          <cell r="A22" t="str">
            <v>90777.b</v>
          </cell>
          <cell r="B22" t="str">
            <v>GEÓLOGO COM ENCARGOS COMPLEMENTARES</v>
          </cell>
          <cell r="C22" t="str">
            <v>H</v>
          </cell>
          <cell r="D22">
            <v>128.07</v>
          </cell>
        </row>
        <row r="23">
          <cell r="A23" t="str">
            <v>90777.c</v>
          </cell>
          <cell r="B23" t="str">
            <v>GEÓLOGO PLENO COM ENCARGOS COMPLEMENTARES</v>
          </cell>
          <cell r="C23" t="str">
            <v>H</v>
          </cell>
          <cell r="D23">
            <v>128.07</v>
          </cell>
        </row>
        <row r="24">
          <cell r="A24" t="str">
            <v>93565.a</v>
          </cell>
          <cell r="B24" t="str">
            <v>ENGENHEIRO ELETRICISTA COM ENCARGOS COMPLEMENTARES</v>
          </cell>
          <cell r="C24" t="str">
            <v>MÊS</v>
          </cell>
          <cell r="D24">
            <v>22589.84</v>
          </cell>
        </row>
        <row r="25">
          <cell r="A25" t="str">
            <v>93561.a</v>
          </cell>
          <cell r="B25" t="str">
            <v>DESENHISTA DETALHISTA COM ENCARGOS COMPLEMENTARES</v>
          </cell>
          <cell r="C25" t="str">
            <v>MÊS</v>
          </cell>
          <cell r="D25">
            <v>2594.64</v>
          </cell>
        </row>
        <row r="26">
          <cell r="A26" t="str">
            <v>90777.d</v>
          </cell>
          <cell r="B26" t="str">
            <v>ENGENHEIRO ELETRICISTA COM ENCARGOS COMPLEMENTARES</v>
          </cell>
          <cell r="C26" t="str">
            <v>H</v>
          </cell>
          <cell r="D26">
            <v>128.07</v>
          </cell>
        </row>
        <row r="42">
          <cell r="A42">
            <v>104658</v>
          </cell>
          <cell r="B42" t="str">
            <v>PISO PODOTÁTIL DE ALERTA OU DIRECIONAL, DE CONCRETO, ASSENTADO SOBRE ARGAMASSA</v>
          </cell>
          <cell r="C42" t="str">
            <v>M2</v>
          </cell>
          <cell r="D42">
            <v>158</v>
          </cell>
        </row>
        <row r="43">
          <cell r="A43">
            <v>105002</v>
          </cell>
          <cell r="B43" t="str">
            <v>RAMPA DE ACESSIBILIDADE EM CONCRETO MOLDADO IN LOCO, EM CALÇADA NOVA COM LARGURA MAIOR OU IGUAL À 3,00 M, FCK 25MPA, COM PISO PODOTÁTIL</v>
          </cell>
          <cell r="C43" t="str">
            <v>UN</v>
          </cell>
          <cell r="D43">
            <v>716.38</v>
          </cell>
        </row>
        <row r="44">
          <cell r="A44">
            <v>105004</v>
          </cell>
          <cell r="B44" t="str">
            <v>RAMPA DE ACESSIBILIDADE EM CONCRETO MOLDADO IN LOCO, EM CALÇADA NOVA COM LARGURA MENOR À 3,00 M, FCK 25MPA, COM PISO PODOTÁTIL</v>
          </cell>
          <cell r="C44" t="str">
            <v>M2</v>
          </cell>
          <cell r="D44">
            <v>121.51</v>
          </cell>
        </row>
        <row r="45">
          <cell r="A45">
            <v>105003</v>
          </cell>
          <cell r="B45" t="str">
            <v>RAMPA DE ACESSIBILIDADE EM CONCRETO MOLDADO IN LOCO, EM CALÇADA PRÉ EXISTENTE COM LARGURA MAIOR OU IGUAL À 3,00 M, FCK 25MPA, COM PISO PODOTÁTIL</v>
          </cell>
          <cell r="C45" t="str">
            <v>UN</v>
          </cell>
          <cell r="D45">
            <v>1141.57</v>
          </cell>
        </row>
        <row r="46">
          <cell r="A46">
            <v>105005</v>
          </cell>
          <cell r="B46" t="str">
            <v>RAMPA DE ACESSIBILIDADE EM CONCRETO MOLDADO IN LOCO, EM CALÇADA PRÉ EXISTENTE COM LARGURA MENOR À 3,00 M, FCK 25MPA, COM PISO PODOTÁTIL</v>
          </cell>
          <cell r="C46" t="str">
            <v>M2</v>
          </cell>
          <cell r="D46">
            <v>200.22</v>
          </cell>
        </row>
        <row r="47">
          <cell r="A47">
            <v>105006</v>
          </cell>
          <cell r="B47" t="str">
            <v>RAMPA DE ACESSIBILIDADE EM CONCRETO PRÉ MOLDADO, EM CALÇADA NOVA COM LARGURA MAIOR OU IGUAL À 3,00 M, FCK 25MPA, COM PISO PODOTÁTIL</v>
          </cell>
          <cell r="C47" t="str">
            <v>UN</v>
          </cell>
          <cell r="D47">
            <v>0</v>
          </cell>
        </row>
        <row r="48">
          <cell r="A48">
            <v>104999</v>
          </cell>
          <cell r="B48" t="str">
            <v>RAMPA DE ACESSIBILIDADE EM CONCRETO PRÉ MOLDADO, EM CALÇADA PRÉ EXISTENTE COM LARGURA MAIOR OU IGUAL À 3,00 M, FCK 25MPA, COM PISO PODOTÁTIL</v>
          </cell>
          <cell r="C48" t="str">
            <v>UN</v>
          </cell>
          <cell r="D48">
            <v>0</v>
          </cell>
        </row>
        <row r="49">
          <cell r="A49">
            <v>105000</v>
          </cell>
          <cell r="B49" t="str">
            <v>RAMPA DE ACESSIBILIDADE PARA ACESSO A EDIFICAÇÕES COM INCLINAÇÃO DE 8,33% EM CONCRETO MOLDADO IN LOCO, COM LARGURA DE 1,20M, FCK 25MPA, NÃO ARMADA, COM JUNTA A CADA 2M COM CORTE À SECO</v>
          </cell>
          <cell r="C49" t="str">
            <v>M</v>
          </cell>
          <cell r="D49">
            <v>1349.66</v>
          </cell>
        </row>
        <row r="50">
          <cell r="A50">
            <v>105001</v>
          </cell>
          <cell r="B50" t="str">
            <v>RAMPA DE ACESSIBILIDADE PARA ACESSO A EDIFICAÇÕES COM INCLINAÇÃO DE 8,33% EM CONCRETO MOLDADO IN LOCO, COM LARGURA DE 1,50M, FCK 25MPA, NÃO ARMADA, COM JUNTA A CADA 2M COM CORTE À SECO</v>
          </cell>
          <cell r="C50" t="str">
            <v>M</v>
          </cell>
          <cell r="D50">
            <v>1382.35</v>
          </cell>
        </row>
        <row r="51">
          <cell r="A51">
            <v>89306</v>
          </cell>
          <cell r="B51" t="str">
            <v>ALVENARIA ESTRUTURAL DE BLOCOS CERÂMICOS 14X19X29, (ESPESSURA DE 14 CM), UTILIZANDO COLHER DE PEDREIRO E ARGAMASSA DE ASSENTAMENTO COM PREPARO EM BETONEIRA</v>
          </cell>
          <cell r="C51" t="str">
            <v>M2</v>
          </cell>
          <cell r="D51">
            <v>83.5</v>
          </cell>
        </row>
        <row r="52">
          <cell r="A52">
            <v>89307</v>
          </cell>
          <cell r="B52" t="str">
            <v>ALVENARIA ESTRUTURAL DE BLOCOS CERÂMICOS 14X19X29, (ESPESSURA DE 14 CM), UTILIZANDO COLHER DE PEDREIRO E ARGAMASSA DE ASSENTAMENTO COM PREPARO MANUAL</v>
          </cell>
          <cell r="C52" t="str">
            <v>M2</v>
          </cell>
          <cell r="D52">
            <v>85.65</v>
          </cell>
        </row>
        <row r="53">
          <cell r="A53">
            <v>89290</v>
          </cell>
          <cell r="B53" t="str">
            <v>ALVENARIA ESTRUTURAL DE BLOCOS CERÂMICOS 14X19X29, (ESPESSURA DE 14 CM), UTILIZANDO PALHETA E ARGAMASSA DE ASSENTAMENTO COM PREPARO EM BETONEIRA</v>
          </cell>
          <cell r="C53" t="str">
            <v>M2</v>
          </cell>
          <cell r="D53">
            <v>67.930000000000007</v>
          </cell>
        </row>
        <row r="54">
          <cell r="A54">
            <v>89291</v>
          </cell>
          <cell r="B54" t="str">
            <v>ALVENARIA ESTRUTURAL DE BLOCOS CERÂMICOS 14X19X29, (ESPESSURA DE 14 CM), UTILIZANDO PALHETA E ARGAMASSA DE ASSENTAMENTO COM PREPARO MANUAL</v>
          </cell>
          <cell r="C54" t="str">
            <v>M2</v>
          </cell>
          <cell r="D54">
            <v>69.53</v>
          </cell>
        </row>
        <row r="55">
          <cell r="A55">
            <v>89298</v>
          </cell>
          <cell r="B55" t="str">
            <v>ALVENARIA ESTRUTURAL DE BLOCOS CERÂMICOS 14X19X39, (ESPESSURA DE 14 CM), UTILIZANDO COLHER DE PEDREIRO E ARGAMASSA DE ASSENTAMENTO COM PREPARO EM BETONEIRA</v>
          </cell>
          <cell r="C55" t="str">
            <v>M2</v>
          </cell>
          <cell r="D55">
            <v>71.03</v>
          </cell>
        </row>
        <row r="56">
          <cell r="A56">
            <v>89299</v>
          </cell>
          <cell r="B56" t="str">
            <v>ALVENARIA ESTRUTURAL DE BLOCOS CERÂMICOS 14X19X39, (ESPESSURA DE 14 CM), UTILIZANDO COLHER DE PEDREIRO E ARGAMASSA DE ASSENTAMENTO COM PREPARO MANUAL</v>
          </cell>
          <cell r="C56" t="str">
            <v>M2</v>
          </cell>
          <cell r="D56">
            <v>72.959999999999994</v>
          </cell>
        </row>
        <row r="57">
          <cell r="A57">
            <v>89282</v>
          </cell>
          <cell r="B57" t="str">
            <v>ALVENARIA ESTRUTURAL DE BLOCOS CERÂMICOS 14X19X39, (ESPESSURA DE 14 CM), UTILIZANDO PALHETA E ARGAMASSA DE ASSENTAMENTO COM PREPARO EM BETONEIRA</v>
          </cell>
          <cell r="C57" t="str">
            <v>M2</v>
          </cell>
          <cell r="D57">
            <v>60.02</v>
          </cell>
        </row>
        <row r="58">
          <cell r="A58">
            <v>89283</v>
          </cell>
          <cell r="B58" t="str">
            <v>ALVENARIA ESTRUTURAL DE BLOCOS CERÂMICOS 14X19X39, (ESPESSURA DE 14 CM), UTILIZANDO PALHETA E ARGAMASSA DE ASSENTAMENTO COM PREPARO MANUAL</v>
          </cell>
          <cell r="C58" t="str">
            <v>M2</v>
          </cell>
          <cell r="D58">
            <v>61.46</v>
          </cell>
        </row>
        <row r="59">
          <cell r="A59">
            <v>89480</v>
          </cell>
          <cell r="B59" t="str">
            <v>ALVENARIA DE BLOCOS DE CONCRETO ESTRUTURAL 14X19X29 CM (ESPESSURA 14 CM), FBK = 14 MPA, UTILIZANDO COLHER DE PEDREIRO</v>
          </cell>
          <cell r="C59" t="str">
            <v>M2</v>
          </cell>
          <cell r="D59">
            <v>143.15</v>
          </cell>
        </row>
        <row r="60">
          <cell r="A60">
            <v>89464</v>
          </cell>
          <cell r="B60" t="str">
            <v>ALVENARIA DE BLOCOS DE CONCRETO ESTRUTURAL 14X19X29 CM (ESPESSURA 14 CM), FBK = 14,0 MPA, UTILIZANDO PALHETA</v>
          </cell>
          <cell r="C60" t="str">
            <v>M2</v>
          </cell>
          <cell r="D60">
            <v>123.8</v>
          </cell>
        </row>
        <row r="61">
          <cell r="A61">
            <v>89478</v>
          </cell>
          <cell r="B61" t="str">
            <v>ALVENARIA DE BLOCOS DE CONCRETO ESTRUTURAL 14X19X29 CM (ESPESSURA 14 CM), FBK = 4,5 MPA, UTILIZANDO COLHER DE PEDREIRO</v>
          </cell>
          <cell r="C61" t="str">
            <v>M2</v>
          </cell>
          <cell r="D61">
            <v>123.8</v>
          </cell>
        </row>
        <row r="62">
          <cell r="A62">
            <v>89462</v>
          </cell>
          <cell r="B62" t="str">
            <v>ALVENARIA DE BLOCOS DE CONCRETO ESTRUTURAL 14X19X29 CM (ESPESSURA 14 CM), FBK = 4,5 MPA, UTILIZANDO PALHETA</v>
          </cell>
          <cell r="C62" t="str">
            <v>M2</v>
          </cell>
          <cell r="D62">
            <v>105.39</v>
          </cell>
        </row>
        <row r="63">
          <cell r="A63">
            <v>104444</v>
          </cell>
          <cell r="B63" t="str">
            <v>ALVENARIA DE BLOCOS DE CONCRETO ESTRUTURAL 14X19X29 CM (ESPESSURA 14 CM), FBK = 8 MPA, UTILIZANDO COLHER DE PEDREIRO</v>
          </cell>
          <cell r="C63" t="str">
            <v>M2</v>
          </cell>
          <cell r="D63">
            <v>0</v>
          </cell>
        </row>
        <row r="64">
          <cell r="A64">
            <v>104442</v>
          </cell>
          <cell r="B64" t="str">
            <v>ALVENARIA DE BLOCOS DE CONCRETO ESTRUTURAL 14X19X29 CM (ESPESSURA 14 CM), FBK = 8 MPA, UTILIZANDO PALHETA</v>
          </cell>
          <cell r="C64" t="str">
            <v>M2</v>
          </cell>
          <cell r="D64">
            <v>0</v>
          </cell>
        </row>
        <row r="65">
          <cell r="A65">
            <v>89472</v>
          </cell>
          <cell r="B65" t="str">
            <v>ALVENARIA DE BLOCOS DE CONCRETO ESTRUTURAL 14X19X39 CM (ESPESSURA 14 CM), FBK = 14 MPA, UTILIZANDO COLHER DE PEDREIRO</v>
          </cell>
          <cell r="C65" t="str">
            <v>M2</v>
          </cell>
          <cell r="D65">
            <v>108.71</v>
          </cell>
        </row>
        <row r="66">
          <cell r="A66">
            <v>89455</v>
          </cell>
          <cell r="B66" t="str">
            <v>ALVENARIA DE BLOCOS DE CONCRETO ESTRUTURAL 14X19X39 CM (ESPESSURA 14 CM), FBK = 14 MPA, UTILIZANDO PALHETA</v>
          </cell>
          <cell r="C66" t="str">
            <v>M2</v>
          </cell>
          <cell r="D66">
            <v>96.47</v>
          </cell>
        </row>
        <row r="67">
          <cell r="A67">
            <v>89470</v>
          </cell>
          <cell r="B67" t="str">
            <v>ALVENARIA DE BLOCOS DE CONCRETO ESTRUTURAL 14X19X39 CM (ESPESSURA 14 CM), FBK = 4,5 MPA, UTILIZANDO COLHER DE PEDREIRO</v>
          </cell>
          <cell r="C67" t="str">
            <v>M2</v>
          </cell>
          <cell r="D67">
            <v>91.12</v>
          </cell>
        </row>
        <row r="68">
          <cell r="A68">
            <v>89453</v>
          </cell>
          <cell r="B68" t="str">
            <v>ALVENARIA DE BLOCOS DE CONCRETO ESTRUTURAL 14X19X39 CM (ESPESSURA 14 CM), FBK = 4,5 MPA, UTILIZANDO PALHETA</v>
          </cell>
          <cell r="C68" t="str">
            <v>M2</v>
          </cell>
          <cell r="D68">
            <v>79.83</v>
          </cell>
        </row>
        <row r="69">
          <cell r="A69">
            <v>104443</v>
          </cell>
          <cell r="B69" t="str">
            <v>ALVENARIA DE BLOCOS DE CONCRETO ESTRUTURAL 14X19X39 CM (ESPESSURA 14 CM), FBK = 8 MPA, UTILIZANDO COLHER DE PEDREIRO</v>
          </cell>
          <cell r="C69" t="str">
            <v>M2</v>
          </cell>
          <cell r="D69">
            <v>0</v>
          </cell>
        </row>
        <row r="70">
          <cell r="A70">
            <v>104441</v>
          </cell>
          <cell r="B70" t="str">
            <v>ALVENARIA DE BLOCOS DE CONCRETO ESTRUTURAL 14X19X39 CM (ESPESSURA 14 CM), FBK = 8 MPA, UTILIZANDO PALHETA</v>
          </cell>
          <cell r="C70" t="str">
            <v>M2</v>
          </cell>
          <cell r="D70">
            <v>0</v>
          </cell>
        </row>
        <row r="71">
          <cell r="A71">
            <v>103354</v>
          </cell>
          <cell r="B71" t="str">
            <v>ALVENARIA DE VEDAÇÃO DE BLOCOS CERÂMICOS FURADOS NA HORIZONTAL DE 11,5X14X24 CM (ESPESSURA 11,5 CM) E ARGAMASSA DE ASSENTAMENTO COM PREPARO EM BETONEIRA</v>
          </cell>
          <cell r="C71" t="str">
            <v>M2</v>
          </cell>
          <cell r="D71">
            <v>78.489999999999995</v>
          </cell>
        </row>
        <row r="72">
          <cell r="A72">
            <v>103355</v>
          </cell>
          <cell r="B72" t="str">
            <v>ALVENARIA DE VEDAÇÃO DE BLOCOS CERÂMICOS FURADOS NA HORIZONTAL DE 11,5X14X24 CM (ESPESSURA 11,5 CM) E ARGAMASSA DE ASSENTAMENTO COM PREPARO MANUAL</v>
          </cell>
          <cell r="C72" t="str">
            <v>M2</v>
          </cell>
          <cell r="D72">
            <v>79.739999999999995</v>
          </cell>
        </row>
        <row r="73">
          <cell r="A73">
            <v>103330</v>
          </cell>
          <cell r="B73" t="str">
            <v>ALVENARIA DE VEDAÇÃO DE BLOCOS CERÂMICOS FURADOS NA HORIZONTAL DE 11,5X19X19 CM (ESPESSURA 11,5 CM) E ARGAMASSA DE ASSENTAMENTO COM PREPARO EM BETONEIRA</v>
          </cell>
          <cell r="C73" t="str">
            <v>M2</v>
          </cell>
          <cell r="D73">
            <v>72.209999999999994</v>
          </cell>
        </row>
        <row r="74">
          <cell r="A74">
            <v>103331</v>
          </cell>
          <cell r="B74" t="str">
            <v>ALVENARIA DE VEDAÇÃO DE BLOCOS CERÂMICOS FURADOS NA HORIZONTAL DE 11,5X19X19 CM (ESPESSURA 11,5 CM) E ARGAMASSA DE ASSENTAMENTO COM PREPARO MANUAL</v>
          </cell>
          <cell r="C74" t="str">
            <v>M2</v>
          </cell>
          <cell r="D74">
            <v>73.400000000000006</v>
          </cell>
        </row>
        <row r="75">
          <cell r="A75">
            <v>103358</v>
          </cell>
          <cell r="B75" t="str">
            <v>ALVENARIA DE VEDAÇÃO DE BLOCOS CERÂMICOS FURADOS NA HORIZONTAL DE 11,5X19X29 CM (ESPESSURA 11,5 CM) E ARGAMASSA DE ASSENTAMENTO COM PREPARO EM BETONEIRA</v>
          </cell>
          <cell r="C75" t="str">
            <v>M2</v>
          </cell>
          <cell r="D75">
            <v>60.58</v>
          </cell>
        </row>
        <row r="76">
          <cell r="A76">
            <v>103359</v>
          </cell>
          <cell r="B76" t="str">
            <v>ALVENARIA DE VEDAÇÃO DE BLOCOS CERÂMICOS FURADOS NA HORIZONTAL DE 11,5X19X29 CM (ESPESSURA 11,5 CM) E ARGAMASSA DE ASSENTAMENTO COM PREPARO MANUAL</v>
          </cell>
          <cell r="C76" t="str">
            <v>M2</v>
          </cell>
          <cell r="D76">
            <v>61.58</v>
          </cell>
        </row>
        <row r="77">
          <cell r="A77">
            <v>103366</v>
          </cell>
          <cell r="B77" t="str">
            <v>ALVENARIA DE VEDAÇÃO DE BLOCOS CERÂMICOS FURADOS NA HORIZONTAL DE 11,5X19X39 CM (ESPESSURA 11,5 CM) E ARGAMASSA DE ASSENTAMENTO COM PREPARO EM BETONEIRA</v>
          </cell>
          <cell r="C77" t="str">
            <v>M2</v>
          </cell>
          <cell r="D77">
            <v>52.43</v>
          </cell>
        </row>
        <row r="78">
          <cell r="A78">
            <v>103367</v>
          </cell>
          <cell r="B78" t="str">
            <v>ALVENARIA DE VEDAÇÃO DE BLOCOS CERÂMICOS FURADOS NA HORIZONTAL DE 11,5X19X39 CM (ESPESSURA 11,5 CM) E ARGAMASSA DE ASSENTAMENTO COM PREPARO MANUAL</v>
          </cell>
          <cell r="C78" t="str">
            <v>M2</v>
          </cell>
          <cell r="D78">
            <v>53.33</v>
          </cell>
        </row>
        <row r="79">
          <cell r="A79">
            <v>103360</v>
          </cell>
          <cell r="B79" t="str">
            <v>ALVENARIA DE VEDAÇÃO DE BLOCOS CERÂMICOS FURADOS NA HORIZONTAL DE 14X19X29 CM (ESPESSURA 14 CM) E ARGAMASSA DE ASSENTAMENTO COM PREPARO EM BETONEIRA</v>
          </cell>
          <cell r="C79" t="str">
            <v>M2</v>
          </cell>
          <cell r="D79">
            <v>70.95</v>
          </cell>
        </row>
        <row r="80">
          <cell r="A80">
            <v>103361</v>
          </cell>
          <cell r="B80" t="str">
            <v>ALVENARIA DE VEDAÇÃO DE BLOCOS CERÂMICOS FURADOS NA HORIZONTAL DE 14X19X29 CM (ESPESSURA 14 CM) E ARGAMASSA DE ASSENTAMENTO COM PREPARO MANUAL</v>
          </cell>
          <cell r="C80" t="str">
            <v>M2</v>
          </cell>
          <cell r="D80">
            <v>72.209999999999994</v>
          </cell>
        </row>
        <row r="81">
          <cell r="A81">
            <v>103368</v>
          </cell>
          <cell r="B81" t="str">
            <v>ALVENARIA DE VEDAÇÃO DE BLOCOS CERÂMICOS FURADOS NA HORIZONTAL DE 14X19X39 CM (ESPESSURA 14 CM) E ARGAMASSA DE ASSENTAMENTO COM PREPARO EM BETONEIRA</v>
          </cell>
          <cell r="C81" t="str">
            <v>M2</v>
          </cell>
          <cell r="D81">
            <v>59.64</v>
          </cell>
        </row>
        <row r="82">
          <cell r="A82">
            <v>103369</v>
          </cell>
          <cell r="B82" t="str">
            <v>ALVENARIA DE VEDAÇÃO DE BLOCOS CERÂMICOS FURADOS NA HORIZONTAL DE 14X19X39 CM (ESPESSURA 14 CM) E ARGAMASSA DE ASSENTAMENTO COM PREPARO MANUAL</v>
          </cell>
          <cell r="C82" t="str">
            <v>M2</v>
          </cell>
          <cell r="D82">
            <v>60.79</v>
          </cell>
        </row>
        <row r="83">
          <cell r="A83">
            <v>103334</v>
          </cell>
          <cell r="B83" t="str">
            <v>ALVENARIA DE VEDAÇÃO DE BLOCOS CERÂMICOS FURADOS NA HORIZONTAL DE 14X9X19 CM (ESPESSURA 14 CM, BLOCO DEITADO) E ARGAMASSA DE ASSENTAMENTO COM PREPARO EM BETONEIRA</v>
          </cell>
          <cell r="C83" t="str">
            <v>M2</v>
          </cell>
          <cell r="D83">
            <v>128.61000000000001</v>
          </cell>
        </row>
        <row r="84">
          <cell r="A84">
            <v>103335</v>
          </cell>
          <cell r="B84" t="str">
            <v>ALVENARIA DE VEDAÇÃO DE BLOCOS CERÂMICOS FURADOS NA HORIZONTAL DE 14X9X19 CM (ESPESSURA 14 CM, BLOCO DEITADO) E ARGAMASSA DE ASSENTAMENTO COM PREPARO MANUAL</v>
          </cell>
          <cell r="C84" t="str">
            <v>M2</v>
          </cell>
          <cell r="D84">
            <v>130.82</v>
          </cell>
        </row>
        <row r="85">
          <cell r="A85">
            <v>103362</v>
          </cell>
          <cell r="B85" t="str">
            <v>ALVENARIA DE VEDAÇÃO DE BLOCOS CERÂMICOS FURADOS NA HORIZONTAL DE 19X19X29 CM (ESPESSURA 19 CM) E ARGAMASSA DE ASSENTAMENTO COM PREPARO EM BETONEIRA</v>
          </cell>
          <cell r="C85" t="str">
            <v>M2</v>
          </cell>
          <cell r="D85">
            <v>85.56</v>
          </cell>
        </row>
        <row r="86">
          <cell r="A86">
            <v>103363</v>
          </cell>
          <cell r="B86" t="str">
            <v>ALVENARIA DE VEDAÇÃO DE BLOCOS CERÂMICOS FURADOS NA HORIZONTAL DE 19X19X29 CM (ESPESSURA 19 CM) E ARGAMASSA DE ASSENTAMENTO COM PREPARO MANUAL</v>
          </cell>
          <cell r="C86" t="str">
            <v>M2</v>
          </cell>
          <cell r="D86">
            <v>86.98</v>
          </cell>
        </row>
        <row r="87">
          <cell r="A87">
            <v>103370</v>
          </cell>
          <cell r="B87" t="str">
            <v>ALVENARIA DE VEDAÇÃO DE BLOCOS CERÂMICOS FURADOS NA HORIZONTAL DE 19X19X39 CM (ESPESSURA 19 CM) E ARGAMASSA DE ASSENTAMENTO COM PREPARO EM BETONEIRA</v>
          </cell>
          <cell r="C87" t="str">
            <v>M2</v>
          </cell>
          <cell r="D87">
            <v>74.599999999999994</v>
          </cell>
        </row>
        <row r="88">
          <cell r="A88">
            <v>103371</v>
          </cell>
          <cell r="B88" t="str">
            <v>ALVENARIA DE VEDAÇÃO DE BLOCOS CERÂMICOS FURADOS NA HORIZONTAL DE 19X19X39 CM (ESPESSURA 19 CM) E ARGAMASSA DE ASSENTAMENTO COM PREPARO MANUAL</v>
          </cell>
          <cell r="C88" t="str">
            <v>M2</v>
          </cell>
          <cell r="D88">
            <v>75.89</v>
          </cell>
        </row>
        <row r="89">
          <cell r="A89">
            <v>103332</v>
          </cell>
          <cell r="B89" t="str">
            <v>ALVENARIA DE VEDAÇÃO DE BLOCOS CERÂMICOS FURADOS NA HORIZONTAL DE 9X14X19 CM (ESPESSURA 9 CM) E ARGAMASSA DE ASSENTAMENTO COM PREPARO EM BETONEIRA</v>
          </cell>
          <cell r="C89" t="str">
            <v>M2</v>
          </cell>
          <cell r="D89">
            <v>108.16</v>
          </cell>
        </row>
        <row r="90">
          <cell r="A90">
            <v>103333</v>
          </cell>
          <cell r="B90" t="str">
            <v>ALVENARIA DE VEDAÇÃO DE BLOCOS CERÂMICOS FURADOS NA HORIZONTAL DE 9X14X19 CM (ESPESSURA 9 CM) E ARGAMASSA DE ASSENTAMENTO COM PREPARO MANUAL</v>
          </cell>
          <cell r="C90" t="str">
            <v>M2</v>
          </cell>
          <cell r="D90">
            <v>109.42</v>
          </cell>
        </row>
        <row r="91">
          <cell r="A91">
            <v>103352</v>
          </cell>
          <cell r="B91" t="str">
            <v>ALVENARIA DE VEDAÇÃO DE BLOCOS CERÂMICOS FURADOS NA HORIZONTAL DE 9X14X24 CM (ESPESSURA 9 CM) E ARGAMASSA DE ASSENTAMENTO COM PREPARO EM BETONEIRA</v>
          </cell>
          <cell r="C91" t="str">
            <v>M2</v>
          </cell>
          <cell r="D91">
            <v>92.12</v>
          </cell>
        </row>
        <row r="92">
          <cell r="A92">
            <v>103353</v>
          </cell>
          <cell r="B92" t="str">
            <v>ALVENARIA DE VEDAÇÃO DE BLOCOS CERÂMICOS FURADOS NA HORIZONTAL DE 9X14X24 CM (ESPESSURA 9 CM) E ARGAMASSA DE ASSENTAMENTO COM PREPARO MANUAL</v>
          </cell>
          <cell r="C92" t="str">
            <v>M2</v>
          </cell>
          <cell r="D92">
            <v>93.29</v>
          </cell>
        </row>
        <row r="93">
          <cell r="A93">
            <v>103328</v>
          </cell>
          <cell r="B93" t="str">
            <v>ALVENARIA DE VEDAÇÃO DE BLOCOS CERÂMICOS FURADOS NA HORIZONTAL DE 9X19X19 CM (ESPESSURA 9 CM) E ARGAMASSA DE ASSENTAMENTO COM PREPARO EM BETONEIRA</v>
          </cell>
          <cell r="C93" t="str">
            <v>M2</v>
          </cell>
          <cell r="D93">
            <v>83.99</v>
          </cell>
        </row>
        <row r="94">
          <cell r="A94">
            <v>103329</v>
          </cell>
          <cell r="B94" t="str">
            <v>ALVENARIA DE VEDAÇÃO DE BLOCOS CERÂMICOS FURADOS NA HORIZONTAL DE 9X19X19 CM (ESPESSURA 9 CM) E ARGAMASSA DE ASSENTAMENTO COM PREPARO MANUAL</v>
          </cell>
          <cell r="C94" t="str">
            <v>M2</v>
          </cell>
          <cell r="D94">
            <v>85.09</v>
          </cell>
        </row>
        <row r="95">
          <cell r="A95">
            <v>103356</v>
          </cell>
          <cell r="B95" t="str">
            <v>ALVENARIA DE VEDAÇÃO DE BLOCOS CERÂMICOS FURADOS NA HORIZONTAL DE 9X19X29 CM (ESPESSURA 9 CM) E ARGAMASSA DE ASSENTAMENTO COM PREPARO EM BETONEIRA</v>
          </cell>
          <cell r="C95" t="str">
            <v>M2</v>
          </cell>
          <cell r="D95">
            <v>52.48</v>
          </cell>
        </row>
        <row r="96">
          <cell r="A96">
            <v>103357</v>
          </cell>
          <cell r="B96" t="str">
            <v>ALVENARIA DE VEDAÇÃO DE BLOCOS CERÂMICOS FURADOS NA HORIZONTAL DE 9X19X29 CM (ESPESSURA 9 CM) E ARGAMASSA DE ASSENTAMENTO COM PREPARO MANUAL</v>
          </cell>
          <cell r="C96" t="str">
            <v>M2</v>
          </cell>
          <cell r="D96">
            <v>53.41</v>
          </cell>
        </row>
        <row r="97">
          <cell r="A97">
            <v>103364</v>
          </cell>
          <cell r="B97" t="str">
            <v>ALVENARIA DE VEDAÇÃO DE BLOCOS CERÂMICOS FURADOS NA HORIZONTAL DE 9X19X39 CM (ESPESSURA 9 CM) E ARGAMASSA DE ASSENTAMENTO COM PREPARO EM BETONEIRA</v>
          </cell>
          <cell r="C97" t="str">
            <v>M2</v>
          </cell>
          <cell r="D97">
            <v>43.56</v>
          </cell>
        </row>
        <row r="98">
          <cell r="A98">
            <v>103365</v>
          </cell>
          <cell r="B98" t="str">
            <v>ALVENARIA DE VEDAÇÃO DE BLOCOS CERÂMICOS FURADOS NA HORIZONTAL DE 9X19X39 CM (ESPESSURA 9 CM) E ARGAMASSA DE ASSENTAMENTO COM PREPARO MANUAL</v>
          </cell>
          <cell r="C98" t="str">
            <v>M2</v>
          </cell>
          <cell r="D98">
            <v>44.16</v>
          </cell>
        </row>
        <row r="99">
          <cell r="A99">
            <v>103350</v>
          </cell>
          <cell r="B99" t="str">
            <v>ALVENARIA DE VEDAÇÃO DE BLOCOS CERÂMICOS FURADOS NA HORIZONTAL DE 9X9X19 CM (ESPESSURA 9 CM) E ARGAMASSA DE ASSENTAMENTO COM PREPARO EM BETONEIRA</v>
          </cell>
          <cell r="C99" t="str">
            <v>M2</v>
          </cell>
          <cell r="D99">
            <v>155.69999999999999</v>
          </cell>
        </row>
        <row r="100">
          <cell r="A100">
            <v>103351</v>
          </cell>
          <cell r="B100" t="str">
            <v>ALVENARIA DE VEDAÇÃO DE BLOCOS CERÂMICOS FURADOS NA HORIZONTAL DE 9X9X19 CM (ESPESSURA 9 CM) E ARGAMASSA DE ASSENTAMENTO COM PREPARO MANUAL</v>
          </cell>
          <cell r="C100" t="str">
            <v>M2</v>
          </cell>
          <cell r="D100">
            <v>157.31</v>
          </cell>
        </row>
        <row r="101">
          <cell r="A101">
            <v>103344</v>
          </cell>
          <cell r="B101" t="str">
            <v>ALVENARIA DE VEDAÇÃO DE BLOCOS CERÂMICOS FURADOS NA VERTICAL DE 11,5X19X29 CM (ESPESSURA 11,5 CM) E ARGAMASSA DE ASSENTAMENTO COM PREPARO EM BETONEIRA</v>
          </cell>
          <cell r="C101" t="str">
            <v>M2</v>
          </cell>
          <cell r="D101">
            <v>70.75</v>
          </cell>
        </row>
        <row r="102">
          <cell r="A102">
            <v>103345</v>
          </cell>
          <cell r="B102" t="str">
            <v>ALVENARIA DE VEDAÇÃO DE BLOCOS CERÂMICOS FURADOS NA VERTICAL DE 11,5X19X29 CM (ESPESSURA 11,5 CM) E ARGAMASSA DE ASSENTAMENTO COM PREPARO MANUAL</v>
          </cell>
          <cell r="C102" t="str">
            <v>M2</v>
          </cell>
          <cell r="D102">
            <v>72.22</v>
          </cell>
        </row>
        <row r="103">
          <cell r="A103">
            <v>103348</v>
          </cell>
          <cell r="B103" t="str">
            <v>ALVENARIA DE VEDAÇÃO DE BLOCOS CERÂMICOS FURADOS NA VERTICAL DE 11,5X19X39 CM (ESPESSURA 11,5 CM) E ARGAMASSA DE ASSENTAMENTO COM PREPARO EM BETONEIRA</v>
          </cell>
          <cell r="C103" t="str">
            <v>M2</v>
          </cell>
          <cell r="D103">
            <v>59.31</v>
          </cell>
        </row>
        <row r="104">
          <cell r="A104">
            <v>103349</v>
          </cell>
          <cell r="B104" t="str">
            <v>ALVENARIA DE VEDAÇÃO DE BLOCOS CERÂMICOS FURADOS NA VERTICAL DE 11,5X19X39 CM (ESPESSURA 11,5 CM) E ARGAMASSA DE ASSENTAMENTO COM PREPARO MANUAL</v>
          </cell>
          <cell r="C104" t="str">
            <v>M2</v>
          </cell>
          <cell r="D104">
            <v>60.65</v>
          </cell>
        </row>
        <row r="105">
          <cell r="A105">
            <v>103346</v>
          </cell>
          <cell r="B105" t="str">
            <v>ALVENARIA DE VEDAÇÃO DE BLOCOS CERÂMICOS FURADOS NA VERTICAL DE 14X19X29 CM (ESPESSURA 14 CM) E ARGAMASSA DE ASSENTAMENTO COM PREPARO EM BETONEIRA</v>
          </cell>
          <cell r="C105" t="str">
            <v>M2</v>
          </cell>
          <cell r="D105">
            <v>78.91</v>
          </cell>
        </row>
        <row r="106">
          <cell r="A106">
            <v>103347</v>
          </cell>
          <cell r="B106" t="str">
            <v>ALVENARIA DE VEDAÇÃO DE BLOCOS CERÂMICOS FURADOS NA VERTICAL DE 14X19X29 CM (ESPESSURA 14 CM) E ARGAMASSA DE ASSENTAMENTO COM PREPARO MANUAL</v>
          </cell>
          <cell r="C106" t="str">
            <v>M2</v>
          </cell>
          <cell r="D106">
            <v>80.48</v>
          </cell>
        </row>
        <row r="107">
          <cell r="A107">
            <v>103324</v>
          </cell>
          <cell r="B107" t="str">
            <v>ALVENARIA DE VEDAÇÃO DE BLOCOS CERÂMICOS FURADOS NA VERTICAL DE 14X19X39 CM (ESPESSURA 14 CM) E ARGAMASSA DE ASSENTAMENTO COM PREPARO EM BETONEIRA</v>
          </cell>
          <cell r="C107" t="str">
            <v>M2</v>
          </cell>
          <cell r="D107">
            <v>67.180000000000007</v>
          </cell>
        </row>
        <row r="108">
          <cell r="A108">
            <v>103325</v>
          </cell>
          <cell r="B108" t="str">
            <v>ALVENARIA DE VEDAÇÃO DE BLOCOS CERÂMICOS FURADOS NA VERTICAL DE 14X19X39 CM (ESPESSURA 14 CM) E ARGAMASSA DE ASSENTAMENTO COM PREPARO MANUAL</v>
          </cell>
          <cell r="C108" t="str">
            <v>M2</v>
          </cell>
          <cell r="D108">
            <v>68.599999999999994</v>
          </cell>
        </row>
        <row r="109">
          <cell r="A109">
            <v>103326</v>
          </cell>
          <cell r="B109" t="str">
            <v>ALVENARIA DE VEDAÇÃO DE BLOCOS CERÂMICOS FURADOS NA VERTICAL DE 19X19X39 CM (ESPESSURA 19 CM) E ARGAMASSA DE ASSENTAMENTO COM PREPARO EM BETONEIRA</v>
          </cell>
          <cell r="C109" t="str">
            <v>M2</v>
          </cell>
          <cell r="D109">
            <v>79.03</v>
          </cell>
        </row>
        <row r="110">
          <cell r="A110">
            <v>103327</v>
          </cell>
          <cell r="B110" t="str">
            <v>ALVENARIA DE VEDAÇÃO DE BLOCOS CERÂMICOS FURADOS NA VERTICAL DE 19X19X39 CM (ESPESSURA 19 CM) E ARGAMASSA DE ASSENTAMENTO COM PREPARO MANUAL</v>
          </cell>
          <cell r="C110" t="str">
            <v>M2</v>
          </cell>
          <cell r="D110">
            <v>80.69</v>
          </cell>
        </row>
        <row r="111">
          <cell r="A111">
            <v>103322</v>
          </cell>
          <cell r="B111" t="str">
            <v>ALVENARIA DE VEDAÇÃO DE BLOCOS CERÂMICOS FURADOS NA VERTICAL DE 9X19X39 CM (ESPESSURA 9 CM) E ARGAMASSA DE ASSENTAMENTO COM PREPARO EM BETONEIRA</v>
          </cell>
          <cell r="C111" t="str">
            <v>M2</v>
          </cell>
          <cell r="D111">
            <v>50.11</v>
          </cell>
        </row>
        <row r="112">
          <cell r="A112">
            <v>103323</v>
          </cell>
          <cell r="B112" t="str">
            <v>ALVENARIA DE VEDAÇÃO DE BLOCOS CERÂMICOS FURADOS NA VERTICAL DE 9X19X39 CM (ESPESSURA 9 CM) E ARGAMASSA DE ASSENTAMENTO COM PREPARO MANUAL</v>
          </cell>
          <cell r="C112" t="str">
            <v>M2</v>
          </cell>
          <cell r="D112">
            <v>51.36</v>
          </cell>
        </row>
        <row r="113">
          <cell r="A113">
            <v>103338</v>
          </cell>
          <cell r="B113" t="str">
            <v>ALVENARIA DE VEDAÇÃO DE BLOCOS VAZADOS DE CONCRETO APARENTE DE 14X19X39 CM (ESPESSURA 14 CM) E ARGAMASSA DE ASSENTAMENTO COM PREPARO EM BETONEIRA</v>
          </cell>
          <cell r="C113" t="str">
            <v>M2</v>
          </cell>
          <cell r="D113">
            <v>103.93</v>
          </cell>
        </row>
        <row r="114">
          <cell r="A114">
            <v>103339</v>
          </cell>
          <cell r="B114" t="str">
            <v>ALVENARIA DE VEDAÇÃO DE BLOCOS VAZADOS DE CONCRETO APARENTE DE 14X19X39 CM (ESPESSURA 14 CM) E ARGAMASSA DE ASSENTAMENTO COM PREPARO MANUAL</v>
          </cell>
          <cell r="C114" t="str">
            <v>M2</v>
          </cell>
          <cell r="D114">
            <v>105.16</v>
          </cell>
        </row>
        <row r="115">
          <cell r="A115">
            <v>103340</v>
          </cell>
          <cell r="B115" t="str">
            <v>ALVENARIA DE VEDAÇÃO DE BLOCOS VAZADOS DE CONCRETO APARENTE DE 19X19X39 CM (ESPESSURA 19 CM) E ARGAMASSA DE ASSENTAMENTO COM PREPARO EM BETONEIRA</v>
          </cell>
          <cell r="C115" t="str">
            <v>M2</v>
          </cell>
          <cell r="D115">
            <v>125.64</v>
          </cell>
        </row>
        <row r="116">
          <cell r="A116">
            <v>103341</v>
          </cell>
          <cell r="B116" t="str">
            <v>ALVENARIA DE VEDAÇÃO DE BLOCOS VAZADOS DE CONCRETO APARENTE DE 19X19X39 CM (ESPESSURA 19 CM) E ARGAMASSA DE ASSENTAMENTO COM PREPARO MANUAL</v>
          </cell>
          <cell r="C116" t="str">
            <v>M2</v>
          </cell>
          <cell r="D116">
            <v>127.19</v>
          </cell>
        </row>
        <row r="117">
          <cell r="A117">
            <v>103336</v>
          </cell>
          <cell r="B117" t="str">
            <v>ALVENARIA DE VEDAÇÃO DE BLOCOS VAZADOS DE CONCRETO APARENTE DE 9X19X39 CM (ESPESSURA 9 CM) E ARGAMASSA DE ASSENTAMENTO COM PREPARO EM BETONEIRA</v>
          </cell>
          <cell r="C117" t="str">
            <v>M2</v>
          </cell>
          <cell r="D117">
            <v>79.06</v>
          </cell>
        </row>
        <row r="118">
          <cell r="A118">
            <v>103337</v>
          </cell>
          <cell r="B118" t="str">
            <v>ALVENARIA DE VEDAÇÃO DE BLOCOS VAZADOS DE CONCRETO APARENTE DE 9X19X39 CM (ESPESSURA 9 CM) E ARGAMASSA DE ASSENTAMENTO COM PREPARO MANUAL</v>
          </cell>
          <cell r="C118" t="str">
            <v>M2</v>
          </cell>
          <cell r="D118">
            <v>80.11</v>
          </cell>
        </row>
        <row r="119">
          <cell r="A119">
            <v>103342</v>
          </cell>
          <cell r="B119" t="str">
            <v>ALVENARIA DE VEDAÇÃO DE BLOCOS VAZADOS DE CONCRETO DE 14X19X29 CM (ESPESSURA 14 CM) E ARGAMASSA DE ASSENTAMENTO COM PREPARO EM BETONEIRA</v>
          </cell>
          <cell r="C119" t="str">
            <v>M2</v>
          </cell>
          <cell r="D119">
            <v>106.18</v>
          </cell>
        </row>
        <row r="120">
          <cell r="A120">
            <v>103343</v>
          </cell>
          <cell r="B120" t="str">
            <v>ALVENARIA DE VEDAÇÃO DE BLOCOS VAZADOS DE CONCRETO DE 14X19X29 CM (ESPESSURA 14 CM) E ARGAMASSA DE ASSENTAMENTO COM PREPARO MANUAL</v>
          </cell>
          <cell r="C120" t="str">
            <v>M2</v>
          </cell>
          <cell r="D120">
            <v>107.54</v>
          </cell>
        </row>
        <row r="121">
          <cell r="A121">
            <v>103318</v>
          </cell>
          <cell r="B121" t="str">
            <v>ALVENARIA DE VEDAÇÃO DE BLOCOS VAZADOS DE CONCRETO DE 14X19X39 CM (ESPESSURA 14 CM) E ARGAMASSA DE ASSENTAMENTO COM PREPARO EM BETONEIRA</v>
          </cell>
          <cell r="C121" t="str">
            <v>M2</v>
          </cell>
          <cell r="D121">
            <v>91.02</v>
          </cell>
        </row>
        <row r="122">
          <cell r="A122">
            <v>103319</v>
          </cell>
          <cell r="B122" t="str">
            <v>ALVENARIA DE VEDAÇÃO DE BLOCOS VAZADOS DE CONCRETO DE 14X19X39 CM (ESPESSURA 14 CM) E ARGAMASSA DE ASSENTAMENTO COM PREPARO MANUAL</v>
          </cell>
          <cell r="C122" t="str">
            <v>M2</v>
          </cell>
          <cell r="D122">
            <v>92.25</v>
          </cell>
        </row>
        <row r="123">
          <cell r="A123">
            <v>103320</v>
          </cell>
          <cell r="B123" t="str">
            <v>ALVENARIA DE VEDAÇÃO DE BLOCOS VAZADOS DE CONCRETO DE 19X19X39 CM (ESPESSURA 19 CM) E ARGAMASSA DE ASSENTAMENTO COM PREPARO EM BETONEIRA</v>
          </cell>
          <cell r="C123" t="str">
            <v>M2</v>
          </cell>
          <cell r="D123">
            <v>109.33</v>
          </cell>
        </row>
        <row r="124">
          <cell r="A124">
            <v>103321</v>
          </cell>
          <cell r="B124" t="str">
            <v>ALVENARIA DE VEDAÇÃO DE BLOCOS VAZADOS DE CONCRETO DE 19X19X39 CM (ESPESSURA 19 CM) E ARGAMASSA DE ASSENTAMENTO COM PREPARO MANUAL</v>
          </cell>
          <cell r="C124" t="str">
            <v>M2</v>
          </cell>
          <cell r="D124">
            <v>110.88</v>
          </cell>
        </row>
        <row r="125">
          <cell r="A125">
            <v>103316</v>
          </cell>
          <cell r="B125" t="str">
            <v>ALVENARIA DE VEDAÇÃO DE BLOCOS VAZADOS DE CONCRETO DE 9X19X39 CM (ESPESSURA 9 CM) E ARGAMASSA DE ASSENTAMENTO COM PREPARO EM BETONEIRA</v>
          </cell>
          <cell r="C125" t="str">
            <v>M2</v>
          </cell>
          <cell r="D125">
            <v>70.209999999999994</v>
          </cell>
        </row>
        <row r="126">
          <cell r="A126">
            <v>103317</v>
          </cell>
          <cell r="B126" t="str">
            <v>ALVENARIA DE VEDAÇÃO DE BLOCOS VAZADOS DE CONCRETO DE 9X19X39 CM (ESPESSURA 9 CM) E ARGAMASSA DE ASSENTAMENTO COM PREPARO MANUAL</v>
          </cell>
          <cell r="C126" t="str">
            <v>M2</v>
          </cell>
          <cell r="D126">
            <v>71.260000000000005</v>
          </cell>
        </row>
        <row r="127">
          <cell r="A127">
            <v>101166</v>
          </cell>
          <cell r="B127" t="str">
            <v>ALVENARIA DE EMBASAMENTO COM BLOCO ESTRUTURAL DE CERÂMICA, DE 14X19X29CM E ARGAMASSA DE ASSENTAMENTO COM PREPARO EM BETONEIRA</v>
          </cell>
          <cell r="C127" t="str">
            <v>M3</v>
          </cell>
          <cell r="D127">
            <v>575.67999999999995</v>
          </cell>
        </row>
        <row r="128">
          <cell r="A128">
            <v>101165</v>
          </cell>
          <cell r="B128" t="str">
            <v>ALVENARIA DE EMBASAMENTO COM BLOCO ESTRUTURAL DE CONCRETO, DE 14X19X29CM E ARGAMASSA DE ASSENTAMENTO COM PREPARO EM BETONEIRA</v>
          </cell>
          <cell r="C128" t="str">
            <v>M3</v>
          </cell>
          <cell r="D128">
            <v>907.47</v>
          </cell>
        </row>
        <row r="129">
          <cell r="A129">
            <v>101163</v>
          </cell>
          <cell r="B129" t="str">
            <v>ALVENARIA DE VEDAÇÃO COM BLOCO DE VIDRO VAZADO, TIPO VENEZIANA, DE 6X20X20CM E ARGAMASSA DE ASSENTAMENTO COM PREPARO EM BETONEIRA</v>
          </cell>
          <cell r="C129" t="str">
            <v>M2</v>
          </cell>
          <cell r="D129">
            <v>663.87</v>
          </cell>
        </row>
        <row r="130">
          <cell r="A130">
            <v>101164</v>
          </cell>
          <cell r="B130" t="str">
            <v>ALVENARIA DE VEDAÇÃO COM BLOCO DE VIDRO, TIPO CANELADO, DE 8X19X19CM E ARGAMASSA DE ASSENTAMENTO COM PREPARO EM BETONEIRA</v>
          </cell>
          <cell r="C130" t="str">
            <v>M2</v>
          </cell>
          <cell r="D130">
            <v>674</v>
          </cell>
        </row>
        <row r="131">
          <cell r="A131">
            <v>101162</v>
          </cell>
          <cell r="B131" t="str">
            <v>ALVENARIA DE VEDAÇÃO COM ELEMENTO VAZADO DE CERÂMICA (COBOGÓ) DE 7X20X20CM E ARGAMASSA DE ASSENTAMENTO COM PREPARO EM BETONEIRA</v>
          </cell>
          <cell r="C131" t="str">
            <v>M2</v>
          </cell>
          <cell r="D131">
            <v>135.37</v>
          </cell>
        </row>
        <row r="132">
          <cell r="A132">
            <v>101161</v>
          </cell>
          <cell r="B132" t="str">
            <v>ALVENARIA DE VEDAÇÃO COM ELEMENTO VAZADO DE CONCRETO (COBOGÓ) DE 7X50X50CM E ARGAMASSA DE ASSENTAMENTO COM PREPARO EM BETONEIRA</v>
          </cell>
          <cell r="C132" t="str">
            <v>M2</v>
          </cell>
          <cell r="D132">
            <v>207.09</v>
          </cell>
        </row>
        <row r="133">
          <cell r="A133">
            <v>101160</v>
          </cell>
          <cell r="B133" t="str">
            <v>ALVENARIA DE VEDAÇÃO DE BLOCO DE SOLO-CIMENTO (TIJOLO ECOLÓGICO) DE 7X15X30CM (ESPESSURA 15CM)</v>
          </cell>
          <cell r="C133" t="str">
            <v>M2</v>
          </cell>
          <cell r="D133">
            <v>0</v>
          </cell>
        </row>
        <row r="134">
          <cell r="A134">
            <v>101159</v>
          </cell>
          <cell r="B134" t="str">
            <v>ALVENARIA DE VEDAÇÃO DE BLOCOS CERÂMICOS MACIÇOS DE 5X10X20CM (ESPESSURA 10CM) E ARGAMASSA DE ASSENTAMENTO COM PREPARO EM BETONEIRA</v>
          </cell>
          <cell r="C134" t="str">
            <v>M2</v>
          </cell>
          <cell r="D134">
            <v>119.83</v>
          </cell>
        </row>
        <row r="135">
          <cell r="A135">
            <v>101154</v>
          </cell>
          <cell r="B135" t="str">
            <v>ALVENARIA DE VEDAÇÃO DE BLOCOS DE CONCRETO CELULAR DE 10X30X60CM (ESPESSURA 10CM) E ARGAMASSA DE ASSENTAMENTO COM PREPARO EM BETONEIRA</v>
          </cell>
          <cell r="C135" t="str">
            <v>M2</v>
          </cell>
          <cell r="D135">
            <v>140.07</v>
          </cell>
        </row>
        <row r="136">
          <cell r="A136">
            <v>101155</v>
          </cell>
          <cell r="B136" t="str">
            <v>ALVENARIA DE VEDAÇÃO DE BLOCOS DE CONCRETO CELULAR DE 15X30X60CM (ESPESSURA 15CM) E ARGAMASSA DE ASSENTAMENTO COM PREPARO EM BETONEIRA</v>
          </cell>
          <cell r="C136" t="str">
            <v>M2</v>
          </cell>
          <cell r="D136">
            <v>197.45</v>
          </cell>
        </row>
        <row r="137">
          <cell r="A137">
            <v>101156</v>
          </cell>
          <cell r="B137" t="str">
            <v>ALVENARIA DE VEDAÇÃO DE BLOCOS DE CONCRETO CELULAR DE 20X30X60CM (ESPESSURA 20CM) E ARGAMASSA DE ASSENTAMENTO COM PREPARO EM BETONEIRA</v>
          </cell>
          <cell r="C137" t="str">
            <v>M2</v>
          </cell>
          <cell r="D137">
            <v>290.77999999999997</v>
          </cell>
        </row>
        <row r="138">
          <cell r="A138">
            <v>101158</v>
          </cell>
          <cell r="B138" t="str">
            <v>ALVENARIA DE VEDAÇÃO DE BLOCOS DE GESSO DE 10X50X66CM (ESPESSURA 10CM)</v>
          </cell>
          <cell r="C138" t="str">
            <v>M2</v>
          </cell>
          <cell r="D138">
            <v>87.8</v>
          </cell>
        </row>
        <row r="139">
          <cell r="A139">
            <v>101157</v>
          </cell>
          <cell r="B139" t="str">
            <v>ALVENARIA DE VEDAÇÃO DE BLOCOS DE GESSO DE 7X50X66CM (ESPESSURA 7CM)</v>
          </cell>
          <cell r="C139" t="str">
            <v>M2</v>
          </cell>
          <cell r="D139">
            <v>66.92</v>
          </cell>
        </row>
        <row r="140">
          <cell r="A140">
            <v>87382</v>
          </cell>
          <cell r="B140" t="str">
            <v>ARGAMASSA INDUSTRIALIZADA MULTIUSO PARA REVESTIMENTOS E ASSENTAMENTO DA ALVENARIA, PREPARO COM MISTURADOR DE EIXO HORIZONTAL DE 160 KG</v>
          </cell>
          <cell r="C140" t="str">
            <v>M3</v>
          </cell>
          <cell r="D140">
            <v>1918.14</v>
          </cell>
        </row>
        <row r="141">
          <cell r="A141">
            <v>87383</v>
          </cell>
          <cell r="B141" t="str">
            <v>ARGAMASSA INDUSTRIALIZADA MULTIUSO PARA REVESTIMENTOS E ASSENTAMENTO DA ALVENARIA, PREPARO COM MISTURADOR DE EIXO HORIZONTAL DE 300 KG</v>
          </cell>
          <cell r="C141" t="str">
            <v>M3</v>
          </cell>
          <cell r="D141">
            <v>1912.76</v>
          </cell>
        </row>
        <row r="142">
          <cell r="A142">
            <v>87384</v>
          </cell>
          <cell r="B142" t="str">
            <v>ARGAMASSA INDUSTRIALIZADA MULTIUSO PARA REVESTIMENTOS E ASSENTAMENTO DA ALVENARIA, PREPARO COM MISTURADOR DE EIXO HORIZONTAL DE 600 KG</v>
          </cell>
          <cell r="C142" t="str">
            <v>M3</v>
          </cell>
          <cell r="D142">
            <v>1902.45</v>
          </cell>
        </row>
        <row r="143">
          <cell r="A143">
            <v>87398</v>
          </cell>
          <cell r="B143" t="str">
            <v>ARGAMASSA INDUSTRIALIZADA MULTIUSO PARA REVESTIMENTOS E ASSENTAMENTO DA ALVENARIA, PREPARO MANUAL</v>
          </cell>
          <cell r="C143" t="str">
            <v>M3</v>
          </cell>
          <cell r="D143">
            <v>2125.4</v>
          </cell>
        </row>
        <row r="144">
          <cell r="A144">
            <v>87395</v>
          </cell>
          <cell r="B144" t="str">
            <v>ARGAMASSA INDUSTRIALIZADA PARA CHAPISCO COLANTE, PREPARO COM MISTURADOR DE EIXO HORIZONTAL DE 160 KG</v>
          </cell>
          <cell r="C144" t="str">
            <v>M3</v>
          </cell>
          <cell r="D144">
            <v>3747.61</v>
          </cell>
        </row>
        <row r="145">
          <cell r="A145">
            <v>87396</v>
          </cell>
          <cell r="B145" t="str">
            <v>ARGAMASSA INDUSTRIALIZADA PARA CHAPISCO COLANTE, PREPARO COM MISTURADOR DE EIXO HORIZONTAL DE 300 KG</v>
          </cell>
          <cell r="C145" t="str">
            <v>M3</v>
          </cell>
          <cell r="D145">
            <v>3769.01</v>
          </cell>
        </row>
        <row r="146">
          <cell r="A146">
            <v>87397</v>
          </cell>
          <cell r="B146" t="str">
            <v>ARGAMASSA INDUSTRIALIZADA PARA CHAPISCO COLANTE, PREPARO COM MISTURADOR DE EIXO HORIZONTAL DE 600 KG</v>
          </cell>
          <cell r="C146" t="str">
            <v>M3</v>
          </cell>
          <cell r="D146">
            <v>3790.36</v>
          </cell>
        </row>
        <row r="147">
          <cell r="A147">
            <v>87402</v>
          </cell>
          <cell r="B147" t="str">
            <v>ARGAMASSA INDUSTRIALIZADA PARA CHAPISCO COLANTE, PREPARO MANUAL</v>
          </cell>
          <cell r="C147" t="str">
            <v>M3</v>
          </cell>
          <cell r="D147">
            <v>4013.22</v>
          </cell>
        </row>
        <row r="148">
          <cell r="A148">
            <v>87391</v>
          </cell>
          <cell r="B148" t="str">
            <v>ARGAMASSA INDUSTRIALIZADA PARA CHAPISCO ROLADO, PREPARO COM MISTURADOR DE EIXO HORIZONTAL DE 160 KG</v>
          </cell>
          <cell r="C148" t="str">
            <v>M3</v>
          </cell>
          <cell r="D148">
            <v>5917.63</v>
          </cell>
        </row>
        <row r="149">
          <cell r="A149">
            <v>87393</v>
          </cell>
          <cell r="B149" t="str">
            <v>ARGAMASSA INDUSTRIALIZADA PARA CHAPISCO ROLADO, PREPARO COM MISTURADOR DE EIXO HORIZONTAL DE 300 KG</v>
          </cell>
          <cell r="C149" t="str">
            <v>M3</v>
          </cell>
          <cell r="D149">
            <v>5968.17</v>
          </cell>
        </row>
        <row r="150">
          <cell r="A150">
            <v>87394</v>
          </cell>
          <cell r="B150" t="str">
            <v>ARGAMASSA INDUSTRIALIZADA PARA CHAPISCO ROLADO, PREPARO COM MISTURADOR DE EIXO HORIZONTAL DE 600 KG</v>
          </cell>
          <cell r="C150" t="str">
            <v>M3</v>
          </cell>
          <cell r="D150">
            <v>6017.36</v>
          </cell>
        </row>
        <row r="151">
          <cell r="A151">
            <v>87401</v>
          </cell>
          <cell r="B151" t="str">
            <v>ARGAMASSA INDUSTRIALIZADA PARA CHAPISCO ROLADO, PREPARO MANUAL</v>
          </cell>
          <cell r="C151" t="str">
            <v>M3</v>
          </cell>
          <cell r="D151">
            <v>6227.67</v>
          </cell>
        </row>
        <row r="152">
          <cell r="A152">
            <v>87407</v>
          </cell>
          <cell r="B152" t="str">
            <v>ARGAMASSA INDUSTRIALIZADA PARA REVESTIMENTOS, MISTURA E PROJEÇÃO DE 1,5 M3/H DE ARGAMASSA</v>
          </cell>
          <cell r="C152" t="str">
            <v>M3</v>
          </cell>
          <cell r="D152">
            <v>1960.4</v>
          </cell>
        </row>
        <row r="153">
          <cell r="A153">
            <v>87408</v>
          </cell>
          <cell r="B153" t="str">
            <v>ARGAMASSA INDUSTRIALIZADA PARA REVESTIMENTOS, MISTURA E PROJEÇÃO DE 2 M3/H DE ARGAMASSA</v>
          </cell>
          <cell r="C153" t="str">
            <v>M3</v>
          </cell>
          <cell r="D153">
            <v>1945.91</v>
          </cell>
        </row>
        <row r="154">
          <cell r="A154">
            <v>87404</v>
          </cell>
          <cell r="B154" t="str">
            <v>ARGAMASSA PARA REVESTIMENTO DECORATIVO MONOCAMADA (MONOCAPA), MISTURA E PROJEÇÃO DE 1,5 M3/H DE ARGAMASSA</v>
          </cell>
          <cell r="C154" t="str">
            <v>M3</v>
          </cell>
          <cell r="D154">
            <v>5545.16</v>
          </cell>
        </row>
        <row r="155">
          <cell r="A155">
            <v>87405</v>
          </cell>
          <cell r="B155" t="str">
            <v>ARGAMASSA PARA REVESTIMENTO DECORATIVO MONOCAMADA (MONOCAPA), MISTURA E PROJEÇÃO DE 2 M3/H DE ARGAMASSA</v>
          </cell>
          <cell r="C155" t="str">
            <v>M3</v>
          </cell>
          <cell r="D155">
            <v>5555.83</v>
          </cell>
        </row>
        <row r="156">
          <cell r="A156">
            <v>87388</v>
          </cell>
          <cell r="B156" t="str">
            <v>ARGAMASSA PARA REVESTIMENTO DECORATIVO MONOCAMADA (MONOCAPA), PREPARO COM MISTURADOR DE EIXO HORIZONTAL DE 160 KG</v>
          </cell>
          <cell r="C156" t="str">
            <v>M3</v>
          </cell>
          <cell r="D156">
            <v>5328.4</v>
          </cell>
        </row>
        <row r="157">
          <cell r="A157">
            <v>87389</v>
          </cell>
          <cell r="B157" t="str">
            <v>ARGAMASSA PARA REVESTIMENTO DECORATIVO MONOCAMADA (MONOCAPA), PREPARO COM MISTURADOR DE EIXO HORIZONTAL DE 300 KG</v>
          </cell>
          <cell r="C157" t="str">
            <v>M3</v>
          </cell>
          <cell r="D157">
            <v>5347.18</v>
          </cell>
        </row>
        <row r="158">
          <cell r="A158">
            <v>87390</v>
          </cell>
          <cell r="B158" t="str">
            <v>ARGAMASSA PARA REVESTIMENTO DECORATIVO MONOCAMADA (MONOCAPA), PREPARO COM MISTURADOR DE EIXO HORIZONTAL DE 600 KG</v>
          </cell>
          <cell r="C158" t="str">
            <v>M3</v>
          </cell>
          <cell r="D158">
            <v>5372.14</v>
          </cell>
        </row>
        <row r="159">
          <cell r="A159">
            <v>87385</v>
          </cell>
          <cell r="B159" t="str">
            <v>ARGAMASSA PRONTA PARA CONTRAPISO, PREPARO COM MISTURADOR DE EIXO HORIZONTAL DE 160 KG</v>
          </cell>
          <cell r="C159" t="str">
            <v>M3</v>
          </cell>
          <cell r="D159">
            <v>2233</v>
          </cell>
        </row>
        <row r="160">
          <cell r="A160">
            <v>87386</v>
          </cell>
          <cell r="B160" t="str">
            <v>ARGAMASSA PRONTA PARA CONTRAPISO, PREPARO COM MISTURADOR DE EIXO HORIZONTAL DE 300 KG</v>
          </cell>
          <cell r="C160" t="str">
            <v>M3</v>
          </cell>
          <cell r="D160">
            <v>2221.91</v>
          </cell>
        </row>
        <row r="161">
          <cell r="A161">
            <v>87387</v>
          </cell>
          <cell r="B161" t="str">
            <v>ARGAMASSA PRONTA PARA CONTRAPISO, PREPARO COM MISTURADOR DE EIXO HORIZONTAL DE 600 KG</v>
          </cell>
          <cell r="C161" t="str">
            <v>M3</v>
          </cell>
          <cell r="D161">
            <v>2213.6799999999998</v>
          </cell>
        </row>
        <row r="162">
          <cell r="A162">
            <v>87399</v>
          </cell>
          <cell r="B162" t="str">
            <v>ARGAMASSA PRONTA PARA CONTRAPISO, PREPARO MANUAL</v>
          </cell>
          <cell r="C162" t="str">
            <v>M3</v>
          </cell>
          <cell r="D162">
            <v>2441.9</v>
          </cell>
        </row>
        <row r="163">
          <cell r="A163">
            <v>88627</v>
          </cell>
          <cell r="B163" t="str">
            <v>ARGAMASSA TRAÇO 1:0,5:4,5 (EM VOLUME DE CIMENTO, CAL E AREIA MÉDIA ÚMIDA) PARA ASSENTAMENTO DE ALVENARIA, PREPARO MANUAL</v>
          </cell>
          <cell r="C163" t="str">
            <v>M3</v>
          </cell>
          <cell r="D163">
            <v>659.74</v>
          </cell>
        </row>
        <row r="164">
          <cell r="A164">
            <v>100463</v>
          </cell>
          <cell r="B164" t="str">
            <v>ARGAMASSA TRAÇO 1:0,5:4,5 (EM VOLUME DE CIMENTO, CAL E AREIA MÉDIA ÚMIDA), PREPARO MECÂNICO COM BETONEIRA 250 L</v>
          </cell>
          <cell r="C164" t="str">
            <v>M3</v>
          </cell>
          <cell r="D164">
            <v>0</v>
          </cell>
        </row>
        <row r="165">
          <cell r="A165">
            <v>88626</v>
          </cell>
          <cell r="B165" t="str">
            <v>ARGAMASSA TRAÇO 1:0,5:4,5 (EM VOLUME DE CIMENTO, CAL E AREIA MÉDIA ÚMIDA), PREPARO MECÂNICO COM BETONEIRA 400 L</v>
          </cell>
          <cell r="C165" t="str">
            <v>M3</v>
          </cell>
          <cell r="D165">
            <v>565.66</v>
          </cell>
        </row>
        <row r="166">
          <cell r="A166">
            <v>100488</v>
          </cell>
          <cell r="B166" t="str">
            <v>ARGAMASSA TRAÇO 1:0,5:4,5 (EM VOLUME DE CIMENTO, CAL E AREIA MÉDIA ÚMIDA), PREPARO MECÂNICO COM BETONEIRA 600 L</v>
          </cell>
          <cell r="C166" t="str">
            <v>M3</v>
          </cell>
          <cell r="D166">
            <v>554.88</v>
          </cell>
        </row>
        <row r="167">
          <cell r="A167">
            <v>100464</v>
          </cell>
          <cell r="B167" t="str">
            <v>ARGAMASSA TRAÇO 1:0,5:4,5 (EM VOLUME DE CIMENTO, CAL E AREIA MÉDIA ÚMIDA), PREPARO MECÂNICO COM MISTURADOR DE EIXO HORIZONTAL DE 160 KG</v>
          </cell>
          <cell r="C167" t="str">
            <v>M3</v>
          </cell>
          <cell r="D167">
            <v>594.53</v>
          </cell>
        </row>
        <row r="168">
          <cell r="A168">
            <v>100465</v>
          </cell>
          <cell r="B168" t="str">
            <v>ARGAMASSA TRAÇO 1:0,5:4,5 (EM VOLUME DE CIMENTO, CAL E AREIA MÉDIA ÚMIDA), PREPARO MECÂNICO COM MISTURADOR DE EIXO HORIZONTAL DE 300 KG</v>
          </cell>
          <cell r="C168" t="str">
            <v>M3</v>
          </cell>
          <cell r="D168">
            <v>552.34</v>
          </cell>
        </row>
        <row r="169">
          <cell r="A169">
            <v>100466</v>
          </cell>
          <cell r="B169" t="str">
            <v>ARGAMASSA TRAÇO 1:0,5:4,5 (EM VOLUME DE CIMENTO, CAL E AREIA MÉDIA ÚMIDA), PREPARO MECÂNICO COM MISTURADOR DE EIXO HORIZONTAL DE 600 KG</v>
          </cell>
          <cell r="C169" t="str">
            <v>M3</v>
          </cell>
          <cell r="D169">
            <v>530.35</v>
          </cell>
        </row>
        <row r="170">
          <cell r="A170">
            <v>87368</v>
          </cell>
          <cell r="B170" t="str">
            <v>ARGAMASSA TRAÇO 1:1,5:7,5 (EM VOLUME DE CIMENTO, CAL E AREIA MÉDIA ÚMIDA) PARA EMBOÇO/MASSA ÚNICA/ASSENTAMENTO DE ALVENARIA DE VEDAÇÃO, PREPARO MANUAL</v>
          </cell>
          <cell r="C170" t="str">
            <v>M3</v>
          </cell>
          <cell r="D170">
            <v>699.99</v>
          </cell>
        </row>
        <row r="171">
          <cell r="A171">
            <v>100450</v>
          </cell>
          <cell r="B171" t="str">
            <v>ARGAMASSA TRAÇO 1:1,5:7,5 (EM VOLUME DE CIMENTO, CAL E AREIA MÉDIA ÚMIDA) PARA EMBOÇO/MASSA ÚNICA/ASSENTAMENTO DE ALVENARIA DE VEDAÇÃO, PREPARO MECÂNICO COM BETONEIRA 250 L</v>
          </cell>
          <cell r="C171" t="str">
            <v>M3</v>
          </cell>
          <cell r="D171">
            <v>0</v>
          </cell>
        </row>
        <row r="172">
          <cell r="A172">
            <v>87289</v>
          </cell>
          <cell r="B172" t="str">
            <v>ARGAMASSA TRAÇO 1:1,5:7,5 (EM VOLUME DE CIMENTO, CAL E AREIA MÉDIA ÚMIDA) PARA EMBOÇO/MASSA ÚNICA/ASSENTAMENTO DE ALVENARIA DE VEDAÇÃO, PREPARO MECÂNICO COM BETONEIRA 400 L</v>
          </cell>
          <cell r="C172" t="str">
            <v>M3</v>
          </cell>
          <cell r="D172">
            <v>583.29</v>
          </cell>
        </row>
        <row r="173">
          <cell r="A173">
            <v>87290</v>
          </cell>
          <cell r="B173" t="str">
            <v>ARGAMASSA TRAÇO 1:1,5:7,5 (EM VOLUME DE CIMENTO, CAL E AREIA MÉDIA ÚMIDA) PARA EMBOÇO/MASSA ÚNICA/ASSENTAMENTO DE ALVENARIA DE VEDAÇÃO, PREPARO MECÂNICO COM BETONEIRA 600 L</v>
          </cell>
          <cell r="C173" t="str">
            <v>M3</v>
          </cell>
          <cell r="D173">
            <v>571.65</v>
          </cell>
        </row>
        <row r="174">
          <cell r="A174">
            <v>87333</v>
          </cell>
          <cell r="B174" t="str">
            <v>ARGAMASSA TRAÇO 1:1,5:7,5 (EM VOLUME DE CIMENTO, CAL E AREIA MÉDIA ÚMIDA) PARA EMBOÇO/MASSA ÚNICA/ASSENTAMENTO DE ALVENARIA DE VEDAÇÃO, PREPARO MECÂNICO COM MISTURADOR DE EIXO HORIZONTAL DE 300 KG</v>
          </cell>
          <cell r="C174" t="str">
            <v>M3</v>
          </cell>
          <cell r="D174">
            <v>588.65</v>
          </cell>
        </row>
        <row r="175">
          <cell r="A175">
            <v>87334</v>
          </cell>
          <cell r="B175" t="str">
            <v>ARGAMASSA TRAÇO 1:1,5:7,5 (EM VOLUME DE CIMENTO, CAL E AREIA MÉDIA ÚMIDA) PARA EMBOÇO/MASSA ÚNICA/ASSENTAMENTO DE ALVENARIA DE VEDAÇÃO, PREPARO MECÂNICO COM MISTURADOR DE EIXO HORIZONTAL DE 600 KG</v>
          </cell>
          <cell r="C175" t="str">
            <v>M3</v>
          </cell>
          <cell r="D175">
            <v>546.66</v>
          </cell>
        </row>
        <row r="176">
          <cell r="A176">
            <v>105515</v>
          </cell>
          <cell r="B176" t="str">
            <v>ARGAMASSA TRAÇO 1:1,93 (EM VOLUME DE CIMENTO E AREIA MÉDIA ÚMIDA), FCK 20MPA, PREPARO MECÂNICO COM MISTURADOR DUPLO HORIZONTAL DE ALTA TURBULÊNCIA</v>
          </cell>
          <cell r="C176" t="str">
            <v>M3</v>
          </cell>
          <cell r="D176">
            <v>825.29</v>
          </cell>
        </row>
        <row r="177">
          <cell r="A177">
            <v>87367</v>
          </cell>
          <cell r="B177" t="str">
            <v>ARGAMASSA TRAÇO 1:1:6 (EM VOLUME DE CIMENTO, CAL E AREIA MÉDIA ÚMIDA) PARA EMBOÇO/MASSA ÚNICA/ASSENTAMENTO DE ALVENARIA DE VEDAÇÃO, PREPARO MANUAL</v>
          </cell>
          <cell r="C177" t="str">
            <v>M3</v>
          </cell>
          <cell r="D177">
            <v>710.04</v>
          </cell>
        </row>
        <row r="178">
          <cell r="A178">
            <v>100449</v>
          </cell>
          <cell r="B178" t="str">
            <v>ARGAMASSA TRAÇO 1:1:6 (EM VOLUME DE CIMENTO, CAL E AREIA MÉDIA ÚMIDA) PARA EMBOÇO/MASSA ÚNICA/ASSENTAMENTO DE ALVENARIA DE VEDAÇÃO, PREPARO MECÂNICO COM BETONEIRA 250 L</v>
          </cell>
          <cell r="C178" t="str">
            <v>M3</v>
          </cell>
          <cell r="D178">
            <v>0</v>
          </cell>
        </row>
        <row r="179">
          <cell r="A179">
            <v>87286</v>
          </cell>
          <cell r="B179" t="str">
            <v>ARGAMASSA TRAÇO 1:1:6 (EM VOLUME DE CIMENTO, CAL E AREIA MÉDIA ÚMIDA) PARA EMBOÇO/MASSA ÚNICA/ASSENTAMENTO DE ALVENARIA DE VEDAÇÃO, PREPARO MECÂNICO COM BETONEIRA 400 L</v>
          </cell>
          <cell r="C179" t="str">
            <v>M3</v>
          </cell>
          <cell r="D179">
            <v>598.1</v>
          </cell>
        </row>
        <row r="180">
          <cell r="A180">
            <v>87287</v>
          </cell>
          <cell r="B180" t="str">
            <v>ARGAMASSA TRAÇO 1:1:6 (EM VOLUME DE CIMENTO, CAL E AREIA MÉDIA ÚMIDA) PARA EMBOÇO/MASSA ÚNICA/ASSENTAMENTO DE ALVENARIA DE VEDAÇÃO, PREPARO MECÂNICO COM BETONEIRA 600 L</v>
          </cell>
          <cell r="C180" t="str">
            <v>M3</v>
          </cell>
          <cell r="D180">
            <v>576.82000000000005</v>
          </cell>
        </row>
        <row r="181">
          <cell r="A181">
            <v>87331</v>
          </cell>
          <cell r="B181" t="str">
            <v>ARGAMASSA TRAÇO 1:1:6 (EM VOLUME DE CIMENTO, CAL E AREIA MÉDIA ÚMIDA) PARA EMBOÇO/MASSA ÚNICA/ASSENTAMENTO DE ALVENARIA DE VEDAÇÃO, PREPARO MECÂNICO COM MISTURADOR DE EIXO HORIZONTAL DE 300 KG</v>
          </cell>
          <cell r="C181" t="str">
            <v>M3</v>
          </cell>
          <cell r="D181">
            <v>622.51</v>
          </cell>
        </row>
        <row r="182">
          <cell r="A182">
            <v>87332</v>
          </cell>
          <cell r="B182" t="str">
            <v>ARGAMASSA TRAÇO 1:1:6 (EM VOLUME DE CIMENTO, CAL E AREIA MÉDIA ÚMIDA) PARA EMBOÇO/MASSA ÚNICA/ASSENTAMENTO DE ALVENARIA DE VEDAÇÃO, PREPARO MECÂNICO COM MISTURADOR DE EIXO HORIZONTAL DE 600 KG</v>
          </cell>
          <cell r="C182" t="str">
            <v>M3</v>
          </cell>
          <cell r="D182">
            <v>554.27</v>
          </cell>
        </row>
        <row r="183">
          <cell r="A183">
            <v>87369</v>
          </cell>
          <cell r="B183" t="str">
            <v>ARGAMASSA TRAÇO 1:2:8 (EM VOLUME DE CIMENTO, CAL E AREIA MÉDIA ÚMIDA) PARA EMBOÇO/MASSA ÚNICA/ASSENTAMENTO DE ALVENARIA DE VEDAÇÃO, PREPARO MANUAL</v>
          </cell>
          <cell r="C183" t="str">
            <v>M3</v>
          </cell>
          <cell r="D183">
            <v>723.64</v>
          </cell>
        </row>
        <row r="184">
          <cell r="A184">
            <v>100451</v>
          </cell>
          <cell r="B184" t="str">
            <v>ARGAMASSA TRAÇO 1:2:8 (EM VOLUME DE CIMENTO, CAL E AREIA MÉDIA ÚMIDA) PARA EMBOÇO/MASSA ÚNICA/ASSENTAMENTO DE ALVENARIA DE VEDAÇÃO, PREPARO MECÂNICO COM BETONEIRA 250 L</v>
          </cell>
          <cell r="C184" t="str">
            <v>M3</v>
          </cell>
          <cell r="D184">
            <v>0</v>
          </cell>
        </row>
        <row r="185">
          <cell r="A185">
            <v>87292</v>
          </cell>
          <cell r="B185" t="str">
            <v>ARGAMASSA TRAÇO 1:2:8 (EM VOLUME DE CIMENTO, CAL E AREIA MÉDIA ÚMIDA) PARA EMBOÇO/MASSA ÚNICA/ASSENTAMENTO DE ALVENARIA DE VEDAÇÃO, PREPARO MECÂNICO COM BETONEIRA 400 L</v>
          </cell>
          <cell r="C185" t="str">
            <v>M3</v>
          </cell>
          <cell r="D185">
            <v>603.05999999999995</v>
          </cell>
        </row>
        <row r="186">
          <cell r="A186">
            <v>87335</v>
          </cell>
          <cell r="B186" t="str">
            <v>ARGAMASSA TRAÇO 1:2:8 (EM VOLUME DE CIMENTO, CAL E AREIA MÉDIA ÚMIDA) PARA EMBOÇO/MASSA ÚNICA/ASSENTAMENTO DE ALVENARIA DE VEDAÇÃO, PREPARO MECÂNICO COM MISTURADOR DE EIXO HORIZONTAL DE 300 KG</v>
          </cell>
          <cell r="C186" t="str">
            <v>M3</v>
          </cell>
          <cell r="D186">
            <v>580.61</v>
          </cell>
        </row>
        <row r="187">
          <cell r="A187">
            <v>87336</v>
          </cell>
          <cell r="B187" t="str">
            <v>ARGAMASSA TRAÇO 1:2:8 (EM VOLUME DE CIMENTO, CAL E AREIA MÉDIA ÚMIDA) PARA EMBOÇO/MASSA ÚNICA/ASSENTAMENTO DE ALVENARIA DE VEDAÇÃO, PREPARO MECÂNICO COM MISTURADOR DE EIXO HORIZONTAL DE 600 KG</v>
          </cell>
          <cell r="C187" t="str">
            <v>M3</v>
          </cell>
          <cell r="D187">
            <v>571.37</v>
          </cell>
        </row>
        <row r="188">
          <cell r="A188">
            <v>87370</v>
          </cell>
          <cell r="B188" t="str">
            <v>ARGAMASSA TRAÇO 1:2:9 (EM VOLUME DE CIMENTO, CAL E AREIA MÉDIA ÚMIDA) PARA EMBOÇO/MASSA ÚNICA/ASSENTAMENTO DE ALVENARIA DE VEDAÇÃO, PREPARO MANUAL</v>
          </cell>
          <cell r="C188" t="str">
            <v>M3</v>
          </cell>
          <cell r="D188">
            <v>695.24</v>
          </cell>
        </row>
        <row r="189">
          <cell r="A189">
            <v>100452</v>
          </cell>
          <cell r="B189" t="str">
            <v>ARGAMASSA TRAÇO 1:2:9 (EM VOLUME DE CIMENTO, CAL E AREIA MÉDIA ÚMIDA) PARA EMBOÇO/MASSA ÚNICA/ASSENTAMENTO DE ALVENARIA DE VEDAÇÃO, PREPARO MECÂNICO COM BETONEIRA 250 L</v>
          </cell>
          <cell r="C189" t="str">
            <v>M3</v>
          </cell>
          <cell r="D189">
            <v>0</v>
          </cell>
        </row>
        <row r="190">
          <cell r="A190">
            <v>88715</v>
          </cell>
          <cell r="B190" t="str">
            <v>ARGAMASSA TRAÇO 1:2:9 (EM VOLUME DE CIMENTO, CAL E AREIA MÉDIA ÚMIDA) PARA EMBOÇO/MASSA ÚNICA/ASSENTAMENTO DE ALVENARIA DE VEDAÇÃO, PREPARO MECÂNICO COM BETONEIRA 400 L</v>
          </cell>
          <cell r="C190" t="str">
            <v>M3</v>
          </cell>
          <cell r="D190">
            <v>567.44000000000005</v>
          </cell>
        </row>
        <row r="191">
          <cell r="A191">
            <v>87294</v>
          </cell>
          <cell r="B191" t="str">
            <v>ARGAMASSA TRAÇO 1:2:9 (EM VOLUME DE CIMENTO, CAL E AREIA MÉDIA ÚMIDA) PARA EMBOÇO/MASSA ÚNICA/ASSENTAMENTO DE ALVENARIA DE VEDAÇÃO, PREPARO MECÂNICO COM BETONEIRA 600 L</v>
          </cell>
          <cell r="C191" t="str">
            <v>M3</v>
          </cell>
          <cell r="D191">
            <v>572.47</v>
          </cell>
        </row>
        <row r="192">
          <cell r="A192">
            <v>87337</v>
          </cell>
          <cell r="B192" t="str">
            <v>ARGAMASSA TRAÇO 1:2:9 (EM VOLUME DE CIMENTO, CAL E AREIA MÉDIA ÚMIDA) PARA EMBOÇO/MASSA ÚNICA/ASSENTAMENTO DE ALVENARIA DE VEDAÇÃO, PREPARO MECÂNICO COM MISTURADOR DE EIXO HORIZONTAL DE 300 KG</v>
          </cell>
          <cell r="C192" t="str">
            <v>M3</v>
          </cell>
          <cell r="D192">
            <v>576.6</v>
          </cell>
        </row>
        <row r="193">
          <cell r="A193">
            <v>100487</v>
          </cell>
          <cell r="B193" t="str">
            <v>ARGAMASSA TRAÇO 1:2:9 (EM VOLUME DE CIMENTO, CAL E AREIA MÉDIA ÚMIDA) PARA EMBOÇO/MASSA ÚNICA/ASSENTAMENTO DE ALVENARIA DE VEDAÇÃO, PREPARO MECÂNICO COM MISTURADOR DE EIXO HORIZONTAL DE 600 KG</v>
          </cell>
          <cell r="C193" t="str">
            <v>M3</v>
          </cell>
          <cell r="D193">
            <v>538.86</v>
          </cell>
        </row>
        <row r="194">
          <cell r="A194">
            <v>87380</v>
          </cell>
          <cell r="B194" t="str">
            <v>ARGAMASSA TRAÇO 1:3 (EM VOLUME DE CIMENTO E AREIA GROSSA ÚMIDA) COM ADIÇÃO DE EMULSÃO POLIMÉRICA PARA CHAPISCO ROLADO, PREPARO MANUAL</v>
          </cell>
          <cell r="C194" t="str">
            <v>M3</v>
          </cell>
          <cell r="D194">
            <v>4605.38</v>
          </cell>
        </row>
        <row r="195">
          <cell r="A195">
            <v>100461</v>
          </cell>
          <cell r="B195" t="str">
            <v>ARGAMASSA TRAÇO 1:3 (EM VOLUME DE CIMENTO E AREIA GROSSA ÚMIDA) COM ADIÇÃO DE EMULSÃO POLIMÉRICA PARA CHAPISCO ROLADO, PREPARO MECÂNICO COM BETONEIRA 250 L</v>
          </cell>
          <cell r="C195" t="str">
            <v>M3</v>
          </cell>
          <cell r="D195">
            <v>0</v>
          </cell>
        </row>
        <row r="196">
          <cell r="A196">
            <v>87322</v>
          </cell>
          <cell r="B196" t="str">
            <v>ARGAMASSA TRAÇO 1:3 (EM VOLUME DE CIMENTO E AREIA GROSSA ÚMIDA) COM ADIÇÃO DE EMULSÃO POLIMÉRICA PARA CHAPISCO ROLADO, PREPARO MECÂNICO COM BETONEIRA 400 L</v>
          </cell>
          <cell r="C196" t="str">
            <v>M3</v>
          </cell>
          <cell r="D196">
            <v>4528.51</v>
          </cell>
        </row>
        <row r="197">
          <cell r="A197">
            <v>87323</v>
          </cell>
          <cell r="B197" t="str">
            <v>ARGAMASSA TRAÇO 1:3 (EM VOLUME DE CIMENTO E AREIA GROSSA ÚMIDA) COM ADIÇÃO DE EMULSÃO POLIMÉRICA PARA CHAPISCO ROLADO, PREPARO MECÂNICO COM BETONEIRA 600 L</v>
          </cell>
          <cell r="C197" t="str">
            <v>M3</v>
          </cell>
          <cell r="D197">
            <v>4528.3900000000003</v>
          </cell>
        </row>
        <row r="198">
          <cell r="A198">
            <v>87360</v>
          </cell>
          <cell r="B198" t="str">
            <v>ARGAMASSA TRAÇO 1:3 (EM VOLUME DE CIMENTO E AREIA GROSSA ÚMIDA) COM ADIÇÃO DE EMULSÃO POLIMÉRICA PARA CHAPISCO ROLADO, PREPARO MECÂNICO COM MISTURADOR DE EIXO HORIZONTAL DE 160 KG</v>
          </cell>
          <cell r="C198" t="str">
            <v>M3</v>
          </cell>
          <cell r="D198">
            <v>4466.62</v>
          </cell>
        </row>
        <row r="199">
          <cell r="A199">
            <v>87361</v>
          </cell>
          <cell r="B199" t="str">
            <v>ARGAMASSA TRAÇO 1:3 (EM VOLUME DE CIMENTO E AREIA GROSSA ÚMIDA) COM ADIÇÃO DE EMULSÃO POLIMÉRICA PARA CHAPISCO ROLADO, PREPARO MECÂNICO COM MISTURADOR DE EIXO HORIZONTAL DE 300 KG</v>
          </cell>
          <cell r="C199" t="str">
            <v>M3</v>
          </cell>
          <cell r="D199">
            <v>4421.99</v>
          </cell>
        </row>
        <row r="200">
          <cell r="A200">
            <v>87362</v>
          </cell>
          <cell r="B200" t="str">
            <v>ARGAMASSA TRAÇO 1:3 (EM VOLUME DE CIMENTO E AREIA GROSSA ÚMIDA) COM ADIÇÃO DE EMULSÃO POLIMÉRICA PARA CHAPISCO ROLADO, PREPARO MECÂNICO COM MISTURADOR DE EIXO HORIZONTAL DE 600 KG</v>
          </cell>
          <cell r="C200" t="str">
            <v>M3</v>
          </cell>
          <cell r="D200">
            <v>4424.3100000000004</v>
          </cell>
        </row>
        <row r="201">
          <cell r="A201">
            <v>87377</v>
          </cell>
          <cell r="B201" t="str">
            <v>ARGAMASSA TRAÇO 1:3 (EM VOLUME DE CIMENTO E AREIA GROSSA ÚMIDA) PARA CHAPISCO CONVENCIONAL, PREPARO MANUAL</v>
          </cell>
          <cell r="C201" t="str">
            <v>M3</v>
          </cell>
          <cell r="D201">
            <v>655.54</v>
          </cell>
        </row>
        <row r="202">
          <cell r="A202">
            <v>100458</v>
          </cell>
          <cell r="B202" t="str">
            <v>ARGAMASSA TRAÇO 1:3 (EM VOLUME DE CIMENTO E AREIA GROSSA ÚMIDA) PARA CHAPISCO CONVENCIONAL, PREPARO MECÂNICO COM BETONEIRA 250 L</v>
          </cell>
          <cell r="C202" t="str">
            <v>M3</v>
          </cell>
          <cell r="D202">
            <v>0</v>
          </cell>
        </row>
        <row r="203">
          <cell r="A203">
            <v>87313</v>
          </cell>
          <cell r="B203" t="str">
            <v>ARGAMASSA TRAÇO 1:3 (EM VOLUME DE CIMENTO E AREIA GROSSA ÚMIDA) PARA CHAPISCO CONVENCIONAL, PREPARO MECÂNICO COM BETONEIRA 400 L</v>
          </cell>
          <cell r="C203" t="str">
            <v>M3</v>
          </cell>
          <cell r="D203">
            <v>527.76</v>
          </cell>
        </row>
        <row r="204">
          <cell r="A204">
            <v>87314</v>
          </cell>
          <cell r="B204" t="str">
            <v>ARGAMASSA TRAÇO 1:3 (EM VOLUME DE CIMENTO E AREIA GROSSA ÚMIDA) PARA CHAPISCO CONVENCIONAL, PREPARO MECÂNICO COM BETONEIRA 600 L</v>
          </cell>
          <cell r="C204" t="str">
            <v>M3</v>
          </cell>
          <cell r="D204">
            <v>517.51</v>
          </cell>
        </row>
        <row r="205">
          <cell r="A205">
            <v>87352</v>
          </cell>
          <cell r="B205" t="str">
            <v>ARGAMASSA TRAÇO 1:3 (EM VOLUME DE CIMENTO E AREIA GROSSA ÚMIDA) PARA CHAPISCO CONVENCIONAL, PREPARO MECÂNICO COM MISTURADOR DE EIXO HORIZONTAL DE 160 KG</v>
          </cell>
          <cell r="C205" t="str">
            <v>M3</v>
          </cell>
          <cell r="D205">
            <v>617.87</v>
          </cell>
        </row>
        <row r="206">
          <cell r="A206">
            <v>87353</v>
          </cell>
          <cell r="B206" t="str">
            <v>ARGAMASSA TRAÇO 1:3 (EM VOLUME DE CIMENTO E AREIA GROSSA ÚMIDA) PARA CHAPISCO CONVENCIONAL, PREPARO MECÂNICO COM MISTURADOR DE EIXO HORIZONTAL DE 300 KG</v>
          </cell>
          <cell r="C206" t="str">
            <v>M3</v>
          </cell>
          <cell r="D206">
            <v>533.72</v>
          </cell>
        </row>
        <row r="207">
          <cell r="A207">
            <v>87354</v>
          </cell>
          <cell r="B207" t="str">
            <v>ARGAMASSA TRAÇO 1:3 (EM VOLUME DE CIMENTO E AREIA GROSSA ÚMIDA) PARA CHAPISCO CONVENCIONAL, PREPARO MECÂNICO COM MISTURADOR DE EIXO HORIZONTAL DE 600 KG</v>
          </cell>
          <cell r="C207" t="str">
            <v>M3</v>
          </cell>
          <cell r="D207">
            <v>494.73</v>
          </cell>
        </row>
        <row r="208">
          <cell r="A208">
            <v>100480</v>
          </cell>
          <cell r="B208" t="str">
            <v>ARGAMASSA TRAÇO 1:3 (EM VOLUME DE CIMENTO E AREIA MÉDIA ÚMIDA) COM ADIÇÃO DE IMPERMEABILIZANTE, PREPARO MANUAL</v>
          </cell>
          <cell r="C208" t="str">
            <v>M3</v>
          </cell>
          <cell r="D208">
            <v>853.67</v>
          </cell>
        </row>
        <row r="209">
          <cell r="A209">
            <v>100476</v>
          </cell>
          <cell r="B209" t="str">
            <v>ARGAMASSA TRAÇO 1:3 (EM VOLUME DE CIMENTO E AREIA MÉDIA ÚMIDA) COM ADIÇÃO DE IMPERMEABILIZANTE, PREPARO MECÂNICO COM BETONEIRA 250 L</v>
          </cell>
          <cell r="C209" t="str">
            <v>M3</v>
          </cell>
          <cell r="D209">
            <v>0</v>
          </cell>
        </row>
        <row r="210">
          <cell r="A210">
            <v>100475</v>
          </cell>
          <cell r="B210" t="str">
            <v>ARGAMASSA TRAÇO 1:3 (EM VOLUME DE CIMENTO E AREIA MÉDIA ÚMIDA) COM ADIÇÃO DE IMPERMEABILIZANTE, PREPARO MECÂNICO COM BETONEIRA 400 L</v>
          </cell>
          <cell r="C210" t="str">
            <v>M3</v>
          </cell>
          <cell r="D210">
            <v>755.26</v>
          </cell>
        </row>
        <row r="211">
          <cell r="A211">
            <v>100491</v>
          </cell>
          <cell r="B211" t="str">
            <v>ARGAMASSA TRAÇO 1:3 (EM VOLUME DE CIMENTO E AREIA MÉDIA ÚMIDA) COM ADIÇÃO DE IMPERMEABILIZANTE, PREPARO MECÂNICO COM BETONEIRA 600 L</v>
          </cell>
          <cell r="C211" t="str">
            <v>M3</v>
          </cell>
          <cell r="D211">
            <v>753.11</v>
          </cell>
        </row>
        <row r="212">
          <cell r="A212">
            <v>100477</v>
          </cell>
          <cell r="B212" t="str">
            <v>ARGAMASSA TRAÇO 1:3 (EM VOLUME DE CIMENTO E AREIA MÉDIA ÚMIDA) COM ADIÇÃO DE IMPERMEABILIZANTE, PREPARO MECÂNICO COM MISTURADOR DE EIXO HORIZONTAL DE 160 KG</v>
          </cell>
          <cell r="C212" t="str">
            <v>M3</v>
          </cell>
          <cell r="D212">
            <v>823.66</v>
          </cell>
        </row>
        <row r="213">
          <cell r="A213">
            <v>100478</v>
          </cell>
          <cell r="B213" t="str">
            <v>ARGAMASSA TRAÇO 1:3 (EM VOLUME DE CIMENTO E AREIA MÉDIA ÚMIDA) COM ADIÇÃO DE IMPERMEABILIZANTE, PREPARO MECÂNICO COM MISTURADOR DE EIXO HORIZONTAL DE 300 KG</v>
          </cell>
          <cell r="C213" t="str">
            <v>M3</v>
          </cell>
          <cell r="D213">
            <v>740.99</v>
          </cell>
        </row>
        <row r="214">
          <cell r="A214">
            <v>100479</v>
          </cell>
          <cell r="B214" t="str">
            <v>ARGAMASSA TRAÇO 1:3 (EM VOLUME DE CIMENTO E AREIA MÉDIA ÚMIDA) COM ADIÇÃO DE IMPERMEABILIZANTE, PREPARO MECÂNICO COM MISTURADOR DE EIXO HORIZONTAL DE 600 KG</v>
          </cell>
          <cell r="C214" t="str">
            <v>M3</v>
          </cell>
          <cell r="D214">
            <v>722.3</v>
          </cell>
        </row>
        <row r="215">
          <cell r="A215">
            <v>87372</v>
          </cell>
          <cell r="B215" t="str">
            <v>ARGAMASSA TRAÇO 1:3 (EM VOLUME DE CIMENTO E AREIA MÉDIA ÚMIDA) PARA CONTRAPISO, PREPARO MANUAL</v>
          </cell>
          <cell r="C215" t="str">
            <v>M3</v>
          </cell>
          <cell r="D215">
            <v>806.12</v>
          </cell>
        </row>
        <row r="216">
          <cell r="A216">
            <v>100453</v>
          </cell>
          <cell r="B216" t="str">
            <v>ARGAMASSA TRAÇO 1:3 (EM VOLUME DE CIMENTO E AREIA MÉDIA ÚMIDA) PARA CONTRAPISO, PREPARO MECÂNICO COM BETONEIRA 250 L</v>
          </cell>
          <cell r="C216" t="str">
            <v>M3</v>
          </cell>
          <cell r="D216">
            <v>0</v>
          </cell>
        </row>
        <row r="217">
          <cell r="A217">
            <v>87298</v>
          </cell>
          <cell r="B217" t="str">
            <v>ARGAMASSA TRAÇO 1:3 (EM VOLUME DE CIMENTO E AREIA MÉDIA ÚMIDA) PARA CONTRAPISO, PREPARO MECÂNICO COM BETONEIRA 400 L</v>
          </cell>
          <cell r="C217" t="str">
            <v>M3</v>
          </cell>
          <cell r="D217">
            <v>672.82</v>
          </cell>
        </row>
        <row r="218">
          <cell r="A218">
            <v>87299</v>
          </cell>
          <cell r="B218" t="str">
            <v>ARGAMASSA TRAÇO 1:3 (EM VOLUME DE CIMENTO E AREIA MÉDIA ÚMIDA) PARA CONTRAPISO, PREPARO MECÂNICO COM BETONEIRA 600 L</v>
          </cell>
          <cell r="C218" t="str">
            <v>M3</v>
          </cell>
          <cell r="D218">
            <v>440.6</v>
          </cell>
        </row>
        <row r="219">
          <cell r="A219">
            <v>87339</v>
          </cell>
          <cell r="B219" t="str">
            <v>ARGAMASSA TRAÇO 1:3 (EM VOLUME DE CIMENTO E AREIA MÉDIA ÚMIDA) PARA CONTRAPISO, PREPARO MECÂNICO COM MISTURADOR DE EIXO HORIZONTAL DE 160 KG</v>
          </cell>
          <cell r="C219" t="str">
            <v>M3</v>
          </cell>
          <cell r="D219">
            <v>808.43</v>
          </cell>
        </row>
        <row r="220">
          <cell r="A220">
            <v>87340</v>
          </cell>
          <cell r="B220" t="str">
            <v>ARGAMASSA TRAÇO 1:3 (EM VOLUME DE CIMENTO E AREIA MÉDIA ÚMIDA) PARA CONTRAPISO, PREPARO MECÂNICO COM MISTURADOR DE EIXO HORIZONTAL DE 300 KG</v>
          </cell>
          <cell r="C220" t="str">
            <v>M3</v>
          </cell>
          <cell r="D220">
            <v>672.22</v>
          </cell>
        </row>
        <row r="221">
          <cell r="A221">
            <v>87341</v>
          </cell>
          <cell r="B221" t="str">
            <v>ARGAMASSA TRAÇO 1:3 (EM VOLUME DE CIMENTO E AREIA MÉDIA ÚMIDA) PARA CONTRAPISO, PREPARO MECÂNICO COM MISTURADOR DE EIXO HORIZONTAL DE 600 KG</v>
          </cell>
          <cell r="C221" t="str">
            <v>M3</v>
          </cell>
          <cell r="D221">
            <v>636.86</v>
          </cell>
        </row>
        <row r="222">
          <cell r="A222">
            <v>88629</v>
          </cell>
          <cell r="B222" t="str">
            <v>ARGAMASSA TRAÇO 1:3 (EM VOLUME DE CIMENTO E AREIA MÉDIA ÚMIDA), PREPARO MANUAL</v>
          </cell>
          <cell r="C222" t="str">
            <v>M3</v>
          </cell>
          <cell r="D222">
            <v>660</v>
          </cell>
        </row>
        <row r="223">
          <cell r="A223">
            <v>100467</v>
          </cell>
          <cell r="B223" t="str">
            <v>ARGAMASSA TRAÇO 1:3 (EM VOLUME DE CIMENTO E AREIA MÉDIA ÚMIDA), PREPARO MECÂNICO COM BETONEIRA 250 L</v>
          </cell>
          <cell r="C223" t="str">
            <v>M3</v>
          </cell>
          <cell r="D223">
            <v>0</v>
          </cell>
        </row>
        <row r="224">
          <cell r="A224">
            <v>88628</v>
          </cell>
          <cell r="B224" t="str">
            <v>ARGAMASSA TRAÇO 1:3 (EM VOLUME DE CIMENTO E AREIA MÉDIA ÚMIDA), PREPARO MECÂNICO COM BETONEIRA 400 L</v>
          </cell>
          <cell r="C224" t="str">
            <v>M3</v>
          </cell>
          <cell r="D224">
            <v>559.64</v>
          </cell>
        </row>
        <row r="225">
          <cell r="A225">
            <v>100489</v>
          </cell>
          <cell r="B225" t="str">
            <v>ARGAMASSA TRAÇO 1:3 (EM VOLUME DE CIMENTO E AREIA MÉDIA ÚMIDA), PREPARO MECÂNICO COM BETONEIRA 600 L</v>
          </cell>
          <cell r="C225" t="str">
            <v>M3</v>
          </cell>
          <cell r="D225">
            <v>556.45000000000005</v>
          </cell>
        </row>
        <row r="226">
          <cell r="A226">
            <v>100468</v>
          </cell>
          <cell r="B226" t="str">
            <v>ARGAMASSA TRAÇO 1:3 (EM VOLUME DE CIMENTO E AREIA MÉDIA ÚMIDA), PREPARO MECÂNICO COM MISTURADOR DE EIXO HORIZONTAL DE 160 KG</v>
          </cell>
          <cell r="C226" t="str">
            <v>M3</v>
          </cell>
          <cell r="D226">
            <v>691.59</v>
          </cell>
        </row>
        <row r="227">
          <cell r="A227">
            <v>100469</v>
          </cell>
          <cell r="B227" t="str">
            <v>ARGAMASSA TRAÇO 1:3 (EM VOLUME DE CIMENTO E AREIA MÉDIA ÚMIDA), PREPARO MECÂNICO COM MISTURADOR DE EIXO HORIZONTAL DE 300 KG</v>
          </cell>
          <cell r="C227" t="str">
            <v>M3</v>
          </cell>
          <cell r="D227">
            <v>549.92999999999995</v>
          </cell>
        </row>
        <row r="228">
          <cell r="A228">
            <v>100470</v>
          </cell>
          <cell r="B228" t="str">
            <v>ARGAMASSA TRAÇO 1:3 (EM VOLUME DE CIMENTO E AREIA MÉDIA ÚMIDA), PREPARO MECÂNICO COM MISTURADOR DE EIXO HORIZONTAL DE 600 KG</v>
          </cell>
          <cell r="C228" t="str">
            <v>M3</v>
          </cell>
          <cell r="D228">
            <v>497.72</v>
          </cell>
        </row>
        <row r="229">
          <cell r="A229">
            <v>87371</v>
          </cell>
          <cell r="B229" t="str">
            <v>ARGAMASSA TRAÇO 1:3:12 (EM VOLUME DE CIMENTO, CAL E AREIA MÉDIA ÚMIDA) PARA EMBOÇO/MASSA ÚNICA/ASSENTAMENTO DE ALVENARIA DE VEDAÇÃO, PREPARO MANUAL</v>
          </cell>
          <cell r="C229" t="str">
            <v>M3</v>
          </cell>
          <cell r="D229">
            <v>687.79</v>
          </cell>
        </row>
        <row r="230">
          <cell r="A230">
            <v>87295</v>
          </cell>
          <cell r="B230" t="str">
            <v>ARGAMASSA TRAÇO 1:3:12 (EM VOLUME DE CIMENTO, CAL E AREIA MÉDIA ÚMIDA) PARA EMBOÇO/MASSA ÚNICA/ASSENTAMENTO DE ALVENARIA DE VEDAÇÃO, PREPARO MECÂNICO COM BETONEIRA 400 L</v>
          </cell>
          <cell r="C230" t="str">
            <v>M3</v>
          </cell>
          <cell r="D230">
            <v>593.51</v>
          </cell>
        </row>
        <row r="231">
          <cell r="A231">
            <v>87296</v>
          </cell>
          <cell r="B231" t="str">
            <v>ARGAMASSA TRAÇO 1:3:12 (EM VOLUME DE CIMENTO, CAL E AREIA MÉDIA ÚMIDA) PARA EMBOÇO/MASSA ÚNICA/ASSENTAMENTO DE ALVENARIA DE VEDAÇÃO, PREPARO MECÂNICO COM BETONEIRA 600 L</v>
          </cell>
          <cell r="C231" t="str">
            <v>M3</v>
          </cell>
          <cell r="D231">
            <v>561.47</v>
          </cell>
        </row>
        <row r="232">
          <cell r="A232">
            <v>87338</v>
          </cell>
          <cell r="B232" t="str">
            <v>ARGAMASSA TRAÇO 1:3:12 (EM VOLUME DE CIMENTO, CAL E AREIA MÉDIA ÚMIDA) PARA EMBOÇO/MASSA ÚNICA/ASSENTAMENTO DE ALVENARIA DE VEDAÇÃO, PREPARO MECÂNICO COM MISTURADOR DE EIXO HORIZONTAL DE 600 KG</v>
          </cell>
          <cell r="C232" t="str">
            <v>M3</v>
          </cell>
          <cell r="D232">
            <v>559.42999999999995</v>
          </cell>
        </row>
        <row r="233">
          <cell r="A233">
            <v>88630</v>
          </cell>
          <cell r="B233" t="str">
            <v>ARGAMASSA TRAÇO 1:4 (CIMENTO E AREIA MÉDIA), PREPARO MECÂNICO COM BETONEIRA 400 L</v>
          </cell>
          <cell r="C233" t="str">
            <v>M3</v>
          </cell>
          <cell r="D233">
            <v>476.36</v>
          </cell>
        </row>
        <row r="234">
          <cell r="A234">
            <v>87381</v>
          </cell>
          <cell r="B234" t="str">
            <v>ARGAMASSA TRAÇO 1:4 (EM VOLUME DE CIMENTO E AREIA GROSSA ÚMIDA) COM ADIÇÃO DE EMULSÃO POLIMÉRICA PARA CHAPISCO ROLADO, PREPARO MANUAL</v>
          </cell>
          <cell r="C234" t="str">
            <v>M3</v>
          </cell>
          <cell r="D234">
            <v>4540.54</v>
          </cell>
        </row>
        <row r="235">
          <cell r="A235">
            <v>100462</v>
          </cell>
          <cell r="B235" t="str">
            <v>ARGAMASSA TRAÇO 1:4 (EM VOLUME DE CIMENTO E AREIA GROSSA ÚMIDA) COM ADIÇÃO DE EMULSÃO POLIMÉRICA PARA CHAPISCO ROLADO, PREPARO MECÂNICO COM BETONEIRA 250 L</v>
          </cell>
          <cell r="C235" t="str">
            <v>M3</v>
          </cell>
          <cell r="D235">
            <v>0</v>
          </cell>
        </row>
        <row r="236">
          <cell r="A236">
            <v>87325</v>
          </cell>
          <cell r="B236" t="str">
            <v>ARGAMASSA TRAÇO 1:4 (EM VOLUME DE CIMENTO E AREIA GROSSA ÚMIDA) COM ADIÇÃO DE EMULSÃO POLIMÉRICA PARA CHAPISCO ROLADO, PREPARO MECÂNICO COM BETONEIRA 400 L</v>
          </cell>
          <cell r="C236" t="str">
            <v>M3</v>
          </cell>
          <cell r="D236">
            <v>4436.46</v>
          </cell>
        </row>
        <row r="237">
          <cell r="A237">
            <v>87326</v>
          </cell>
          <cell r="B237" t="str">
            <v>ARGAMASSA TRAÇO 1:4 (EM VOLUME DE CIMENTO E AREIA GROSSA ÚMIDA) COM ADIÇÃO DE EMULSÃO POLIMÉRICA PARA CHAPISCO ROLADO, PREPARO MECÂNICO COM BETONEIRA 600 L</v>
          </cell>
          <cell r="C237" t="str">
            <v>M3</v>
          </cell>
          <cell r="D237">
            <v>4450.0600000000004</v>
          </cell>
        </row>
        <row r="238">
          <cell r="A238">
            <v>87363</v>
          </cell>
          <cell r="B238" t="str">
            <v>ARGAMASSA TRAÇO 1:4 (EM VOLUME DE CIMENTO E AREIA GROSSA ÚMIDA) COM ADIÇÃO DE EMULSÃO POLIMÉRICA PARA CHAPISCO ROLADO, PREPARO MECÂNICO COM MISTURADOR DE EIXO HORIZONTAL DE 300 KG</v>
          </cell>
          <cell r="C238" t="str">
            <v>M3</v>
          </cell>
          <cell r="D238">
            <v>4393.8999999999996</v>
          </cell>
        </row>
        <row r="239">
          <cell r="A239">
            <v>87364</v>
          </cell>
          <cell r="B239" t="str">
            <v>ARGAMASSA TRAÇO 1:4 (EM VOLUME DE CIMENTO E AREIA GROSSA ÚMIDA) COM ADIÇÃO DE EMULSÃO POLIMÉRICA PARA CHAPISCO ROLADO, PREPARO MECÂNICO COM MISTURADOR DE EIXO HORIZONTAL DE 600 KG</v>
          </cell>
          <cell r="C239" t="str">
            <v>M3</v>
          </cell>
          <cell r="D239">
            <v>4368.8500000000004</v>
          </cell>
        </row>
        <row r="240">
          <cell r="A240">
            <v>87378</v>
          </cell>
          <cell r="B240" t="str">
            <v>ARGAMASSA TRAÇO 1:4 (EM VOLUME DE CIMENTO E AREIA GROSSA ÚMIDA) PARA CHAPISCO CONVENCIONAL, PREPARO MANUAL</v>
          </cell>
          <cell r="C240" t="str">
            <v>M3</v>
          </cell>
          <cell r="D240">
            <v>592.34</v>
          </cell>
        </row>
        <row r="241">
          <cell r="A241">
            <v>100459</v>
          </cell>
          <cell r="B241" t="str">
            <v>ARGAMASSA TRAÇO 1:4 (EM VOLUME DE CIMENTO E AREIA GROSSA ÚMIDA) PARA CHAPISCO CONVENCIONAL, PREPARO MECÂNICO COM BETONEIRA 250 L</v>
          </cell>
          <cell r="C241" t="str">
            <v>M3</v>
          </cell>
          <cell r="D241">
            <v>0</v>
          </cell>
        </row>
        <row r="242">
          <cell r="A242">
            <v>87316</v>
          </cell>
          <cell r="B242" t="str">
            <v>ARGAMASSA TRAÇO 1:4 (EM VOLUME DE CIMENTO E AREIA GROSSA ÚMIDA) PARA CHAPISCO CONVENCIONAL, PREPARO MECÂNICO COM BETONEIRA 400 L</v>
          </cell>
          <cell r="C242" t="str">
            <v>M3</v>
          </cell>
          <cell r="D242">
            <v>479.74</v>
          </cell>
        </row>
        <row r="243">
          <cell r="A243">
            <v>87317</v>
          </cell>
          <cell r="B243" t="str">
            <v>ARGAMASSA TRAÇO 1:4 (EM VOLUME DE CIMENTO E AREIA GROSSA ÚMIDA) PARA CHAPISCO CONVENCIONAL, PREPARO MECÂNICO COM BETONEIRA 600 L</v>
          </cell>
          <cell r="C243" t="str">
            <v>M3</v>
          </cell>
          <cell r="D243">
            <v>461.73</v>
          </cell>
        </row>
        <row r="244">
          <cell r="A244">
            <v>87355</v>
          </cell>
          <cell r="B244" t="str">
            <v>ARGAMASSA TRAÇO 1:4 (EM VOLUME DE CIMENTO E AREIA GROSSA ÚMIDA) PARA CHAPISCO CONVENCIONAL, PREPARO MECÂNICO COM MISTURADOR DE EIXO HORIZONTAL DE 160 KG</v>
          </cell>
          <cell r="C244" t="str">
            <v>M3</v>
          </cell>
          <cell r="D244">
            <v>522.92999999999995</v>
          </cell>
        </row>
        <row r="245">
          <cell r="A245">
            <v>87356</v>
          </cell>
          <cell r="B245" t="str">
            <v>ARGAMASSA TRAÇO 1:4 (EM VOLUME DE CIMENTO E AREIA GROSSA ÚMIDA) PARA CHAPISCO CONVENCIONAL, PREPARO MECÂNICO COM MISTURADOR DE EIXO HORIZONTAL DE 300 KG</v>
          </cell>
          <cell r="C245" t="str">
            <v>M3</v>
          </cell>
          <cell r="D245">
            <v>465.95</v>
          </cell>
        </row>
        <row r="246">
          <cell r="A246">
            <v>87357</v>
          </cell>
          <cell r="B246" t="str">
            <v>ARGAMASSA TRAÇO 1:4 (EM VOLUME DE CIMENTO E AREIA GROSSA ÚMIDA) PARA CHAPISCO CONVENCIONAL, PREPARO MECÂNICO COM MISTURADOR DE EIXO HORIZONTAL DE 600 KG</v>
          </cell>
          <cell r="C246" t="str">
            <v>M3</v>
          </cell>
          <cell r="D246">
            <v>437.34</v>
          </cell>
        </row>
        <row r="247">
          <cell r="A247">
            <v>100486</v>
          </cell>
          <cell r="B247" t="str">
            <v>ARGAMASSA TRAÇO 1:4 (EM VOLUME DE CIMENTO E AREIA MÉDIA ÚMIDA) COM ADIÇÃO DE IMPERMEABILIZANTE, PREPARO MANUAL</v>
          </cell>
          <cell r="C247" t="str">
            <v>M3</v>
          </cell>
          <cell r="D247">
            <v>752.54</v>
          </cell>
        </row>
        <row r="248">
          <cell r="A248">
            <v>100482</v>
          </cell>
          <cell r="B248" t="str">
            <v>ARGAMASSA TRAÇO 1:4 (EM VOLUME DE CIMENTO E AREIA MÉDIA ÚMIDA) COM ADIÇÃO DE IMPERMEABILIZANTE, PREPARO MECÂNICO COM BETONEIRA 250 L</v>
          </cell>
          <cell r="C248" t="str">
            <v>M3</v>
          </cell>
          <cell r="D248">
            <v>0</v>
          </cell>
        </row>
        <row r="249">
          <cell r="A249">
            <v>100481</v>
          </cell>
          <cell r="B249" t="str">
            <v>ARGAMASSA TRAÇO 1:4 (EM VOLUME DE CIMENTO E AREIA MÉDIA ÚMIDA) COM ADIÇÃO DE IMPERMEABILIZANTE, PREPARO MECÂNICO COM BETONEIRA 400 L</v>
          </cell>
          <cell r="C249" t="str">
            <v>M3</v>
          </cell>
          <cell r="D249">
            <v>648.44000000000005</v>
          </cell>
        </row>
        <row r="250">
          <cell r="A250">
            <v>100492</v>
          </cell>
          <cell r="B250" t="str">
            <v>ARGAMASSA TRAÇO 1:4 (EM VOLUME DE CIMENTO E AREIA MÉDIA ÚMIDA) COM ADIÇÃO DE IMPERMEABILIZANTE, PREPARO MECÂNICO COM BETONEIRA 600 L</v>
          </cell>
          <cell r="C250" t="str">
            <v>M3</v>
          </cell>
          <cell r="D250">
            <v>646.92999999999995</v>
          </cell>
        </row>
        <row r="251">
          <cell r="A251">
            <v>100483</v>
          </cell>
          <cell r="B251" t="str">
            <v>ARGAMASSA TRAÇO 1:4 (EM VOLUME DE CIMENTO E AREIA MÉDIA ÚMIDA) COM ADIÇÃO DE IMPERMEABILIZANTE, PREPARO MECÂNICO COM MISTURADOR DE EIXO HORIZONTAL DE 160 KG</v>
          </cell>
          <cell r="C251" t="str">
            <v>M3</v>
          </cell>
          <cell r="D251">
            <v>699.77</v>
          </cell>
        </row>
        <row r="252">
          <cell r="A252">
            <v>100484</v>
          </cell>
          <cell r="B252" t="str">
            <v>ARGAMASSA TRAÇO 1:4 (EM VOLUME DE CIMENTO E AREIA MÉDIA ÚMIDA) COM ADIÇÃO DE IMPERMEABILIZANTE, PREPARO MECÂNICO COM MISTURADOR DE EIXO HORIZONTAL DE 300 KG</v>
          </cell>
          <cell r="C252" t="str">
            <v>M3</v>
          </cell>
          <cell r="D252">
            <v>647.41</v>
          </cell>
        </row>
        <row r="253">
          <cell r="A253">
            <v>100485</v>
          </cell>
          <cell r="B253" t="str">
            <v>ARGAMASSA TRAÇO 1:4 (EM VOLUME DE CIMENTO E AREIA MÉDIA ÚMIDA) COM ADIÇÃO DE IMPERMEABILIZANTE, PREPARO MECÂNICO COM MISTURADOR DE EIXO HORIZONTAL DE 600 KG</v>
          </cell>
          <cell r="C253" t="str">
            <v>M3</v>
          </cell>
          <cell r="D253">
            <v>625.07000000000005</v>
          </cell>
        </row>
        <row r="254">
          <cell r="A254">
            <v>87373</v>
          </cell>
          <cell r="B254" t="str">
            <v>ARGAMASSA TRAÇO 1:4 (EM VOLUME DE CIMENTO E AREIA MÉDIA ÚMIDA) PARA CONTRAPISO, PREPARO MANUAL</v>
          </cell>
          <cell r="C254" t="str">
            <v>M3</v>
          </cell>
          <cell r="D254">
            <v>719.61</v>
          </cell>
        </row>
        <row r="255">
          <cell r="A255">
            <v>100454</v>
          </cell>
          <cell r="B255" t="str">
            <v>ARGAMASSA TRAÇO 1:4 (EM VOLUME DE CIMENTO E AREIA MÉDIA ÚMIDA) PARA CONTRAPISO, PREPARO MECÂNICO COM BETONEIRA 250 L</v>
          </cell>
          <cell r="C255" t="str">
            <v>M3</v>
          </cell>
          <cell r="D255">
            <v>0</v>
          </cell>
        </row>
        <row r="256">
          <cell r="A256">
            <v>87301</v>
          </cell>
          <cell r="B256" t="str">
            <v>ARGAMASSA TRAÇO 1:4 (EM VOLUME DE CIMENTO E AREIA MÉDIA ÚMIDA) PARA CONTRAPISO, PREPARO MECÂNICO COM BETONEIRA 400 L</v>
          </cell>
          <cell r="C256" t="str">
            <v>M3</v>
          </cell>
          <cell r="D256">
            <v>606.07000000000005</v>
          </cell>
        </row>
        <row r="257">
          <cell r="A257">
            <v>87302</v>
          </cell>
          <cell r="B257" t="str">
            <v>ARGAMASSA TRAÇO 1:4 (EM VOLUME DE CIMENTO E AREIA MÉDIA ÚMIDA) PARA CONTRAPISO, PREPARO MECÂNICO COM BETONEIRA 600 L</v>
          </cell>
          <cell r="C257" t="str">
            <v>M3</v>
          </cell>
          <cell r="D257">
            <v>594.25</v>
          </cell>
        </row>
        <row r="258">
          <cell r="A258">
            <v>87342</v>
          </cell>
          <cell r="B258" t="str">
            <v>ARGAMASSA TRAÇO 1:4 (EM VOLUME DE CIMENTO E AREIA MÉDIA ÚMIDA) PARA CONTRAPISO, PREPARO MECÂNICO COM MISTURADOR DE EIXO HORIZONTAL DE 160 KG</v>
          </cell>
          <cell r="C258" t="str">
            <v>M3</v>
          </cell>
          <cell r="D258">
            <v>685.72</v>
          </cell>
        </row>
        <row r="259">
          <cell r="A259">
            <v>87343</v>
          </cell>
          <cell r="B259" t="str">
            <v>ARGAMASSA TRAÇO 1:4 (EM VOLUME DE CIMENTO E AREIA MÉDIA ÚMIDA) PARA CONTRAPISO, PREPARO MECÂNICO COM MISTURADOR DE EIXO HORIZONTAL DE 300 KG</v>
          </cell>
          <cell r="C259" t="str">
            <v>M3</v>
          </cell>
          <cell r="D259">
            <v>608.58000000000004</v>
          </cell>
        </row>
        <row r="260">
          <cell r="A260">
            <v>87344</v>
          </cell>
          <cell r="B260" t="str">
            <v>ARGAMASSA TRAÇO 1:4 (EM VOLUME DE CIMENTO E AREIA MÉDIA ÚMIDA) PARA CONTRAPISO, PREPARO MECÂNICO COM MISTURADOR DE EIXO HORIZONTAL DE 600 KG</v>
          </cell>
          <cell r="C260" t="str">
            <v>M3</v>
          </cell>
          <cell r="D260">
            <v>564.66</v>
          </cell>
        </row>
        <row r="261">
          <cell r="A261">
            <v>88631</v>
          </cell>
          <cell r="B261" t="str">
            <v>ARGAMASSA TRAÇO 1:4 (EM VOLUME DE CIMENTO E AREIA MÉDIA ÚMIDA), PREPARO MANUAL</v>
          </cell>
          <cell r="C261" t="str">
            <v>M3</v>
          </cell>
          <cell r="D261">
            <v>590.94000000000005</v>
          </cell>
        </row>
        <row r="262">
          <cell r="A262">
            <v>100471</v>
          </cell>
          <cell r="B262" t="str">
            <v>ARGAMASSA TRAÇO 1:4 (EM VOLUME DE CIMENTO E AREIA MÉDIA ÚMIDA), PREPARO MECÂNICO COM BETONEIRA 250 L</v>
          </cell>
          <cell r="C262" t="str">
            <v>M3</v>
          </cell>
          <cell r="D262">
            <v>0</v>
          </cell>
        </row>
        <row r="263">
          <cell r="A263">
            <v>100490</v>
          </cell>
          <cell r="B263" t="str">
            <v>ARGAMASSA TRAÇO 1:4 (EM VOLUME DE CIMENTO E AREIA MÉDIA ÚMIDA), PREPARO MECÂNICO COM BETONEIRA 600 L</v>
          </cell>
          <cell r="C263" t="str">
            <v>M3</v>
          </cell>
          <cell r="D263">
            <v>489.71</v>
          </cell>
        </row>
        <row r="264">
          <cell r="A264">
            <v>100472</v>
          </cell>
          <cell r="B264" t="str">
            <v>ARGAMASSA TRAÇO 1:4 (EM VOLUME DE CIMENTO E AREIA MÉDIA ÚMIDA), PREPARO MECÂNICO COM MISTURADOR DE EIXO HORIZONTAL DE 160 KG</v>
          </cell>
          <cell r="C264" t="str">
            <v>M3</v>
          </cell>
          <cell r="D264">
            <v>548.41</v>
          </cell>
        </row>
        <row r="265">
          <cell r="A265">
            <v>100473</v>
          </cell>
          <cell r="B265" t="str">
            <v>ARGAMASSA TRAÇO 1:4 (EM VOLUME DE CIMENTO E AREIA MÉDIA ÚMIDA), PREPARO MECÂNICO COM MISTURADOR DE EIXO HORIZONTAL DE 300 KG</v>
          </cell>
          <cell r="C265" t="str">
            <v>M3</v>
          </cell>
          <cell r="D265">
            <v>494.8</v>
          </cell>
        </row>
        <row r="266">
          <cell r="A266">
            <v>100474</v>
          </cell>
          <cell r="B266" t="str">
            <v>ARGAMASSA TRAÇO 1:4 (EM VOLUME DE CIMENTO E AREIA MÉDIA ÚMIDA), PREPARO MECÂNICO COM MISTURADOR DE EIXO HORIZONTAL DE 600 KG</v>
          </cell>
          <cell r="C266" t="str">
            <v>M3</v>
          </cell>
          <cell r="D266">
            <v>470.19</v>
          </cell>
        </row>
        <row r="267">
          <cell r="A267">
            <v>87379</v>
          </cell>
          <cell r="B267" t="str">
            <v>ARGAMASSA TRAÇO 1:5 (EM VOLUME DE CIMENTO E AREIA GROSSA ÚMIDA) COM ADIÇÃO DE EMULSÃO POLIMÉRICA PARA CHAPISCO ROLADO, PREPARO MANUAL</v>
          </cell>
          <cell r="C267" t="str">
            <v>M3</v>
          </cell>
          <cell r="D267">
            <v>4505.79</v>
          </cell>
        </row>
        <row r="268">
          <cell r="A268">
            <v>100460</v>
          </cell>
          <cell r="B268" t="str">
            <v>ARGAMASSA TRAÇO 1:5 (EM VOLUME DE CIMENTO E AREIA GROSSA ÚMIDA) COM ADIÇÃO DE EMULSÃO POLIMÉRICA PARA CHAPISCO ROLADO, PREPARO MECÂNICO COM BETONEIRA 250 L</v>
          </cell>
          <cell r="C268" t="str">
            <v>M3</v>
          </cell>
          <cell r="D268">
            <v>0</v>
          </cell>
        </row>
        <row r="269">
          <cell r="A269">
            <v>87319</v>
          </cell>
          <cell r="B269" t="str">
            <v>ARGAMASSA TRAÇO 1:5 (EM VOLUME DE CIMENTO E AREIA GROSSA ÚMIDA) COM ADIÇÃO DE EMULSÃO POLIMÉRICA PARA CHAPISCO ROLADO, PREPARO MECÂNICO COM BETONEIRA 400 L</v>
          </cell>
          <cell r="C269" t="str">
            <v>M3</v>
          </cell>
          <cell r="D269">
            <v>4410.08</v>
          </cell>
        </row>
        <row r="270">
          <cell r="A270">
            <v>87320</v>
          </cell>
          <cell r="B270" t="str">
            <v>ARGAMASSA TRAÇO 1:5 (EM VOLUME DE CIMENTO E AREIA GROSSA ÚMIDA) COM ADIÇÃO DE EMULSÃO POLIMÉRICA PARA CHAPISCO ROLADO, PREPARO MECÂNICO COM BETONEIRA 600 L</v>
          </cell>
          <cell r="C270" t="str">
            <v>M3</v>
          </cell>
          <cell r="D270">
            <v>4416.79</v>
          </cell>
        </row>
        <row r="271">
          <cell r="A271">
            <v>87358</v>
          </cell>
          <cell r="B271" t="str">
            <v>ARGAMASSA TRAÇO 1:5 (EM VOLUME DE CIMENTO E AREIA GROSSA ÚMIDA) COM ADIÇÃO DE EMULSÃO POLIMÉRICA PARA CHAPISCO ROLADO, PREPARO MECÂNICO COM MISTURADOR DE EIXO HORIZONTAL DE 300 KG</v>
          </cell>
          <cell r="C271" t="str">
            <v>M3</v>
          </cell>
          <cell r="D271">
            <v>4356.0200000000004</v>
          </cell>
        </row>
        <row r="272">
          <cell r="A272">
            <v>87359</v>
          </cell>
          <cell r="B272" t="str">
            <v>ARGAMASSA TRAÇO 1:5 (EM VOLUME DE CIMENTO E AREIA GROSSA ÚMIDA) COM ADIÇÃO DE EMULSÃO POLIMÉRICA PARA CHAPISCO ROLADO, PREPARO MECÂNICO COM MISTURADOR DE EIXO HORIZONTAL DE 600 KG</v>
          </cell>
          <cell r="C272" t="str">
            <v>M3</v>
          </cell>
          <cell r="D272">
            <v>4326.67</v>
          </cell>
        </row>
        <row r="273">
          <cell r="A273">
            <v>87376</v>
          </cell>
          <cell r="B273" t="str">
            <v>ARGAMASSA TRAÇO 1:5 (EM VOLUME DE CIMENTO E AREIA GROSSA ÚMIDA) PARA CHAPISCO CONVENCIONAL, PREPARO MANUAL</v>
          </cell>
          <cell r="C273" t="str">
            <v>M3</v>
          </cell>
          <cell r="D273">
            <v>558.29999999999995</v>
          </cell>
        </row>
        <row r="274">
          <cell r="A274">
            <v>100457</v>
          </cell>
          <cell r="B274" t="str">
            <v>ARGAMASSA TRAÇO 1:5 (EM VOLUME DE CIMENTO E AREIA GROSSA ÚMIDA) PARA CHAPISCO CONVENCIONAL, PREPARO MECÂNICO COM BETONEIRA 250 L</v>
          </cell>
          <cell r="C274" t="str">
            <v>M3</v>
          </cell>
          <cell r="D274">
            <v>0</v>
          </cell>
        </row>
        <row r="275">
          <cell r="A275">
            <v>87310</v>
          </cell>
          <cell r="B275" t="str">
            <v>ARGAMASSA TRAÇO 1:5 (EM VOLUME DE CIMENTO E AREIA GROSSA ÚMIDA) PARA CHAPISCO CONVENCIONAL, PREPARO MECÂNICO COM BETONEIRA 400 L</v>
          </cell>
          <cell r="C275" t="str">
            <v>M3</v>
          </cell>
          <cell r="D275">
            <v>435.18</v>
          </cell>
        </row>
        <row r="276">
          <cell r="A276">
            <v>87311</v>
          </cell>
          <cell r="B276" t="str">
            <v>ARGAMASSA TRAÇO 1:5 (EM VOLUME DE CIMENTO E AREIA GROSSA ÚMIDA) PARA CHAPISCO CONVENCIONAL, PREPARO MECÂNICO COM BETONEIRA 600 L</v>
          </cell>
          <cell r="C276" t="str">
            <v>M3</v>
          </cell>
          <cell r="D276">
            <v>423.1</v>
          </cell>
        </row>
        <row r="277">
          <cell r="A277">
            <v>87350</v>
          </cell>
          <cell r="B277" t="str">
            <v>ARGAMASSA TRAÇO 1:5 (EM VOLUME DE CIMENTO E AREIA GROSSA ÚMIDA) PARA CHAPISCO CONVENCIONAL, PREPARO MECÂNICO COM MISTURADOR DE EIXO HORIZONTAL DE 300 KG</v>
          </cell>
          <cell r="C277" t="str">
            <v>M3</v>
          </cell>
          <cell r="D277">
            <v>486.19</v>
          </cell>
        </row>
        <row r="278">
          <cell r="A278">
            <v>87351</v>
          </cell>
          <cell r="B278" t="str">
            <v>ARGAMASSA TRAÇO 1:5 (EM VOLUME DE CIMENTO E AREIA GROSSA ÚMIDA) PARA CHAPISCO CONVENCIONAL, PREPARO MECÂNICO COM MISTURADOR DE EIXO HORIZONTAL DE 600 KG</v>
          </cell>
          <cell r="C278" t="str">
            <v>M3</v>
          </cell>
          <cell r="D278">
            <v>406.39</v>
          </cell>
        </row>
        <row r="279">
          <cell r="A279">
            <v>87374</v>
          </cell>
          <cell r="B279" t="str">
            <v>ARGAMASSA TRAÇO 1:5 (EM VOLUME DE CIMENTO E AREIA MÉDIA ÚMIDA) PARA CONTRAPISO, PREPARO MANUAL</v>
          </cell>
          <cell r="C279" t="str">
            <v>M3</v>
          </cell>
          <cell r="D279">
            <v>671.35</v>
          </cell>
        </row>
        <row r="280">
          <cell r="A280">
            <v>100455</v>
          </cell>
          <cell r="B280" t="str">
            <v>ARGAMASSA TRAÇO 1:5 (EM VOLUME DE CIMENTO E AREIA MÉDIA ÚMIDA) PARA CONTRAPISO, PREPARO MECÂNICO COM BETONEIRA 250 L</v>
          </cell>
          <cell r="C280" t="str">
            <v>M3</v>
          </cell>
          <cell r="D280">
            <v>0</v>
          </cell>
        </row>
        <row r="281">
          <cell r="A281">
            <v>87304</v>
          </cell>
          <cell r="B281" t="str">
            <v>ARGAMASSA TRAÇO 1:5 (EM VOLUME DE CIMENTO E AREIA MÉDIA ÚMIDA) PARA CONTRAPISO, PREPARO MECÂNICO COM BETONEIRA 400 L</v>
          </cell>
          <cell r="C281" t="str">
            <v>M3</v>
          </cell>
          <cell r="D281">
            <v>546.66999999999996</v>
          </cell>
        </row>
        <row r="282">
          <cell r="A282">
            <v>87305</v>
          </cell>
          <cell r="B282" t="str">
            <v>ARGAMASSA TRAÇO 1:5 (EM VOLUME DE CIMENTO E AREIA MÉDIA ÚMIDA) PARA CONTRAPISO, PREPARO MECÂNICO COM BETONEIRA 600 L</v>
          </cell>
          <cell r="C282" t="str">
            <v>M3</v>
          </cell>
          <cell r="D282">
            <v>547.82000000000005</v>
          </cell>
        </row>
        <row r="283">
          <cell r="A283">
            <v>87345</v>
          </cell>
          <cell r="B283" t="str">
            <v>ARGAMASSA TRAÇO 1:5 (EM VOLUME DE CIMENTO E AREIA MÉDIA ÚMIDA) PARA CONTRAPISO, PREPARO MECÂNICO COM MISTURADOR DE EIXO HORIZONTAL DE 160 KG</v>
          </cell>
          <cell r="C283" t="str">
            <v>M3</v>
          </cell>
          <cell r="D283">
            <v>613.91</v>
          </cell>
        </row>
        <row r="284">
          <cell r="A284">
            <v>87346</v>
          </cell>
          <cell r="B284" t="str">
            <v>ARGAMASSA TRAÇO 1:5 (EM VOLUME DE CIMENTO E AREIA MÉDIA ÚMIDA) PARA CONTRAPISO, PREPARO MECÂNICO COM MISTURADOR DE EIXO HORIZONTAL DE 300 KG</v>
          </cell>
          <cell r="C284" t="str">
            <v>M3</v>
          </cell>
          <cell r="D284">
            <v>550.22</v>
          </cell>
        </row>
        <row r="285">
          <cell r="A285">
            <v>87347</v>
          </cell>
          <cell r="B285" t="str">
            <v>ARGAMASSA TRAÇO 1:5 (EM VOLUME DE CIMENTO E AREIA MÉDIA ÚMIDA) PARA CONTRAPISO, PREPARO MECÂNICO COM MISTURADOR DE EIXO HORIZONTAL DE 600 KG</v>
          </cell>
          <cell r="C285" t="str">
            <v>M3</v>
          </cell>
          <cell r="D285">
            <v>515.08000000000004</v>
          </cell>
        </row>
        <row r="286">
          <cell r="A286">
            <v>87366</v>
          </cell>
          <cell r="B286" t="str">
            <v>ARGAMASSA TRAÇO 1:6 (EM VOLUME DE CIMENTO E AREIA MÉDIA ÚMIDA) COM ADIÇÃO DE PLASTIFICANTE PARA EMBOÇO/MASSA ÚNICA/ASSENTAMENTO DE ALVENARIA DE VEDAÇÃO, PREPARO MANUAL</v>
          </cell>
          <cell r="C286" t="str">
            <v>M3</v>
          </cell>
          <cell r="D286">
            <v>580.84</v>
          </cell>
        </row>
        <row r="287">
          <cell r="A287">
            <v>100448</v>
          </cell>
          <cell r="B287" t="str">
            <v>ARGAMASSA TRAÇO 1:6 (EM VOLUME DE CIMENTO E AREIA MÉDIA ÚMIDA) COM ADIÇÃO DE PLASTIFICANTE PARA EMBOÇO/MASSA ÚNICA/ASSENTAMENTO DE ALVENARIA DE VEDAÇÃO, PREPARO MECÂNICO COM BETONEIRA 250 L</v>
          </cell>
          <cell r="C287" t="str">
            <v>M3</v>
          </cell>
          <cell r="D287">
            <v>0</v>
          </cell>
        </row>
        <row r="288">
          <cell r="A288">
            <v>87283</v>
          </cell>
          <cell r="B288" t="str">
            <v>ARGAMASSA TRAÇO 1:6 (EM VOLUME DE CIMENTO E AREIA MÉDIA ÚMIDA) COM ADIÇÃO DE PLASTIFICANTE PARA EMBOÇO/MASSA ÚNICA/ASSENTAMENTO DE ALVENARIA DE VEDAÇÃO, PREPARO MECÂNICO COM BETONEIRA 400 L</v>
          </cell>
          <cell r="C288" t="str">
            <v>M3</v>
          </cell>
          <cell r="D288">
            <v>452.71</v>
          </cell>
        </row>
        <row r="289">
          <cell r="A289">
            <v>87284</v>
          </cell>
          <cell r="B289" t="str">
            <v>ARGAMASSA TRAÇO 1:6 (EM VOLUME DE CIMENTO E AREIA MÉDIA ÚMIDA) COM ADIÇÃO DE PLASTIFICANTE PARA EMBOÇO/MASSA ÚNICA/ASSENTAMENTO DE ALVENARIA DE VEDAÇÃO, PREPARO MECÂNICO COM BETONEIRA 600 L</v>
          </cell>
          <cell r="C289" t="str">
            <v>M3</v>
          </cell>
          <cell r="D289">
            <v>443.07</v>
          </cell>
        </row>
        <row r="290">
          <cell r="A290">
            <v>87329</v>
          </cell>
          <cell r="B290" t="str">
            <v>ARGAMASSA TRAÇO 1:6 (EM VOLUME DE CIMENTO E AREIA MÉDIA ÚMIDA) COM ADIÇÃO DE PLASTIFICANTE PARA EMBOÇO/MASSA ÚNICA/ASSENTAMENTO DE ALVENARIA DE VEDAÇÃO, PREPARO MECÂNICO COM MISTURADOR DE EIXO HORIZONTAL DE 300 KG</v>
          </cell>
          <cell r="C290" t="str">
            <v>M3</v>
          </cell>
          <cell r="D290">
            <v>499.04</v>
          </cell>
        </row>
        <row r="291">
          <cell r="A291">
            <v>87330</v>
          </cell>
          <cell r="B291" t="str">
            <v>ARGAMASSA TRAÇO 1:6 (EM VOLUME DE CIMENTO E AREIA MÉDIA ÚMIDA) COM ADIÇÃO DE PLASTIFICANTE PARA EMBOÇO/MASSA ÚNICA/ASSENTAMENTO DE ALVENARIA DE VEDAÇÃO, PREPARO MECÂNICO COM MISTURADOR DE EIXO HORIZONTAL DE 600 KG</v>
          </cell>
          <cell r="C291" t="str">
            <v>M3</v>
          </cell>
          <cell r="D291">
            <v>424.58</v>
          </cell>
        </row>
        <row r="292">
          <cell r="A292">
            <v>87375</v>
          </cell>
          <cell r="B292" t="str">
            <v>ARGAMASSA TRAÇO 1:6 (EM VOLUME DE CIMENTO E AREIA MÉDIA ÚMIDA) PARA CONTRAPISO, PREPARO MANUAL</v>
          </cell>
          <cell r="C292" t="str">
            <v>M3</v>
          </cell>
          <cell r="D292">
            <v>640.53</v>
          </cell>
        </row>
        <row r="293">
          <cell r="A293">
            <v>100456</v>
          </cell>
          <cell r="B293" t="str">
            <v>ARGAMASSA TRAÇO 1:6 (EM VOLUME DE CIMENTO E AREIA MÉDIA ÚMIDA) PARA CONTRAPISO, PREPARO MECÂNICO COM BETONEIRA 250 L</v>
          </cell>
          <cell r="C293" t="str">
            <v>M3</v>
          </cell>
          <cell r="D293">
            <v>0</v>
          </cell>
        </row>
        <row r="294">
          <cell r="A294">
            <v>87307</v>
          </cell>
          <cell r="B294" t="str">
            <v>ARGAMASSA TRAÇO 1:6 (EM VOLUME DE CIMENTO E AREIA MÉDIA ÚMIDA) PARA CONTRAPISO, PREPARO MECÂNICO COM BETONEIRA 400 L</v>
          </cell>
          <cell r="C294" t="str">
            <v>M3</v>
          </cell>
          <cell r="D294">
            <v>521.20000000000005</v>
          </cell>
        </row>
        <row r="295">
          <cell r="A295">
            <v>87308</v>
          </cell>
          <cell r="B295" t="str">
            <v>ARGAMASSA TRAÇO 1:6 (EM VOLUME DE CIMENTO E AREIA MÉDIA ÚMIDA) PARA CONTRAPISO, PREPARO MECÂNICO COM BETONEIRA 600 L</v>
          </cell>
          <cell r="C295" t="str">
            <v>M3</v>
          </cell>
          <cell r="D295">
            <v>509.11</v>
          </cell>
        </row>
        <row r="296">
          <cell r="A296">
            <v>87348</v>
          </cell>
          <cell r="B296" t="str">
            <v>ARGAMASSA TRAÇO 1:6 (EM VOLUME DE CIMENTO E AREIA MÉDIA ÚMIDA) PARA CONTRAPISO, PREPARO MECÂNICO COM MISTURADOR DE EIXO HORIZONTAL DE 160 KG</v>
          </cell>
          <cell r="C296" t="str">
            <v>M3</v>
          </cell>
          <cell r="D296">
            <v>560.22</v>
          </cell>
        </row>
        <row r="297">
          <cell r="A297">
            <v>87349</v>
          </cell>
          <cell r="B297" t="str">
            <v>ARGAMASSA TRAÇO 1:6 (EM VOLUME DE CIMENTO E AREIA MÉDIA ÚMIDA) PARA CONTRAPISO, PREPARO MECÂNICO COM MISTURADOR DE EIXO HORIZONTAL DE 600 KG</v>
          </cell>
          <cell r="C297" t="str">
            <v>M3</v>
          </cell>
          <cell r="D297">
            <v>475.46</v>
          </cell>
        </row>
        <row r="298">
          <cell r="A298">
            <v>87365</v>
          </cell>
          <cell r="B298" t="str">
            <v>ARGAMASSA TRAÇO 1:7 (EM VOLUME DE CIMENTO E AREIA MÉDIA ÚMIDA) COM ADIÇÃO DE PLASTIFICANTE PARA EMBOÇO/MASSA ÚNICA/ASSENTAMENTO DE ALVENARIA DE VEDAÇÃO, PREPARO MANUAL</v>
          </cell>
          <cell r="C298" t="str">
            <v>M3</v>
          </cell>
          <cell r="D298">
            <v>550.27</v>
          </cell>
        </row>
        <row r="299">
          <cell r="A299">
            <v>100447</v>
          </cell>
          <cell r="B299" t="str">
            <v>ARGAMASSA TRAÇO 1:7 (EM VOLUME DE CIMENTO E AREIA MÉDIA ÚMIDA) COM ADIÇÃO DE PLASTIFICANTE PARA EMBOÇO/MASSA ÚNICA/ASSENTAMENTO DE ALVENARIA DE VEDAÇÃO, PREPARO MECÂNICO COM BETONEIRA 250 L</v>
          </cell>
          <cell r="C299" t="str">
            <v>M3</v>
          </cell>
          <cell r="D299">
            <v>0</v>
          </cell>
        </row>
        <row r="300">
          <cell r="A300">
            <v>87280</v>
          </cell>
          <cell r="B300" t="str">
            <v>ARGAMASSA TRAÇO 1:7 (EM VOLUME DE CIMENTO E AREIA MÉDIA ÚMIDA) COM ADIÇÃO DE PLASTIFICANTE PARA EMBOÇO/MASSA ÚNICA/ASSENTAMENTO DE ALVENARIA DE VEDAÇÃO, PREPARO MECÂNICO COM BETONEIRA 400 L</v>
          </cell>
          <cell r="C300" t="str">
            <v>M3</v>
          </cell>
          <cell r="D300">
            <v>437.99</v>
          </cell>
        </row>
        <row r="301">
          <cell r="A301">
            <v>87281</v>
          </cell>
          <cell r="B301" t="str">
            <v>ARGAMASSA TRAÇO 1:7 (EM VOLUME DE CIMENTO E AREIA MÉDIA ÚMIDA) COM ADIÇÃO DE PLASTIFICANTE PARA EMBOÇO/MASSA ÚNICA/ASSENTAMENTO DE ALVENARIA DE VEDAÇÃO, PREPARO MECÂNICO COM BETONEIRA 600 L</v>
          </cell>
          <cell r="C301" t="str">
            <v>M3</v>
          </cell>
          <cell r="D301">
            <v>429.47</v>
          </cell>
        </row>
        <row r="302">
          <cell r="A302">
            <v>87327</v>
          </cell>
          <cell r="B302" t="str">
            <v>ARGAMASSA TRAÇO 1:7 (EM VOLUME DE CIMENTO E AREIA MÉDIA ÚMIDA) COM ADIÇÃO DE PLASTIFICANTE PARA EMBOÇO/MASSA ÚNICA/ASSENTAMENTO DE ALVENARIA DE VEDAÇÃO, PREPARO MECÂNICO COM MISTURADOR DE EIXO HORIZONTAL DE 300 KG</v>
          </cell>
          <cell r="C302" t="str">
            <v>M3</v>
          </cell>
          <cell r="D302">
            <v>464.01</v>
          </cell>
        </row>
        <row r="303">
          <cell r="A303">
            <v>87328</v>
          </cell>
          <cell r="B303" t="str">
            <v>ARGAMASSA TRAÇO 1:7 (EM VOLUME DE CIMENTO E AREIA MÉDIA ÚMIDA) COM ADIÇÃO DE PLASTIFICANTE PARA EMBOÇO/MASSA ÚNICA/ASSENTAMENTO DE ALVENARIA DE VEDAÇÃO, PREPARO MECÂNICO COM MISTURADOR DE EIXO HORIZONTAL DE 600 KG</v>
          </cell>
          <cell r="C303" t="str">
            <v>M3</v>
          </cell>
          <cell r="D303">
            <v>398.14</v>
          </cell>
        </row>
        <row r="304">
          <cell r="A304">
            <v>87410</v>
          </cell>
          <cell r="B304" t="str">
            <v>ARGAMASSA À BASE DE GESSO, MISTURA E PROJEÇÃO DE 1,5 M3/H DE ARGAMASSA</v>
          </cell>
          <cell r="C304" t="str">
            <v>M3</v>
          </cell>
          <cell r="D304">
            <v>959.71</v>
          </cell>
        </row>
        <row r="305">
          <cell r="A305">
            <v>95577</v>
          </cell>
          <cell r="B305" t="str">
            <v>MONTAGEM DE ARMADURA DE ESTACAS, DIÂMETRO = 10,0 MM_PS</v>
          </cell>
          <cell r="C305" t="str">
            <v>KG</v>
          </cell>
          <cell r="D305">
            <v>11.61</v>
          </cell>
        </row>
        <row r="306">
          <cell r="A306">
            <v>95578</v>
          </cell>
          <cell r="B306" t="str">
            <v>MONTAGEM DE ARMADURA DE ESTACAS, DIÂMETRO = 12,5 MM_PS</v>
          </cell>
          <cell r="C306" t="str">
            <v>KG</v>
          </cell>
          <cell r="D306">
            <v>9.7200000000000006</v>
          </cell>
        </row>
        <row r="307">
          <cell r="A307">
            <v>95579</v>
          </cell>
          <cell r="B307" t="str">
            <v>MONTAGEM DE ARMADURA DE ESTACAS, DIÂMETRO = 16,0 MM_PS</v>
          </cell>
          <cell r="C307" t="str">
            <v>KG</v>
          </cell>
          <cell r="D307">
            <v>9.42</v>
          </cell>
        </row>
        <row r="308">
          <cell r="A308">
            <v>95580</v>
          </cell>
          <cell r="B308" t="str">
            <v>MONTAGEM DE ARMADURA DE ESTACAS, DIÂMETRO = 20,0 MM_PS</v>
          </cell>
          <cell r="C308" t="str">
            <v>KG</v>
          </cell>
          <cell r="D308">
            <v>10.87</v>
          </cell>
        </row>
        <row r="309">
          <cell r="A309">
            <v>95581</v>
          </cell>
          <cell r="B309" t="str">
            <v>MONTAGEM DE ARMADURA DE ESTACAS, DIÂMETRO = 25,0 MM_PS</v>
          </cell>
          <cell r="C309" t="str">
            <v>KG</v>
          </cell>
          <cell r="D309">
            <v>10.83</v>
          </cell>
        </row>
        <row r="310">
          <cell r="A310">
            <v>95582</v>
          </cell>
          <cell r="B310" t="str">
            <v>MONTAGEM DE ARMADURA DE ESTACAS, DIÂMETRO = 32,0 MM_PS</v>
          </cell>
          <cell r="C310" t="str">
            <v>KG</v>
          </cell>
          <cell r="D310">
            <v>11.81</v>
          </cell>
        </row>
        <row r="311">
          <cell r="A311">
            <v>95576</v>
          </cell>
          <cell r="B311" t="str">
            <v>MONTAGEM DE ARMADURA DE ESTACAS, DIÂMETRO = 8,0 MM_PS</v>
          </cell>
          <cell r="C311" t="str">
            <v>KG</v>
          </cell>
          <cell r="D311">
            <v>13.51</v>
          </cell>
        </row>
        <row r="312">
          <cell r="A312">
            <v>95583</v>
          </cell>
          <cell r="B312" t="str">
            <v>MONTAGEM DE ARMADURA TRANSVERSAL DE ESTACAS DE SEÇÃO CIRCULAR, DIÂMETRO = 5,0 MM_PS</v>
          </cell>
          <cell r="C312" t="str">
            <v>KG</v>
          </cell>
          <cell r="D312">
            <v>16.46</v>
          </cell>
        </row>
        <row r="313">
          <cell r="A313">
            <v>95584</v>
          </cell>
          <cell r="B313" t="str">
            <v>MONTAGEM DE ARMADURA TRANSVERSAL DE ESTACAS DE SEÇÃO CIRCULAR, DIÂMETRO = 6,30 MM_PS</v>
          </cell>
          <cell r="C313" t="str">
            <v>KG</v>
          </cell>
          <cell r="D313">
            <v>14.78</v>
          </cell>
        </row>
        <row r="314">
          <cell r="A314">
            <v>95593</v>
          </cell>
          <cell r="B314" t="str">
            <v>MONTAGEM DE ARMADURA TRANSVERSAL DE ESTACAS DE SEÇÃO RETANGULAR, DIÂMETRO = 6,30 MM_PS</v>
          </cell>
          <cell r="C314" t="str">
            <v>KG</v>
          </cell>
          <cell r="D314">
            <v>14.78</v>
          </cell>
        </row>
        <row r="315">
          <cell r="A315">
            <v>95592</v>
          </cell>
          <cell r="B315" t="str">
            <v>MONTAGEM DE ARMADURA TRANVERSAL DE ESTACAS DE SEÇÃO RETANGULAR, DIÂMETRO = 5,0 MM_PS</v>
          </cell>
          <cell r="C315" t="str">
            <v>KG</v>
          </cell>
          <cell r="D315">
            <v>16.46</v>
          </cell>
        </row>
        <row r="316">
          <cell r="A316">
            <v>92919</v>
          </cell>
          <cell r="B316" t="str">
            <v>ARMAÇÃO DE ESTRUTURAS DIVERSAS DE CONCRETO ARMADO, EXCETO VIGAS, PILARES, LAJES E FUNDAÇÕES, UTILIZANDO AÇO CA-50 DE 10,0 MM - MONTAGEM</v>
          </cell>
          <cell r="C316" t="str">
            <v>KG</v>
          </cell>
          <cell r="D316">
            <v>12.91</v>
          </cell>
        </row>
        <row r="317">
          <cell r="A317">
            <v>92921</v>
          </cell>
          <cell r="B317" t="str">
            <v>ARMAÇÃO DE ESTRUTURAS DIVERSAS DE CONCRETO ARMADO, EXCETO VIGAS, PILARES, LAJES E FUNDAÇÕES, UTILIZANDO AÇO CA-50 DE 12,5 MM - MONTAGEM</v>
          </cell>
          <cell r="C317" t="str">
            <v>KG</v>
          </cell>
          <cell r="D317">
            <v>10.71</v>
          </cell>
        </row>
        <row r="318">
          <cell r="A318">
            <v>92922</v>
          </cell>
          <cell r="B318" t="str">
            <v>ARMAÇÃO DE ESTRUTURAS DIVERSAS DE CONCRETO ARMADO, EXCETO VIGAS, PILARES, LAJES E FUNDAÇÕES, UTILIZANDO AÇO CA-50 DE 16,0 MM - MONTAGEM</v>
          </cell>
          <cell r="C318" t="str">
            <v>KG</v>
          </cell>
          <cell r="D318">
            <v>10.26</v>
          </cell>
        </row>
        <row r="319">
          <cell r="A319">
            <v>92923</v>
          </cell>
          <cell r="B319" t="str">
            <v>ARMAÇÃO DE ESTRUTURAS DIVERSAS DE CONCRETO ARMADO, EXCETO VIGAS, PILARES, LAJES E FUNDAÇÕES, UTILIZANDO AÇO CA-50 DE 20,0 MM - MONTAGEM</v>
          </cell>
          <cell r="C319" t="str">
            <v>KG</v>
          </cell>
          <cell r="D319">
            <v>11.54</v>
          </cell>
        </row>
        <row r="320">
          <cell r="A320">
            <v>92924</v>
          </cell>
          <cell r="B320" t="str">
            <v>ARMAÇÃO DE ESTRUTURAS DIVERSAS DE CONCRETO ARMADO, EXCETO VIGAS, PILARES, LAJES E FUNDAÇÕES, UTILIZANDO AÇO CA-50 DE 25,0 MM - MONTAGEM</v>
          </cell>
          <cell r="C320" t="str">
            <v>KG</v>
          </cell>
          <cell r="D320">
            <v>11.35</v>
          </cell>
        </row>
        <row r="321">
          <cell r="A321">
            <v>104104</v>
          </cell>
          <cell r="B321" t="str">
            <v>ARMAÇÃO DE ESTRUTURAS DIVERSAS DE CONCRETO ARMADO, EXCETO VIGAS, PILARES, LAJES E FUNDAÇÕES, UTILIZANDO AÇO CA-50 DE 32,0 MM - MONTAGEM</v>
          </cell>
          <cell r="C321" t="str">
            <v>KG</v>
          </cell>
          <cell r="D321">
            <v>11.97</v>
          </cell>
        </row>
        <row r="322">
          <cell r="A322">
            <v>92916</v>
          </cell>
          <cell r="B322" t="str">
            <v>ARMAÇÃO DE ESTRUTURAS DIVERSAS DE CONCRETO ARMADO, EXCETO VIGAS, PILARES, LAJES E FUNDAÇÕES, UTILIZANDO AÇO CA-50 DE 6,3 MM - MONTAGEM</v>
          </cell>
          <cell r="C322" t="str">
            <v>KG</v>
          </cell>
          <cell r="D322">
            <v>15.98</v>
          </cell>
        </row>
        <row r="323">
          <cell r="A323">
            <v>92917</v>
          </cell>
          <cell r="B323" t="str">
            <v>ARMAÇÃO DE ESTRUTURAS DIVERSAS DE CONCRETO ARMADO, EXCETO VIGAS, PILARES, LAJES E FUNDAÇÕES, UTILIZANDO AÇO CA-50 DE 8,0 MM - MONTAGEM</v>
          </cell>
          <cell r="C323" t="str">
            <v>KG</v>
          </cell>
          <cell r="D323">
            <v>14.68</v>
          </cell>
        </row>
        <row r="324">
          <cell r="A324">
            <v>92915</v>
          </cell>
          <cell r="B324" t="str">
            <v>ARMAÇÃO DE ESTRUTURAS DIVERSAS DE CONCRETO ARMADO, EXCETO VIGAS, PILARES, LAJES E FUNDAÇÕES, UTILIZANDO AÇO CA-60 DE 5,0 MM - MONTAGEM</v>
          </cell>
          <cell r="C324" t="str">
            <v>KG</v>
          </cell>
          <cell r="D324">
            <v>17.29</v>
          </cell>
        </row>
        <row r="325">
          <cell r="A325">
            <v>92771</v>
          </cell>
          <cell r="B325" t="str">
            <v>ARMAÇÃO DE LAJE DE ESTRUTURA CONVENCIONAL DE CONCRETO ARMADO UTILIZANDO AÇO CA-50 DE 10,0 MM - MONTAGEM</v>
          </cell>
          <cell r="C325" t="str">
            <v>KG</v>
          </cell>
          <cell r="D325">
            <v>11.53</v>
          </cell>
        </row>
        <row r="326">
          <cell r="A326">
            <v>92772</v>
          </cell>
          <cell r="B326" t="str">
            <v>ARMAÇÃO DE LAJE DE ESTRUTURA CONVENCIONAL DE CONCRETO ARMADO UTILIZANDO AÇO CA-50 DE 12,5 MM - MONTAGEM</v>
          </cell>
          <cell r="C326" t="str">
            <v>KG</v>
          </cell>
          <cell r="D326">
            <v>9.7100000000000009</v>
          </cell>
        </row>
        <row r="327">
          <cell r="A327">
            <v>92773</v>
          </cell>
          <cell r="B327" t="str">
            <v>ARMAÇÃO DE LAJE DE ESTRUTURA CONVENCIONAL DE CONCRETO ARMADO UTILIZANDO AÇO CA-50 DE 16,0 MM - MONTAGEM</v>
          </cell>
          <cell r="C327" t="str">
            <v>KG</v>
          </cell>
          <cell r="D327">
            <v>9.5399999999999991</v>
          </cell>
        </row>
        <row r="328">
          <cell r="A328">
            <v>92774</v>
          </cell>
          <cell r="B328" t="str">
            <v>ARMAÇÃO DE LAJE DE ESTRUTURA CONVENCIONAL DE CONCRETO ARMADO UTILIZANDO AÇO CA-50 DE 20,0 MM - MONTAGEM</v>
          </cell>
          <cell r="C328" t="str">
            <v>KG</v>
          </cell>
          <cell r="D328">
            <v>11.03</v>
          </cell>
        </row>
        <row r="329">
          <cell r="A329">
            <v>92769</v>
          </cell>
          <cell r="B329" t="str">
            <v>ARMAÇÃO DE LAJE DE ESTRUTURA CONVENCIONAL DE CONCRETO ARMADO UTILIZANDO AÇO CA-50 DE 6,3 MM - MONTAGEM</v>
          </cell>
          <cell r="C329" t="str">
            <v>KG</v>
          </cell>
          <cell r="D329">
            <v>13.59</v>
          </cell>
        </row>
        <row r="330">
          <cell r="A330">
            <v>92770</v>
          </cell>
          <cell r="B330" t="str">
            <v>ARMAÇÃO DE LAJE DE ESTRUTURA CONVENCIONAL DE CONCRETO ARMADO UTILIZANDO AÇO CA-50 DE 8,0 MM - MONTAGEM</v>
          </cell>
          <cell r="C330" t="str">
            <v>KG</v>
          </cell>
          <cell r="D330">
            <v>12.86</v>
          </cell>
        </row>
        <row r="331">
          <cell r="A331">
            <v>92767</v>
          </cell>
          <cell r="B331" t="str">
            <v>ARMAÇÃO DE LAJE DE ESTRUTURA CONVENCIONAL DE CONCRETO ARMADO UTILIZANDO AÇO CA-60 DE 4,2 MM - MONTAGEM</v>
          </cell>
          <cell r="C331" t="str">
            <v>KG</v>
          </cell>
          <cell r="D331">
            <v>16.07</v>
          </cell>
        </row>
        <row r="332">
          <cell r="A332">
            <v>92768</v>
          </cell>
          <cell r="B332" t="str">
            <v>ARMAÇÃO DE LAJE DE ESTRUTURA CONVENCIONAL DE CONCRETO ARMADO UTILIZANDO AÇO CA-60 DE 5,0 MM - MONTAGEM</v>
          </cell>
          <cell r="C332" t="str">
            <v>KG</v>
          </cell>
          <cell r="D332">
            <v>14.22</v>
          </cell>
        </row>
        <row r="333">
          <cell r="A333">
            <v>92762</v>
          </cell>
          <cell r="B333" t="str">
            <v>ARMAÇÃO DE PILAR OU VIGA DE ESTRUTURA CONVENCIONAL DE CONCRETO ARMADO UTILIZANDO AÇO CA-50 DE 10,0 MM - MONTAGEM</v>
          </cell>
          <cell r="C333" t="str">
            <v>KG</v>
          </cell>
          <cell r="D333">
            <v>11.97</v>
          </cell>
        </row>
        <row r="334">
          <cell r="A334">
            <v>92763</v>
          </cell>
          <cell r="B334" t="str">
            <v>ARMAÇÃO DE PILAR OU VIGA DE ESTRUTURA CONVENCIONAL DE CONCRETO ARMADO UTILIZANDO AÇO CA-50 DE 12,5 MM - MONTAGEM</v>
          </cell>
          <cell r="C334" t="str">
            <v>KG</v>
          </cell>
          <cell r="D334">
            <v>10.1</v>
          </cell>
        </row>
        <row r="335">
          <cell r="A335">
            <v>92764</v>
          </cell>
          <cell r="B335" t="str">
            <v>ARMAÇÃO DE PILAR OU VIGA DE ESTRUTURA CONVENCIONAL DE CONCRETO ARMADO UTILIZANDO AÇO CA-50 DE 16,0 MM - MONTAGEM</v>
          </cell>
          <cell r="C335" t="str">
            <v>KG</v>
          </cell>
          <cell r="D335">
            <v>9.8000000000000007</v>
          </cell>
        </row>
        <row r="336">
          <cell r="A336">
            <v>92765</v>
          </cell>
          <cell r="B336" t="str">
            <v>ARMAÇÃO DE PILAR OU VIGA DE ESTRUTURA CONVENCIONAL DE CONCRETO ARMADO UTILIZANDO AÇO CA-50 DE 20,0 MM - MONTAGEM</v>
          </cell>
          <cell r="C336" t="str">
            <v>KG</v>
          </cell>
          <cell r="D336">
            <v>11.18</v>
          </cell>
        </row>
        <row r="337">
          <cell r="A337">
            <v>92766</v>
          </cell>
          <cell r="B337" t="str">
            <v>ARMAÇÃO DE PILAR OU VIGA DE ESTRUTURA CONVENCIONAL DE CONCRETO ARMADO UTILIZANDO AÇO CA-50 DE 25,0 MM - MONTAGEM</v>
          </cell>
          <cell r="C337" t="str">
            <v>KG</v>
          </cell>
          <cell r="D337">
            <v>11.07</v>
          </cell>
        </row>
        <row r="338">
          <cell r="A338">
            <v>104105</v>
          </cell>
          <cell r="B338" t="str">
            <v>ARMAÇÃO DE PILAR OU VIGA DE ESTRUTURA CONVENCIONAL DE CONCRETO ARMADO UTILIZANDO AÇO CA-50 DE 32,0 MM</v>
          </cell>
          <cell r="C338" t="str">
            <v>KG</v>
          </cell>
          <cell r="D338">
            <v>11.98</v>
          </cell>
        </row>
        <row r="339">
          <cell r="A339">
            <v>92760</v>
          </cell>
          <cell r="B339" t="str">
            <v>ARMAÇÃO DE PILAR OU VIGA DE ESTRUTURA CONVENCIONAL DE CONCRETO ARMADO UTILIZANDO AÇO CA-50 DE 6,3 MM - MONTAGEM</v>
          </cell>
          <cell r="C339" t="str">
            <v>KG</v>
          </cell>
          <cell r="D339">
            <v>14.08</v>
          </cell>
        </row>
        <row r="340">
          <cell r="A340">
            <v>92761</v>
          </cell>
          <cell r="B340" t="str">
            <v>ARMAÇÃO DE PILAR OU VIGA DE ESTRUTURA CONVENCIONAL DE CONCRETO ARMADO UTILIZANDO AÇO CA-50 DE 8,0 MM - MONTAGEM</v>
          </cell>
          <cell r="C340" t="str">
            <v>KG</v>
          </cell>
          <cell r="D340">
            <v>13.33</v>
          </cell>
        </row>
        <row r="341">
          <cell r="A341">
            <v>92759</v>
          </cell>
          <cell r="B341" t="str">
            <v>ARMAÇÃO DE PILAR OU VIGA DE ESTRUTURA CONVENCIONAL DE CONCRETO ARMADO UTILIZANDO AÇO CA-60 DE 5,0 MM - MONTAGEM</v>
          </cell>
          <cell r="C341" t="str">
            <v>KG</v>
          </cell>
          <cell r="D341">
            <v>14.72</v>
          </cell>
        </row>
        <row r="342">
          <cell r="A342">
            <v>104108</v>
          </cell>
          <cell r="B342" t="str">
            <v>ARMAÇÃO DE PILAR OU VIGA DE ESTRUTURA DE CONCRETO ARMADO EMBUTIDA EM ALVENARIA DE VEDAÇÃO UTILIZANDO AÇO CA-50 DE 10,0 MM - MONTAGEM</v>
          </cell>
          <cell r="C342" t="str">
            <v>KG</v>
          </cell>
          <cell r="D342">
            <v>13.64</v>
          </cell>
        </row>
        <row r="343">
          <cell r="A343">
            <v>104107</v>
          </cell>
          <cell r="B343" t="str">
            <v>ARMAÇÃO DE PILAR OU VIGA DE ESTRUTURA DE CONCRETO ARMADO EMBUTIDA EM ALVENARIA DE VEDAÇÃO UTILIZANDO AÇO CA-50 DE 12,5 MM - MONTAGEM</v>
          </cell>
          <cell r="C343" t="str">
            <v>KG</v>
          </cell>
          <cell r="D343">
            <v>11.54</v>
          </cell>
        </row>
        <row r="344">
          <cell r="A344">
            <v>104106</v>
          </cell>
          <cell r="B344" t="str">
            <v>ARMAÇÃO DE PILAR OU VIGA DE ESTRUTURA DE CONCRETO ARMADO EMBUTIDA EM ALVENARIA DE VEDAÇÃO UTILIZANDO AÇO CA-50 DE 16,0 MM - MONTAGEM</v>
          </cell>
          <cell r="C344" t="str">
            <v>KG</v>
          </cell>
          <cell r="D344">
            <v>10.89</v>
          </cell>
        </row>
        <row r="345">
          <cell r="A345">
            <v>104110</v>
          </cell>
          <cell r="B345" t="str">
            <v>ARMAÇÃO DE PILAR OU VIGA DE ESTRUTURA DE CONCRETO ARMADO EMBUTIDA EM ALVENARIA DE VEDAÇÃO UTILIZANDO AÇO CA-50 DE 6,3 MM - MONTAGEM</v>
          </cell>
          <cell r="C345" t="str">
            <v>KG</v>
          </cell>
          <cell r="D345">
            <v>18.52</v>
          </cell>
        </row>
        <row r="346">
          <cell r="A346">
            <v>104109</v>
          </cell>
          <cell r="B346" t="str">
            <v>ARMAÇÃO DE PILAR OU VIGA DE ESTRUTURA DE CONCRETO ARMADO EMBUTIDA EM ALVENARIA DE VEDAÇÃO UTILIZANDO AÇO CA-50 DE 8,0 MM - MONTAGEM</v>
          </cell>
          <cell r="C346" t="str">
            <v>KG</v>
          </cell>
          <cell r="D346">
            <v>16.489999999999998</v>
          </cell>
        </row>
        <row r="347">
          <cell r="A347">
            <v>104111</v>
          </cell>
          <cell r="B347" t="str">
            <v>ARMAÇÃO DE PILAR OU VIGA DE ESTRUTURA DE CONCRETO ARMADO EMBUTIDA EM ALVENARIA DE VEDAÇÃO UTILIZANDO AÇO CA-60 DE 5,0 MM - MONTAGEM</v>
          </cell>
          <cell r="C347" t="str">
            <v>KG</v>
          </cell>
          <cell r="D347">
            <v>20.73</v>
          </cell>
        </row>
        <row r="348">
          <cell r="A348">
            <v>92884</v>
          </cell>
          <cell r="B348" t="str">
            <v>ARMAÇÃO UTILIZANDO AÇO CA-25 DE 10,0 MM - MONTAGEM</v>
          </cell>
          <cell r="C348" t="str">
            <v>KG</v>
          </cell>
          <cell r="D348">
            <v>13.19</v>
          </cell>
        </row>
        <row r="349">
          <cell r="A349">
            <v>92885</v>
          </cell>
          <cell r="B349" t="str">
            <v>ARMAÇÃO UTILIZANDO AÇO CA-25 DE 12,5 MM - MONTAGEM</v>
          </cell>
          <cell r="C349" t="str">
            <v>KG</v>
          </cell>
          <cell r="D349">
            <v>12.58</v>
          </cell>
        </row>
        <row r="350">
          <cell r="A350">
            <v>92886</v>
          </cell>
          <cell r="B350" t="str">
            <v>ARMAÇÃO UTILIZANDO AÇO CA-25 DE 16,0 MM - MONTAGEM</v>
          </cell>
          <cell r="C350" t="str">
            <v>KG</v>
          </cell>
          <cell r="D350">
            <v>12.07</v>
          </cell>
        </row>
        <row r="351">
          <cell r="A351">
            <v>92887</v>
          </cell>
          <cell r="B351" t="str">
            <v>ARMAÇÃO UTILIZANDO AÇO CA-25 DE 20,0 MM - MONTAGEM</v>
          </cell>
          <cell r="C351" t="str">
            <v>KG</v>
          </cell>
          <cell r="D351">
            <v>12.03</v>
          </cell>
        </row>
        <row r="352">
          <cell r="A352">
            <v>92888</v>
          </cell>
          <cell r="B352" t="str">
            <v>ARMAÇÃO UTILIZANDO AÇO CA-25 DE 25,0 MM - MONTAGEM</v>
          </cell>
          <cell r="C352" t="str">
            <v>KG</v>
          </cell>
          <cell r="D352">
            <v>11.77</v>
          </cell>
        </row>
        <row r="353">
          <cell r="A353">
            <v>92882</v>
          </cell>
          <cell r="B353" t="str">
            <v>ARMAÇÃO UTILIZANDO AÇO CA-25 DE 6,3 MM - MONTAGEM</v>
          </cell>
          <cell r="C353" t="str">
            <v>KG</v>
          </cell>
          <cell r="D353">
            <v>13.94</v>
          </cell>
        </row>
        <row r="354">
          <cell r="A354">
            <v>92883</v>
          </cell>
          <cell r="B354" t="str">
            <v>ARMAÇÃO UTILIZANDO AÇO CA-25 DE 8,0 MM - MONTAGEM</v>
          </cell>
          <cell r="C354" t="str">
            <v>KG</v>
          </cell>
          <cell r="D354">
            <v>12.95</v>
          </cell>
        </row>
        <row r="355">
          <cell r="A355">
            <v>92877</v>
          </cell>
          <cell r="B355" t="str">
            <v>CORTE E DOBRA DE AÇO CA-25, DIÂMETRO DE 10,0 MM</v>
          </cell>
          <cell r="C355" t="str">
            <v>KG</v>
          </cell>
          <cell r="D355">
            <v>10.9</v>
          </cell>
        </row>
        <row r="356">
          <cell r="A356">
            <v>92878</v>
          </cell>
          <cell r="B356" t="str">
            <v>CORTE E DOBRA DE AÇO CA-25, DIÂMETRO DE 12,5 MM</v>
          </cell>
          <cell r="C356" t="str">
            <v>KG</v>
          </cell>
          <cell r="D356">
            <v>10.75</v>
          </cell>
        </row>
        <row r="357">
          <cell r="A357">
            <v>92879</v>
          </cell>
          <cell r="B357" t="str">
            <v>CORTE E DOBRA DE AÇO CA-25, DIÂMETRO DE 16,0 MM</v>
          </cell>
          <cell r="C357" t="str">
            <v>KG</v>
          </cell>
          <cell r="D357">
            <v>10.64</v>
          </cell>
        </row>
        <row r="358">
          <cell r="A358">
            <v>92880</v>
          </cell>
          <cell r="B358" t="str">
            <v>CORTE E DOBRA DE AÇO CA-25, DIÂMETRO DE 20,0 MM</v>
          </cell>
          <cell r="C358" t="str">
            <v>KG</v>
          </cell>
          <cell r="D358">
            <v>10.89</v>
          </cell>
        </row>
        <row r="359">
          <cell r="A359">
            <v>92881</v>
          </cell>
          <cell r="B359" t="str">
            <v>CORTE E DOBRA DE AÇO CA-25, DIÂMETRO DE 25,0 MM</v>
          </cell>
          <cell r="C359" t="str">
            <v>KG</v>
          </cell>
          <cell r="D359">
            <v>10.86</v>
          </cell>
        </row>
        <row r="360">
          <cell r="A360">
            <v>92875</v>
          </cell>
          <cell r="B360" t="str">
            <v>CORTE E DOBRA DE AÇO CA-25, DIÂMETRO DE 6,3 MM</v>
          </cell>
          <cell r="C360" t="str">
            <v>KG</v>
          </cell>
          <cell r="D360">
            <v>10.3</v>
          </cell>
        </row>
        <row r="361">
          <cell r="A361">
            <v>92876</v>
          </cell>
          <cell r="B361" t="str">
            <v>CORTE E DOBRA DE AÇO CA-25, DIÂMETRO DE 8,0 MM</v>
          </cell>
          <cell r="C361" t="str">
            <v>KG</v>
          </cell>
          <cell r="D361">
            <v>10.08</v>
          </cell>
        </row>
        <row r="362">
          <cell r="A362">
            <v>92803</v>
          </cell>
          <cell r="B362" t="str">
            <v>CORTE E DOBRA DE AÇO CA-50, DIÂMETRO DE 10,0 MM</v>
          </cell>
          <cell r="C362" t="str">
            <v>KG</v>
          </cell>
          <cell r="D362">
            <v>10.08</v>
          </cell>
        </row>
        <row r="363">
          <cell r="A363">
            <v>92804</v>
          </cell>
          <cell r="B363" t="str">
            <v>CORTE E DOBRA DE AÇO CA-50, DIÂMETRO DE 12,5 MM</v>
          </cell>
          <cell r="C363" t="str">
            <v>KG</v>
          </cell>
          <cell r="D363">
            <v>8.64</v>
          </cell>
        </row>
        <row r="364">
          <cell r="A364">
            <v>92805</v>
          </cell>
          <cell r="B364" t="str">
            <v>CORTE E DOBRA DE AÇO CA-50, DIÂMETRO DE 16,0 MM</v>
          </cell>
          <cell r="C364" t="str">
            <v>KG</v>
          </cell>
          <cell r="D364">
            <v>8.57</v>
          </cell>
        </row>
        <row r="365">
          <cell r="A365">
            <v>92806</v>
          </cell>
          <cell r="B365" t="str">
            <v>CORTE E DOBRA DE AÇO CA-50, DIÂMETRO DE 20,0 MM</v>
          </cell>
          <cell r="C365" t="str">
            <v>KG</v>
          </cell>
          <cell r="D365">
            <v>10.1</v>
          </cell>
        </row>
        <row r="366">
          <cell r="A366">
            <v>92798</v>
          </cell>
          <cell r="B366" t="str">
            <v>CORTE E DOBRA DE AÇO CA-50, DIÂMETRO DE 25,0 MM</v>
          </cell>
          <cell r="C366" t="str">
            <v>KG</v>
          </cell>
          <cell r="D366">
            <v>10.09</v>
          </cell>
        </row>
        <row r="367">
          <cell r="A367">
            <v>95448</v>
          </cell>
          <cell r="B367" t="str">
            <v>CORTE E DOBRA DE AÇO CA-50, DIÂMETRO DE 32 MM</v>
          </cell>
          <cell r="C367" t="str">
            <v>KG</v>
          </cell>
          <cell r="D367">
            <v>11.09</v>
          </cell>
        </row>
        <row r="368">
          <cell r="A368">
            <v>92801</v>
          </cell>
          <cell r="B368" t="str">
            <v>CORTE E DOBRA DE AÇO CA-50, DIÂMETRO DE 6,3 MM</v>
          </cell>
          <cell r="C368" t="str">
            <v>KG</v>
          </cell>
          <cell r="D368">
            <v>10.91</v>
          </cell>
        </row>
        <row r="369">
          <cell r="A369">
            <v>92802</v>
          </cell>
          <cell r="B369" t="str">
            <v>CORTE E DOBRA DE AÇO CA-50, DIÂMETRO DE 8,0 MM</v>
          </cell>
          <cell r="C369" t="str">
            <v>KG</v>
          </cell>
          <cell r="D369">
            <v>10.89</v>
          </cell>
        </row>
        <row r="370">
          <cell r="A370">
            <v>92799</v>
          </cell>
          <cell r="B370" t="str">
            <v>CORTE E DOBRA DE AÇO CA-60, DIÂMETRO DE 4,2 MM</v>
          </cell>
          <cell r="C370" t="str">
            <v>KG</v>
          </cell>
          <cell r="D370">
            <v>11.72</v>
          </cell>
        </row>
        <row r="371">
          <cell r="A371">
            <v>92800</v>
          </cell>
          <cell r="B371" t="str">
            <v>CORTE E DOBRA DE AÇO CA-60, DIÂMETRO DE 5,0 MM</v>
          </cell>
          <cell r="C371" t="str">
            <v>KG</v>
          </cell>
          <cell r="D371">
            <v>10.67</v>
          </cell>
        </row>
        <row r="372">
          <cell r="A372">
            <v>95605</v>
          </cell>
          <cell r="B372" t="str">
            <v>ARRASAMENTO MECANICO DE ESTACA DE CONCRETO ARMADO, DIAMETROS DE 101 CM A 150 CM</v>
          </cell>
          <cell r="C372" t="str">
            <v>UN</v>
          </cell>
          <cell r="D372">
            <v>128.05000000000001</v>
          </cell>
        </row>
        <row r="373">
          <cell r="A373">
            <v>95602</v>
          </cell>
          <cell r="B373" t="str">
            <v>ARRASAMENTO MECANICO DE ESTACA DE CONCRETO ARMADO, DIAMETROS DE 41 CM A 60 CM</v>
          </cell>
          <cell r="C373" t="str">
            <v>UN</v>
          </cell>
          <cell r="D373">
            <v>26.34</v>
          </cell>
        </row>
        <row r="374">
          <cell r="A374">
            <v>95603</v>
          </cell>
          <cell r="B374" t="str">
            <v>ARRASAMENTO MECANICO DE ESTACA DE CONCRETO ARMADO, DIAMETROS DE 61 CM A 80 CM</v>
          </cell>
          <cell r="C374" t="str">
            <v>UN</v>
          </cell>
          <cell r="D374">
            <v>44.94</v>
          </cell>
        </row>
        <row r="375">
          <cell r="A375">
            <v>95604</v>
          </cell>
          <cell r="B375" t="str">
            <v>ARRASAMENTO MECANICO DE ESTACA DE CONCRETO ARMADO, DIAMETROS DE 81 CM A 100 CM</v>
          </cell>
          <cell r="C375" t="str">
            <v>UN</v>
          </cell>
          <cell r="D375">
            <v>69.739999999999995</v>
          </cell>
        </row>
        <row r="376">
          <cell r="A376">
            <v>95601</v>
          </cell>
          <cell r="B376" t="str">
            <v>ARRASAMENTO MECANICO DE ESTACA DE CONCRETO ARMADO, DIAMETROS DE ATÉ 40 CM</v>
          </cell>
          <cell r="C376" t="str">
            <v>UN</v>
          </cell>
          <cell r="D376">
            <v>16.45</v>
          </cell>
        </row>
        <row r="377">
          <cell r="A377">
            <v>102521</v>
          </cell>
          <cell r="B377" t="str">
            <v>ARRASAMENTO MECÂNICO DE ESTACA BARRETE DE CONCRETO ARMADO, SEÇÃO DE 0,40 X 2,50 M</v>
          </cell>
          <cell r="C377" t="str">
            <v>UN</v>
          </cell>
          <cell r="D377">
            <v>105.64</v>
          </cell>
        </row>
        <row r="378">
          <cell r="A378">
            <v>102522</v>
          </cell>
          <cell r="B378" t="str">
            <v>ARRASAMENTO MECÂNICO DE ESTACA BARRETE DE CONCRETO ARMADO, SEÇÃO DE 0,60 X 2,50 M</v>
          </cell>
          <cell r="C378" t="str">
            <v>UN</v>
          </cell>
          <cell r="D378">
            <v>154.99</v>
          </cell>
        </row>
        <row r="379">
          <cell r="A379">
            <v>102523</v>
          </cell>
          <cell r="B379" t="str">
            <v>ARRASAMENTO MECÂNICO DE ESTACA BARRETE DE CONCRETO ARMADO, SEÇÃO DE 0,80 X 2,50 M</v>
          </cell>
          <cell r="C379" t="str">
            <v>UN</v>
          </cell>
          <cell r="D379">
            <v>204.32</v>
          </cell>
        </row>
        <row r="380">
          <cell r="A380">
            <v>95608</v>
          </cell>
          <cell r="B380" t="str">
            <v>ARRASAMENTO MECÂNICO DE ESTACA METÁLICA, PERFIL LAMINADO TIPO H - FAMÍLIA 250</v>
          </cell>
          <cell r="C380" t="str">
            <v>UN</v>
          </cell>
          <cell r="D380">
            <v>44.62</v>
          </cell>
        </row>
        <row r="381">
          <cell r="A381">
            <v>95609</v>
          </cell>
          <cell r="B381" t="str">
            <v>ARRASAMENTO MECÂNICO DE ESTACA METÁLICA, PERFIL LAMINADO TIPO H - FAMÍLIA 310</v>
          </cell>
          <cell r="C381" t="str">
            <v>UN</v>
          </cell>
          <cell r="D381">
            <v>56.58</v>
          </cell>
        </row>
        <row r="382">
          <cell r="A382">
            <v>95607</v>
          </cell>
          <cell r="B382" t="str">
            <v>ARRASAMENTO MECÂNICO DE ESTACA METÁLICA, PERFIL LAMINADO TIPO I FAMÍLIA 250</v>
          </cell>
          <cell r="C382" t="str">
            <v>UN</v>
          </cell>
          <cell r="D382">
            <v>30.75</v>
          </cell>
        </row>
        <row r="383">
          <cell r="A383">
            <v>95996</v>
          </cell>
          <cell r="B383" t="str">
            <v>EXECUÇÃO DE PAVIMENTO COM APLICAÇÃO DE CONCRETO ASFÁLTICO, CAMADA DE BINDER - EXCLUSIVE CARGA E TRANSPORTE</v>
          </cell>
          <cell r="C383" t="str">
            <v>M3</v>
          </cell>
          <cell r="D383">
            <v>1275.67</v>
          </cell>
        </row>
        <row r="384">
          <cell r="A384">
            <v>95995</v>
          </cell>
          <cell r="B384" t="str">
            <v>EXECUÇÃO DE PAVIMENTO COM APLICAÇÃO DE CONCRETO ASFÁLTICO, CAMADA DE ROLAMENTO - EXCLUSIVE CARGA E TRANSPORTE</v>
          </cell>
          <cell r="C384" t="str">
            <v>M3</v>
          </cell>
          <cell r="D384">
            <v>1476.68</v>
          </cell>
        </row>
        <row r="385">
          <cell r="A385">
            <v>104372</v>
          </cell>
          <cell r="B385" t="str">
            <v>EXECUÇÃO DE PAVIMENTO COM APLICAÇÃO DE PRÉ-MISTURADO A FRIO, CAMADA DE BINDER - EXCLUSIVE CARGA E TRANSPORTE</v>
          </cell>
          <cell r="C385" t="str">
            <v>M3</v>
          </cell>
          <cell r="D385">
            <v>0</v>
          </cell>
        </row>
        <row r="386">
          <cell r="A386">
            <v>104371</v>
          </cell>
          <cell r="B386" t="str">
            <v>EXECUÇÃO DE PAVIMENTO COM APLICAÇÃO DE PRÉ-MISTURADO A FRIO, CAMADA DE ROLAMENTO - EXCLUSIVE CARGA E TRANSPORTE</v>
          </cell>
          <cell r="C386" t="str">
            <v>M3</v>
          </cell>
          <cell r="D386">
            <v>0</v>
          </cell>
        </row>
        <row r="387">
          <cell r="A387">
            <v>96001</v>
          </cell>
          <cell r="B387" t="str">
            <v>FRESAGEM DE PAVIMENTO ASFÁLTICO (PROFUNDIDADE ATÉ 5,0 CM) - EXCLUSIVE TRANSPORTE</v>
          </cell>
          <cell r="C387" t="str">
            <v>M2</v>
          </cell>
          <cell r="D387">
            <v>7.23</v>
          </cell>
        </row>
        <row r="388">
          <cell r="A388">
            <v>94880</v>
          </cell>
          <cell r="B388" t="str">
            <v>ASSENTAMENTO DE TUBO DE PEAD CORRUGADO DE DUPLA PAREDE PARA REDE COLETORA DE ESGOTO, DN 1000 MM, JUNTA ELÁSTICA INTEGRADA (NÃO INCLUI FORNECIMENTO)</v>
          </cell>
          <cell r="C388" t="str">
            <v>M</v>
          </cell>
          <cell r="D388">
            <v>41.55</v>
          </cell>
        </row>
        <row r="389">
          <cell r="A389">
            <v>94882</v>
          </cell>
          <cell r="B389" t="str">
            <v>ASSENTAMENTO DE TUBO DE PEAD CORRUGADO DE DUPLA PAREDE PARA REDE COLETORA DE ESGOTO, DN 1200 MM, JUNTA ELÁSTICA INTEGRADA (NÃO INCLUI FORNECIMENTO)</v>
          </cell>
          <cell r="C389" t="str">
            <v>M</v>
          </cell>
          <cell r="D389">
            <v>48.3</v>
          </cell>
        </row>
        <row r="390">
          <cell r="A390">
            <v>94884</v>
          </cell>
          <cell r="B390" t="str">
            <v>ASSENTAMENTO DE TUBO DE PEAD CORRUGADO DE DUPLA PAREDE PARA REDE COLETORA DE ESGOTO, DN 1500 MM, JUNTA ELÁSTICA INTEGRADA (NÃO INCLUI FORNECIMENTO)</v>
          </cell>
          <cell r="C390" t="str">
            <v>M</v>
          </cell>
          <cell r="D390">
            <v>62</v>
          </cell>
        </row>
        <row r="391">
          <cell r="A391">
            <v>94870</v>
          </cell>
          <cell r="B391" t="str">
            <v>ASSENTAMENTO DE TUBO DE PEAD CORRUGADO DE DUPLA PAREDE PARA REDE COLETORA DE ESGOTO, DN 250 MM, JUNTA ELÁSTICA INTEGRADA (NÃO INCLUI FORNECIMENTO)</v>
          </cell>
          <cell r="C391" t="str">
            <v>M</v>
          </cell>
          <cell r="D391">
            <v>1.78</v>
          </cell>
        </row>
        <row r="392">
          <cell r="A392">
            <v>94872</v>
          </cell>
          <cell r="B392" t="str">
            <v>ASSENTAMENTO DE TUBO DE PEAD CORRUGADO DE DUPLA PAREDE PARA REDE COLETORA DE ESGOTO, DN 300 MM, JUNTA ELÁSTICA INTEGRADA (NÃO INCLUI FORNECIMENTO)</v>
          </cell>
          <cell r="C392" t="str">
            <v>M</v>
          </cell>
          <cell r="D392">
            <v>2.48</v>
          </cell>
        </row>
        <row r="393">
          <cell r="A393">
            <v>90746</v>
          </cell>
          <cell r="B393" t="str">
            <v>ASSENTAMENTO DE TUBO DE PEAD CORRUGADO DE DUPLA PAREDE PARA REDE COLETORA DE ESGOTO, DN 450 MM, JUNTA ELÁSTICA INTEGRADA (NÃO INCLUI FORNECIMENTO)</v>
          </cell>
          <cell r="C393" t="str">
            <v>M</v>
          </cell>
          <cell r="D393">
            <v>3.36</v>
          </cell>
        </row>
        <row r="394">
          <cell r="A394">
            <v>90747</v>
          </cell>
          <cell r="B394" t="str">
            <v>ASSENTAMENTO DE TUBO DE PEAD CORRUGADO DE DUPLA PAREDE PARA REDE COLETORA DE ESGOTO, DN 600 MM, JUNTA ELÁSTICA INTEGRADA (NÃO INCLUI FORNECIMENTO)</v>
          </cell>
          <cell r="C394" t="str">
            <v>M</v>
          </cell>
          <cell r="D394">
            <v>16.66</v>
          </cell>
        </row>
        <row r="395">
          <cell r="A395">
            <v>94876</v>
          </cell>
          <cell r="B395" t="str">
            <v>ASSENTAMENTO DE TUBO DE PEAD CORRUGADO DE DUPLA PAREDE PARA REDE COLETORA DE ESGOTO, DN 800 MM, JUNTA ELÁSTICA INTEGRADA (NÃO INCLUI FORNECIMENTO)</v>
          </cell>
          <cell r="C395" t="str">
            <v>M</v>
          </cell>
          <cell r="D395">
            <v>27.87</v>
          </cell>
        </row>
        <row r="396">
          <cell r="A396">
            <v>94878</v>
          </cell>
          <cell r="B396" t="str">
            <v>ASSENTAMENTO DE TUBO DE PEAD CORRUGADO DE DUPLA PAREDE PARA REDE COLETORA DE ESGOTO, DN 900 MM, JUNTA ELÁSTICA INTEGRADA (NÃO INCLUI FORNECIMENTO)</v>
          </cell>
          <cell r="C396" t="str">
            <v>M</v>
          </cell>
          <cell r="D396">
            <v>32.25</v>
          </cell>
        </row>
        <row r="397">
          <cell r="A397">
            <v>90740</v>
          </cell>
          <cell r="B397" t="str">
            <v>ASSENTAMENTO DE TUBO DE PVC CORRUGADO DE DUPLA PAREDE PARA REDE COLETORA DE ESGOTO, DN 150 MM, JUNTA ELÁSTICA (NÃO INCLUI FORNECIMENTO)</v>
          </cell>
          <cell r="C397" t="str">
            <v>M</v>
          </cell>
          <cell r="D397">
            <v>4.0999999999999996</v>
          </cell>
        </row>
        <row r="398">
          <cell r="A398">
            <v>90741</v>
          </cell>
          <cell r="B398" t="str">
            <v>ASSENTAMENTO DE TUBO DE PVC CORRUGADO DE DUPLA PAREDE PARA REDE COLETORA DE ESGOTO, DN 200 MM, JUNTA ELÁSTICA (NÃO INCLUI FORNECIMENTO)</v>
          </cell>
          <cell r="C398" t="str">
            <v>M</v>
          </cell>
          <cell r="D398">
            <v>4.67</v>
          </cell>
        </row>
        <row r="399">
          <cell r="A399">
            <v>90742</v>
          </cell>
          <cell r="B399" t="str">
            <v>ASSENTAMENTO DE TUBO DE PVC CORRUGADO DE DUPLA PAREDE PARA REDE COLETORA DE ESGOTO, DN 250 MM, JUNTA ELÁSTICA (NÃO INCLUI FORNECIMENTO)</v>
          </cell>
          <cell r="C399" t="str">
            <v>M</v>
          </cell>
          <cell r="D399">
            <v>5.25</v>
          </cell>
        </row>
        <row r="400">
          <cell r="A400">
            <v>90743</v>
          </cell>
          <cell r="B400" t="str">
            <v>ASSENTAMENTO DE TUBO DE PVC CORRUGADO DE DUPLA PAREDE PARA REDE COLETORA DE ESGOTO, DN 300 MM, JUNTA ELÁSTICA (NÃO INCLUI FORNECIMENTO)</v>
          </cell>
          <cell r="C400" t="str">
            <v>M</v>
          </cell>
          <cell r="D400">
            <v>5.82</v>
          </cell>
        </row>
        <row r="401">
          <cell r="A401">
            <v>90744</v>
          </cell>
          <cell r="B401" t="str">
            <v>ASSENTAMENTO DE TUBO DE PVC CORRUGADO DE DUPLA PAREDE PARA REDE COLETORA DE ESGOTO, DN 350 MM, JUNTA ELÁSTICA (NÃO INCLUI FORNECIMENTO)</v>
          </cell>
          <cell r="C401" t="str">
            <v>M</v>
          </cell>
          <cell r="D401">
            <v>6.4</v>
          </cell>
        </row>
        <row r="402">
          <cell r="A402">
            <v>90745</v>
          </cell>
          <cell r="B402" t="str">
            <v>ASSENTAMENTO DE TUBO DE PVC CORRUGADO DE DUPLA PAREDE PARA REDE COLETORA DE ESGOTO, DN 400 MM, JUNTA ELÁSTICA (NÃO INCLUI FORNECIMENTO)</v>
          </cell>
          <cell r="C402" t="str">
            <v>M</v>
          </cell>
          <cell r="D402">
            <v>9.82</v>
          </cell>
        </row>
        <row r="403">
          <cell r="A403">
            <v>90733</v>
          </cell>
          <cell r="B403" t="str">
            <v>ASSENTAMENTO DE TUBO DE PVC PARA REDE COLETORA DE ESGOTO DE PAREDE MACIÇA, DN 100 MM, JUNTA ELÁSTICA (NÃO INCLUI FORNECIMENTO)</v>
          </cell>
          <cell r="C403" t="str">
            <v>M</v>
          </cell>
          <cell r="D403">
            <v>3.11</v>
          </cell>
        </row>
        <row r="404">
          <cell r="A404">
            <v>90734</v>
          </cell>
          <cell r="B404" t="str">
            <v>ASSENTAMENTO DE TUBO DE PVC PARA REDE COLETORA DE ESGOTO DE PAREDE MACIÇA, DN 150 MM, JUNTA ELÁSTICA, (NÃO INCLUI FORNECIMENTO)</v>
          </cell>
          <cell r="C404" t="str">
            <v>M</v>
          </cell>
          <cell r="D404">
            <v>3.68</v>
          </cell>
        </row>
        <row r="405">
          <cell r="A405">
            <v>90735</v>
          </cell>
          <cell r="B405" t="str">
            <v>ASSENTAMENTO DE TUBO DE PVC PARA REDE COLETORA DE ESGOTO DE PAREDE MACIÇA, DN 200 MM, JUNTA ELÁSTICA (NÃO INCLUI FORNECIMENTO)</v>
          </cell>
          <cell r="C405" t="str">
            <v>M</v>
          </cell>
          <cell r="D405">
            <v>4.25</v>
          </cell>
        </row>
        <row r="406">
          <cell r="A406">
            <v>90736</v>
          </cell>
          <cell r="B406" t="str">
            <v>ASSENTAMENTO DE TUBO DE PVC PARA REDE COLETORA DE ESGOTO DE PAREDE MACIÇA, DN 250 MM, JUNTA ELÁSTICA (NÃO INCLUI FORNECIMENTO)</v>
          </cell>
          <cell r="C406" t="str">
            <v>M</v>
          </cell>
          <cell r="D406">
            <v>4.82</v>
          </cell>
        </row>
        <row r="407">
          <cell r="A407">
            <v>90737</v>
          </cell>
          <cell r="B407" t="str">
            <v>ASSENTAMENTO DE TUBO DE PVC PARA REDE COLETORA DE ESGOTO DE PAREDE MACIÇA, DN 300 MM, JUNTA ELÁSTICA (NÃO INCLUI FORNECIMENTO)</v>
          </cell>
          <cell r="C407" t="str">
            <v>M</v>
          </cell>
          <cell r="D407">
            <v>5.4</v>
          </cell>
        </row>
        <row r="408">
          <cell r="A408">
            <v>90738</v>
          </cell>
          <cell r="B408" t="str">
            <v>ASSENTAMENTO DE TUBO DE PVC PARA REDE COLETORA DE ESGOTO DE PAREDE MACIÇA, DN 350 MM, JUNTA ELÁSTICA (NÃO INCLUI FORNECIMENTO)</v>
          </cell>
          <cell r="C408" t="str">
            <v>M</v>
          </cell>
          <cell r="D408">
            <v>5.97</v>
          </cell>
        </row>
        <row r="409">
          <cell r="A409">
            <v>90739</v>
          </cell>
          <cell r="B409" t="str">
            <v>ASSENTAMENTO DE TUBO DE PVC PARA REDE COLETORA DE ESGOTO DE PAREDE MACIÇA, DN 400 MM, JUNTA ELÁSTICA (NÃO INCLUI FORNECIMENTO)</v>
          </cell>
          <cell r="C409" t="str">
            <v>M</v>
          </cell>
          <cell r="D409">
            <v>8.81</v>
          </cell>
        </row>
        <row r="410">
          <cell r="A410">
            <v>90724</v>
          </cell>
          <cell r="B410" t="str">
            <v>JUNTA ARGAMASSADA ENTRE TUBO DN 100 MM E O POÇO DE VISITA/ CAIXA DE CONCRETO OU ALVENARIA EM REDES DE ESGOTO</v>
          </cell>
          <cell r="C410" t="str">
            <v>UN</v>
          </cell>
          <cell r="D410">
            <v>22.21</v>
          </cell>
        </row>
        <row r="411">
          <cell r="A411">
            <v>102267</v>
          </cell>
          <cell r="B411" t="str">
            <v>JUNTA ARGAMASSADA ENTRE TUBO DN 1000 MM E O POÇO DE VISITA/ CAIXA DE CONCRETO OU ALVENARIA EM REDES DE ESGOTO</v>
          </cell>
          <cell r="C411" t="str">
            <v>UN</v>
          </cell>
          <cell r="D411">
            <v>120.02</v>
          </cell>
        </row>
        <row r="412">
          <cell r="A412">
            <v>102268</v>
          </cell>
          <cell r="B412" t="str">
            <v>JUNTA ARGAMASSADA ENTRE TUBO DN 1200 MM E O POÇO DE VISITA/ CAIXA DE CONCRETO OU ALVENARIA EM REDES DE ESGOTO</v>
          </cell>
          <cell r="C412" t="str">
            <v>UN</v>
          </cell>
          <cell r="D412">
            <v>135.44999999999999</v>
          </cell>
        </row>
        <row r="413">
          <cell r="A413">
            <v>90725</v>
          </cell>
          <cell r="B413" t="str">
            <v>JUNTA ARGAMASSADA ENTRE TUBO DN 150 MM E O POÇO DE VISITA/ CAIXA DE CONCRETO OU ALVENARIA EM REDES DE ESGOTO</v>
          </cell>
          <cell r="C413" t="str">
            <v>UN</v>
          </cell>
          <cell r="D413">
            <v>27.36</v>
          </cell>
        </row>
        <row r="414">
          <cell r="A414">
            <v>102269</v>
          </cell>
          <cell r="B414" t="str">
            <v>JUNTA ARGAMASSADA ENTRE TUBO DN 1500 MM E O POÇO DE VISITA/ CAIXA DE CONCRETO OU ALVENARIA EM REDES DE ESGOTO</v>
          </cell>
          <cell r="C414" t="str">
            <v>UN</v>
          </cell>
          <cell r="D414">
            <v>166.29</v>
          </cell>
        </row>
        <row r="415">
          <cell r="A415">
            <v>90726</v>
          </cell>
          <cell r="B415" t="str">
            <v>JUNTA ARGAMASSADA ENTRE TUBO DN 200 MM E O POÇO/ CAIXA DE CONCRETO OU ALVENARIA EM REDES DE ESGOTO</v>
          </cell>
          <cell r="C415" t="str">
            <v>UN</v>
          </cell>
          <cell r="D415">
            <v>32.56</v>
          </cell>
        </row>
        <row r="416">
          <cell r="A416">
            <v>90727</v>
          </cell>
          <cell r="B416" t="str">
            <v>JUNTA ARGAMASSADA ENTRE TUBO DN 250 MM E O POÇO DE VISITA/ CAIXA DE CONCRETO OU ALVENARIA EM REDES DE ESGOTO</v>
          </cell>
          <cell r="C416" t="str">
            <v>UN</v>
          </cell>
          <cell r="D416">
            <v>37.700000000000003</v>
          </cell>
        </row>
        <row r="417">
          <cell r="A417">
            <v>90728</v>
          </cell>
          <cell r="B417" t="str">
            <v>JUNTA ARGAMASSADA ENTRE TUBO DN 300 MM E O POÇO DE VISITA/ CAIXA DE CONCRETO OU ALVENARIA EM REDES DE ESGOTO</v>
          </cell>
          <cell r="C417" t="str">
            <v>UN</v>
          </cell>
          <cell r="D417">
            <v>42.85</v>
          </cell>
        </row>
        <row r="418">
          <cell r="A418">
            <v>90729</v>
          </cell>
          <cell r="B418" t="str">
            <v>JUNTA ARGAMASSADA ENTRE TUBO DN 350 MM E O POÇO DE VISITA/ CAIXA DE CONCRETO OU ALVENARIA EM REDES DE ESGOTO</v>
          </cell>
          <cell r="C418" t="str">
            <v>UN</v>
          </cell>
          <cell r="D418">
            <v>47.98</v>
          </cell>
        </row>
        <row r="419">
          <cell r="A419">
            <v>90730</v>
          </cell>
          <cell r="B419" t="str">
            <v>JUNTA ARGAMASSADA ENTRE TUBO DN 400 MM E O POÇO DE VISITA/ CAIXA DE CONCRETO OU ALVENARIA EM REDES DE ESGOTO</v>
          </cell>
          <cell r="C419" t="str">
            <v>UN</v>
          </cell>
          <cell r="D419">
            <v>53.13</v>
          </cell>
        </row>
        <row r="420">
          <cell r="A420">
            <v>90731</v>
          </cell>
          <cell r="B420" t="str">
            <v>JUNTA ARGAMASSADA ENTRE TUBO DN 450 MM E O POÇO DE VISITA/ CAIXA DE CONCRETO OU ALVENARIA EM REDES DE ESGOTO</v>
          </cell>
          <cell r="C420" t="str">
            <v>UN</v>
          </cell>
          <cell r="D420">
            <v>58.26</v>
          </cell>
        </row>
        <row r="421">
          <cell r="A421">
            <v>90732</v>
          </cell>
          <cell r="B421" t="str">
            <v>JUNTA ARGAMASSADA ENTRE TUBO DN 600 MM E O POÇO DE VISITA/ CAIXA DE CONCRETO OU ALVENARIA EM REDES DE ESGOTO</v>
          </cell>
          <cell r="C421" t="str">
            <v>UN</v>
          </cell>
          <cell r="D421">
            <v>73.69</v>
          </cell>
        </row>
        <row r="422">
          <cell r="A422">
            <v>102265</v>
          </cell>
          <cell r="B422" t="str">
            <v>JUNTA ARGAMASSADA ENTRE TUBO DN 800 MM E O POÇO DE VISITA/ CAIXA DE CONCRETO OU ALVENARIA EM REDES DE ESGOTO</v>
          </cell>
          <cell r="C422" t="str">
            <v>UN</v>
          </cell>
          <cell r="D422">
            <v>94.25</v>
          </cell>
        </row>
        <row r="423">
          <cell r="A423">
            <v>102266</v>
          </cell>
          <cell r="B423" t="str">
            <v>JUNTA ARGAMASSADA ENTRE TUBO DN 900 MM E O POÇO DE VISITA/ CAIXA DE CONCRETO OU ALVENARIA EM REDES DE ESGOTO</v>
          </cell>
          <cell r="C423" t="str">
            <v>UN</v>
          </cell>
          <cell r="D423">
            <v>104.53</v>
          </cell>
        </row>
        <row r="424">
          <cell r="A424">
            <v>94879</v>
          </cell>
          <cell r="B424" t="str">
            <v>TUBO DE PEAD CORRUGADO DE DUPLA PAREDE PARA REDE COLETORA DE ESGOTO, DN 1000 MM, JUNTA ELÁSTICA INTEGRADA - FORNECIMENTO E ASSENTAMENTO</v>
          </cell>
          <cell r="C424" t="str">
            <v>M</v>
          </cell>
          <cell r="D424">
            <v>1994.95</v>
          </cell>
        </row>
        <row r="425">
          <cell r="A425">
            <v>94881</v>
          </cell>
          <cell r="B425" t="str">
            <v>TUBO DE PEAD CORRUGADO DE DUPLA PAREDE PARA REDE COLETORA DE ESGOTO, DN 1200 MM, JUNTA ELÁSTICA INTEGRADA - FORNECIMENTO E ASSENTAMENTO</v>
          </cell>
          <cell r="C425" t="str">
            <v>M</v>
          </cell>
          <cell r="D425">
            <v>2748.03</v>
          </cell>
        </row>
        <row r="426">
          <cell r="A426">
            <v>94869</v>
          </cell>
          <cell r="B426" t="str">
            <v>TUBO DE PEAD CORRUGADO DE DUPLA PAREDE PARA REDE COLETORA DE ESGOTO, DN 250 MM, JUNTA ELÁSTICA INTEGRADA - FORNECIMENTO E ASSENTAMENTO</v>
          </cell>
          <cell r="C426" t="str">
            <v>M</v>
          </cell>
          <cell r="D426">
            <v>140.69</v>
          </cell>
        </row>
        <row r="427">
          <cell r="A427">
            <v>94871</v>
          </cell>
          <cell r="B427" t="str">
            <v>TUBO DE PEAD CORRUGADO DE DUPLA PAREDE PARA REDE COLETORA DE ESGOTO, DN 300 MM, JUNTA ELÁSTICA INTEGRADA - FORNECIMENTO E ASSENTAMENTO</v>
          </cell>
          <cell r="C427" t="str">
            <v>M</v>
          </cell>
          <cell r="D427">
            <v>220.11</v>
          </cell>
        </row>
        <row r="428">
          <cell r="A428">
            <v>90708</v>
          </cell>
          <cell r="B428" t="str">
            <v>TUBO DE PEAD CORRUGADO DE DUPLA PAREDE PARA REDE COLETORA DE ESGOTO, DN 600 MM, JUNTA ELÁSTICA INTEGRADA - FORNECIMENTO E ASSENTAMENTO</v>
          </cell>
          <cell r="C428" t="str">
            <v>M</v>
          </cell>
          <cell r="D428">
            <v>798.02</v>
          </cell>
        </row>
        <row r="429">
          <cell r="A429">
            <v>94875</v>
          </cell>
          <cell r="B429" t="str">
            <v>TUBO DE PEAD CORRUGADO DE DUPLA PAREDE PARA REDE COLETORA DE ESGOTO, DN 800 MM, JUNTA ELÁSTICA INTEGRADA - FORNECIMENTO E ASSENTAMENTO</v>
          </cell>
          <cell r="C429" t="str">
            <v>M</v>
          </cell>
          <cell r="D429">
            <v>1295.92</v>
          </cell>
        </row>
        <row r="430">
          <cell r="A430">
            <v>102264</v>
          </cell>
          <cell r="B430" t="str">
            <v>TUBO DE PVC BRANCO PARA REDE COLETORA DE ESGOTO CONDOMINIAL DE PAREDE MACIÇA, DN 100 MM, JUNTA ELÁSTICA - FORNECIMENTO E ASSENTAMENTO</v>
          </cell>
          <cell r="C430" t="str">
            <v>M</v>
          </cell>
          <cell r="D430">
            <v>17.66</v>
          </cell>
        </row>
        <row r="431">
          <cell r="A431">
            <v>90701</v>
          </cell>
          <cell r="B431" t="str">
            <v>TUBO DE PVC CORRUGADO DE DUPLA PAREDE PARA REDE COLETORA DE ESGOTO, DN 150 MM, JUNTA ELÁSTICA - FORNECIMENTO E ASSENTAMENTO</v>
          </cell>
          <cell r="C431" t="str">
            <v>M</v>
          </cell>
          <cell r="D431">
            <v>60.42</v>
          </cell>
        </row>
        <row r="432">
          <cell r="A432">
            <v>90702</v>
          </cell>
          <cell r="B432" t="str">
            <v>TUBO DE PVC CORRUGADO DE DUPLA PAREDE PARA REDE COLETORA DE ESGOTO, DN 200 MM, JUNTA ELÁSTICA - FORNECIMENTO E ASSENTAMENTO</v>
          </cell>
          <cell r="C432" t="str">
            <v>M</v>
          </cell>
          <cell r="D432">
            <v>99.84</v>
          </cell>
        </row>
        <row r="433">
          <cell r="A433">
            <v>90703</v>
          </cell>
          <cell r="B433" t="str">
            <v>TUBO DE PVC CORRUGADO DE DUPLA PAREDE PARA REDE COLETORA DE ESGOTO, DN 250 MM, JUNTA ELÁSTICA - FORNECIMENTO E ASSENTAMENTO</v>
          </cell>
          <cell r="C433" t="str">
            <v>M</v>
          </cell>
          <cell r="D433">
            <v>157.09</v>
          </cell>
        </row>
        <row r="434">
          <cell r="A434">
            <v>90704</v>
          </cell>
          <cell r="B434" t="str">
            <v>TUBO DE PVC CORRUGADO DE DUPLA PAREDE PARA REDE COLETORA DE ESGOTO, DN 300 MM, JUNTA ELÁSTICA - FORNECIMENTO E ASSENTAMENTO</v>
          </cell>
          <cell r="C434" t="str">
            <v>M</v>
          </cell>
          <cell r="D434">
            <v>234.96</v>
          </cell>
        </row>
        <row r="435">
          <cell r="A435">
            <v>90705</v>
          </cell>
          <cell r="B435" t="str">
            <v>TUBO DE PVC CORRUGADO DE DUPLA PAREDE PARA REDE COLETORA DE ESGOTO, DN 350 MM, JUNTA ELÁSTICA - FORNECIMENTO E ASSENTAMENTO</v>
          </cell>
          <cell r="C435" t="str">
            <v>M</v>
          </cell>
          <cell r="D435">
            <v>304.33</v>
          </cell>
        </row>
        <row r="436">
          <cell r="A436">
            <v>90706</v>
          </cell>
          <cell r="B436" t="str">
            <v>TUBO DE PVC CORRUGADO DE DUPLA PAREDE PARA REDE COLETORA DE ESGOTO, DN 400 MM, JUNTA ELÁSTICA - FORNECIMENTO E ASSENTAMENTO</v>
          </cell>
          <cell r="C436" t="str">
            <v>M</v>
          </cell>
          <cell r="D436">
            <v>404.04</v>
          </cell>
        </row>
        <row r="437">
          <cell r="A437">
            <v>90694</v>
          </cell>
          <cell r="B437" t="str">
            <v>TUBO DE PVC PARA REDE COLETORA DE ESGOTO DE PAREDE MACIÇA, DN 100 MM, JUNTA ELÁSTICA - FORNECIMENTO E ASSENTAMENTO</v>
          </cell>
          <cell r="C437" t="str">
            <v>M</v>
          </cell>
          <cell r="D437">
            <v>40.130000000000003</v>
          </cell>
        </row>
        <row r="438">
          <cell r="A438">
            <v>90695</v>
          </cell>
          <cell r="B438" t="str">
            <v>TUBO DE PVC PARA REDE COLETORA DE ESGOTO DE PAREDE MACIÇA, DN 150 MM, JUNTA ELÁSTICA - FORNECIMENTO E ASSENTAMENTO</v>
          </cell>
          <cell r="C438" t="str">
            <v>M</v>
          </cell>
          <cell r="D438">
            <v>76.14</v>
          </cell>
        </row>
        <row r="439">
          <cell r="A439">
            <v>90696</v>
          </cell>
          <cell r="B439" t="str">
            <v>TUBO DE PVC PARA REDE COLETORA DE ESGOTO DE PAREDE MACIÇA, DN 200 MM, JUNTA ELÁSTICA - FORNECIMENTO E ASSENTAMENTO</v>
          </cell>
          <cell r="C439" t="str">
            <v>M</v>
          </cell>
          <cell r="D439">
            <v>127.11</v>
          </cell>
        </row>
        <row r="440">
          <cell r="A440">
            <v>90697</v>
          </cell>
          <cell r="B440" t="str">
            <v>TUBO DE PVC PARA REDE COLETORA DE ESGOTO DE PAREDE MACIÇA, DN 250 MM, JUNTA ELÁSTICA - FORNECIMENTO E ASSENTAMENTO</v>
          </cell>
          <cell r="C440" t="str">
            <v>M</v>
          </cell>
          <cell r="D440">
            <v>197.11</v>
          </cell>
        </row>
        <row r="441">
          <cell r="A441">
            <v>90698</v>
          </cell>
          <cell r="B441" t="str">
            <v>TUBO DE PVC PARA REDE COLETORA DE ESGOTO DE PAREDE MACIÇA, DN 300 MM, JUNTA ELÁSTICA, FORNECIMENTO E ASSENTAMENTO</v>
          </cell>
          <cell r="C441" t="str">
            <v>M</v>
          </cell>
          <cell r="D441">
            <v>301.2</v>
          </cell>
        </row>
        <row r="442">
          <cell r="A442">
            <v>90699</v>
          </cell>
          <cell r="B442" t="str">
            <v>TUBO DE PVC PARA REDE COLETORA DE ESGOTO DE PAREDE MACIÇA, DN 350 MM, JUNTA ELÁSTICA - FORNECIMENTO E ASSENTAMENTO</v>
          </cell>
          <cell r="C442" t="str">
            <v>M</v>
          </cell>
          <cell r="D442">
            <v>423.86</v>
          </cell>
        </row>
        <row r="443">
          <cell r="A443">
            <v>90700</v>
          </cell>
          <cell r="B443" t="str">
            <v>TUBO DE PVC PARA REDE COLETORA DE ESGOTO DE PAREDE MACIÇA, DN 400 MM, JUNTA ELÁSTICA FORNECIMENTO E ASSENTAMENTO</v>
          </cell>
          <cell r="C443" t="str">
            <v>M</v>
          </cell>
          <cell r="D443">
            <v>495.47</v>
          </cell>
        </row>
        <row r="444">
          <cell r="A444">
            <v>105378</v>
          </cell>
          <cell r="B444" t="str">
            <v>ASSENTAMENTO DE CONEXÃO 2 ACESSOS ALINHADOS DE FERRO FUNDIDO PARA REDE DE ÁGUA, DN 100, JUNTA ELÁSTICA, INSTALADO EM LOCAL COM NÍVEL ALTO DE INTERFERÊNCIAS (NÃO INCLUI FORNECIMENTO)</v>
          </cell>
          <cell r="C444" t="str">
            <v>UN</v>
          </cell>
          <cell r="D444">
            <v>11.35</v>
          </cell>
        </row>
        <row r="445">
          <cell r="A445">
            <v>105373</v>
          </cell>
          <cell r="B445" t="str">
            <v>ASSENTAMENTO DE CONEXÃO 2 ACESSOS ALINHADOS DE FERRO FUNDIDO PARA REDE DE ÁGUA, DN 100, JUNTA ELÁSTICA, INSTALADO EM LOCAL COM NÍVEL BAIXO DE INTERFERÊNCIAS (NÃO INCLUI FORNECIMENTO)</v>
          </cell>
          <cell r="C445" t="str">
            <v>UN</v>
          </cell>
          <cell r="D445">
            <v>8.82</v>
          </cell>
        </row>
        <row r="446">
          <cell r="A446">
            <v>105380</v>
          </cell>
          <cell r="B446" t="str">
            <v>ASSENTAMENTO DE CONEXÃO 2 ACESSOS ALINHADOS DE FERRO FUNDIDO PARA REDE DE ÁGUA, DN 1000, JUNTA ELÁSTICA, INSTALADO EM LOCAL COM NÍVEL ALTO DE INTERFERÊNCIAS (NÃO INCLUI FORNECIMENTO)</v>
          </cell>
          <cell r="C446" t="str">
            <v>UN</v>
          </cell>
          <cell r="D446">
            <v>91.09</v>
          </cell>
        </row>
        <row r="447">
          <cell r="A447">
            <v>105267</v>
          </cell>
          <cell r="B447" t="str">
            <v>ASSENTAMENTO DE CONEXÃO 2 ACESSOS ALINHADOS DE FERRO FUNDIDO PARA REDE DE ÁGUA, DN 1000, JUNTA ELÁSTICA, INSTALADO EM LOCAL COM NÍVEL BAIXO DE INTERFERÊNCIAS (NÃO INCLUI FORNECIMENTO)</v>
          </cell>
          <cell r="C447" t="str">
            <v>UN</v>
          </cell>
          <cell r="D447">
            <v>73.53</v>
          </cell>
        </row>
        <row r="448">
          <cell r="A448">
            <v>105249</v>
          </cell>
          <cell r="B448" t="str">
            <v>ASSENTAMENTO DE CONEXÃO 2 ACESSOS ALINHADOS DE FERRO FUNDIDO PARA REDE DE ÁGUA, DN 1200, JUNTA ELÁSTICA, INSTALADO EM LOCAL COM NÍVEL ALTO DE INTERFERÊNCIAS (NÃO INCLUI FORNECIMENTO)</v>
          </cell>
          <cell r="C448" t="str">
            <v>UN</v>
          </cell>
          <cell r="D448">
            <v>111.12</v>
          </cell>
        </row>
        <row r="449">
          <cell r="A449">
            <v>105268</v>
          </cell>
          <cell r="B449" t="str">
            <v>ASSENTAMENTO DE CONEXÃO 2 ACESSOS ALINHADOS DE FERRO FUNDIDO PARA REDE DE ÁGUA, DN 1200, JUNTA ELÁSTICA, INSTALADO EM LOCAL COM NÍVEL BAIXO DE INTERFERÊNCIAS (NÃO INCLUI FORNECIMENTO)</v>
          </cell>
          <cell r="C449" t="str">
            <v>UN</v>
          </cell>
          <cell r="D449">
            <v>90.4</v>
          </cell>
        </row>
        <row r="450">
          <cell r="A450">
            <v>105379</v>
          </cell>
          <cell r="B450" t="str">
            <v>ASSENTAMENTO DE CONEXÃO 2 ACESSOS ALINHADOS DE FERRO FUNDIDO PARA REDE DE ÁGUA, DN 150, JUNTA ELÁSTICA, INSTALADO EM LOCAL COM NÍVEL ALTO DE INTERFERÊNCIAS (NÃO INCLUI FORNECIMENTO)</v>
          </cell>
          <cell r="C450" t="str">
            <v>UN</v>
          </cell>
          <cell r="D450">
            <v>14.98</v>
          </cell>
        </row>
        <row r="451">
          <cell r="A451">
            <v>105388</v>
          </cell>
          <cell r="B451" t="str">
            <v>ASSENTAMENTO DE CONEXÃO 2 ACESSOS ALINHADOS DE FERRO FUNDIDO PARA REDE DE ÁGUA, DN 150, JUNTA ELÁSTICA, INSTALADO EM LOCAL COM NÍVEL BAIXO DE INTERFERÊNCIAS (NÃO INCLUI FORNECIMENTO)</v>
          </cell>
          <cell r="C451" t="str">
            <v>UN</v>
          </cell>
          <cell r="D451">
            <v>11.84</v>
          </cell>
        </row>
        <row r="452">
          <cell r="A452">
            <v>105392</v>
          </cell>
          <cell r="B452" t="str">
            <v>ASSENTAMENTO DE CONEXÃO 2 ACESSOS ALINHADOS DE FERRO FUNDIDO PARA REDE DE ÁGUA, DN 200, JUNTA ELÁSTICA, INSTALADO EM LOCAL COM NÍVEL ALTO DE INTERFERÊNCIAS (NÃO INCLUI FORNECIMENTO)</v>
          </cell>
          <cell r="C452" t="str">
            <v>UN</v>
          </cell>
          <cell r="D452">
            <v>18.649999999999999</v>
          </cell>
        </row>
        <row r="453">
          <cell r="A453">
            <v>105389</v>
          </cell>
          <cell r="B453" t="str">
            <v>ASSENTAMENTO DE CONEXÃO 2 ACESSOS ALINHADOS DE FERRO FUNDIDO PARA REDE DE ÁGUA, DN 200, JUNTA ELÁSTICA, INSTALADO EM LOCAL COM NÍVEL BAIXO DE INTERFERÊNCIAS (NÃO INCLUI FORNECIMENTO)</v>
          </cell>
          <cell r="C453" t="str">
            <v>UN</v>
          </cell>
          <cell r="D453">
            <v>14.91</v>
          </cell>
        </row>
        <row r="454">
          <cell r="A454">
            <v>105393</v>
          </cell>
          <cell r="B454" t="str">
            <v>ASSENTAMENTO DE CONEXÃO 2 ACESSOS ALINHADOS DE FERRO FUNDIDO PARA REDE DE ÁGUA, DN 250, JUNTA ELÁSTICA, INSTALADO EM LOCAL COM NÍVEL ALTO DE INTERFERÊNCIAS (NÃO INCLUI FORNECIMENTO)</v>
          </cell>
          <cell r="C454" t="str">
            <v>UN</v>
          </cell>
          <cell r="D454">
            <v>22.45</v>
          </cell>
        </row>
        <row r="455">
          <cell r="A455">
            <v>105316</v>
          </cell>
          <cell r="B455" t="str">
            <v>ASSENTAMENTO DE CONEXÃO 2 ACESSOS ALINHADOS DE FERRO FUNDIDO PARA REDE DE ÁGUA, DN 250, JUNTA ELÁSTICA, INSTALADO EM LOCAL COM NÍVEL BAIXO DE INTERFERÊNCIAS (NÃO INCLUI FORNECIMENTO)</v>
          </cell>
          <cell r="C455" t="str">
            <v>UN</v>
          </cell>
          <cell r="D455">
            <v>18.09</v>
          </cell>
        </row>
        <row r="456">
          <cell r="A456">
            <v>105394</v>
          </cell>
          <cell r="B456" t="str">
            <v>ASSENTAMENTO DE CONEXÃO 2 ACESSOS ALINHADOS DE FERRO FUNDIDO PARA REDE DE ÁGUA, DN 300, JUNTA ELÁSTICA, INSTALADO EM LOCAL COM NÍVEL ALTO DE INTERFERÊNCIAS (NÃO INCLUI FORNECIMENTO)</v>
          </cell>
          <cell r="C456" t="str">
            <v>UN</v>
          </cell>
          <cell r="D456">
            <v>26.21</v>
          </cell>
        </row>
        <row r="457">
          <cell r="A457">
            <v>105317</v>
          </cell>
          <cell r="B457" t="str">
            <v>ASSENTAMENTO DE CONEXÃO 2 ACESSOS ALINHADOS DE FERRO FUNDIDO PARA REDE DE ÁGUA, DN 300, JUNTA ELÁSTICA, INSTALADO EM LOCAL COM NÍVEL BAIXO DE INTERFERÊNCIAS (NÃO INCLUI FORNECIMENTO)</v>
          </cell>
          <cell r="C457" t="str">
            <v>UN</v>
          </cell>
          <cell r="D457">
            <v>21.23</v>
          </cell>
        </row>
        <row r="458">
          <cell r="A458">
            <v>105395</v>
          </cell>
          <cell r="B458" t="str">
            <v>ASSENTAMENTO DE CONEXÃO 2 ACESSOS ALINHADOS DE FERRO FUNDIDO PARA REDE DE ÁGUA, DN 350, JUNTA ELÁSTICA, INSTALADO EM LOCAL COM NÍVEL ALTO DE INTERFERÊNCIAS (NÃO INCLUI FORNECIMENTO)</v>
          </cell>
          <cell r="C458" t="str">
            <v>UN</v>
          </cell>
          <cell r="D458">
            <v>30</v>
          </cell>
        </row>
        <row r="459">
          <cell r="A459">
            <v>105318</v>
          </cell>
          <cell r="B459" t="str">
            <v>ASSENTAMENTO DE CONEXÃO 2 ACESSOS ALINHADOS DE FERRO FUNDIDO PARA REDE DE ÁGUA, DN 350, JUNTA ELÁSTICA, INSTALADO EM LOCAL COM NÍVEL BAIXO DE INTERFERÊNCIAS (NÃO INCLUI FORNECIMENTO)</v>
          </cell>
          <cell r="C459" t="str">
            <v>UN</v>
          </cell>
          <cell r="D459">
            <v>24.41</v>
          </cell>
        </row>
        <row r="460">
          <cell r="A460">
            <v>105396</v>
          </cell>
          <cell r="B460" t="str">
            <v>ASSENTAMENTO DE CONEXÃO 2 ACESSOS ALINHADOS DE FERRO FUNDIDO PARA REDE DE ÁGUA, DN 400, JUNTA ELÁSTICA, INSTALADO EM LOCAL COM NÍVEL ALTO DE INTERFERÊNCIAS (NÃO INCLUI FORNECIMENTO)</v>
          </cell>
          <cell r="C460" t="str">
            <v>UN</v>
          </cell>
          <cell r="D460">
            <v>33.770000000000003</v>
          </cell>
        </row>
        <row r="461">
          <cell r="A461">
            <v>105258</v>
          </cell>
          <cell r="B461" t="str">
            <v>ASSENTAMENTO DE CONEXÃO 2 ACESSOS ALINHADOS DE FERRO FUNDIDO PARA REDE DE ÁGUA, DN 400, JUNTA ELÁSTICA, INSTALADO EM LOCAL COM NÍVEL BAIXO DE INTERFERÊNCIAS (NÃO INCLUI FORNECIMENTO)</v>
          </cell>
          <cell r="C461" t="str">
            <v>UN</v>
          </cell>
          <cell r="D461">
            <v>27.57</v>
          </cell>
        </row>
        <row r="462">
          <cell r="A462">
            <v>105397</v>
          </cell>
          <cell r="B462" t="str">
            <v>ASSENTAMENTO DE CONEXÃO 2 ACESSOS ALINHADOS DE FERRO FUNDIDO PARA REDE DE ÁGUA, DN 450, JUNTA ELÁSTICA, INSTALADO EM LOCAL COM NÍVEL ALTO DE INTERFERÊNCIAS (NÃO INCLUI FORNECIMENTO)</v>
          </cell>
          <cell r="C462" t="str">
            <v>UN</v>
          </cell>
          <cell r="D462">
            <v>37.659999999999997</v>
          </cell>
        </row>
        <row r="463">
          <cell r="A463">
            <v>105261</v>
          </cell>
          <cell r="B463" t="str">
            <v>ASSENTAMENTO DE CONEXÃO 2 ACESSOS ALINHADOS DE FERRO FUNDIDO PARA REDE DE ÁGUA, DN 450, JUNTA ELÁSTICA, INSTALADO EM LOCAL COM NÍVEL BAIXO DE INTERFERÊNCIAS (NÃO INCLUI FORNECIMENTO)</v>
          </cell>
          <cell r="C463" t="str">
            <v>UN</v>
          </cell>
          <cell r="D463">
            <v>30.84</v>
          </cell>
        </row>
        <row r="464">
          <cell r="A464">
            <v>105398</v>
          </cell>
          <cell r="B464" t="str">
            <v>ASSENTAMENTO DE CONEXÃO 2 ACESSOS ALINHADOS DE FERRO FUNDIDO PARA REDE DE ÁGUA, DN 500, JUNTA ELÁSTICA, INSTALADO EM LOCAL COM NÍVEL ALTO DE INTERFERÊNCIAS (NÃO INCLUI FORNECIMENTO)</v>
          </cell>
          <cell r="C464" t="str">
            <v>UN</v>
          </cell>
          <cell r="D464">
            <v>48.46</v>
          </cell>
        </row>
        <row r="465">
          <cell r="A465">
            <v>105262</v>
          </cell>
          <cell r="B465" t="str">
            <v>ASSENTAMENTO DE CONEXÃO 2 ACESSOS ALINHADOS DE FERRO FUNDIDO PARA REDE DE ÁGUA, DN 500, JUNTA ELÁSTICA, INSTALADO EM LOCAL COM NÍVEL BAIXO DE INTERFERÊNCIAS (NÃO INCLUI FORNECIMENTO)</v>
          </cell>
          <cell r="C465" t="str">
            <v>UN</v>
          </cell>
          <cell r="D465">
            <v>38.74</v>
          </cell>
        </row>
        <row r="466">
          <cell r="A466">
            <v>105399</v>
          </cell>
          <cell r="B466" t="str">
            <v>ASSENTAMENTO DE CONEXÃO 2 ACESSOS ALINHADOS DE FERRO FUNDIDO PARA REDE DE ÁGUA, DN 600, JUNTA ELÁSTICA, INSTALADO EM LOCAL COM NÍVEL ALTO DE INTERFERÊNCIAS (NÃO INCLUI FORNECIMENTO)</v>
          </cell>
          <cell r="C466" t="str">
            <v>UN</v>
          </cell>
          <cell r="D466">
            <v>57.29</v>
          </cell>
        </row>
        <row r="467">
          <cell r="A467">
            <v>105263</v>
          </cell>
          <cell r="B467" t="str">
            <v>ASSENTAMENTO DE CONEXÃO 2 ACESSOS ALINHADOS DE FERRO FUNDIDO PARA REDE DE ÁGUA, DN 600, JUNTA ELÁSTICA, INSTALADO EM LOCAL COM NÍVEL BAIXO DE INTERFERÊNCIAS (NÃO INCLUI FORNECIMENTO)</v>
          </cell>
          <cell r="C467" t="str">
            <v>UN</v>
          </cell>
          <cell r="D467">
            <v>46.02</v>
          </cell>
        </row>
        <row r="468">
          <cell r="A468">
            <v>105400</v>
          </cell>
          <cell r="B468" t="str">
            <v>ASSENTAMENTO DE CONEXÃO 2 ACESSOS ALINHADOS DE FERRO FUNDIDO PARA REDE DE ÁGUA, DN 700, JUNTA ELÁSTICA, INSTALADO EM LOCAL COM NÍVEL ALTO DE INTERFERÊNCIAS (NÃO INCLUI FORNECIMENTO)</v>
          </cell>
          <cell r="C468" t="str">
            <v>UN</v>
          </cell>
          <cell r="D468">
            <v>65.44</v>
          </cell>
        </row>
        <row r="469">
          <cell r="A469">
            <v>105264</v>
          </cell>
          <cell r="B469" t="str">
            <v>ASSENTAMENTO DE CONEXÃO 2 ACESSOS ALINHADOS DE FERRO FUNDIDO PARA REDE DE ÁGUA, DN 700, JUNTA ELÁSTICA, INSTALADO EM LOCAL COM NÍVEL BAIXO DE INTERFERÊNCIAS (NÃO INCLUI FORNECIMENTO)</v>
          </cell>
          <cell r="C469" t="str">
            <v>UN</v>
          </cell>
          <cell r="D469">
            <v>52.57</v>
          </cell>
        </row>
        <row r="470">
          <cell r="A470">
            <v>105297</v>
          </cell>
          <cell r="B470" t="str">
            <v>ASSENTAMENTO DE CONEXÃO 2 ACESSOS ALINHADOS DE FERRO FUNDIDO PARA REDE DE ÁGUA, DN 80, JUNTA ELÁSTICA, INSTALADO EM LOCAL COM NÍVEL ALTO DE INTERFERÊNCIAS (NÃO INCLUI FORNECIMENTO)</v>
          </cell>
          <cell r="C470" t="str">
            <v>UN</v>
          </cell>
          <cell r="D470">
            <v>9.85</v>
          </cell>
        </row>
        <row r="471">
          <cell r="A471">
            <v>105372</v>
          </cell>
          <cell r="B471" t="str">
            <v>ASSENTAMENTO DE CONEXÃO 2 ACESSOS ALINHADOS DE FERRO FUNDIDO PARA REDE DE ÁGUA, DN 80, JUNTA ELÁSTICA, INSTALADO EM LOCAL COM NÍVEL BAIXO DE INTERFERÊNCIAS (NÃO INCLUI FORNECIMENTO)</v>
          </cell>
          <cell r="C471" t="str">
            <v>UN</v>
          </cell>
          <cell r="D471">
            <v>7.58</v>
          </cell>
        </row>
        <row r="472">
          <cell r="A472">
            <v>105401</v>
          </cell>
          <cell r="B472" t="str">
            <v>ASSENTAMENTO DE CONEXÃO 2 ACESSOS ALINHADOS DE FERRO FUNDIDO PARA REDE DE ÁGUA, DN 800, JUNTA ELÁSTICA, INSTALADO EM LOCAL COM NÍVEL ALTO DE INTERFERÊNCIAS (NÃO INCLUI FORNECIMENTO)</v>
          </cell>
          <cell r="C472" t="str">
            <v>UN</v>
          </cell>
          <cell r="D472">
            <v>73.819999999999993</v>
          </cell>
        </row>
        <row r="473">
          <cell r="A473">
            <v>105265</v>
          </cell>
          <cell r="B473" t="str">
            <v>ASSENTAMENTO DE CONEXÃO 2 ACESSOS ALINHADOS DE FERRO FUNDIDO PARA REDE DE ÁGUA, DN 800, JUNTA ELÁSTICA, INSTALADO EM LOCAL COM NÍVEL BAIXO DE INTERFERÊNCIAS (NÃO INCLUI FORNECIMENTO)</v>
          </cell>
          <cell r="C473" t="str">
            <v>UN</v>
          </cell>
          <cell r="D473">
            <v>59.38</v>
          </cell>
        </row>
        <row r="474">
          <cell r="A474">
            <v>105402</v>
          </cell>
          <cell r="B474" t="str">
            <v>ASSENTAMENTO DE CONEXÃO 2 ACESSOS ALINHADOS DE FERRO FUNDIDO PARA REDE DE ÁGUA, DN 900, JUNTA ELÁSTICA, INSTALADO EM LOCAL COM NÍVEL ALTO DE INTERFERÊNCIAS (NÃO INCLUI FORNECIMENTO)</v>
          </cell>
          <cell r="C474" t="str">
            <v>UN</v>
          </cell>
          <cell r="D474">
            <v>82.42</v>
          </cell>
        </row>
        <row r="475">
          <cell r="A475">
            <v>105266</v>
          </cell>
          <cell r="B475" t="str">
            <v>ASSENTAMENTO DE CONEXÃO 2 ACESSOS ALINHADOS DE FERRO FUNDIDO PARA REDE DE ÁGUA, DN 900, JUNTA ELÁSTICA, INSTALADO EM LOCAL COM NÍVEL BAIXO DE INTERFERÊNCIAS (NÃO INCLUI FORNECIMENTO)</v>
          </cell>
          <cell r="C475" t="str">
            <v>UN</v>
          </cell>
          <cell r="D475">
            <v>66.41</v>
          </cell>
        </row>
        <row r="476">
          <cell r="A476">
            <v>105361</v>
          </cell>
          <cell r="B476" t="str">
            <v>ASSENTAMENTO DE CONEXÃO 2 ACESSOS ALINHADOS DE PVC PBA PARA REDE DE ÁGUA, DN 100, JUNTA ELÁSTICA INTEGRADA, INSTALADO EM LOCAL COM NÍVEL ALTO DE INTERFERÊNCIAS (NÃO INCLUI FORNECIMENTO)</v>
          </cell>
          <cell r="C476" t="str">
            <v>UN</v>
          </cell>
          <cell r="D476">
            <v>15.99</v>
          </cell>
        </row>
        <row r="477">
          <cell r="A477">
            <v>105382</v>
          </cell>
          <cell r="B477" t="str">
            <v>ASSENTAMENTO DE CONEXÃO 2 ACESSOS ALINHADOS DE PVC PBA PARA REDE DE ÁGUA, DN 100, JUNTA ELÁSTICA INTEGRADA, INSTALADO EM LOCAL COM NÍVEL BAIXO DE INTERFERÊNCIAS (NÃO INCLUI FORNECIMENTO)</v>
          </cell>
          <cell r="C477" t="str">
            <v>UN</v>
          </cell>
          <cell r="D477">
            <v>13.25</v>
          </cell>
        </row>
        <row r="478">
          <cell r="A478">
            <v>105359</v>
          </cell>
          <cell r="B478" t="str">
            <v>ASSENTAMENTO DE CONEXÃO 2 ACESSOS ALINHADOS DE PVC PBA PARA REDE DE ÁGUA, DN 50, JUNTA ELÁSTICA INTEGRADA, INSTALADO EM LOCAL COM NÍVEL ALTO DE INTERFERÊNCIAS (NÃO INCLUI FORNECIMENTO)</v>
          </cell>
          <cell r="C478" t="str">
            <v>UN</v>
          </cell>
          <cell r="D478">
            <v>11.31</v>
          </cell>
        </row>
        <row r="479">
          <cell r="A479">
            <v>105315</v>
          </cell>
          <cell r="B479" t="str">
            <v>ASSENTAMENTO DE CONEXÃO 2 ACESSOS ALINHADOS DE PVC PBA PARA REDE DE ÁGUA, DN 50, JUNTA ELÁSTICA INTEGRADA, INSTALADO EM LOCAL COM NÍVEL BAIXO DE INTERFERÊNCIAS (NÃO INCLUI FORNECIMENTO)</v>
          </cell>
          <cell r="C479" t="str">
            <v>UN</v>
          </cell>
          <cell r="D479">
            <v>9.3000000000000007</v>
          </cell>
        </row>
        <row r="480">
          <cell r="A480">
            <v>105360</v>
          </cell>
          <cell r="B480" t="str">
            <v>ASSENTAMENTO DE CONEXÃO 2 ACESSOS ALINHADOS DE PVC PBA PARA REDE DE ÁGUA, DN 75, JUNTA ELÁSTICA INTEGRADA, INSTALADO EM LOCAL COM NÍVEL ALTO DE INTERFERÊNCIAS (NÃO INCLUI FORNECIMENTO)</v>
          </cell>
          <cell r="C480" t="str">
            <v>UN</v>
          </cell>
          <cell r="D480">
            <v>13.73</v>
          </cell>
        </row>
        <row r="481">
          <cell r="A481">
            <v>105381</v>
          </cell>
          <cell r="B481" t="str">
            <v>ASSENTAMENTO DE CONEXÃO 2 ACESSOS ALINHADOS DE PVC PBA PARA REDE DE ÁGUA, DN 75, JUNTA ELÁSTICA INTEGRADA, INSTALADO EM LOCAL COM NÍVEL BAIXO DE INTERFERÊNCIAS (NÃO INCLUI FORNECIMENTO)</v>
          </cell>
          <cell r="C481" t="str">
            <v>UN</v>
          </cell>
          <cell r="D481">
            <v>11.35</v>
          </cell>
        </row>
        <row r="482">
          <cell r="A482">
            <v>105251</v>
          </cell>
          <cell r="B482" t="str">
            <v>ASSENTAMENTO DE CONEXÃO 2 ACESSOS INCLINADOS DE FERRO FUNDIDO PARA REDE DE ÁGUA, DN 100, JUNTA ELÁSTICA, INSTALADO EM LOCAL COM NÍVEL ALTO DE INTERFERÊNCIAS (NÃO INCLUI FORNECIMENTO)</v>
          </cell>
          <cell r="C482" t="str">
            <v>UN</v>
          </cell>
          <cell r="D482">
            <v>16.61</v>
          </cell>
        </row>
        <row r="483">
          <cell r="A483">
            <v>105282</v>
          </cell>
          <cell r="B483" t="str">
            <v>ASSENTAMENTO DE CONEXÃO 2 ACESSOS INCLINADOS DE FERRO FUNDIDO PARA REDE DE ÁGUA, DN 100, JUNTA ELÁSTICA, INSTALADO EM LOCAL COM NÍVEL BAIXO DE INTERFERÊNCIAS (NÃO INCLUI FORNECIMENTO)</v>
          </cell>
          <cell r="C483" t="str">
            <v>UN</v>
          </cell>
          <cell r="D483">
            <v>12.83</v>
          </cell>
        </row>
        <row r="484">
          <cell r="A484">
            <v>105276</v>
          </cell>
          <cell r="B484" t="str">
            <v>ASSENTAMENTO DE CONEXÃO 2 ACESSOS INCLINADOS DE FERRO FUNDIDO PARA REDE DE ÁGUA, DN 1000, JUNTA ELÁSTICA, INSTALADO EM LOCAL COM NÍVEL ALTO DE INTERFERÊNCIAS (NÃO INCLUI FORNECIMENTO)</v>
          </cell>
          <cell r="C484" t="str">
            <v>UN</v>
          </cell>
          <cell r="D484">
            <v>133.06</v>
          </cell>
        </row>
        <row r="485">
          <cell r="A485">
            <v>105341</v>
          </cell>
          <cell r="B485" t="str">
            <v>ASSENTAMENTO DE CONEXÃO 2 ACESSOS INCLINADOS DE FERRO FUNDIDO PARA REDE DE ÁGUA, DN 1000, JUNTA ELÁSTICA, INSTALADO EM LOCAL COM NÍVEL BAIXO DE INTERFERÊNCIAS (NÃO INCLUI FORNECIMENTO)</v>
          </cell>
          <cell r="C485" t="str">
            <v>UN</v>
          </cell>
          <cell r="D485">
            <v>106.7</v>
          </cell>
        </row>
        <row r="486">
          <cell r="A486">
            <v>105277</v>
          </cell>
          <cell r="B486" t="str">
            <v>ASSENTAMENTO DE CONEXÃO 2 ACESSOS INCLINADOS DE FERRO FUNDIDO PARA REDE DE ÁGUA, DN 1200, JUNTA ELÁSTICA, INSTALADO EM LOCAL COM NÍVEL ALTO DE INTERFERÊNCIAS (NÃO INCLUI FORNECIMENTO)</v>
          </cell>
          <cell r="C486" t="str">
            <v>UN</v>
          </cell>
          <cell r="D486">
            <v>160.93</v>
          </cell>
        </row>
        <row r="487">
          <cell r="A487">
            <v>105342</v>
          </cell>
          <cell r="B487" t="str">
            <v>ASSENTAMENTO DE CONEXÃO 2 ACESSOS INCLINADOS DE FERRO FUNDIDO PARA REDE DE ÁGUA, DN 1200, JUNTA ELÁSTICA, INSTALADO EM LOCAL COM NÍVEL BAIXO DE INTERFERÊNCIAS (NÃO INCLUI FORNECIMENTO)</v>
          </cell>
          <cell r="C487" t="str">
            <v>UN</v>
          </cell>
          <cell r="D487">
            <v>129.87</v>
          </cell>
        </row>
        <row r="488">
          <cell r="A488">
            <v>105252</v>
          </cell>
          <cell r="B488" t="str">
            <v>ASSENTAMENTO DE CONEXÃO 2 ACESSOS INCLINADOS DE FERRO FUNDIDO PARA REDE DE ÁGUA, DN 150, JUNTA ELÁSTICA, INSTALADO EM LOCAL COM NÍVEL ALTO DE INTERFERÊNCIAS (NÃO INCLUI FORNECIMENTO)</v>
          </cell>
          <cell r="C488" t="str">
            <v>UN</v>
          </cell>
          <cell r="D488">
            <v>21.96</v>
          </cell>
        </row>
        <row r="489">
          <cell r="A489">
            <v>105298</v>
          </cell>
          <cell r="B489" t="str">
            <v>ASSENTAMENTO DE CONEXÃO 2 ACESSOS INCLINADOS DE FERRO FUNDIDO PARA REDE DE ÁGUA, DN 150, JUNTA ELÁSTICA, INSTALADO EM LOCAL COM NÍVEL BAIXO DE INTERFERÊNCIAS (NÃO INCLUI FORNECIMENTO)</v>
          </cell>
          <cell r="C489" t="str">
            <v>UN</v>
          </cell>
          <cell r="D489">
            <v>17.260000000000002</v>
          </cell>
        </row>
        <row r="490">
          <cell r="A490">
            <v>105253</v>
          </cell>
          <cell r="B490" t="str">
            <v>ASSENTAMENTO DE CONEXÃO 2 ACESSOS INCLINADOS DE FERRO FUNDIDO PARA REDE DE ÁGUA, DN 200, JUNTA ELÁSTICA, INSTALADO EM LOCAL COM NÍVEL ALTO DE INTERFERÊNCIAS (NÃO INCLUI FORNECIMENTO)</v>
          </cell>
          <cell r="C490" t="str">
            <v>UN</v>
          </cell>
          <cell r="D490">
            <v>27.31</v>
          </cell>
        </row>
        <row r="491">
          <cell r="A491">
            <v>105299</v>
          </cell>
          <cell r="B491" t="str">
            <v>ASSENTAMENTO DE CONEXÃO 2 ACESSOS INCLINADOS DE FERRO FUNDIDO PARA REDE DE ÁGUA, DN 200, JUNTA ELÁSTICA, INSTALADO EM LOCAL COM NÍVEL BAIXO DE INTERFERÊNCIAS (NÃO INCLUI FORNECIMENTO)</v>
          </cell>
          <cell r="C491" t="str">
            <v>UN</v>
          </cell>
          <cell r="D491">
            <v>21.69</v>
          </cell>
        </row>
        <row r="492">
          <cell r="A492">
            <v>105254</v>
          </cell>
          <cell r="B492" t="str">
            <v>ASSENTAMENTO DE CONEXÃO 2 ACESSOS INCLINADOS DE FERRO FUNDIDO PARA REDE DE ÁGUA, DN 250, JUNTA ELÁSTICA, INSTALADO EM LOCAL COM NÍVEL ALTO DE INTERFERÊNCIAS (NÃO INCLUI FORNECIMENTO)</v>
          </cell>
          <cell r="C492" t="str">
            <v>UN</v>
          </cell>
          <cell r="D492">
            <v>32.81</v>
          </cell>
        </row>
        <row r="493">
          <cell r="A493">
            <v>105300</v>
          </cell>
          <cell r="B493" t="str">
            <v>ASSENTAMENTO DE CONEXÃO 2 ACESSOS INCLINADOS DE FERRO FUNDIDO PARA REDE DE ÁGUA, DN 250, JUNTA ELÁSTICA, INSTALADO EM LOCAL COM NÍVEL BAIXO DE INTERFERÊNCIAS (NÃO INCLUI FORNECIMENTO)</v>
          </cell>
          <cell r="C493" t="str">
            <v>UN</v>
          </cell>
          <cell r="D493">
            <v>26.26</v>
          </cell>
        </row>
        <row r="494">
          <cell r="A494">
            <v>105255</v>
          </cell>
          <cell r="B494" t="str">
            <v>ASSENTAMENTO DE CONEXÃO 2 ACESSOS INCLINADOS DE FERRO FUNDIDO PARA REDE DE ÁGUA, DN 300, JUNTA ELÁSTICA, INSTALADO EM LOCAL COM NÍVEL ALTO DE INTERFERÊNCIAS (NÃO INCLUI FORNECIMENTO)</v>
          </cell>
          <cell r="C494" t="str">
            <v>UN</v>
          </cell>
          <cell r="D494">
            <v>38.29</v>
          </cell>
        </row>
        <row r="495">
          <cell r="A495">
            <v>105301</v>
          </cell>
          <cell r="B495" t="str">
            <v>ASSENTAMENTO DE CONEXÃO 2 ACESSOS INCLINADOS DE FERRO FUNDIDO PARA REDE DE ÁGUA, DN 300, JUNTA ELÁSTICA, INSTALADO EM LOCAL COM NÍVEL BAIXO DE INTERFERÊNCIAS (NÃO INCLUI FORNECIMENTO)</v>
          </cell>
          <cell r="C495" t="str">
            <v>UN</v>
          </cell>
          <cell r="D495">
            <v>30.81</v>
          </cell>
        </row>
        <row r="496">
          <cell r="A496">
            <v>105256</v>
          </cell>
          <cell r="B496" t="str">
            <v>ASSENTAMENTO DE CONEXÃO 2 ACESSOS INCLINADOS DE FERRO FUNDIDO PARA REDE DE ÁGUA, DN 350, JUNTA ELÁSTICA, INSTALADO EM LOCAL COM NÍVEL ALTO DE INTERFERÊNCIAS (NÃO INCLUI FORNECIMENTO)</v>
          </cell>
          <cell r="C496" t="str">
            <v>UN</v>
          </cell>
          <cell r="D496">
            <v>43.77</v>
          </cell>
        </row>
        <row r="497">
          <cell r="A497">
            <v>105302</v>
          </cell>
          <cell r="B497" t="str">
            <v>ASSENTAMENTO DE CONEXÃO 2 ACESSOS INCLINADOS DE FERRO FUNDIDO PARA REDE DE ÁGUA, DN 350, JUNTA ELÁSTICA, INSTALADO EM LOCAL COM NÍVEL BAIXO DE INTERFERÊNCIAS (NÃO INCLUI FORNECIMENTO)</v>
          </cell>
          <cell r="C497" t="str">
            <v>UN</v>
          </cell>
          <cell r="D497">
            <v>35.380000000000003</v>
          </cell>
        </row>
        <row r="498">
          <cell r="A498">
            <v>105257</v>
          </cell>
          <cell r="B498" t="str">
            <v>ASSENTAMENTO DE CONEXÃO 2 ACESSOS INCLINADOS DE FERRO FUNDIDO PARA REDE DE ÁGUA, DN 400, JUNTA ELÁSTICA, INSTALADO EM LOCAL COM NÍVEL ALTO DE INTERFERÊNCIAS (NÃO INCLUI FORNECIMENTO)</v>
          </cell>
          <cell r="C498" t="str">
            <v>UN</v>
          </cell>
          <cell r="D498">
            <v>49.22</v>
          </cell>
        </row>
        <row r="499">
          <cell r="A499">
            <v>105303</v>
          </cell>
          <cell r="B499" t="str">
            <v>ASSENTAMENTO DE CONEXÃO 2 ACESSOS INCLINADOS DE FERRO FUNDIDO PARA REDE DE ÁGUA, DN 400, JUNTA ELÁSTICA, INSTALADO EM LOCAL COM NÍVEL BAIXO DE INTERFERÊNCIAS (NÃO INCLUI FORNECIMENTO)</v>
          </cell>
          <cell r="C499" t="str">
            <v>UN</v>
          </cell>
          <cell r="D499">
            <v>39.909999999999997</v>
          </cell>
        </row>
        <row r="500">
          <cell r="A500">
            <v>105270</v>
          </cell>
          <cell r="B500" t="str">
            <v>ASSENTAMENTO DE CONEXÃO 2 ACESSOS INCLINADOS DE FERRO FUNDIDO PARA REDE DE ÁGUA, DN 450, JUNTA ELÁSTICA, INSTALADO EM LOCAL COM NÍVEL ALTO DE INTERFERÊNCIAS (NÃO INCLUI FORNECIMENTO)</v>
          </cell>
          <cell r="C500" t="str">
            <v>UN</v>
          </cell>
          <cell r="D500">
            <v>54.84</v>
          </cell>
        </row>
        <row r="501">
          <cell r="A501">
            <v>105304</v>
          </cell>
          <cell r="B501" t="str">
            <v>ASSENTAMENTO DE CONEXÃO 2 ACESSOS INCLINADOS DE FERRO FUNDIDO PARA REDE DE ÁGUA, DN 450, JUNTA ELÁSTICA, INSTALADO EM LOCAL COM NÍVEL BAIXO DE INTERFERÊNCIAS (NÃO INCLUI FORNECIMENTO)</v>
          </cell>
          <cell r="C501" t="str">
            <v>UN</v>
          </cell>
          <cell r="D501">
            <v>44.6</v>
          </cell>
        </row>
        <row r="502">
          <cell r="A502">
            <v>105271</v>
          </cell>
          <cell r="B502" t="str">
            <v>ASSENTAMENTO DE CONEXÃO 2 ACESSOS INCLINADOS DE FERRO FUNDIDO PARA REDE DE ÁGUA, DN 500, JUNTA ELÁSTICA, INSTALADO EM LOCAL COM NÍVEL ALTO DE INTERFERÊNCIAS (NÃO INCLUI FORNECIMENTO)</v>
          </cell>
          <cell r="C502" t="str">
            <v>UN</v>
          </cell>
          <cell r="D502">
            <v>70.81</v>
          </cell>
        </row>
        <row r="503">
          <cell r="A503">
            <v>105305</v>
          </cell>
          <cell r="B503" t="str">
            <v>ASSENTAMENTO DE CONEXÃO 2 ACESSOS INCLINADOS DE FERRO FUNDIDO PARA REDE DE ÁGUA, DN 500, JUNTA ELÁSTICA, INSTALADO EM LOCAL COM NÍVEL BAIXO DE INTERFERÊNCIAS (NÃO INCLUI FORNECIMENTO)</v>
          </cell>
          <cell r="C503" t="str">
            <v>UN</v>
          </cell>
          <cell r="D503">
            <v>56.24</v>
          </cell>
        </row>
        <row r="504">
          <cell r="A504">
            <v>105272</v>
          </cell>
          <cell r="B504" t="str">
            <v>ASSENTAMENTO DE CONEXÃO 2 ACESSOS INCLINADOS DE FERRO FUNDIDO PARA REDE DE ÁGUA, DN 600, JUNTA ELÁSTICA, INSTALADO EM LOCAL COM NÍVEL ALTO DE INTERFERÊNCIAS (NÃO INCLUI FORNECIMENTO)</v>
          </cell>
          <cell r="C504" t="str">
            <v>UN</v>
          </cell>
          <cell r="D504">
            <v>83.58</v>
          </cell>
        </row>
        <row r="505">
          <cell r="A505">
            <v>105306</v>
          </cell>
          <cell r="B505" t="str">
            <v>ASSENTAMENTO DE CONEXÃO 2 ACESSOS INCLINADOS DE FERRO FUNDIDO PARA REDE DE ÁGUA, DN 600, JUNTA ELÁSTICA, INSTALADO EM LOCAL COM NÍVEL BAIXO DE INTERFERÊNCIAS (NÃO INCLUI FORNECIMENTO)</v>
          </cell>
          <cell r="C505" t="str">
            <v>UN</v>
          </cell>
          <cell r="D505">
            <v>66.650000000000006</v>
          </cell>
        </row>
        <row r="506">
          <cell r="A506">
            <v>105273</v>
          </cell>
          <cell r="B506" t="str">
            <v>ASSENTAMENTO DE CONEXÃO 2 ACESSOS INCLINADOS DE FERRO FUNDIDO PARA REDE DE ÁGUA, DN 700, JUNTA ELÁSTICA, INSTALADO EM LOCAL COM NÍVEL ALTO DE INTERFERÊNCIAS (NÃO INCLUI FORNECIMENTO)</v>
          </cell>
          <cell r="C506" t="str">
            <v>UN</v>
          </cell>
          <cell r="D506">
            <v>95.62</v>
          </cell>
        </row>
        <row r="507">
          <cell r="A507">
            <v>105307</v>
          </cell>
          <cell r="B507" t="str">
            <v>ASSENTAMENTO DE CONEXÃO 2 ACESSOS INCLINADOS DE FERRO FUNDIDO PARA REDE DE ÁGUA, DN 700, JUNTA ELÁSTICA, INSTALADO EM LOCAL COM NÍVEL BAIXO DE INTERFERÊNCIAS (NÃO INCLUI FORNECIMENTO)</v>
          </cell>
          <cell r="C507" t="str">
            <v>UN</v>
          </cell>
          <cell r="D507">
            <v>76.34</v>
          </cell>
        </row>
        <row r="508">
          <cell r="A508">
            <v>105250</v>
          </cell>
          <cell r="B508" t="str">
            <v>ASSENTAMENTO DE CONEXÃO 2 ACESSOS INCLINADOS DE FERRO FUNDIDO PARA REDE DE ÁGUA, DN 80, JUNTA ELÁSTICA, INSTALADO EM LOCAL COM NÍVEL ALTO DE INTERFERÊNCIAS (NÃO INCLUI FORNECIMENTO)</v>
          </cell>
          <cell r="C508" t="str">
            <v>UN</v>
          </cell>
          <cell r="D508">
            <v>14.44</v>
          </cell>
        </row>
        <row r="509">
          <cell r="A509">
            <v>105269</v>
          </cell>
          <cell r="B509" t="str">
            <v>ASSENTAMENTO DE CONEXÃO 2 ACESSOS INCLINADOS DE FERRO FUNDIDO PARA REDE DE ÁGUA, DN 80, JUNTA ELÁSTICA, INSTALADO EM LOCAL COM NÍVEL BAIXO DE INTERFERÊNCIAS (NÃO INCLUI FORNECIMENTO)</v>
          </cell>
          <cell r="C509" t="str">
            <v>UN</v>
          </cell>
          <cell r="D509">
            <v>11.03</v>
          </cell>
        </row>
        <row r="510">
          <cell r="A510">
            <v>105274</v>
          </cell>
          <cell r="B510" t="str">
            <v>ASSENTAMENTO DE CONEXÃO 2 ACESSOS INCLINADOS DE FERRO FUNDIDO PARA REDE DE ÁGUA, DN 800, JUNTA ELÁSTICA, INSTALADO EM LOCAL COM NÍVEL ALTO DE INTERFERÊNCIAS (NÃO INCLUI FORNECIMENTO)</v>
          </cell>
          <cell r="C510" t="str">
            <v>UN</v>
          </cell>
          <cell r="D510">
            <v>107.94</v>
          </cell>
        </row>
        <row r="511">
          <cell r="A511">
            <v>105340</v>
          </cell>
          <cell r="B511" t="str">
            <v>ASSENTAMENTO DE CONEXÃO 2 ACESSOS INCLINADOS DE FERRO FUNDIDO PARA REDE DE ÁGUA, DN 800, JUNTA ELÁSTICA, INSTALADO EM LOCAL COM NÍVEL BAIXO DE INTERFERÊNCIAS (NÃO INCLUI FORNECIMENTO)</v>
          </cell>
          <cell r="C511" t="str">
            <v>UN</v>
          </cell>
          <cell r="D511">
            <v>86.3</v>
          </cell>
        </row>
        <row r="512">
          <cell r="A512">
            <v>105275</v>
          </cell>
          <cell r="B512" t="str">
            <v>ASSENTAMENTO DE CONEXÃO 2 ACESSOS INCLINADOS DE FERRO FUNDIDO PARA REDE DE ÁGUA, DN 900, JUNTA ELÁSTICA, INSTALADO EM LOCAL COM NÍVEL ALTO DE INTERFERÊNCIAS (NÃO INCLUI FORNECIMENTO)</v>
          </cell>
          <cell r="C512" t="str">
            <v>UN</v>
          </cell>
          <cell r="D512">
            <v>120.45</v>
          </cell>
        </row>
        <row r="513">
          <cell r="A513">
            <v>105390</v>
          </cell>
          <cell r="B513" t="str">
            <v>ASSENTAMENTO DE CONEXÃO 2 ACESSOS INCLINADOS DE FERRO FUNDIDO PARA REDE DE ÁGUA, DN 900, JUNTA ELÁSTICA, INSTALADO EM LOCAL COM NÍVEL BAIXO DE INTERFERÊNCIAS (NÃO INCLUI FORNECIMENTO)</v>
          </cell>
          <cell r="C513" t="str">
            <v>UN</v>
          </cell>
          <cell r="D513">
            <v>96.43</v>
          </cell>
        </row>
        <row r="514">
          <cell r="A514">
            <v>105364</v>
          </cell>
          <cell r="B514" t="str">
            <v>ASSENTAMENTO DE CONEXÃO 2 ACESSOS INCLINADOS DE PVC PBA PARA REDE DE ÁGUA, DN 100, JUNTA ELÁSTICA INTEGRADA, INSTALADO EM LOCAL COM NÍVEL ALTO DE INTERFERÊNCIAS (NÃO INCLUI FORNECIMENTO)</v>
          </cell>
          <cell r="C514" t="str">
            <v>UN</v>
          </cell>
          <cell r="D514">
            <v>23.28</v>
          </cell>
        </row>
        <row r="515">
          <cell r="A515">
            <v>105385</v>
          </cell>
          <cell r="B515" t="str">
            <v>ASSENTAMENTO DE CONEXÃO 2 ACESSOS INCLINADOS DE PVC PBA PARA REDE DE ÁGUA, DN 100, JUNTA ELÁSTICA INTEGRADA, INSTALADO EM LOCAL COM NÍVEL BAIXO DE INTERFERÊNCIAS (NÃO INCLUI FORNECIMENTO)</v>
          </cell>
          <cell r="C515" t="str">
            <v>UN</v>
          </cell>
          <cell r="D515">
            <v>19.16</v>
          </cell>
        </row>
        <row r="516">
          <cell r="A516">
            <v>105362</v>
          </cell>
          <cell r="B516" t="str">
            <v>ASSENTAMENTO DE CONEXÃO 2 ACESSOS INCLINADOS DE PVC PBA PARA REDE DE ÁGUA, DN 50, JUNTA ELÁSTICA INTEGRADA, INSTALADO EM LOCAL COM NÍVEL ALTO DE INTERFERÊNCIAS (NÃO INCLUI FORNECIMENTO)</v>
          </cell>
          <cell r="C516" t="str">
            <v>UN</v>
          </cell>
          <cell r="D516">
            <v>16.66</v>
          </cell>
        </row>
        <row r="517">
          <cell r="A517">
            <v>105383</v>
          </cell>
          <cell r="B517" t="str">
            <v>ASSENTAMENTO DE CONEXÃO 2 ACESSOS INCLINADOS DE PVC PBA PARA REDE DE ÁGUA, DN 50, JUNTA ELÁSTICA INTEGRADA, INSTALADO EM LOCAL COM NÍVEL BAIXO DE INTERFERÊNCIAS (NÃO INCLUI FORNECIMENTO)</v>
          </cell>
          <cell r="C517" t="str">
            <v>UN</v>
          </cell>
          <cell r="D517">
            <v>13.63</v>
          </cell>
        </row>
        <row r="518">
          <cell r="A518">
            <v>105363</v>
          </cell>
          <cell r="B518" t="str">
            <v>ASSENTAMENTO DE CONEXÃO 2 ACESSOS INCLINADOS DE PVC PBA PARA REDE DE ÁGUA, DN 75, JUNTA ELÁSTICA INTEGRADA, INSTALADO EM LOCAL COM NÍVEL ALTO DE INTERFERÊNCIAS (NÃO INCLUI FORNECIMENTO)</v>
          </cell>
          <cell r="C518" t="str">
            <v>UN</v>
          </cell>
          <cell r="D518">
            <v>20.04</v>
          </cell>
        </row>
        <row r="519">
          <cell r="A519">
            <v>105384</v>
          </cell>
          <cell r="B519" t="str">
            <v>ASSENTAMENTO DE CONEXÃO 2 ACESSOS INCLINADOS DE PVC PBA PARA REDE DE ÁGUA, DN 75, JUNTA ELÁSTICA INTEGRADA, INSTALADO EM LOCAL COM NÍVEL BAIXO DE INTERFERÊNCIAS (NÃO INCLUI FORNECIMENTO)</v>
          </cell>
          <cell r="C519" t="str">
            <v>UN</v>
          </cell>
          <cell r="D519">
            <v>16.47</v>
          </cell>
        </row>
        <row r="520">
          <cell r="A520">
            <v>105279</v>
          </cell>
          <cell r="B520" t="str">
            <v>ASSENTAMENTO DE CONEXÃO 3 ACESSOS DE FERRO FUNDIDO PARA REDE DE ÁGUA, DN 100, JUNTA ELÁSTICA, INSTALADO EM LOCAL COM NÍVEL ALTO DE INTERFERÊNCIAS (NÃO INCLUI FORNECIMENTO)</v>
          </cell>
          <cell r="C520" t="str">
            <v>UN</v>
          </cell>
          <cell r="D520">
            <v>22.72</v>
          </cell>
        </row>
        <row r="521">
          <cell r="A521">
            <v>105259</v>
          </cell>
          <cell r="B521" t="str">
            <v>ASSENTAMENTO DE CONEXÃO 3 ACESSOS DE FERRO FUNDIDO PARA REDE DE ÁGUA, DN 100, JUNTA ELÁSTICA, INSTALADO EM LOCAL COM NÍVEL BAIXO DE INTERFERÊNCIAS (NÃO INCLUI FORNECIMENTO)</v>
          </cell>
          <cell r="C521" t="str">
            <v>UN</v>
          </cell>
          <cell r="D521">
            <v>17.670000000000002</v>
          </cell>
        </row>
        <row r="522">
          <cell r="A522">
            <v>105357</v>
          </cell>
          <cell r="B522" t="str">
            <v>ASSENTAMENTO DE CONEXÃO 3 ACESSOS DE FERRO FUNDIDO PARA REDE DE ÁGUA, DN 1000, JUNTA ELÁSTICA, INSTALADO EM LOCAL COM NÍVEL ALTO DE INTERFERÊNCIAS (NÃO INCLUI FORNECIMENTO)</v>
          </cell>
          <cell r="C522" t="str">
            <v>UN</v>
          </cell>
          <cell r="D522">
            <v>182.2</v>
          </cell>
        </row>
        <row r="523">
          <cell r="A523">
            <v>105346</v>
          </cell>
          <cell r="B523" t="str">
            <v>ASSENTAMENTO DE CONEXÃO 3 ACESSOS DE FERRO FUNDIDO PARA REDE DE ÁGUA, DN 1000, JUNTA ELÁSTICA, INSTALADO EM LOCAL COM NÍVEL BAIXO DE INTERFERÊNCIAS (NÃO INCLUI FORNECIMENTO)</v>
          </cell>
          <cell r="C523" t="str">
            <v>UN</v>
          </cell>
          <cell r="D523">
            <v>147.07</v>
          </cell>
        </row>
        <row r="524">
          <cell r="A524">
            <v>105358</v>
          </cell>
          <cell r="B524" t="str">
            <v>ASSENTAMENTO DE CONEXÃO 3 ACESSOS DE FERRO FUNDIDO PARA REDE DE ÁGUA, DN 1200, JUNTA ELÁSTICA, INSTALADO EM LOCAL COM NÍVEL ALTO DE INTERFERÊNCIAS (NÃO INCLUI FORNECIMENTO)</v>
          </cell>
          <cell r="C524" t="str">
            <v>UN</v>
          </cell>
          <cell r="D524">
            <v>222.25</v>
          </cell>
        </row>
        <row r="525">
          <cell r="A525">
            <v>105347</v>
          </cell>
          <cell r="B525" t="str">
            <v>ASSENTAMENTO DE CONEXÃO 3 ACESSOS DE FERRO FUNDIDO PARA REDE DE ÁGUA, DN 1200, JUNTA ELÁSTICA, INSTALADO EM LOCAL COM NÍVEL BAIXO DE INTERFERÊNCIAS (NÃO INCLUI FORNECIMENTO)</v>
          </cell>
          <cell r="C525" t="str">
            <v>UN</v>
          </cell>
          <cell r="D525">
            <v>180.82</v>
          </cell>
        </row>
        <row r="526">
          <cell r="A526">
            <v>105280</v>
          </cell>
          <cell r="B526" t="str">
            <v>ASSENTAMENTO DE CONEXÃO 3 ACESSOS DE FERRO FUNDIDO PARA REDE DE ÁGUA, DN 150, JUNTA ELÁSTICA, INSTALADO EM LOCAL COM NÍVEL ALTO DE INTERFERÊNCIAS (NÃO INCLUI FORNECIMENTO)</v>
          </cell>
          <cell r="C526" t="str">
            <v>UN</v>
          </cell>
          <cell r="D526">
            <v>30.01</v>
          </cell>
        </row>
        <row r="527">
          <cell r="A527">
            <v>105283</v>
          </cell>
          <cell r="B527" t="str">
            <v>ASSENTAMENTO DE CONEXÃO 3 ACESSOS DE FERRO FUNDIDO PARA REDE DE ÁGUA, DN 150, JUNTA ELÁSTICA, INSTALADO EM LOCAL COM NÍVEL BAIXO DE INTERFERÊNCIAS (NÃO INCLUI FORNECIMENTO)</v>
          </cell>
          <cell r="C527" t="str">
            <v>UN</v>
          </cell>
          <cell r="D527">
            <v>23.75</v>
          </cell>
        </row>
        <row r="528">
          <cell r="A528">
            <v>105281</v>
          </cell>
          <cell r="B528" t="str">
            <v>ASSENTAMENTO DE CONEXÃO 3 ACESSOS DE FERRO FUNDIDO PARA REDE DE ÁGUA, DN 200, JUNTA ELÁSTICA, INSTALADO EM LOCAL COM NÍVEL ALTO DE INTERFERÊNCIAS (NÃO INCLUI FORNECIMENTO)</v>
          </cell>
          <cell r="C528" t="str">
            <v>UN</v>
          </cell>
          <cell r="D528">
            <v>37.32</v>
          </cell>
        </row>
        <row r="529">
          <cell r="A529">
            <v>105319</v>
          </cell>
          <cell r="B529" t="str">
            <v>ASSENTAMENTO DE CONEXÃO 3 ACESSOS DE FERRO FUNDIDO PARA REDE DE ÁGUA, DN 200, JUNTA ELÁSTICA, INSTALADO EM LOCAL COM NÍVEL BAIXO DE INTERFERÊNCIAS (NÃO INCLUI FORNECIMENTO)</v>
          </cell>
          <cell r="C529" t="str">
            <v>UN</v>
          </cell>
          <cell r="D529">
            <v>29.82</v>
          </cell>
        </row>
        <row r="530">
          <cell r="A530">
            <v>105284</v>
          </cell>
          <cell r="B530" t="str">
            <v>ASSENTAMENTO DE CONEXÃO 3 ACESSOS DE FERRO FUNDIDO PARA REDE DE ÁGUA, DN 250, JUNTA ELÁSTICA, INSTALADO EM LOCAL COM NÍVEL ALTO DE INTERFERÊNCIAS (NÃO INCLUI FORNECIMENTO)</v>
          </cell>
          <cell r="C530" t="str">
            <v>UN</v>
          </cell>
          <cell r="D530">
            <v>44.9</v>
          </cell>
        </row>
        <row r="531">
          <cell r="A531">
            <v>105320</v>
          </cell>
          <cell r="B531" t="str">
            <v>ASSENTAMENTO DE CONEXÃO 3 ACESSOS DE FERRO FUNDIDO PARA REDE DE ÁGUA, DN 250, JUNTA ELÁSTICA, INSTALADO EM LOCAL COM NÍVEL BAIXO DE INTERFERÊNCIAS (NÃO INCLUI FORNECIMENTO)</v>
          </cell>
          <cell r="C531" t="str">
            <v>UN</v>
          </cell>
          <cell r="D531">
            <v>36.19</v>
          </cell>
        </row>
        <row r="532">
          <cell r="A532">
            <v>105348</v>
          </cell>
          <cell r="B532" t="str">
            <v>ASSENTAMENTO DE CONEXÃO 3 ACESSOS DE FERRO FUNDIDO PARA REDE DE ÁGUA, DN 300, JUNTA ELÁSTICA, INSTALADO EM LOCAL COM NÍVEL ALTO DE INTERFERÊNCIAS (NÃO INCLUI FORNECIMENTO)</v>
          </cell>
          <cell r="C532" t="str">
            <v>UN</v>
          </cell>
          <cell r="D532">
            <v>52.46</v>
          </cell>
        </row>
        <row r="533">
          <cell r="A533">
            <v>105321</v>
          </cell>
          <cell r="B533" t="str">
            <v>ASSENTAMENTO DE CONEXÃO 3 ACESSOS DE FERRO FUNDIDO PARA REDE DE ÁGUA, DN 300, JUNTA ELÁSTICA, INSTALADO EM LOCAL COM NÍVEL BAIXO DE INTERFERÊNCIAS (NÃO INCLUI FORNECIMENTO)</v>
          </cell>
          <cell r="C533" t="str">
            <v>UN</v>
          </cell>
          <cell r="D533">
            <v>42.51</v>
          </cell>
        </row>
        <row r="534">
          <cell r="A534">
            <v>105349</v>
          </cell>
          <cell r="B534" t="str">
            <v>ASSENTAMENTO DE CONEXÃO 3 ACESSOS DE FERRO FUNDIDO PARA REDE DE ÁGUA, DN 350, JUNTA ELÁSTICA, INSTALADO EM LOCAL COM NÍVEL ALTO DE INTERFERÊNCIAS (NÃO INCLUI FORNECIMENTO)</v>
          </cell>
          <cell r="C534" t="str">
            <v>UN</v>
          </cell>
          <cell r="D534">
            <v>60.02</v>
          </cell>
        </row>
        <row r="535">
          <cell r="A535">
            <v>105322</v>
          </cell>
          <cell r="B535" t="str">
            <v>ASSENTAMENTO DE CONEXÃO 3 ACESSOS DE FERRO FUNDIDO PARA REDE DE ÁGUA, DN 350, JUNTA ELÁSTICA, INSTALADO EM LOCAL COM NÍVEL BAIXO DE INTERFERÊNCIAS (NÃO INCLUI FORNECIMENTO)</v>
          </cell>
          <cell r="C535" t="str">
            <v>UN</v>
          </cell>
          <cell r="D535">
            <v>48.83</v>
          </cell>
        </row>
        <row r="536">
          <cell r="A536">
            <v>105350</v>
          </cell>
          <cell r="B536" t="str">
            <v>ASSENTAMENTO DE CONEXÃO 3 ACESSOS DE FERRO FUNDIDO PARA REDE DE ÁGUA, DN 400, JUNTA ELÁSTICA, INSTALADO EM LOCAL COM NÍVEL ALTO DE INTERFERÊNCIAS (NÃO INCLUI FORNECIMENTO)</v>
          </cell>
          <cell r="C536" t="str">
            <v>UN</v>
          </cell>
          <cell r="D536">
            <v>67.56</v>
          </cell>
        </row>
        <row r="537">
          <cell r="A537">
            <v>105323</v>
          </cell>
          <cell r="B537" t="str">
            <v>ASSENTAMENTO DE CONEXÃO 3 ACESSOS DE FERRO FUNDIDO PARA REDE DE ÁGUA, DN 400, JUNTA ELÁSTICA, INSTALADO EM LOCAL COM NÍVEL BAIXO DE INTERFERÊNCIAS (NÃO INCLUI FORNECIMENTO)</v>
          </cell>
          <cell r="C537" t="str">
            <v>UN</v>
          </cell>
          <cell r="D537">
            <v>55.16</v>
          </cell>
        </row>
        <row r="538">
          <cell r="A538">
            <v>105351</v>
          </cell>
          <cell r="B538" t="str">
            <v>ASSENTAMENTO DE CONEXÃO 3 ACESSOS DE FERRO FUNDIDO PARA REDE DE ÁGUA, DN 450, JUNTA ELÁSTICA, INSTALADO EM LOCAL COM NÍVEL ALTO DE INTERFERÊNCIAS (NÃO INCLUI FORNECIMENTO)</v>
          </cell>
          <cell r="C538" t="str">
            <v>UN</v>
          </cell>
          <cell r="D538">
            <v>75.36</v>
          </cell>
        </row>
        <row r="539">
          <cell r="A539">
            <v>105324</v>
          </cell>
          <cell r="B539" t="str">
            <v>ASSENTAMENTO DE CONEXÃO 3 ACESSOS DE FERRO FUNDIDO PARA REDE DE ÁGUA, DN 450, JUNTA ELÁSTICA, INSTALADO EM LOCAL COM NÍVEL BAIXO DE INTERFERÊNCIAS (NÃO INCLUI FORNECIMENTO)</v>
          </cell>
          <cell r="C539" t="str">
            <v>UN</v>
          </cell>
          <cell r="D539">
            <v>61.73</v>
          </cell>
        </row>
        <row r="540">
          <cell r="A540">
            <v>105352</v>
          </cell>
          <cell r="B540" t="str">
            <v>ASSENTAMENTO DE CONEXÃO 3 ACESSOS DE FERRO FUNDIDO PARA REDE DE ÁGUA, DN 500, JUNTA ELÁSTICA, INSTALADO EM LOCAL COM NÍVEL ALTO DE INTERFERÊNCIAS (NÃO INCLUI FORNECIMENTO)</v>
          </cell>
          <cell r="C540" t="str">
            <v>UN</v>
          </cell>
          <cell r="D540">
            <v>96.94</v>
          </cell>
        </row>
        <row r="541">
          <cell r="A541">
            <v>105325</v>
          </cell>
          <cell r="B541" t="str">
            <v>ASSENTAMENTO DE CONEXÃO 3 ACESSOS DE FERRO FUNDIDO PARA REDE DE ÁGUA, DN 500, JUNTA ELÁSTICA, INSTALADO EM LOCAL COM NÍVEL BAIXO DE INTERFERÊNCIAS (NÃO INCLUI FORNECIMENTO)</v>
          </cell>
          <cell r="C541" t="str">
            <v>UN</v>
          </cell>
          <cell r="D541">
            <v>77.510000000000005</v>
          </cell>
        </row>
        <row r="542">
          <cell r="A542">
            <v>105353</v>
          </cell>
          <cell r="B542" t="str">
            <v>ASSENTAMENTO DE CONEXÃO 3 ACESSOS DE FERRO FUNDIDO PARA REDE DE ÁGUA, DN 600, JUNTA ELÁSTICA, INSTALADO EM LOCAL COM NÍVEL ALTO DE INTERFERÊNCIAS (NÃO INCLUI FORNECIMENTO)</v>
          </cell>
          <cell r="C542" t="str">
            <v>UN</v>
          </cell>
          <cell r="D542">
            <v>114.62</v>
          </cell>
        </row>
        <row r="543">
          <cell r="A543">
            <v>105326</v>
          </cell>
          <cell r="B543" t="str">
            <v>ASSENTAMENTO DE CONEXÃO 3 ACESSOS DE FERRO FUNDIDO PARA REDE DE ÁGUA, DN 600, JUNTA ELÁSTICA, INSTALADO EM LOCAL COM NÍVEL BAIXO DE INTERFERÊNCIAS (NÃO INCLUI FORNECIMENTO)</v>
          </cell>
          <cell r="C543" t="str">
            <v>UN</v>
          </cell>
          <cell r="D543">
            <v>92.05</v>
          </cell>
        </row>
        <row r="544">
          <cell r="A544">
            <v>105354</v>
          </cell>
          <cell r="B544" t="str">
            <v>ASSENTAMENTO DE CONEXÃO 3 ACESSOS DE FERRO FUNDIDO PARA REDE DE ÁGUA, DN 700, JUNTA ELÁSTICA, INSTALADO EM LOCAL COM NÍVEL ALTO DE INTERFERÊNCIAS (NÃO INCLUI FORNECIMENTO)</v>
          </cell>
          <cell r="C544" t="str">
            <v>UN</v>
          </cell>
          <cell r="D544">
            <v>130.87</v>
          </cell>
        </row>
        <row r="545">
          <cell r="A545">
            <v>105344</v>
          </cell>
          <cell r="B545" t="str">
            <v>ASSENTAMENTO DE CONEXÃO 3 ACESSOS DE FERRO FUNDIDO PARA REDE DE ÁGUA, DN 700, JUNTA ELÁSTICA, INSTALADO EM LOCAL COM NÍVEL BAIXO DE INTERFERÊNCIAS (NÃO INCLUI FORNECIMENTO)</v>
          </cell>
          <cell r="C545" t="str">
            <v>UN</v>
          </cell>
          <cell r="D545">
            <v>105.15</v>
          </cell>
        </row>
        <row r="546">
          <cell r="A546">
            <v>105278</v>
          </cell>
          <cell r="B546" t="str">
            <v>ASSENTAMENTO DE CONEXÃO 3 ACESSOS DE FERRO FUNDIDO PARA REDE DE ÁGUA, DN 80, JUNTA ELÁSTICA, INSTALADO EM LOCAL COM NÍVEL ALTO DE INTERFERÊNCIAS (NÃO INCLUI FORNECIMENTO)</v>
          </cell>
          <cell r="C546" t="str">
            <v>UN</v>
          </cell>
          <cell r="D546">
            <v>19.73</v>
          </cell>
        </row>
        <row r="547">
          <cell r="A547">
            <v>105343</v>
          </cell>
          <cell r="B547" t="str">
            <v>ASSENTAMENTO DE CONEXÃO 3 ACESSOS DE FERRO FUNDIDO PARA REDE DE ÁGUA, DN 80, JUNTA ELÁSTICA, INSTALADO EM LOCAL COM NÍVEL BAIXO DE INTERFERÊNCIAS (NÃO INCLUI FORNECIMENTO)</v>
          </cell>
          <cell r="C547" t="str">
            <v>UN</v>
          </cell>
          <cell r="D547">
            <v>15.18</v>
          </cell>
        </row>
        <row r="548">
          <cell r="A548">
            <v>105355</v>
          </cell>
          <cell r="B548" t="str">
            <v>ASSENTAMENTO DE CONEXÃO 3 ACESSOS DE FERRO FUNDIDO PARA REDE DE ÁGUA, DN 800, JUNTA ELÁSTICA, INSTALADO EM LOCAL COM NÍVEL ALTO DE INTERFERÊNCIAS (NÃO INCLUI FORNECIMENTO)</v>
          </cell>
          <cell r="C548" t="str">
            <v>UN</v>
          </cell>
          <cell r="D548">
            <v>147.65</v>
          </cell>
        </row>
        <row r="549">
          <cell r="A549">
            <v>105391</v>
          </cell>
          <cell r="B549" t="str">
            <v>ASSENTAMENTO DE CONEXÃO 3 ACESSOS DE FERRO FUNDIDO PARA REDE DE ÁGUA, DN 800, JUNTA ELÁSTICA, INSTALADO EM LOCAL COM NÍVEL BAIXO DE INTERFERÊNCIAS (NÃO INCLUI FORNECIMENTO)</v>
          </cell>
          <cell r="C549" t="str">
            <v>UN</v>
          </cell>
          <cell r="D549">
            <v>118.79</v>
          </cell>
        </row>
        <row r="550">
          <cell r="A550">
            <v>105356</v>
          </cell>
          <cell r="B550" t="str">
            <v>ASSENTAMENTO DE CONEXÃO 3 ACESSOS DE FERRO FUNDIDO PARA REDE DE ÁGUA, DN 900, JUNTA ELÁSTICA, INSTALADO EM LOCAL COM NÍVEL ALTO DE INTERFERÊNCIAS (NÃO INCLUI FORNECIMENTO)</v>
          </cell>
          <cell r="C550" t="str">
            <v>UN</v>
          </cell>
          <cell r="D550">
            <v>164.82</v>
          </cell>
        </row>
        <row r="551">
          <cell r="A551">
            <v>105345</v>
          </cell>
          <cell r="B551" t="str">
            <v>ASSENTAMENTO DE CONEXÃO 3 ACESSOS DE FERRO FUNDIDO PARA REDE DE ÁGUA, DN 900, JUNTA ELÁSTICA, INSTALADO EM LOCAL COM NÍVEL BAIXO DE INTERFERÊNCIAS (NÃO INCLUI FORNECIMENTO)</v>
          </cell>
          <cell r="C551" t="str">
            <v>UN</v>
          </cell>
          <cell r="D551">
            <v>132.82</v>
          </cell>
        </row>
        <row r="552">
          <cell r="A552">
            <v>105367</v>
          </cell>
          <cell r="B552" t="str">
            <v>ASSENTAMENTO DE CONEXÃO 3 ACESSOS DE PVC PBA PARA REDE DE ÁGUA, DN 100, JUNTA ELÁSTICA INTEGRADA, INSTALADO EM LOCAL COM NÍVEL ALTO DE INTERFERÊNCIAS (NÃO INCLUI FORNECIMENTO)</v>
          </cell>
          <cell r="C552" t="str">
            <v>UN</v>
          </cell>
          <cell r="D552">
            <v>31.98</v>
          </cell>
        </row>
        <row r="553">
          <cell r="A553">
            <v>105371</v>
          </cell>
          <cell r="B553" t="str">
            <v>ASSENTAMENTO DE CONEXÃO 3 ACESSOS DE PVC PBA PARA REDE DE ÁGUA, DN 100, JUNTA ELÁSTICA INTEGRADA, INSTALADO EM LOCAL COM NÍVEL BAIXO DE INTERFERÊNCIAS (NÃO INCLUI FORNECIMENTO)</v>
          </cell>
          <cell r="C553" t="str">
            <v>UN</v>
          </cell>
          <cell r="D553">
            <v>26.49</v>
          </cell>
        </row>
        <row r="554">
          <cell r="A554">
            <v>105365</v>
          </cell>
          <cell r="B554" t="str">
            <v>ASSENTAMENTO DE CONEXÃO 3 ACESSOS DE PVC PBA PARA REDE DE ÁGUA, DN 50, JUNTA ELÁSTICA INTEGRADA, INSTALADO EM LOCAL COM NÍVEL ALTO DE INTERFERÊNCIAS (NÃO INCLUI FORNECIMENTO)</v>
          </cell>
          <cell r="C554" t="str">
            <v>UN</v>
          </cell>
          <cell r="D554">
            <v>22.64</v>
          </cell>
        </row>
        <row r="555">
          <cell r="A555">
            <v>105386</v>
          </cell>
          <cell r="B555" t="str">
            <v>ASSENTAMENTO DE CONEXÃO 3 ACESSOS DE PVC PBA PARA REDE DE ÁGUA, DN 50, JUNTA ELÁSTICA INTEGRADA, INSTALADO EM LOCAL COM NÍVEL BAIXO DE INTERFERÊNCIAS (NÃO INCLUI FORNECIMENTO)</v>
          </cell>
          <cell r="C555" t="str">
            <v>UN</v>
          </cell>
          <cell r="D555">
            <v>18.61</v>
          </cell>
        </row>
        <row r="556">
          <cell r="A556">
            <v>105366</v>
          </cell>
          <cell r="B556" t="str">
            <v>ASSENTAMENTO DE CONEXÃO 3 ACESSOS DE PVC PBA PARA REDE DE ÁGUA, DN 75, JUNTA ELÁSTICA INTEGRADA, INSTALADO EM LOCAL COM NÍVEL ALTO DE INTERFERÊNCIAS (NÃO INCLUI FORNECIMENTO)</v>
          </cell>
          <cell r="C556" t="str">
            <v>UN</v>
          </cell>
          <cell r="D556">
            <v>27.48</v>
          </cell>
        </row>
        <row r="557">
          <cell r="A557">
            <v>105387</v>
          </cell>
          <cell r="B557" t="str">
            <v>ASSENTAMENTO DE CONEXÃO 3 ACESSOS DE PVC PBA PARA REDE DE ÁGUA, DN 75, JUNTA ELÁSTICA INTEGRADA, INSTALADO EM LOCAL COM NÍVEL BAIXO DE INTERFERÊNCIAS (NÃO INCLUI FORNECIMENTO)</v>
          </cell>
          <cell r="C557" t="str">
            <v>UN</v>
          </cell>
          <cell r="D557">
            <v>22.71</v>
          </cell>
        </row>
        <row r="558">
          <cell r="A558">
            <v>97177</v>
          </cell>
          <cell r="B558" t="str">
            <v>ASSENTAMENTO DE TUBO DE AÇO CARBONO PARA REDE DE ÁGUA, DN 1000 MM (40") OU DN 1100 MM (44"), JUNTA SOLDADA, INSTALADO EM LOCAL COM NÍVEL ALTO DE INTERFERÊNCIAS (NÃO INCLUI FORNECIMENTO)</v>
          </cell>
          <cell r="C558" t="str">
            <v>M</v>
          </cell>
          <cell r="D558">
            <v>74.260000000000005</v>
          </cell>
        </row>
        <row r="559">
          <cell r="A559">
            <v>97187</v>
          </cell>
          <cell r="B559" t="str">
            <v>ASSENTAMENTO DE TUBO DE AÇO CARBONO PARA REDE DE ÁGUA, DN 1000 MM (40") OU DN 1100 MM (44"), JUNTA SOLDADA, INSTALADO EM LOCAL COM NÍVEL BAIXO DE INTERFERÊNCIAS (NÃO INCLUI FORNECIMENTO)</v>
          </cell>
          <cell r="C559" t="str">
            <v>M</v>
          </cell>
          <cell r="D559">
            <v>66.72</v>
          </cell>
        </row>
        <row r="560">
          <cell r="A560">
            <v>97178</v>
          </cell>
          <cell r="B560" t="str">
            <v>ASSENTAMENTO DE TUBO DE AÇO CARBONO PARA REDE DE ÁGUA, DN 1200 MM (48") OU DN 1300 MM (52"), JUNTA SOLDADA, INSTALADO EM LOCAL COM NÍVEL ALTO DE INTERFERÊNCIAS (NÃO INCLUI FORNECIMENTO)</v>
          </cell>
          <cell r="C560" t="str">
            <v>M</v>
          </cell>
          <cell r="D560">
            <v>90.24</v>
          </cell>
        </row>
        <row r="561">
          <cell r="A561">
            <v>97188</v>
          </cell>
          <cell r="B561" t="str">
            <v>ASSENTAMENTO DE TUBO DE AÇO CARBONO PARA REDE DE ÁGUA, DN 1200 MM (48") OU DN 1300 MM (52"), JUNTA SOLDADA, INSTALADO EM LOCAL COM NÍVEL BAIXO DE INTERFERÊNCIAS (NÃO INCLUI FORNECIMENTO)</v>
          </cell>
          <cell r="C561" t="str">
            <v>M</v>
          </cell>
          <cell r="D561">
            <v>81.17</v>
          </cell>
        </row>
        <row r="562">
          <cell r="A562">
            <v>97179</v>
          </cell>
          <cell r="B562" t="str">
            <v>ASSENTAMENTO DE TUBO DE AÇO CARBONO PARA REDE DE ÁGUA, DN 1400 MM (56'') OU DN 1500 MM (60"), JUNTA SOLDADA, INSTALADO EM LOCAL COM NÍVEL ALTO DE INTERFERÊNCIAS (NÃO INCLUI FORNECIMENTO)</v>
          </cell>
          <cell r="C562" t="str">
            <v>M</v>
          </cell>
          <cell r="D562">
            <v>106.22</v>
          </cell>
        </row>
        <row r="563">
          <cell r="A563">
            <v>97189</v>
          </cell>
          <cell r="B563" t="str">
            <v>ASSENTAMENTO DE TUBO DE AÇO CARBONO PARA REDE DE ÁGUA, DN 1400 MM (56'') OU DN 1500 MM (60"), JUNTA SOLDADA, INSTALADO EM LOCAL COM NÍVEL BAIXO DE INTERFERÊNCIAS (NÃO INCLUI FORNECIMENTO)</v>
          </cell>
          <cell r="C563" t="str">
            <v>M</v>
          </cell>
          <cell r="D563">
            <v>95.61</v>
          </cell>
        </row>
        <row r="564">
          <cell r="A564">
            <v>97180</v>
          </cell>
          <cell r="B564" t="str">
            <v>ASSENTAMENTO DE TUBO DE AÇO CARBONO PARA REDE DE ÁGUA, DN 1600 MM (64") OU DN 1700 MM (68"), JUNTA SOLDADA, INSTALADO EM LOCAL COM NÍVEL ALTO DE INTERFERÊNCIAS (NÃO INCLUI FORNECIMENTO)</v>
          </cell>
          <cell r="C564" t="str">
            <v>M</v>
          </cell>
          <cell r="D564">
            <v>122.2</v>
          </cell>
        </row>
        <row r="565">
          <cell r="A565">
            <v>97190</v>
          </cell>
          <cell r="B565" t="str">
            <v>ASSENTAMENTO DE TUBO DE AÇO CARBONO PARA REDE DE ÁGUA, DN 1600 MM (64") OU DN 1700 MM (68"), JUNTA SOLDADA, INSTALADO EM LOCAL COM NÍVEL BAIXO DE INTERFERÊNCIAS (NÃO INCLUI FORNECIMENTO)</v>
          </cell>
          <cell r="C565" t="str">
            <v>M</v>
          </cell>
          <cell r="D565">
            <v>110.06</v>
          </cell>
        </row>
        <row r="566">
          <cell r="A566">
            <v>97181</v>
          </cell>
          <cell r="B566" t="str">
            <v>ASSENTAMENTO DE TUBO DE AÇO CARBONO PARA REDE DE ÁGUA, DN 1800 MM (72") OU DN 1900 MM (76"), JUNTA SOLDADA, INSTALADO EM LOCAL COM NÍVEL ALTO DE INTERFERÊNCIAS (NÃO INCLUI FORNECIMENTO)</v>
          </cell>
          <cell r="C566" t="str">
            <v>M</v>
          </cell>
          <cell r="D566">
            <v>138.16</v>
          </cell>
        </row>
        <row r="567">
          <cell r="A567">
            <v>97191</v>
          </cell>
          <cell r="B567" t="str">
            <v>ASSENTAMENTO DE TUBO DE AÇO CARBONO PARA REDE DE ÁGUA, DN 1800 MM (72") OU DN 1900 MM (76"), JUNTA SOLDADA, INSTALADO EM LOCAL COM NÍVEL BAIXO DE INTERFERÊNCIAS (NÃO INCLUI FORNECIMENTO)</v>
          </cell>
          <cell r="C567" t="str">
            <v>M</v>
          </cell>
          <cell r="D567">
            <v>124.5</v>
          </cell>
        </row>
        <row r="568">
          <cell r="A568">
            <v>97182</v>
          </cell>
          <cell r="B568" t="str">
            <v>ASSENTAMENTO DE TUBO DE AÇO CARBONO PARA REDE DE ÁGUA, DN 2000 MM (80") OU DN 2100 MM (84"), JUNTA SOLDADA, INSTALADO EM LOCAL COM NÍVEL ALTO DE INTERFERÊNCIAS (NÃO INCLUI FORNECIMENTO)</v>
          </cell>
          <cell r="C568" t="str">
            <v>M</v>
          </cell>
          <cell r="D568">
            <v>158.44</v>
          </cell>
        </row>
        <row r="569">
          <cell r="A569">
            <v>97192</v>
          </cell>
          <cell r="B569" t="str">
            <v>ASSENTAMENTO DE TUBO DE AÇO CARBONO PARA REDE DE ÁGUA, DN 2000 MM (80") OU DN 2100 MM (84"), JUNTA SOLDADA, INSTALADO EM LOCAL COM NÍVEL BAIXO DE INTERFERÊNCIAS (NÃO INCLUI FORNECIMENTO)</v>
          </cell>
          <cell r="C569" t="str">
            <v>M</v>
          </cell>
          <cell r="D569">
            <v>142.22</v>
          </cell>
        </row>
        <row r="570">
          <cell r="A570">
            <v>97173</v>
          </cell>
          <cell r="B570" t="str">
            <v>ASSENTAMENTO DE TUBO DE AÇO CARBONO PARA REDE DE ÁGUA, DN 600 MM (24"), JUNTA SOLDADA, INSTALADO EM LOCAL COM NÍVEL ALTO DE INTERFERÊNCIAS (NÃO INCLUI FORNECIMENTO)</v>
          </cell>
          <cell r="C570" t="str">
            <v>M</v>
          </cell>
          <cell r="D570">
            <v>42.3</v>
          </cell>
        </row>
        <row r="571">
          <cell r="A571">
            <v>97183</v>
          </cell>
          <cell r="B571" t="str">
            <v>ASSENTAMENTO DE TUBO DE AÇO CARBONO PARA REDE DE ÁGUA, DN 600 MM (24"), JUNTA SOLDADA, INSTALADO EM LOCAL COM NÍVEL BAIXO DE INTERFERÊNCIAS (NÃO INCLUI FORNECIMENTO)</v>
          </cell>
          <cell r="C571" t="str">
            <v>M</v>
          </cell>
          <cell r="D571">
            <v>37.83</v>
          </cell>
        </row>
        <row r="572">
          <cell r="A572">
            <v>97174</v>
          </cell>
          <cell r="B572" t="str">
            <v>ASSENTAMENTO DE TUBO DE AÇO CARBONO PARA REDE DE ÁGUA, DN 700 MM (28"), JUNTA SOLDADA, INSTALADO EM LOCAL COM NÍVEL ALTO DE INTERFERÊNCIAS (NÃO INCLUI FORNECIMENTO)</v>
          </cell>
          <cell r="C572" t="str">
            <v>M</v>
          </cell>
          <cell r="D572">
            <v>50.28</v>
          </cell>
        </row>
        <row r="573">
          <cell r="A573">
            <v>97184</v>
          </cell>
          <cell r="B573" t="str">
            <v>ASSENTAMENTO DE TUBO DE AÇO CARBONO PARA REDE DE ÁGUA, DN 700 MM (28"), JUNTA SOLDADA, INSTALADO EM LOCAL COM NÍVEL BAIXO DE INTERFERÊNCIAS (NÃO INCLUI FORNECIMENTO)</v>
          </cell>
          <cell r="C573" t="str">
            <v>M</v>
          </cell>
          <cell r="D573">
            <v>45.02</v>
          </cell>
        </row>
        <row r="574">
          <cell r="A574">
            <v>97175</v>
          </cell>
          <cell r="B574" t="str">
            <v>ASSENTAMENTO DE TUBO DE AÇO CARBONO PARA REDE DE ÁGUA, DN 800 MM (32"), JUNTA SOLDADA, INSTALADO EM LOCAL COM NÍVEL ALTO DE INTERFERÊNCIAS (NÃO INCLUI FORNECIMENTO)</v>
          </cell>
          <cell r="C574" t="str">
            <v>M</v>
          </cell>
          <cell r="D574">
            <v>58.27</v>
          </cell>
        </row>
        <row r="575">
          <cell r="A575">
            <v>97185</v>
          </cell>
          <cell r="B575" t="str">
            <v>ASSENTAMENTO DE TUBO DE AÇO CARBONO PARA REDE DE ÁGUA, DN 800 MM (32"), JUNTA SOLDADA, INSTALADO EM LOCAL COM NÍVEL BAIXO DE INTERFERÊNCIAS (NÃO INCLUI FORNECIMENTO)</v>
          </cell>
          <cell r="C575" t="str">
            <v>M</v>
          </cell>
          <cell r="D575">
            <v>52.26</v>
          </cell>
        </row>
        <row r="576">
          <cell r="A576">
            <v>97176</v>
          </cell>
          <cell r="B576" t="str">
            <v>ASSENTAMENTO DE TUBO DE AÇO CARBONO PARA REDE DE ÁGUA, DN 900 MM (36"), JUNTA SOLDADA, INSTALADO EM LOCAL COM NÍVEL ALTO DE INTERFERÊNCIAS (NÃO INCLUI FORNECIMENTO)</v>
          </cell>
          <cell r="C576" t="str">
            <v>M</v>
          </cell>
          <cell r="D576">
            <v>66.25</v>
          </cell>
        </row>
        <row r="577">
          <cell r="A577">
            <v>97186</v>
          </cell>
          <cell r="B577" t="str">
            <v>ASSENTAMENTO DE TUBO DE AÇO CARBONO PARA REDE DE ÁGUA, DN 900 MM (36"), JUNTA SOLDADA, INSTALADO EM LOCAL COM NÍVEL BAIXO DE INTERFERÊNCIAS (NÃO INCLUI FORNECIMENTO)</v>
          </cell>
          <cell r="C577" t="str">
            <v>M</v>
          </cell>
          <cell r="D577">
            <v>59.48</v>
          </cell>
        </row>
        <row r="578">
          <cell r="A578">
            <v>97142</v>
          </cell>
          <cell r="B578" t="str">
            <v>ASSENTAMENTO DE TUBO DE FERRO FUNDIDO PARA REDE DE ÁGUA, DN 100 MM, JUNTA ELÁSTICA, INSTALADO EM LOCAL COM NÍVEL ALTO DE INTERFERÊNCIAS (NÃO INCLUI FORNECIMENTO)</v>
          </cell>
          <cell r="C578" t="str">
            <v>M</v>
          </cell>
          <cell r="D578">
            <v>5.25</v>
          </cell>
        </row>
        <row r="579">
          <cell r="A579">
            <v>97158</v>
          </cell>
          <cell r="B579" t="str">
            <v>ASSENTAMENTO DE TUBO DE FERRO FUNDIDO PARA REDE DE ÁGUA, DN 100 MM, JUNTA ELÁSTICA, INSTALADO EM LOCAL COM NÍVEL BAIXO DE INTERFERÊNCIAS (NÃO INCLUI FORNECIMENTO)</v>
          </cell>
          <cell r="C579" t="str">
            <v>M</v>
          </cell>
          <cell r="D579">
            <v>4.0199999999999996</v>
          </cell>
        </row>
        <row r="580">
          <cell r="A580">
            <v>97155</v>
          </cell>
          <cell r="B580" t="str">
            <v>ASSENTAMENTO DE TUBO DE FERRO FUNDIDO PARA REDE DE ÁGUA, DN 1000 MM, JUNTA ELÁSTICA, INSTALADO EM LOCAL COM NÍVEL ALTO DE INTERFERÊNCIAS (NÃO INCLUI FORNECIMENTO)</v>
          </cell>
          <cell r="C580" t="str">
            <v>M</v>
          </cell>
          <cell r="D580">
            <v>41.92</v>
          </cell>
        </row>
        <row r="581">
          <cell r="A581">
            <v>97171</v>
          </cell>
          <cell r="B581" t="str">
            <v>ASSENTAMENTO DE TUBO DE FERRO FUNDIDO PARA REDE DE ÁGUA, DN 1000 MM, JUNTA ELÁSTICA, INSTALADO EM LOCAL COM NÍVEL BAIXO DE INTERFERÊNCIAS (NÃO INCLUI FORNECIMENTO)</v>
          </cell>
          <cell r="C581" t="str">
            <v>M</v>
          </cell>
          <cell r="D581">
            <v>33.36</v>
          </cell>
        </row>
        <row r="582">
          <cell r="A582">
            <v>97156</v>
          </cell>
          <cell r="B582" t="str">
            <v>ASSENTAMENTO DE TUBO DE FERRO FUNDIDO PARA REDE DE ÁGUA, DN 1200 MM, JUNTA ELÁSTICA, INSTALADO EM LOCAL COM NÍVEL ALTO DE INTERFERÊNCIAS (NÃO INCLUI FORNECIMENTO)</v>
          </cell>
          <cell r="C582" t="str">
            <v>M</v>
          </cell>
          <cell r="D582">
            <v>50.18</v>
          </cell>
        </row>
        <row r="583">
          <cell r="A583">
            <v>97172</v>
          </cell>
          <cell r="B583" t="str">
            <v>ASSENTAMENTO DE TUBO DE FERRO FUNDIDO PARA REDE DE ÁGUA, DN 1200 MM, JUNTA ELÁSTICA, INSTALADO EM LOCAL COM NÍVEL BAIXO DE INTERFERÊNCIAS (NÃO INCLUI FORNECIMENTO)</v>
          </cell>
          <cell r="C583" t="str">
            <v>M</v>
          </cell>
          <cell r="D583">
            <v>40.090000000000003</v>
          </cell>
        </row>
        <row r="584">
          <cell r="A584">
            <v>97143</v>
          </cell>
          <cell r="B584" t="str">
            <v>ASSENTAMENTO DE TUBO DE FERRO FUNDIDO PARA REDE DE ÁGUA, DN 150 MM, JUNTA ELÁSTICA, INSTALADO EM LOCAL COM NÍVEL ALTO DE INTERFERÊNCIAS (NÃO INCLUI FORNECIMENTO)</v>
          </cell>
          <cell r="C584" t="str">
            <v>M</v>
          </cell>
          <cell r="D584">
            <v>6.95</v>
          </cell>
        </row>
        <row r="585">
          <cell r="A585">
            <v>97159</v>
          </cell>
          <cell r="B585" t="str">
            <v>ASSENTAMENTO DE TUBO DE FERRO FUNDIDO PARA REDE DE ÁGUA, DN 150 MM, JUNTA ELÁSTICA, INSTALADO EM LOCAL COM NÍVEL BAIXO DE INTERFERÊNCIAS (NÃO INCLUI FORNECIMENTO)</v>
          </cell>
          <cell r="C585" t="str">
            <v>M</v>
          </cell>
          <cell r="D585">
            <v>5.43</v>
          </cell>
        </row>
        <row r="586">
          <cell r="A586">
            <v>97144</v>
          </cell>
          <cell r="B586" t="str">
            <v>ASSENTAMENTO DE TUBO DE FERRO FUNDIDO PARA REDE DE ÁGUA, DN 200 MM, JUNTA ELÁSTICA, INSTALADO EM LOCAL COM NÍVEL ALTO DE INTERFERÊNCIAS (NÃO INCLUI FORNECIMENTO)</v>
          </cell>
          <cell r="C586" t="str">
            <v>M</v>
          </cell>
          <cell r="D586">
            <v>8.65</v>
          </cell>
        </row>
        <row r="587">
          <cell r="A587">
            <v>97160</v>
          </cell>
          <cell r="B587" t="str">
            <v>ASSENTAMENTO DE TUBO DE FERRO FUNDIDO PARA REDE DE ÁGUA, DN 200 MM, JUNTA ELÁSTICA, INSTALADO EM LOCAL COM NÍVEL BAIXO DE INTERFERÊNCIAS (NÃO INCLUI FORNECIMENTO)</v>
          </cell>
          <cell r="C587" t="str">
            <v>M</v>
          </cell>
          <cell r="D587">
            <v>6.83</v>
          </cell>
        </row>
        <row r="588">
          <cell r="A588">
            <v>97145</v>
          </cell>
          <cell r="B588" t="str">
            <v>ASSENTAMENTO DE TUBO DE FERRO FUNDIDO PARA REDE DE ÁGUA, DN 250 MM, JUNTA ELÁSTICA, INSTALADO EM LOCAL COM NÍVEL ALTO DE INTERFERÊNCIAS (NÃO INCLUI FORNECIMENTO)</v>
          </cell>
          <cell r="C588" t="str">
            <v>M</v>
          </cell>
          <cell r="D588">
            <v>10.37</v>
          </cell>
        </row>
        <row r="589">
          <cell r="A589">
            <v>97161</v>
          </cell>
          <cell r="B589" t="str">
            <v>ASSENTAMENTO DE TUBO DE FERRO FUNDIDO PARA REDE DE ÁGUA, DN 250 MM, JUNTA ELÁSTICA, INSTALADO EM LOCAL COM NÍVEL BAIXO DE INTERFERÊNCIAS (NÃO INCLUI FORNECIMENTO)</v>
          </cell>
          <cell r="C589" t="str">
            <v>M</v>
          </cell>
          <cell r="D589">
            <v>8.25</v>
          </cell>
        </row>
        <row r="590">
          <cell r="A590">
            <v>97146</v>
          </cell>
          <cell r="B590" t="str">
            <v>ASSENTAMENTO DE TUBO DE FERRO FUNDIDO PARA REDE DE ÁGUA, DN 300 MM, JUNTA ELÁSTICA, INSTALADO EM LOCAL COM NÍVEL ALTO DE INTERFERÊNCIAS (NÃO INCLUI FORNECIMENTO)</v>
          </cell>
          <cell r="C590" t="str">
            <v>M</v>
          </cell>
          <cell r="D590">
            <v>12.1</v>
          </cell>
        </row>
        <row r="591">
          <cell r="A591">
            <v>97162</v>
          </cell>
          <cell r="B591" t="str">
            <v>ASSENTAMENTO DE TUBO DE FERRO FUNDIDO PARA REDE DE ÁGUA, DN 300 MM, JUNTA ELÁSTICA, INSTALADO EM LOCAL COM NÍVEL BAIXO DE INTERFERÊNCIAS (NÃO INCLUI FORNECIMENTO)</v>
          </cell>
          <cell r="C591" t="str">
            <v>M</v>
          </cell>
          <cell r="D591">
            <v>9.68</v>
          </cell>
        </row>
        <row r="592">
          <cell r="A592">
            <v>97147</v>
          </cell>
          <cell r="B592" t="str">
            <v>ASSENTAMENTO DE TUBO DE FERRO FUNDIDO PARA REDE DE ÁGUA, DN 350 MM, JUNTA ELÁSTICA, INSTALADO EM LOCAL COM NÍVEL ALTO DE INTERFERÊNCIAS (NÃO INCLUI FORNECIMENTO)</v>
          </cell>
          <cell r="C592" t="str">
            <v>M</v>
          </cell>
          <cell r="D592">
            <v>13.82</v>
          </cell>
        </row>
        <row r="593">
          <cell r="A593">
            <v>97163</v>
          </cell>
          <cell r="B593" t="str">
            <v>ASSENTAMENTO DE TUBO DE FERRO FUNDIDO PARA REDE DE ÁGUA, DN 350 MM, JUNTA ELÁSTICA, INSTALADO EM LOCAL COM NÍVEL BAIXO DE INTERFERÊNCIAS (NÃO INCLUI FORNECIMENTO)</v>
          </cell>
          <cell r="C593" t="str">
            <v>M</v>
          </cell>
          <cell r="D593">
            <v>11.09</v>
          </cell>
        </row>
        <row r="594">
          <cell r="A594">
            <v>97148</v>
          </cell>
          <cell r="B594" t="str">
            <v>ASSENTAMENTO DE TUBO DE FERRO FUNDIDO PARA REDE DE ÁGUA, DN 400 MM, JUNTA ELÁSTICA, INSTALADO EM LOCAL COM NÍVEL ALTO DE INTERFERÊNCIAS (NÃO INCLUI FORNECIMENTO)</v>
          </cell>
          <cell r="C594" t="str">
            <v>M</v>
          </cell>
          <cell r="D594">
            <v>15.53</v>
          </cell>
        </row>
        <row r="595">
          <cell r="A595">
            <v>97164</v>
          </cell>
          <cell r="B595" t="str">
            <v>ASSENTAMENTO DE TUBO DE FERRO FUNDIDO PARA REDE DE ÁGUA, DN 400 MM, JUNTA ELÁSTICA, INSTALADO EM LOCAL COM NÍVEL BAIXO DE INTERFERÊNCIAS (NÃO INCLUI FORNECIMENTO)</v>
          </cell>
          <cell r="C595" t="str">
            <v>M</v>
          </cell>
          <cell r="D595">
            <v>12.52</v>
          </cell>
        </row>
        <row r="596">
          <cell r="A596">
            <v>97149</v>
          </cell>
          <cell r="B596" t="str">
            <v>ASSENTAMENTO DE TUBO DE FERRO FUNDIDO PARA REDE DE ÁGUA, DN 450 MM, JUNTA ELÁSTICA, INSTALADO EM LOCAL COM NÍVEL ALTO DE INTERFERÊNCIAS (NÃO INCLUI FORNECIMENTO)</v>
          </cell>
          <cell r="C596" t="str">
            <v>M</v>
          </cell>
          <cell r="D596">
            <v>17.28</v>
          </cell>
        </row>
        <row r="597">
          <cell r="A597">
            <v>97165</v>
          </cell>
          <cell r="B597" t="str">
            <v>ASSENTAMENTO DE TUBO DE FERRO FUNDIDO PARA REDE DE ÁGUA, DN 450 MM, JUNTA ELÁSTICA, INSTALADO EM LOCAL COM NÍVEL BAIXO DE INTERFERÊNCIAS (NÃO INCLUI FORNECIMENTO)</v>
          </cell>
          <cell r="C597" t="str">
            <v>M</v>
          </cell>
          <cell r="D597">
            <v>13.95</v>
          </cell>
        </row>
        <row r="598">
          <cell r="A598">
            <v>97150</v>
          </cell>
          <cell r="B598" t="str">
            <v>ASSENTAMENTO DE TUBO DE FERRO FUNDIDO PARA REDE DE ÁGUA, DN 500 MM, JUNTA ELÁSTICA, INSTALADO EM LOCAL COM NÍVEL ALTO DE INTERFERÊNCIAS (NÃO INCLUI FORNECIMENTO)</v>
          </cell>
          <cell r="C598" t="str">
            <v>M</v>
          </cell>
          <cell r="D598">
            <v>22.4</v>
          </cell>
        </row>
        <row r="599">
          <cell r="A599">
            <v>97166</v>
          </cell>
          <cell r="B599" t="str">
            <v>ASSENTAMENTO DE TUBO DE FERRO FUNDIDO PARA REDE DE ÁGUA, DN 500 MM, JUNTA ELÁSTICA, INSTALADO EM LOCAL COM NÍVEL BAIXO DE INTERFERÊNCIAS (NÃO INCLUI FORNECIMENTO)</v>
          </cell>
          <cell r="C599" t="str">
            <v>M</v>
          </cell>
          <cell r="D599">
            <v>17.66</v>
          </cell>
        </row>
        <row r="600">
          <cell r="A600">
            <v>97151</v>
          </cell>
          <cell r="B600" t="str">
            <v>ASSENTAMENTO DE TUBO DE FERRO FUNDIDO PARA REDE DE ÁGUA, DN 600 MM, JUNTA ELÁSTICA, INSTALADO EM LOCAL COM NÍVEL ALTO DE INTERFERÊNCIAS (NÃO INCLUI FORNECIMENTO)</v>
          </cell>
          <cell r="C600" t="str">
            <v>M</v>
          </cell>
          <cell r="D600">
            <v>26.4</v>
          </cell>
        </row>
        <row r="601">
          <cell r="A601">
            <v>97167</v>
          </cell>
          <cell r="B601" t="str">
            <v>ASSENTAMENTO DE TUBO DE FERRO FUNDIDO PARA REDE DE ÁGUA, DN 600 MM, JUNTA ELÁSTICA, INSTALADO EM LOCAL COM NÍVEL BAIXO DE INTERFERÊNCIAS (NÃO INCLUI FORNECIMENTO)</v>
          </cell>
          <cell r="C601" t="str">
            <v>M</v>
          </cell>
          <cell r="D601">
            <v>20.89</v>
          </cell>
        </row>
        <row r="602">
          <cell r="A602">
            <v>97152</v>
          </cell>
          <cell r="B602" t="str">
            <v>ASSENTAMENTO DE TUBO DE FERRO FUNDIDO PARA REDE DE ÁGUA, DN 700 MM, JUNTA ELÁSTICA, INSTALADO EM LOCAL COM NÍVEL ALTO DE INTERFERÊNCIAS (NÃO INCLUI FORNECIMENTO)</v>
          </cell>
          <cell r="C602" t="str">
            <v>M</v>
          </cell>
          <cell r="D602">
            <v>30.14</v>
          </cell>
        </row>
        <row r="603">
          <cell r="A603">
            <v>97168</v>
          </cell>
          <cell r="B603" t="str">
            <v>ASSENTAMENTO DE TUBO DE FERRO FUNDIDO PARA REDE DE ÁGUA, DN 700 MM, JUNTA ELÁSTICA, INSTALADO EM LOCAL COM NÍVEL BAIXO DE INTERFERÊNCIAS (NÃO INCLUI FORNECIMENTO)</v>
          </cell>
          <cell r="C603" t="str">
            <v>M</v>
          </cell>
          <cell r="D603">
            <v>23.88</v>
          </cell>
        </row>
        <row r="604">
          <cell r="A604">
            <v>97141</v>
          </cell>
          <cell r="B604" t="str">
            <v>ASSENTAMENTO DE TUBO DE FERRO FUNDIDO PARA REDE DE ÁGUA, DN 80 MM, JUNTA ELÁSTICA, INSTALADO EM LOCAL COM NÍVEL ALTO DE INTERFERÊNCIAS (NÃO INCLUI FORNECIMENTO)</v>
          </cell>
          <cell r="C604" t="str">
            <v>M</v>
          </cell>
          <cell r="D604">
            <v>4.5599999999999996</v>
          </cell>
        </row>
        <row r="605">
          <cell r="A605">
            <v>97157</v>
          </cell>
          <cell r="B605" t="str">
            <v>ASSENTAMENTO DE TUBO DE FERRO FUNDIDO PARA REDE DE ÁGUA, DN 80 MM, JUNTA ELÁSTICA, INSTALADO EM LOCAL COM NÍVEL BAIXO DE INTERFERÊNCIAS (NÃO INCLUI FORNECIMENTO)</v>
          </cell>
          <cell r="C605" t="str">
            <v>M</v>
          </cell>
          <cell r="D605">
            <v>3.45</v>
          </cell>
        </row>
        <row r="606">
          <cell r="A606">
            <v>97153</v>
          </cell>
          <cell r="B606" t="str">
            <v>ASSENTAMENTO DE TUBO DE FERRO FUNDIDO PARA REDE DE ÁGUA, DN 800 MM, JUNTA ELÁSTICA, INSTALADO EM LOCAL COM NÍVEL ALTO DE INTERFERÊNCIAS (NÃO INCLUI FORNECIMENTO)</v>
          </cell>
          <cell r="C606" t="str">
            <v>M</v>
          </cell>
          <cell r="D606">
            <v>34.04</v>
          </cell>
        </row>
        <row r="607">
          <cell r="A607">
            <v>97169</v>
          </cell>
          <cell r="B607" t="str">
            <v>ASSENTAMENTO DE TUBO DE FERRO FUNDIDO PARA REDE DE ÁGUA, DN 800 MM, JUNTA ELÁSTICA, INSTALADO EM LOCAL COM NÍVEL BAIXO DE INTERFERÊNCIAS (NÃO INCLUI FORNECIMENTO)</v>
          </cell>
          <cell r="C607" t="str">
            <v>M</v>
          </cell>
          <cell r="D607">
            <v>27.01</v>
          </cell>
        </row>
        <row r="608">
          <cell r="A608">
            <v>97154</v>
          </cell>
          <cell r="B608" t="str">
            <v>ASSENTAMENTO DE TUBO DE FERRO FUNDIDO PARA REDE DE ÁGUA, DN 900 MM, JUNTA ELÁSTICA, INSTALADO EM LOCAL COM NÍVEL ALTO DE INTERFERÊNCIAS (NÃO INCLUI FORNECIMENTO)</v>
          </cell>
          <cell r="C608" t="str">
            <v>M</v>
          </cell>
          <cell r="D608">
            <v>37.979999999999997</v>
          </cell>
        </row>
        <row r="609">
          <cell r="A609">
            <v>97170</v>
          </cell>
          <cell r="B609" t="str">
            <v>ASSENTAMENTO DE TUBO DE FERRO FUNDIDO PARA REDE DE ÁGUA, DN 900 MM, JUNTA ELÁSTICA, INSTALADO EM LOCAL COM NÍVEL BAIXO DE INTERFERÊNCIAS (NÃO INCLUI FORNECIMENTO)</v>
          </cell>
          <cell r="C609" t="str">
            <v>M</v>
          </cell>
          <cell r="D609">
            <v>30.18</v>
          </cell>
        </row>
        <row r="610">
          <cell r="A610">
            <v>105311</v>
          </cell>
          <cell r="B610" t="str">
            <v>ASSENTAMENTO DE TUBO DE PVC DEFOFO OU PRFV OU RPVC PARA REDE DE ÁGUA, DN 100, JUNTA ELÁSTICA INTEGRADA, INSTALADO EM LOCAL COM NÍVEL ALTO DE INTERFERÊNCIAS (NÃO INCLUI FORNECIMENTO)</v>
          </cell>
          <cell r="C610" t="str">
            <v>M</v>
          </cell>
          <cell r="D610">
            <v>3.55</v>
          </cell>
        </row>
        <row r="611">
          <cell r="A611">
            <v>105339</v>
          </cell>
          <cell r="B611" t="str">
            <v>ASSENTAMENTO DE TUBO DE PVC DEFOFO OU PRFV OU RPVC PARA REDE DE ÁGUA, DN 100, JUNTA ELÁSTICA INTEGRADA, INSTALADO EM LOCAL COM NÍVEL BAIXO DE INTERFERÊNCIAS (NÃO INCLUI FORNECIMENTO)</v>
          </cell>
          <cell r="C611" t="str">
            <v>M</v>
          </cell>
          <cell r="D611">
            <v>2.92</v>
          </cell>
        </row>
        <row r="612">
          <cell r="A612">
            <v>97127</v>
          </cell>
          <cell r="B612" t="str">
            <v>ASSENTAMENTO DE TUBO DE PVC DEFOFO OU PRFV OU RPVC PARA REDE DE ÁGUA, DN 150 MM, JUNTA ELÁSTICA INTEGRADA, INSTALADO EM LOCAL COM NÍVEL ALTO DE INTERFERÊNCIAS (NÃO INCLUI FORNECIMENTO)</v>
          </cell>
          <cell r="C612" t="str">
            <v>M</v>
          </cell>
          <cell r="D612">
            <v>4.66</v>
          </cell>
        </row>
        <row r="613">
          <cell r="A613">
            <v>97134</v>
          </cell>
          <cell r="B613" t="str">
            <v>ASSENTAMENTO DE TUBO DE PVC DEFOFO OU PRFV OU RPVC PARA REDE DE ÁGUA, DN 150 MM, JUNTA ELÁSTICA INTEGRADA, INSTALADO EM LOCAL COM NÍVEL BAIXO DE INTERFERÊNCIAS (NÃO INCLUI FORNECIMENTO)</v>
          </cell>
          <cell r="C613" t="str">
            <v>M</v>
          </cell>
          <cell r="D613">
            <v>3.84</v>
          </cell>
        </row>
        <row r="614">
          <cell r="A614">
            <v>97128</v>
          </cell>
          <cell r="B614" t="str">
            <v>ASSENTAMENTO DE TUBO DE PVC DEFOFO OU PRFV OU RPVC PARA REDE DE ÁGUA, DN 200 MM, JUNTA ELÁSTICA INTEGRADA, INSTALADO EM LOCAL COM NÍVEL ALTO DE INTERFERÊNCIAS (NÃO INCLUI FORNECIMENTO)</v>
          </cell>
          <cell r="C614" t="str">
            <v>M</v>
          </cell>
          <cell r="D614">
            <v>9.32</v>
          </cell>
        </row>
        <row r="615">
          <cell r="A615">
            <v>97135</v>
          </cell>
          <cell r="B615" t="str">
            <v>ASSENTAMENTO DE TUBO DE PVC DEFOFO OU PRFV OU RPVC PARA REDE DE ÁGUA, DN 200 MM, JUNTA ELÁSTICA INTEGRADA, INSTALADO EM LOCAL COM NÍVEL BAIXO DE INTERFERÊNCIAS (NÃO INCLUI FORNECIMENTO)</v>
          </cell>
          <cell r="C615" t="str">
            <v>M</v>
          </cell>
          <cell r="D615">
            <v>7.12</v>
          </cell>
        </row>
        <row r="616">
          <cell r="A616">
            <v>97129</v>
          </cell>
          <cell r="B616" t="str">
            <v>ASSENTAMENTO DE TUBO DE PVC DEFOFO OU PRFV OU RPVC PARA REDE DE ÁGUA, DN 250 MM, JUNTA ELÁSTICA INTEGRADA, INSTALADO EM LOCAL COM NÍVEL ALTO DE INTERFERÊNCIAS (NÃO INCLUI FORNECIMENTO)</v>
          </cell>
          <cell r="C616" t="str">
            <v>M</v>
          </cell>
          <cell r="D616">
            <v>11.04</v>
          </cell>
        </row>
        <row r="617">
          <cell r="A617">
            <v>97136</v>
          </cell>
          <cell r="B617" t="str">
            <v>ASSENTAMENTO DE TUBO DE PVC DEFOFO OU PRFV OU RPVC PARA REDE DE ÁGUA, DN 250 MM, JUNTA ELÁSTICA INTEGRADA, INSTALADO EM LOCAL COM NÍVEL BAIXO DE INTERFERÊNCIAS (NÃO INCLUI FORNECIMENTO)</v>
          </cell>
          <cell r="C617" t="str">
            <v>M</v>
          </cell>
          <cell r="D617">
            <v>8.43</v>
          </cell>
        </row>
        <row r="618">
          <cell r="A618">
            <v>97130</v>
          </cell>
          <cell r="B618" t="str">
            <v>ASSENTAMENTO DE TUBO DE PVC DEFOFO OU PRFV OU RPVC PARA REDE DE ÁGUA, DN 300 MM, JUNTA ELÁSTICA INTEGRADA, INSTALADO EM LOCAL COM NÍVEL ALTO DE INTERFERÊNCIAS (NÃO INCLUI FORNECIMENTO)</v>
          </cell>
          <cell r="C618" t="str">
            <v>M</v>
          </cell>
          <cell r="D618">
            <v>12.77</v>
          </cell>
        </row>
        <row r="619">
          <cell r="A619">
            <v>97137</v>
          </cell>
          <cell r="B619" t="str">
            <v>ASSENTAMENTO DE TUBO DE PVC DEFOFO OU PRFV OU RPVC PARA REDE DE ÁGUA, DN 300 MM, JUNTA ELÁSTICA INTEGRADA, INSTALADO EM LOCAL COM NÍVEL BAIXO DE INTERFERÊNCIAS (NÃO INCLUI FORNECIMENTO)</v>
          </cell>
          <cell r="C619" t="str">
            <v>M</v>
          </cell>
          <cell r="D619">
            <v>9.76</v>
          </cell>
        </row>
        <row r="620">
          <cell r="A620">
            <v>97131</v>
          </cell>
          <cell r="B620" t="str">
            <v>ASSENTAMENTO DE TUBO DE PVC DEFOFO OU PRFV OU RPVC PARA REDE DE ÁGUA, DN 350 MM, JUNTA ELÁSTICA INTEGRADA, INSTALADO EM LOCAL COM NÍVEL ALTO DE INTERFERÊNCIAS (NÃO INCLUI FORNECIMENTO)</v>
          </cell>
          <cell r="C620" t="str">
            <v>M</v>
          </cell>
          <cell r="D620">
            <v>14.5</v>
          </cell>
        </row>
        <row r="621">
          <cell r="A621">
            <v>97138</v>
          </cell>
          <cell r="B621" t="str">
            <v>ASSENTAMENTO DE TUBO DE PVC DEFOFO OU PRFV OU RPVC PARA REDE DE ÁGUA, DN 350 MM, JUNTA ELÁSTICA INTEGRADA, INSTALADO EM LOCAL COM NÍVEL BAIXO DE INTERFERÊNCIAS (NÃO INCLUI FORNECIMENTO)</v>
          </cell>
          <cell r="C621" t="str">
            <v>M</v>
          </cell>
          <cell r="D621">
            <v>11.09</v>
          </cell>
        </row>
        <row r="622">
          <cell r="A622">
            <v>97132</v>
          </cell>
          <cell r="B622" t="str">
            <v>ASSENTAMENTO DE TUBO DE PVC DEFOFO OU PRFV OU RPVC PARA REDE DE ÁGUA, DN 400 MM, JUNTA ELÁSTICA INTEGRADA, INSTALADO EM LOCAL COM NÍVEL ALTO DE INTERFERÊNCIAS (NÃO INCLUI FORNECIMENTO)</v>
          </cell>
          <cell r="C622" t="str">
            <v>M</v>
          </cell>
          <cell r="D622">
            <v>16.22</v>
          </cell>
        </row>
        <row r="623">
          <cell r="A623">
            <v>97139</v>
          </cell>
          <cell r="B623" t="str">
            <v>ASSENTAMENTO DE TUBO DE PVC DEFOFO OU PRFV OU RPVC PARA REDE DE ÁGUA, DN 400 MM, JUNTA ELÁSTICA INTEGRADA, INSTALADO EM LOCAL COM NÍVEL BAIXO DE INTERFERÊNCIAS (NÃO INCLUI FORNECIMENTO)</v>
          </cell>
          <cell r="C623" t="str">
            <v>M</v>
          </cell>
          <cell r="D623">
            <v>12.41</v>
          </cell>
        </row>
        <row r="624">
          <cell r="A624">
            <v>97133</v>
          </cell>
          <cell r="B624" t="str">
            <v>ASSENTAMENTO DE TUBO DE PVC DEFOFO OU PRFV OU RPVC PARA REDE DE ÁGUA, DN 500 MM, JUNTA ELÁSTICA INTEGRADA, INSTALADO EM LOCAL COM NÍVEL ALTO DE INTERFERÊNCIAS (NÃO INCLUI FORNECIMENTO)</v>
          </cell>
          <cell r="C624" t="str">
            <v>M</v>
          </cell>
          <cell r="D624">
            <v>19.670000000000002</v>
          </cell>
        </row>
        <row r="625">
          <cell r="A625">
            <v>97140</v>
          </cell>
          <cell r="B625" t="str">
            <v>ASSENTAMENTO DE TUBO DE PVC DEFOFO OU PRFV OU RPVC PARA REDE DE ÁGUA, DN 500 MM, JUNTA ELÁSTICA INTEGRADA, INSTALADO EM LOCAL COM NÍVEL BAIXO DE INTERFERÊNCIAS (NÃO INCLUI FORNECIMENTO)</v>
          </cell>
          <cell r="C625" t="str">
            <v>M</v>
          </cell>
          <cell r="D625">
            <v>15.05</v>
          </cell>
        </row>
        <row r="626">
          <cell r="A626">
            <v>97123</v>
          </cell>
          <cell r="B626" t="str">
            <v>ASSENTAMENTO DE TUBO DE PVC PBA PARA REDE DE ÁGUA, DN 100 MM, JUNTA ELÁSTICA INTEGRADA, INSTALADO EM LOCAL COM NÍVEL ALTO DE INTERFERÊNCIAS (NÃO INCLUI FORNECIMENTO)</v>
          </cell>
          <cell r="C626" t="str">
            <v>M</v>
          </cell>
          <cell r="D626">
            <v>3.83</v>
          </cell>
        </row>
        <row r="627">
          <cell r="A627">
            <v>97126</v>
          </cell>
          <cell r="B627" t="str">
            <v>ASSENTAMENTO DE TUBO DE PVC PBA PARA REDE DE ÁGUA, DN 100 MM, JUNTA ELÁSTICA INTEGRADA, INSTALADO EM LOCAL COM NÍVEL BAIXO DE INTERFERÊNCIAS (NÃO INCLUI FORNECIMENTO)</v>
          </cell>
          <cell r="C627" t="str">
            <v>M</v>
          </cell>
          <cell r="D627">
            <v>3.15</v>
          </cell>
        </row>
        <row r="628">
          <cell r="A628">
            <v>105308</v>
          </cell>
          <cell r="B628" t="str">
            <v>ASSENTAMENTO DE TUBO DE PVC PBA PARA REDE DE ÁGUA, DN 125, JUNTA ELÁSTICA INTEGRADA, INSTALADO EM LOCAL COM NÍVEL ALTO DE INTERFERÊNCIAS (NÃO INCLUI FORNECIMENTO)</v>
          </cell>
          <cell r="C628" t="str">
            <v>M</v>
          </cell>
          <cell r="D628">
            <v>4.42</v>
          </cell>
        </row>
        <row r="629">
          <cell r="A629">
            <v>105312</v>
          </cell>
          <cell r="B629" t="str">
            <v>ASSENTAMENTO DE TUBO DE PVC PBA PARA REDE DE ÁGUA, DN 125, JUNTA ELÁSTICA INTEGRADA, INSTALADO EM LOCAL COM NÍVEL BAIXO DE INTERFERÊNCIAS (NÃO INCLUI FORNECIMENTO)</v>
          </cell>
          <cell r="C629" t="str">
            <v>M</v>
          </cell>
          <cell r="D629">
            <v>3.65</v>
          </cell>
        </row>
        <row r="630">
          <cell r="A630">
            <v>105309</v>
          </cell>
          <cell r="B630" t="str">
            <v>ASSENTAMENTO DE TUBO DE PVC PBA PARA REDE DE ÁGUA, DN 140, JUNTA ELÁSTICA INTEGRADA, INSTALADO EM LOCAL COM NÍVEL ALTO DE INTERFERÊNCIAS (NÃO INCLUI FORNECIMENTO)</v>
          </cell>
          <cell r="C630" t="str">
            <v>M</v>
          </cell>
          <cell r="D630">
            <v>4.76</v>
          </cell>
        </row>
        <row r="631">
          <cell r="A631">
            <v>105313</v>
          </cell>
          <cell r="B631" t="str">
            <v>ASSENTAMENTO DE TUBO DE PVC PBA PARA REDE DE ÁGUA, DN 140, JUNTA ELÁSTICA INTEGRADA, INSTALADO EM LOCAL COM NÍVEL BAIXO DE INTERFERÊNCIAS (NÃO INCLUI FORNECIMENTO)</v>
          </cell>
          <cell r="C631" t="str">
            <v>M</v>
          </cell>
          <cell r="D631">
            <v>3.93</v>
          </cell>
        </row>
        <row r="632">
          <cell r="A632">
            <v>105310</v>
          </cell>
          <cell r="B632" t="str">
            <v>ASSENTAMENTO DE TUBO DE PVC PBA PARA REDE DE ÁGUA, DN 180, JUNTA ELÁSTICA INTEGRADA, INSTALADO EM LOCAL COM NÍVEL ALTO DE INTERFERÊNCIAS (NÃO INCLUI FORNECIMENTO)</v>
          </cell>
          <cell r="C632" t="str">
            <v>M</v>
          </cell>
          <cell r="D632">
            <v>5.6</v>
          </cell>
        </row>
        <row r="633">
          <cell r="A633">
            <v>105314</v>
          </cell>
          <cell r="B633" t="str">
            <v>ASSENTAMENTO DE TUBO DE PVC PBA PARA REDE DE ÁGUA, DN 180, JUNTA ELÁSTICA INTEGRADA, INSTALADO EM LOCAL COM NÍVEL BAIXO DE INTERFERÊNCIAS (NÃO INCLUI FORNECIMENTO)</v>
          </cell>
          <cell r="C633" t="str">
            <v>M</v>
          </cell>
          <cell r="D633">
            <v>4.63</v>
          </cell>
        </row>
        <row r="634">
          <cell r="A634">
            <v>97121</v>
          </cell>
          <cell r="B634" t="str">
            <v>ASSENTAMENTO DE TUBO DE PVC PBA PARA REDE DE ÁGUA, DN 50 MM, JUNTA ELÁSTICA INTEGRADA, INSTALADO EM LOCAL COM NÍVEL ALTO DE INTERFERÊNCIAS (NÃO INCLUI FORNECIMENTO)</v>
          </cell>
          <cell r="C634" t="str">
            <v>M</v>
          </cell>
          <cell r="D634">
            <v>2.73</v>
          </cell>
        </row>
        <row r="635">
          <cell r="A635">
            <v>97124</v>
          </cell>
          <cell r="B635" t="str">
            <v>ASSENTAMENTO DE TUBO DE PVC PBA PARA REDE DE ÁGUA, DN 50 MM, JUNTA ELÁSTICA INTEGRADA, INSTALADO EM LOCAL COM NÍVEL BAIXO DE INTERFERÊNCIAS (NÃO INCLUI FORNECIMENTO)</v>
          </cell>
          <cell r="C635" t="str">
            <v>M</v>
          </cell>
          <cell r="D635">
            <v>2.2400000000000002</v>
          </cell>
        </row>
        <row r="636">
          <cell r="A636">
            <v>97122</v>
          </cell>
          <cell r="B636" t="str">
            <v>ASSENTAMENTO DE TUBO DE PVC PBA PARA REDE DE ÁGUA, DN 75 MM, JUNTA ELÁSTICA INTEGRADA, INSTALADO EM LOCAL COM NÍVEL ALTO DE INTERFERÊNCIAS (NÃO INCLUI FORNECIMENTO)</v>
          </cell>
          <cell r="C636" t="str">
            <v>M</v>
          </cell>
          <cell r="D636">
            <v>3.3</v>
          </cell>
        </row>
        <row r="637">
          <cell r="A637">
            <v>97125</v>
          </cell>
          <cell r="B637" t="str">
            <v>ASSENTAMENTO DE TUBO DE PVC PBA PARA REDE DE ÁGUA, DN 75 MM, JUNTA ELÁSTICA INTEGRADA, INSTALADO EM LOCAL COM NÍVEL BAIXO DE INTERFERÊNCIAS (NÃO INCLUI FORNECIMENTO)</v>
          </cell>
          <cell r="C637" t="str">
            <v>M</v>
          </cell>
          <cell r="D637">
            <v>2.71</v>
          </cell>
        </row>
        <row r="638">
          <cell r="A638">
            <v>105296</v>
          </cell>
          <cell r="B638" t="str">
            <v>ASSENTAMENTO E FORNECIMENTO DE CURVA PVC PBA, JE, PB, 45 GRAUS, DN 100 / DE 110 MM, PARA REDE AGUA, JUNTA ELÁSTICA INTEGRADA, INSTALADO EM LOCAL COM NÍVEL ALTO DE INTERFERÊNCIAS (INCLUI FORNECIMENTO)</v>
          </cell>
          <cell r="C638" t="str">
            <v>UN</v>
          </cell>
          <cell r="D638">
            <v>172.87</v>
          </cell>
        </row>
        <row r="639">
          <cell r="A639">
            <v>105374</v>
          </cell>
          <cell r="B639" t="str">
            <v>ASSENTAMENTO E FORNECIMENTO DE CURVA PVC PBA, JE, PB, 45 GRAUS, DN 100 / DE 110 MM, PARA REDE AGUA, JUNTA ELÁSTICA INTEGRADA, INSTALADO EM LOCAL COM NÍVEL BAIXO DE INTERFERÊNCIAS (INCLUI FORNECIMENTO)</v>
          </cell>
          <cell r="C639" t="str">
            <v>UN</v>
          </cell>
          <cell r="D639">
            <v>168.75</v>
          </cell>
        </row>
        <row r="640">
          <cell r="A640">
            <v>105292</v>
          </cell>
          <cell r="B640" t="str">
            <v>ASSENTAMENTO E FORNECIMENTO DE CURVA PVC PBA, JE, PB, 45 GRAUS, DN 50 / DE 60 MM, PARA REDE AGUA, JUNTA ELÁSTICA INTEGRADA, INSTALADO EM LOCAL COM NÍVEL ALTO DE INTERFERÊNCIAS (INCLUI FORNECIMENTO)</v>
          </cell>
          <cell r="C640" t="str">
            <v>UN</v>
          </cell>
          <cell r="D640">
            <v>49.31</v>
          </cell>
        </row>
        <row r="641">
          <cell r="A641">
            <v>105293</v>
          </cell>
          <cell r="B641" t="str">
            <v>ASSENTAMENTO E FORNECIMENTO DE CURVA PVC PBA, JE, PB, 45 GRAUS, DN 50 / DE 60 MM, PARA REDE AGUA, JUNTA ELÁSTICA INTEGRADA, INSTALADO EM LOCAL COM NÍVEL BAIXO DE INTERFERÊNCIAS (INCLUI FORNECIMENTO)</v>
          </cell>
          <cell r="C641" t="str">
            <v>UN</v>
          </cell>
          <cell r="D641">
            <v>46.28</v>
          </cell>
        </row>
        <row r="642">
          <cell r="A642">
            <v>105294</v>
          </cell>
          <cell r="B642" t="str">
            <v>ASSENTAMENTO E FORNECIMENTO DE CURVA PVC PBA, JE, PB, 45 GRAUS, DN 75 / DE 85 MM, PARA REDE AGUA, JUNTA ELÁSTICA INTEGRADA, INSTALADO EM LOCAL COM NÍVEL ALTO DE INTERFERÊNCIAS (INCLUI FORNECIMENTO)</v>
          </cell>
          <cell r="C642" t="str">
            <v>UN</v>
          </cell>
          <cell r="D642">
            <v>100.63</v>
          </cell>
        </row>
        <row r="643">
          <cell r="A643">
            <v>105295</v>
          </cell>
          <cell r="B643" t="str">
            <v>ASSENTAMENTO E FORNECIMENTO DE CURVA PVC PBA, JE, PB, 45 GRAUS, DN 75 / DE 85 MM, PARA REDE AGUA, JUNTA ELÁSTICA INTEGRADA, INSTALADO EM LOCAL COM NÍVEL BAIXO DE INTERFERÊNCIAS (INCLUI FORNECIMENTO)</v>
          </cell>
          <cell r="C643" t="str">
            <v>UN</v>
          </cell>
          <cell r="D643">
            <v>97.06</v>
          </cell>
        </row>
        <row r="644">
          <cell r="A644">
            <v>105290</v>
          </cell>
          <cell r="B644" t="str">
            <v>ASSENTAMENTO E FORNECIMENTO DE LUVA SIMPLES, PVC PBA, JE, DN 100 / DE 110 MM, PARA REDE AGUA, JUNTA ELÁSTICA INTEGRADA, INSTALADO EM LOCAL COM NÍVEL ALTO DE INTERFERÊNCIAS (INCLUI FORNECIMENTO)</v>
          </cell>
          <cell r="C644" t="str">
            <v>UN</v>
          </cell>
          <cell r="D644">
            <v>65.81</v>
          </cell>
        </row>
        <row r="645">
          <cell r="A645">
            <v>105291</v>
          </cell>
          <cell r="B645" t="str">
            <v>ASSENTAMENTO E FORNECIMENTO DE LUVA SIMPLES, PVC PBA, JE, DN 100 / DE 110 MM, PARA REDE AGUA, JUNTA ELÁSTICA INTEGRADA, INSTALADO EM LOCAL COM NÍVEL BAIXO DE INTERFERÊNCIAS (INCLUI FORNECIMENTO)</v>
          </cell>
          <cell r="C645" t="str">
            <v>UN</v>
          </cell>
          <cell r="D645">
            <v>63.07</v>
          </cell>
        </row>
        <row r="646">
          <cell r="A646">
            <v>105286</v>
          </cell>
          <cell r="B646" t="str">
            <v>ASSENTAMENTO E FORNECIMENTO DE LUVA SIMPLES, PVC PBA, JE, DN 50 / DE 60 MM, PARA REDE AGUA, JUNTA ELÁSTICA INTEGRADA, INSTALADO EM LOCAL COM NÍVEL ALTO DE INTERFERÊNCIAS (INCLUI FORNECIMENTO)</v>
          </cell>
          <cell r="C646" t="str">
            <v>UN</v>
          </cell>
          <cell r="D646">
            <v>29.51</v>
          </cell>
        </row>
        <row r="647">
          <cell r="A647">
            <v>105287</v>
          </cell>
          <cell r="B647" t="str">
            <v>ASSENTAMENTO E FORNECIMENTO DE LUVA SIMPLES, PVC PBA, JE, DN 50 / DE 60 MM, PARA REDE AGUA, JUNTA ELÁSTICA INTEGRADA, INSTALADO EM LOCAL COM NÍVEL BAIXO DE INTERFERÊNCIAS (INCLUI FORNECIMENTO)</v>
          </cell>
          <cell r="C647" t="str">
            <v>UN</v>
          </cell>
          <cell r="D647">
            <v>27.5</v>
          </cell>
        </row>
        <row r="648">
          <cell r="A648">
            <v>105288</v>
          </cell>
          <cell r="B648" t="str">
            <v>ASSENTAMENTO E FORNECIMENTO DE LUVA SIMPLES, PVC PBA, JE, DN 75 / DE 85 MM, PARA REDE AGUA, JUNTA ELÁSTICA INTEGRADA, INSTALADO EM LOCAL COM NÍVEL ALTO DE INTERFERÊNCIAS (INCLUI FORNECIMENTO)</v>
          </cell>
          <cell r="C648" t="str">
            <v>UN</v>
          </cell>
          <cell r="D648">
            <v>48.83</v>
          </cell>
        </row>
        <row r="649">
          <cell r="A649">
            <v>105289</v>
          </cell>
          <cell r="B649" t="str">
            <v>ASSENTAMENTO E FORNECIMENTO DE LUVA SIMPLES, PVC PBA, JE, DN 75 / DE 85 MM, PARA REDE AGUA, JUNTA ELÁSTICA INTEGRADA, INSTALADO EM LOCAL COM NÍVEL BAIXO DE INTERFERÊNCIAS (INCLUI FORNECIMENTO)</v>
          </cell>
          <cell r="C649" t="str">
            <v>UN</v>
          </cell>
          <cell r="D649">
            <v>46.45</v>
          </cell>
        </row>
        <row r="650">
          <cell r="A650">
            <v>105375</v>
          </cell>
          <cell r="B650" t="str">
            <v>ASSENTAMENTO E FORNECIMENTO DE TE DE REDUCAO, PVC PBA, BBB, JE, DN 100 X 50 / DE 110 X 60 MM, PARA REDE AGUA, JUNTA ELÁSTICA INTEGRADA, INSTALADO EM LOCAL COM NÍVEL ALTO DE INTERFERÊNCIAS (INCLUI FORNECIMENTO)</v>
          </cell>
          <cell r="C650" t="str">
            <v>UN</v>
          </cell>
          <cell r="D650">
            <v>133.26</v>
          </cell>
        </row>
        <row r="651">
          <cell r="A651">
            <v>105376</v>
          </cell>
          <cell r="B651" t="str">
            <v>ASSENTAMENTO E FORNECIMENTO DE TE DE REDUCAO, PVC PBA, BBB, JE, DN 100 X 50 / DE 110 X 60 MM, PARA REDE AGUA, JUNTA ELÁSTICA INTEGRADA, INSTALADO EM LOCAL COM NÍVEL BAIXO DE INTERFERÊNCIAS (INCLUI FORNECIMENTO)</v>
          </cell>
          <cell r="C651" t="str">
            <v>UN</v>
          </cell>
          <cell r="D651">
            <v>127.77</v>
          </cell>
        </row>
        <row r="652">
          <cell r="A652">
            <v>105331</v>
          </cell>
          <cell r="B652" t="str">
            <v>ASSENTAMENTO E FORNECIMENTO DE TUBO DE PVC DEFOFO OU PRFV OU RPVC PARA REDE DE ÁGUA, DN 100, JUNTA ELÁSTICA INTEGRADA, INSTALADO EM LOCAL COM NÍVEL ALTO DE INTERFERÊNCIAS (INCLUI FORNECIMENTO)</v>
          </cell>
          <cell r="C652" t="str">
            <v>M</v>
          </cell>
          <cell r="D652">
            <v>56.49</v>
          </cell>
        </row>
        <row r="653">
          <cell r="A653">
            <v>105332</v>
          </cell>
          <cell r="B653" t="str">
            <v>ASSENTAMENTO E FORNECIMENTO DE TUBO DE PVC DEFOFO OU PRFV OU RPVC PARA REDE DE ÁGUA, DN 100, JUNTA ELÁSTICA INTEGRADA, INSTALADO EM LOCAL COM NÍVEL BAIXO DE INTERFERÊNCIAS (INCLUI FORNECIMENTO)</v>
          </cell>
          <cell r="C653" t="str">
            <v>M</v>
          </cell>
          <cell r="D653">
            <v>55.86</v>
          </cell>
        </row>
        <row r="654">
          <cell r="A654">
            <v>105333</v>
          </cell>
          <cell r="B654" t="str">
            <v>ASSENTAMENTO E FORNECIMENTO DE TUBO DE PVC DEFOFO PARA REDE DE ÁGUA, DN 200, JUNTA ELÁSTICA INTEGRADA, INSTALADO EM LOCAL COM NÍVEL ALTO DE INTERFERÊNCIAS (INCLUI FORNECIMENTO)</v>
          </cell>
          <cell r="C654" t="str">
            <v>M</v>
          </cell>
          <cell r="D654">
            <v>250.78</v>
          </cell>
        </row>
        <row r="655">
          <cell r="A655">
            <v>105334</v>
          </cell>
          <cell r="B655" t="str">
            <v>ASSENTAMENTO E FORNECIMENTO DE TUBO DE PVC DEFOFO PARA REDE DE ÁGUA, DN 200, JUNTA ELÁSTICA INTEGRADA, INSTALADO EM LOCAL COM NÍVEL BAIXO DE INTERFERÊNCIAS (INCLUI FORNECIMENTO)</v>
          </cell>
          <cell r="C655" t="str">
            <v>M</v>
          </cell>
          <cell r="D655">
            <v>248.58</v>
          </cell>
        </row>
        <row r="656">
          <cell r="A656">
            <v>105335</v>
          </cell>
          <cell r="B656" t="str">
            <v>ASSENTAMENTO E FORNECIMENTO DE TUBO DE PVC DEFOFO PARA REDE DE ÁGUA, DN 250, JUNTA ELÁSTICA INTEGRADA, INSTALADO EM LOCAL COM NÍVEL ALTO DE INTERFERÊNCIAS (INCLUI FORNECIMENTO)</v>
          </cell>
          <cell r="C656" t="str">
            <v>M</v>
          </cell>
          <cell r="D656">
            <v>378.63</v>
          </cell>
        </row>
        <row r="657">
          <cell r="A657">
            <v>105336</v>
          </cell>
          <cell r="B657" t="str">
            <v>ASSENTAMENTO E FORNECIMENTO DE TUBO DE PVC DEFOFO PARA REDE DE ÁGUA, DN 250, JUNTA ELÁSTICA INTEGRADA, INSTALADO EM LOCAL COM NÍVEL BAIXO DE INTERFERÊNCIAS (INCLUI FORNECIMENTO)</v>
          </cell>
          <cell r="C657" t="str">
            <v>M</v>
          </cell>
          <cell r="D657">
            <v>376.02</v>
          </cell>
        </row>
        <row r="658">
          <cell r="A658">
            <v>105337</v>
          </cell>
          <cell r="B658" t="str">
            <v>ASSENTAMENTO E FORNECIMENTO DE TUBO DE PVC DEFOFO PARA REDE DE ÁGUA, DN 300, JUNTA ELÁSTICA INTEGRADA, INSTALADO EM LOCAL COM NÍVEL ALTO DE INTERFERÊNCIAS (INCLUI FORNECIMENTO)</v>
          </cell>
          <cell r="C658" t="str">
            <v>M</v>
          </cell>
          <cell r="D658">
            <v>534.76</v>
          </cell>
        </row>
        <row r="659">
          <cell r="A659">
            <v>105338</v>
          </cell>
          <cell r="B659" t="str">
            <v>ASSENTAMENTO E FORNECIMENTO DE TUBO DE PVC DEFOFO PARA REDE DE ÁGUA, DN 300, JUNTA ELÁSTICA INTEGRADA, INSTALADO EM LOCAL COM NÍVEL BAIXO DE INTERFERÊNCIAS (INCLUI FORNECIMENTO)</v>
          </cell>
          <cell r="C659" t="str">
            <v>M</v>
          </cell>
          <cell r="D659">
            <v>531.75</v>
          </cell>
        </row>
        <row r="660">
          <cell r="A660">
            <v>105329</v>
          </cell>
          <cell r="B660" t="str">
            <v>ASSENTAMENTO E FORNECIMENTO DE TUBO DE PVC PBA PARA REDE DE ÁGUA, DN 100, JUNTA ELÁSTICA INTEGRADA, INSTALADO EM LOCAL COM NÍVEL ALTO DE INTERFERÊNCIAS (INCLUI FORNECIMENTO)</v>
          </cell>
          <cell r="C660" t="str">
            <v>UN</v>
          </cell>
          <cell r="D660">
            <v>79.94</v>
          </cell>
        </row>
        <row r="661">
          <cell r="A661">
            <v>105330</v>
          </cell>
          <cell r="B661" t="str">
            <v>ASSENTAMENTO E FORNECIMENTO DE TUBO DE PVC PBA PARA REDE DE ÁGUA, DN 100, JUNTA ELÁSTICA INTEGRADA, INSTALADO EM LOCAL COM NÍVEL BAIXO DE INTERFERÊNCIAS (INCLUI FORNECIMENTO)</v>
          </cell>
          <cell r="C661" t="str">
            <v>UN</v>
          </cell>
          <cell r="D661">
            <v>79.260000000000005</v>
          </cell>
        </row>
        <row r="662">
          <cell r="A662">
            <v>105260</v>
          </cell>
          <cell r="B662" t="str">
            <v>ASSENTAMENTO E FORNECIMENTO DE TUBO DE PVC PBA PARA REDE DE ÁGUA, DN 50, JUNTA ELÁSTICA INTEGRADA, INSTALADO EM LOCAL COM NÍVEL ALTO DE INTERFERÊNCIAS (INCLUI FORNECIMENTO)</v>
          </cell>
          <cell r="C662" t="str">
            <v>UN</v>
          </cell>
          <cell r="D662">
            <v>25.92</v>
          </cell>
        </row>
        <row r="663">
          <cell r="A663">
            <v>105285</v>
          </cell>
          <cell r="B663" t="str">
            <v>ASSENTAMENTO E FORNECIMENTO DE TUBO DE PVC PBA PARA REDE DE ÁGUA, DN 50, JUNTA ELÁSTICA INTEGRADA, INSTALADO EM LOCAL COM NÍVEL BAIXO DE INTERFERÊNCIAS (INCLUI FORNECIMENTO)</v>
          </cell>
          <cell r="C663" t="str">
            <v>UN</v>
          </cell>
          <cell r="D663">
            <v>25.43</v>
          </cell>
        </row>
        <row r="664">
          <cell r="A664">
            <v>105327</v>
          </cell>
          <cell r="B664" t="str">
            <v>ASSENTAMENTO E FORNECIMENTO DE TUBO DE PVC PBA PARA REDE DE ÁGUA, DN 75, JUNTA ELÁSTICA INTEGRADA, INSTALADO EM LOCAL COM NÍVEL ALTO DE INTERFERÊNCIAS (INCLUI FORNECIMENTO)</v>
          </cell>
          <cell r="C664" t="str">
            <v>UN</v>
          </cell>
          <cell r="D664">
            <v>48.85</v>
          </cell>
        </row>
        <row r="665">
          <cell r="A665">
            <v>105328</v>
          </cell>
          <cell r="B665" t="str">
            <v>ASSENTAMENTO E FORNECIMENTO DE TUBO DE PVC PBA PARA REDE DE ÁGUA, DN 75, JUNTA ELÁSTICA INTEGRADA, INSTALADO EM LOCAL COM NÍVEL BAIXO DE INTERFERÊNCIAS (INCLUI FORNECIMENTO)</v>
          </cell>
          <cell r="C665" t="str">
            <v>UN</v>
          </cell>
          <cell r="D665">
            <v>48.26</v>
          </cell>
        </row>
        <row r="666">
          <cell r="A666">
            <v>105377</v>
          </cell>
          <cell r="B666" t="str">
            <v>FORNECIMENTO E ASSENTAMENTO DE CURVA 45 GRAUS RANHURADA EM FERRO FUNDIDO, DN 80 MM (3") PARA REDE DE ÁGUA, INSTALADO EM LOCAL COM NÍVEL ALTO DE INTERFERÊNCIAS (INCLUI FORNECIMENTO)</v>
          </cell>
          <cell r="C666" t="str">
            <v>UN</v>
          </cell>
          <cell r="D666">
            <v>44.01</v>
          </cell>
        </row>
        <row r="667">
          <cell r="A667">
            <v>105368</v>
          </cell>
          <cell r="B667" t="str">
            <v>FORNECIMENTO E ASSENTAMENTO DE CURVA 45 GRAUS RANHURADA EM FERRO FUNDIDO, DN 80 MM (3") PARA REDE DE ÁGUA, INSTALADO EM LOCAL COM NÍVEL BAIXO DE INTERFERÊNCIAS (INCLUI FORNECIMENTO)</v>
          </cell>
          <cell r="C667" t="str">
            <v>UN</v>
          </cell>
          <cell r="D667">
            <v>40.6</v>
          </cell>
        </row>
        <row r="668">
          <cell r="A668">
            <v>105369</v>
          </cell>
          <cell r="B668" t="str">
            <v>FORNECIMENTO E ASSENTAMENTO DE TE RANHURADO EM FERRO FUNDIDO, DN 80 (3") PARA REDE DE ÁGUA, INSTALADO EM LOCAL COM NÍVEL ALTO DE INTERFERÊNCIAS (INCLUI FORNECIMENTO)</v>
          </cell>
          <cell r="C668" t="str">
            <v>UN</v>
          </cell>
          <cell r="D668">
            <v>69.3</v>
          </cell>
        </row>
        <row r="669">
          <cell r="A669">
            <v>105370</v>
          </cell>
          <cell r="B669" t="str">
            <v>FORNECIMENTO E ASSENTAMENTO DE TE RANHURADO EM FERRO FUNDIDO, DN 80 (3") PARA REDE DE ÁGUA, INSTALADO EM LOCAL COM NÍVEL BAIXO DE INTERFERÊNCIAS (INCLUI FORNECIMENTO)</v>
          </cell>
          <cell r="C669" t="str">
            <v>UN</v>
          </cell>
          <cell r="D669">
            <v>64.75</v>
          </cell>
        </row>
        <row r="670">
          <cell r="A670">
            <v>92864</v>
          </cell>
          <cell r="B670" t="str">
            <v>ASSENTAMENTO DE TUBO DE CONCRETO PARA REDES COLETORAS DE ESGOTO SANITÁRIO, DIÂMETRO DE 1000 MM, JUNTA ELÁSTICA, INSTALADO EM LOCAL COM ALTO NÍVEL DE INTERFERÊNCIAS (NÃO INCLUI FORNECIMENTO)</v>
          </cell>
          <cell r="C670" t="str">
            <v>M</v>
          </cell>
          <cell r="D670">
            <v>94.62</v>
          </cell>
        </row>
        <row r="671">
          <cell r="A671">
            <v>92848</v>
          </cell>
          <cell r="B671" t="str">
            <v>ASSENTAMENTO DE TUBO DE CONCRETO PARA REDES COLETORAS DE ESGOTO SANITÁRIO, DIÂMETRO DE 1000 MM, JUNTA ELÁSTICA, INSTALADO EM LOCAL COM BAIXO NÍVEL DE INTERFERÊNCIAS (NÃO INCLUI FORNECIMENTO)</v>
          </cell>
          <cell r="C671" t="str">
            <v>M</v>
          </cell>
          <cell r="D671">
            <v>85.09</v>
          </cell>
        </row>
        <row r="672">
          <cell r="A672">
            <v>104937</v>
          </cell>
          <cell r="B672" t="str">
            <v>ASSENTAMENTO DE TUBO DE CONCRETO PARA REDES COLETORAS DE ESGOTO SANITÁRIO, DIÂMETRO DE 1200 MM, JUNTA ELÁSTICA, INSTALADO EM LOCAL COM ALTO NÍVEL DE INTERFERÊNCIAS (NÃO INCLUI FORNECIMENTO)</v>
          </cell>
          <cell r="C672" t="str">
            <v>M</v>
          </cell>
          <cell r="D672">
            <v>0</v>
          </cell>
        </row>
        <row r="673">
          <cell r="A673">
            <v>104933</v>
          </cell>
          <cell r="B673" t="str">
            <v>ASSENTAMENTO DE TUBO DE CONCRETO PARA REDES COLETORAS DE ESGOTO SANITÁRIO, DIÂMETRO DE 1200 MM, JUNTA ELÁSTICA, INSTALADO EM LOCAL COM BAIXO NÍVEL DE INTERFERÊNCIAS (NÃO INCLUI FORNECIMENTO)</v>
          </cell>
          <cell r="C673" t="str">
            <v>M</v>
          </cell>
          <cell r="D673">
            <v>0</v>
          </cell>
        </row>
        <row r="674">
          <cell r="A674">
            <v>104939</v>
          </cell>
          <cell r="B674" t="str">
            <v>ASSENTAMENTO DE TUBO DE CONCRETO PARA REDES COLETORAS DE ESGOTO SANITÁRIO, DIÂMETRO DE 1500 MM, JUNTA ELÁSTICA, INSTALADO EM LOCAL COM ALTO NÍVEL DE INTERFERÊNCIAS (NÃO INCLUI FORNECIMENTO)</v>
          </cell>
          <cell r="C674" t="str">
            <v>M</v>
          </cell>
          <cell r="D674">
            <v>0</v>
          </cell>
        </row>
        <row r="675">
          <cell r="A675">
            <v>104935</v>
          </cell>
          <cell r="B675" t="str">
            <v>ASSENTAMENTO DE TUBO DE CONCRETO PARA REDES COLETORAS DE ESGOTO SANITÁRIO, DIÂMETRO DE 1500 MM, JUNTA ELÁSTICA, INSTALADO EM LOCAL COM BAIXO NÍVEL DE INTERFERÊNCIAS (NÃO INCLUI FORNECIMENTO)</v>
          </cell>
          <cell r="C675" t="str">
            <v>M</v>
          </cell>
          <cell r="D675">
            <v>0</v>
          </cell>
        </row>
        <row r="676">
          <cell r="A676">
            <v>92850</v>
          </cell>
          <cell r="B676" t="str">
            <v>ASSENTAMENTO DE TUBO DE CONCRETO PARA REDES COLETORAS DE ESGOTO SANITÁRIO, DIÂMETRO DE 300 MM, JUNTA ELÁSTICA, INSTALADO EM LOCAL COM ALTO NÍVEL DE INTERFERÊNCIAS (NÃO INCLUI FORNECIMENTO)</v>
          </cell>
          <cell r="C676" t="str">
            <v>M</v>
          </cell>
          <cell r="D676">
            <v>23.35</v>
          </cell>
        </row>
        <row r="677">
          <cell r="A677">
            <v>92834</v>
          </cell>
          <cell r="B677" t="str">
            <v>ASSENTAMENTO DE TUBO DE CONCRETO PARA REDES COLETORAS DE ESGOTO SANITÁRIO, DIÂMETRO DE 300 MM, JUNTA ELÁSTICA, INSTALADO EM LOCAL COM BAIXO NÍVEL DE INTERFERÊNCIAS (NÃO INCLUI FORNECIMENTO)</v>
          </cell>
          <cell r="C677" t="str">
            <v>M</v>
          </cell>
          <cell r="D677">
            <v>20.94</v>
          </cell>
        </row>
        <row r="678">
          <cell r="A678">
            <v>92852</v>
          </cell>
          <cell r="B678" t="str">
            <v>ASSENTAMENTO DE TUBO DE CONCRETO PARA REDES COLETORAS DE ESGOTO SANITÁRIO, DIÂMETRO DE 400 MM, JUNTA ELÁSTICA, INSTALADO EM LOCAL COM ALTO NÍVEL DE INTERFERÊNCIAS (NÃO INCLUI FORNECIMENTO)</v>
          </cell>
          <cell r="C678" t="str">
            <v>M</v>
          </cell>
          <cell r="D678">
            <v>30.9</v>
          </cell>
        </row>
        <row r="679">
          <cell r="A679">
            <v>92836</v>
          </cell>
          <cell r="B679" t="str">
            <v>ASSENTAMENTO DE TUBO DE CONCRETO PARA REDES COLETORAS DE ESGOTO SANITÁRIO, DIÂMETRO DE 400 MM, JUNTA ELÁSTICA, INSTALADO EM LOCAL COM BAIXO NÍVEL DE INTERFERÊNCIAS (NÃO INCLUI FORNECIMENTO)</v>
          </cell>
          <cell r="C679" t="str">
            <v>M</v>
          </cell>
          <cell r="D679">
            <v>27.48</v>
          </cell>
        </row>
        <row r="680">
          <cell r="A680">
            <v>92854</v>
          </cell>
          <cell r="B680" t="str">
            <v>ASSENTAMENTO DE TUBO DE CONCRETO PARA REDES COLETORAS DE ESGOTO SANITÁRIO, DIÂMETRO DE 500 MM, JUNTA ELÁSTICA, INSTALADO EM LOCAL COM ALTO NÍVEL DE INTERFERÊNCIAS (NÃO INCLUI FORNECIMENTO)</v>
          </cell>
          <cell r="C680" t="str">
            <v>M</v>
          </cell>
          <cell r="D680">
            <v>38.86</v>
          </cell>
        </row>
        <row r="681">
          <cell r="A681">
            <v>92838</v>
          </cell>
          <cell r="B681" t="str">
            <v>ASSENTAMENTO DE TUBO DE CONCRETO PARA REDES COLETORAS DE ESGOTO SANITÁRIO, DIÂMETRO DE 500 MM, JUNTA ELÁSTICA, INSTALADO EM LOCAL COM BAIXO NÍVEL DE INTERFERÊNCIAS (NÃO INCLUI FORNECIMENTO)</v>
          </cell>
          <cell r="C681" t="str">
            <v>M</v>
          </cell>
          <cell r="D681">
            <v>34.450000000000003</v>
          </cell>
        </row>
        <row r="682">
          <cell r="A682">
            <v>92856</v>
          </cell>
          <cell r="B682" t="str">
            <v>ASSENTAMENTO DE TUBO DE CONCRETO PARA REDES COLETORAS DE ESGOTO SANITÁRIO, DIÂMETRO DE 600 MM, JUNTA ELÁSTICA, INSTALADO EM LOCAL COM ALTO NÍVEL DE INTERFERÊNCIAS (NÃO INCLUI FORNECIMENTO)</v>
          </cell>
          <cell r="C682" t="str">
            <v>M</v>
          </cell>
          <cell r="D682">
            <v>47.15</v>
          </cell>
        </row>
        <row r="683">
          <cell r="A683">
            <v>92840</v>
          </cell>
          <cell r="B683" t="str">
            <v>ASSENTAMENTO DE TUBO DE CONCRETO PARA REDES COLETORAS DE ESGOTO SANITÁRIO, DIÂMETRO DE 600 MM, JUNTA ELÁSTICA, INSTALADO EM LOCAL COM BAIXO NÍVEL DE INTERFERÊNCIAS (NÃO INCLUI FORNECIMENTO)</v>
          </cell>
          <cell r="C683" t="str">
            <v>M</v>
          </cell>
          <cell r="D683">
            <v>41.72</v>
          </cell>
        </row>
        <row r="684">
          <cell r="A684">
            <v>92858</v>
          </cell>
          <cell r="B684" t="str">
            <v>ASSENTAMENTO DE TUBO DE CONCRETO PARA REDES COLETORAS DE ESGOTO SANITÁRIO, DIÂMETRO DE 700 MM, JUNTA ELÁSTICA, INSTALADO EM LOCAL COM ALTO NÍVEL DE INTERFERÊNCIAS (NÃO INCLUI FORNECIMENTO)</v>
          </cell>
          <cell r="C684" t="str">
            <v>M</v>
          </cell>
          <cell r="D684">
            <v>59.05</v>
          </cell>
        </row>
        <row r="685">
          <cell r="A685">
            <v>92842</v>
          </cell>
          <cell r="B685" t="str">
            <v>ASSENTAMENTO DE TUBO DE CONCRETO PARA REDES COLETORAS DE ESGOTO SANITÁRIO, DIÂMETRO DE 700 MM, JUNTA ELÁSTICA, INSTALADO EM LOCAL COM BAIXO NÍVEL DE INTERFERÊNCIAS (NÃO INCLUI FORNECIMENTO)</v>
          </cell>
          <cell r="C685" t="str">
            <v>M</v>
          </cell>
          <cell r="D685">
            <v>52.59</v>
          </cell>
        </row>
        <row r="686">
          <cell r="A686">
            <v>92860</v>
          </cell>
          <cell r="B686" t="str">
            <v>ASSENTAMENTO DE TUBO DE CONCRETO PARA REDES COLETORAS DE ESGOTO SANITÁRIO, DIÂMETRO DE 800 MM, JUNTA ELÁSTICA, INSTALADO EM LOCAL COM ALTO NÍVEL DE INTERFERÊNCIAS (NÃO INCLUI FORNECIMENTO)</v>
          </cell>
          <cell r="C686" t="str">
            <v>M</v>
          </cell>
          <cell r="D686">
            <v>70.13</v>
          </cell>
        </row>
        <row r="687">
          <cell r="A687">
            <v>92844</v>
          </cell>
          <cell r="B687" t="str">
            <v>ASSENTAMENTO DE TUBO DE CONCRETO PARA REDES COLETORAS DE ESGOTO SANITÁRIO, DIÂMETRO DE 800 MM, JUNTA ELÁSTICA, INSTALADO EM LOCAL COM BAIXO NÍVEL DE INTERFERÊNCIAS (NÃO INCLUI FORNECIMENTO)</v>
          </cell>
          <cell r="C687" t="str">
            <v>M</v>
          </cell>
          <cell r="D687">
            <v>62.63</v>
          </cell>
        </row>
        <row r="688">
          <cell r="A688">
            <v>92862</v>
          </cell>
          <cell r="B688" t="str">
            <v>ASSENTAMENTO DE TUBO DE CONCRETO PARA REDES COLETORAS DE ESGOTO SANITÁRIO, DIÂMETRO DE 900 MM, JUNTA ELÁSTICA, INSTALADO EM LOCAL COM ALTO NÍVEL DE INTERFERÊNCIAS (NÃO INCLUI FORNECIMENTO)</v>
          </cell>
          <cell r="C688" t="str">
            <v>M</v>
          </cell>
          <cell r="D688">
            <v>80.38</v>
          </cell>
        </row>
        <row r="689">
          <cell r="A689">
            <v>92846</v>
          </cell>
          <cell r="B689" t="str">
            <v>ASSENTAMENTO DE TUBO DE CONCRETO PARA REDES COLETORAS DE ESGOTO SANITÁRIO, DIÂMETRO DE 900 MM, JUNTA ELÁSTICA, INSTALADO EM LOCAL COM BAIXO NÍVEL DE INTERFERÊNCIAS (NÃO INCLUI FORNECIMENTO)</v>
          </cell>
          <cell r="C689" t="str">
            <v>M</v>
          </cell>
          <cell r="D689">
            <v>71.87</v>
          </cell>
        </row>
        <row r="690">
          <cell r="A690">
            <v>92828</v>
          </cell>
          <cell r="B690" t="str">
            <v>ASSENTAMENTO DE TUBO DE CONCRETO PARA REDES COLETORAS DE ÁGUAS PLUVIAIS, DIÂMETRO DE 1000 MM, JUNTA RÍGIDA, INSTALADO EM LOCAL COM ALTO NÍVEL DE INTERFERÊNCIAS (NÃO INCLUI FORNECIMENTO)</v>
          </cell>
          <cell r="C690" t="str">
            <v>M</v>
          </cell>
          <cell r="D690">
            <v>104.38</v>
          </cell>
        </row>
        <row r="691">
          <cell r="A691">
            <v>92815</v>
          </cell>
          <cell r="B691" t="str">
            <v>ASSENTAMENTO DE TUBO DE CONCRETO PARA REDES COLETORAS DE ÁGUAS PLUVIAIS, DIÂMETRO DE 1000 MM, JUNTA RÍGIDA, INSTALADO EM LOCAL COM BAIXO NÍVEL DE INTERFERÊNCIAS (NÃO INCLUI FORNECIMENTO)</v>
          </cell>
          <cell r="C691" t="str">
            <v>M</v>
          </cell>
          <cell r="D691">
            <v>94.84</v>
          </cell>
        </row>
        <row r="692">
          <cell r="A692">
            <v>92830</v>
          </cell>
          <cell r="B692" t="str">
            <v>ASSENTAMENTO DE TUBO DE CONCRETO PARA REDES COLETORAS DE ÁGUAS PLUVIAIS, DIÂMETRO DE 1200 MM, JUNTA RÍGIDA, INSTALADO EM LOCAL COM ALTO NÍVEL DE INTERFERÊNCIAS (NÃO INCLUI FORNECIMENTO)</v>
          </cell>
          <cell r="C692" t="str">
            <v>M</v>
          </cell>
          <cell r="D692">
            <v>128.93</v>
          </cell>
        </row>
        <row r="693">
          <cell r="A693">
            <v>92817</v>
          </cell>
          <cell r="B693" t="str">
            <v>ASSENTAMENTO DE TUBO DE CONCRETO PARA REDES COLETORAS DE ÁGUAS PLUVIAIS, DIÂMETRO DE 1200 MM, JUNTA RÍGIDA, INSTALADO EM LOCAL COM BAIXO NÍVEL DE INTERFERÊNCIAS (NÃO INCLUI FORNECIMENTO)</v>
          </cell>
          <cell r="C693" t="str">
            <v>M</v>
          </cell>
          <cell r="D693">
            <v>117.37</v>
          </cell>
        </row>
        <row r="694">
          <cell r="A694">
            <v>92832</v>
          </cell>
          <cell r="B694" t="str">
            <v>ASSENTAMENTO DE TUBO DE CONCRETO PARA REDES COLETORAS DE ÁGUAS PLUVIAIS, DIÂMETRO DE 1500 MM, JUNTA RÍGIDA, INSTALADO EM LOCAL COM ALTO NÍVEL DE INTERFERÊNCIAS (NÃO INCLUI FORNECIMENTO)</v>
          </cell>
          <cell r="C694" t="str">
            <v>M</v>
          </cell>
          <cell r="D694">
            <v>167.61</v>
          </cell>
        </row>
        <row r="695">
          <cell r="A695">
            <v>92819</v>
          </cell>
          <cell r="B695" t="str">
            <v>ASSENTAMENTO DE TUBO DE CONCRETO PARA REDES COLETORAS DE ÁGUAS PLUVIAIS, DIÂMETRO DE 1500 MM, JUNTA RÍGIDA, INSTALADO EM LOCAL COM BAIXO NÍVEL DE INTERFERÊNCIAS (NÃO INCLUI FORNECIMENTO)</v>
          </cell>
          <cell r="C695" t="str">
            <v>M</v>
          </cell>
          <cell r="D695">
            <v>152.97999999999999</v>
          </cell>
        </row>
        <row r="696">
          <cell r="A696">
            <v>92820</v>
          </cell>
          <cell r="B696" t="str">
            <v>ASSENTAMENTO DE TUBO DE CONCRETO PARA REDES COLETORAS DE ÁGUAS PLUVIAIS, DIÂMETRO DE 300 MM, JUNTA RÍGIDA, INSTALADO EM LOCAL COM ALTO NÍVEL DE INTERFERÊNCIAS (NÃO INCLUI FORNECIMENTO)</v>
          </cell>
          <cell r="C696" t="str">
            <v>M</v>
          </cell>
          <cell r="D696">
            <v>26.28</v>
          </cell>
        </row>
        <row r="697">
          <cell r="A697">
            <v>92808</v>
          </cell>
          <cell r="B697" t="str">
            <v>ASSENTAMENTO DE TUBO DE CONCRETO PARA REDES COLETORAS DE ÁGUAS PLUVIAIS, DIÂMETRO DE 300 MM, JUNTA RÍGIDA, INSTALADO EM LOCAL COM BAIXO NÍVEL DE INTERFERÊNCIAS (NÃO INCLUI FORNECIMENTO)</v>
          </cell>
          <cell r="C697" t="str">
            <v>M</v>
          </cell>
          <cell r="D697">
            <v>23.87</v>
          </cell>
        </row>
        <row r="698">
          <cell r="A698">
            <v>92821</v>
          </cell>
          <cell r="B698" t="str">
            <v>ASSENTAMENTO DE TUBO DE CONCRETO PARA REDES COLETORAS DE ÁGUAS PLUVIAIS, DIÂMETRO DE 400 MM, JUNTA RÍGIDA, INSTALADO EM LOCAL COM ALTO NÍVEL DE INTERFERÊNCIAS (NÃO INCLUI FORNECIMENTO)</v>
          </cell>
          <cell r="C698" t="str">
            <v>M</v>
          </cell>
          <cell r="D698">
            <v>36.619999999999997</v>
          </cell>
        </row>
        <row r="699">
          <cell r="A699">
            <v>92809</v>
          </cell>
          <cell r="B699" t="str">
            <v>ASSENTAMENTO DE TUBO DE CONCRETO PARA REDES COLETORAS DE ÁGUAS PLUVIAIS, DIÂMETRO DE 400 MM, JUNTA RÍGIDA, INSTALADO EM LOCAL COM BAIXO NÍVEL DE INTERFERÊNCIAS (NÃO INCLUI FORNECIMENTO)</v>
          </cell>
          <cell r="C699" t="str">
            <v>M</v>
          </cell>
          <cell r="D699">
            <v>33.22</v>
          </cell>
        </row>
        <row r="700">
          <cell r="A700">
            <v>92822</v>
          </cell>
          <cell r="B700" t="str">
            <v>ASSENTAMENTO DE TUBO DE CONCRETO PARA REDES COLETORAS DE ÁGUAS PLUVIAIS, DIÂMETRO DE 500 MM, JUNTA RÍGIDA, INSTALADO EM LOCAL COM ALTO NÍVEL DE INTERFERÊNCIAS (NÃO INCLUI FORNECIMENTO)</v>
          </cell>
          <cell r="C700" t="str">
            <v>M</v>
          </cell>
          <cell r="D700">
            <v>47.33</v>
          </cell>
        </row>
        <row r="701">
          <cell r="A701">
            <v>92810</v>
          </cell>
          <cell r="B701" t="str">
            <v>ASSENTAMENTO DE TUBO DE CONCRETO PARA REDES COLETORAS DE ÁGUAS PLUVIAIS, DIÂMETRO DE 500 MM, JUNTA RÍGIDA, INSTALADO EM LOCAL COM BAIXO NÍVEL DE INTERFERÊNCIAS (NÃO INCLUI FORNECIMENTO)</v>
          </cell>
          <cell r="C701" t="str">
            <v>M</v>
          </cell>
          <cell r="D701">
            <v>42.9</v>
          </cell>
        </row>
        <row r="702">
          <cell r="A702">
            <v>92824</v>
          </cell>
          <cell r="B702" t="str">
            <v>ASSENTAMENTO DE TUBO DE CONCRETO PARA REDES COLETORAS DE ÁGUAS PLUVIAIS, DIÂMETRO DE 600 MM, JUNTA RÍGIDA, INSTALADO EM LOCAL COM ALTO NÍVEL DE INTERFERÊNCIAS (NÃO INCLUI FORNECIMENTO)</v>
          </cell>
          <cell r="C702" t="str">
            <v>M</v>
          </cell>
          <cell r="D702">
            <v>58.21</v>
          </cell>
        </row>
        <row r="703">
          <cell r="A703">
            <v>92811</v>
          </cell>
          <cell r="B703" t="str">
            <v>ASSENTAMENTO DE TUBO DE CONCRETO PARA REDES COLETORAS DE ÁGUAS PLUVIAIS, DIÂMETRO DE 600 MM, JUNTA RÍGIDA, INSTALADO EM LOCAL COM BAIXO NÍVEL DE INTERFERÊNCIAS (NÃO INCLUI FORNECIMENTO)</v>
          </cell>
          <cell r="C703" t="str">
            <v>M</v>
          </cell>
          <cell r="D703">
            <v>52.77</v>
          </cell>
        </row>
        <row r="704">
          <cell r="A704">
            <v>92825</v>
          </cell>
          <cell r="B704" t="str">
            <v>ASSENTAMENTO DE TUBO DE CONCRETO PARA REDES COLETORAS DE ÁGUAS PLUVIAIS, DIÂMETRO DE 700 MM, JUNTA RÍGIDA, INSTALADO EM LOCAL COM ALTO NÍVEL DE INTERFERÊNCIAS (NÃO INCLUI FORNECIMENTO)</v>
          </cell>
          <cell r="C704" t="str">
            <v>M</v>
          </cell>
          <cell r="D704">
            <v>69.37</v>
          </cell>
        </row>
        <row r="705">
          <cell r="A705">
            <v>92812</v>
          </cell>
          <cell r="B705" t="str">
            <v>ASSENTAMENTO DE TUBO DE CONCRETO PARA REDES COLETORAS DE ÁGUAS PLUVIAIS, DIÂMETRO DE 700 MM, JUNTA RÍGIDA, INSTALADO EM LOCAL COM BAIXO NÍVEL DE INTERFERÊNCIAS (NÃO INCLUI FORNECIMENTO)</v>
          </cell>
          <cell r="C705" t="str">
            <v>M</v>
          </cell>
          <cell r="D705">
            <v>62.92</v>
          </cell>
        </row>
        <row r="706">
          <cell r="A706">
            <v>92826</v>
          </cell>
          <cell r="B706" t="str">
            <v>ASSENTAMENTO DE TUBO DE CONCRETO PARA REDES COLETORAS DE ÁGUAS PLUVIAIS, DIÂMETRO DE 800 MM, JUNTA RÍGIDA, INSTALADO EM LOCAL COM ALTO NÍVEL DE INTERFERÊNCIAS (NÃO INCLUI FORNECIMENTO)</v>
          </cell>
          <cell r="C706" t="str">
            <v>M</v>
          </cell>
          <cell r="D706">
            <v>80.78</v>
          </cell>
        </row>
        <row r="707">
          <cell r="A707">
            <v>92813</v>
          </cell>
          <cell r="B707" t="str">
            <v>ASSENTAMENTO DE TUBO DE CONCRETO PARA REDES COLETORAS DE ÁGUAS PLUVIAIS, DIÂMETRO DE 800 MM, JUNTA RÍGIDA, INSTALADO EM LOCAL COM BAIXO NÍVEL DE INTERFERÊNCIAS (NÃO INCLUI FORNECIMENTO)</v>
          </cell>
          <cell r="C707" t="str">
            <v>M</v>
          </cell>
          <cell r="D707">
            <v>73.31</v>
          </cell>
        </row>
        <row r="708">
          <cell r="A708">
            <v>92827</v>
          </cell>
          <cell r="B708" t="str">
            <v>ASSENTAMENTO DE TUBO DE CONCRETO PARA REDES COLETORAS DE ÁGUAS PLUVIAIS, DIÂMETRO DE 900 MM, JUNTA RÍGIDA, INSTALADO EM LOCAL COM ALTO NÍVEL DE INTERFERÊNCIAS (NÃO INCLUI FORNECIMENTO)</v>
          </cell>
          <cell r="C708" t="str">
            <v>M</v>
          </cell>
          <cell r="D708">
            <v>92.49</v>
          </cell>
        </row>
        <row r="709">
          <cell r="A709">
            <v>92814</v>
          </cell>
          <cell r="B709" t="str">
            <v>ASSENTAMENTO DE TUBO DE CONCRETO PARA REDES COLETORAS DE ÁGUAS PLUVIAIS, DIÂMETRO DE 900 MM, JUNTA RÍGIDA, INSTALADO EM LOCAL COM BAIXO NÍVEL DE INTERFERÊNCIAS (NÃO INCLUI FORNECIMENTO)</v>
          </cell>
          <cell r="C709" t="str">
            <v>M</v>
          </cell>
          <cell r="D709">
            <v>83.98</v>
          </cell>
        </row>
        <row r="710">
          <cell r="A710">
            <v>95570</v>
          </cell>
          <cell r="B710" t="str">
            <v>TUBO DE CONCRETO (SIMPLES) PARA REDES COLETORAS DE ÁGUAS PLUVIAIS, DIÂMETRO DE 300 MM, JUNTA RÍGIDA, INSTALADO EM LOCAL COM ALTO NÍVEL DE INTERFERÊNCIAS - FORNECIMENTO E ASSENTAMENTO</v>
          </cell>
          <cell r="C710" t="str">
            <v>M</v>
          </cell>
          <cell r="D710">
            <v>75.72</v>
          </cell>
        </row>
        <row r="711">
          <cell r="A711">
            <v>95567</v>
          </cell>
          <cell r="B711" t="str">
            <v>TUBO DE CONCRETO (SIMPLES) PARA REDES COLETORAS DE ÁGUAS PLUVIAIS, DIÂMETRO DE 300 MM, JUNTA RÍGIDA, INSTALADO EM LOCAL COM BAIXO NÍVEL DE INTERFERÊNCIAS - FORNECIMENTO E ASSENTAMENTO</v>
          </cell>
          <cell r="C711" t="str">
            <v>M</v>
          </cell>
          <cell r="D711">
            <v>73.31</v>
          </cell>
        </row>
        <row r="712">
          <cell r="A712">
            <v>95571</v>
          </cell>
          <cell r="B712" t="str">
            <v>TUBO DE CONCRETO (SIMPLES) PARA REDES COLETORAS DE ÁGUAS PLUVIAIS, DIÂMETRO DE 400 MM, JUNTA RÍGIDA, INSTALADO EM LOCAL COM ALTO NÍVEL DE INTERFERÊNCIAS - FORNECIMENTO E ASSENTAMENTO</v>
          </cell>
          <cell r="C712" t="str">
            <v>M</v>
          </cell>
          <cell r="D712">
            <v>95.04</v>
          </cell>
        </row>
        <row r="713">
          <cell r="A713">
            <v>95568</v>
          </cell>
          <cell r="B713" t="str">
            <v>TUBO DE CONCRETO (SIMPLES) PARA REDES COLETORAS DE ÁGUAS PLUVIAIS, DIÂMETRO DE 400 MM, JUNTA RÍGIDA, INSTALADO EM LOCAL COM BAIXO NÍVEL DE INTERFERÊNCIAS - FORNECIMENTO E ASSENTAMENTO</v>
          </cell>
          <cell r="C713" t="str">
            <v>M</v>
          </cell>
          <cell r="D713">
            <v>91.64</v>
          </cell>
        </row>
        <row r="714">
          <cell r="A714">
            <v>95572</v>
          </cell>
          <cell r="B714" t="str">
            <v>TUBO DE CONCRETO (SIMPLES) PARA REDES COLETORAS DE ÁGUAS PLUVIAIS, DIÂMETRO DE 500 MM, JUNTA RÍGIDA, INSTALADO EM LOCAL COM ALTO NÍVEL DE INTERFERÊNCIAS - FORNECIMENTO E ASSENTAMENTO</v>
          </cell>
          <cell r="C714" t="str">
            <v>M</v>
          </cell>
          <cell r="D714">
            <v>134.28</v>
          </cell>
        </row>
        <row r="715">
          <cell r="A715">
            <v>95569</v>
          </cell>
          <cell r="B715" t="str">
            <v>TUBO DE CONCRETO (SIMPLES) PARA REDES COLETORAS DE ÁGUAS PLUVIAIS, DIÂMETRO DE 500 MM, JUNTA RÍGIDA, INSTALADO EM LOCAL COM BAIXO NÍVEL DE INTERFERÊNCIAS - FORNECIMENTO E ASSENTAMENTO</v>
          </cell>
          <cell r="C715" t="str">
            <v>M</v>
          </cell>
          <cell r="D715">
            <v>129.85</v>
          </cell>
        </row>
        <row r="716">
          <cell r="A716">
            <v>92863</v>
          </cell>
          <cell r="B716" t="str">
            <v>TUBO DE CONCRETO PARA REDES COLETORAS DE ESGOTO SANITÁRIO, DIÂMETRO DE 1000 MM, JUNTA ELÁSTICA, INSTALADO EM LOCAL COM ALTO NÍVEL DE INTERFERÊNCIAS - FORNECIMENTO E ASSENTAMENTO</v>
          </cell>
          <cell r="C716" t="str">
            <v>M</v>
          </cell>
          <cell r="D716">
            <v>1167.5</v>
          </cell>
        </row>
        <row r="717">
          <cell r="A717">
            <v>92847</v>
          </cell>
          <cell r="B717" t="str">
            <v>TUBO DE CONCRETO PARA REDES COLETORAS DE ESGOTO SANITÁRIO, DIÂMETRO DE 1000 MM, JUNTA ELÁSTICA, INSTALADO EM LOCAL COM BAIXO NÍVEL DE INTERFERÊNCIAS - FORNECIMENTO E ASSENTAMENTO</v>
          </cell>
          <cell r="C717" t="str">
            <v>M</v>
          </cell>
          <cell r="D717">
            <v>1157.97</v>
          </cell>
        </row>
        <row r="718">
          <cell r="A718">
            <v>104936</v>
          </cell>
          <cell r="B718" t="str">
            <v>TUBO DE CONCRETO PARA REDES COLETORAS DE ESGOTO SANITÁRIO, DIÂMETRO DE 1200 MM, JUNTA ELÁSTICA, INSTALADO EM LOCAL COM ALTO NÍVEL DE INTERFERÊNCIAS - FORNECIMENTO E ASSENTAMENTO</v>
          </cell>
          <cell r="C718" t="str">
            <v>M</v>
          </cell>
          <cell r="D718">
            <v>0</v>
          </cell>
        </row>
        <row r="719">
          <cell r="A719">
            <v>104932</v>
          </cell>
          <cell r="B719" t="str">
            <v>TUBO DE CONCRETO PARA REDES COLETORAS DE ESGOTO SANITÁRIO, DIÂMETRO DE 1200 MM, JUNTA ELÁSTICA, INSTALADO EM LOCAL COM BAIXO NÍVEL DE INTERFERÊNCIAS - FORNECIMENTO E ASSENTAMENTO</v>
          </cell>
          <cell r="C719" t="str">
            <v>M</v>
          </cell>
          <cell r="D719">
            <v>0</v>
          </cell>
        </row>
        <row r="720">
          <cell r="A720">
            <v>104938</v>
          </cell>
          <cell r="B720" t="str">
            <v>TUBO DE CONCRETO PARA REDES COLETORAS DE ESGOTO SANITÁRIO, DIÂMETRO DE 1500 MM, JUNTA ELÁSTICA, INSTALADO EM LOCAL COM ALTO NÍVEL DE INTERFERÊNCIAS - FORNECIMENTO E ASSENTAMENTO</v>
          </cell>
          <cell r="C720" t="str">
            <v>M</v>
          </cell>
          <cell r="D720">
            <v>0</v>
          </cell>
        </row>
        <row r="721">
          <cell r="A721">
            <v>104934</v>
          </cell>
          <cell r="B721" t="str">
            <v>TUBO DE CONCRETO PARA REDES COLETORAS DE ESGOTO SANITÁRIO, DIÂMETRO DE 1500 MM, JUNTA ELÁSTICA, INSTALADO EM LOCAL COM BAIXO NÍVEL DE INTERFERÊNCIAS - FORNECIMENTO E ASSENTAMENTO</v>
          </cell>
          <cell r="C721" t="str">
            <v>M</v>
          </cell>
          <cell r="D721">
            <v>0</v>
          </cell>
        </row>
        <row r="722">
          <cell r="A722">
            <v>92849</v>
          </cell>
          <cell r="B722" t="str">
            <v>TUBO DE CONCRETO PARA REDES COLETORAS DE ESGOTO SANITÁRIO, DIÂMETRO DE 300 MM, JUNTA ELÁSTICA, INSTALADO EM LOCAL COM ALTO NÍVEL DE INTERFERÊNCIAS - FORNECIMENTO E ASSENTAMENTO</v>
          </cell>
          <cell r="C722" t="str">
            <v>M</v>
          </cell>
          <cell r="D722">
            <v>247.82</v>
          </cell>
        </row>
        <row r="723">
          <cell r="A723">
            <v>92833</v>
          </cell>
          <cell r="B723" t="str">
            <v>TUBO DE CONCRETO PARA REDES COLETORAS DE ESGOTO SANITÁRIO, DIÂMETRO DE 300 MM, JUNTA ELÁSTICA, INSTALADO EM LOCAL COM BAIXO NÍVEL DE INTERFERÊNCIAS - FORNECIMENTO E ASSENTAMENTO</v>
          </cell>
          <cell r="C723" t="str">
            <v>M</v>
          </cell>
          <cell r="D723">
            <v>245.41</v>
          </cell>
        </row>
        <row r="724">
          <cell r="A724">
            <v>92851</v>
          </cell>
          <cell r="B724" t="str">
            <v>TUBO DE CONCRETO PARA REDES COLETORAS DE ESGOTO SANITÁRIO, DIÂMETRO DE 400 MM, JUNTA ELÁSTICA, INSTALADO EM LOCAL COM ALTO NÍVEL DE INTERFERÊNCIAS - FORNECIMENTO E ASSENTAMENTO</v>
          </cell>
          <cell r="C724" t="str">
            <v>M</v>
          </cell>
          <cell r="D724">
            <v>261.12</v>
          </cell>
        </row>
        <row r="725">
          <cell r="A725">
            <v>92835</v>
          </cell>
          <cell r="B725" t="str">
            <v>TUBO DE CONCRETO PARA REDES COLETORAS DE ESGOTO SANITÁRIO, DIÂMETRO DE 400 MM, JUNTA ELÁSTICA, INSTALADO EM LOCAL COM BAIXO NÍVEL DE INTERFERÊNCIAS - FORNECIMENTO E ASSENTAMENTO</v>
          </cell>
          <cell r="C725" t="str">
            <v>M</v>
          </cell>
          <cell r="D725">
            <v>257.7</v>
          </cell>
        </row>
        <row r="726">
          <cell r="A726">
            <v>92853</v>
          </cell>
          <cell r="B726" t="str">
            <v>TUBO DE CONCRETO PARA REDES COLETORAS DE ESGOTO SANITÁRIO, DIÂMETRO DE 500 MM, JUNTA ELÁSTICA, INSTALADO EM LOCAL COM ALTO NÍVEL DE INTERFERÊNCIAS - FORNECIMENTO E ASSENTAMENTO</v>
          </cell>
          <cell r="C726" t="str">
            <v>M</v>
          </cell>
          <cell r="D726">
            <v>464.78</v>
          </cell>
        </row>
        <row r="727">
          <cell r="A727">
            <v>92837</v>
          </cell>
          <cell r="B727" t="str">
            <v>TUBO DE CONCRETO PARA REDES COLETORAS DE ESGOTO SANITÁRIO, DIÂMETRO DE 500 MM, JUNTA ELÁSTICA, INSTALADO EM LOCAL COM BAIXO NÍVEL DE INTERFERÊNCIAS - FORNECIMENTO E ASSENTAMENTO</v>
          </cell>
          <cell r="C727" t="str">
            <v>M</v>
          </cell>
          <cell r="D727">
            <v>460.37</v>
          </cell>
        </row>
        <row r="728">
          <cell r="A728">
            <v>92855</v>
          </cell>
          <cell r="B728" t="str">
            <v>TUBO DE CONCRETO PARA REDES COLETORAS DE ESGOTO SANITÁRIO, DIÂMETRO DE 600 MM, JUNTA ELÁSTICA, INSTALADO EM LOCAL COM ALTO NÍVEL DE INTERFERÊNCIAS - FORNECIMENTO E ASSENTAMENTO</v>
          </cell>
          <cell r="C728" t="str">
            <v>M</v>
          </cell>
          <cell r="D728">
            <v>569.78</v>
          </cell>
        </row>
        <row r="729">
          <cell r="A729">
            <v>92839</v>
          </cell>
          <cell r="B729" t="str">
            <v>TUBO DE CONCRETO PARA REDES COLETORAS DE ESGOTO SANITÁRIO, DIÂMETRO DE 600 MM, JUNTA ELÁSTICA, INSTALADO EM LOCAL COM BAIXO NÍVEL DE INTERFERÊNCIAS - FORNECIMENTO E ASSENTAMENTO</v>
          </cell>
          <cell r="C729" t="str">
            <v>M</v>
          </cell>
          <cell r="D729">
            <v>564.35</v>
          </cell>
        </row>
        <row r="730">
          <cell r="A730">
            <v>92857</v>
          </cell>
          <cell r="B730" t="str">
            <v>TUBO DE CONCRETO PARA REDES COLETORAS DE ESGOTO SANITÁRIO, DIÂMETRO DE 700 MM, JUNTA ELÁSTICA, INSTALADO EM LOCAL COM ALTO NÍVEL DE INTERFERÊNCIAS - FORNECIMENTO E ASSENTAMENTO</v>
          </cell>
          <cell r="C730" t="str">
            <v>M</v>
          </cell>
          <cell r="D730">
            <v>741.69</v>
          </cell>
        </row>
        <row r="731">
          <cell r="A731">
            <v>92841</v>
          </cell>
          <cell r="B731" t="str">
            <v>TUBO DE CONCRETO PARA REDES COLETORAS DE ESGOTO SANITÁRIO, DIÂMETRO DE 700 MM, JUNTA ELÁSTICA, INSTALADO EM LOCAL COM BAIXO NÍVEL DE INTERFERÊNCIAS - FORNECIMENTO E ASSENTAMENTO</v>
          </cell>
          <cell r="C731" t="str">
            <v>M</v>
          </cell>
          <cell r="D731">
            <v>735.23</v>
          </cell>
        </row>
        <row r="732">
          <cell r="A732">
            <v>92859</v>
          </cell>
          <cell r="B732" t="str">
            <v>TUBO DE CONCRETO PARA REDES COLETORAS DE ESGOTO SANITÁRIO, DIÂMETRO DE 800 MM, JUNTA ELÁSTICA, INSTALADO EM LOCAL COM ALTO NÍVEL DE INTERFERÊNCIAS - FORNECIMENTO E ASSENTAMENTO</v>
          </cell>
          <cell r="C732" t="str">
            <v>M</v>
          </cell>
          <cell r="D732">
            <v>767.85</v>
          </cell>
        </row>
        <row r="733">
          <cell r="A733">
            <v>92843</v>
          </cell>
          <cell r="B733" t="str">
            <v>TUBO DE CONCRETO PARA REDES COLETORAS DE ESGOTO SANITÁRIO, DIÂMETRO DE 800 MM, JUNTA ELÁSTICA, INSTALADO EM LOCAL COM BAIXO NÍVEL DE INTERFERÊNCIAS - FORNECIMENTO E ASSENTAMENTO</v>
          </cell>
          <cell r="C733" t="str">
            <v>M</v>
          </cell>
          <cell r="D733">
            <v>760.35</v>
          </cell>
        </row>
        <row r="734">
          <cell r="A734">
            <v>92861</v>
          </cell>
          <cell r="B734" t="str">
            <v>TUBO DE CONCRETO PARA REDES COLETORAS DE ESGOTO SANITÁRIO, DIÂMETRO DE 900 MM, JUNTA ELÁSTICA, INSTALADO EM LOCAL COM ALTO NÍVEL DE INTERFERÊNCIAS - FORNECIMENTO E ASSENTAMENTO</v>
          </cell>
          <cell r="C734" t="str">
            <v>M</v>
          </cell>
          <cell r="D734">
            <v>1138.3</v>
          </cell>
        </row>
        <row r="735">
          <cell r="A735">
            <v>92845</v>
          </cell>
          <cell r="B735" t="str">
            <v>TUBO DE CONCRETO PARA REDES COLETORAS DE ESGOTO SANITÁRIO, DIÂMETRO DE 900 MM, JUNTA ELÁSTICA, INSTALADO EM LOCAL COM BAIXO NÍVEL DE INTERFERÊNCIAS - FORNECIMENTO E ASSENTAMENTO</v>
          </cell>
          <cell r="C735" t="str">
            <v>M</v>
          </cell>
          <cell r="D735">
            <v>1129.79</v>
          </cell>
        </row>
        <row r="736">
          <cell r="A736">
            <v>92226</v>
          </cell>
          <cell r="B736" t="str">
            <v>TUBO DE CONCRETO PARA REDES COLETORAS DE ÁGUAS PLUVIAIS, DIÂMETRO DE 1000 MM, JUNTA RÍGIDA, INSTALADO EM LOCAL COM ALTO NÍVEL DE INTERFERÊNCIAS - FORNECIMENTO E ASSENTAMENTO</v>
          </cell>
          <cell r="C736" t="str">
            <v>M</v>
          </cell>
          <cell r="D736">
            <v>638.51</v>
          </cell>
        </row>
        <row r="737">
          <cell r="A737">
            <v>92216</v>
          </cell>
          <cell r="B737" t="str">
            <v>TUBO DE CONCRETO PARA REDES COLETORAS DE ÁGUAS PLUVIAIS, DIÂMETRO DE 1000 MM, JUNTA RÍGIDA, INSTALADO EM LOCAL COM BAIXO NÍVEL DE INTERFERÊNCIAS - FORNECIMENTO E ASSENTAMENTO</v>
          </cell>
          <cell r="C737" t="str">
            <v>M</v>
          </cell>
          <cell r="D737">
            <v>628.97</v>
          </cell>
        </row>
        <row r="738">
          <cell r="A738">
            <v>92829</v>
          </cell>
          <cell r="B738" t="str">
            <v>TUBO DE CONCRETO PARA REDES COLETORAS DE ÁGUAS PLUVIAIS, DIÂMETRO DE 1200 MM, JUNTA RÍGIDA, INSTALADO EM LOCAL COM ALTO NÍVEL DE INTERFERÊNCIAS - FORNECIMENTO E ASSENTAMENTO</v>
          </cell>
          <cell r="C738" t="str">
            <v>M</v>
          </cell>
          <cell r="D738">
            <v>926.68</v>
          </cell>
        </row>
        <row r="739">
          <cell r="A739">
            <v>92816</v>
          </cell>
          <cell r="B739" t="str">
            <v>TUBO DE CONCRETO PARA REDES COLETORAS DE ÁGUAS PLUVIAIS, DIÂMETRO DE 1200 MM, JUNTA RÍGIDA, INSTALADO EM LOCAL COM BAIXO NÍVEL DE INTERFERÊNCIAS - FORNECIMENTO E ASSENTAMENTO</v>
          </cell>
          <cell r="C739" t="str">
            <v>M</v>
          </cell>
          <cell r="D739">
            <v>915.12</v>
          </cell>
        </row>
        <row r="740">
          <cell r="A740">
            <v>92831</v>
          </cell>
          <cell r="B740" t="str">
            <v>TUBO DE CONCRETO PARA REDES COLETORAS DE ÁGUAS PLUVIAIS, DIÂMETRO DE 1500 MM, JUNTA RÍGIDA, INSTALADO EM LOCAL COM ALTO NÍVEL DE INTERFERÊNCIAS - FORNECIMENTO E ASSENTAMENTO</v>
          </cell>
          <cell r="C740" t="str">
            <v>M</v>
          </cell>
          <cell r="D740">
            <v>1323.38</v>
          </cell>
        </row>
        <row r="741">
          <cell r="A741">
            <v>92818</v>
          </cell>
          <cell r="B741" t="str">
            <v>TUBO DE CONCRETO PARA REDES COLETORAS DE ÁGUAS PLUVIAIS, DIÂMETRO DE 1500 MM, JUNTA RÍGIDA, INSTALADO EM LOCAL COM BAIXO NÍVEL DE INTERFERÊNCIAS - FORNECIMENTO E ASSENTAMENTO</v>
          </cell>
          <cell r="C741" t="str">
            <v>M</v>
          </cell>
          <cell r="D741">
            <v>1308.75</v>
          </cell>
        </row>
        <row r="742">
          <cell r="A742">
            <v>95566</v>
          </cell>
          <cell r="B742" t="str">
            <v>TUBO DE CONCRETO PARA REDES COLETORAS DE ÁGUAS PLUVIAIS, DIÂMETRO DE 300MM, JUNTA RÍGIDA, INSTALADO EM LOCAL COM ALTO NÍVEL DE INTERFERÊNCIAS - FORNECIMENTO E ASSENTAMENTO</v>
          </cell>
          <cell r="C742" t="str">
            <v>M</v>
          </cell>
          <cell r="D742">
            <v>151.75</v>
          </cell>
        </row>
        <row r="743">
          <cell r="A743">
            <v>95565</v>
          </cell>
          <cell r="B743" t="str">
            <v>TUBO DE CONCRETO PARA REDES COLETORAS DE ÁGUAS PLUVIAIS, DIÂMETRO DE 300MM, JUNTA RÍGIDA, INSTALADO EM LOCAL COM BAIXO NÍVEL DE INTERFERÊNCIAS - FORNECIMENTO E ASSENTAMENTO</v>
          </cell>
          <cell r="C743" t="str">
            <v>M</v>
          </cell>
          <cell r="D743">
            <v>149.34</v>
          </cell>
        </row>
        <row r="744">
          <cell r="A744">
            <v>92219</v>
          </cell>
          <cell r="B744" t="str">
            <v>TUBO DE CONCRETO PARA REDES COLETORAS DE ÁGUAS PLUVIAIS, DIÂMETRO DE 400 MM, JUNTA RÍGIDA, INSTALADO EM LOCAL COM ALTO NÍVEL DE INTERFERÊNCIAS - FORNECIMENTO E ASSENTAMENTO</v>
          </cell>
          <cell r="C744" t="str">
            <v>M</v>
          </cell>
          <cell r="D744">
            <v>178.21</v>
          </cell>
        </row>
        <row r="745">
          <cell r="A745">
            <v>92210</v>
          </cell>
          <cell r="B745" t="str">
            <v>TUBO DE CONCRETO PARA REDES COLETORAS DE ÁGUAS PLUVIAIS, DIÂMETRO DE 400 MM, JUNTA RÍGIDA, INSTALADO EM LOCAL COM BAIXO NÍVEL DE INTERFERÊNCIAS - FORNECIMENTO E ASSENTAMENTO</v>
          </cell>
          <cell r="C745" t="str">
            <v>M</v>
          </cell>
          <cell r="D745">
            <v>174.81</v>
          </cell>
        </row>
        <row r="746">
          <cell r="A746">
            <v>92220</v>
          </cell>
          <cell r="B746" t="str">
            <v>TUBO DE CONCRETO PARA REDES COLETORAS DE ÁGUAS PLUVIAIS, DIÂMETRO DE 500 MM, JUNTA RÍGIDA, INSTALADO EM LOCAL COM ALTO NÍVEL DE INTERFERÊNCIAS - FORNECIMENTO E ASSENTAMENTO</v>
          </cell>
          <cell r="C746" t="str">
            <v>M</v>
          </cell>
          <cell r="D746">
            <v>216.54</v>
          </cell>
        </row>
        <row r="747">
          <cell r="A747">
            <v>92211</v>
          </cell>
          <cell r="B747" t="str">
            <v>TUBO DE CONCRETO PARA REDES COLETORAS DE ÁGUAS PLUVIAIS, DIÂMETRO DE 500 MM, JUNTA RÍGIDA, INSTALADO EM LOCAL COM BAIXO NÍVEL DE INTERFERÊNCIAS - FORNECIMENTO E ASSENTAMENTO</v>
          </cell>
          <cell r="C747" t="str">
            <v>M</v>
          </cell>
          <cell r="D747">
            <v>212.11</v>
          </cell>
        </row>
        <row r="748">
          <cell r="A748">
            <v>92221</v>
          </cell>
          <cell r="B748" t="str">
            <v>TUBO DE CONCRETO PARA REDES COLETORAS DE ÁGUAS PLUVIAIS, DIÂMETRO DE 600 MM, JUNTA RÍGIDA, INSTALADO EM LOCAL COM ALTO NÍVEL DE INTERFERÊNCIAS - FORNECIMENTO E ASSENTAMENTO</v>
          </cell>
          <cell r="C748" t="str">
            <v>M</v>
          </cell>
          <cell r="D748">
            <v>332.19</v>
          </cell>
        </row>
        <row r="749">
          <cell r="A749">
            <v>92212</v>
          </cell>
          <cell r="B749" t="str">
            <v>TUBO DE CONCRETO PARA REDES COLETORAS DE ÁGUAS PLUVIAIS, DIÂMETRO DE 600 MM, JUNTA RÍGIDA, INSTALADO EM LOCAL COM BAIXO NÍVEL DE INTERFERÊNCIAS - FORNECIMENTO E ASSENTAMENTO</v>
          </cell>
          <cell r="C749" t="str">
            <v>M</v>
          </cell>
          <cell r="D749">
            <v>326.75</v>
          </cell>
        </row>
        <row r="750">
          <cell r="A750">
            <v>92222</v>
          </cell>
          <cell r="B750" t="str">
            <v>TUBO DE CONCRETO PARA REDES COLETORAS DE ÁGUAS PLUVIAIS, DIÂMETRO DE 700 MM, JUNTA RÍGIDA, INSTALADO EM LOCAL COM ALTO NÍVEL DE INTERFERÊNCIAS - FORNECIMENTO E ASSENTAMENTO</v>
          </cell>
          <cell r="C750" t="str">
            <v>M</v>
          </cell>
          <cell r="D750">
            <v>442.8</v>
          </cell>
        </row>
        <row r="751">
          <cell r="A751">
            <v>92213</v>
          </cell>
          <cell r="B751" t="str">
            <v>TUBO DE CONCRETO PARA REDES COLETORAS DE ÁGUAS PLUVIAIS, DIÂMETRO DE 700 MM, JUNTA RÍGIDA, INSTALADO EM LOCAL COM BAIXO NÍVEL DE INTERFERÊNCIAS - FORNECIMENTO E ASSENTAMENTO</v>
          </cell>
          <cell r="C751" t="str">
            <v>M</v>
          </cell>
          <cell r="D751">
            <v>436.35</v>
          </cell>
        </row>
        <row r="752">
          <cell r="A752">
            <v>92223</v>
          </cell>
          <cell r="B752" t="str">
            <v>TUBO DE CONCRETO PARA REDES COLETORAS DE ÁGUAS PLUVIAIS, DIÂMETRO DE 800 MM, JUNTA RÍGIDA, INSTALADO EM LOCAL COM ALTO NÍVEL DE INTERFERÊNCIAS - FORNECIMENTO E ASSENTAMENTO</v>
          </cell>
          <cell r="C752" t="str">
            <v>M</v>
          </cell>
          <cell r="D752">
            <v>536.63</v>
          </cell>
        </row>
        <row r="753">
          <cell r="A753">
            <v>92214</v>
          </cell>
          <cell r="B753" t="str">
            <v>TUBO DE CONCRETO PARA REDES COLETORAS DE ÁGUAS PLUVIAIS, DIÂMETRO DE 800 MM, JUNTA RÍGIDA, INSTALADO EM LOCAL COM BAIXO NÍVEL DE INTERFERÊNCIAS - FORNECIMENTO E ASSENTAMENTO</v>
          </cell>
          <cell r="C753" t="str">
            <v>M</v>
          </cell>
          <cell r="D753">
            <v>529.16</v>
          </cell>
        </row>
        <row r="754">
          <cell r="A754">
            <v>92224</v>
          </cell>
          <cell r="B754" t="str">
            <v>TUBO DE CONCRETO PARA REDES COLETORAS DE ÁGUAS PLUVIAIS, DIÂMETRO DE 900 MM, JUNTA RÍGIDA, INSTALADO EM LOCAL COM ALTO NÍVEL DE INTERFERÊNCIAS - FORNECIMENTO E ASSENTAMENTO</v>
          </cell>
          <cell r="C754" t="str">
            <v>M</v>
          </cell>
          <cell r="D754">
            <v>616.26</v>
          </cell>
        </row>
        <row r="755">
          <cell r="A755">
            <v>92215</v>
          </cell>
          <cell r="B755" t="str">
            <v>TUBO DE CONCRETO PARA REDES COLETORAS DE ÁGUAS PLUVIAIS, DIÂMETRO DE 900 MM, JUNTA RÍGIDA, INSTALADO EM LOCAL COM BAIXO NÍVEL DE INTERFERÊNCIAS - FORNECIMENTO E ASSENTAMENTO</v>
          </cell>
          <cell r="C755" t="str">
            <v>M</v>
          </cell>
          <cell r="D755">
            <v>607.75</v>
          </cell>
        </row>
        <row r="756">
          <cell r="A756">
            <v>94342</v>
          </cell>
          <cell r="B756" t="str">
            <v>ATERRO MANUAL DE VALAS COM AREIA PARA ATERRO</v>
          </cell>
          <cell r="C756" t="str">
            <v>M3</v>
          </cell>
          <cell r="D756">
            <v>95.65</v>
          </cell>
        </row>
        <row r="757">
          <cell r="A757">
            <v>94319</v>
          </cell>
          <cell r="B757" t="str">
            <v>ATERRO MANUAL DE VALAS COM SOLO ARGILO-ARENOSO</v>
          </cell>
          <cell r="C757" t="str">
            <v>M3</v>
          </cell>
          <cell r="D757">
            <v>80.040000000000006</v>
          </cell>
        </row>
        <row r="758">
          <cell r="A758">
            <v>94304</v>
          </cell>
          <cell r="B758" t="str">
            <v>ATERRO MECANIZADO DE VALA COM ESCAVADEIRA HIDRÁULICA (CAPACIDADE DA CAÇAMBA: 0,8 M3 / POTÊNCIA: 111 HP), LARGURA ATÉ 2,5 M, PROFUNDIDADE ATÉ 1,5 M, COM SOLO ARGILO-ARENOSO</v>
          </cell>
          <cell r="C758" t="str">
            <v>M3</v>
          </cell>
          <cell r="D758">
            <v>77.11</v>
          </cell>
        </row>
        <row r="759">
          <cell r="A759">
            <v>94306</v>
          </cell>
          <cell r="B759" t="str">
            <v>ATERRO MECANIZADO DE VALA COM ESCAVADEIRA HIDRÁULICA (CAPACIDADE DA CAÇAMBA: 0,8 M3 / POTÊNCIA: 111 HP), LARGURA ATÉ 2,5 M, PROFUNDIDADE DE 1,5 A 3,0 M, COM SOLO ARGILO-ARENOSO</v>
          </cell>
          <cell r="C759" t="str">
            <v>M3</v>
          </cell>
          <cell r="D759">
            <v>70.61</v>
          </cell>
        </row>
        <row r="760">
          <cell r="A760">
            <v>94327</v>
          </cell>
          <cell r="B760" t="str">
            <v>ATERRO MECANIZADO DE VALA COM ESCAVADEIRA HIDRÁULICA (CAPACIDADE DA CAÇAMBA: 0,8 M3/POTÊNCIA: 111 HP), LARGURA ATÉ 2,5 M, PROFUNDIDADE ATÉ 1,5 M, COM AREIA PARA ATERRO</v>
          </cell>
          <cell r="C760" t="str">
            <v>M3</v>
          </cell>
          <cell r="D760">
            <v>92.72</v>
          </cell>
        </row>
        <row r="761">
          <cell r="A761">
            <v>94329</v>
          </cell>
          <cell r="B761" t="str">
            <v>ATERRO MECANIZADO DE VALA COM ESCAVADEIRA HIDRÁULICA (CAPACIDADE DA CAÇAMBA: 0,8 M3/POTÊNCIA: 111 HP), LARGURA ATÉ 2,5 M, PROFUNDIDADE DE 1,5 A 3,0 M, COM AREIA PARA ATERRO</v>
          </cell>
          <cell r="C761" t="str">
            <v>M3</v>
          </cell>
          <cell r="D761">
            <v>86.22</v>
          </cell>
        </row>
        <row r="762">
          <cell r="A762">
            <v>94333</v>
          </cell>
          <cell r="B762" t="str">
            <v>ATERRO MECANIZADO DE VALA COM ESCAVADEIRA HIDRÁULICA (CAPACIDADE DA CAÇAMBA: 0,8 M3/POTÊNCIA: 111 HP), LARGURA ATÉ 2,5 M, PROFUNDIDADE DE 3,0 A 6,0 M, COM AREIA PARA ATERRO</v>
          </cell>
          <cell r="C762" t="str">
            <v>M3</v>
          </cell>
          <cell r="D762">
            <v>83.29</v>
          </cell>
        </row>
        <row r="763">
          <cell r="A763">
            <v>94310</v>
          </cell>
          <cell r="B763" t="str">
            <v>ATERRO MECANIZADO DE VALA COM ESCAVADEIRA HIDRÁULICA (CAPACIDADE DA CAÇAMBA: 0,8 M3/POTÊNCIA: 111 HP), LARGURA ATÉ 2,5 M, PROFUNDIDADE DE 3,0 A 6,0 M, COM SOLO ARGILO-ARENOSO</v>
          </cell>
          <cell r="C763" t="str">
            <v>M3</v>
          </cell>
          <cell r="D763">
            <v>67.680000000000007</v>
          </cell>
        </row>
        <row r="764">
          <cell r="A764">
            <v>104739</v>
          </cell>
          <cell r="B764" t="str">
            <v>ATERRO MECANIZADO DE VALA COM MINICARREGADEIRA, COM AREIA PARA ATERRO</v>
          </cell>
          <cell r="C764" t="str">
            <v>M3</v>
          </cell>
          <cell r="D764">
            <v>96.87</v>
          </cell>
        </row>
        <row r="765">
          <cell r="A765">
            <v>104738</v>
          </cell>
          <cell r="B765" t="str">
            <v>ATERRO MECANIZADO DE VALA COM MINICARREGADEIRA, COM SOLO ARGILO-ARENOSO</v>
          </cell>
          <cell r="C765" t="str">
            <v>M3</v>
          </cell>
          <cell r="D765">
            <v>81.260000000000005</v>
          </cell>
        </row>
        <row r="766">
          <cell r="A766">
            <v>94316</v>
          </cell>
          <cell r="B766" t="str">
            <v>ATERRO MECANIZADO DE VALA COM RETROESCAVADEIRA (CAPACIDADE DA CAÇAMBA DA RETRO: 0,26 M3 / POTÊNCIA: 88 HP), LARGURA ATÉ 1,5 M, PROFUNDIDADE ATÉ 1,5 M, COM SOLO ARGILO-ARENOSO</v>
          </cell>
          <cell r="C766" t="str">
            <v>M3</v>
          </cell>
          <cell r="D766">
            <v>71.87</v>
          </cell>
        </row>
        <row r="767">
          <cell r="A767">
            <v>94318</v>
          </cell>
          <cell r="B767" t="str">
            <v>ATERRO MECANIZADO DE VALA COM RETROESCAVADEIRA (CAPACIDADE DA CAÇAMBA DA RETRO: 0,26 M3 / POTÊNCIA: 88 HP), LARGURA ATÉ 1,5 M, PROFUNDIDADE DE 1,5 A 3,0 M, COM SOLO ARGILO-ARENOSO</v>
          </cell>
          <cell r="C767" t="str">
            <v>M3</v>
          </cell>
          <cell r="D767">
            <v>66.3</v>
          </cell>
        </row>
        <row r="768">
          <cell r="A768">
            <v>94339</v>
          </cell>
          <cell r="B768" t="str">
            <v>ATERRO MECANIZADO DE VALA COM RETROESCAVADEIRA (CAPACIDADE DA CAÇAMBA DA RETRO: 0,26 M3/POTÊNCIA: 88 HP), LARGURA ATÉ 1,5 M, PROFUNDIDADE ATÉ 1,5 M, COM AREIA PARA ATERRO</v>
          </cell>
          <cell r="C768" t="str">
            <v>M3</v>
          </cell>
          <cell r="D768">
            <v>87.48</v>
          </cell>
        </row>
        <row r="769">
          <cell r="A769">
            <v>94341</v>
          </cell>
          <cell r="B769" t="str">
            <v>ATERRO MECANIZADO DE VALA COM RETROESCAVADEIRA (CAPACIDADE DA CAÇAMBA DA RETRO: 0,26 M3/POTÊNCIA: 88 HP), LARGURA ATÉ 1,5 M, PROFUNDIDADE DE 1,5 A 3,0 M, COM AREIA PARA ATERRO</v>
          </cell>
          <cell r="C769" t="str">
            <v>M3</v>
          </cell>
          <cell r="D769">
            <v>81.91</v>
          </cell>
        </row>
        <row r="770">
          <cell r="A770">
            <v>104742</v>
          </cell>
          <cell r="B770" t="str">
            <v>COMPACTAÇÃO DE VALAS COM ROLO COMPRESSOR</v>
          </cell>
          <cell r="C770" t="str">
            <v>M2</v>
          </cell>
          <cell r="D770">
            <v>8.19</v>
          </cell>
        </row>
        <row r="771">
          <cell r="A771">
            <v>93382</v>
          </cell>
          <cell r="B771" t="str">
            <v>REATERRO MANUAL DE VALAS, COM COMPACTADOR DE SOLOS DE PERCUSSÃO</v>
          </cell>
          <cell r="C771" t="str">
            <v>M3</v>
          </cell>
          <cell r="D771">
            <v>26.21</v>
          </cell>
        </row>
        <row r="772">
          <cell r="A772">
            <v>104737</v>
          </cell>
          <cell r="B772" t="str">
            <v>REATERRO MANUAL DE VALAS, COM PLACA VIBRATÓRIA</v>
          </cell>
          <cell r="C772" t="str">
            <v>M3</v>
          </cell>
          <cell r="D772">
            <v>21.85</v>
          </cell>
        </row>
        <row r="773">
          <cell r="A773">
            <v>93369</v>
          </cell>
          <cell r="B773" t="str">
            <v>REATERRO MECANIZADO DE VALA COM ESCAVADEIRA HIDRÁULICA (CAPACIDADE DA CAÇAMBA: 0,8 M3/POTÊNCIA: 111 HP), LARGURA 1,5 A 2,5 M, PROFUNDIDADE 1,5 A 3,0 M, COM SOLO (SEM SUBSTITUIÇÃO) DE 1ª CATEGORIA, COM COMPACTADOR DE SOLOS DE PERCUSSÃO</v>
          </cell>
          <cell r="C773" t="str">
            <v>M3</v>
          </cell>
          <cell r="D773">
            <v>16.78</v>
          </cell>
        </row>
        <row r="774">
          <cell r="A774">
            <v>93373</v>
          </cell>
          <cell r="B774" t="str">
            <v>REATERRO MECANIZADO DE VALA COM ESCAVADEIRA HIDRÁULICA (CAPACIDADE DA CAÇAMBA: 0,8 M3/POTÊNCIA: 111 HP), LARGURA 1,5 A 2,5 M, PROFUNDIDADE 3,0 A 6,0 M, COM SOLO (SEM SUBSTITUIÇÃO) DE 1ª CATEGORIA, COM COMPACTADOR DE SOLOS DE PERCUSSÃO</v>
          </cell>
          <cell r="C774" t="str">
            <v>M3</v>
          </cell>
          <cell r="D774">
            <v>13.85</v>
          </cell>
        </row>
        <row r="775">
          <cell r="A775">
            <v>93368</v>
          </cell>
          <cell r="B775" t="str">
            <v>REATERRO MECANIZADO DE VALA COM ESCAVADEIRA HIDRÁULICA (CAPACIDADE DA CAÇAMBA: 0,8 M3/POTÊNCIA: 111 HP), LARGURA ATÉ 1,5 M, PROFUNDIDADE DE 1,5 A 3,0 M, COM SOLO (SEM SUBSTITUIÇÃO) DE 1ª CATEGORIA, COM COMPACTADOR DE SOLOS DE PERCUSSÃO</v>
          </cell>
          <cell r="C775" t="str">
            <v>M3</v>
          </cell>
          <cell r="D775">
            <v>20.399999999999999</v>
          </cell>
        </row>
        <row r="776">
          <cell r="A776">
            <v>104729</v>
          </cell>
          <cell r="B776" t="str">
            <v>REATERRO MECANIZADO DE VALA COM ESCAVADEIRA HIDRÁULICA (CAPACIDADE DA CAÇAMBA: 0,8 M3/POTÊNCIA: 111 HP), LARGURA ATÉ 1,5 M, PROFUNDIDADE DE 1,5 A 3,0 M, COM SOLO (SEM SUBSTITUIÇÃO) DE 1ª CATEGORIA, COM PLACA VIBRATÓRIA</v>
          </cell>
          <cell r="C776" t="str">
            <v>M3</v>
          </cell>
          <cell r="D776">
            <v>16.39</v>
          </cell>
        </row>
        <row r="777">
          <cell r="A777">
            <v>93372</v>
          </cell>
          <cell r="B777" t="str">
            <v>REATERRO MECANIZADO DE VALA COM ESCAVADEIRA HIDRÁULICA (CAPACIDADE DA CAÇAMBA: 0,8 M3/POTÊNCIA: 111 HP), LARGURA ATÉ 1,5 M, PROFUNDIDADE DE 3,0 A 6,0 M, COM SOLO (SEM SUBSTITUIÇÃO) DE 1ª CATEGORIA, COM COMPACTADOR DE SOLOS DE PERCUSSÃO</v>
          </cell>
          <cell r="C777" t="str">
            <v>M3</v>
          </cell>
          <cell r="D777">
            <v>16.14</v>
          </cell>
        </row>
        <row r="778">
          <cell r="A778">
            <v>104731</v>
          </cell>
          <cell r="B778" t="str">
            <v>REATERRO MECANIZADO DE VALA COM ESCAVADEIRA HIDRÁULICA (CAPACIDADE DA CAÇAMBA: 0,8 M3/POTÊNCIA: 111 HP), LARGURA ATÉ 1,5 M, PROFUNDIDADE DE 3,0 A 6,0 M, COM SOLO (SEM SUBSTITUIÇÃO) DE 1ª CATEGORIA, COM PLACA VIBRATÓRIA</v>
          </cell>
          <cell r="C778" t="str">
            <v>M3</v>
          </cell>
          <cell r="D778">
            <v>12.15</v>
          </cell>
        </row>
        <row r="779">
          <cell r="A779">
            <v>93367</v>
          </cell>
          <cell r="B779" t="str">
            <v>REATERRO MECANIZADO DE VALA COM ESCAVADEIRA HIDRÁULICA (CAPACIDADE DA CAÇAMBA: 0,8 M3/POTÊNCIA: 111 HP), LARGURA DE 1,5 A 2,5 M, PROFUNDIDADE ATÉ 1,5 M, COM SOLO (SEM SUBSTITUIÇÃO) DE 1ª CATEGORIA, COM COMPACTADOR DE SOLOS DE PERCUSSÃO</v>
          </cell>
          <cell r="C779" t="str">
            <v>M3</v>
          </cell>
          <cell r="D779">
            <v>23.28</v>
          </cell>
        </row>
        <row r="780">
          <cell r="A780">
            <v>104728</v>
          </cell>
          <cell r="B780" t="str">
            <v>REATERRO MECANIZADO DE VALA COM ESCAVADEIRA HIDRÁULICA (CAPACIDADE DA CAÇAMBA: 0,8 M3/POTÊNCIA: 111 HP), LARGURA DE 1,5 A 2,5 M, PROFUNDIDADE ATÉ 1,5 M, COM SOLO (SEM SUBSTITUIÇÃO) DE 1ª CATEGORIA, COM PLACA VIBRATÓRIA</v>
          </cell>
          <cell r="C780" t="str">
            <v>M3</v>
          </cell>
          <cell r="D780">
            <v>19.25</v>
          </cell>
        </row>
        <row r="781">
          <cell r="A781">
            <v>104730</v>
          </cell>
          <cell r="B781" t="str">
            <v>REATERRO MECANIZADO DE VALA COM ESCAVADEIRA HIDRÁULICA (CAPACIDADE DA CAÇAMBA: 0,8 M3/POTÊNCIA: 111 HP), LARGURA DE 1,5 A 2,5 M, PROFUNDIDADE DE 1,5 A 3,0 M, COM SOLO (SEM SUBSTITUIÇÃO) DE 1ª CATEGORIA, COM PLACA VIBRATÓRIA</v>
          </cell>
          <cell r="C781" t="str">
            <v>M3</v>
          </cell>
          <cell r="D781">
            <v>12.8</v>
          </cell>
        </row>
        <row r="782">
          <cell r="A782">
            <v>104732</v>
          </cell>
          <cell r="B782" t="str">
            <v>REATERRO MECANIZADO DE VALA COM ESCAVADEIRA HIDRÁULICA (CAPACIDADE DA CAÇAMBA: 0,8 M3/POTÊNCIA: 111 HP), LARGURA DE 1,5 A 2,5 M, PROFUNDIDADE DE 3,0 A 6,0 M, COM SOLO (SEM SUBSTITUIÇÃO) DE 1ª CATEGORIA, COM PLACA VIBRATÓRIA</v>
          </cell>
          <cell r="C782" t="str">
            <v>M3</v>
          </cell>
          <cell r="D782">
            <v>9.8699999999999992</v>
          </cell>
        </row>
        <row r="783">
          <cell r="A783">
            <v>104740</v>
          </cell>
          <cell r="B783" t="str">
            <v>REATERRO MECANIZADO DE VALA COM MINICARREGADEIRA, COM COMPACTADOR DE SOLOS DE PERCUSSÃO</v>
          </cell>
          <cell r="C783" t="str">
            <v>M3</v>
          </cell>
          <cell r="D783">
            <v>27.43</v>
          </cell>
        </row>
        <row r="784">
          <cell r="A784">
            <v>104741</v>
          </cell>
          <cell r="B784" t="str">
            <v>REATERRO MECANIZADO DE VALA COM MINICARREGADEIRA, COM PLACA VIBRATÓRIA</v>
          </cell>
          <cell r="C784" t="str">
            <v>M3</v>
          </cell>
          <cell r="D784">
            <v>23.07</v>
          </cell>
        </row>
        <row r="785">
          <cell r="A785">
            <v>93381</v>
          </cell>
          <cell r="B785" t="str">
            <v>REATERRO MECANIZADO DE VALA COM RETROESCAVADEIRA (CAPACIDADE DA CAÇAMBA DA RETRO: 0,26 M3/POTÊNCIA: 88 HP), LARGURA 0,8 A 1,5 M, PROFUNDIDADE 1,5 A 3,0 M, COM SOLO (SEM SUBSTITUIÇÃO) DE 1ª CATEGORIA E COMPACTADOR DE SOLOS DE PERCUSSÃO</v>
          </cell>
          <cell r="C785" t="str">
            <v>M3</v>
          </cell>
          <cell r="D785">
            <v>12.47</v>
          </cell>
        </row>
        <row r="786">
          <cell r="A786">
            <v>93379</v>
          </cell>
          <cell r="B786" t="str">
            <v>REATERRO MECANIZADO DE VALA COM RETROESCAVADEIRA (CAPACIDADE DA CAÇAMBA DA RETRO: 0,26 M3/POTÊNCIA: 88 HP), LARGURA 0,8 A 1,5 M, PROFUNDIDADE ATÉ 1,5 M, COM SOLO (SEM SUBSTITUIÇÃO) DE 1ª CATEGORIA, COM COMPACTADOR DE SOLOS DE PERCUSSÃO</v>
          </cell>
          <cell r="C786" t="str">
            <v>M3</v>
          </cell>
          <cell r="D786">
            <v>18.04</v>
          </cell>
        </row>
        <row r="787">
          <cell r="A787">
            <v>93380</v>
          </cell>
          <cell r="B787" t="str">
            <v>REATERRO MECANIZADO DE VALA COM RETROESCAVADEIRA (CAPACIDADE DA CAÇAMBA DA RETRO: 0,26 M3/POTÊNCIA: 88 HP), LARGURA ATÉ 0,8 M, PROFUNDIDADE 1,5 A 3,0 M, COM SOLO (SEM SUBSTITUIÇÃO) DE 1ª CATEGORIA, COM COMPACTADOR DE SOLOS DE PERCUSSÃO</v>
          </cell>
          <cell r="C787" t="str">
            <v>M3</v>
          </cell>
          <cell r="D787">
            <v>15.36</v>
          </cell>
        </row>
        <row r="788">
          <cell r="A788">
            <v>93378</v>
          </cell>
          <cell r="B788" t="str">
            <v>REATERRO MECANIZADO DE VALA COM RETROESCAVADEIRA (CAPACIDADE DA CAÇAMBA DA RETRO: 0,26 M3/POTÊNCIA: 88 HP), LARGURA ATÉ 0,8 M, PROFUNDIDADE ATÉ 1,5 M, COM SOLO (SEM SUBSTITUIÇÃO) DE 1ª CATEGORIA, COM COMPACTADOR DE SOLOS DE PERCUSSÃO</v>
          </cell>
          <cell r="C788" t="str">
            <v>M3</v>
          </cell>
          <cell r="D788">
            <v>23.43</v>
          </cell>
        </row>
        <row r="789">
          <cell r="A789">
            <v>104733</v>
          </cell>
          <cell r="B789" t="str">
            <v>REATERRO MECANIZADO DE VALA COM RETROESCAVADEIRA (CAPACIDADE DA CAÇAMBA DA RETRO: 0,26 M3/POTÊNCIA: 88 HP), LARGURA ATÉ 0,8 M, PROFUNDIDADE ATÉ 1,5 M, COM SOLO (SEM SUBSTITUIÇÃO) DE 1ª CATEGORIA, COM PLACA VIBRATÓRIA</v>
          </cell>
          <cell r="C789" t="str">
            <v>M3</v>
          </cell>
          <cell r="D789">
            <v>19.059999999999999</v>
          </cell>
        </row>
        <row r="790">
          <cell r="A790">
            <v>104735</v>
          </cell>
          <cell r="B790" t="str">
            <v>REATERRO MECANIZADO DE VALA COM RETROESCAVADEIRA (CAPACIDADE DA CAÇAMBA DA RETRO: 0,26 M3/POTÊNCIA: 88 HP), LARGURA ATÉ 0,8 M, PROFUNDIDADE DE 1,5 A 3,0 M, COM SOLO (SEM SUBSTITUIÇÃO) DE 1ª CATEGORIA, COM PLACA VIBRATÓRIA</v>
          </cell>
          <cell r="C790" t="str">
            <v>M3</v>
          </cell>
          <cell r="D790">
            <v>11.29</v>
          </cell>
        </row>
        <row r="791">
          <cell r="A791">
            <v>104734</v>
          </cell>
          <cell r="B791" t="str">
            <v>REATERRO MECANIZADO DE VALA COM RETROESCAVADEIRA (CAPACIDADE DA CAÇAMBA DA RETRO: 0,26 M3/POTÊNCIA: 88 HP), LARGURA DE 0,8 A 1,5 M, PROFUNDIDADE ATÉ 1,5 M, COM SOLO (SEM SUBSTITUIÇÃO) DE 1ª CATEGORIA, COM PLACA VIBRATÓRIA</v>
          </cell>
          <cell r="C791" t="str">
            <v>M3</v>
          </cell>
          <cell r="D791">
            <v>13.85</v>
          </cell>
        </row>
        <row r="792">
          <cell r="A792">
            <v>104736</v>
          </cell>
          <cell r="B792" t="str">
            <v>REATERRO MECANIZADO DE VALA COM RETROESCAVADEIRA (CAPACIDADE DA CAÇAMBA DA RETRO: 0,26 M3/POTÊNCIA: 88 HP), LARGURA DE 0,8 A 1,5 M, PROFUNDIDADE DE 1,5 A 3,0 M, COM SOLO (SEM SUBSTITUIÇÃO) DE 1ª CATEGORIA, COM PLACA VIBRATÓRIA</v>
          </cell>
          <cell r="C792" t="str">
            <v>M3</v>
          </cell>
          <cell r="D792">
            <v>8.4700000000000006</v>
          </cell>
        </row>
        <row r="793">
          <cell r="A793">
            <v>105732</v>
          </cell>
          <cell r="B793" t="str">
            <v>CONSTRUÇÃO DE BASE E SUB-BASE PARA PAVIMENTAÇÃO DE BRITA GRADUADA SIMPLES TRATADA COM CIMENTO, COM ESPESSURA DE 10 CM - EXCLUSIVE CARGA E TRANSPORTE</v>
          </cell>
          <cell r="C793" t="str">
            <v>M3</v>
          </cell>
          <cell r="D793">
            <v>299.08999999999997</v>
          </cell>
        </row>
        <row r="794">
          <cell r="A794">
            <v>96397</v>
          </cell>
          <cell r="B794" t="str">
            <v>CONSTRUÇÃO DE BASE E SUB-BASE PARA PAVIMENTAÇÃO DE BRITA GRADUADA SIMPLES TRATADA COM CIMENTO, COM ESPESSURA DE 15 CM - EXCLUSIVE CARGA E TRANSPORTE</v>
          </cell>
          <cell r="C794" t="str">
            <v>M3</v>
          </cell>
          <cell r="D794">
            <v>294.66000000000003</v>
          </cell>
        </row>
        <row r="795">
          <cell r="A795">
            <v>105735</v>
          </cell>
          <cell r="B795" t="str">
            <v>CONSTRUÇÃO DE BASE E SUB-BASE PARA PAVIMENTAÇÃO DE BRITA GRADUADA SIMPLES TRATADA COM CIMENTO, COM ESPESSURA DE 20 CM - EXCLUSIVE CARGA E TRANSPORTE</v>
          </cell>
          <cell r="C795" t="str">
            <v>M3</v>
          </cell>
          <cell r="D795">
            <v>292.39</v>
          </cell>
        </row>
        <row r="796">
          <cell r="A796">
            <v>105727</v>
          </cell>
          <cell r="B796" t="str">
            <v>CONSTRUÇÃO DE BASE E SUB-BASE PARA PAVIMENTAÇÃO DE BRITA GRADUADA SIMPLES, COM ESPESSURA DE 10 CM - EXCLUSIVE CARGA E TRANSPORTE</v>
          </cell>
          <cell r="C796" t="str">
            <v>M3</v>
          </cell>
          <cell r="D796">
            <v>233.6</v>
          </cell>
        </row>
        <row r="797">
          <cell r="A797">
            <v>96396</v>
          </cell>
          <cell r="B797" t="str">
            <v>CONSTRUÇÃO DE BASE E SUB-BASE PARA PAVIMENTAÇÃO DE BRITA GRADUADA SIMPLES, COM ESPESSURA DE 15 CM - EXCLUSIVE CARGA E TRANSPORTE</v>
          </cell>
          <cell r="C797" t="str">
            <v>M3</v>
          </cell>
          <cell r="D797">
            <v>230.17</v>
          </cell>
        </row>
        <row r="798">
          <cell r="A798">
            <v>105730</v>
          </cell>
          <cell r="B798" t="str">
            <v>CONSTRUÇÃO DE BASE E SUB-BASE PARA PAVIMENTAÇÃO DE BRITA GRADUADA SIMPLES, COM ESPESSURA DE 20 CM - EXCLUSIVE CARGA E TRANSPORTE</v>
          </cell>
          <cell r="C798" t="str">
            <v>M3</v>
          </cell>
          <cell r="D798">
            <v>228.42</v>
          </cell>
        </row>
        <row r="799">
          <cell r="A799">
            <v>105737</v>
          </cell>
          <cell r="B799" t="str">
            <v>CONSTRUÇÃO DE BASE E SUB-BASE PARA PAVIMENTAÇÃO DE CONCRETO COMPACTADO COM ROLO, COM ESPESSURA DE 10 CM - EXCLUSIVE CARGA E TRANSPORTE</v>
          </cell>
          <cell r="C799" t="str">
            <v>M3</v>
          </cell>
          <cell r="D799">
            <v>383.69</v>
          </cell>
        </row>
        <row r="800">
          <cell r="A800">
            <v>96398</v>
          </cell>
          <cell r="B800" t="str">
            <v>CONSTRUÇÃO DE BASE E SUB-BASE PARA PAVIMENTAÇÃO DE CONCRETO COMPACTADO COM ROLO, COM ESPESSURA DE 15 CM - EXCLUSIVE CARGA E TRANSPORTE</v>
          </cell>
          <cell r="C800" t="str">
            <v>M3</v>
          </cell>
          <cell r="D800">
            <v>380.35</v>
          </cell>
        </row>
        <row r="801">
          <cell r="A801">
            <v>105740</v>
          </cell>
          <cell r="B801" t="str">
            <v>CONSTRUÇÃO DE BASE E SUB-BASE PARA PAVIMENTAÇÃO DE CONCRETO COMPACTADO COM ROLO, COM ESPESSURA DE 20 CM - EXCLUSIVE CARGA E TRANSPORTE</v>
          </cell>
          <cell r="C801" t="str">
            <v>M3</v>
          </cell>
          <cell r="D801">
            <v>378.56</v>
          </cell>
        </row>
        <row r="802">
          <cell r="A802">
            <v>105749</v>
          </cell>
          <cell r="B802" t="str">
            <v>CONSTRUÇÃO DE BASE E SUB-BASE PARA PAVIMENTAÇÃO DE MACADAME SECO, COM ESPESSURA DE 10 CM - EXCLUSIVE CARGA E TRANSPORTE</v>
          </cell>
          <cell r="C802" t="str">
            <v>M3</v>
          </cell>
          <cell r="D802">
            <v>209.44</v>
          </cell>
        </row>
        <row r="803">
          <cell r="A803">
            <v>96400</v>
          </cell>
          <cell r="B803" t="str">
            <v>CONSTRUÇÃO DE BASE E SUB-BASE PARA PAVIMENTAÇÃO DE MACADAME SECO, COM ESPESSURA DE 15 CM - EXCLUSIVE CARGA E TRANSPORTE</v>
          </cell>
          <cell r="C803" t="str">
            <v>M3</v>
          </cell>
          <cell r="D803">
            <v>207.63</v>
          </cell>
        </row>
        <row r="804">
          <cell r="A804">
            <v>105752</v>
          </cell>
          <cell r="B804" t="str">
            <v>CONSTRUÇÃO DE BASE E SUB-BASE PARA PAVIMENTAÇÃO DE MACADAME SECO, COM ESPESSURA DE 20 CM - EXCLUSIVE CARGA E TRANSPORTE</v>
          </cell>
          <cell r="C804" t="str">
            <v>M3</v>
          </cell>
          <cell r="D804">
            <v>206.03</v>
          </cell>
        </row>
        <row r="805">
          <cell r="A805">
            <v>105754</v>
          </cell>
          <cell r="B805" t="str">
            <v>CONSTRUÇÃO DE BASE E SUB-BASE PARA PAVIMENTAÇÃO DE MACADAME SECO, COM ESPESSURA DE 25 CM - EXCLUSIVE CARGA E TRANSPORTE</v>
          </cell>
          <cell r="C805" t="str">
            <v>M3</v>
          </cell>
          <cell r="D805">
            <v>204.52</v>
          </cell>
        </row>
        <row r="806">
          <cell r="A806">
            <v>105742</v>
          </cell>
          <cell r="B806" t="str">
            <v>CONSTRUÇÃO DE BASE E SUB-BASE PARA PAVIMENTAÇÃO DE RACHÃO, COM ESPESSURA DE 30 CM - EXCLUSIVE CARGA E TRANSPORTE</v>
          </cell>
          <cell r="C806" t="str">
            <v>M3</v>
          </cell>
          <cell r="D806">
            <v>160.59</v>
          </cell>
        </row>
        <row r="807">
          <cell r="A807">
            <v>96399</v>
          </cell>
          <cell r="B807" t="str">
            <v>CONSTRUÇÃO DE BASE E SUB-BASE PARA PAVIMENTAÇÃO DE RACHÃO, COM ESPESSURA DE 40 CM - EXCLUSIVE CARGA E TRANSPORTE</v>
          </cell>
          <cell r="C807" t="str">
            <v>M3</v>
          </cell>
          <cell r="D807">
            <v>159</v>
          </cell>
        </row>
        <row r="808">
          <cell r="A808">
            <v>105745</v>
          </cell>
          <cell r="B808" t="str">
            <v>CONSTRUÇÃO DE BASE E SUB-BASE PARA PAVIMENTAÇÃO DE RACHÃO, COM ESPESSURA DE 50 CM - EXCLUSIVE CARGA E TRANSPORTE</v>
          </cell>
          <cell r="C808" t="str">
            <v>M3</v>
          </cell>
          <cell r="D808">
            <v>157.41</v>
          </cell>
        </row>
        <row r="809">
          <cell r="A809">
            <v>105747</v>
          </cell>
          <cell r="B809" t="str">
            <v>CONSTRUÇÃO DE BASE E SUB-BASE PARA PAVIMENTAÇÃO DE RACHÃO, COM ESPESSURA DE 60 CM - EXCLUSIVE CARGA E TRANSPORTE</v>
          </cell>
          <cell r="C809" t="str">
            <v>M3</v>
          </cell>
          <cell r="D809">
            <v>155.80000000000001</v>
          </cell>
        </row>
        <row r="810">
          <cell r="A810">
            <v>105657</v>
          </cell>
          <cell r="B810" t="str">
            <v>CONSTRUÇÃO DE BASE E SUB-BASE PARA PAVIMENTAÇÃO DE SOLO (PREDOMINANTEMENTE ARENOSO) BRITA - 40%-60% COM CIMENTO - 4%, MISTURA EM PISTA, COM ESPESSURA DE 10 CM - EXCLUSIVE ESCAVAÇÃO, CARGA E TRANSPORTE E SOLO</v>
          </cell>
          <cell r="C810" t="str">
            <v>M3</v>
          </cell>
          <cell r="D810">
            <v>210.72</v>
          </cell>
        </row>
        <row r="811">
          <cell r="A811">
            <v>100566</v>
          </cell>
          <cell r="B811" t="str">
            <v>CONSTRUÇÃO DE BASE E SUB-BASE PARA PAVIMENTAÇÃO DE SOLO (PREDOMINANTEMENTE ARENOSO) BRITA - 40%-60% COM CIMENTO - 4%, MISTURA EM PISTA, COM ESPESSURA DE 15 CM - EXCLUSIVE ESCAVAÇÃO, CARGA E TRANSPORTE E SOLO</v>
          </cell>
          <cell r="C811" t="str">
            <v>M3</v>
          </cell>
          <cell r="D811">
            <v>203.67</v>
          </cell>
        </row>
        <row r="812">
          <cell r="A812">
            <v>105666</v>
          </cell>
          <cell r="B812" t="str">
            <v>CONSTRUÇÃO DE BASE E SUB-BASE PARA PAVIMENTAÇÃO DE SOLO (PREDOMINANTEMENTE ARENOSO) BRITA - 40%-60% COM CIMENTO - 4%, MISTURA EM PISTA, COM ESPESSURA DE 20 CM - EXCLUSIVE ESCAVAÇÃO, CARGA E TRANSPORTE E SOLO</v>
          </cell>
          <cell r="C812" t="str">
            <v>M3</v>
          </cell>
          <cell r="D812">
            <v>200.14</v>
          </cell>
        </row>
        <row r="813">
          <cell r="A813">
            <v>105639</v>
          </cell>
          <cell r="B813" t="str">
            <v>CONSTRUÇÃO DE BASE E SUB-BASE PARA PAVIMENTAÇÃO DE SOLO (PREDOMINANTEMENTE ARENOSO) BRITA - 40%-60% COM CIMENTO - 4%, MISTURA EM USINA, COM ESPESSURA DE 10 CM - EXCLUSIVE CARGA E TRANSPORTE</v>
          </cell>
          <cell r="C813" t="str">
            <v>M3</v>
          </cell>
          <cell r="D813">
            <v>0</v>
          </cell>
        </row>
        <row r="814">
          <cell r="A814">
            <v>105645</v>
          </cell>
          <cell r="B814" t="str">
            <v>CONSTRUÇÃO DE BASE E SUB-BASE PARA PAVIMENTAÇÃO DE SOLO (PREDOMINANTEMENTE ARENOSO) BRITA - 40%-60% COM CIMENTO - 4%, MISTURA EM USINA, COM ESPESSURA DE 15 CM - EXCLUSIVE CARGA E TRANSPORTE</v>
          </cell>
          <cell r="C814" t="str">
            <v>M3</v>
          </cell>
          <cell r="D814">
            <v>0</v>
          </cell>
        </row>
        <row r="815">
          <cell r="A815">
            <v>105651</v>
          </cell>
          <cell r="B815" t="str">
            <v>CONSTRUÇÃO DE BASE E SUB-BASE PARA PAVIMENTAÇÃO DE SOLO (PREDOMINANTEMENTE ARENOSO) BRITA - 40%-60% COM CIMENTO - 4%, MISTURA EM USINA, COM ESPESSURA DE 20 CM - EXCLUSIVE CARGA E TRANSPORTE</v>
          </cell>
          <cell r="C815" t="str">
            <v>M3</v>
          </cell>
          <cell r="D815">
            <v>0</v>
          </cell>
        </row>
        <row r="816">
          <cell r="A816">
            <v>105658</v>
          </cell>
          <cell r="B816" t="str">
            <v>CONSTRUÇÃO DE BASE E SUB-BASE PARA PAVIMENTAÇÃO DE SOLO (PREDOMINANTEMENTE ARENOSO) BRITA - 40%-60% COM CIMENTO - 6%, MISTURA EM PISTA, COM ESPESSURA DE 10 CM - EXCLUSIVE ESCAVAÇÃO, CARGA E TRANSPORTE E SOLO</v>
          </cell>
          <cell r="C816" t="str">
            <v>M3</v>
          </cell>
          <cell r="D816">
            <v>241.62</v>
          </cell>
        </row>
        <row r="817">
          <cell r="A817">
            <v>100567</v>
          </cell>
          <cell r="B817" t="str">
            <v>CONSTRUÇÃO DE BASE E SUB-BASE PARA PAVIMENTAÇÃO DE SOLO (PREDOMINANTEMENTE ARENOSO) BRITA - 40%-60% COM CIMENTO - 6%, MISTURA EM PISTA, COM ESPESSURA DE 15 CM - EXCLUSIVE ESCAVAÇÃO, CARGA E TRANSPORTE E SOLO</v>
          </cell>
          <cell r="C817" t="str">
            <v>M3</v>
          </cell>
          <cell r="D817">
            <v>234.57</v>
          </cell>
        </row>
        <row r="818">
          <cell r="A818">
            <v>105667</v>
          </cell>
          <cell r="B818" t="str">
            <v>CONSTRUÇÃO DE BASE E SUB-BASE PARA PAVIMENTAÇÃO DE SOLO (PREDOMINANTEMENTE ARENOSO) BRITA - 40%-60% COM CIMENTO - 6%, MISTURA EM PISTA, COM ESPESSURA DE 20 CM - EXCLUSIVE ESCAVAÇÃO, CARGA E TRANSPORTE E SOLO</v>
          </cell>
          <cell r="C818" t="str">
            <v>M3</v>
          </cell>
          <cell r="D818">
            <v>231.04</v>
          </cell>
        </row>
        <row r="819">
          <cell r="A819">
            <v>105640</v>
          </cell>
          <cell r="B819" t="str">
            <v>CONSTRUÇÃO DE BASE E SUB-BASE PARA PAVIMENTAÇÃO DE SOLO (PREDOMINANTEMENTE ARENOSO) BRITA - 40%-60% COM CIMENTO - 6%, MISTURA EM USINA, COM ESPESSURA DE 10 CM - EXCLUSIVE CARGA E TRANSPORTE</v>
          </cell>
          <cell r="C819" t="str">
            <v>M3</v>
          </cell>
          <cell r="D819">
            <v>0</v>
          </cell>
        </row>
        <row r="820">
          <cell r="A820">
            <v>105646</v>
          </cell>
          <cell r="B820" t="str">
            <v>CONSTRUÇÃO DE BASE E SUB-BASE PARA PAVIMENTAÇÃO DE SOLO (PREDOMINANTEMENTE ARENOSO) BRITA - 40%-60% COM CIMENTO - 6%, MISTURA EM USINA, COM ESPESSURA DE 15 CM - EXCLUSIVE CARGA E TRANSPORTE</v>
          </cell>
          <cell r="C820" t="str">
            <v>M3</v>
          </cell>
          <cell r="D820">
            <v>0</v>
          </cell>
        </row>
        <row r="821">
          <cell r="A821">
            <v>105652</v>
          </cell>
          <cell r="B821" t="str">
            <v>CONSTRUÇÃO DE BASE E SUB-BASE PARA PAVIMENTAÇÃO DE SOLO (PREDOMINANTEMENTE ARENOSO) BRITA - 40%-60% COM CIMENTO - 6%, MISTURA EM USINA, COM ESPESSURA DE 20 CM - EXCLUSIVE CARGA E TRANSPORTE</v>
          </cell>
          <cell r="C821" t="str">
            <v>M3</v>
          </cell>
          <cell r="D821">
            <v>0</v>
          </cell>
        </row>
        <row r="822">
          <cell r="A822">
            <v>105659</v>
          </cell>
          <cell r="B822" t="str">
            <v>CONSTRUÇÃO DE BASE E SUB-BASE PARA PAVIMENTAÇÃO DE SOLO (PREDOMINANTEMENTE ARENOSO) BRITA - 40%-60% COM CIMENTO - 8%, MISTURA EM PISTA, COM ESPESSURA DE 10 CM - EXCLUSIVE ESCAVAÇÃO, CARGA E TRANSPORTE E SOLO</v>
          </cell>
          <cell r="C822" t="str">
            <v>M3</v>
          </cell>
          <cell r="D822">
            <v>272.07</v>
          </cell>
        </row>
        <row r="823">
          <cell r="A823">
            <v>100568</v>
          </cell>
          <cell r="B823" t="str">
            <v>CONSTRUÇÃO DE BASE E SUB-BASE PARA PAVIMENTAÇÃO DE SOLO (PREDOMINANTEMENTE ARENOSO) BRITA - 40%-60% COM CIMENTO - 8%, MISTURA EM PISTA, COM ESPESSURA DE 15 CM - EXCLUSIVE ESCAVAÇÃO, CARGA E TRANSPORTE E SOLO</v>
          </cell>
          <cell r="C823" t="str">
            <v>M3</v>
          </cell>
          <cell r="D823">
            <v>265.02</v>
          </cell>
        </row>
        <row r="824">
          <cell r="A824">
            <v>105668</v>
          </cell>
          <cell r="B824" t="str">
            <v>CONSTRUÇÃO DE BASE E SUB-BASE PARA PAVIMENTAÇÃO DE SOLO (PREDOMINANTEMENTE ARENOSO) BRITA - 40%-60% COM CIMENTO - 8%, MISTURA EM PISTA, COM ESPESSURA DE 20 CM - EXCLUSIVE ESCAVAÇÃO, CARGA E TRANSPORTE E SOLO</v>
          </cell>
          <cell r="C824" t="str">
            <v>M3</v>
          </cell>
          <cell r="D824">
            <v>261.49</v>
          </cell>
        </row>
        <row r="825">
          <cell r="A825">
            <v>105641</v>
          </cell>
          <cell r="B825" t="str">
            <v>CONSTRUÇÃO DE BASE E SUB-BASE PARA PAVIMENTAÇÃO DE SOLO (PREDOMINANTEMENTE ARENOSO) BRITA - 40%-60% COM CIMENTO - 8%, MISTURA EM USINA, COM ESPESSURA DE 10 CM - EXCLUSIVE CARGA E TRANSPORTE</v>
          </cell>
          <cell r="C825" t="str">
            <v>M3</v>
          </cell>
          <cell r="D825">
            <v>0</v>
          </cell>
        </row>
        <row r="826">
          <cell r="A826">
            <v>105647</v>
          </cell>
          <cell r="B826" t="str">
            <v>CONSTRUÇÃO DE BASE E SUB-BASE PARA PAVIMENTAÇÃO DE SOLO (PREDOMINANTEMENTE ARENOSO) BRITA - 40%-60% COM CIMENTO - 8%, MISTURA EM USINA, COM ESPESSURA DE 15 CM - EXCLUSIVE CARGA E TRANSPORTE</v>
          </cell>
          <cell r="C826" t="str">
            <v>M3</v>
          </cell>
          <cell r="D826">
            <v>0</v>
          </cell>
        </row>
        <row r="827">
          <cell r="A827">
            <v>105653</v>
          </cell>
          <cell r="B827" t="str">
            <v>CONSTRUÇÃO DE BASE E SUB-BASE PARA PAVIMENTAÇÃO DE SOLO (PREDOMINANTEMENTE ARENOSO) BRITA - 40%-60% COM CIMENTO - 8%, MISTURA EM USINA, COM ESPESSURA DE 20 CM - EXCLUSIVE CARGA E TRANSPORTE</v>
          </cell>
          <cell r="C827" t="str">
            <v>M3</v>
          </cell>
          <cell r="D827">
            <v>0</v>
          </cell>
        </row>
        <row r="828">
          <cell r="A828">
            <v>105710</v>
          </cell>
          <cell r="B828" t="str">
            <v>CONSTRUÇÃO DE BASE E SUB-BASE PARA PAVIMENTAÇÃO DE SOLO (PREDOMINANTEMENTE ARENOSO) BRITA - 40%-60%, MISTURA EM PISTA, COM ESPESSURA DE 10 CM - EXCLUSIVE ESCAVAÇÃO, CARGA E TRANSPORTE E SOLO</v>
          </cell>
          <cell r="C828" t="str">
            <v>M3</v>
          </cell>
          <cell r="D828">
            <v>144.66999999999999</v>
          </cell>
        </row>
        <row r="829">
          <cell r="A829">
            <v>100564</v>
          </cell>
          <cell r="B829" t="str">
            <v>CONSTRUÇÃO DE BASE E SUB-BASE PARA PAVIMENTAÇÃO DE SOLO (PREDOMINANTEMENTE ARENOSO) BRITA - 40%-60%, MISTURA EM PISTA, COM ESPESSURA DE 15 CM - EXCLUSIVE ESCAVAÇÃO, CARGA E TRANSPORTE E SOLO</v>
          </cell>
          <cell r="C829" t="str">
            <v>M3</v>
          </cell>
          <cell r="D829">
            <v>137.62</v>
          </cell>
        </row>
        <row r="830">
          <cell r="A830">
            <v>105711</v>
          </cell>
          <cell r="B830" t="str">
            <v>CONSTRUÇÃO DE BASE E SUB-BASE PARA PAVIMENTAÇÃO DE SOLO (PREDOMINANTEMENTE ARENOSO) BRITA - 40%-60%, MISTURA EM PISTA, COM ESPESSURA DE 20 CM - EXCLUSIVE ESCAVAÇÃO, CARGA E TRANSPORTE E SOLO</v>
          </cell>
          <cell r="C830" t="str">
            <v>M3</v>
          </cell>
          <cell r="D830">
            <v>134.09</v>
          </cell>
        </row>
        <row r="831">
          <cell r="A831">
            <v>105705</v>
          </cell>
          <cell r="B831" t="str">
            <v>CONSTRUÇÃO DE BASE E SUB-BASE PARA PAVIMENTAÇÃO DE SOLO (PREDOMINANTEMENTE ARENOSO) BRITA - 40%-60%, MISTURA EM USINA, COM ESPESSURA DE 10 CM - EXCLUSIVE CARGA E TRANSPORTE</v>
          </cell>
          <cell r="C831" t="str">
            <v>M3</v>
          </cell>
          <cell r="D831">
            <v>0</v>
          </cell>
        </row>
        <row r="832">
          <cell r="A832">
            <v>105706</v>
          </cell>
          <cell r="B832" t="str">
            <v>CONSTRUÇÃO DE BASE E SUB-BASE PARA PAVIMENTAÇÃO DE SOLO (PREDOMINANTEMENTE ARENOSO) BRITA - 40%-60%, MISTURA EM USINA, COM ESPESSURA DE 15 CM - EXCLUSIVE CARGA E TRANSPORTE</v>
          </cell>
          <cell r="C832" t="str">
            <v>M3</v>
          </cell>
          <cell r="D832">
            <v>0</v>
          </cell>
        </row>
        <row r="833">
          <cell r="A833">
            <v>105708</v>
          </cell>
          <cell r="B833" t="str">
            <v>CONSTRUÇÃO DE BASE E SUB-BASE PARA PAVIMENTAÇÃO DE SOLO (PREDOMINANTEMENTE ARENOSO) BRITA - 40%-60%, MISTURA EM USINA, COM ESPESSURA DE 20 CM - EXCLUSIVE CARGA E TRANSPORTE</v>
          </cell>
          <cell r="C833" t="str">
            <v>M3</v>
          </cell>
          <cell r="D833">
            <v>0</v>
          </cell>
        </row>
        <row r="834">
          <cell r="A834">
            <v>105690</v>
          </cell>
          <cell r="B834" t="str">
            <v>CONSTRUÇÃO DE BASE E SUB-BASE PARA PAVIMENTAÇÃO DE SOLO (PREDOMINANTEMENTE ARENOSO) BRITA - 50%-50% COM CIMENTO - 4%, MISTURA EM PISTA, COM ESPESSURA DE 10 CM - EXCLUSIVE ESCAVAÇÃO, CARGA E TRANSPORTE E SOLO</v>
          </cell>
          <cell r="C834" t="str">
            <v>M3</v>
          </cell>
          <cell r="D834">
            <v>192.53</v>
          </cell>
        </row>
        <row r="835">
          <cell r="A835">
            <v>100569</v>
          </cell>
          <cell r="B835" t="str">
            <v>CONSTRUÇÃO DE BASE E SUB-BASE PARA PAVIMENTAÇÃO DE SOLO (PREDOMINANTEMENTE ARENOSO) BRITA - 50%-50% COM CIMENTO - 4%, MISTURA EM PISTA, COM ESPESSURA DE 15 CM - EXCLUSIVE ESCAVAÇÃO, CARGA E TRANSPORTE E SOLO</v>
          </cell>
          <cell r="C835" t="str">
            <v>M3</v>
          </cell>
          <cell r="D835">
            <v>185.48</v>
          </cell>
        </row>
        <row r="836">
          <cell r="A836">
            <v>105699</v>
          </cell>
          <cell r="B836" t="str">
            <v>CONSTRUÇÃO DE BASE E SUB-BASE PARA PAVIMENTAÇÃO DE SOLO (PREDOMINANTEMENTE ARENOSO) BRITA - 50%-50% COM CIMENTO - 4%, MISTURA EM PISTA, COM ESPESSURA DE 20 CM - EXCLUSIVE ESCAVAÇÃO, CARGA E TRANSPORTE E SOLO</v>
          </cell>
          <cell r="C836" t="str">
            <v>M3</v>
          </cell>
          <cell r="D836">
            <v>181.95</v>
          </cell>
        </row>
        <row r="837">
          <cell r="A837">
            <v>105672</v>
          </cell>
          <cell r="B837" t="str">
            <v>CONSTRUÇÃO DE BASE E SUB-BASE PARA PAVIMENTAÇÃO DE SOLO (PREDOMINANTEMENTE ARENOSO) BRITA - 50%-50% COM CIMENTO - 4%, MISTURA EM USINA, COM ESPESSURA DE 10 CM - EXCLUSIVE CARGA E TRANSPORTE</v>
          </cell>
          <cell r="C837" t="str">
            <v>M3</v>
          </cell>
          <cell r="D837">
            <v>0</v>
          </cell>
        </row>
        <row r="838">
          <cell r="A838">
            <v>105678</v>
          </cell>
          <cell r="B838" t="str">
            <v>CONSTRUÇÃO DE BASE E SUB-BASE PARA PAVIMENTAÇÃO DE SOLO (PREDOMINANTEMENTE ARENOSO) BRITA - 50%-50% COM CIMENTO - 4%, MISTURA EM USINA, COM ESPESSURA DE 15 CM - EXCLUSIVE CARGA E TRANSPORTE</v>
          </cell>
          <cell r="C838" t="str">
            <v>M3</v>
          </cell>
          <cell r="D838">
            <v>0</v>
          </cell>
        </row>
        <row r="839">
          <cell r="A839">
            <v>105684</v>
          </cell>
          <cell r="B839" t="str">
            <v>CONSTRUÇÃO DE BASE E SUB-BASE PARA PAVIMENTAÇÃO DE SOLO (PREDOMINANTEMENTE ARENOSO) BRITA - 50%-50% COM CIMENTO - 4%, MISTURA EM USINA, COM ESPESSURA DE 20 CM - EXCLUSIVE CARGA E TRANSPORTE</v>
          </cell>
          <cell r="C839" t="str">
            <v>M3</v>
          </cell>
          <cell r="D839">
            <v>0</v>
          </cell>
        </row>
        <row r="840">
          <cell r="A840">
            <v>105691</v>
          </cell>
          <cell r="B840" t="str">
            <v>CONSTRUÇÃO DE BASE E SUB-BASE PARA PAVIMENTAÇÃO DE SOLO (PREDOMINANTEMENTE ARENOSO) BRITA - 50%-50% COM CIMENTO - 6%, MISTURA EM PISTA, COM ESPESSURA DE 10 CM - EXCLUSIVE ESCAVAÇÃO, CARGA E TRANSPORTE E SOLO</v>
          </cell>
          <cell r="C840" t="str">
            <v>M3</v>
          </cell>
          <cell r="D840">
            <v>223.81</v>
          </cell>
        </row>
        <row r="841">
          <cell r="A841">
            <v>100570</v>
          </cell>
          <cell r="B841" t="str">
            <v>CONSTRUÇÃO DE BASE E SUB-BASE PARA PAVIMENTAÇÃO DE SOLO (PREDOMINANTEMENTE ARENOSO) BRITA - 50%-50% COM CIMENTO - 6%, MISTURA EM PISTA, COM ESPESSURA DE 15 CM - EXCLUSIVE ESCAVAÇÃO, CARGA E TRANSPORTE E SOLO</v>
          </cell>
          <cell r="C841" t="str">
            <v>M3</v>
          </cell>
          <cell r="D841">
            <v>216.76</v>
          </cell>
        </row>
        <row r="842">
          <cell r="A842">
            <v>105700</v>
          </cell>
          <cell r="B842" t="str">
            <v>CONSTRUÇÃO DE BASE E SUB-BASE PARA PAVIMENTAÇÃO DE SOLO (PREDOMINANTEMENTE ARENOSO) BRITA - 50%-50% COM CIMENTO - 6%, MISTURA EM PISTA, COM ESPESSURA DE 20 CM - EXCLUSIVE ESCAVAÇÃO, CARGA E TRANSPORTE E SOLO</v>
          </cell>
          <cell r="C842" t="str">
            <v>M3</v>
          </cell>
          <cell r="D842">
            <v>213.23</v>
          </cell>
        </row>
        <row r="843">
          <cell r="A843">
            <v>105673</v>
          </cell>
          <cell r="B843" t="str">
            <v>CONSTRUÇÃO DE BASE E SUB-BASE PARA PAVIMENTAÇÃO DE SOLO (PREDOMINANTEMENTE ARENOSO) BRITA - 50%-50% COM CIMENTO - 6%, MISTURA EM USINA, COM ESPESSURA DE 10 CM - EXCLUSIVE CARGA E TRANSPORTE</v>
          </cell>
          <cell r="C843" t="str">
            <v>M3</v>
          </cell>
          <cell r="D843">
            <v>0</v>
          </cell>
        </row>
        <row r="844">
          <cell r="A844">
            <v>105679</v>
          </cell>
          <cell r="B844" t="str">
            <v>CONSTRUÇÃO DE BASE E SUB-BASE PARA PAVIMENTAÇÃO DE SOLO (PREDOMINANTEMENTE ARENOSO) BRITA - 50%-50% COM CIMENTO - 6%, MISTURA EM USINA, COM ESPESSURA DE 15 CM - EXCLUSIVE CARGA E TRANSPORTE</v>
          </cell>
          <cell r="C844" t="str">
            <v>M3</v>
          </cell>
          <cell r="D844">
            <v>0</v>
          </cell>
        </row>
        <row r="845">
          <cell r="A845">
            <v>105685</v>
          </cell>
          <cell r="B845" t="str">
            <v>CONSTRUÇÃO DE BASE E SUB-BASE PARA PAVIMENTAÇÃO DE SOLO (PREDOMINANTEMENTE ARENOSO) BRITA - 50%-50% COM CIMENTO - 6%, MISTURA EM USINA, COM ESPESSURA DE 20 CM - EXCLUSIVE CARGA E TRANSPORTE</v>
          </cell>
          <cell r="C845" t="str">
            <v>M3</v>
          </cell>
          <cell r="D845">
            <v>0</v>
          </cell>
        </row>
        <row r="846">
          <cell r="A846">
            <v>105692</v>
          </cell>
          <cell r="B846" t="str">
            <v>CONSTRUÇÃO DE BASE E SUB-BASE PARA PAVIMENTAÇÃO DE SOLO (PREDOMINANTEMENTE ARENOSO) BRITA - 50%-50% COM CIMENTO - 8%, MISTURA EM PISTA, COM ESPESSURA DE 10 CM - EXCLUSIVE ESCAVAÇÃO, CARGA E TRANSPORTE E SOLO</v>
          </cell>
          <cell r="C846" t="str">
            <v>M3</v>
          </cell>
          <cell r="D846">
            <v>254.64</v>
          </cell>
        </row>
        <row r="847">
          <cell r="A847">
            <v>100571</v>
          </cell>
          <cell r="B847" t="str">
            <v>CONSTRUÇÃO DE BASE E SUB-BASE PARA PAVIMENTAÇÃO DE SOLO (PREDOMINANTEMENTE ARENOSO) BRITA - 50%-50% COM CIMENTO - 8%, MISTURA EM PISTA, COM ESPESSURA DE 15 CM - EXCLUSIVE ESCAVAÇÃO, CARGA E TRANSPORTE E SOLO</v>
          </cell>
          <cell r="C847" t="str">
            <v>M3</v>
          </cell>
          <cell r="D847">
            <v>247.59</v>
          </cell>
        </row>
        <row r="848">
          <cell r="A848">
            <v>105701</v>
          </cell>
          <cell r="B848" t="str">
            <v>CONSTRUÇÃO DE BASE E SUB-BASE PARA PAVIMENTAÇÃO DE SOLO (PREDOMINANTEMENTE ARENOSO) BRITA - 50%-50% COM CIMENTO - 8%, MISTURA EM PISTA, COM ESPESSURA DE 20 CM - EXCLUSIVE ESCAVAÇÃO, CARGA E TRANSPORTE E SOLO</v>
          </cell>
          <cell r="C848" t="str">
            <v>M3</v>
          </cell>
          <cell r="D848">
            <v>244.06</v>
          </cell>
        </row>
        <row r="849">
          <cell r="A849">
            <v>105674</v>
          </cell>
          <cell r="B849" t="str">
            <v>CONSTRUÇÃO DE BASE E SUB-BASE PARA PAVIMENTAÇÃO DE SOLO (PREDOMINANTEMENTE ARENOSO) BRITA - 50%-50% COM CIMENTO - 8%, MISTURA EM USINA, COM ESPESSURA DE 10 CM - EXCLUSIVE CARGA E TRANSPORTE</v>
          </cell>
          <cell r="C849" t="str">
            <v>M3</v>
          </cell>
          <cell r="D849">
            <v>0</v>
          </cell>
        </row>
        <row r="850">
          <cell r="A850">
            <v>105680</v>
          </cell>
          <cell r="B850" t="str">
            <v>CONSTRUÇÃO DE BASE E SUB-BASE PARA PAVIMENTAÇÃO DE SOLO (PREDOMINANTEMENTE ARENOSO) BRITA - 50%-50% COM CIMENTO - 8%, MISTURA EM USINA, COM ESPESSURA DE 15 CM - EXCLUSIVE CARGA E TRANSPORTE</v>
          </cell>
          <cell r="C850" t="str">
            <v>M3</v>
          </cell>
          <cell r="D850">
            <v>0</v>
          </cell>
        </row>
        <row r="851">
          <cell r="A851">
            <v>105686</v>
          </cell>
          <cell r="B851" t="str">
            <v>CONSTRUÇÃO DE BASE E SUB-BASE PARA PAVIMENTAÇÃO DE SOLO (PREDOMINANTEMENTE ARENOSO) BRITA - 50%-50% COM CIMENTO - 8%, MISTURA EM USINA, COM ESPESSURA DE 20 CM - EXCLUSIVE CARGA E TRANSPORTE</v>
          </cell>
          <cell r="C851" t="str">
            <v>M3</v>
          </cell>
          <cell r="D851">
            <v>0</v>
          </cell>
        </row>
        <row r="852">
          <cell r="A852">
            <v>105718</v>
          </cell>
          <cell r="B852" t="str">
            <v>CONSTRUÇÃO DE BASE E SUB-BASE PARA PAVIMENTAÇÃO DE SOLO (PREDOMINANTEMENTE ARENOSO) BRITA - 50%-50%, MISTURA EM PISTA, COM ESPESSURA DE 10 CM - EXCLUSIVE ESCAVAÇÃO, CARGA E TRANSPORTE E SOLO</v>
          </cell>
          <cell r="C852" t="str">
            <v>M3</v>
          </cell>
          <cell r="D852">
            <v>125.72</v>
          </cell>
        </row>
        <row r="853">
          <cell r="A853">
            <v>100565</v>
          </cell>
          <cell r="B853" t="str">
            <v>CONSTRUÇÃO DE BASE E SUB-BASE PARA PAVIMENTAÇÃO DE SOLO (PREDOMINANTEMENTE ARENOSO) BRITA - 50%-50%, MISTURA EM PISTA, COM ESPESSURA DE 15 CM - EXCLUSIVE ESCAVAÇÃO, CARGA E TRANSPORTE E SOLO</v>
          </cell>
          <cell r="C853" t="str">
            <v>M3</v>
          </cell>
          <cell r="D853">
            <v>118.67</v>
          </cell>
        </row>
        <row r="854">
          <cell r="A854">
            <v>105581</v>
          </cell>
          <cell r="B854" t="str">
            <v>CONSTRUÇÃO DE BASE E SUB-BASE PARA PAVIMENTAÇÃO DE SOLO (PREDOMINANTEMENTE ARENOSO) BRITA - 50%-50%, MISTURA EM PISTA, COM ESPESSURA DE 20 CM - EXCLUSIVE ESCAVAÇÃO, CARGA E TRANSPORTE E SOLO</v>
          </cell>
          <cell r="C854" t="str">
            <v>M3</v>
          </cell>
          <cell r="D854">
            <v>115.14</v>
          </cell>
        </row>
        <row r="855">
          <cell r="A855">
            <v>105713</v>
          </cell>
          <cell r="B855" t="str">
            <v>CONSTRUÇÃO DE BASE E SUB-BASE PARA PAVIMENTAÇÃO DE SOLO (PREDOMINANTEMENTE ARENOSO) BRITA - 50%-50%, MISTURA EM USINA, COM ESPESSURA DE 10 CM - EXCLUSIVE CARGA E TRANSPORTE</v>
          </cell>
          <cell r="C855" t="str">
            <v>M3</v>
          </cell>
          <cell r="D855">
            <v>0</v>
          </cell>
        </row>
        <row r="856">
          <cell r="A856">
            <v>105714</v>
          </cell>
          <cell r="B856" t="str">
            <v>CONSTRUÇÃO DE BASE E SUB-BASE PARA PAVIMENTAÇÃO DE SOLO (PREDOMINANTEMENTE ARENOSO) BRITA - 50%-50%, MISTURA EM USINA, COM ESPESSURA DE 15 CM - EXCLUSIVE CARGA E TRANSPORTE</v>
          </cell>
          <cell r="C856" t="str">
            <v>M3</v>
          </cell>
          <cell r="D856">
            <v>0</v>
          </cell>
        </row>
        <row r="857">
          <cell r="A857">
            <v>105716</v>
          </cell>
          <cell r="B857" t="str">
            <v>CONSTRUÇÃO DE BASE E SUB-BASE PARA PAVIMENTAÇÃO DE SOLO (PREDOMINANTEMENTE ARENOSO) BRITA - 50%-50%, MISTURA EM USINA, COM ESPESSURA DE 20 CM - EXCLUSIVE CARGA E TRANSPORTE</v>
          </cell>
          <cell r="C857" t="str">
            <v>M3</v>
          </cell>
          <cell r="D857">
            <v>0</v>
          </cell>
        </row>
        <row r="858">
          <cell r="A858">
            <v>105624</v>
          </cell>
          <cell r="B858" t="str">
            <v>CONSTRUÇÃO DE BASE E SUB-BASE PARA PAVIMENTAÇÃO DE SOLO (PREDOMINANTEMENTE ARENOSO) COM CIMENTO - 6%, MISTURA EM PISTA, COM ESPESSURA DE 10 CM - EXCLUSIVE ESCAVAÇÃO, CARGA E TRANSPORTE E SOLO</v>
          </cell>
          <cell r="C858" t="str">
            <v>M3</v>
          </cell>
          <cell r="D858">
            <v>122.89</v>
          </cell>
        </row>
        <row r="859">
          <cell r="A859">
            <v>96391</v>
          </cell>
          <cell r="B859" t="str">
            <v>CONSTRUÇÃO DE BASE E SUB-BASE PARA PAVIMENTAÇÃO DE SOLO (PREDOMINANTEMENTE ARENOSO) COM CIMENTO - 6%, MISTURA EM PISTA, COM ESPESSURA DE 15 CM - EXCLUSIVE ESCAVAÇÃO, CARGA E TRANSPORTE E SOLO</v>
          </cell>
          <cell r="C859" t="str">
            <v>M3</v>
          </cell>
          <cell r="D859">
            <v>117.24</v>
          </cell>
        </row>
        <row r="860">
          <cell r="A860">
            <v>105632</v>
          </cell>
          <cell r="B860" t="str">
            <v>CONSTRUÇÃO DE BASE E SUB-BASE PARA PAVIMENTAÇÃO DE SOLO (PREDOMINANTEMENTE ARENOSO) COM CIMENTO - 6%, MISTURA EM PISTA, COM ESPESSURA DE 20 CM - EXCLUSIVE ESCAVAÇÃO, CARGA E TRANSPORTE E SOLO</v>
          </cell>
          <cell r="C860" t="str">
            <v>M3</v>
          </cell>
          <cell r="D860">
            <v>116.32</v>
          </cell>
        </row>
        <row r="861">
          <cell r="A861">
            <v>105601</v>
          </cell>
          <cell r="B861" t="str">
            <v>CONSTRUÇÃO DE BASE E SUB-BASE PARA PAVIMENTAÇÃO DE SOLO (PREDOMINANTEMENTE ARENOSO) COM CIMENTO - 6%, MISTURA EM USINA, COM ESPESSURA DE 10 CM - EXCLUSIVE CARGA E TRANSPORTE</v>
          </cell>
          <cell r="C861" t="str">
            <v>M3</v>
          </cell>
          <cell r="D861">
            <v>0</v>
          </cell>
        </row>
        <row r="862">
          <cell r="A862">
            <v>105609</v>
          </cell>
          <cell r="B862" t="str">
            <v>CONSTRUÇÃO DE BASE E SUB-BASE PARA PAVIMENTAÇÃO DE SOLO (PREDOMINANTEMENTE ARENOSO) COM CIMENTO - 6%, MISTURA EM USINA, COM ESPESSURA DE 15 CM - EXCLUSIVE CARGA E TRANSPORTE</v>
          </cell>
          <cell r="C862" t="str">
            <v>M3</v>
          </cell>
          <cell r="D862">
            <v>0</v>
          </cell>
        </row>
        <row r="863">
          <cell r="A863">
            <v>105617</v>
          </cell>
          <cell r="B863" t="str">
            <v>CONSTRUÇÃO DE BASE E SUB-BASE PARA PAVIMENTAÇÃO DE SOLO (PREDOMINANTEMENTE ARENOSO) COM CIMENTO - 6%, MISTURA EM USINA, COM ESPESSURA DE 20 CM - EXCLUSIVE CARGA E TRANSPORTE</v>
          </cell>
          <cell r="C863" t="str">
            <v>M3</v>
          </cell>
          <cell r="D863">
            <v>0</v>
          </cell>
        </row>
        <row r="864">
          <cell r="A864">
            <v>105625</v>
          </cell>
          <cell r="B864" t="str">
            <v>CONSTRUÇÃO DE BASE E SUB-BASE PARA PAVIMENTAÇÃO DE SOLO (PREDOMINANTEMENTE ARENOSO) COM CIMENTO - 8%, MISTURA EM PISTA, COM ESPESSURA DE 10 CM - EXCLUSIVE ESCAVAÇÃO, CARGA E TRANSPORTE E SOLO</v>
          </cell>
          <cell r="C864" t="str">
            <v>M3</v>
          </cell>
          <cell r="D864">
            <v>155.62</v>
          </cell>
        </row>
        <row r="865">
          <cell r="A865">
            <v>96392</v>
          </cell>
          <cell r="B865" t="str">
            <v>CONSTRUÇÃO DE BASE E SUB-BASE PARA PAVIMENTAÇÃO DE SOLO (PREDOMINANTEMENTE ARENOSO) COM CIMENTO - 8%, MISTURA EM PISTA, COM ESPESSURA DE 15 CM - EXCLUSIVE ESCAVAÇÃO, CARGA E TRANSPORTE E SOLO</v>
          </cell>
          <cell r="C865" t="str">
            <v>M3</v>
          </cell>
          <cell r="D865">
            <v>149.97</v>
          </cell>
        </row>
        <row r="866">
          <cell r="A866">
            <v>105633</v>
          </cell>
          <cell r="B866" t="str">
            <v>CONSTRUÇÃO DE BASE E SUB-BASE PARA PAVIMENTAÇÃO DE SOLO (PREDOMINANTEMENTE ARENOSO) COM CIMENTO - 8%, MISTURA EM PISTA, COM ESPESSURA DE 20 CM - EXCLUSIVE ESCAVAÇÃO, CARGA E TRANSPORTE E SOLO</v>
          </cell>
          <cell r="C866" t="str">
            <v>M3</v>
          </cell>
          <cell r="D866">
            <v>149.05000000000001</v>
          </cell>
        </row>
        <row r="867">
          <cell r="A867">
            <v>105602</v>
          </cell>
          <cell r="B867" t="str">
            <v>CONSTRUÇÃO DE BASE E SUB-BASE PARA PAVIMENTAÇÃO DE SOLO (PREDOMINANTEMENTE ARENOSO) COM CIMENTO - 8%, MISTURA EM USINA, COM ESPESSURA DE 10 CM - EXCLUSIVE CARGA E TRANSPORTE</v>
          </cell>
          <cell r="C867" t="str">
            <v>M3</v>
          </cell>
          <cell r="D867">
            <v>0</v>
          </cell>
        </row>
        <row r="868">
          <cell r="A868">
            <v>105610</v>
          </cell>
          <cell r="B868" t="str">
            <v>CONSTRUÇÃO DE BASE E SUB-BASE PARA PAVIMENTAÇÃO DE SOLO (PREDOMINANTEMENTE ARENOSO) COM CIMENTO - 8%, MISTURA EM USINA, COM ESPESSURA DE 15 CM - EXCLUSIVE CARGA E TRANSPORTE</v>
          </cell>
          <cell r="C868" t="str">
            <v>M3</v>
          </cell>
          <cell r="D868">
            <v>0</v>
          </cell>
        </row>
        <row r="869">
          <cell r="A869">
            <v>105618</v>
          </cell>
          <cell r="B869" t="str">
            <v>CONSTRUÇÃO DE BASE E SUB-BASE PARA PAVIMENTAÇÃO DE SOLO (PREDOMINANTEMENTE ARENOSO) COM CIMENTO - 8%, MISTURA EM USINA, COM ESPESSURA DE 20 CM - EXCLUSIVE CARGA E TRANSPORTE</v>
          </cell>
          <cell r="C869" t="str">
            <v>M3</v>
          </cell>
          <cell r="D869">
            <v>0</v>
          </cell>
        </row>
        <row r="870">
          <cell r="A870">
            <v>105571</v>
          </cell>
          <cell r="B870" t="str">
            <v>CONSTRUÇÃO DE BASE E SUB-BASE PARA PAVIMENTAÇÃO DE SOLO (PREDOMINANTEMENTE ARENOSO) MELHORADO COM CIMENTO - 2%, MISTURA EM PISTA, COM ESPESSURA DE 10 CM - EXCLUSIVE ESCAVAÇÃO, CARGA E TRANSPORTE E SOLO</v>
          </cell>
          <cell r="C870" t="str">
            <v>M3</v>
          </cell>
          <cell r="D870">
            <v>55.64</v>
          </cell>
        </row>
        <row r="871">
          <cell r="A871">
            <v>96389</v>
          </cell>
          <cell r="B871" t="str">
            <v>CONSTRUÇÃO DE BASE E SUB-BASE PARA PAVIMENTAÇÃO DE SOLO (PREDOMINANTEMENTE ARENOSO) MELHORADO COM CIMENTO - 2%, MISTURA EM PISTA, COM ESPESSURA DE 15 CM - EXCLUSIVE ESCAVAÇÃO, CARGA E TRANSPORTE E SOLO</v>
          </cell>
          <cell r="C871" t="str">
            <v>M3</v>
          </cell>
          <cell r="D871">
            <v>49.99</v>
          </cell>
        </row>
        <row r="872">
          <cell r="A872">
            <v>105575</v>
          </cell>
          <cell r="B872" t="str">
            <v>CONSTRUÇÃO DE BASE E SUB-BASE PARA PAVIMENTAÇÃO DE SOLO (PREDOMINANTEMENTE ARENOSO) MELHORADO COM CIMENTO - 2%, MISTURA EM PISTA, COM ESPESSURA DE 20 CM - EXCLUSIVE ESCAVAÇÃO, CARGA E TRANSPORTE E SOLO</v>
          </cell>
          <cell r="C872" t="str">
            <v>M3</v>
          </cell>
          <cell r="D872">
            <v>49.07</v>
          </cell>
        </row>
        <row r="873">
          <cell r="A873">
            <v>105599</v>
          </cell>
          <cell r="B873" t="str">
            <v>CONSTRUÇÃO DE BASE E SUB-BASE PARA PAVIMENTAÇÃO DE SOLO (PREDOMINANTEMENTE ARENOSO) MELHORADO COM CIMENTO - 2%, MISTURA EM USINA, COM ESPESSURA DE 10 CM - EXCLUSIVE CARGA E TRANSPORTE</v>
          </cell>
          <cell r="C873" t="str">
            <v>M3</v>
          </cell>
          <cell r="D873">
            <v>0</v>
          </cell>
        </row>
        <row r="874">
          <cell r="A874">
            <v>105607</v>
          </cell>
          <cell r="B874" t="str">
            <v>CONSTRUÇÃO DE BASE E SUB-BASE PARA PAVIMENTAÇÃO DE SOLO (PREDOMINANTEMENTE ARENOSO) MELHORADO COM CIMENTO - 2%, MISTURA EM USINA, COM ESPESSURA DE 15 CM - EXCLUSIVE CARGA E TRANSPORTE</v>
          </cell>
          <cell r="C874" t="str">
            <v>M3</v>
          </cell>
          <cell r="D874">
            <v>0</v>
          </cell>
        </row>
        <row r="875">
          <cell r="A875">
            <v>105615</v>
          </cell>
          <cell r="B875" t="str">
            <v>CONSTRUÇÃO DE BASE E SUB-BASE PARA PAVIMENTAÇÃO DE SOLO (PREDOMINANTEMENTE ARENOSO) MELHORADO COM CIMENTO - 2%, MISTURA EM USINA, COM ESPESSURA DE 20 CM - EXCLUSIVE CARGA E TRANSPORTE</v>
          </cell>
          <cell r="C875" t="str">
            <v>M3</v>
          </cell>
          <cell r="D875">
            <v>0</v>
          </cell>
        </row>
        <row r="876">
          <cell r="A876">
            <v>105623</v>
          </cell>
          <cell r="B876" t="str">
            <v>CONSTRUÇÃO DE BASE E SUB-BASE PARA PAVIMENTAÇÃO DE SOLO (PREDOMINANTEMENTE ARENOSO) MELHORADO COM CIMENTO - 4%, MISTURA EM PISTA, COM ESPESSURA DE 10 CM - EXCLUSIVE ESCAVAÇÃO, CARGA E TRANSPORTE E SOLO</v>
          </cell>
          <cell r="C876" t="str">
            <v>M3</v>
          </cell>
          <cell r="D876">
            <v>89.72</v>
          </cell>
        </row>
        <row r="877">
          <cell r="A877">
            <v>96390</v>
          </cell>
          <cell r="B877" t="str">
            <v>CONSTRUÇÃO DE BASE E SUB-BASE PARA PAVIMENTAÇÃO DE SOLO (PREDOMINANTEMENTE ARENOSO) MELHORADO COM CIMENTO - 4%, MISTURA EM PISTA, COM ESPESSURA DE 15 CM - EXCLUSIVE ESCAVAÇÃO, CARGA E TRANSPORTE E SOLO</v>
          </cell>
          <cell r="C877" t="str">
            <v>M3</v>
          </cell>
          <cell r="D877">
            <v>84.07</v>
          </cell>
        </row>
        <row r="878">
          <cell r="A878">
            <v>105631</v>
          </cell>
          <cell r="B878" t="str">
            <v>CONSTRUÇÃO DE BASE E SUB-BASE PARA PAVIMENTAÇÃO DE SOLO (PREDOMINANTEMENTE ARENOSO) MELHORADO COM CIMENTO - 4%, MISTURA EM PISTA, COM ESPESSURA DE 20 CM - EXCLUSIVE ESCAVAÇÃO, CARGA E TRANSPORTE E SOLO</v>
          </cell>
          <cell r="C878" t="str">
            <v>M3</v>
          </cell>
          <cell r="D878">
            <v>83.15</v>
          </cell>
        </row>
        <row r="879">
          <cell r="A879">
            <v>105600</v>
          </cell>
          <cell r="B879" t="str">
            <v>CONSTRUÇÃO DE BASE E SUB-BASE PARA PAVIMENTAÇÃO DE SOLO (PREDOMINANTEMENTE ARENOSO) MELHORADO COM CIMENTO - 4%, MISTURA EM USINA, COM ESPESSURA DE 10 CM - EXCLUSIVE CARGA E TRANSPORTE</v>
          </cell>
          <cell r="C879" t="str">
            <v>M3</v>
          </cell>
          <cell r="D879">
            <v>0</v>
          </cell>
        </row>
        <row r="880">
          <cell r="A880">
            <v>105608</v>
          </cell>
          <cell r="B880" t="str">
            <v>CONSTRUÇÃO DE BASE E SUB-BASE PARA PAVIMENTAÇÃO DE SOLO (PREDOMINANTEMENTE ARENOSO) MELHORADO COM CIMENTO - 4%, MISTURA EM USINA, COM ESPESSURA DE 15 CM - EXCLUSIVE CARGA E TRANSPORTE</v>
          </cell>
          <cell r="C880" t="str">
            <v>M3</v>
          </cell>
          <cell r="D880">
            <v>0</v>
          </cell>
        </row>
        <row r="881">
          <cell r="A881">
            <v>105616</v>
          </cell>
          <cell r="B881" t="str">
            <v>CONSTRUÇÃO DE BASE E SUB-BASE PARA PAVIMENTAÇÃO DE SOLO (PREDOMINANTEMENTE ARENOSO) MELHORADO COM CIMENTO - 4%, MISTURA EM USINA, COM ESPESSURA DE 20 CM - EXCLUSIVE CARGA E TRANSPORTE</v>
          </cell>
          <cell r="C881" t="str">
            <v>M3</v>
          </cell>
          <cell r="D881">
            <v>0</v>
          </cell>
        </row>
        <row r="882">
          <cell r="A882">
            <v>105585</v>
          </cell>
          <cell r="B882" t="str">
            <v>CONSTRUÇÃO DE BASE E SUB-BASE PARA PAVIMENTAÇÃO DE SOLO (PREDOMINANTEMENTE ARGILOSO) BRITA - 40%-60%, MISTURA EM PISTA, COM ESPESSURA DE 10 CM - EXCLUSIVE ESCAVAÇÃO, CARGA E TRANSPORTE E SOLO</v>
          </cell>
          <cell r="C882" t="str">
            <v>M3</v>
          </cell>
          <cell r="D882">
            <v>152.54</v>
          </cell>
        </row>
        <row r="883">
          <cell r="A883">
            <v>100572</v>
          </cell>
          <cell r="B883" t="str">
            <v>CONSTRUÇÃO DE BASE E SUB-BASE PARA PAVIMENTAÇÃO DE SOLO (PREDOMINANTEMENTE ARGILOSO) BRITA - 40%-60%, MISTURA EM PISTA, COM ESPESSURA DE 15 CM - EXCLUSIVE ESCAVAÇÃO, CARGA E TRANSPORTE E SOLO</v>
          </cell>
          <cell r="C883" t="str">
            <v>M3</v>
          </cell>
          <cell r="D883">
            <v>142.9</v>
          </cell>
        </row>
        <row r="884">
          <cell r="A884">
            <v>105588</v>
          </cell>
          <cell r="B884" t="str">
            <v>CONSTRUÇÃO DE BASE E SUB-BASE PARA PAVIMENTAÇÃO DE SOLO (PREDOMINANTEMENTE ARGILOSO) BRITA - 40%-60%, MISTURA EM PISTA, COM ESPESSURA DE 20 CM - EXCLUSIVE ESCAVAÇÃO, CARGA E TRANSPORTE E SOLO</v>
          </cell>
          <cell r="C884" t="str">
            <v>M3</v>
          </cell>
          <cell r="D884">
            <v>141.91999999999999</v>
          </cell>
        </row>
        <row r="885">
          <cell r="A885">
            <v>105583</v>
          </cell>
          <cell r="B885" t="str">
            <v>CONSTRUÇÃO DE BASE E SUB-BASE PARA PAVIMENTAÇÃO DE SOLO (PREDOMINANTEMENTE ARGILOSO) BRITA - 40%-60%, MISTURA EM USINA, COM ESPESSURA DE 10 CM - EXCLUSIVE CARGA E TRANSPORTE</v>
          </cell>
          <cell r="C885" t="str">
            <v>M3</v>
          </cell>
          <cell r="D885">
            <v>0</v>
          </cell>
        </row>
        <row r="886">
          <cell r="A886">
            <v>105719</v>
          </cell>
          <cell r="B886" t="str">
            <v>CONSTRUÇÃO DE BASE E SUB-BASE PARA PAVIMENTAÇÃO DE SOLO (PREDOMINANTEMENTE ARGILOSO) BRITA - 40%-60%, MISTURA EM USINA, COM ESPESSURA DE 15 CM - EXCLUSIVE CARGA E TRANSPORTE</v>
          </cell>
          <cell r="C886" t="str">
            <v>M3</v>
          </cell>
          <cell r="D886">
            <v>0</v>
          </cell>
        </row>
        <row r="887">
          <cell r="A887">
            <v>105721</v>
          </cell>
          <cell r="B887" t="str">
            <v>CONSTRUÇÃO DE BASE E SUB-BASE PARA PAVIMENTAÇÃO DE SOLO (PREDOMINANTEMENTE ARGILOSO) BRITA - 40%-60%, MISTURA EM USINA, COM ESPESSURA DE 20 CM - EXCLUSIVE CARGA E TRANSPORTE</v>
          </cell>
          <cell r="C887" t="str">
            <v>M3</v>
          </cell>
          <cell r="D887">
            <v>0</v>
          </cell>
        </row>
        <row r="888">
          <cell r="A888">
            <v>105592</v>
          </cell>
          <cell r="B888" t="str">
            <v>CONSTRUÇÃO DE BASE E SUB-BASE PARA PAVIMENTAÇÃO DE SOLO (PREDOMINANTEMENTE ARGILOSO) BRITA - 50%-50%, MISTURA EM PISTA, COM ESPESSURA DE 10 CM - EXCLUSIVE ESCAVAÇÃO, CARGA E TRANSPORTE E SOLO</v>
          </cell>
          <cell r="C888" t="str">
            <v>M3</v>
          </cell>
          <cell r="D888">
            <v>133.59</v>
          </cell>
        </row>
        <row r="889">
          <cell r="A889">
            <v>100573</v>
          </cell>
          <cell r="B889" t="str">
            <v>CONSTRUÇÃO DE BASE E SUB-BASE PARA PAVIMENTAÇÃO DE SOLO (PREDOMINANTEMENTE ARGILOSO) BRITA - 50%-50%, MISTURA EM PISTA, COM ESPESSURA DE 15 CM - EXCLUSIVE ESCAVAÇÃO, CARGA E TRANSPORTE E SOLO</v>
          </cell>
          <cell r="C889" t="str">
            <v>M3</v>
          </cell>
          <cell r="D889">
            <v>123.95</v>
          </cell>
        </row>
        <row r="890">
          <cell r="A890">
            <v>105595</v>
          </cell>
          <cell r="B890" t="str">
            <v>CONSTRUÇÃO DE BASE E SUB-BASE PARA PAVIMENTAÇÃO DE SOLO (PREDOMINANTEMENTE ARGILOSO) BRITA - 50%-50%, MISTURA EM PISTA, COM ESPESSURA DE 20 CM - EXCLUSIVE ESCAVAÇÃO, CARGA E TRANSPORTE E SOLO</v>
          </cell>
          <cell r="C890" t="str">
            <v>M3</v>
          </cell>
          <cell r="D890">
            <v>122.97</v>
          </cell>
        </row>
        <row r="891">
          <cell r="A891">
            <v>105590</v>
          </cell>
          <cell r="B891" t="str">
            <v>CONSTRUÇÃO DE BASE E SUB-BASE PARA PAVIMENTAÇÃO DE SOLO (PREDOMINANTEMENTE ARGILOSO) BRITA - 50%-50%, MISTURA EM USINA, COM ESPESSURA DE 10 CM - EXCLUSIVE CARGA E TRANSPORTE</v>
          </cell>
          <cell r="C891" t="str">
            <v>M3</v>
          </cell>
          <cell r="D891">
            <v>0</v>
          </cell>
        </row>
        <row r="892">
          <cell r="A892">
            <v>105723</v>
          </cell>
          <cell r="B892" t="str">
            <v>CONSTRUÇÃO DE BASE E SUB-BASE PARA PAVIMENTAÇÃO DE SOLO (PREDOMINANTEMENTE ARGILOSO) BRITA - 50%-50%, MISTURA EM USINA, COM ESPESSURA DE 15 CM - EXCLUSIVE CARGA E TRANSPORTE</v>
          </cell>
          <cell r="C892" t="str">
            <v>M3</v>
          </cell>
          <cell r="D892">
            <v>0</v>
          </cell>
        </row>
        <row r="893">
          <cell r="A893">
            <v>105725</v>
          </cell>
          <cell r="B893" t="str">
            <v>CONSTRUÇÃO DE BASE E SUB-BASE PARA PAVIMENTAÇÃO DE SOLO (PREDOMINANTEMENTE ARGILOSO) BRITA - 50%-50%, MISTURA EM USINA, COM ESPESSURA DE 20 CM - EXCLUSIVE CARGA E TRANSPORTE</v>
          </cell>
          <cell r="C893" t="str">
            <v>M3</v>
          </cell>
          <cell r="D893">
            <v>0</v>
          </cell>
        </row>
        <row r="894">
          <cell r="A894">
            <v>105566</v>
          </cell>
          <cell r="B894" t="str">
            <v>CONSTRUÇÃO DE BASE E SUB-BASE PARA PAVIMENTAÇÃO DE SOLO DE COMPORTAMENTO LATERÍTICO (ARENOSO), COM ESPESSURA DE 10 CM - EXCLUSIVE ESCAVAÇÃO, CARGA E TRANSPORTE E SOLO</v>
          </cell>
          <cell r="C894" t="str">
            <v>M3</v>
          </cell>
          <cell r="D894">
            <v>11.25</v>
          </cell>
        </row>
        <row r="895">
          <cell r="A895">
            <v>96388</v>
          </cell>
          <cell r="B895" t="str">
            <v>CONSTRUÇÃO DE BASE E SUB-BASE PARA PAVIMENTAÇÃO DE SOLO DE COMPORTAMENTO LATERÍTICO (ARENOSO), COM ESPESSURA DE 15 CM - EXCLUSIVE ESCAVAÇÃO, CARGA E TRANSPORTE E SOLO</v>
          </cell>
          <cell r="C895" t="str">
            <v>M3</v>
          </cell>
          <cell r="D895">
            <v>9.02</v>
          </cell>
        </row>
        <row r="896">
          <cell r="A896">
            <v>105569</v>
          </cell>
          <cell r="B896" t="str">
            <v>CONSTRUÇÃO DE BASE E SUB-BASE PARA PAVIMENTAÇÃO DE SOLO DE COMPORTAMENTO LATERÍTICO (ARENOSO), COM ESPESSURA DE 20 CM - EXCLUSIVE ESCAVAÇÃO, CARGA E TRANSPORTE E SOLO</v>
          </cell>
          <cell r="C896" t="str">
            <v>M3</v>
          </cell>
          <cell r="D896">
            <v>7.46</v>
          </cell>
        </row>
        <row r="897">
          <cell r="A897">
            <v>101767</v>
          </cell>
          <cell r="B897" t="str">
            <v>CONSTRUÇÃO DE BASE E SUB-BASE PARA PAVIMENTAÇÃO DE SOLO ESTABILIZADO GRANULOMETRICAMENTE COM MISTURA DE SOLOS EM PISTA - EXCLUSIVE SOLO, ESCAVAÇÃO, CARGA E TRANSPORTE</v>
          </cell>
          <cell r="C897" t="str">
            <v>M3</v>
          </cell>
          <cell r="D897">
            <v>29.55</v>
          </cell>
        </row>
        <row r="898">
          <cell r="A898">
            <v>101768</v>
          </cell>
          <cell r="B898" t="str">
            <v>CONSTRUÇÃO DE BASE E SUB-BASE PARA PAVIMENTAÇÃO DE SOLO ESTABILIZADO GRANULOMETRICAMENTE SEM MISTURA DE SOLOS - EXCLUSIVE SOLO, ESCAVAÇÃO, CARGA E TRANSPORTE</v>
          </cell>
          <cell r="C898" t="str">
            <v>M3</v>
          </cell>
          <cell r="D898">
            <v>25.68</v>
          </cell>
        </row>
        <row r="899">
          <cell r="A899">
            <v>100574</v>
          </cell>
          <cell r="B899" t="str">
            <v>ESPALHAMENTO DE MATERIAL COM TRATOR DE ESTEIRAS</v>
          </cell>
          <cell r="C899" t="str">
            <v>M3</v>
          </cell>
          <cell r="D899">
            <v>1.38</v>
          </cell>
        </row>
        <row r="900">
          <cell r="A900">
            <v>102470</v>
          </cell>
          <cell r="B900" t="str">
            <v>EXECUÇÃO DE IMPRIMAÇÃO COM ASFALTO DILUÍDO CM-30, PARA OBRAS DE CONSTRUÇÃO DE PAVIMENTOS</v>
          </cell>
          <cell r="C900" t="str">
            <v>M2</v>
          </cell>
          <cell r="D900">
            <v>0</v>
          </cell>
        </row>
        <row r="901">
          <cell r="A901">
            <v>105756</v>
          </cell>
          <cell r="B901" t="str">
            <v>EXECUÇÃO DE IMPRIMAÇÃO COM ASFALTO DILUÍDO CM-30, PARA OBRAS DE RECONSTRUÇÃO DE PAVIMENTOS</v>
          </cell>
          <cell r="C901" t="str">
            <v>M2</v>
          </cell>
          <cell r="D901">
            <v>0</v>
          </cell>
        </row>
        <row r="902">
          <cell r="A902">
            <v>104375</v>
          </cell>
          <cell r="B902" t="str">
            <v>EXECUÇÃO DE PINTURA DE LIGAÇÃO COM EMULSÃO ASFÁLTICA RR-2C, PARA OBRAS DE CONSTRUÇÃO DE PAVIMENTOS</v>
          </cell>
          <cell r="C902" t="str">
            <v>M2</v>
          </cell>
          <cell r="D902">
            <v>0</v>
          </cell>
        </row>
        <row r="903">
          <cell r="A903">
            <v>105757</v>
          </cell>
          <cell r="B903" t="str">
            <v>EXECUÇÃO DE PINTURA DE LIGAÇÃO COM EMULSÃO ASFÁLTICA RR-2C, PARA OBRAS DE RECONSTRUÇÃO DE PAVIMENTOS</v>
          </cell>
          <cell r="C903" t="str">
            <v>M2</v>
          </cell>
          <cell r="D903">
            <v>0</v>
          </cell>
        </row>
        <row r="904">
          <cell r="A904">
            <v>105562</v>
          </cell>
          <cell r="B904" t="str">
            <v>EXECUÇÃO E COMPACTAÇÃO DE CAMADA FINAL DE ATERRO (100% DE ENERGIA DO PROCTOR NORMAL) COM SOLO PREDOMINANTEMENTE ARENOSO, EM CAMADAS COM ESPESSURA DE 10 CM - EXCLUSIVE ESCAVAÇÃO, CARGA E TRANSPORTE E SOLO</v>
          </cell>
          <cell r="C904" t="str">
            <v>M3</v>
          </cell>
          <cell r="D904">
            <v>8.32</v>
          </cell>
        </row>
        <row r="905">
          <cell r="A905">
            <v>105563</v>
          </cell>
          <cell r="B905" t="str">
            <v>EXECUÇÃO E COMPACTAÇÃO DE CAMADA FINAL DE ATERRO (100% DE ENERGIA DO PROCTOR NORMAL) COM SOLO PREDOMINANTEMENTE ARENOSO, EM CAMADAS COM ESPESSURA DE 15 CM - EXCLUSIVE ESCAVAÇÃO, CARGA E TRANSPORTE E SOLO</v>
          </cell>
          <cell r="C905" t="str">
            <v>M3</v>
          </cell>
          <cell r="D905">
            <v>6.72</v>
          </cell>
        </row>
        <row r="906">
          <cell r="A906">
            <v>105565</v>
          </cell>
          <cell r="B906" t="str">
            <v>EXECUÇÃO E COMPACTAÇÃO DE CAMADA FINAL DE ATERRO (100% DE ENERGIA DO PROCTOR NORMAL) COM SOLO PREDOMINANTEMENTE ARENOSO, EM CAMADAS COM ESPESSURA DE 20 CM - EXCLUSIVE ESCAVAÇÃO, CARGA E TRANSPORTE E SOLO</v>
          </cell>
          <cell r="C906" t="str">
            <v>M3</v>
          </cell>
          <cell r="D906">
            <v>6.24</v>
          </cell>
        </row>
        <row r="907">
          <cell r="A907">
            <v>105557</v>
          </cell>
          <cell r="B907" t="str">
            <v>EXECUÇÃO E COMPACTAÇÃO DE CAMADA FINAL DE ATERRO (100% DE ENERGIA DO PROCTOR NORMAL) COM SOLO PREDOMINANTEMENTE ARGILOSO, EM CAMADAS COM ESPESSURA DE 10 CM - EXCLUSIVE ESCAVAÇÃO, CARGA E TRANSPORTE E SOLO</v>
          </cell>
          <cell r="C907" t="str">
            <v>M3</v>
          </cell>
          <cell r="D907">
            <v>15.91</v>
          </cell>
        </row>
        <row r="908">
          <cell r="A908">
            <v>105558</v>
          </cell>
          <cell r="B908" t="str">
            <v>EXECUÇÃO E COMPACTAÇÃO DE CAMADA FINAL DE ATERRO (100% DE ENERGIA DO PROCTOR NORMAL) COM SOLO PREDOMINANTEMENTE ARGILOSO, EM CAMADAS COM ESPESSURA DE 15 CM - EXCLUSIVE ESCAVAÇÃO, CARGA E TRANSPORTE E SOLO</v>
          </cell>
          <cell r="C908" t="str">
            <v>M3</v>
          </cell>
          <cell r="D908">
            <v>13.71</v>
          </cell>
        </row>
        <row r="909">
          <cell r="A909">
            <v>105560</v>
          </cell>
          <cell r="B909" t="str">
            <v>EXECUÇÃO E COMPACTAÇÃO DE CAMADA FINAL DE ATERRO (100% DE ENERGIA DO PROCTOR NORMAL) COM SOLO PREDOMINANTEMENTE ARGILOSO, EM CAMADAS COM ESPESSURA DE 20 CM - EXCLUSIVE ESCAVAÇÃO, CARGA E TRANSPORTE E SOLO</v>
          </cell>
          <cell r="C909" t="str">
            <v>M3</v>
          </cell>
          <cell r="D909">
            <v>12.5</v>
          </cell>
        </row>
        <row r="910">
          <cell r="A910">
            <v>96386</v>
          </cell>
          <cell r="B910" t="str">
            <v>EXECUÇÃO E COMPACTAÇÃO DE CORPO DE ATERRO (95% DE ENERGIA DO PROCTOR NORMAL) COM SOLO PREDOMINANTEMENTE ARENOSO ESPESSURA 15CM - EXCLUSIVE MATERIAL, ESCAVAÇÃO, CARGA E TRANSPORTE</v>
          </cell>
          <cell r="C910" t="str">
            <v>M3</v>
          </cell>
          <cell r="D910">
            <v>6.66</v>
          </cell>
        </row>
        <row r="911">
          <cell r="A911">
            <v>105564</v>
          </cell>
          <cell r="B911" t="str">
            <v>EXECUÇÃO E COMPACTAÇÃO DE CORPO DE ATERRO (95% DE ENERGIA DO PROCTOR NORMAL) COM SOLO PREDOMINANTEMENTE ARENOSO, EM CAMADAS COM ESPESSURA DE 20 CM - EXCLUSIVE ESCAVAÇÃO, CARGA E TRANSPORTE E SOLO</v>
          </cell>
          <cell r="C911" t="str">
            <v>M3</v>
          </cell>
          <cell r="D911">
            <v>6.19</v>
          </cell>
        </row>
        <row r="912">
          <cell r="A912">
            <v>105561</v>
          </cell>
          <cell r="B912" t="str">
            <v>EXECUÇÃO E COMPACTAÇÃO DE CORPO DE ATERRO DE ATERRO (95% DE ENERGIA DO PROCTOR NORMAL) COM SOLO PREDOMINANTEMENTE ARENOSO, EM CAMADAS COM ESPESSURA DE 10 CM - EXCLUSIVE ESCAVAÇÃO, CARGA E TRANSPORTE E SOLO</v>
          </cell>
          <cell r="C912" t="str">
            <v>M3</v>
          </cell>
          <cell r="D912">
            <v>8.15</v>
          </cell>
        </row>
        <row r="913">
          <cell r="A913">
            <v>96385</v>
          </cell>
          <cell r="B913" t="str">
            <v>EXECUÇÃO E COMPACTAÇÃO DE CORPO DE ATERRO DE ATERRO (95% DE ENERGIA DO PROCTOR NORMAL) COM SOLO PREDOMINANTEMENTE ARGILOSO ESPESSURA 15 CM - EXCLUSIVE MATERIAL, ESCAVAÇÃO, CARGA E TRANSPORTE</v>
          </cell>
          <cell r="C913" t="str">
            <v>M3</v>
          </cell>
          <cell r="D913">
            <v>12.37</v>
          </cell>
        </row>
        <row r="914">
          <cell r="A914">
            <v>105556</v>
          </cell>
          <cell r="B914" t="str">
            <v>EXECUÇÃO E COMPACTAÇÃO DE CORPO DE ATERRO DE ATERRO (95% DE ENERGIA DO PROCTOR NORMAL) COM SOLO PREDOMINANTEMENTE ARGILOSO, EM CAMADAS COM ESPESSURA DE 10 CM - EXCLUSIVE ESCAVAÇÃO, CARGA E TRANSPORTE E SOLO</v>
          </cell>
          <cell r="C914" t="str">
            <v>M3</v>
          </cell>
          <cell r="D914">
            <v>13.9</v>
          </cell>
        </row>
        <row r="915">
          <cell r="A915">
            <v>105559</v>
          </cell>
          <cell r="B915" t="str">
            <v>EXECUÇÃO E COMPACTAÇÃO DE CORPO DE ATERRO DE ATERRO (95% DE ENERGIA DO PROCTOR NORMAL) COM SOLO PREDOMINANTEMENTE ARGILOSO, EM CAMADAS COM ESPESSURA DE 20 CM - EXCLUSIVE ESCAVAÇÃO, CARGA E TRANSPORTE E SOLO</v>
          </cell>
          <cell r="C915" t="str">
            <v>M3</v>
          </cell>
          <cell r="D915">
            <v>10.5</v>
          </cell>
        </row>
        <row r="916">
          <cell r="A916">
            <v>105733</v>
          </cell>
          <cell r="B916" t="str">
            <v>RECONSTRUÇÃO DE BASE E SUB-BASE PARA PAVIMENTAÇÃO DE BRITA GRADUADA SIMPLES TRATADA COM CIMENTO, COM ESPESSURA DE 10 CM - EXCLUSIVE CARGA E TRANSPORTE</v>
          </cell>
          <cell r="C916" t="str">
            <v>M3</v>
          </cell>
          <cell r="D916">
            <v>306.74</v>
          </cell>
        </row>
        <row r="917">
          <cell r="A917">
            <v>105734</v>
          </cell>
          <cell r="B917" t="str">
            <v>RECONSTRUÇÃO DE BASE E SUB-BASE PARA PAVIMENTAÇÃO DE BRITA GRADUADA SIMPLES TRATADA COM CIMENTO, COM ESPESSURA DE 15 CM - EXCLUSIVE CARGA E TRANSPORTE</v>
          </cell>
          <cell r="C917" t="str">
            <v>M3</v>
          </cell>
          <cell r="D917">
            <v>300.60000000000002</v>
          </cell>
        </row>
        <row r="918">
          <cell r="A918">
            <v>105736</v>
          </cell>
          <cell r="B918" t="str">
            <v>RECONSTRUÇÃO DE BASE E SUB-BASE PARA PAVIMENTAÇÃO DE BRITA GRADUADA SIMPLES TRATADA COM CIMENTO, COM ESPESSURA DE 20 CM - EXCLUSIVE CARGA E TRANSPORTE</v>
          </cell>
          <cell r="C918" t="str">
            <v>M3</v>
          </cell>
          <cell r="D918">
            <v>297.51</v>
          </cell>
        </row>
        <row r="919">
          <cell r="A919">
            <v>105728</v>
          </cell>
          <cell r="B919" t="str">
            <v>RECONSTRUÇÃO DE BASE E SUB-BASE PARA PAVIMENTAÇÃO DE BRITA GRADUADA SIMPLES, COM ESPESSURA DE 10 CM - EXCLUSIVE CARGA E TRANSPORTE</v>
          </cell>
          <cell r="C919" t="str">
            <v>M3</v>
          </cell>
          <cell r="D919">
            <v>239.99</v>
          </cell>
        </row>
        <row r="920">
          <cell r="A920">
            <v>105729</v>
          </cell>
          <cell r="B920" t="str">
            <v>RECONSTRUÇÃO DE BASE E SUB-BASE PARA PAVIMENTAÇÃO DE BRITA GRADUADA SIMPLES, COM ESPESSURA DE 15 CM - EXCLUSIVE CARGA E TRANSPORTE</v>
          </cell>
          <cell r="C920" t="str">
            <v>M3</v>
          </cell>
          <cell r="D920">
            <v>235.28</v>
          </cell>
        </row>
        <row r="921">
          <cell r="A921">
            <v>105731</v>
          </cell>
          <cell r="B921" t="str">
            <v>RECONSTRUÇÃO DE BASE E SUB-BASE PARA PAVIMENTAÇÃO DE BRITA GRADUADA SIMPLES, COM ESPESSURA DE 20 CM - EXCLUSIVE CARGA E TRANSPORTE</v>
          </cell>
          <cell r="C921" t="str">
            <v>M3</v>
          </cell>
          <cell r="D921">
            <v>232.89</v>
          </cell>
        </row>
        <row r="922">
          <cell r="A922">
            <v>105738</v>
          </cell>
          <cell r="B922" t="str">
            <v>RECONSTRUÇÃO DE BASE E SUB-BASE PARA PAVIMENTAÇÃO DE CONCRETO COMPACTADO COM ROLO, COM ESPESSURA DE 10 CM - EXCLUSIVE CARGA E TRANSPORTE</v>
          </cell>
          <cell r="C922" t="str">
            <v>M3</v>
          </cell>
          <cell r="D922">
            <v>390.08</v>
          </cell>
        </row>
        <row r="923">
          <cell r="A923">
            <v>105739</v>
          </cell>
          <cell r="B923" t="str">
            <v>RECONSTRUÇÃO DE BASE E SUB-BASE PARA PAVIMENTAÇÃO DE CONCRETO COMPACTADO COM ROLO, COM ESPESSURA DE 15 CM - EXCLUSIVE CARGA E TRANSPORTE</v>
          </cell>
          <cell r="C923" t="str">
            <v>M3</v>
          </cell>
          <cell r="D923">
            <v>385.46</v>
          </cell>
        </row>
        <row r="924">
          <cell r="A924">
            <v>105741</v>
          </cell>
          <cell r="B924" t="str">
            <v>RECONSTRUÇÃO DE BASE E SUB-BASE PARA PAVIMENTAÇÃO DE CONCRETO COMPACTADO COM ROLO, COM ESPESSURA DE 20 CM - EXCLUSIVE CARGA E TRANSPORTE</v>
          </cell>
          <cell r="C924" t="str">
            <v>M3</v>
          </cell>
          <cell r="D924">
            <v>383.02</v>
          </cell>
        </row>
        <row r="925">
          <cell r="A925">
            <v>105750</v>
          </cell>
          <cell r="B925" t="str">
            <v>RECONSTRUÇÃO DE BASE E SUB-BASE PARA PAVIMENTAÇÃO DE MACADAME SECO, COM ESPESSURA DE 10 CM - EXCLUSIVE CARGA E TRANSPORTE</v>
          </cell>
          <cell r="C925" t="str">
            <v>M3</v>
          </cell>
          <cell r="D925">
            <v>219.64</v>
          </cell>
        </row>
        <row r="926">
          <cell r="A926">
            <v>105751</v>
          </cell>
          <cell r="B926" t="str">
            <v>RECONSTRUÇÃO DE BASE E SUB-BASE PARA PAVIMENTAÇÃO DE MACADAME SECO, COM ESPESSURA DE 15 CM - EXCLUSIVE CARGA E TRANSPORTE</v>
          </cell>
          <cell r="C926" t="str">
            <v>M3</v>
          </cell>
          <cell r="D926">
            <v>217.26</v>
          </cell>
        </row>
        <row r="927">
          <cell r="A927">
            <v>105753</v>
          </cell>
          <cell r="B927" t="str">
            <v>RECONSTRUÇÃO DE BASE E SUB-BASE PARA PAVIMENTAÇÃO DE MACADAME SECO, COM ESPESSURA DE 20 CM - EXCLUSIVE CARGA E TRANSPORTE</v>
          </cell>
          <cell r="C927" t="str">
            <v>M3</v>
          </cell>
          <cell r="D927">
            <v>215.11</v>
          </cell>
        </row>
        <row r="928">
          <cell r="A928">
            <v>105755</v>
          </cell>
          <cell r="B928" t="str">
            <v>RECONSTRUÇÃO DE BASE E SUB-BASE PARA PAVIMENTAÇÃO DE MACADAME SECO, COM ESPESSURA DE 25 CM - EXCLUSIVE CARGA E TRANSPORTE</v>
          </cell>
          <cell r="C928" t="str">
            <v>M3</v>
          </cell>
          <cell r="D928">
            <v>213.04</v>
          </cell>
        </row>
        <row r="929">
          <cell r="A929">
            <v>105743</v>
          </cell>
          <cell r="B929" t="str">
            <v>RECONSTRUÇÃO DE BASE E SUB-BASE PARA PAVIMENTAÇÃO DE RACHÃO, COM ESPESSURA DE 30 CM - EXCLUSIVE CARGA E TRANSPORTE</v>
          </cell>
          <cell r="C929" t="str">
            <v>M3</v>
          </cell>
          <cell r="D929">
            <v>167.46</v>
          </cell>
        </row>
        <row r="930">
          <cell r="A930">
            <v>105744</v>
          </cell>
          <cell r="B930" t="str">
            <v>RECONSTRUÇÃO DE BASE E SUB-BASE PARA PAVIMENTAÇÃO DE RACHÃO, COM ESPESSURA DE 40 CM - EXCLUSIVE CARGA E TRANSPORTE</v>
          </cell>
          <cell r="C930" t="str">
            <v>M3</v>
          </cell>
          <cell r="D930">
            <v>165.24</v>
          </cell>
        </row>
        <row r="931">
          <cell r="A931">
            <v>105746</v>
          </cell>
          <cell r="B931" t="str">
            <v>RECONSTRUÇÃO DE BASE E SUB-BASE PARA PAVIMENTAÇÃO DE RACHÃO, COM ESPESSURA DE 50 CM - EXCLUSIVE CARGA E TRANSPORTE</v>
          </cell>
          <cell r="C931" t="str">
            <v>M3</v>
          </cell>
          <cell r="D931">
            <v>162.97999999999999</v>
          </cell>
        </row>
        <row r="932">
          <cell r="A932">
            <v>105748</v>
          </cell>
          <cell r="B932" t="str">
            <v>RECONSTRUÇÃO DE BASE E SUB-BASE PARA PAVIMENTAÇÃO DE RACHÃO, COM ESPESSURA DE 60 CM - EXCLUSIVE CARGA E TRANSPORTE</v>
          </cell>
          <cell r="C932" t="str">
            <v>M3</v>
          </cell>
          <cell r="D932">
            <v>160.76</v>
          </cell>
        </row>
        <row r="933">
          <cell r="A933">
            <v>105660</v>
          </cell>
          <cell r="B933" t="str">
            <v>RECONSTRUÇÃO DE BASE E SUB-BASE PARA PAVIMENTAÇÃO DE SOLO (PREDOMINANTEMENTE ARENOSO) BRITA - 40%-60% COM CIMENTO - 4%, MISTURA EM PISTA, COM ESPESSURA DE 10 CM - EXCLUSIVE ESCAVAÇÃO, CARGA E TRANSPORTE E SOLO</v>
          </cell>
          <cell r="C933" t="str">
            <v>M3</v>
          </cell>
          <cell r="D933">
            <v>222.52</v>
          </cell>
        </row>
        <row r="934">
          <cell r="A934">
            <v>105663</v>
          </cell>
          <cell r="B934" t="str">
            <v>RECONSTRUÇÃO DE BASE E SUB-BASE PARA PAVIMENTAÇÃO DE SOLO (PREDOMINANTEMENTE ARENOSO) BRITA - 40%-60% COM CIMENTO - 4%, MISTURA EM PISTA, COM ESPESSURA DE 15 CM - EXCLUSIVE ESCAVAÇÃO, CARGA E TRANSPORTE E SOLO</v>
          </cell>
          <cell r="C934" t="str">
            <v>M3</v>
          </cell>
          <cell r="D934">
            <v>212.67</v>
          </cell>
        </row>
        <row r="935">
          <cell r="A935">
            <v>105669</v>
          </cell>
          <cell r="B935" t="str">
            <v>RECONSTRUÇÃO DE BASE E SUB-BASE PARA PAVIMENTAÇÃO DE SOLO (PREDOMINANTEMENTE ARENOSO) BRITA - 40%-60% COM CIMENTO - 4%, MISTURA EM PISTA, COM ESPESSURA DE 20 CM - EXCLUSIVE ESCAVAÇÃO, CARGA E TRANSPORTE E SOLO</v>
          </cell>
          <cell r="C935" t="str">
            <v>M3</v>
          </cell>
          <cell r="D935">
            <v>207.72</v>
          </cell>
        </row>
        <row r="936">
          <cell r="A936">
            <v>105642</v>
          </cell>
          <cell r="B936" t="str">
            <v>RECONSTRUÇÃO DE BASE E SUB-BASE PARA PAVIMENTAÇÃO DE SOLO (PREDOMINANTEMENTE ARENOSO) BRITA - 40%-60% COM CIMENTO - 4%, MISTURA EM USINA, COM ESPESSURA DE 10 CM - EXCLUSIVE CARGA E TRANSPORTE</v>
          </cell>
          <cell r="C936" t="str">
            <v>M3</v>
          </cell>
          <cell r="D936">
            <v>0</v>
          </cell>
        </row>
        <row r="937">
          <cell r="A937">
            <v>105648</v>
          </cell>
          <cell r="B937" t="str">
            <v>RECONSTRUÇÃO DE BASE E SUB-BASE PARA PAVIMENTAÇÃO DE SOLO (PREDOMINANTEMENTE ARENOSO) BRITA - 40%-60% COM CIMENTO - 4%, MISTURA EM USINA, COM ESPESSURA DE 15 CM - EXCLUSIVE CARGA E TRANSPORTE</v>
          </cell>
          <cell r="C937" t="str">
            <v>M3</v>
          </cell>
          <cell r="D937">
            <v>0</v>
          </cell>
        </row>
        <row r="938">
          <cell r="A938">
            <v>105654</v>
          </cell>
          <cell r="B938" t="str">
            <v>RECONSTRUÇÃO DE BASE E SUB-BASE PARA PAVIMENTAÇÃO DE SOLO (PREDOMINANTEMENTE ARENOSO) BRITA - 40%-60% COM CIMENTO - 4%, MISTURA EM USINA, COM ESPESSURA DE 20 CM - EXCLUSIVE CARGA E TRANSPORTE</v>
          </cell>
          <cell r="C938" t="str">
            <v>M3</v>
          </cell>
          <cell r="D938">
            <v>0</v>
          </cell>
        </row>
        <row r="939">
          <cell r="A939">
            <v>105661</v>
          </cell>
          <cell r="B939" t="str">
            <v>RECONSTRUÇÃO DE BASE E SUB-BASE PARA PAVIMENTAÇÃO DE SOLO (PREDOMINANTEMENTE ARENOSO) BRITA - 40%-60% COM CIMENTO - 6%, MISTURA EM PISTA, COM ESPESSURA DE 10 CM - EXCLUSIVE ESCAVAÇÃO, CARGA E TRANSPORTE E SOLO</v>
          </cell>
          <cell r="C939" t="str">
            <v>M3</v>
          </cell>
          <cell r="D939">
            <v>253.42</v>
          </cell>
        </row>
        <row r="940">
          <cell r="A940">
            <v>105664</v>
          </cell>
          <cell r="B940" t="str">
            <v>RECONSTRUÇÃO DE BASE E SUB-BASE PARA PAVIMENTAÇÃO DE SOLO (PREDOMINANTEMENTE ARENOSO) BRITA - 40%-60% COM CIMENTO - 6%, MISTURA EM PISTA, COM ESPESSURA DE 15 CM - EXCLUSIVE ESCAVAÇÃO, CARGA E TRANSPORTE E SOLO</v>
          </cell>
          <cell r="C940" t="str">
            <v>M3</v>
          </cell>
          <cell r="D940">
            <v>243.57</v>
          </cell>
        </row>
        <row r="941">
          <cell r="A941">
            <v>105670</v>
          </cell>
          <cell r="B941" t="str">
            <v>RECONSTRUÇÃO DE BASE E SUB-BASE PARA PAVIMENTAÇÃO DE SOLO (PREDOMINANTEMENTE ARENOSO) BRITA - 40%-60% COM CIMENTO - 6%, MISTURA EM PISTA, COM ESPESSURA DE 20 CM - EXCLUSIVE ESCAVAÇÃO, CARGA E TRANSPORTE E SOLO</v>
          </cell>
          <cell r="C941" t="str">
            <v>M3</v>
          </cell>
          <cell r="D941">
            <v>238.62</v>
          </cell>
        </row>
        <row r="942">
          <cell r="A942">
            <v>105643</v>
          </cell>
          <cell r="B942" t="str">
            <v>RECONSTRUÇÃO DE BASE E SUB-BASE PARA PAVIMENTAÇÃO DE SOLO (PREDOMINANTEMENTE ARENOSO) BRITA - 40%-60% COM CIMENTO - 6%, MISTURA EM USINA, COM ESPESSURA DE 10 CM - EXCLUSIVE CARGA E TRANSPORTE</v>
          </cell>
          <cell r="C942" t="str">
            <v>M3</v>
          </cell>
          <cell r="D942">
            <v>0</v>
          </cell>
        </row>
        <row r="943">
          <cell r="A943">
            <v>105649</v>
          </cell>
          <cell r="B943" t="str">
            <v>RECONSTRUÇÃO DE BASE E SUB-BASE PARA PAVIMENTAÇÃO DE SOLO (PREDOMINANTEMENTE ARENOSO) BRITA - 40%-60% COM CIMENTO - 6%, MISTURA EM USINA, COM ESPESSURA DE 15 CM - EXCLUSIVE CARGA E TRANSPORTE</v>
          </cell>
          <cell r="C943" t="str">
            <v>M3</v>
          </cell>
          <cell r="D943">
            <v>0</v>
          </cell>
        </row>
        <row r="944">
          <cell r="A944">
            <v>105655</v>
          </cell>
          <cell r="B944" t="str">
            <v>RECONSTRUÇÃO DE BASE E SUB-BASE PARA PAVIMENTAÇÃO DE SOLO (PREDOMINANTEMENTE ARENOSO) BRITA - 40%-60% COM CIMENTO - 6%, MISTURA EM USINA, COM ESPESSURA DE 20 CM - EXCLUSIVE CARGA E TRANSPORTE</v>
          </cell>
          <cell r="C944" t="str">
            <v>M3</v>
          </cell>
          <cell r="D944">
            <v>0</v>
          </cell>
        </row>
        <row r="945">
          <cell r="A945">
            <v>105662</v>
          </cell>
          <cell r="B945" t="str">
            <v>RECONSTRUÇÃO DE BASE E SUB-BASE PARA PAVIMENTAÇÃO DE SOLO (PREDOMINANTEMENTE ARENOSO) BRITA - 40%-60% COM CIMENTO - 8%, MISTURA EM PISTA, COM ESPESSURA DE 10 CM - EXCLUSIVE ESCAVAÇÃO, CARGA E TRANSPORTE E SOLO</v>
          </cell>
          <cell r="C945" t="str">
            <v>M3</v>
          </cell>
          <cell r="D945">
            <v>283.87</v>
          </cell>
        </row>
        <row r="946">
          <cell r="A946">
            <v>105665</v>
          </cell>
          <cell r="B946" t="str">
            <v>RECONSTRUÇÃO DE BASE E SUB-BASE PARA PAVIMENTAÇÃO DE SOLO (PREDOMINANTEMENTE ARENOSO) BRITA - 40%-60% COM CIMENTO - 8%, MISTURA EM PISTA, COM ESPESSURA DE 15 CM - EXCLUSIVE ESCAVAÇÃO, CARGA E TRANSPORTE E SOLO</v>
          </cell>
          <cell r="C946" t="str">
            <v>M3</v>
          </cell>
          <cell r="D946">
            <v>274.02</v>
          </cell>
        </row>
        <row r="947">
          <cell r="A947">
            <v>105671</v>
          </cell>
          <cell r="B947" t="str">
            <v>RECONSTRUÇÃO DE BASE E SUB-BASE PARA PAVIMENTAÇÃO DE SOLO (PREDOMINANTEMENTE ARENOSO) BRITA - 40%-60% COM CIMENTO - 8%, MISTURA EM PISTA, COM ESPESSURA DE 20 CM - EXCLUSIVE ESCAVAÇÃO, CARGA E TRANSPORTE E SOLO</v>
          </cell>
          <cell r="C947" t="str">
            <v>M3</v>
          </cell>
          <cell r="D947">
            <v>269.07</v>
          </cell>
        </row>
        <row r="948">
          <cell r="A948">
            <v>105644</v>
          </cell>
          <cell r="B948" t="str">
            <v>RECONSTRUÇÃO DE BASE E SUB-BASE PARA PAVIMENTAÇÃO DE SOLO (PREDOMINANTEMENTE ARENOSO) BRITA - 40%-60% COM CIMENTO - 8%, MISTURA EM USINA, COM ESPESSURA DE 10 CM - EXCLUSIVE CARGA E TRANSPORTE</v>
          </cell>
          <cell r="C948" t="str">
            <v>M3</v>
          </cell>
          <cell r="D948">
            <v>0</v>
          </cell>
        </row>
        <row r="949">
          <cell r="A949">
            <v>105650</v>
          </cell>
          <cell r="B949" t="str">
            <v>RECONSTRUÇÃO DE BASE E SUB-BASE PARA PAVIMENTAÇÃO DE SOLO (PREDOMINANTEMENTE ARENOSO) BRITA - 40%-60% COM CIMENTO - 8%, MISTURA EM USINA, COM ESPESSURA DE 15 CM - EXCLUSIVE CARGA E TRANSPORTE</v>
          </cell>
          <cell r="C949" t="str">
            <v>M3</v>
          </cell>
          <cell r="D949">
            <v>0</v>
          </cell>
        </row>
        <row r="950">
          <cell r="A950">
            <v>105656</v>
          </cell>
          <cell r="B950" t="str">
            <v>RECONSTRUÇÃO DE BASE E SUB-BASE PARA PAVIMENTAÇÃO DE SOLO (PREDOMINANTEMENTE ARENOSO) BRITA - 40%-60% COM CIMENTO - 8%, MISTURA EM USINA, COM ESPESSURA DE 20 CM - EXCLUSIVE CARGA E TRANSPORTE</v>
          </cell>
          <cell r="C950" t="str">
            <v>M3</v>
          </cell>
          <cell r="D950">
            <v>0</v>
          </cell>
        </row>
        <row r="951">
          <cell r="A951">
            <v>105577</v>
          </cell>
          <cell r="B951" t="str">
            <v>RECONSTRUÇÃO DE BASE E SUB-BASE PARA PAVIMENTAÇÃO DE SOLO (PREDOMINANTEMENTE ARENOSO) BRITA - 40%-60%, MISTURA EM PISTA, COM ESPESSURA DE 10 CM - EXCLUSIVE ESCAVAÇÃO, CARGA E TRANSPORTE E SOLO</v>
          </cell>
          <cell r="C951" t="str">
            <v>M3</v>
          </cell>
          <cell r="D951">
            <v>156.47</v>
          </cell>
        </row>
        <row r="952">
          <cell r="A952">
            <v>105578</v>
          </cell>
          <cell r="B952" t="str">
            <v>RECONSTRUÇÃO DE BASE E SUB-BASE PARA PAVIMENTAÇÃO DE SOLO (PREDOMINANTEMENTE ARENOSO) BRITA - 40%-60%, MISTURA EM PISTA, COM ESPESSURA DE 15 CM - EXCLUSIVE ESCAVAÇÃO, CARGA E TRANSPORTE E SOLO</v>
          </cell>
          <cell r="C952" t="str">
            <v>M3</v>
          </cell>
          <cell r="D952">
            <v>146.62</v>
          </cell>
        </row>
        <row r="953">
          <cell r="A953">
            <v>105712</v>
          </cell>
          <cell r="B953" t="str">
            <v>RECONSTRUÇÃO DE BASE E SUB-BASE PARA PAVIMENTAÇÃO DE SOLO (PREDOMINANTEMENTE ARENOSO) BRITA - 40%-60%, MISTURA EM PISTA, COM ESPESSURA DE 20 CM - EXCLUSIVE ESCAVAÇÃO, CARGA E TRANSPORTE E SOLO</v>
          </cell>
          <cell r="C953" t="str">
            <v>M3</v>
          </cell>
          <cell r="D953">
            <v>141.66999999999999</v>
          </cell>
        </row>
        <row r="954">
          <cell r="A954">
            <v>105637</v>
          </cell>
          <cell r="B954" t="str">
            <v>RECONSTRUÇÃO DE BASE E SUB-BASE PARA PAVIMENTAÇÃO DE SOLO (PREDOMINANTEMENTE ARENOSO) BRITA - 40%-60%, MISTURA EM USINA, COM ESPESSURA DE 10 CM - EXCLUSIVE CARGA E TRANSPORTE</v>
          </cell>
          <cell r="C954" t="str">
            <v>M3</v>
          </cell>
          <cell r="D954">
            <v>0</v>
          </cell>
        </row>
        <row r="955">
          <cell r="A955">
            <v>105707</v>
          </cell>
          <cell r="B955" t="str">
            <v>RECONSTRUÇÃO DE BASE E SUB-BASE PARA PAVIMENTAÇÃO DE SOLO (PREDOMINANTEMENTE ARENOSO) BRITA - 40%-60%, MISTURA EM USINA, COM ESPESSURA DE 15 CM - EXCLUSIVE CARGA E TRANSPORTE</v>
          </cell>
          <cell r="C955" t="str">
            <v>M3</v>
          </cell>
          <cell r="D955">
            <v>0</v>
          </cell>
        </row>
        <row r="956">
          <cell r="A956">
            <v>105709</v>
          </cell>
          <cell r="B956" t="str">
            <v>RECONSTRUÇÃO DE BASE E SUB-BASE PARA PAVIMENTAÇÃO DE SOLO (PREDOMINANTEMENTE ARENOSO) BRITA - 40%-60%, MISTURA EM USINA, COM ESPESSURA DE 20 CM - EXCLUSIVE CARGA E TRANSPORTE</v>
          </cell>
          <cell r="C956" t="str">
            <v>M3</v>
          </cell>
          <cell r="D956">
            <v>0</v>
          </cell>
        </row>
        <row r="957">
          <cell r="A957">
            <v>105693</v>
          </cell>
          <cell r="B957" t="str">
            <v>RECONSTRUÇÃO DE BASE E SUB-BASE PARA PAVIMENTAÇÃO DE SOLO (PREDOMINANTEMENTE ARENOSO) BRITA - 50%-50% COM CIMENTO - 4%, MISTURA EM PISTA, COM ESPESSURA DE 10 CM - EXCLUSIVE ESCAVAÇÃO, CARGA E TRANSPORTE E SOLO</v>
          </cell>
          <cell r="C957" t="str">
            <v>M3</v>
          </cell>
          <cell r="D957">
            <v>204.33</v>
          </cell>
        </row>
        <row r="958">
          <cell r="A958">
            <v>105696</v>
          </cell>
          <cell r="B958" t="str">
            <v>RECONSTRUÇÃO DE BASE E SUB-BASE PARA PAVIMENTAÇÃO DE SOLO (PREDOMINANTEMENTE ARENOSO) BRITA - 50%-50% COM CIMENTO - 4%, MISTURA EM PISTA, COM ESPESSURA DE 15 CM - EXCLUSIVE ESCAVAÇÃO, CARGA E TRANSPORTE E SOLO</v>
          </cell>
          <cell r="C958" t="str">
            <v>M3</v>
          </cell>
          <cell r="D958">
            <v>194.48</v>
          </cell>
        </row>
        <row r="959">
          <cell r="A959">
            <v>105702</v>
          </cell>
          <cell r="B959" t="str">
            <v>RECONSTRUÇÃO DE BASE E SUB-BASE PARA PAVIMENTAÇÃO DE SOLO (PREDOMINANTEMENTE ARENOSO) BRITA - 50%-50% COM CIMENTO - 4%, MISTURA EM PISTA, COM ESPESSURA DE 20 CM - EXCLUSIVE ESCAVAÇÃO, CARGA E TRANSPORTE E SOLO</v>
          </cell>
          <cell r="C959" t="str">
            <v>M3</v>
          </cell>
          <cell r="D959">
            <v>189.53</v>
          </cell>
        </row>
        <row r="960">
          <cell r="A960">
            <v>105675</v>
          </cell>
          <cell r="B960" t="str">
            <v>RECONSTRUÇÃO DE BASE E SUB-BASE PARA PAVIMENTAÇÃO DE SOLO (PREDOMINANTEMENTE ARENOSO) BRITA - 50%-50% COM CIMENTO - 4%, MISTURA EM USINA, COM ESPESSURA DE 10 CM - EXCLUSIVE CARGA E TRANSPORTE</v>
          </cell>
          <cell r="C960" t="str">
            <v>M3</v>
          </cell>
          <cell r="D960">
            <v>0</v>
          </cell>
        </row>
        <row r="961">
          <cell r="A961">
            <v>105681</v>
          </cell>
          <cell r="B961" t="str">
            <v>RECONSTRUÇÃO DE BASE E SUB-BASE PARA PAVIMENTAÇÃO DE SOLO (PREDOMINANTEMENTE ARENOSO) BRITA - 50%-50% COM CIMENTO - 4%, MISTURA EM USINA, COM ESPESSURA DE 15 CM - EXCLUSIVE CARGA E TRANSPORTE</v>
          </cell>
          <cell r="C961" t="str">
            <v>M3</v>
          </cell>
          <cell r="D961">
            <v>0</v>
          </cell>
        </row>
        <row r="962">
          <cell r="A962">
            <v>105687</v>
          </cell>
          <cell r="B962" t="str">
            <v>RECONSTRUÇÃO DE BASE E SUB-BASE PARA PAVIMENTAÇÃO DE SOLO (PREDOMINANTEMENTE ARENOSO) BRITA - 50%-50% COM CIMENTO - 4%, MISTURA EM USINA, COM ESPESSURA DE 20 CM - EXCLUSIVE CARGA E TRANSPORTE</v>
          </cell>
          <cell r="C962" t="str">
            <v>M3</v>
          </cell>
          <cell r="D962">
            <v>0</v>
          </cell>
        </row>
        <row r="963">
          <cell r="A963">
            <v>105694</v>
          </cell>
          <cell r="B963" t="str">
            <v>RECONSTRUÇÃO DE BASE E SUB-BASE PARA PAVIMENTAÇÃO DE SOLO (PREDOMINANTEMENTE ARENOSO) BRITA - 50%-50% COM CIMENTO - 6%, MISTURA EM PISTA, COM ESPESSURA DE 10 CM - EXCLUSIVE ESCAVAÇÃO, CARGA E TRANSPORTE E SOLO</v>
          </cell>
          <cell r="C963" t="str">
            <v>M3</v>
          </cell>
          <cell r="D963">
            <v>235.61</v>
          </cell>
        </row>
        <row r="964">
          <cell r="A964">
            <v>105697</v>
          </cell>
          <cell r="B964" t="str">
            <v>RECONSTRUÇÃO DE BASE E SUB-BASE PARA PAVIMENTAÇÃO DE SOLO (PREDOMINANTEMENTE ARENOSO) BRITA - 50%-50% COM CIMENTO - 6%, MISTURA EM PISTA, COM ESPESSURA DE 15 CM - EXCLUSIVE ESCAVAÇÃO, CARGA E TRANSPORTE E SOLO</v>
          </cell>
          <cell r="C964" t="str">
            <v>M3</v>
          </cell>
          <cell r="D964">
            <v>225.76</v>
          </cell>
        </row>
        <row r="965">
          <cell r="A965">
            <v>105703</v>
          </cell>
          <cell r="B965" t="str">
            <v>RECONSTRUÇÃO DE BASE E SUB-BASE PARA PAVIMENTAÇÃO DE SOLO (PREDOMINANTEMENTE ARENOSO) BRITA - 50%-50% COM CIMENTO - 6%, MISTURA EM PISTA, COM ESPESSURA DE 20 CM - EXCLUSIVE ESCAVAÇÃO, CARGA E TRANSPORTE E SOLO</v>
          </cell>
          <cell r="C965" t="str">
            <v>M3</v>
          </cell>
          <cell r="D965">
            <v>220.81</v>
          </cell>
        </row>
        <row r="966">
          <cell r="A966">
            <v>105676</v>
          </cell>
          <cell r="B966" t="str">
            <v>RECONSTRUÇÃO DE BASE E SUB-BASE PARA PAVIMENTAÇÃO DE SOLO (PREDOMINANTEMENTE ARENOSO) BRITA - 50%-50% COM CIMENTO - 6%, MISTURA EM USINA, COM ESPESSURA DE 10 CM - EXCLUSIVE CARGA E TRANSPORTE</v>
          </cell>
          <cell r="C966" t="str">
            <v>M3</v>
          </cell>
          <cell r="D966">
            <v>0</v>
          </cell>
        </row>
        <row r="967">
          <cell r="A967">
            <v>105682</v>
          </cell>
          <cell r="B967" t="str">
            <v>RECONSTRUÇÃO DE BASE E SUB-BASE PARA PAVIMENTAÇÃO DE SOLO (PREDOMINANTEMENTE ARENOSO) BRITA - 50%-50% COM CIMENTO - 6%, MISTURA EM USINA, COM ESPESSURA DE 15 CM - EXCLUSIVE CARGA E TRANSPORTE</v>
          </cell>
          <cell r="C967" t="str">
            <v>M3</v>
          </cell>
          <cell r="D967">
            <v>0</v>
          </cell>
        </row>
        <row r="968">
          <cell r="A968">
            <v>105688</v>
          </cell>
          <cell r="B968" t="str">
            <v>RECONSTRUÇÃO DE BASE E SUB-BASE PARA PAVIMENTAÇÃO DE SOLO (PREDOMINANTEMENTE ARENOSO) BRITA - 50%-50% COM CIMENTO - 6%, MISTURA EM USINA, COM ESPESSURA DE 20 CM - EXCLUSIVE CARGA E TRANSPORTE</v>
          </cell>
          <cell r="C968" t="str">
            <v>M3</v>
          </cell>
          <cell r="D968">
            <v>0</v>
          </cell>
        </row>
        <row r="969">
          <cell r="A969">
            <v>105695</v>
          </cell>
          <cell r="B969" t="str">
            <v>RECONSTRUÇÃO DE BASE E SUB-BASE PARA PAVIMENTAÇÃO DE SOLO (PREDOMINANTEMENTE ARENOSO) BRITA - 50%-50% COM CIMENTO - 8%, MISTURA EM PISTA, COM ESPESSURA DE 10 CM - EXCLUSIVE ESCAVAÇÃO, CARGA E TRANSPORTE E SOLO</v>
          </cell>
          <cell r="C969" t="str">
            <v>M3</v>
          </cell>
          <cell r="D969">
            <v>266.44</v>
          </cell>
        </row>
        <row r="970">
          <cell r="A970">
            <v>105698</v>
          </cell>
          <cell r="B970" t="str">
            <v>RECONSTRUÇÃO DE BASE E SUB-BASE PARA PAVIMENTAÇÃO DE SOLO (PREDOMINANTEMENTE ARENOSO) BRITA - 50%-50% COM CIMENTO - 8%, MISTURA EM PISTA, COM ESPESSURA DE 15 CM - EXCLUSIVE ESCAVAÇÃO, CARGA E TRANSPORTE E SOLO</v>
          </cell>
          <cell r="C970" t="str">
            <v>M3</v>
          </cell>
          <cell r="D970">
            <v>256.58999999999997</v>
          </cell>
        </row>
        <row r="971">
          <cell r="A971">
            <v>105704</v>
          </cell>
          <cell r="B971" t="str">
            <v>RECONSTRUÇÃO DE BASE E SUB-BASE PARA PAVIMENTAÇÃO DE SOLO (PREDOMINANTEMENTE ARENOSO) BRITA - 50%-50% COM CIMENTO - 8%, MISTURA EM PISTA, COM ESPESSURA DE 20 CM - EXCLUSIVE ESCAVAÇÃO, CARGA E TRANSPORTE E SOLO</v>
          </cell>
          <cell r="C971" t="str">
            <v>M3</v>
          </cell>
          <cell r="D971">
            <v>251.64</v>
          </cell>
        </row>
        <row r="972">
          <cell r="A972">
            <v>105677</v>
          </cell>
          <cell r="B972" t="str">
            <v>RECONSTRUÇÃO DE BASE E SUB-BASE PARA PAVIMENTAÇÃO DE SOLO (PREDOMINANTEMENTE ARENOSO) BRITA - 50%-50% COM CIMENTO - 8%, MISTURA EM USINA, COM ESPESSURA DE 10 CM - EXCLUSIVE CARGA E TRANSPORTE</v>
          </cell>
          <cell r="C972" t="str">
            <v>M3</v>
          </cell>
          <cell r="D972">
            <v>0</v>
          </cell>
        </row>
        <row r="973">
          <cell r="A973">
            <v>105683</v>
          </cell>
          <cell r="B973" t="str">
            <v>RECONSTRUÇÃO DE BASE E SUB-BASE PARA PAVIMENTAÇÃO DE SOLO (PREDOMINANTEMENTE ARENOSO) BRITA - 50%-50% COM CIMENTO - 8%, MISTURA EM USINA, COM ESPESSURA DE 15 CM - EXCLUSIVE CARGA E TRANSPORTE</v>
          </cell>
          <cell r="C973" t="str">
            <v>M3</v>
          </cell>
          <cell r="D973">
            <v>0</v>
          </cell>
        </row>
        <row r="974">
          <cell r="A974">
            <v>105689</v>
          </cell>
          <cell r="B974" t="str">
            <v>RECONSTRUÇÃO DE BASE E SUB-BASE PARA PAVIMENTAÇÃO DE SOLO (PREDOMINANTEMENTE ARENOSO) BRITA - 50%-50% COM CIMENTO - 8%, MISTURA EM USINA, COM ESPESSURA DE 20 CM - EXCLUSIVE CARGA E TRANSPORTE</v>
          </cell>
          <cell r="C974" t="str">
            <v>M3</v>
          </cell>
          <cell r="D974">
            <v>0</v>
          </cell>
        </row>
        <row r="975">
          <cell r="A975">
            <v>105579</v>
          </cell>
          <cell r="B975" t="str">
            <v>RECONSTRUÇÃO DE BASE E SUB-BASE PARA PAVIMENTAÇÃO DE SOLO (PREDOMINANTEMENTE ARENOSO) BRITA - 50%-50%, MISTURA EM PISTA, COM ESPESSURA DE 10 CM - EXCLUSIVE ESCAVAÇÃO, CARGA E TRANSPORTE E SOLO</v>
          </cell>
          <cell r="C975" t="str">
            <v>M3</v>
          </cell>
          <cell r="D975">
            <v>137.52000000000001</v>
          </cell>
        </row>
        <row r="976">
          <cell r="A976">
            <v>105580</v>
          </cell>
          <cell r="B976" t="str">
            <v>RECONSTRUÇÃO DE BASE E SUB-BASE PARA PAVIMENTAÇÃO DE SOLO (PREDOMINANTEMENTE ARENOSO) BRITA - 50%-50%, MISTURA EM PISTA, COM ESPESSURA DE 15 CM - EXCLUSIVE ESCAVAÇÃO, CARGA E TRANSPORTE E SOLO</v>
          </cell>
          <cell r="C976" t="str">
            <v>M3</v>
          </cell>
          <cell r="D976">
            <v>127.67</v>
          </cell>
        </row>
        <row r="977">
          <cell r="A977">
            <v>105582</v>
          </cell>
          <cell r="B977" t="str">
            <v>RECONSTRUÇÃO DE BASE E SUB-BASE PARA PAVIMENTAÇÃO DE SOLO (PREDOMINANTEMENTE ARENOSO) BRITA - 50%-50%, MISTURA EM PISTA, COM ESPESSURA DE 20 CM - EXCLUSIVE ESCAVAÇÃO, CARGA E TRANSPORTE E SOLO</v>
          </cell>
          <cell r="C977" t="str">
            <v>M3</v>
          </cell>
          <cell r="D977">
            <v>122.72</v>
          </cell>
        </row>
        <row r="978">
          <cell r="A978">
            <v>105638</v>
          </cell>
          <cell r="B978" t="str">
            <v>RECONSTRUÇÃO DE BASE E SUB-BASE PARA PAVIMENTAÇÃO DE SOLO (PREDOMINANTEMENTE ARENOSO) BRITA - 50%-50%, MISTURA EM USINA, COM ESPESSURA DE 10 CM - EXCLUSIVE CARGA E TRANSPORTE</v>
          </cell>
          <cell r="C978" t="str">
            <v>M3</v>
          </cell>
          <cell r="D978">
            <v>0</v>
          </cell>
        </row>
        <row r="979">
          <cell r="A979">
            <v>105715</v>
          </cell>
          <cell r="B979" t="str">
            <v>RECONSTRUÇÃO DE BASE E SUB-BASE PARA PAVIMENTAÇÃO DE SOLO (PREDOMINANTEMENTE ARENOSO) BRITA - 50%-50%, MISTURA EM USINA, COM ESPESSURA DE 15 CM - EXCLUSIVE CARGA E TRANSPORTE</v>
          </cell>
          <cell r="C979" t="str">
            <v>M3</v>
          </cell>
          <cell r="D979">
            <v>0</v>
          </cell>
        </row>
        <row r="980">
          <cell r="A980">
            <v>105717</v>
          </cell>
          <cell r="B980" t="str">
            <v>RECONSTRUÇÃO DE BASE E SUB-BASE PARA PAVIMENTAÇÃO DE SOLO (PREDOMINANTEMENTE ARENOSO) BRITA - 50%-50%, MISTURA EM USINA, COM ESPESSURA DE 20 CM - EXCLUSIVE CARGA E TRANSPORTE</v>
          </cell>
          <cell r="C980" t="str">
            <v>M3</v>
          </cell>
          <cell r="D980">
            <v>0</v>
          </cell>
        </row>
        <row r="981">
          <cell r="A981">
            <v>105626</v>
          </cell>
          <cell r="B981" t="str">
            <v>RECONSTRUÇÃO DE BASE E SUB-BASE PARA PAVIMENTAÇÃO DE SOLO (PREDOMINANTEMENTE ARENOSO) COM CIMENTO - 6%, MISTURA EM PISTA, COM ESPESSURA DE 10 CM - EXCLUSIVE ESCAVAÇÃO, CARGA E TRANSPORTE E SOLO</v>
          </cell>
          <cell r="C981" t="str">
            <v>M3</v>
          </cell>
          <cell r="D981">
            <v>129.65</v>
          </cell>
        </row>
        <row r="982">
          <cell r="A982">
            <v>105629</v>
          </cell>
          <cell r="B982" t="str">
            <v>RECONSTRUÇÃO DE BASE E SUB-BASE PARA PAVIMENTAÇÃO DE SOLO (PREDOMINANTEMENTE ARENOSO) COM CIMENTO - 6%, MISTURA EM PISTA, COM ESPESSURA DE 15 CM - EXCLUSIVE ESCAVAÇÃO, CARGA E TRANSPORTE E SOLO</v>
          </cell>
          <cell r="C982" t="str">
            <v>M3</v>
          </cell>
          <cell r="D982">
            <v>121.74</v>
          </cell>
        </row>
        <row r="983">
          <cell r="A983">
            <v>105635</v>
          </cell>
          <cell r="B983" t="str">
            <v>RECONSTRUÇÃO DE BASE E SUB-BASE PARA PAVIMENTAÇÃO DE SOLO (PREDOMINANTEMENTE ARENOSO) COM CIMENTO - 6%, MISTURA EM PISTA, COM ESPESSURA DE 20 CM - EXCLUSIVE ESCAVAÇÃO, CARGA E TRANSPORTE E SOLO</v>
          </cell>
          <cell r="C983" t="str">
            <v>M3</v>
          </cell>
          <cell r="D983">
            <v>120.62</v>
          </cell>
        </row>
        <row r="984">
          <cell r="A984">
            <v>105605</v>
          </cell>
          <cell r="B984" t="str">
            <v>RECONSTRUÇÃO DE BASE E SUB-BASE PARA PAVIMENTAÇÃO DE SOLO (PREDOMINANTEMENTE ARENOSO) COM CIMENTO - 6%, MISTURA EM USINA, COM ESPESSURA DE 10 CM - EXCLUSIVE CARGA E TRANSPORTE</v>
          </cell>
          <cell r="C984" t="str">
            <v>M3</v>
          </cell>
          <cell r="D984">
            <v>0</v>
          </cell>
        </row>
        <row r="985">
          <cell r="A985">
            <v>105613</v>
          </cell>
          <cell r="B985" t="str">
            <v>RECONSTRUÇÃO DE BASE E SUB-BASE PARA PAVIMENTAÇÃO DE SOLO (PREDOMINANTEMENTE ARENOSO) COM CIMENTO - 6%, MISTURA EM USINA, COM ESPESSURA DE 15 CM - EXCLUSIVE CARGA E TRANSPORTE</v>
          </cell>
          <cell r="C985" t="str">
            <v>M3</v>
          </cell>
          <cell r="D985">
            <v>0</v>
          </cell>
        </row>
        <row r="986">
          <cell r="A986">
            <v>105621</v>
          </cell>
          <cell r="B986" t="str">
            <v>RECONSTRUÇÃO DE BASE E SUB-BASE PARA PAVIMENTAÇÃO DE SOLO (PREDOMINANTEMENTE ARENOSO) COM CIMENTO - 6%, MISTURA EM USINA, COM ESPESSURA DE 20 CM - EXCLUSIVE CARGA E TRANSPORTE</v>
          </cell>
          <cell r="C986" t="str">
            <v>M3</v>
          </cell>
          <cell r="D986">
            <v>0</v>
          </cell>
        </row>
        <row r="987">
          <cell r="A987">
            <v>105627</v>
          </cell>
          <cell r="B987" t="str">
            <v>RECONSTRUÇÃO DE BASE E SUB-BASE PARA PAVIMENTAÇÃO DE SOLO (PREDOMINANTEMENTE ARENOSO) COM CIMENTO - 8%, MISTURA EM PISTA, COM ESPESSURA DE 10 CM - EXCLUSIVE ESCAVAÇÃO, CARGA E TRANSPORTE E SOLO</v>
          </cell>
          <cell r="C987" t="str">
            <v>M3</v>
          </cell>
          <cell r="D987">
            <v>162.38</v>
          </cell>
        </row>
        <row r="988">
          <cell r="A988">
            <v>105630</v>
          </cell>
          <cell r="B988" t="str">
            <v>RECONSTRUÇÃO DE BASE E SUB-BASE PARA PAVIMENTAÇÃO DE SOLO (PREDOMINANTEMENTE ARENOSO) COM CIMENTO - 8%, MISTURA EM PISTA, COM ESPESSURA DE 15 CM - EXCLUSIVE ESCAVAÇÃO, CARGA E TRANSPORTE E SOLO</v>
          </cell>
          <cell r="C988" t="str">
            <v>M3</v>
          </cell>
          <cell r="D988">
            <v>154.47</v>
          </cell>
        </row>
        <row r="989">
          <cell r="A989">
            <v>105636</v>
          </cell>
          <cell r="B989" t="str">
            <v>RECONSTRUÇÃO DE BASE E SUB-BASE PARA PAVIMENTAÇÃO DE SOLO (PREDOMINANTEMENTE ARENOSO) COM CIMENTO - 8%, MISTURA EM PISTA, COM ESPESSURA DE 20 CM - EXCLUSIVE ESCAVAÇÃO, CARGA E TRANSPORTE E SOLO</v>
          </cell>
          <cell r="C989" t="str">
            <v>M3</v>
          </cell>
          <cell r="D989">
            <v>153.35</v>
          </cell>
        </row>
        <row r="990">
          <cell r="A990">
            <v>105606</v>
          </cell>
          <cell r="B990" t="str">
            <v>RECONSTRUÇÃO DE BASE E SUB-BASE PARA PAVIMENTAÇÃO DE SOLO (PREDOMINANTEMENTE ARENOSO) COM CIMENTO - 8%, MISTURA EM USINA, COM ESPESSURA DE 10 CM - EXCLUSIVE CARGA E TRANSPORTE</v>
          </cell>
          <cell r="C990" t="str">
            <v>M3</v>
          </cell>
          <cell r="D990">
            <v>0</v>
          </cell>
        </row>
        <row r="991">
          <cell r="A991">
            <v>105614</v>
          </cell>
          <cell r="B991" t="str">
            <v>RECONSTRUÇÃO DE BASE E SUB-BASE PARA PAVIMENTAÇÃO DE SOLO (PREDOMINANTEMENTE ARENOSO) COM CIMENTO - 8%, MISTURA EM USINA, COM ESPESSURA DE 15 CM - EXCLUSIVE CARGA E TRANSPORTE</v>
          </cell>
          <cell r="C991" t="str">
            <v>M3</v>
          </cell>
          <cell r="D991">
            <v>0</v>
          </cell>
        </row>
        <row r="992">
          <cell r="A992">
            <v>105622</v>
          </cell>
          <cell r="B992" t="str">
            <v>RECONSTRUÇÃO DE BASE E SUB-BASE PARA PAVIMENTAÇÃO DE SOLO (PREDOMINANTEMENTE ARENOSO) COM CIMENTO - 8%, MISTURA EM USINA, COM ESPESSURA DE 20 CM - EXCLUSIVE CARGA E TRANSPORTE</v>
          </cell>
          <cell r="C992" t="str">
            <v>M3</v>
          </cell>
          <cell r="D992">
            <v>0</v>
          </cell>
        </row>
        <row r="993">
          <cell r="A993">
            <v>105572</v>
          </cell>
          <cell r="B993" t="str">
            <v>RECONSTRUÇÃO DE BASE E SUB-BASE PARA PAVIMENTAÇÃO DE SOLO (PREDOMINANTEMENTE ARENOSO) MELHORADO COM CIMENTO - 2%, MISTURA EM PISTA, COM ESPESSURA DE 10 CM - EXCLUSIVE ESCAVAÇÃO, CARGA E TRANSPORTE E SOLO</v>
          </cell>
          <cell r="C993" t="str">
            <v>M3</v>
          </cell>
          <cell r="D993">
            <v>62.4</v>
          </cell>
        </row>
        <row r="994">
          <cell r="A994">
            <v>105574</v>
          </cell>
          <cell r="B994" t="str">
            <v>RECONSTRUÇÃO DE BASE E SUB-BASE PARA PAVIMENTAÇÃO DE SOLO (PREDOMINANTEMENTE ARENOSO) MELHORADO COM CIMENTO - 2%, MISTURA EM PISTA, COM ESPESSURA DE 15 CM - EXCLUSIVE ESCAVAÇÃO, CARGA E TRANSPORTE E SOLO</v>
          </cell>
          <cell r="C994" t="str">
            <v>M3</v>
          </cell>
          <cell r="D994">
            <v>54.49</v>
          </cell>
        </row>
        <row r="995">
          <cell r="A995">
            <v>105576</v>
          </cell>
          <cell r="B995" t="str">
            <v>RECONSTRUÇÃO DE BASE E SUB-BASE PARA PAVIMENTAÇÃO DE SOLO (PREDOMINANTEMENTE ARENOSO) MELHORADO COM CIMENTO - 2%, MISTURA EM PISTA, COM ESPESSURA DE 20 CM - EXCLUSIVE ESCAVAÇÃO, CARGA E TRANSPORTE E SOLO</v>
          </cell>
          <cell r="C995" t="str">
            <v>M3</v>
          </cell>
          <cell r="D995">
            <v>53.37</v>
          </cell>
        </row>
        <row r="996">
          <cell r="A996">
            <v>105603</v>
          </cell>
          <cell r="B996" t="str">
            <v>RECONSTRUÇÃO DE BASE E SUB-BASE PARA PAVIMENTAÇÃO DE SOLO (PREDOMINANTEMENTE ARENOSO) MELHORADO COM CIMENTO - 2%, MISTURA EM USINA, COM ESPESSURA DE 10 CM - EXCLUSIVE CARGA E TRANSPORTE</v>
          </cell>
          <cell r="C996" t="str">
            <v>M3</v>
          </cell>
          <cell r="D996">
            <v>0</v>
          </cell>
        </row>
        <row r="997">
          <cell r="A997">
            <v>105611</v>
          </cell>
          <cell r="B997" t="str">
            <v>RECONSTRUÇÃO DE BASE E SUB-BASE PARA PAVIMENTAÇÃO DE SOLO (PREDOMINANTEMENTE ARENOSO) MELHORADO COM CIMENTO - 2%, MISTURA EM USINA, COM ESPESSURA DE 15 CM - EXCLUSIVE CARGA E TRANSPORTE</v>
          </cell>
          <cell r="C997" t="str">
            <v>M3</v>
          </cell>
          <cell r="D997">
            <v>0</v>
          </cell>
        </row>
        <row r="998">
          <cell r="A998">
            <v>105619</v>
          </cell>
          <cell r="B998" t="str">
            <v>RECONSTRUÇÃO DE BASE E SUB-BASE PARA PAVIMENTAÇÃO DE SOLO (PREDOMINANTEMENTE ARENOSO) MELHORADO COM CIMENTO - 2%, MISTURA EM USINA, COM ESPESSURA DE 20 CM - EXCLUSIVE CARGA E TRANSPORTE</v>
          </cell>
          <cell r="C998" t="str">
            <v>M3</v>
          </cell>
          <cell r="D998">
            <v>0</v>
          </cell>
        </row>
        <row r="999">
          <cell r="A999">
            <v>105573</v>
          </cell>
          <cell r="B999" t="str">
            <v>RECONSTRUÇÃO DE BASE E SUB-BASE PARA PAVIMENTAÇÃO DE SOLO (PREDOMINANTEMENTE ARENOSO) MELHORADO COM CIMENTO - 4%, MISTURA EM PISTA, COM ESPESSURA DE 10 CM - EXCLUSIVE ESCAVAÇÃO, CARGA E TRANSPORTE E SOLO</v>
          </cell>
          <cell r="C999" t="str">
            <v>M3</v>
          </cell>
          <cell r="D999">
            <v>96.48</v>
          </cell>
        </row>
        <row r="1000">
          <cell r="A1000">
            <v>105628</v>
          </cell>
          <cell r="B1000" t="str">
            <v>RECONSTRUÇÃO DE BASE E SUB-BASE PARA PAVIMENTAÇÃO DE SOLO (PREDOMINANTEMENTE ARENOSO) MELHORADO COM CIMENTO - 4%, MISTURA EM PISTA, COM ESPESSURA DE 15 CM - EXCLUSIVE ESCAVAÇÃO, CARGA E TRANSPORTE E SOLO</v>
          </cell>
          <cell r="C1000" t="str">
            <v>M3</v>
          </cell>
          <cell r="D1000">
            <v>88.57</v>
          </cell>
        </row>
        <row r="1001">
          <cell r="A1001">
            <v>105634</v>
          </cell>
          <cell r="B1001" t="str">
            <v>RECONSTRUÇÃO DE BASE E SUB-BASE PARA PAVIMENTAÇÃO DE SOLO (PREDOMINANTEMENTE ARENOSO) MELHORADO COM CIMENTO - 4%, MISTURA EM PISTA, COM ESPESSURA DE 20 CM - EXCLUSIVE ESCAVAÇÃO, CARGA E TRANSPORTE E SOLO</v>
          </cell>
          <cell r="C1001" t="str">
            <v>M3</v>
          </cell>
          <cell r="D1001">
            <v>87.45</v>
          </cell>
        </row>
        <row r="1002">
          <cell r="A1002">
            <v>105604</v>
          </cell>
          <cell r="B1002" t="str">
            <v>RECONSTRUÇÃO DE BASE E SUB-BASE PARA PAVIMENTAÇÃO DE SOLO (PREDOMINANTEMENTE ARENOSO) MELHORADO COM CIMENTO - 4%, MISTURA EM USINA, COM ESPESSURA DE 10 CM - EXCLUSIVE CARGA E TRANSPORTE</v>
          </cell>
          <cell r="C1002" t="str">
            <v>M3</v>
          </cell>
          <cell r="D1002">
            <v>0</v>
          </cell>
        </row>
        <row r="1003">
          <cell r="A1003">
            <v>105612</v>
          </cell>
          <cell r="B1003" t="str">
            <v>RECONSTRUÇÃO DE BASE E SUB-BASE PARA PAVIMENTAÇÃO DE SOLO (PREDOMINANTEMENTE ARENOSO) MELHORADO COM CIMENTO - 4%, MISTURA EM USINA, COM ESPESSURA DE 15 CM - EXCLUSIVE CARGA E TRANSPORTE</v>
          </cell>
          <cell r="C1003" t="str">
            <v>M3</v>
          </cell>
          <cell r="D1003">
            <v>0</v>
          </cell>
        </row>
        <row r="1004">
          <cell r="A1004">
            <v>105620</v>
          </cell>
          <cell r="B1004" t="str">
            <v>RECONSTRUÇÃO DE BASE E SUB-BASE PARA PAVIMENTAÇÃO DE SOLO (PREDOMINANTEMENTE ARENOSO) MELHORADO COM CIMENTO - 4%, MISTURA EM USINA, COM ESPESSURA DE 20 CM - EXCLUSIVE CARGA E TRANSPORTE</v>
          </cell>
          <cell r="C1004" t="str">
            <v>M3</v>
          </cell>
          <cell r="D1004">
            <v>0</v>
          </cell>
        </row>
        <row r="1005">
          <cell r="A1005">
            <v>105586</v>
          </cell>
          <cell r="B1005" t="str">
            <v>RECONSTRUÇÃO DE BASE E SUB-BASE PARA PAVIMENTAÇÃO DE SOLO (PREDOMINANTEMENTE ARGILOSO) BRITA - 40%-60%, MISTURA EM PISTA, COM ESPESSURA DE 10 CM - EXCLUSIVE ESCAVAÇÃO, CARGA E TRANSPORTE E SOLO</v>
          </cell>
          <cell r="C1005" t="str">
            <v>M3</v>
          </cell>
          <cell r="D1005">
            <v>167.75</v>
          </cell>
        </row>
        <row r="1006">
          <cell r="A1006">
            <v>105587</v>
          </cell>
          <cell r="B1006" t="str">
            <v>RECONSTRUÇÃO DE BASE E SUB-BASE PARA PAVIMENTAÇÃO DE SOLO (PREDOMINANTEMENTE ARGILOSO) BRITA - 40%-60%, MISTURA EM PISTA, COM ESPESSURA DE 15 CM - EXCLUSIVE ESCAVAÇÃO, CARGA E TRANSPORTE E SOLO</v>
          </cell>
          <cell r="C1006" t="str">
            <v>M3</v>
          </cell>
          <cell r="D1006">
            <v>154.18</v>
          </cell>
        </row>
        <row r="1007">
          <cell r="A1007">
            <v>105589</v>
          </cell>
          <cell r="B1007" t="str">
            <v>RECONSTRUÇÃO DE BASE E SUB-BASE PARA PAVIMENTAÇÃO DE SOLO (PREDOMINANTEMENTE ARGILOSO) BRITA - 40%-60%, MISTURA EM PISTA, COM ESPESSURA DE 20 CM - EXCLUSIVE ESCAVAÇÃO, CARGA E TRANSPORTE E SOLO</v>
          </cell>
          <cell r="C1007" t="str">
            <v>M3</v>
          </cell>
          <cell r="D1007">
            <v>152.9</v>
          </cell>
        </row>
        <row r="1008">
          <cell r="A1008">
            <v>105584</v>
          </cell>
          <cell r="B1008" t="str">
            <v>RECONSTRUÇÃO DE BASE E SUB-BASE PARA PAVIMENTAÇÃO DE SOLO (PREDOMINANTEMENTE ARGILOSO) BRITA - 40%-60%, MISTURA EM USINA, COM ESPESSURA DE 10 CM - EXCLUSIVE CARGA E TRANSPORTE</v>
          </cell>
          <cell r="C1008" t="str">
            <v>M3</v>
          </cell>
          <cell r="D1008">
            <v>0</v>
          </cell>
        </row>
        <row r="1009">
          <cell r="A1009">
            <v>105720</v>
          </cell>
          <cell r="B1009" t="str">
            <v>RECONSTRUÇÃO DE BASE E SUB-BASE PARA PAVIMENTAÇÃO DE SOLO (PREDOMINANTEMENTE ARGILOSO) BRITA - 40%-60%, MISTURA EM USINA, COM ESPESSURA DE 15 CM - EXCLUSIVE CARGA E TRANSPORTE</v>
          </cell>
          <cell r="C1009" t="str">
            <v>M3</v>
          </cell>
          <cell r="D1009">
            <v>0</v>
          </cell>
        </row>
        <row r="1010">
          <cell r="A1010">
            <v>105722</v>
          </cell>
          <cell r="B1010" t="str">
            <v>RECONSTRUÇÃO DE BASE E SUB-BASE PARA PAVIMENTAÇÃO DE SOLO (PREDOMINANTEMENTE ARGILOSO) BRITA - 40%-60%, MISTURA EM USINA, COM ESPESSURA DE 20 CM - EXCLUSIVE CARGA E TRANSPORTE</v>
          </cell>
          <cell r="C1010" t="str">
            <v>M3</v>
          </cell>
          <cell r="D1010">
            <v>0</v>
          </cell>
        </row>
        <row r="1011">
          <cell r="A1011">
            <v>105593</v>
          </cell>
          <cell r="B1011" t="str">
            <v>RECONSTRUÇÃO DE BASE E SUB-BASE PARA PAVIMENTAÇÃO DE SOLO (PREDOMINANTEMENTE ARGILOSO) BRITA - 50%-50%, MISTURA EM PISTA, COM ESPESSURA DE 10 CM - EXCLUSIVE ESCAVAÇÃO, CARGA E TRANSPORTE E SOLO</v>
          </cell>
          <cell r="C1011" t="str">
            <v>M3</v>
          </cell>
          <cell r="D1011">
            <v>148.80000000000001</v>
          </cell>
        </row>
        <row r="1012">
          <cell r="A1012">
            <v>105594</v>
          </cell>
          <cell r="B1012" t="str">
            <v>RECONSTRUÇÃO DE BASE E SUB-BASE PARA PAVIMENTAÇÃO DE SOLO (PREDOMINANTEMENTE ARGILOSO) BRITA - 50%-50%, MISTURA EM PISTA, COM ESPESSURA DE 15 CM - EXCLUSIVE ESCAVAÇÃO, CARGA E TRANSPORTE E SOLO</v>
          </cell>
          <cell r="C1012" t="str">
            <v>M3</v>
          </cell>
          <cell r="D1012">
            <v>135.22999999999999</v>
          </cell>
        </row>
        <row r="1013">
          <cell r="A1013">
            <v>105596</v>
          </cell>
          <cell r="B1013" t="str">
            <v>RECONSTRUÇÃO DE BASE E SUB-BASE PARA PAVIMENTAÇÃO DE SOLO (PREDOMINANTEMENTE ARGILOSO) BRITA - 50%-50%, MISTURA EM PISTA, COM ESPESSURA DE 20 CM - EXCLUSIVE ESCAVAÇÃO, CARGA E TRANSPORTE E SOLO</v>
          </cell>
          <cell r="C1013" t="str">
            <v>M3</v>
          </cell>
          <cell r="D1013">
            <v>133.94999999999999</v>
          </cell>
        </row>
        <row r="1014">
          <cell r="A1014">
            <v>105591</v>
          </cell>
          <cell r="B1014" t="str">
            <v>RECONSTRUÇÃO DE BASE E SUB-BASE PARA PAVIMENTAÇÃO DE SOLO (PREDOMINANTEMENTE ARGILOSO) BRITA - 50%-50%, MISTURA EM USINA, COM ESPESSURA DE 10 CM - EXCLUSIVE CARGA E TRANSPORTE</v>
          </cell>
          <cell r="C1014" t="str">
            <v>M3</v>
          </cell>
          <cell r="D1014">
            <v>0</v>
          </cell>
        </row>
        <row r="1015">
          <cell r="A1015">
            <v>105724</v>
          </cell>
          <cell r="B1015" t="str">
            <v>RECONSTRUÇÃO DE BASE E SUB-BASE PARA PAVIMENTAÇÃO DE SOLO (PREDOMINANTEMENTE ARGILOSO) BRITA - 50%-50%, MISTURA EM USINA, COM ESPESSURA DE 15 CM - EXCLUSIVE CARGA E TRANSPORTE</v>
          </cell>
          <cell r="C1015" t="str">
            <v>M3</v>
          </cell>
          <cell r="D1015">
            <v>0</v>
          </cell>
        </row>
        <row r="1016">
          <cell r="A1016">
            <v>105726</v>
          </cell>
          <cell r="B1016" t="str">
            <v>RECONSTRUÇÃO DE BASE E SUB-BASE PARA PAVIMENTAÇÃO DE SOLO (PREDOMINANTEMENTE ARGILOSO) BRITA - 50%-50%, MISTURA EM USINA, COM ESPESSURA DE 20 CM - EXCLUSIVE CARGA E TRANSPORTE</v>
          </cell>
          <cell r="C1016" t="str">
            <v>M3</v>
          </cell>
          <cell r="D1016">
            <v>0</v>
          </cell>
        </row>
        <row r="1017">
          <cell r="A1017">
            <v>105567</v>
          </cell>
          <cell r="B1017" t="str">
            <v>RECONSTRUÇÃO DE BASE E SUB-BASE PARA PAVIMENTAÇÃO DE SOLO DE COMPORTAMENTO LATERÍTICO (ARENOSO), COM ESPESSURA DE 10 CM - EXCLUSIVE ESCAVAÇÃO, CARGA E TRANSPORTE E SOLO</v>
          </cell>
          <cell r="C1017" t="str">
            <v>M3</v>
          </cell>
          <cell r="D1017">
            <v>14.92</v>
          </cell>
        </row>
        <row r="1018">
          <cell r="A1018">
            <v>105568</v>
          </cell>
          <cell r="B1018" t="str">
            <v>RECONSTRUÇÃO DE BASE E SUB-BASE PARA PAVIMENTAÇÃO DE SOLO DE COMPORTAMENTO LATERÍTICO (ARENOSO), COM ESPESSURA DE 15 CM - EXCLUSIVE ESCAVAÇÃO, CARGA E TRANSPORTE E SOLO</v>
          </cell>
          <cell r="C1018" t="str">
            <v>M3</v>
          </cell>
          <cell r="D1018">
            <v>11.9</v>
          </cell>
        </row>
        <row r="1019">
          <cell r="A1019">
            <v>105570</v>
          </cell>
          <cell r="B1019" t="str">
            <v>RECONSTRUÇÃO DE BASE E SUB-BASE PARA PAVIMENTAÇÃO DE SOLO DE COMPORTAMENTO LATERÍTICO (ARENOSO), COM ESPESSURA DE 20 CM - EXCLUSIVE ESCAVAÇÃO, CARGA E TRANSPORTE E SOLO</v>
          </cell>
          <cell r="C1019" t="str">
            <v>M3</v>
          </cell>
          <cell r="D1019">
            <v>9.8000000000000007</v>
          </cell>
        </row>
        <row r="1020">
          <cell r="A1020">
            <v>100575</v>
          </cell>
          <cell r="B1020" t="str">
            <v>REGULARIZAÇÃO DE SUPERFÍCIES COM MOTONIVELADORA</v>
          </cell>
          <cell r="C1020" t="str">
            <v>M2</v>
          </cell>
          <cell r="D1020">
            <v>1.87</v>
          </cell>
        </row>
        <row r="1021">
          <cell r="A1021">
            <v>100577</v>
          </cell>
          <cell r="B1021" t="str">
            <v>REGULARIZAÇÃO E COMPACTAÇÃO DE SUBLEITO DE SOLO PREDOMINANTEMENTE ARENOSO, PARA OBRAS DE CONSTRUÇÃO DE PAVIMENTOS</v>
          </cell>
          <cell r="C1021" t="str">
            <v>M2</v>
          </cell>
          <cell r="D1021">
            <v>0.49</v>
          </cell>
        </row>
        <row r="1022">
          <cell r="A1022">
            <v>105598</v>
          </cell>
          <cell r="B1022" t="str">
            <v>REGULARIZAÇÃO E COMPACTAÇÃO DE SUBLEITO DE SOLO PREDOMINANTEMENTE ARENOSO, PARA OBRAS DE RECONSTRUÇÃO DE PAVIMENTOS</v>
          </cell>
          <cell r="C1022" t="str">
            <v>M2</v>
          </cell>
          <cell r="D1022">
            <v>1.94</v>
          </cell>
        </row>
        <row r="1023">
          <cell r="A1023">
            <v>100576</v>
          </cell>
          <cell r="B1023" t="str">
            <v>REGULARIZAÇÃO E COMPACTAÇÃO DE SUBLEITO DE SOLO PREDOMINANTEMENTE ARGILOSO, PARA OBRAS DE CONSTRUÇÃO DE PAVIMENTOS</v>
          </cell>
          <cell r="C1023" t="str">
            <v>M2</v>
          </cell>
          <cell r="D1023">
            <v>2.0699999999999998</v>
          </cell>
        </row>
        <row r="1024">
          <cell r="A1024">
            <v>105597</v>
          </cell>
          <cell r="B1024" t="str">
            <v>REGULARIZAÇÃO E COMPACTAÇÃO DE SUBLEITO DE SOLO PREDOMINANTEMENTE ARGILOSO, PARA OBRAS DE RECONSTRUÇÃO DE PAVIMENTOS</v>
          </cell>
          <cell r="C1024" t="str">
            <v>M2</v>
          </cell>
          <cell r="D1024">
            <v>3.9</v>
          </cell>
        </row>
        <row r="1025">
          <cell r="A1025">
            <v>102730</v>
          </cell>
          <cell r="B1025" t="str">
            <v>ARMAÇÃO DE MURO ALA E MURO TESTA UTILIZANDO AÇO CA-50 DE 10 MM - MONTAGEM</v>
          </cell>
          <cell r="C1025" t="str">
            <v>KG</v>
          </cell>
          <cell r="D1025">
            <v>12.8</v>
          </cell>
        </row>
        <row r="1026">
          <cell r="A1026">
            <v>102731</v>
          </cell>
          <cell r="B1026" t="str">
            <v>ARMAÇÃO DE MURO ALA E MURO TESTA UTILIZANDO AÇO CA-50 DE 12,5 MM - MONTAGEM</v>
          </cell>
          <cell r="C1026" t="str">
            <v>KG</v>
          </cell>
          <cell r="D1026">
            <v>10.79</v>
          </cell>
        </row>
        <row r="1027">
          <cell r="A1027">
            <v>102732</v>
          </cell>
          <cell r="B1027" t="str">
            <v>ARMAÇÃO DE MURO ALA E MURO TESTA UTILIZANDO AÇO CA-50 DE 16 MM - MONTAGEM</v>
          </cell>
          <cell r="C1027" t="str">
            <v>KG</v>
          </cell>
          <cell r="D1027">
            <v>10.210000000000001</v>
          </cell>
        </row>
        <row r="1028">
          <cell r="A1028">
            <v>102733</v>
          </cell>
          <cell r="B1028" t="str">
            <v>ARMAÇÃO DE MURO ALA E MURO TESTA UTILIZANDO AÇO CA-50 DE 20 MM - MONTAGEM</v>
          </cell>
          <cell r="C1028" t="str">
            <v>KG</v>
          </cell>
          <cell r="D1028">
            <v>11.38</v>
          </cell>
        </row>
        <row r="1029">
          <cell r="A1029">
            <v>102728</v>
          </cell>
          <cell r="B1029" t="str">
            <v>ARMAÇÃO DE MURO ALA E MURO TESTA UTILIZANDO AÇO CA-50 DE 6,3 MM - MONTAGEM</v>
          </cell>
          <cell r="C1029" t="str">
            <v>KG</v>
          </cell>
          <cell r="D1029">
            <v>15.32</v>
          </cell>
        </row>
        <row r="1030">
          <cell r="A1030">
            <v>102729</v>
          </cell>
          <cell r="B1030" t="str">
            <v>ARMAÇÃO DE MURO ALA E MURO TESTA UTILIZANDO AÇO CA-50 DE 8 MM - MONTAGEM</v>
          </cell>
          <cell r="C1030" t="str">
            <v>KG</v>
          </cell>
          <cell r="D1030">
            <v>14.34</v>
          </cell>
        </row>
        <row r="1031">
          <cell r="A1031">
            <v>102734</v>
          </cell>
          <cell r="B1031" t="str">
            <v>ARMAÇÃO DE SOLEIRA UTILIZANDO AÇO CA-50 DE 6,3 MM - MONTAGEM</v>
          </cell>
          <cell r="C1031" t="str">
            <v>KG</v>
          </cell>
          <cell r="D1031">
            <v>14.46</v>
          </cell>
        </row>
        <row r="1032">
          <cell r="A1032">
            <v>102735</v>
          </cell>
          <cell r="B1032" t="str">
            <v>ARMAÇÃO DE SOLEIRA UTILIZANDO AÇO CA-50 DE 8 MM - MONTAGEM</v>
          </cell>
          <cell r="C1032" t="str">
            <v>KG</v>
          </cell>
          <cell r="D1032">
            <v>13.56</v>
          </cell>
        </row>
        <row r="1033">
          <cell r="A1033">
            <v>102765</v>
          </cell>
          <cell r="B1033" t="str">
            <v>BOCA PARA BUEIRO DUPLO CELULAR 150 X 150 CM EM CONCRETO, ALAS COM ESCONSIDADE DE 30°, INCLUINDO FÔRMAS E MATERIAIS</v>
          </cell>
          <cell r="C1033" t="str">
            <v>UN</v>
          </cell>
          <cell r="D1033">
            <v>16543.849999999999</v>
          </cell>
        </row>
        <row r="1034">
          <cell r="A1034">
            <v>102795</v>
          </cell>
          <cell r="B1034" t="str">
            <v>BOCA PARA BUEIRO DUPLO CELULAR 150 X 150 CM EM GABIÃO, ALAS COM ESCONSIDADE DE 45°, INCLUINDO FÔRMAS E MATERIAIS</v>
          </cell>
          <cell r="C1034" t="str">
            <v>UN</v>
          </cell>
          <cell r="D1034">
            <v>35059.67</v>
          </cell>
        </row>
        <row r="1035">
          <cell r="A1035">
            <v>102766</v>
          </cell>
          <cell r="B1035" t="str">
            <v>BOCA PARA BUEIRO DUPLO CELULAR 200 X 200 CM EM CONCRETO, ALAS COM ESCONSIDADE DE 30°, INCLUINDO FÔRMAS E MATERIAIS</v>
          </cell>
          <cell r="C1035" t="str">
            <v>UN</v>
          </cell>
          <cell r="D1035">
            <v>24917.439999999999</v>
          </cell>
        </row>
        <row r="1036">
          <cell r="A1036">
            <v>102796</v>
          </cell>
          <cell r="B1036" t="str">
            <v>BOCA PARA BUEIRO DUPLO CELULAR 200 X 200 CM EM GABIÃO, ALAS COM ESCONSIDADE DE 45°, INCLUINDO FÔRMAS E MATERIAIS</v>
          </cell>
          <cell r="C1036" t="str">
            <v>UN</v>
          </cell>
          <cell r="D1036">
            <v>56711.24</v>
          </cell>
        </row>
        <row r="1037">
          <cell r="A1037">
            <v>102767</v>
          </cell>
          <cell r="B1037" t="str">
            <v>BOCA PARA BUEIRO DUPLO CELULAR 250 X 250 CM EM CONCRETO, ALAS COM ESCONSIDADE DE 30°, INCLUINDO FÔRMAS E MATERIAIS</v>
          </cell>
          <cell r="C1037" t="str">
            <v>UN</v>
          </cell>
          <cell r="D1037">
            <v>34876.79</v>
          </cell>
        </row>
        <row r="1038">
          <cell r="A1038">
            <v>102797</v>
          </cell>
          <cell r="B1038" t="str">
            <v>BOCA PARA BUEIRO DUPLO CELULAR 250 X 250 CM EM GABIÃO, ALAS COM ESCONSIDADE DE 45°, INCLUINDO FÔRMAS E MATERIAIS</v>
          </cell>
          <cell r="C1038" t="str">
            <v>UN</v>
          </cell>
          <cell r="D1038">
            <v>80486.61</v>
          </cell>
        </row>
        <row r="1039">
          <cell r="A1039">
            <v>102768</v>
          </cell>
          <cell r="B1039" t="str">
            <v>BOCA PARA BUEIRO DUPLO CELULAR 300 X 300 CM EM CONCRETO, ALAS COM ESCONSIDADE DE 30°, INCLUINDO FÔRMAS E MATERIAIS</v>
          </cell>
          <cell r="C1039" t="str">
            <v>UN</v>
          </cell>
          <cell r="D1039">
            <v>48769.86</v>
          </cell>
        </row>
        <row r="1040">
          <cell r="A1040">
            <v>102798</v>
          </cell>
          <cell r="B1040" t="str">
            <v>BOCA PARA BUEIRO DUPLO CELULAR 300 X 300 CM EM GABIÃO, ALAS COM ESCONSIDADE DE 45°, INCLUINDO FÔRMAS E MATERIAIS</v>
          </cell>
          <cell r="C1040" t="str">
            <v>UN</v>
          </cell>
          <cell r="D1040">
            <v>98601.08</v>
          </cell>
        </row>
        <row r="1041">
          <cell r="A1041">
            <v>102744</v>
          </cell>
          <cell r="B1041" t="str">
            <v>BOCA PARA BUEIRO DUPLO TUBULAR D = 100 CM EM CONCRETO, ALAS COM ESCONSIDADE DE 0°, INCLUINDO FÔRMAS E MATERIAIS</v>
          </cell>
          <cell r="C1041" t="str">
            <v>UN</v>
          </cell>
          <cell r="D1041">
            <v>6936.4</v>
          </cell>
        </row>
        <row r="1042">
          <cell r="A1042">
            <v>102755</v>
          </cell>
          <cell r="B1042" t="str">
            <v>BOCA PARA BUEIRO DUPLO TUBULAR D = 100 CM EM CONCRETO, ALAS COM ESCONSIDADE DE 30°, INCLUINDO FÔRMAS E MATERIAIS</v>
          </cell>
          <cell r="C1042" t="str">
            <v>UN</v>
          </cell>
          <cell r="D1042">
            <v>10730.7</v>
          </cell>
        </row>
        <row r="1043">
          <cell r="A1043">
            <v>102782</v>
          </cell>
          <cell r="B1043" t="str">
            <v>BOCA PARA BUEIRO DUPLO TUBULAR D = 100 CM EM GABIÃO, ALAS COM ESCONSIDADE DE 45°, INCLUINDO FÔRMAS E MATERIAIS</v>
          </cell>
          <cell r="C1043" t="str">
            <v>UN</v>
          </cell>
          <cell r="D1043">
            <v>17078.43</v>
          </cell>
        </row>
        <row r="1044">
          <cell r="A1044">
            <v>102745</v>
          </cell>
          <cell r="B1044" t="str">
            <v>BOCA PARA BUEIRO DUPLO TUBULAR D = 120 CM EM CONCRETO, ALAS COM ESCONSIDADE DE 0°, INCLUINDO FÔRMAS E MATERIAIS</v>
          </cell>
          <cell r="C1044" t="str">
            <v>UN</v>
          </cell>
          <cell r="D1044">
            <v>9739.5400000000009</v>
          </cell>
        </row>
        <row r="1045">
          <cell r="A1045">
            <v>102756</v>
          </cell>
          <cell r="B1045" t="str">
            <v>BOCA PARA BUEIRO DUPLO TUBULAR D = 120 CM EM CONCRETO, ALAS COM ESCONSIDADE DE 30°, INCLUINDO FÔRMAS E MATERIAIS</v>
          </cell>
          <cell r="C1045" t="str">
            <v>UN</v>
          </cell>
          <cell r="D1045">
            <v>15917.77</v>
          </cell>
        </row>
        <row r="1046">
          <cell r="A1046">
            <v>102783</v>
          </cell>
          <cell r="B1046" t="str">
            <v>BOCA PARA BUEIRO DUPLO TUBULAR D = 120 CM EM GABIÃO, ALAS COM ESCONSIDADE DE 45°, INCLUINDO FÔRMAS E MATERIAIS</v>
          </cell>
          <cell r="C1046" t="str">
            <v>UN</v>
          </cell>
          <cell r="D1046">
            <v>22614.41</v>
          </cell>
        </row>
        <row r="1047">
          <cell r="A1047">
            <v>102746</v>
          </cell>
          <cell r="B1047" t="str">
            <v>BOCA PARA BUEIRO DUPLO TUBULAR D = 150 CM EM CONCRETO, ALAS COM ESCONSIDADE DE 0°, INCLUINDO FÔRMAS E MATERIAIS</v>
          </cell>
          <cell r="C1047" t="str">
            <v>UN</v>
          </cell>
          <cell r="D1047">
            <v>16869.68</v>
          </cell>
        </row>
        <row r="1048">
          <cell r="A1048">
            <v>102757</v>
          </cell>
          <cell r="B1048" t="str">
            <v>BOCA PARA BUEIRO DUPLO TUBULAR D = 150 CM EM CONCRETO, ALAS COM ESCONSIDADE DE 30°, INCLUINDO FÔRMAS E MATERIAIS</v>
          </cell>
          <cell r="C1048" t="str">
            <v>UN</v>
          </cell>
          <cell r="D1048">
            <v>29587.41</v>
          </cell>
        </row>
        <row r="1049">
          <cell r="A1049">
            <v>102784</v>
          </cell>
          <cell r="B1049" t="str">
            <v>BOCA PARA BUEIRO DUPLO TUBULAR D = 150 CM EM GABIÃO, ALAS COM ESCONSIDADE DE 45°, INCLUINDO FÔRMAS E MATERIAIS</v>
          </cell>
          <cell r="C1049" t="str">
            <v>UN</v>
          </cell>
          <cell r="D1049">
            <v>35685.97</v>
          </cell>
        </row>
        <row r="1050">
          <cell r="A1050">
            <v>102779</v>
          </cell>
          <cell r="B1050" t="str">
            <v>BOCA PARA BUEIRO DUPLO TUBULAR D = 40 CM EM GABIÃO, ALAS COM ESCONSIDADE DE 45°, INCLUINDO FÔRMAS E MATERIAIS</v>
          </cell>
          <cell r="C1050" t="str">
            <v>UN</v>
          </cell>
          <cell r="D1050">
            <v>8967.24</v>
          </cell>
        </row>
        <row r="1051">
          <cell r="A1051">
            <v>102780</v>
          </cell>
          <cell r="B1051" t="str">
            <v>BOCA PARA BUEIRO DUPLO TUBULAR D = 60 CM EM GABIÃO, ALAS COM ESCONSIDADE DE 45°, INCLUINDO FÔRMAS E MATERIAIS</v>
          </cell>
          <cell r="C1051" t="str">
            <v>UN</v>
          </cell>
          <cell r="D1051">
            <v>10317.81</v>
          </cell>
        </row>
        <row r="1052">
          <cell r="A1052">
            <v>102743</v>
          </cell>
          <cell r="B1052" t="str">
            <v>BOCA PARA BUEIRO DUPLO TUBULAR D = 80 CM EM CONCRETO, ALAS COM ESCONSIDADE DE 0°, INCLUINDO FÔRMAS E MATERIAIS</v>
          </cell>
          <cell r="C1052" t="str">
            <v>UN</v>
          </cell>
          <cell r="D1052">
            <v>4635.6400000000003</v>
          </cell>
        </row>
        <row r="1053">
          <cell r="A1053">
            <v>102781</v>
          </cell>
          <cell r="B1053" t="str">
            <v>BOCA PARA BUEIRO DUPLO TUBULAR D = 80 CM EM GABIÃO, ALAS COM ESCONSIDADE DE 45°, INCLUINDO FÔRMAS E MATERIAIS</v>
          </cell>
          <cell r="C1053" t="str">
            <v>UN</v>
          </cell>
          <cell r="D1053">
            <v>15300.18</v>
          </cell>
        </row>
        <row r="1054">
          <cell r="A1054">
            <v>102761</v>
          </cell>
          <cell r="B1054" t="str">
            <v>BOCA PARA BUEIRO SIMPLES CELULAR 150 X 150 CM EM CONCRETO, ALAS COM ESCONSIDADE DE 30°, INCLUINDO FÔRMAS E MATERIAIS</v>
          </cell>
          <cell r="C1054" t="str">
            <v>UN</v>
          </cell>
          <cell r="D1054">
            <v>13269.27</v>
          </cell>
        </row>
        <row r="1055">
          <cell r="A1055">
            <v>102791</v>
          </cell>
          <cell r="B1055" t="str">
            <v>BOCA PARA BUEIRO SIMPLES CELULAR 150 X 150 CM EM GABIÃO, ALAS COM ESCONSIDADE DE 45°, INCLUINDO FÔRMAS E MATERIAIS</v>
          </cell>
          <cell r="C1055" t="str">
            <v>UN</v>
          </cell>
          <cell r="D1055">
            <v>32869.03</v>
          </cell>
        </row>
        <row r="1056">
          <cell r="A1056">
            <v>102762</v>
          </cell>
          <cell r="B1056" t="str">
            <v>BOCA PARA BUEIRO SIMPLES CELULAR 200 X 200 CM EM CONCRETO, ALAS COM ESCONSIDADE DE 30°, INCLUINDO FÔRMAS E MATERIAIS</v>
          </cell>
          <cell r="C1056" t="str">
            <v>UN</v>
          </cell>
          <cell r="D1056">
            <v>20499.02</v>
          </cell>
        </row>
        <row r="1057">
          <cell r="A1057">
            <v>102792</v>
          </cell>
          <cell r="B1057" t="str">
            <v>BOCA PARA BUEIRO SIMPLES CELULAR 200 X 200 CM EM GABIÃO, ALAS COM ESCONSIDADE DE 45°, INCLUINDO FÔRMAS E MATERIAIS</v>
          </cell>
          <cell r="C1057" t="str">
            <v>UN</v>
          </cell>
          <cell r="D1057">
            <v>53602.05</v>
          </cell>
        </row>
        <row r="1058">
          <cell r="A1058">
            <v>102763</v>
          </cell>
          <cell r="B1058" t="str">
            <v>BOCA PARA BUEIRO SIMPLES CELULAR 250 X 250 CM EM CONCRETO, ALAS COM ESCONSIDADE DE 30°, INCLUINDO FÔRMAS E MATERIAIS</v>
          </cell>
          <cell r="C1058" t="str">
            <v>UN</v>
          </cell>
          <cell r="D1058">
            <v>28500.99</v>
          </cell>
        </row>
        <row r="1059">
          <cell r="A1059">
            <v>102793</v>
          </cell>
          <cell r="B1059" t="str">
            <v>BOCA PARA BUEIRO SIMPLES CELULAR 250 X 250 CM EM GABIÃO, ALAS COM ESCONSIDADE DE 45°, INCLUINDO FÔRMAS E MATERIAIS</v>
          </cell>
          <cell r="C1059" t="str">
            <v>UN</v>
          </cell>
          <cell r="D1059">
            <v>72371.34</v>
          </cell>
        </row>
        <row r="1060">
          <cell r="A1060">
            <v>102764</v>
          </cell>
          <cell r="B1060" t="str">
            <v>BOCA PARA BUEIRO SIMPLES CELULAR 300 X 300 CM EM CONCRETO, ALAS COM ESCONSIDADE DE 30°, INCLUINDO FÔRMAS E MATERIAIS</v>
          </cell>
          <cell r="C1060" t="str">
            <v>UN</v>
          </cell>
          <cell r="D1060">
            <v>40205.01</v>
          </cell>
        </row>
        <row r="1061">
          <cell r="A1061">
            <v>102794</v>
          </cell>
          <cell r="B1061" t="str">
            <v>BOCA PARA BUEIRO SIMPLES CELULAR 300 X 300 CM EM GABIÃO, ALAS COM ESCONSIDADE DE 45°, INCLUINDO FÔRMAS E MATERIAIS</v>
          </cell>
          <cell r="C1061" t="str">
            <v>UN</v>
          </cell>
          <cell r="D1061">
            <v>103806.56</v>
          </cell>
        </row>
        <row r="1062">
          <cell r="A1062">
            <v>102740</v>
          </cell>
          <cell r="B1062" t="str">
            <v>BOCA PARA BUEIRO SIMPLES TUBULAR D = 100 CM EM CONCRETO, ALAS COM ESCONSIDADE DE 0°, INCLUINDO FÔRMAS E MATERIAIS</v>
          </cell>
          <cell r="C1062" t="str">
            <v>UN</v>
          </cell>
          <cell r="D1062">
            <v>5718.13</v>
          </cell>
        </row>
        <row r="1063">
          <cell r="A1063">
            <v>102752</v>
          </cell>
          <cell r="B1063" t="str">
            <v>BOCA PARA BUEIRO SIMPLES TUBULAR D = 100 CM EM CONCRETO, ALAS COM ESCONSIDADE DE 30°, INCLUINDO FÔRMAS E MATERIAIS</v>
          </cell>
          <cell r="C1063" t="str">
            <v>UN</v>
          </cell>
          <cell r="D1063">
            <v>7678.33</v>
          </cell>
        </row>
        <row r="1064">
          <cell r="A1064">
            <v>102776</v>
          </cell>
          <cell r="B1064" t="str">
            <v>BOCA PARA BUEIRO SIMPLES TUBULAR D = 100 CM EM GABIÃO, ALAS COM ESCONSIDADE DE 45°, INCLUINDO FÔRMAS E MATERIAIS</v>
          </cell>
          <cell r="C1064" t="str">
            <v>UN</v>
          </cell>
          <cell r="D1064">
            <v>13396.02</v>
          </cell>
        </row>
        <row r="1065">
          <cell r="A1065">
            <v>102741</v>
          </cell>
          <cell r="B1065" t="str">
            <v>BOCA PARA BUEIRO SIMPLES TUBULAR D = 120 CM EM CONCRETO, ALAS COM ESCONSIDADE DE 0°, INCLUINDO FÔRMAS E MATERIAIS</v>
          </cell>
          <cell r="C1065" t="str">
            <v>UN</v>
          </cell>
          <cell r="D1065">
            <v>8018.62</v>
          </cell>
        </row>
        <row r="1066">
          <cell r="A1066">
            <v>102753</v>
          </cell>
          <cell r="B1066" t="str">
            <v>BOCA PARA BUEIRO SIMPLES TUBULAR D = 120 CM EM CONCRETO, ALAS COM ESCONSIDADE DE 30°, INCLUINDO FÔRMAS E MATERIAIS</v>
          </cell>
          <cell r="C1066" t="str">
            <v>UN</v>
          </cell>
          <cell r="D1066">
            <v>11354.1</v>
          </cell>
        </row>
        <row r="1067">
          <cell r="A1067">
            <v>102777</v>
          </cell>
          <cell r="B1067" t="str">
            <v>BOCA PARA BUEIRO SIMPLES TUBULAR D = 120 CM EM GABIÃO, ALAS COM ESCONSIDADE DE 45°, INCLUINDO FÔRMAS E MATERIAIS</v>
          </cell>
          <cell r="C1067" t="str">
            <v>UN</v>
          </cell>
          <cell r="D1067">
            <v>20282.560000000001</v>
          </cell>
        </row>
        <row r="1068">
          <cell r="A1068">
            <v>102742</v>
          </cell>
          <cell r="B1068" t="str">
            <v>BOCA PARA BUEIRO SIMPLES TUBULAR D = 150 CM EM CONCRETO, ALAS COM ESCONSIDADE DE 0°, INCLUINDO FÔRMAS E MATERIAIS</v>
          </cell>
          <cell r="C1068" t="str">
            <v>UN</v>
          </cell>
          <cell r="D1068">
            <v>13872.93</v>
          </cell>
        </row>
        <row r="1069">
          <cell r="A1069">
            <v>102754</v>
          </cell>
          <cell r="B1069" t="str">
            <v>BOCA PARA BUEIRO SIMPLES TUBULAR D = 150 CM EM CONCRETO, ALAS COM ESCONSIDADE DE 30°, INCLUINDO FÔRMAS E MATERIAIS</v>
          </cell>
          <cell r="C1069" t="str">
            <v>UN</v>
          </cell>
          <cell r="D1069">
            <v>21567.09</v>
          </cell>
        </row>
        <row r="1070">
          <cell r="A1070">
            <v>102778</v>
          </cell>
          <cell r="B1070" t="str">
            <v>BOCA PARA BUEIRO SIMPLES TUBULAR D = 150 CM EM GABIÃO, ALAS COM ESCONSIDADE DE 45°, INCLUINDO FÔRMAS E MATERIAIS</v>
          </cell>
          <cell r="C1070" t="str">
            <v>UN</v>
          </cell>
          <cell r="D1070">
            <v>30551.5</v>
          </cell>
        </row>
        <row r="1071">
          <cell r="A1071">
            <v>102737</v>
          </cell>
          <cell r="B1071" t="str">
            <v>BOCA PARA BUEIRO SIMPLES TUBULAR D = 40 CM EM CONCRETO, ALAS COM ESCONSIDADE DE 0°, INCLUINDO FÔRMAS E MATERIAIS</v>
          </cell>
          <cell r="C1071" t="str">
            <v>UN</v>
          </cell>
          <cell r="D1071">
            <v>1116.74</v>
          </cell>
        </row>
        <row r="1072">
          <cell r="A1072">
            <v>102773</v>
          </cell>
          <cell r="B1072" t="str">
            <v>BOCA PARA BUEIRO SIMPLES TUBULAR D = 40 CM EM GABIÃO, ALAS COM ESCONSIDADE DE 45°, INCLUINDO FÔRMAS E MATERIAIS</v>
          </cell>
          <cell r="C1072" t="str">
            <v>UN</v>
          </cell>
          <cell r="D1072">
            <v>8967.24</v>
          </cell>
        </row>
        <row r="1073">
          <cell r="A1073">
            <v>102738</v>
          </cell>
          <cell r="B1073" t="str">
            <v>BOCA PARA BUEIRO SIMPLES TUBULAR D = 60 CM EM CONCRETO, ALAS COM ESCONSIDADE DE 0°, INCLUINDO FÔRMAS E MATERIAIS</v>
          </cell>
          <cell r="C1073" t="str">
            <v>UN</v>
          </cell>
          <cell r="D1073">
            <v>2283.33</v>
          </cell>
        </row>
        <row r="1074">
          <cell r="A1074">
            <v>102750</v>
          </cell>
          <cell r="B1074" t="str">
            <v>BOCA PARA BUEIRO SIMPLES TUBULAR D = 60 CM EM CONCRETO, ALAS COM ESCONSIDADE DE 30°, INCLUINDO FÔRMAS E MATERIAIS</v>
          </cell>
          <cell r="C1074" t="str">
            <v>UN</v>
          </cell>
          <cell r="D1074">
            <v>2782.49</v>
          </cell>
        </row>
        <row r="1075">
          <cell r="A1075">
            <v>102774</v>
          </cell>
          <cell r="B1075" t="str">
            <v>BOCA PARA BUEIRO SIMPLES TUBULAR D = 60 CM EM GABIÃO, ALAS COM ESCONSIDADE DE 45°, INCLUINDO FÔRMAS E MATERIAIS</v>
          </cell>
          <cell r="C1075" t="str">
            <v>UN</v>
          </cell>
          <cell r="D1075">
            <v>8967.24</v>
          </cell>
        </row>
        <row r="1076">
          <cell r="A1076">
            <v>102739</v>
          </cell>
          <cell r="B1076" t="str">
            <v>BOCA PARA BUEIRO SIMPLES TUBULAR D = 80 CM EM CONCRETO, ALAS COM ESCONSIDADE DE 0°, INCLUINDO FÔRMAS E MATERIAIS</v>
          </cell>
          <cell r="C1076" t="str">
            <v>UN</v>
          </cell>
          <cell r="D1076">
            <v>3818.87</v>
          </cell>
        </row>
        <row r="1077">
          <cell r="A1077">
            <v>102751</v>
          </cell>
          <cell r="B1077" t="str">
            <v>BOCA PARA BUEIRO SIMPLES TUBULAR D = 80 CM EM CONCRETO, ALAS COM ESCONSIDADE DE 30°, INCLUINDO FÔRMAS E MATERIAIS</v>
          </cell>
          <cell r="C1077" t="str">
            <v>UN</v>
          </cell>
          <cell r="D1077">
            <v>4825.67</v>
          </cell>
        </row>
        <row r="1078">
          <cell r="A1078">
            <v>102775</v>
          </cell>
          <cell r="B1078" t="str">
            <v>BOCA PARA BUEIRO SIMPLES TUBULAR D = 80 CM EM GABIÃO, ALAS COM ESCONSIDADE DE 45°, INCLUINDO FÔRMAS E MATERIAIS</v>
          </cell>
          <cell r="C1078" t="str">
            <v>UN</v>
          </cell>
          <cell r="D1078">
            <v>13396.02</v>
          </cell>
        </row>
        <row r="1079">
          <cell r="A1079">
            <v>102769</v>
          </cell>
          <cell r="B1079" t="str">
            <v>BOCA PARA BUEIRO TRIPLO CELULAR 150 X 150 CM EM CONCRETO, ALAS COM ESCONSIDADE DE 30°, INCLUINDO FÔRMAS E MATERIAIS</v>
          </cell>
          <cell r="C1079" t="str">
            <v>UN</v>
          </cell>
          <cell r="D1079">
            <v>19149.57</v>
          </cell>
        </row>
        <row r="1080">
          <cell r="A1080">
            <v>102799</v>
          </cell>
          <cell r="B1080" t="str">
            <v>BOCA PARA BUEIRO TRIPLO CELULAR 150 X 150 CM EM GABIÃO, ALAS COM ESCONSIDADE DE 45°, INCLUINDO FÔRMAS E MATERIAIS</v>
          </cell>
          <cell r="C1080" t="str">
            <v>UN</v>
          </cell>
          <cell r="D1080">
            <v>35797.800000000003</v>
          </cell>
        </row>
        <row r="1081">
          <cell r="A1081">
            <v>102770</v>
          </cell>
          <cell r="B1081" t="str">
            <v>BOCA PARA BUEIRO TRIPLO CELULAR 200 X 200 CM EM CONCRETO, ALAS COM ESCONSIDADE DE 30°, INCLUINDO FÔRMAS E MATERIAIS</v>
          </cell>
          <cell r="C1081" t="str">
            <v>UN</v>
          </cell>
          <cell r="D1081">
            <v>29392</v>
          </cell>
        </row>
        <row r="1082">
          <cell r="A1082">
            <v>102800</v>
          </cell>
          <cell r="B1082" t="str">
            <v>BOCA PARA BUEIRO TRIPLO CELULAR 200 X 200 CM EM GABIÃO, ALAS COM ESCONSIDADE DE 45°, INCLUINDO FÔRMAS E MATERIAIS</v>
          </cell>
          <cell r="C1082" t="str">
            <v>UN</v>
          </cell>
          <cell r="D1082">
            <v>62235.09</v>
          </cell>
        </row>
        <row r="1083">
          <cell r="A1083">
            <v>102771</v>
          </cell>
          <cell r="B1083" t="str">
            <v>BOCA PARA BUEIRO TRIPLO CELULAR 250 X 250 CM EM CONCRETO, ALAS COM ESCONSIDADE DE 30°, INCLUINDO FÔRMAS E MATERIAIS</v>
          </cell>
          <cell r="C1083" t="str">
            <v>UN</v>
          </cell>
          <cell r="D1083">
            <v>41121.120000000003</v>
          </cell>
        </row>
        <row r="1084">
          <cell r="A1084">
            <v>102801</v>
          </cell>
          <cell r="B1084" t="str">
            <v>BOCA PARA BUEIRO TRIPLO CELULAR 250 X 250 CM EM GABIÃO, ALAS COM ESCONSIDADE DE 45°, INCLUINDO FÔRMAS E MATERIAIS</v>
          </cell>
          <cell r="C1084" t="str">
            <v>UN</v>
          </cell>
          <cell r="D1084">
            <v>87266.6</v>
          </cell>
        </row>
        <row r="1085">
          <cell r="A1085">
            <v>102772</v>
          </cell>
          <cell r="B1085" t="str">
            <v>BOCA PARA BUEIRO TRIPLO CELULAR 300 X 300 CM EM CONCRETO, ALAS COM ESCONSIDADE DE 30°, INCLUINDO FÔRMAS E MATERIAIS</v>
          </cell>
          <cell r="C1085" t="str">
            <v>UN</v>
          </cell>
          <cell r="D1085">
            <v>57912.05</v>
          </cell>
        </row>
        <row r="1086">
          <cell r="A1086">
            <v>102802</v>
          </cell>
          <cell r="B1086" t="str">
            <v>BOCA PARA BUEIRO TRIPLO CELULAR 300 X 300 CM EM GABIÃO, ALAS COM ESCONSIDADE DE 45°, INCLUINDO FÔRMAS E MATERIAIS</v>
          </cell>
          <cell r="C1086" t="str">
            <v>UN</v>
          </cell>
          <cell r="D1086">
            <v>104697.89</v>
          </cell>
        </row>
        <row r="1087">
          <cell r="A1087">
            <v>102747</v>
          </cell>
          <cell r="B1087" t="str">
            <v>BOCA PARA BUEIRO TRIPLO TUBULAR D = 100 CM EM CONCRETO, ALAS COM ESCONSIDADE DE 0°, INCLUINDO FÔRMAS E MATERIAIS</v>
          </cell>
          <cell r="C1087" t="str">
            <v>UN</v>
          </cell>
          <cell r="D1087">
            <v>8616.17</v>
          </cell>
        </row>
        <row r="1088">
          <cell r="A1088">
            <v>102758</v>
          </cell>
          <cell r="B1088" t="str">
            <v>BOCA PARA BUEIRO TRIPLO TUBULAR D = 100 CM EM CONCRETO, ALAS COM ESCONSIDADE DE 30°, INCLUINDO FÔRMAS E MATERIAIS</v>
          </cell>
          <cell r="C1088" t="str">
            <v>UN</v>
          </cell>
          <cell r="D1088">
            <v>13797.41</v>
          </cell>
        </row>
        <row r="1089">
          <cell r="A1089">
            <v>102788</v>
          </cell>
          <cell r="B1089" t="str">
            <v>BOCA PARA BUEIRO TRIPLO TUBULAR D = 100 CM EM GABIÃO, ALAS COM ESCONSIDADE DE 45°, INCLUINDO FÔRMAS E MATERIAIS</v>
          </cell>
          <cell r="C1089" t="str">
            <v>UN</v>
          </cell>
          <cell r="D1089">
            <v>18833.060000000001</v>
          </cell>
        </row>
        <row r="1090">
          <cell r="A1090">
            <v>102748</v>
          </cell>
          <cell r="B1090" t="str">
            <v>BOCA PARA BUEIRO TRIPLO TUBULAR D = 120 CM EM CONCRETO, ALAS COM ESCONSIDADE DE 0°, INCLUINDO FÔRMAS E MATERIAIS</v>
          </cell>
          <cell r="C1090" t="str">
            <v>UN</v>
          </cell>
          <cell r="D1090">
            <v>12045.99</v>
          </cell>
        </row>
        <row r="1091">
          <cell r="A1091">
            <v>102759</v>
          </cell>
          <cell r="B1091" t="str">
            <v>BOCA PARA BUEIRO TRIPLO TUBULAR D = 120 CM EM CONCRETO, ALAS COM ESCONSIDADE DE 30°, INCLUINDO FÔRMAS E MATERIAIS</v>
          </cell>
          <cell r="C1091" t="str">
            <v>UN</v>
          </cell>
          <cell r="D1091">
            <v>20503.3</v>
          </cell>
        </row>
        <row r="1092">
          <cell r="A1092">
            <v>102789</v>
          </cell>
          <cell r="B1092" t="str">
            <v>BOCA PARA BUEIRO TRIPLO TUBULAR D = 120 CM EM GABIÃO, ALAS COM ESCONSIDADE DE 45°, INCLUINDO FÔRMAS E MATERIAIS</v>
          </cell>
          <cell r="C1092" t="str">
            <v>UN</v>
          </cell>
          <cell r="D1092">
            <v>24804.59</v>
          </cell>
        </row>
        <row r="1093">
          <cell r="A1093">
            <v>102749</v>
          </cell>
          <cell r="B1093" t="str">
            <v>BOCA PARA BUEIRO TRIPLO TUBULAR D = 150 CM EM CONCRETO, ALAS COM ESCONSIDADE DE 0°, INCLUINDO FÔRMAS E MATERIAIS</v>
          </cell>
          <cell r="C1093" t="str">
            <v>UN</v>
          </cell>
          <cell r="D1093">
            <v>20664.95</v>
          </cell>
        </row>
        <row r="1094">
          <cell r="A1094">
            <v>102760</v>
          </cell>
          <cell r="B1094" t="str">
            <v>BOCA PARA BUEIRO TRIPLO TUBULAR D = 150 CM EM CONCRETO, ALAS COM ESCONSIDADE DE 30°, INCLUINDO FÔRMAS E MATERIAIS</v>
          </cell>
          <cell r="C1094" t="str">
            <v>UN</v>
          </cell>
          <cell r="D1094">
            <v>37759.83</v>
          </cell>
        </row>
        <row r="1095">
          <cell r="A1095">
            <v>102790</v>
          </cell>
          <cell r="B1095" t="str">
            <v>BOCA PARA BUEIRO TRIPLO TUBULAR D = 150 CM EM GABIÃO, ALAS COM ESCONSIDADE DE 45°, INCLUINDO FÔRMAS E MATERIAIS</v>
          </cell>
          <cell r="C1095" t="str">
            <v>UN</v>
          </cell>
          <cell r="D1095">
            <v>41213.94</v>
          </cell>
        </row>
        <row r="1096">
          <cell r="A1096">
            <v>102785</v>
          </cell>
          <cell r="B1096" t="str">
            <v>BOCA PARA BUEIRO TRIPLO TUBULAR D = 40 CM EM GABIÃO, ALAS COM ESCONSIDADE DE 45°, INCLUINDO FÔRMAS E MATERIAIS</v>
          </cell>
          <cell r="C1096" t="str">
            <v>UN</v>
          </cell>
          <cell r="D1096">
            <v>10317.81</v>
          </cell>
        </row>
        <row r="1097">
          <cell r="A1097">
            <v>102786</v>
          </cell>
          <cell r="B1097" t="str">
            <v>BOCA PARA BUEIRO TRIPLO TUBULAR D = 60 CM EM GABIÃO, ALAS COM ESCONSIDADE DE 45°, INCLUINDO FÔRMAS E MATERIAIS</v>
          </cell>
          <cell r="C1097" t="str">
            <v>UN</v>
          </cell>
          <cell r="D1097">
            <v>11542.46</v>
          </cell>
        </row>
        <row r="1098">
          <cell r="A1098">
            <v>102787</v>
          </cell>
          <cell r="B1098" t="str">
            <v>BOCA PARA BUEIRO TRIPLO TUBULAR D = 80 CM EM GABIÃO, ALAS COM ESCONSIDADE DE 45°, INCLUINDO FÔRMAS E MATERIAIS</v>
          </cell>
          <cell r="C1098" t="str">
            <v>UN</v>
          </cell>
          <cell r="D1098">
            <v>17078.43</v>
          </cell>
        </row>
        <row r="1099">
          <cell r="A1099">
            <v>102736</v>
          </cell>
          <cell r="B1099" t="str">
            <v>CONCRETAGEM DE BOCA PARA BUEIRO, FCK = 20 MPA, COM USO DE BOMBA - LANÇAMENTO, ADENSAMENTO E ACABAMENTO</v>
          </cell>
          <cell r="C1099" t="str">
            <v>M3</v>
          </cell>
          <cell r="D1099">
            <v>628.6</v>
          </cell>
        </row>
        <row r="1100">
          <cell r="A1100">
            <v>102727</v>
          </cell>
          <cell r="B1100" t="str">
            <v>FABRICAÇÃO, MONTAGEM E DESMONTAGEM DE FÔRMA PARA BOCA PARA BUEIRO, EM CHAPA DE MADEIRA COMPENSADA RESINADA, E = 17 MM, 2 UTILIZAÇÕES</v>
          </cell>
          <cell r="C1100" t="str">
            <v>M2</v>
          </cell>
          <cell r="D1100">
            <v>102.57</v>
          </cell>
        </row>
        <row r="1101">
          <cell r="A1101">
            <v>102112</v>
          </cell>
          <cell r="B1101" t="str">
            <v>BOMBA CENTRÍFUGA, MONOFÁSICA, 0,5 CV OU 0,49 HP, HM 6 A 20 M, Q 1,2 A 8,3 M3/H (NÃO INCLUI O FORNECIMENTO DA BOMBA)</v>
          </cell>
          <cell r="C1101" t="str">
            <v>UN</v>
          </cell>
          <cell r="D1101">
            <v>134.91</v>
          </cell>
        </row>
        <row r="1102">
          <cell r="A1102">
            <v>102111</v>
          </cell>
          <cell r="B1102" t="str">
            <v>BOMBA CENTRÍFUGA, MONOFÁSICA, 0,5 CV OU 0,49 HP, HM 6 A 20 M, Q 1,2 A 8,3 M3/H - FORNECIMENTO E INSTALAÇÃO</v>
          </cell>
          <cell r="C1102" t="str">
            <v>UN</v>
          </cell>
          <cell r="D1102">
            <v>1183.83</v>
          </cell>
        </row>
        <row r="1103">
          <cell r="A1103">
            <v>102114</v>
          </cell>
          <cell r="B1103" t="str">
            <v>BOMBA CENTRÍFUGA, TRIFÁSICA, 1 CV OU 0,99 HP, HM 14 A 40 M, Q 0,6 A 8,4 M3/H (NÃO INCLUI O FORNECIMENTO DA BOMBA)</v>
          </cell>
          <cell r="C1103" t="str">
            <v>UN</v>
          </cell>
          <cell r="D1103">
            <v>138.30000000000001</v>
          </cell>
        </row>
        <row r="1104">
          <cell r="A1104">
            <v>102113</v>
          </cell>
          <cell r="B1104" t="str">
            <v>BOMBA CENTRÍFUGA, TRIFÁSICA, 1 CV OU 0,99 HP, HM 14 A 40 M, Q 0,6 A 8,4 M3/H - FORNECIMENTO E INSTALAÇÃO</v>
          </cell>
          <cell r="C1104" t="str">
            <v>UN</v>
          </cell>
          <cell r="D1104">
            <v>1906.42</v>
          </cell>
        </row>
        <row r="1105">
          <cell r="A1105">
            <v>102117</v>
          </cell>
          <cell r="B1105" t="str">
            <v>BOMBA CENTRÍFUGA, TRIFÁSICA, 1,5 CV OU 1,48 HP (NÃO INCLUI O FORNECIMENTO DA BOMBA)</v>
          </cell>
          <cell r="C1105" t="str">
            <v>UN</v>
          </cell>
          <cell r="D1105">
            <v>142.41</v>
          </cell>
        </row>
        <row r="1106">
          <cell r="A1106">
            <v>102116</v>
          </cell>
          <cell r="B1106" t="str">
            <v>BOMBA CENTRÍFUGA, TRIFÁSICA, 1,5 CV OU 1,48 HP, HM 10 A 24 M, Q 6,1 A 21,9 M3/H - FORNECIMENTO E INSTALAÇÃO</v>
          </cell>
          <cell r="C1106" t="str">
            <v>UN</v>
          </cell>
          <cell r="D1106">
            <v>2037.84</v>
          </cell>
        </row>
        <row r="1107">
          <cell r="A1107">
            <v>102132</v>
          </cell>
          <cell r="B1107" t="str">
            <v>BOMBA CENTRÍFUGA, TRIFÁSICA, 1,5 CV OU 1,48 HP, HM 10 A 24 M, Q 6,1 A 21,9 M3/H, 2 UNIDADES, INCLUSO QUADRO ELÉTRICO - FORNECIMENTO E INSTALAÇÃO</v>
          </cell>
          <cell r="C1107" t="str">
            <v>UN</v>
          </cell>
          <cell r="D1107">
            <v>0</v>
          </cell>
        </row>
        <row r="1108">
          <cell r="A1108">
            <v>102115</v>
          </cell>
          <cell r="B1108" t="str">
            <v>BOMBA CENTRÍFUGA, TRIFÁSICA, 1,5 CV OU 1,48 HP, HM 10 A 70 M, Q 1,8 A 5,3 M3/H - FORNECIMENTO E INSTALAÇÃO</v>
          </cell>
          <cell r="C1108" t="str">
            <v>UN</v>
          </cell>
          <cell r="D1108">
            <v>3338.95</v>
          </cell>
        </row>
        <row r="1109">
          <cell r="A1109">
            <v>102123</v>
          </cell>
          <cell r="B1109" t="str">
            <v>BOMBA CENTRÍFUGA, TRIFÁSICA, 10 CV OU 9,86 HP, HM 85 A 140 M, Q 4,2 A 14,9 M3/H (NÃO INCLUI O FORNECIMENTO DA BOMBA)</v>
          </cell>
          <cell r="C1109" t="str">
            <v>UN</v>
          </cell>
          <cell r="D1109">
            <v>193.55</v>
          </cell>
        </row>
        <row r="1110">
          <cell r="A1110">
            <v>102122</v>
          </cell>
          <cell r="B1110" t="str">
            <v>BOMBA CENTRÍFUGA, TRIFÁSICA, 10 CV OU 9,86 HP, HM 85 A 140 M, Q 4,2 A 14,9 M3/H - FORNECIMENTO E INSTALAÇÃO</v>
          </cell>
          <cell r="C1110" t="str">
            <v>UN</v>
          </cell>
          <cell r="D1110">
            <v>9521.07</v>
          </cell>
        </row>
        <row r="1111">
          <cell r="A1111">
            <v>102119</v>
          </cell>
          <cell r="B1111" t="str">
            <v>BOMBA CENTRÍFUGA, TRIFÁSICA, 3 CV OU 2,96 HP, HM 34 A 40 M, Q 8,6 A 14,8 M3/H (NÃO INCLUI O FORNECIMENTO DA BOMBA)</v>
          </cell>
          <cell r="C1111" t="str">
            <v>UN</v>
          </cell>
          <cell r="D1111">
            <v>145.96</v>
          </cell>
        </row>
        <row r="1112">
          <cell r="A1112">
            <v>102118</v>
          </cell>
          <cell r="B1112" t="str">
            <v>BOMBA CENTRÍFUGA, TRIFÁSICA, 3 CV OU 2,96 HP, HM 34 A 40 M, Q 8,6 A 14,8 M3/H - FORNECIMENTO E INSTALAÇÃO</v>
          </cell>
          <cell r="C1112" t="str">
            <v>UN</v>
          </cell>
          <cell r="D1112">
            <v>2790.67</v>
          </cell>
        </row>
        <row r="1113">
          <cell r="A1113">
            <v>102133</v>
          </cell>
          <cell r="B1113" t="str">
            <v>BOMBA CENTRÍFUGA, TRIFÁSICA, 3 CV OU 2,96 HP, HM 34 A 40 M, Q 8,6 A 14,8 M3/H, 2 UNIDADES, INCLUSO QUADRO ELÉTRICO - FORNECIMENTO E INSTALAÇÃO</v>
          </cell>
          <cell r="C1113" t="str">
            <v>UN</v>
          </cell>
          <cell r="D1113">
            <v>0</v>
          </cell>
        </row>
        <row r="1114">
          <cell r="A1114">
            <v>102127</v>
          </cell>
          <cell r="B1114" t="str">
            <v>BOMBA SUBMERSÍVEL, TRIFÁSICA, 3,80 CV OU 3,75 HP, HM 5 A 25,5 M, Q 3,6 A 61,2 M3/H (NÃO INCLUI O FORNECIMENTO DA BOMBA)</v>
          </cell>
          <cell r="C1114" t="str">
            <v>UN</v>
          </cell>
          <cell r="D1114">
            <v>0</v>
          </cell>
        </row>
        <row r="1115">
          <cell r="A1115">
            <v>102126</v>
          </cell>
          <cell r="B1115" t="str">
            <v>BOMBA SUBMERSÍVEL, TRIFÁSICA, 3,80 CV OU 3,75 HP, HM 5 A 25,5 M, Q 3,6 A 61,2 M3/H - FORNECIMENTO E INSTALAÇÃO</v>
          </cell>
          <cell r="C1115" t="str">
            <v>UN</v>
          </cell>
          <cell r="D1115">
            <v>0</v>
          </cell>
        </row>
        <row r="1116">
          <cell r="A1116">
            <v>102137</v>
          </cell>
          <cell r="B1116" t="str">
            <v>CHAVE DE BOIA AUTOMÁTICA SUPERIOR/INFERIOR 15A/250V - FORNECIMENTO E INSTALAÇÃO</v>
          </cell>
          <cell r="C1116" t="str">
            <v>UN</v>
          </cell>
          <cell r="D1116">
            <v>75.14</v>
          </cell>
        </row>
        <row r="1117">
          <cell r="A1117">
            <v>102136</v>
          </cell>
          <cell r="B1117" t="str">
            <v>INSTALAÇÃO DE QUADRO ELÉTRICO PARA BOMBAS TRIFÁSICAS ATÉ 25 CV (NÃO INCLUI O FORNECIMENTO DO QUADRO)</v>
          </cell>
          <cell r="C1117" t="str">
            <v>UN</v>
          </cell>
          <cell r="D1117">
            <v>69.319999999999993</v>
          </cell>
        </row>
        <row r="1118">
          <cell r="A1118">
            <v>102121</v>
          </cell>
          <cell r="B1118" t="str">
            <v>MOTO BOMBA HORIZONTAL ATÉ 10 CV, HM 75 A 80 M, Q 25,4 A 48 (NÃO INCLUI O FORNECIMENTO DA BOMBA)</v>
          </cell>
          <cell r="C1118" t="str">
            <v>UN</v>
          </cell>
          <cell r="D1118">
            <v>182.99</v>
          </cell>
        </row>
        <row r="1119">
          <cell r="A1119">
            <v>102120</v>
          </cell>
          <cell r="B1119" t="str">
            <v>MOTO BOMBA HORIZONTAL ATÉ 10 CV, HM 75 A 80 M, Q 25,4 A 48 - FORNECIMENTO E INSTALAÇÃO</v>
          </cell>
          <cell r="C1119" t="str">
            <v>UN</v>
          </cell>
          <cell r="D1119">
            <v>0</v>
          </cell>
        </row>
        <row r="1120">
          <cell r="A1120">
            <v>102138</v>
          </cell>
          <cell r="B1120" t="str">
            <v>MOTO BOMBA HORIZONTAL DE 12,5 A 25 CV, HM 140 M (NÃO INCLUI O FORNECIMENTO DA BOMBA)</v>
          </cell>
          <cell r="C1120" t="str">
            <v>UN</v>
          </cell>
          <cell r="D1120">
            <v>210.72</v>
          </cell>
        </row>
        <row r="1121">
          <cell r="A1121">
            <v>102334</v>
          </cell>
          <cell r="B1121" t="str">
            <v>MOTO BOMBA HORIZONTAL DE 12,5 A 25CV, HM 140 M - FORNECIMENTO E INSTALAÇÃO</v>
          </cell>
          <cell r="C1121" t="str">
            <v>UN</v>
          </cell>
          <cell r="D1121">
            <v>0</v>
          </cell>
        </row>
        <row r="1122">
          <cell r="A1122">
            <v>102129</v>
          </cell>
          <cell r="B1122" t="str">
            <v>MOTO BOMBA SUBMERSÍVEL ATÉ 10 CV, HM 21 M (NÃO INCLUI O FORNECIMENTO DA BOMBA)</v>
          </cell>
          <cell r="C1122" t="str">
            <v>UN</v>
          </cell>
          <cell r="D1122">
            <v>0</v>
          </cell>
        </row>
        <row r="1123">
          <cell r="A1123">
            <v>102128</v>
          </cell>
          <cell r="B1123" t="str">
            <v>MOTO BOMBA SUBMERSÍVEL ATÉ 10 CV, HM 21 M - FORNECIMENTO E INSTALAÇÃO</v>
          </cell>
          <cell r="C1123" t="str">
            <v>UN</v>
          </cell>
          <cell r="D1123">
            <v>0</v>
          </cell>
        </row>
        <row r="1124">
          <cell r="A1124">
            <v>102131</v>
          </cell>
          <cell r="B1124" t="str">
            <v>MOTO BOMBA SUBMERSÍVEL DE 11 A 25 CV, HM 33 M (NÃO INCLUI O FORNECIMENTO DA BOMBA)</v>
          </cell>
          <cell r="C1124" t="str">
            <v>UN</v>
          </cell>
          <cell r="D1124">
            <v>0</v>
          </cell>
        </row>
        <row r="1125">
          <cell r="A1125">
            <v>102130</v>
          </cell>
          <cell r="B1125" t="str">
            <v>MOTO BOMBA SUBMERSÍVEL DE 11 A 25 CV, HM 33 M - FORNECIMENTO E INSTALAÇÃO</v>
          </cell>
          <cell r="C1125" t="str">
            <v>UN</v>
          </cell>
          <cell r="D1125">
            <v>0</v>
          </cell>
        </row>
        <row r="1126">
          <cell r="A1126">
            <v>102134</v>
          </cell>
          <cell r="B1126" t="str">
            <v>QUADRO ELÉTRICO PARA 2 BOMBAS CENTRÍFUGAS TRIFÁSICAS 1,5 CV - FORNECIMENTO E INSTALAÇÃO</v>
          </cell>
          <cell r="C1126" t="str">
            <v>UN</v>
          </cell>
          <cell r="D1126">
            <v>0</v>
          </cell>
        </row>
        <row r="1127">
          <cell r="A1127">
            <v>102135</v>
          </cell>
          <cell r="B1127" t="str">
            <v>QUADRO ELÉTRICO PARA 2 BOMBAS CENTRÍFUGAS TRIFÁSICAS 3 CV - FORNECIMENTO E INSTALAÇÃO</v>
          </cell>
          <cell r="C1127" t="str">
            <v>UN</v>
          </cell>
          <cell r="D1127">
            <v>0</v>
          </cell>
        </row>
        <row r="1128">
          <cell r="A1128">
            <v>104941</v>
          </cell>
          <cell r="B1128" t="str">
            <v>FORNECIMENTO E INSTALAÇÃO DE BRISE DE ALUMÍNIO B57, COM PINTURA ELETROSTÁTICA BRANCA, ACABAMENTO LISO, FIXADO EM PORTA-PAINEL RANHURADO</v>
          </cell>
          <cell r="C1128" t="str">
            <v>M2</v>
          </cell>
          <cell r="D1128">
            <v>0</v>
          </cell>
        </row>
        <row r="1129">
          <cell r="A1129">
            <v>104942</v>
          </cell>
          <cell r="B1129" t="str">
            <v>FORNECIMENTO E INSTALAÇÃO DE BRISE DE ALUZINC SL4, COM PINTURA ELETROSTÁTICA BRANCA, INCLINAÇÃO DE 45°, ACABAMENTO LISO, FIXADO EM PORTA-PAINEL RANHURADO</v>
          </cell>
          <cell r="C1129" t="str">
            <v>M2</v>
          </cell>
          <cell r="D1129">
            <v>0</v>
          </cell>
        </row>
        <row r="1130">
          <cell r="A1130">
            <v>104940</v>
          </cell>
          <cell r="B1130" t="str">
            <v>FORNECIMENTO E INSTALAÇÃO DE CAIXA DE ALUMÍNIO PROTETORA PARA CONDENSADORA DE AR-CONDICIONADO, PINTURA ELETROSTÁTICA BRANCA, DIMENSÕES 100 CM X 78 CM X 50 CM</v>
          </cell>
          <cell r="C1130" t="str">
            <v>UN</v>
          </cell>
          <cell r="D1130">
            <v>0</v>
          </cell>
        </row>
        <row r="1131">
          <cell r="A1131">
            <v>104943</v>
          </cell>
          <cell r="B1131" t="str">
            <v>FORNECIMENTO E INSTALAÇÃO DE CONJUNTO DE BRISE EM REQUADRO DE ALUMÍNIO DESLIZANTE, COM PERFIS INTERNOS TUBULARES FIXOS, COM PINTURA ELETROSTÁTICA BRANCA, ACABAMENTO, 150 CM X 265 CM</v>
          </cell>
          <cell r="C1131" t="str">
            <v>M2</v>
          </cell>
          <cell r="D1131">
            <v>0</v>
          </cell>
        </row>
        <row r="1132">
          <cell r="A1132">
            <v>101801</v>
          </cell>
          <cell r="B1132" t="str">
            <v>CAIXA COM GRELHA RETANGULAR DE FERRO FUNDIDO, EM ALVENARIA COM BLOCOS DE CONCRETO, DIMENSÕES INTERNAS: 0,30 X 1,00 X 1,00</v>
          </cell>
          <cell r="C1132" t="str">
            <v>UN</v>
          </cell>
          <cell r="D1132">
            <v>1001.23</v>
          </cell>
        </row>
        <row r="1133">
          <cell r="A1133">
            <v>101800</v>
          </cell>
          <cell r="B1133" t="str">
            <v>CAIXA COM GRELHA RETANGULAR DE FERRO FUNDIDO, EM ALVENARIA COM TIJOLOS CERÂMICOS MACIÇOS, DIMENSÕES INTERNAS: 0,30 X 1,00 X 1,00</v>
          </cell>
          <cell r="C1133" t="str">
            <v>UN</v>
          </cell>
          <cell r="D1133">
            <v>1336.19</v>
          </cell>
        </row>
        <row r="1134">
          <cell r="A1134">
            <v>98108</v>
          </cell>
          <cell r="B1134" t="str">
            <v>CAIXA DE GORDURA DUPLA (CAPACIDADE: 126 L), RETANGULAR, EM ALVENARIA COM BLOCOS DE CONCRETO, DIMENSÕES INTERNAS = 0,4X0,7 M, ALTURA INTERNA = 0,8 M</v>
          </cell>
          <cell r="C1134" t="str">
            <v>UN</v>
          </cell>
          <cell r="D1134">
            <v>472.32</v>
          </cell>
        </row>
        <row r="1135">
          <cell r="A1135">
            <v>98105</v>
          </cell>
          <cell r="B1135" t="str">
            <v>CAIXA DE GORDURA DUPLA (CAPACIDADE: 126 L), RETANGULAR, EM ALVENARIA COM TIJOLOS CERÂMICOS MACIÇOS, DIMENSÕES INTERNAS = 0,4X0,7 M, ALTURA INTERNA = 0,8 M</v>
          </cell>
          <cell r="C1135" t="str">
            <v>UN</v>
          </cell>
          <cell r="D1135">
            <v>594.38</v>
          </cell>
        </row>
        <row r="1136">
          <cell r="A1136">
            <v>98109</v>
          </cell>
          <cell r="B1136" t="str">
            <v>CAIXA DE GORDURA ESPECIAL (CAPACIDADE: 312 L - PARA ATÉ 146 PESSOAS SERVIDAS NO PICO), RETANGULAR, EM ALVENARIA COM BLOCOS DE CONCRETO, DIMENSÕES INTERNAS = 0,4X1,2 M, ALTURA INTERNA = 1 M</v>
          </cell>
          <cell r="C1136" t="str">
            <v>UN</v>
          </cell>
          <cell r="D1136">
            <v>766.68</v>
          </cell>
        </row>
        <row r="1137">
          <cell r="A1137">
            <v>98106</v>
          </cell>
          <cell r="B1137" t="str">
            <v>CAIXA DE GORDURA ESPECIAL (CAPACIDADE: 312 L - PARA ATÉ 146 PESSOAS SERVIDAS NO PICO), RETANGULAR, EM ALVENARIA COM TIJOLOS CERÂMICOS MACIÇOS, DIMENSÕES INTERNAS = 0,4X1,2 M, ALTURA INTERNA = 1 M</v>
          </cell>
          <cell r="C1137" t="str">
            <v>UN</v>
          </cell>
          <cell r="D1137">
            <v>978.51</v>
          </cell>
        </row>
        <row r="1138">
          <cell r="A1138">
            <v>98110</v>
          </cell>
          <cell r="B1138" t="str">
            <v>CAIXA DE GORDURA PEQUENA (CAPACIDADE: 19 L), CIRCULAR, EM PVC, DIÂMETRO INTERNO= 0,3 M</v>
          </cell>
          <cell r="C1138" t="str">
            <v>UN</v>
          </cell>
          <cell r="D1138">
            <v>323.74</v>
          </cell>
        </row>
        <row r="1139">
          <cell r="A1139">
            <v>98107</v>
          </cell>
          <cell r="B1139" t="str">
            <v>CAIXA DE GORDURA SIMPLES (CAPACIDADE: 36 L), RETANGULAR, EM ALVENARIA COM BLOCOS DE CONCRETO, DIMENSÕES INTERNAS = 0,2X0,4 M, ALTURA INTERNA = 0,8 M</v>
          </cell>
          <cell r="C1139" t="str">
            <v>UN</v>
          </cell>
          <cell r="D1139">
            <v>263.75</v>
          </cell>
        </row>
        <row r="1140">
          <cell r="A1140">
            <v>98104</v>
          </cell>
          <cell r="B1140" t="str">
            <v>CAIXA DE GORDURA SIMPLES (CAPACIDADE: 36L), RETANGULAR, EM ALVENARIA COM TIJOLOS CERÂMICOS MACIÇOS, DIMENSÕES INTERNAS = 0,2X0,4 M, ALTURA INTERNA = 0,8 M</v>
          </cell>
          <cell r="C1140" t="str">
            <v>UN</v>
          </cell>
          <cell r="D1140">
            <v>339.28</v>
          </cell>
        </row>
        <row r="1141">
          <cell r="A1141">
            <v>98102</v>
          </cell>
          <cell r="B1141" t="str">
            <v>CAIXA DE GORDURA SIMPLES, CIRCULAR, EM CONCRETO PRÉ-MOLDADO, DIÂMETRO INTERNO = 0,4 M, ALTURA INTERNA = 0,4 M</v>
          </cell>
          <cell r="C1141" t="str">
            <v>UN</v>
          </cell>
          <cell r="D1141">
            <v>200.48</v>
          </cell>
        </row>
        <row r="1142">
          <cell r="A1142">
            <v>98111</v>
          </cell>
          <cell r="B1142" t="str">
            <v>CAIXA DE INSPEÇÃO PARA ATERRAMENTO, CIRCULAR, EM POLIETILENO, DIÂMETRO INTERNO = 0,3 M</v>
          </cell>
          <cell r="C1142" t="str">
            <v>UN</v>
          </cell>
          <cell r="D1142">
            <v>44.78</v>
          </cell>
        </row>
        <row r="1143">
          <cell r="A1143">
            <v>97891</v>
          </cell>
          <cell r="B1143" t="str">
            <v>CAIXA ENTERRADA ELÉTRICA RETANGULAR, EM ALVENARIA COM BLOCOS DE CONCRETO, FUNDO COM BRITA, DIMENSÕES INTERNAS: 0,4X0,4X0,4 M</v>
          </cell>
          <cell r="C1143" t="str">
            <v>UN</v>
          </cell>
          <cell r="D1143">
            <v>198.98</v>
          </cell>
        </row>
        <row r="1144">
          <cell r="A1144">
            <v>97892</v>
          </cell>
          <cell r="B1144" t="str">
            <v>CAIXA ENTERRADA ELÉTRICA RETANGULAR, EM ALVENARIA COM BLOCOS DE CONCRETO, FUNDO COM BRITA, DIMENSÕES INTERNAS: 0,6X0,6X0,6 M</v>
          </cell>
          <cell r="C1144" t="str">
            <v>UN</v>
          </cell>
          <cell r="D1144">
            <v>372.99</v>
          </cell>
        </row>
        <row r="1145">
          <cell r="A1145">
            <v>97893</v>
          </cell>
          <cell r="B1145" t="str">
            <v>CAIXA ENTERRADA ELÉTRICA RETANGULAR, EM ALVENARIA COM BLOCOS DE CONCRETO, FUNDO COM BRITA, DIMENSÕES INTERNAS: 0,8X0,8X0,6 M</v>
          </cell>
          <cell r="C1145" t="str">
            <v>UN</v>
          </cell>
          <cell r="D1145">
            <v>516.58000000000004</v>
          </cell>
        </row>
        <row r="1146">
          <cell r="A1146">
            <v>97894</v>
          </cell>
          <cell r="B1146" t="str">
            <v>CAIXA ENTERRADA ELÉTRICA RETANGULAR, EM ALVENARIA COM BLOCOS DE CONCRETO, FUNDO COM BRITA, DIMENSÕES INTERNAS: 1X1X0,6 M</v>
          </cell>
          <cell r="C1146" t="str">
            <v>UN</v>
          </cell>
          <cell r="D1146">
            <v>578.80999999999995</v>
          </cell>
        </row>
        <row r="1147">
          <cell r="A1147">
            <v>97886</v>
          </cell>
          <cell r="B1147" t="str">
            <v>CAIXA ENTERRADA ELÉTRICA RETANGULAR, EM ALVENARIA COM TIJOLOS CERÂMICOS MACIÇOS, FUNDO COM BRITA, DIMENSÕES INTERNAS: 0,3X0,3X0,3 M</v>
          </cell>
          <cell r="C1147" t="str">
            <v>UN</v>
          </cell>
          <cell r="D1147">
            <v>156.86000000000001</v>
          </cell>
        </row>
        <row r="1148">
          <cell r="A1148">
            <v>97887</v>
          </cell>
          <cell r="B1148" t="str">
            <v>CAIXA ENTERRADA ELÉTRICA RETANGULAR, EM ALVENARIA COM TIJOLOS CERÂMICOS MACIÇOS, FUNDO COM BRITA, DIMENSÕES INTERNAS: 0,4X0,4X0,4 M</v>
          </cell>
          <cell r="C1148" t="str">
            <v>UN</v>
          </cell>
          <cell r="D1148">
            <v>246.28</v>
          </cell>
        </row>
        <row r="1149">
          <cell r="A1149">
            <v>97888</v>
          </cell>
          <cell r="B1149" t="str">
            <v>CAIXA ENTERRADA ELÉTRICA RETANGULAR, EM ALVENARIA COM TIJOLOS CERÂMICOS MACIÇOS, FUNDO COM BRITA, DIMENSÕES INTERNAS: 0,6X0,6X0,6 M</v>
          </cell>
          <cell r="C1149" t="str">
            <v>UN</v>
          </cell>
          <cell r="D1149">
            <v>472.98</v>
          </cell>
        </row>
        <row r="1150">
          <cell r="A1150">
            <v>97889</v>
          </cell>
          <cell r="B1150" t="str">
            <v>CAIXA ENTERRADA ELÉTRICA RETANGULAR, EM ALVENARIA COM TIJOLOS CERÂMICOS MACIÇOS, FUNDO COM BRITA, DIMENSÕES INTERNAS: 0,8X0,8X0,6 M</v>
          </cell>
          <cell r="C1150" t="str">
            <v>UN</v>
          </cell>
          <cell r="D1150">
            <v>644.1</v>
          </cell>
        </row>
        <row r="1151">
          <cell r="A1151">
            <v>97890</v>
          </cell>
          <cell r="B1151" t="str">
            <v>CAIXA ENTERRADA ELÉTRICA RETANGULAR, EM ALVENARIA COM TIJOLOS CERÂMICOS MACIÇOS, FUNDO COM BRITA, DIMENSÕES INTERNAS: 1X1X0,6 M</v>
          </cell>
          <cell r="C1151" t="str">
            <v>UN</v>
          </cell>
          <cell r="D1151">
            <v>733.35</v>
          </cell>
        </row>
        <row r="1152">
          <cell r="A1152">
            <v>97881</v>
          </cell>
          <cell r="B1152" t="str">
            <v>CAIXA ENTERRADA ELÉTRICA RETANGULAR, EM CONCRETO PRÉ-MOLDADO, FUNDO COM BRITA, DIMENSÕES INTERNAS: 0,3X0,3X0,3 M</v>
          </cell>
          <cell r="C1152" t="str">
            <v>UN</v>
          </cell>
          <cell r="D1152">
            <v>149.99</v>
          </cell>
        </row>
        <row r="1153">
          <cell r="A1153">
            <v>97882</v>
          </cell>
          <cell r="B1153" t="str">
            <v>CAIXA ENTERRADA ELÉTRICA RETANGULAR, EM CONCRETO PRÉ-MOLDADO, FUNDO COM BRITA, DIMENSÕES INTERNAS: 0,4X0,4X0,4 M</v>
          </cell>
          <cell r="C1153" t="str">
            <v>UN</v>
          </cell>
          <cell r="D1153">
            <v>238.12</v>
          </cell>
        </row>
        <row r="1154">
          <cell r="A1154">
            <v>97883</v>
          </cell>
          <cell r="B1154" t="str">
            <v>CAIXA ENTERRADA ELÉTRICA RETANGULAR, EM CONCRETO PRÉ-MOLDADO, FUNDO COM BRITA, DIMENSÕES INTERNAS: 0,6X0,6X0,5 M</v>
          </cell>
          <cell r="C1154" t="str">
            <v>UN</v>
          </cell>
          <cell r="D1154">
            <v>460.3</v>
          </cell>
        </row>
        <row r="1155">
          <cell r="A1155">
            <v>97884</v>
          </cell>
          <cell r="B1155" t="str">
            <v>CAIXA ENTERRADA ELÉTRICA RETANGULAR, EM CONCRETO PRÉ-MOLDADO, FUNDO COM BRITA, DIMENSÕES INTERNAS: 0,8X0,8X0,5 M</v>
          </cell>
          <cell r="C1155" t="str">
            <v>UN</v>
          </cell>
          <cell r="D1155">
            <v>907.94</v>
          </cell>
        </row>
        <row r="1156">
          <cell r="A1156">
            <v>97885</v>
          </cell>
          <cell r="B1156" t="str">
            <v>CAIXA ENTERRADA ELÉTRICA RETANGULAR, EM CONCRETO PRÉ-MOLDADO, FUNDO COM BRITA, DIMENSÕES INTERNAS: 1X1X0,5 M</v>
          </cell>
          <cell r="C1156" t="str">
            <v>UN</v>
          </cell>
          <cell r="D1156">
            <v>1401.85</v>
          </cell>
        </row>
        <row r="1157">
          <cell r="A1157">
            <v>99250</v>
          </cell>
          <cell r="B1157" t="str">
            <v>CAIXA ENTERRADA HIDRÁULICA RETANGULAR EM ALVENARIA COM TIJOLOS CERÂMICOS MACIÇOS, DIMENSÕES INTERNAS: 0,3X0,3X0,3 M PARA REDE DE DRENAGEM</v>
          </cell>
          <cell r="C1157" t="str">
            <v>UN</v>
          </cell>
          <cell r="D1157">
            <v>168.96</v>
          </cell>
        </row>
        <row r="1158">
          <cell r="A1158">
            <v>97900</v>
          </cell>
          <cell r="B1158" t="str">
            <v>CAIXA ENTERRADA HIDRÁULICA RETANGULAR EM ALVENARIA COM TIJOLOS CERÂMICOS MACIÇOS, DIMENSÕES INTERNAS: 0,3X0,3X0,3 M PARA REDE DE ESGOTO</v>
          </cell>
          <cell r="C1158" t="str">
            <v>UN</v>
          </cell>
          <cell r="D1158">
            <v>174.83</v>
          </cell>
        </row>
        <row r="1159">
          <cell r="A1159">
            <v>99251</v>
          </cell>
          <cell r="B1159" t="str">
            <v>CAIXA ENTERRADA HIDRÁULICA RETANGULAR EM ALVENARIA COM TIJOLOS CERÂMICOS MACIÇOS, DIMENSÕES INTERNAS: 0,4X0,4X0,4 M PARA REDE DE DRENAGEM</v>
          </cell>
          <cell r="C1159" t="str">
            <v>UN</v>
          </cell>
          <cell r="D1159">
            <v>264.04000000000002</v>
          </cell>
        </row>
        <row r="1160">
          <cell r="A1160">
            <v>97901</v>
          </cell>
          <cell r="B1160" t="str">
            <v>CAIXA ENTERRADA HIDRÁULICA RETANGULAR EM ALVENARIA COM TIJOLOS CERÂMICOS MACIÇOS, DIMENSÕES INTERNAS: 0,4X0,4X0,4 M PARA REDE DE ESGOTO</v>
          </cell>
          <cell r="C1160" t="str">
            <v>UN</v>
          </cell>
          <cell r="D1160">
            <v>274.11</v>
          </cell>
        </row>
        <row r="1161">
          <cell r="A1161">
            <v>99253</v>
          </cell>
          <cell r="B1161" t="str">
            <v>CAIXA ENTERRADA HIDRÁULICA RETANGULAR EM ALVENARIA COM TIJOLOS CERÂMICOS MACIÇOS, DIMENSÕES INTERNAS: 0,6X0,6X0,6 M PARA REDE DE DRENAGEM</v>
          </cell>
          <cell r="C1161" t="str">
            <v>UN</v>
          </cell>
          <cell r="D1161">
            <v>508.16</v>
          </cell>
        </row>
        <row r="1162">
          <cell r="A1162">
            <v>97902</v>
          </cell>
          <cell r="B1162" t="str">
            <v>CAIXA ENTERRADA HIDRÁULICA RETANGULAR EM ALVENARIA COM TIJOLOS CERÂMICOS MACIÇOS, DIMENSÕES INTERNAS: 0,6X0,6X0,6 M PARA REDE DE ESGOTO</v>
          </cell>
          <cell r="C1162" t="str">
            <v>UN</v>
          </cell>
          <cell r="D1162">
            <v>530.77</v>
          </cell>
        </row>
        <row r="1163">
          <cell r="A1163">
            <v>99255</v>
          </cell>
          <cell r="B1163" t="str">
            <v>CAIXA ENTERRADA HIDRÁULICA RETANGULAR EM ALVENARIA COM TIJOLOS CERÂMICOS MACIÇOS, DIMENSÕES INTERNAS: 0,8X0,8X0,6 M PARA REDE DE DRENAGEM</v>
          </cell>
          <cell r="C1163" t="str">
            <v>UN</v>
          </cell>
          <cell r="D1163">
            <v>711.25</v>
          </cell>
        </row>
        <row r="1164">
          <cell r="A1164">
            <v>97903</v>
          </cell>
          <cell r="B1164" t="str">
            <v>CAIXA ENTERRADA HIDRÁULICA RETANGULAR EM ALVENARIA COM TIJOLOS CERÂMICOS MACIÇOS, DIMENSÕES INTERNAS: 0,8X0,8X0,6 M PARA REDE DE ESGOTO</v>
          </cell>
          <cell r="C1164" t="str">
            <v>UN</v>
          </cell>
          <cell r="D1164">
            <v>742.25</v>
          </cell>
        </row>
        <row r="1165">
          <cell r="A1165">
            <v>99257</v>
          </cell>
          <cell r="B1165" t="str">
            <v>CAIXA ENTERRADA HIDRÁULICA RETANGULAR EM ALVENARIA COM TIJOLOS CERÂMICOS MACIÇOS, DIMENSÕES INTERNAS: 1X1X0,6 M PARA REDE DE DRENAGEM</v>
          </cell>
          <cell r="C1165" t="str">
            <v>UN</v>
          </cell>
          <cell r="D1165">
            <v>838.25</v>
          </cell>
        </row>
        <row r="1166">
          <cell r="A1166">
            <v>97904</v>
          </cell>
          <cell r="B1166" t="str">
            <v>CAIXA ENTERRADA HIDRÁULICA RETANGULAR EM ALVENARIA COM TIJOLOS CERÂMICOS MACIÇOS, DIMENSÕES INTERNAS: 1X1X0,6 M PARA REDE DE ESGOTO</v>
          </cell>
          <cell r="C1166" t="str">
            <v>UN</v>
          </cell>
          <cell r="D1166">
            <v>878.35</v>
          </cell>
        </row>
        <row r="1167">
          <cell r="A1167">
            <v>99258</v>
          </cell>
          <cell r="B1167" t="str">
            <v>CAIXA ENTERRADA HIDRÁULICA RETANGULAR, EM ALVENARIA COM BLOCOS DE CONCRETO, DIMENSÕES INTERNAS: 0,4X0,4X0,4 M PARA REDE DE DRENAGEM</v>
          </cell>
          <cell r="C1167" t="str">
            <v>UN</v>
          </cell>
          <cell r="D1167">
            <v>226.38</v>
          </cell>
        </row>
        <row r="1168">
          <cell r="A1168">
            <v>97905</v>
          </cell>
          <cell r="B1168" t="str">
            <v>CAIXA ENTERRADA HIDRÁULICA RETANGULAR, EM ALVENARIA COM BLOCOS DE CONCRETO, DIMENSÕES INTERNAS: 0,4X0,4X0,4 M PARA REDE DE ESGOTO</v>
          </cell>
          <cell r="C1168" t="str">
            <v>UN</v>
          </cell>
          <cell r="D1168">
            <v>232.77</v>
          </cell>
        </row>
        <row r="1169">
          <cell r="A1169">
            <v>99260</v>
          </cell>
          <cell r="B1169" t="str">
            <v>CAIXA ENTERRADA HIDRÁULICA RETANGULAR, EM ALVENARIA COM BLOCOS DE CONCRETO, DIMENSÕES INTERNAS: 0,6X0,6X0,6 M PARA REDE DE DRENAGEM</v>
          </cell>
          <cell r="C1169" t="str">
            <v>UN</v>
          </cell>
          <cell r="D1169">
            <v>418.7</v>
          </cell>
        </row>
        <row r="1170">
          <cell r="A1170">
            <v>97906</v>
          </cell>
          <cell r="B1170" t="str">
            <v>CAIXA ENTERRADA HIDRÁULICA RETANGULAR, EM ALVENARIA COM BLOCOS DE CONCRETO, DIMENSÕES INTERNAS: 0,6X0,6X0,6 M PARA REDE DE ESGOTO</v>
          </cell>
          <cell r="C1170" t="str">
            <v>UN</v>
          </cell>
          <cell r="D1170">
            <v>432.94</v>
          </cell>
        </row>
        <row r="1171">
          <cell r="A1171">
            <v>99262</v>
          </cell>
          <cell r="B1171" t="str">
            <v>CAIXA ENTERRADA HIDRÁULICA RETANGULAR, EM ALVENARIA COM BLOCOS DE CONCRETO, DIMENSÕES INTERNAS: 0,8X0,8X0,6 M PARA REDE DE DRENAGEM</v>
          </cell>
          <cell r="C1171" t="str">
            <v>UN</v>
          </cell>
          <cell r="D1171">
            <v>597.1</v>
          </cell>
        </row>
        <row r="1172">
          <cell r="A1172">
            <v>97907</v>
          </cell>
          <cell r="B1172" t="str">
            <v>CAIXA ENTERRADA HIDRÁULICA RETANGULAR, EM ALVENARIA COM BLOCOS DE CONCRETO, DIMENSÕES INTERNAS: 0,8X0,8X0,6 M PARA REDE DE ESGOTO</v>
          </cell>
          <cell r="C1172" t="str">
            <v>UN</v>
          </cell>
          <cell r="D1172">
            <v>617.42999999999995</v>
          </cell>
        </row>
        <row r="1173">
          <cell r="A1173">
            <v>99264</v>
          </cell>
          <cell r="B1173" t="str">
            <v>CAIXA ENTERRADA HIDRÁULICA RETANGULAR, EM ALVENARIA COM BLOCOS DE CONCRETO, DIMENSÕES INTERNAS: 1X1X0,6 M PARA REDE DE DRENAGEM</v>
          </cell>
          <cell r="C1173" t="str">
            <v>UN</v>
          </cell>
          <cell r="D1173">
            <v>703.18</v>
          </cell>
        </row>
        <row r="1174">
          <cell r="A1174">
            <v>97908</v>
          </cell>
          <cell r="B1174" t="str">
            <v>CAIXA ENTERRADA HIDRÁULICA RETANGULAR, EM ALVENARIA COM BLOCOS DE CONCRETO, DIMENSÕES INTERNAS: 1X1X0,6 M PARA REDE DE ESGOTO</v>
          </cell>
          <cell r="C1174" t="str">
            <v>UN</v>
          </cell>
          <cell r="D1174">
            <v>730.64</v>
          </cell>
        </row>
        <row r="1175">
          <cell r="A1175">
            <v>97895</v>
          </cell>
          <cell r="B1175" t="str">
            <v>CAIXA ENTERRADA HIDRÁULICA RETANGULAR, EM CONCRETO PRÉ-MOLDADO, DIMENSÕES INTERNAS: 0,3X0,3X0,3 M</v>
          </cell>
          <cell r="C1175" t="str">
            <v>UN</v>
          </cell>
          <cell r="D1175">
            <v>212.08</v>
          </cell>
        </row>
        <row r="1176">
          <cell r="A1176">
            <v>97896</v>
          </cell>
          <cell r="B1176" t="str">
            <v>CAIXA ENTERRADA HIDRÁULICA RETANGULAR, EM CONCRETO PRÉ-MOLDADO, DIMENSÕES INTERNAS: 0,4X0,4X0,4 M</v>
          </cell>
          <cell r="C1176" t="str">
            <v>UN</v>
          </cell>
          <cell r="D1176">
            <v>392.76</v>
          </cell>
        </row>
        <row r="1177">
          <cell r="A1177">
            <v>97897</v>
          </cell>
          <cell r="B1177" t="str">
            <v>CAIXA ENTERRADA HIDRÁULICA RETANGULAR, EM CONCRETO PRÉ-MOLDADO, DIMENSÕES INTERNAS: 0,6X0,6X0,5 M</v>
          </cell>
          <cell r="C1177" t="str">
            <v>UN</v>
          </cell>
          <cell r="D1177">
            <v>507.9</v>
          </cell>
        </row>
        <row r="1178">
          <cell r="A1178">
            <v>97898</v>
          </cell>
          <cell r="B1178" t="str">
            <v>CAIXA ENTERRADA HIDRÁULICA RETANGULAR, EM CONCRETO PRÉ-MOLDADO, DIMENSÕES INTERNAS: 0,8X0,8X0,5 M</v>
          </cell>
          <cell r="C1178" t="str">
            <v>UN</v>
          </cell>
          <cell r="D1178">
            <v>956.98</v>
          </cell>
        </row>
        <row r="1179">
          <cell r="A1179">
            <v>97899</v>
          </cell>
          <cell r="B1179" t="str">
            <v>CAIXA ENTERRADA HIDRÁULICA RETANGULAR, EM CONCRETO PRÉ-MOLDADO, DIMENSÕES INTERNAS: 1X1X0,5 M</v>
          </cell>
          <cell r="C1179" t="str">
            <v>UN</v>
          </cell>
          <cell r="D1179">
            <v>0</v>
          </cell>
        </row>
        <row r="1180">
          <cell r="A1180">
            <v>101795</v>
          </cell>
          <cell r="B1180" t="str">
            <v>CAIXA ENTERRADA PARA INSTALAÇÕES TELEFÔNICAS TIPO R1, EM ALVENARIA COM BLOCOS DE CONCRETO, DIMENSÕES INTERNAS: 0,35X0,60X0,60 M, EXCLUINDO TAMPÃO</v>
          </cell>
          <cell r="C1180" t="str">
            <v>UN</v>
          </cell>
          <cell r="D1180">
            <v>561.84</v>
          </cell>
        </row>
        <row r="1181">
          <cell r="A1181">
            <v>101796</v>
          </cell>
          <cell r="B1181" t="str">
            <v>CAIXA ENTERRADA PARA INSTALAÇÕES TELEFÔNICAS TIPO R2, EM ALVENARIA COM BLOCOS DE CONCRETO, DIMENSÕES INTERNAS: 0,52X1,07X0,60 M, EXCLUINDO TAMPÃO</v>
          </cell>
          <cell r="C1181" t="str">
            <v>UN</v>
          </cell>
          <cell r="D1181">
            <v>0</v>
          </cell>
        </row>
        <row r="1182">
          <cell r="A1182">
            <v>101797</v>
          </cell>
          <cell r="B1182" t="str">
            <v>CAIXA ENTERRADA PARA INSTALAÇÕES TELEFÔNICAS TIPO R3, EM ALVENARIA COM BLOCOS DE CONCRETO, DIMENSÕES INTERNAS: 1,2X1,5X1,40 M, EXCLUINDO TAMPÃO</v>
          </cell>
          <cell r="C1182" t="str">
            <v>UN</v>
          </cell>
          <cell r="D1182">
            <v>0</v>
          </cell>
        </row>
        <row r="1183">
          <cell r="A1183">
            <v>101802</v>
          </cell>
          <cell r="B1183" t="str">
            <v>CAIXA ENTERRADA RETENTORA DE AREIA RETANGULAR, EM ALVENARIA COM BLOCOS DE CONCRETO, DIMENSÕES INTERNAS: 1,00 X 1,00 X 1,20 M, EXCLUINDO TAMPÃO</v>
          </cell>
          <cell r="C1183" t="str">
            <v>UN</v>
          </cell>
          <cell r="D1183">
            <v>1641.04</v>
          </cell>
        </row>
        <row r="1184">
          <cell r="A1184">
            <v>101803</v>
          </cell>
          <cell r="B1184" t="str">
            <v>CAIXA ENTERRADA SEPARADORA DE ÓLEO RETANGULAR, EM ALVENARIA COM BLOCOS DE CONCRETO, DIMENSÕES INTERNAS: 0,6 X 0,6 X 1,00 M, EXCLUINDO TAMPÃO</v>
          </cell>
          <cell r="C1184" t="str">
            <v>UN</v>
          </cell>
          <cell r="D1184">
            <v>1053.8499999999999</v>
          </cell>
        </row>
        <row r="1185">
          <cell r="A1185">
            <v>101804</v>
          </cell>
          <cell r="B1185" t="str">
            <v>CAIXA ENTERRADA SEPARADORA DE ÓLEO RETANGULAR, EM ALVENARIA COM BLOCOS DE CONCRETO, DIMENSÕES INTERNAS: 0,8 X 0,8 X 1,00 M, EXCLUINDO TAMPÃO</v>
          </cell>
          <cell r="C1185" t="str">
            <v>UN</v>
          </cell>
          <cell r="D1185">
            <v>1328.96</v>
          </cell>
        </row>
        <row r="1186">
          <cell r="A1186">
            <v>101805</v>
          </cell>
          <cell r="B1186" t="str">
            <v>CAIXA ENTERRADA SEPARADORA DE ÓLEO RETANGULAR, EM ALVENARIA COM BLOCOS DE CONCRETO, DIMENSÕES INTERNAS: 1,00 X 1,00 X 1,00 M, EXCLUINDO TAMPÃO</v>
          </cell>
          <cell r="C1186" t="str">
            <v>UN</v>
          </cell>
          <cell r="D1186">
            <v>1694.56</v>
          </cell>
        </row>
        <row r="1187">
          <cell r="A1187">
            <v>98115</v>
          </cell>
          <cell r="B1187" t="str">
            <v>TAMPA CIRCULAR PARA ESGOTO E DRENAGEM, EM CONCRETO PRÉ-MOLDADO, DIÂMETRO INTERNO = 0,60 M E ALTURA = 0,10 M</v>
          </cell>
          <cell r="C1187" t="str">
            <v>UN</v>
          </cell>
          <cell r="D1187">
            <v>96.92</v>
          </cell>
        </row>
        <row r="1188">
          <cell r="A1188">
            <v>98114</v>
          </cell>
          <cell r="B1188" t="str">
            <v>TAMPA CIRCULAR PARA ESGOTO E DRENAGEM, EM FERRO FUNDIDO, DIÂMETRO INTERNO = 0,6 M</v>
          </cell>
          <cell r="C1188" t="str">
            <v>UN</v>
          </cell>
          <cell r="D1188">
            <v>602.77</v>
          </cell>
        </row>
        <row r="1189">
          <cell r="A1189">
            <v>98112</v>
          </cell>
          <cell r="B1189" t="str">
            <v>TIL (TUBO DE INSPEÇÃO E LIMPEZA) CONDOMINIAL PARA ESGOTO, EM PVC, DN 100 X 100 MM</v>
          </cell>
          <cell r="C1189" t="str">
            <v>UN</v>
          </cell>
          <cell r="D1189">
            <v>85.34</v>
          </cell>
        </row>
        <row r="1190">
          <cell r="A1190">
            <v>100128</v>
          </cell>
          <cell r="B1190" t="str">
            <v>TIL (TUBO DE INSPEÇÃO E LIMPEZA) RADIAL PARA ESGOTO, EM PVC, DN 300X200 MM</v>
          </cell>
          <cell r="C1190" t="str">
            <v>UN</v>
          </cell>
          <cell r="D1190">
            <v>1368.25</v>
          </cell>
        </row>
        <row r="1191">
          <cell r="A1191">
            <v>102623</v>
          </cell>
          <cell r="B1191" t="str">
            <v>CAIXA D´ÁGUA EM POLIETILENO, 1000 LITROS (INCLUSOS TUBOS, CONEXÕES E TORNEIRA DE BÓIA) - FORNECIMENTO E INSTALAÇÃO</v>
          </cell>
          <cell r="C1191" t="str">
            <v>UN</v>
          </cell>
          <cell r="D1191">
            <v>781.81</v>
          </cell>
        </row>
        <row r="1192">
          <cell r="A1192">
            <v>102607</v>
          </cell>
          <cell r="B1192" t="str">
            <v>CAIXA D´ÁGUA EM POLIETILENO, 1000 LITROS - FORNECIMENTO E INSTALAÇÃO</v>
          </cell>
          <cell r="C1192" t="str">
            <v>UN</v>
          </cell>
          <cell r="D1192">
            <v>463.09</v>
          </cell>
        </row>
        <row r="1193">
          <cell r="A1193">
            <v>102608</v>
          </cell>
          <cell r="B1193" t="str">
            <v>CAIXA D´ÁGUA EM POLIETILENO, 1500 LITROS - FORNECIMENTO E INSTALAÇÃO</v>
          </cell>
          <cell r="C1193" t="str">
            <v>UN</v>
          </cell>
          <cell r="D1193">
            <v>1061.97</v>
          </cell>
        </row>
        <row r="1194">
          <cell r="A1194">
            <v>102609</v>
          </cell>
          <cell r="B1194" t="str">
            <v>CAIXA D´ÁGUA EM POLIETILENO, 2000 LITROS - FORNECIMENTO E INSTALAÇÃO</v>
          </cell>
          <cell r="C1194" t="str">
            <v>UN</v>
          </cell>
          <cell r="D1194">
            <v>1206.56</v>
          </cell>
        </row>
        <row r="1195">
          <cell r="A1195">
            <v>102610</v>
          </cell>
          <cell r="B1195" t="str">
            <v>CAIXA D´ÁGUA EM POLIETILENO, 3000 LITROS - FORNECIMENTO E INSTALAÇÃO</v>
          </cell>
          <cell r="C1195" t="str">
            <v>UN</v>
          </cell>
          <cell r="D1195">
            <v>2074.1</v>
          </cell>
        </row>
        <row r="1196">
          <cell r="A1196">
            <v>102622</v>
          </cell>
          <cell r="B1196" t="str">
            <v>CAIXA D´ÁGUA EM POLIETILENO, 500 LITROS (INCLUSOS TUBOS, CONEXÕES E TORNEIRA DE BÓIA) - FORNECIMENTO E INSTALAÇÃO</v>
          </cell>
          <cell r="C1196" t="str">
            <v>UN</v>
          </cell>
          <cell r="D1196">
            <v>555.23</v>
          </cell>
        </row>
        <row r="1197">
          <cell r="A1197">
            <v>102605</v>
          </cell>
          <cell r="B1197" t="str">
            <v>CAIXA D´ÁGUA EM POLIETILENO, 500 LITROS - FORNECIMENTO E INSTALAÇÃO</v>
          </cell>
          <cell r="C1197" t="str">
            <v>UN</v>
          </cell>
          <cell r="D1197">
            <v>280.7</v>
          </cell>
        </row>
        <row r="1198">
          <cell r="A1198">
            <v>102606</v>
          </cell>
          <cell r="B1198" t="str">
            <v>CAIXA D´ÁGUA EM POLIETILENO, 750 LITROS - FORNECIMENTO E INSTALAÇÃO</v>
          </cell>
          <cell r="C1198" t="str">
            <v>UN</v>
          </cell>
          <cell r="D1198">
            <v>432.64</v>
          </cell>
        </row>
        <row r="1199">
          <cell r="A1199">
            <v>102613</v>
          </cell>
          <cell r="B1199" t="str">
            <v>CAIXA D´ÁGUA EM POLIÉSTER REFORÇADO COM FIBRA DE VIDRO, 1000 LITROS - FORNECIMENTO E INSTALAÇÃO</v>
          </cell>
          <cell r="C1199" t="str">
            <v>UN</v>
          </cell>
          <cell r="D1199">
            <v>649.35</v>
          </cell>
        </row>
        <row r="1200">
          <cell r="A1200">
            <v>102619</v>
          </cell>
          <cell r="B1200" t="str">
            <v>CAIXA D´ÁGUA EM POLIÉSTER REFORÇADO COM FIBRA DE VIDRO, 10000 LITROS - FORNECIMENTO E INSTALAÇÃO</v>
          </cell>
          <cell r="C1200" t="str">
            <v>UN</v>
          </cell>
          <cell r="D1200">
            <v>5543.73</v>
          </cell>
        </row>
        <row r="1201">
          <cell r="A1201">
            <v>102614</v>
          </cell>
          <cell r="B1201" t="str">
            <v>CAIXA D´ÁGUA EM POLIÉSTER REFORÇADO COM FIBRA DE VIDRO, 1500 LITROS - FORNECIMENTO E INSTALAÇÃO</v>
          </cell>
          <cell r="C1201" t="str">
            <v>UN</v>
          </cell>
          <cell r="D1201">
            <v>998.59</v>
          </cell>
        </row>
        <row r="1202">
          <cell r="A1202">
            <v>102620</v>
          </cell>
          <cell r="B1202" t="str">
            <v>CAIXA D´ÁGUA EM POLIÉSTER REFORÇADO COM FIBRA DE VIDRO, 15000 LITROS - FORNECIMENTO E INSTALAÇÃO</v>
          </cell>
          <cell r="C1202" t="str">
            <v>UN</v>
          </cell>
          <cell r="D1202">
            <v>8051.6</v>
          </cell>
        </row>
        <row r="1203">
          <cell r="A1203">
            <v>102615</v>
          </cell>
          <cell r="B1203" t="str">
            <v>CAIXA D´ÁGUA EM POLIÉSTER REFORÇADO COM FIBRA DE VIDRO, 2000 LITROS - FORNECIMENTO E INSTALAÇÃO</v>
          </cell>
          <cell r="C1203" t="str">
            <v>UN</v>
          </cell>
          <cell r="D1203">
            <v>1253.23</v>
          </cell>
        </row>
        <row r="1204">
          <cell r="A1204">
            <v>102621</v>
          </cell>
          <cell r="B1204" t="str">
            <v>CAIXA D´ÁGUA EM POLIÉSTER REFORÇADO COM FIBRA DE VIDRO, 20000 LITROS - FORNECIMENTO E INSTALAÇÃO</v>
          </cell>
          <cell r="C1204" t="str">
            <v>UN</v>
          </cell>
          <cell r="D1204">
            <v>12373.31</v>
          </cell>
        </row>
        <row r="1205">
          <cell r="A1205">
            <v>102616</v>
          </cell>
          <cell r="B1205" t="str">
            <v>CAIXA D´ÁGUA EM POLIÉSTER REFORÇADO COM FIBRA DE VIDRO, 3000 LITROS - FORNECIMENTO E INSTALAÇÃO</v>
          </cell>
          <cell r="C1205" t="str">
            <v>UN</v>
          </cell>
          <cell r="D1205">
            <v>1855.32</v>
          </cell>
        </row>
        <row r="1206">
          <cell r="A1206">
            <v>102611</v>
          </cell>
          <cell r="B1206" t="str">
            <v>CAIXA D´ÁGUA EM POLIÉSTER REFORÇADO COM FIBRA DE VIDRO, 500 LITROS - FORNECIMENTO E INSTALAÇÃO</v>
          </cell>
          <cell r="C1206" t="str">
            <v>UN</v>
          </cell>
          <cell r="D1206">
            <v>466.57</v>
          </cell>
        </row>
        <row r="1207">
          <cell r="A1207">
            <v>102617</v>
          </cell>
          <cell r="B1207" t="str">
            <v>CAIXA D´ÁGUA EM POLIÉSTER REFORÇADO COM FIBRA DE VIDRO, 5000 LITROS - FORNECIMENTO E INSTALAÇÃO</v>
          </cell>
          <cell r="C1207" t="str">
            <v>UN</v>
          </cell>
          <cell r="D1207">
            <v>3434.7</v>
          </cell>
        </row>
        <row r="1208">
          <cell r="A1208">
            <v>102618</v>
          </cell>
          <cell r="B1208" t="str">
            <v>CAIXA D´ÁGUA EM POLIÉSTER REFORÇADO COM FIBRA DE VIDRO, 7000 LITROS - FORNECIMENTO E INSTALAÇÃO</v>
          </cell>
          <cell r="C1208" t="str">
            <v>UN</v>
          </cell>
          <cell r="D1208">
            <v>4131.03</v>
          </cell>
        </row>
        <row r="1209">
          <cell r="A1209">
            <v>102612</v>
          </cell>
          <cell r="B1209" t="str">
            <v>CAIXA D´ÁGUA EM POLIÉSTER REFORÇADO COM FIBRA DE VIDRO, 750 LITROS - FORNECIMENTO E INSTALAÇÃO</v>
          </cell>
          <cell r="C1209" t="str">
            <v>UN</v>
          </cell>
          <cell r="D1209">
            <v>669.98</v>
          </cell>
        </row>
        <row r="1210">
          <cell r="A1210">
            <v>102603</v>
          </cell>
          <cell r="B1210" t="str">
            <v>FURO EM CAIXA D'ÁGUA COM ESPESSURA DE 2 ATÉ 5 MM E DIÂMETRO DE 100 MM</v>
          </cell>
          <cell r="C1210" t="str">
            <v>UN</v>
          </cell>
          <cell r="D1210">
            <v>9.58</v>
          </cell>
        </row>
        <row r="1211">
          <cell r="A1211">
            <v>102587</v>
          </cell>
          <cell r="B1211" t="str">
            <v>FURO EM CAIXA D'ÁGUA COM ESPESSURA DE 2 ATÉ 5 MM E DIÂMETRO DE 15 MM</v>
          </cell>
          <cell r="C1211" t="str">
            <v>UN</v>
          </cell>
          <cell r="D1211">
            <v>3.28</v>
          </cell>
        </row>
        <row r="1212">
          <cell r="A1212">
            <v>102589</v>
          </cell>
          <cell r="B1212" t="str">
            <v>FURO EM CAIXA D'ÁGUA COM ESPESSURA DE 2 ATÉ 5 MM E DIÂMETRO DE 20 MM</v>
          </cell>
          <cell r="C1212" t="str">
            <v>UN</v>
          </cell>
          <cell r="D1212">
            <v>3.65</v>
          </cell>
        </row>
        <row r="1213">
          <cell r="A1213">
            <v>102591</v>
          </cell>
          <cell r="B1213" t="str">
            <v>FURO EM CAIXA D'ÁGUA COM ESPESSURA DE 2 ATÉ 5 MM E DIÂMETRO DE 25 MM</v>
          </cell>
          <cell r="C1213" t="str">
            <v>UN</v>
          </cell>
          <cell r="D1213">
            <v>4.0199999999999996</v>
          </cell>
        </row>
        <row r="1214">
          <cell r="A1214">
            <v>102593</v>
          </cell>
          <cell r="B1214" t="str">
            <v>FURO EM CAIXA D'ÁGUA COM ESPESSURA DE 2 ATÉ 5 MM E DIÂMETRO DE 32 MM</v>
          </cell>
          <cell r="C1214" t="str">
            <v>UN</v>
          </cell>
          <cell r="D1214">
            <v>4.54</v>
          </cell>
        </row>
        <row r="1215">
          <cell r="A1215">
            <v>102595</v>
          </cell>
          <cell r="B1215" t="str">
            <v>FURO EM CAIXA D'ÁGUA COM ESPESSURA DE 2 ATÉ 5 MM E DIÂMETRO DE 40 MM</v>
          </cell>
          <cell r="C1215" t="str">
            <v>UN</v>
          </cell>
          <cell r="D1215">
            <v>5.14</v>
          </cell>
        </row>
        <row r="1216">
          <cell r="A1216">
            <v>102597</v>
          </cell>
          <cell r="B1216" t="str">
            <v>FURO EM CAIXA D'ÁGUA COM ESPESSURA DE 2 ATÉ 5 MM E DIÂMETRO DE 50 MM</v>
          </cell>
          <cell r="C1216" t="str">
            <v>UN</v>
          </cell>
          <cell r="D1216">
            <v>5.87</v>
          </cell>
        </row>
        <row r="1217">
          <cell r="A1217">
            <v>102599</v>
          </cell>
          <cell r="B1217" t="str">
            <v>FURO EM CAIXA D'ÁGUA COM ESPESSURA DE 2 ATÉ 5 MM E DIÂMETRO DE 60 MM</v>
          </cell>
          <cell r="C1217" t="str">
            <v>UN</v>
          </cell>
          <cell r="D1217">
            <v>6.61</v>
          </cell>
        </row>
        <row r="1218">
          <cell r="A1218">
            <v>102601</v>
          </cell>
          <cell r="B1218" t="str">
            <v>FURO EM CAIXA D'ÁGUA COM ESPESSURA DE 2 ATÉ 5 MM E DIÂMETRO DE 75 MM</v>
          </cell>
          <cell r="C1218" t="str">
            <v>UN</v>
          </cell>
          <cell r="D1218">
            <v>7.73</v>
          </cell>
        </row>
        <row r="1219">
          <cell r="A1219">
            <v>102604</v>
          </cell>
          <cell r="B1219" t="str">
            <v>FURO EM CAIXA D'ÁGUA COM ESPESSURA DE 6 ATÉ 8 MM E DIÂMETRO DE 100 MM</v>
          </cell>
          <cell r="C1219" t="str">
            <v>UN</v>
          </cell>
          <cell r="D1219">
            <v>11.05</v>
          </cell>
        </row>
        <row r="1220">
          <cell r="A1220">
            <v>102588</v>
          </cell>
          <cell r="B1220" t="str">
            <v>FURO EM CAIXA D'ÁGUA COM ESPESSURA DE 6 ATÉ 8 MM E DIÂMETRO DE 15 MM</v>
          </cell>
          <cell r="C1220" t="str">
            <v>UN</v>
          </cell>
          <cell r="D1220">
            <v>4.75</v>
          </cell>
        </row>
        <row r="1221">
          <cell r="A1221">
            <v>102590</v>
          </cell>
          <cell r="B1221" t="str">
            <v>FURO EM CAIXA D'ÁGUA COM ESPESSURA DE 6 ATÉ 8 MM E DIÂMETRO DE 20 MM</v>
          </cell>
          <cell r="C1221" t="str">
            <v>UN</v>
          </cell>
          <cell r="D1221">
            <v>5.12</v>
          </cell>
        </row>
        <row r="1222">
          <cell r="A1222">
            <v>102592</v>
          </cell>
          <cell r="B1222" t="str">
            <v>FURO EM CAIXA D'ÁGUA COM ESPESSURA DE 6 ATÉ 8 MM E DIÂMETRO DE 25 MM</v>
          </cell>
          <cell r="C1222" t="str">
            <v>UN</v>
          </cell>
          <cell r="D1222">
            <v>5.49</v>
          </cell>
        </row>
        <row r="1223">
          <cell r="A1223">
            <v>102594</v>
          </cell>
          <cell r="B1223" t="str">
            <v>FURO EM CAIXA D'ÁGUA COM ESPESSURA DE 6 ATÉ 8 MM E DIÂMETRO DE 32 MM</v>
          </cell>
          <cell r="C1223" t="str">
            <v>UN</v>
          </cell>
          <cell r="D1223">
            <v>6.01</v>
          </cell>
        </row>
        <row r="1224">
          <cell r="A1224">
            <v>102596</v>
          </cell>
          <cell r="B1224" t="str">
            <v>FURO EM CAIXA D'ÁGUA COM ESPESSURA DE 6 ATÉ 8 MM E DIÂMETRO DE 40 MM</v>
          </cell>
          <cell r="C1224" t="str">
            <v>UN</v>
          </cell>
          <cell r="D1224">
            <v>6.61</v>
          </cell>
        </row>
        <row r="1225">
          <cell r="A1225">
            <v>102598</v>
          </cell>
          <cell r="B1225" t="str">
            <v>FURO EM CAIXA D'ÁGUA COM ESPESSURA DE 6 ATÉ 8 MM E DIÂMETRO DE 50 MM</v>
          </cell>
          <cell r="C1225" t="str">
            <v>UN</v>
          </cell>
          <cell r="D1225">
            <v>7.34</v>
          </cell>
        </row>
        <row r="1226">
          <cell r="A1226">
            <v>102600</v>
          </cell>
          <cell r="B1226" t="str">
            <v>FURO EM CAIXA D'ÁGUA COM ESPESSURA DE 6 ATÉ 8 MM E DIÂMETRO DE 60 MM</v>
          </cell>
          <cell r="C1226" t="str">
            <v>UN</v>
          </cell>
          <cell r="D1226">
            <v>8.08</v>
          </cell>
        </row>
        <row r="1227">
          <cell r="A1227">
            <v>102602</v>
          </cell>
          <cell r="B1227" t="str">
            <v>FURO EM CAIXA D'ÁGUA COM ESPESSURA DE 6 ATÉ 8 MM E DIÂMETRO DE 75 MM</v>
          </cell>
          <cell r="C1227" t="str">
            <v>UN</v>
          </cell>
          <cell r="D1227">
            <v>9.1999999999999993</v>
          </cell>
        </row>
        <row r="1228">
          <cell r="A1228">
            <v>103005</v>
          </cell>
          <cell r="B1228" t="str">
            <v>CAIXA COM GRELHA RETANGULAR DE FERRO FUNDIDO, EM ALVENARIA COM TIJOLOS CERÂMICOS MACIÇOS, DIMENSÕES INTERNAS: 0,15 X 1,00 X 0,3 M</v>
          </cell>
          <cell r="C1228" t="str">
            <v>UN</v>
          </cell>
          <cell r="D1228">
            <v>545.73</v>
          </cell>
        </row>
        <row r="1229">
          <cell r="A1229">
            <v>103006</v>
          </cell>
          <cell r="B1229" t="str">
            <v>CAIXA COM GRELHA RETANGULAR DE FERRO FUNDIDO, EM ALVENARIA COM TIJOLOS CERÂMICOS MACIÇOS, DIMENSÕES INTERNAS: 0,20 X 1,00 X 0,4 M</v>
          </cell>
          <cell r="C1229" t="str">
            <v>UN</v>
          </cell>
          <cell r="D1229">
            <v>743.27</v>
          </cell>
        </row>
        <row r="1230">
          <cell r="A1230">
            <v>103007</v>
          </cell>
          <cell r="B1230" t="str">
            <v>CAIXA COM GRELHA RETANGULAR DE FERRO FUNDIDO, EM ALVENARIA COM TIJOLOS CERÂMICOS MACIÇOS, DIMENSÕES INTERNAS: 0,30 X 1,00 X 0,5 M</v>
          </cell>
          <cell r="C1230" t="str">
            <v>UN</v>
          </cell>
          <cell r="D1230">
            <v>977.07</v>
          </cell>
        </row>
        <row r="1231">
          <cell r="A1231">
            <v>103004</v>
          </cell>
          <cell r="B1231" t="str">
            <v>CANALETA DE CONCRETO POLIMÉRICO COM GRELHA, LARGURA DE 13 CM - FORNECIMENTO E INSTALAÇÃO</v>
          </cell>
          <cell r="C1231" t="str">
            <v>M</v>
          </cell>
          <cell r="D1231">
            <v>0</v>
          </cell>
        </row>
        <row r="1232">
          <cell r="A1232">
            <v>102989</v>
          </cell>
          <cell r="B1232" t="str">
            <v>CANALETA MEIA CANA PRÉ-MOLDADA DE CONCRETO (D = 20 CM) - FORNECIMENTO E INSTALAÇÃO</v>
          </cell>
          <cell r="C1232" t="str">
            <v>M</v>
          </cell>
          <cell r="D1232">
            <v>32.369999999999997</v>
          </cell>
        </row>
        <row r="1233">
          <cell r="A1233">
            <v>102990</v>
          </cell>
          <cell r="B1233" t="str">
            <v>CANALETA MEIA CANA PRÉ-MOLDADA DE CONCRETO (D = 30 CM) - FORNECIMENTO E INSTALAÇÃO</v>
          </cell>
          <cell r="C1233" t="str">
            <v>M</v>
          </cell>
          <cell r="D1233">
            <v>39.299999999999997</v>
          </cell>
        </row>
        <row r="1234">
          <cell r="A1234">
            <v>102991</v>
          </cell>
          <cell r="B1234" t="str">
            <v>CANALETA MEIA CANA PRÉ-MOLDADA DE CONCRETO (D = 40 CM) - FORNECIMENTO E INSTALAÇÃO</v>
          </cell>
          <cell r="C1234" t="str">
            <v>M</v>
          </cell>
          <cell r="D1234">
            <v>50.82</v>
          </cell>
        </row>
        <row r="1235">
          <cell r="A1235">
            <v>102992</v>
          </cell>
          <cell r="B1235" t="str">
            <v>CANALETA MEIA CANA PRÉ-MOLDADA DE CONCRETO (D = 50 CM) - FORNECIMENTO E INSTALAÇÃO</v>
          </cell>
          <cell r="C1235" t="str">
            <v>M</v>
          </cell>
          <cell r="D1235">
            <v>73.41</v>
          </cell>
        </row>
        <row r="1236">
          <cell r="A1236">
            <v>102993</v>
          </cell>
          <cell r="B1236" t="str">
            <v>CANALETA MEIA CANA PRÉ-MOLDADA DE CONCRETO (D = 60 CM) - FORNECIMENTO E INSTALAÇÃO</v>
          </cell>
          <cell r="C1236" t="str">
            <v>M</v>
          </cell>
          <cell r="D1236">
            <v>95.71</v>
          </cell>
        </row>
        <row r="1237">
          <cell r="A1237">
            <v>102994</v>
          </cell>
          <cell r="B1237" t="str">
            <v>CANALETA MEIA CANA PRÉ-MOLDADA DE CONCRETO (D = 80 CM) - FORNECIMENTO E INSTALAÇÃO</v>
          </cell>
          <cell r="C1237" t="str">
            <v>M</v>
          </cell>
          <cell r="D1237">
            <v>160.11000000000001</v>
          </cell>
        </row>
        <row r="1238">
          <cell r="A1238">
            <v>102995</v>
          </cell>
          <cell r="B1238" t="str">
            <v>EXECUÇÃO DE CANALETA DE CONCRETO MOLDADO IN LOCO, ESPESSURA DE 0,07 M, GEOMETRIA TRAPEZOIDAL (DIMENSÕES INTERNAS: B=0,6 M; B=0,147 M; H=0,2 M)</v>
          </cell>
          <cell r="C1238" t="str">
            <v>M</v>
          </cell>
          <cell r="D1238">
            <v>54.52</v>
          </cell>
        </row>
        <row r="1239">
          <cell r="A1239">
            <v>102996</v>
          </cell>
          <cell r="B1239" t="str">
            <v>EXECUÇÃO DE CANALETA DE CONCRETO MOLDADO IN LOCO, ESPESSURA DE 0,07 M, GEOMETRIA TRAPEZOIDAL (DIMENSÕES INTERNAS: B=0,9 M; B=0,246 M; H=0,3 M)</v>
          </cell>
          <cell r="C1239" t="str">
            <v>M</v>
          </cell>
          <cell r="D1239">
            <v>77.11</v>
          </cell>
        </row>
        <row r="1240">
          <cell r="A1240">
            <v>102998</v>
          </cell>
          <cell r="B1240" t="str">
            <v>EXECUÇÃO DE CANALETA DE CONCRETO MOLDADO IN LOCO, ESPESSURA DE 0,08 M, GEOMETRIA TRAPEZOIDAL (DIMENSÕES INTERNAS: B=1,074 M; B=0,534 M; H=0,27 M)</v>
          </cell>
          <cell r="C1240" t="str">
            <v>M</v>
          </cell>
          <cell r="D1240">
            <v>98.68</v>
          </cell>
        </row>
        <row r="1241">
          <cell r="A1241">
            <v>102999</v>
          </cell>
          <cell r="B1241" t="str">
            <v>EXECUÇÃO DE CANALETA DE CONCRETO MOLDADO IN LOCO, ESPESSURA DE 0,08 M, GEOMETRIA TRAPEZOIDAL (DIMENSÕES INTERNAS: B=1,4 M; B=0,7 M; H=0,35 M)</v>
          </cell>
          <cell r="C1241" t="str">
            <v>M</v>
          </cell>
          <cell r="D1241">
            <v>124.87</v>
          </cell>
        </row>
        <row r="1242">
          <cell r="A1242">
            <v>103000</v>
          </cell>
          <cell r="B1242" t="str">
            <v>EXECUÇÃO DE CANALETA DE CONCRETO MOLDADO IN LOCO, ESPESSURA DE 0,08 M, GEOMETRIA TRAPEZOIDAL (DIMENSÕES INTERNAS: B=1,474 M; B=0,934 M; H=0,27 M)</v>
          </cell>
          <cell r="C1242" t="str">
            <v>M</v>
          </cell>
          <cell r="D1242">
            <v>125.4</v>
          </cell>
        </row>
        <row r="1243">
          <cell r="A1243">
            <v>102997</v>
          </cell>
          <cell r="B1243" t="str">
            <v>EXECUÇÃO DE CANALETA DE CONCRETO MOLDADO IN LOCO, ESPESSURA DE 0,08 M, GEOMETRIA TRAPEZOIDAL (DIMENSÕES INTERNAS: B=1M; B=0,5 M; H=0,25 M)</v>
          </cell>
          <cell r="C1243" t="str">
            <v>M</v>
          </cell>
          <cell r="D1243">
            <v>103.26</v>
          </cell>
        </row>
        <row r="1244">
          <cell r="A1244">
            <v>103001</v>
          </cell>
          <cell r="B1244" t="str">
            <v>GRELHA DE FERRO FUNDIDO SIMPLES COM REQUADRO, 150 X 1000 MM, ASSENTADA COM ARGAMASSA 1 : 3 CIMENTO: AREIA - FORNECIMENTO E INSTALAÇÃO</v>
          </cell>
          <cell r="C1244" t="str">
            <v>UN</v>
          </cell>
          <cell r="D1244">
            <v>207.63</v>
          </cell>
        </row>
        <row r="1245">
          <cell r="A1245">
            <v>103002</v>
          </cell>
          <cell r="B1245" t="str">
            <v>GRELHA DE FERRO FUNDIDO SIMPLES COM REQUADRO, 200 X 1000 MM, ASSENTADA COM ARGAMASSA 1 : 3 CIMENTO: AREIA - FORNECIMENTO E INSTALAÇÃO</v>
          </cell>
          <cell r="C1245" t="str">
            <v>UN</v>
          </cell>
          <cell r="D1245">
            <v>258.06</v>
          </cell>
        </row>
        <row r="1246">
          <cell r="A1246">
            <v>103003</v>
          </cell>
          <cell r="B1246" t="str">
            <v>GRELHA DE FERRO FUNDIDO SIMPLES COM REQUADRO, 300 X 1000 MM, ASSENTADA COM ARGAMASSA 1 : 3 CIMENTO: AREIA - FORNECIMENTO E INSTALAÇÃO</v>
          </cell>
          <cell r="C1246" t="str">
            <v>UN</v>
          </cell>
          <cell r="D1246">
            <v>359.01</v>
          </cell>
        </row>
        <row r="1247">
          <cell r="A1247">
            <v>98522</v>
          </cell>
          <cell r="B1247" t="str">
            <v>ALAMBRADO EM MOURÕES DE CONCRETO, COM TELA DE ARAME GALVANIZADO (INCLUSIVE MURETA EM CONCRETO)</v>
          </cell>
          <cell r="C1247" t="str">
            <v>M</v>
          </cell>
          <cell r="D1247">
            <v>151.19999999999999</v>
          </cell>
        </row>
        <row r="1248">
          <cell r="A1248">
            <v>98523</v>
          </cell>
          <cell r="B1248" t="str">
            <v>ALAMBRADO EM PERFIS METÁLICOS RETANGULARES COM GRADIL METÁLICO (EXCLUSIVE MURETA EM CONCRETO)</v>
          </cell>
          <cell r="C1248" t="str">
            <v>M</v>
          </cell>
          <cell r="D1248">
            <v>0</v>
          </cell>
        </row>
        <row r="1249">
          <cell r="A1249">
            <v>102364</v>
          </cell>
          <cell r="B1249" t="str">
            <v>ALAMBRADO PARA QUADRA POLIESPORTIVA, ESTRUTURADO POR TUBOS DE ACO GALVANIZADO, (MONTANTES COM DIAMETRO 2", TRAVESSAS E ESCORAS COM DIÂMETRO 1 ¼"), COM TELA DE ARAME GALVANIZADO, FIO 10 BWG E MALHA QUADRADA 5X5CM (EXCETO MURETA)</v>
          </cell>
          <cell r="C1249" t="str">
            <v>M2</v>
          </cell>
          <cell r="D1249">
            <v>196.18</v>
          </cell>
        </row>
        <row r="1250">
          <cell r="A1250">
            <v>102363</v>
          </cell>
          <cell r="B1250" t="str">
            <v>ALAMBRADO PARA QUADRA POLIESPORTIVA, ESTRUTURADO POR TUBOS DE ACO GALVANIZADO, (MONTANTES COM DIAMETRO 2", TRAVESSAS E ESCORAS COM DIÂMETRO 1 ¼"), COM TELA DE ARAME GALVANIZADO, FIO 12 BWG E MALHA QUADRADA 5X5CM (EXCETO MURETA)</v>
          </cell>
          <cell r="C1250" t="str">
            <v>M2</v>
          </cell>
          <cell r="D1250">
            <v>174.49</v>
          </cell>
        </row>
        <row r="1251">
          <cell r="A1251">
            <v>102362</v>
          </cell>
          <cell r="B1251" t="str">
            <v>ALAMBRADO PARA QUADRA POLIESPORTIVA, ESTRUTURADO POR TUBOS DE ACO GALVANIZADO, (MONTANTES COM DIAMETRO 2", TRAVESSAS E ESCORAS COM DIÂMETRO 1 ¼"), COM TELA DE ARAME GALVANIZADO, FIO 14 BWG E MALHA QUADRADA 5X5CM (EXCETO MURETA)</v>
          </cell>
          <cell r="C1251" t="str">
            <v>M2</v>
          </cell>
          <cell r="D1251">
            <v>162.65</v>
          </cell>
        </row>
        <row r="1252">
          <cell r="A1252">
            <v>101196</v>
          </cell>
          <cell r="B1252" t="str">
            <v>CERCA COM MOURÕES DE CONCRETO, RETO, 15X15 CM, ESPAÇAMENTO DE 2,5 M, CRAVADOS 0,5 M, ESCORAS DE 10X10 CM A CADA 50 M, COM 12 FIOS DE ARAME DE AÇO OVALADO 15X17 - FORNECIMENTO E INSTALAÇÃO</v>
          </cell>
          <cell r="C1252" t="str">
            <v>M</v>
          </cell>
          <cell r="D1252">
            <v>0</v>
          </cell>
        </row>
        <row r="1253">
          <cell r="A1253">
            <v>101195</v>
          </cell>
          <cell r="B1253" t="str">
            <v>CERCA COM MOURÕES DE CONCRETO, RETO, 15X15 CM, ESPAÇAMENTO DE 2,5 M, CRAVADOS 0,5 M, ESCORAS DE 10X10 CM A CADA 50 M, COM 9 FIOS DE ARAME DE AÇO OVALADO 15X17 - FORNECIMENTO E INSTALAÇÃO</v>
          </cell>
          <cell r="C1253" t="str">
            <v>M</v>
          </cell>
          <cell r="D1253">
            <v>0</v>
          </cell>
        </row>
        <row r="1254">
          <cell r="A1254">
            <v>101193</v>
          </cell>
          <cell r="B1254" t="str">
            <v>CERCA COM MOURÕES DE CONCRETO, RETO, H=2,30 M, ESPAÇAMENTO DE 2,5 M, CRAVADOS 0,5 M, COM 4 FIOS DE ARAME DE AÇO OVALADO 15X17 - FORNECIMENTO E INSTALAÇÃO</v>
          </cell>
          <cell r="C1254" t="str">
            <v>M</v>
          </cell>
          <cell r="D1254">
            <v>56.75</v>
          </cell>
        </row>
        <row r="1255">
          <cell r="A1255">
            <v>101192</v>
          </cell>
          <cell r="B1255" t="str">
            <v>CERCA COM MOURÕES DE CONCRETO, RETO, H=2,30 M, ESPAÇAMENTO DE 2,5 M, CRAVADOS 0,5 M, COM 4 FIOS DE ARAME FARPADO Nº 14 CLASSE 250 - FORNECIMENTO E INSTALAÇÃO</v>
          </cell>
          <cell r="C1255" t="str">
            <v>M</v>
          </cell>
          <cell r="D1255">
            <v>64.010000000000005</v>
          </cell>
        </row>
        <row r="1256">
          <cell r="A1256">
            <v>101194</v>
          </cell>
          <cell r="B1256" t="str">
            <v>CERCA COM MOURÕES DE CONCRETO, RETO, H=2,30 M, ESPAÇAMENTO DE 2,5 M, CRAVADOS 0,5 M, COM 4 FIOS DE ARAME MISTO - FORNECIMENTO E INSTALAÇÃO</v>
          </cell>
          <cell r="C1256" t="str">
            <v>M</v>
          </cell>
          <cell r="D1256">
            <v>57.13</v>
          </cell>
        </row>
        <row r="1257">
          <cell r="A1257">
            <v>101190</v>
          </cell>
          <cell r="B1257" t="str">
            <v>CERCA COM MOURÕES DE CONCRETO, RETO, H=3,00 M, ESPAÇAMENTO DE 2,5 M, CRAVADOS 0,5 M, COM 4 FIOS DE ARAME DE AÇO OVALADO 15X17 - FORNECIMENTO E INSTALAÇÃO</v>
          </cell>
          <cell r="C1257" t="str">
            <v>M</v>
          </cell>
          <cell r="D1257">
            <v>61.53</v>
          </cell>
        </row>
        <row r="1258">
          <cell r="A1258">
            <v>101189</v>
          </cell>
          <cell r="B1258" t="str">
            <v>CERCA COM MOURÕES DE CONCRETO, RETO, H=3,00 M, ESPAÇAMENTO DE 2,5 M, CRAVADOS 0,5 M, COM 4 FIOS DE ARAME FARPADO Nº 14 CLASSE 250 - FORNECIMENTO E INSTALAÇÃO</v>
          </cell>
          <cell r="C1258" t="str">
            <v>M</v>
          </cell>
          <cell r="D1258">
            <v>62.29</v>
          </cell>
        </row>
        <row r="1259">
          <cell r="A1259">
            <v>101191</v>
          </cell>
          <cell r="B1259" t="str">
            <v>CERCA COM MOURÕES DE CONCRETO, RETO, H=3,00 M, ESPAÇAMENTO DE 2,5 M, CRAVADOS 0,5 M, COM 4 FIOS DE ARAME MISTO - FORNECIMENTO E INSTALAÇÃO</v>
          </cell>
          <cell r="C1259" t="str">
            <v>M</v>
          </cell>
          <cell r="D1259">
            <v>61.91</v>
          </cell>
        </row>
        <row r="1260">
          <cell r="A1260">
            <v>101198</v>
          </cell>
          <cell r="B1260" t="str">
            <v>CERCA COM MOURÕES DE CONCRETO, SEÇÃO "T" PONTA INCLINADA, 10X10 CM, ESPAÇAMENTO DE 2,5 M, CRAVADOS 0,5 M, COM 11 FIOS DE ARAME DE AÇO OVALADO 15X17 - FORNECIMENTO E INSTALAÇÃO</v>
          </cell>
          <cell r="C1260" t="str">
            <v>M</v>
          </cell>
          <cell r="D1260">
            <v>87.1</v>
          </cell>
        </row>
        <row r="1261">
          <cell r="A1261">
            <v>101197</v>
          </cell>
          <cell r="B1261" t="str">
            <v>CERCA COM MOURÕES DE CONCRETO, SEÇÃO "T" PONTA INCLINADA, 10X10 CM, ESPAÇAMENTO DE 2,5 M, CRAVADOS 0,5 M, COM 11 FIOS DE ARAME FARPADO Nº 14 - FORNECIMENTO E INSTALAÇÃO</v>
          </cell>
          <cell r="C1261" t="str">
            <v>M</v>
          </cell>
          <cell r="D1261">
            <v>122.53</v>
          </cell>
        </row>
        <row r="1262">
          <cell r="A1262">
            <v>101199</v>
          </cell>
          <cell r="B1262" t="str">
            <v>CERCA COM MOURÕES DE CONCRETO, SEÇÃO "T" PONTA INCLINADA, 10X10CM, ESPAÇAMENTO DE 2,5M, CRAVADOS 0,5M, COM 11 FIOS DE ARAME MISTO - FORNECIMENTO E INSTALAÇÃO</v>
          </cell>
          <cell r="C1262" t="str">
            <v>M</v>
          </cell>
          <cell r="D1262">
            <v>88.04</v>
          </cell>
        </row>
        <row r="1263">
          <cell r="A1263">
            <v>101203</v>
          </cell>
          <cell r="B1263" t="str">
            <v>CERCA COM MOURÕES DE MADEIRA ROLIÇA, DIÂMETRO 11 CM, ESPAÇAMENTO DE 2,5 M, ALTURA LIVRE DE 1,7 M, CRAVADOS 0,5 M, COM 5 FIOS DE ARAME DE AÇO OVALADO 15X17 - FORNECIMENTO E INSTALAÇÃO</v>
          </cell>
          <cell r="C1263" t="str">
            <v>M</v>
          </cell>
          <cell r="D1263">
            <v>40.92</v>
          </cell>
        </row>
        <row r="1264">
          <cell r="A1264">
            <v>101202</v>
          </cell>
          <cell r="B1264" t="str">
            <v>CERCA COM MOURÕES DE MADEIRA ROLIÇA, DIÂMETRO 11 CM, ESPAÇAMENTO DE 2,5 M, ALTURA LIVRE DE 1,7 M, CRAVADOS 0,5 M, COM 5 FIOS DE ARAME FARPADO Nº 14 CLASSE 250 - FORNECIMENTO E INSTALAÇÃO</v>
          </cell>
          <cell r="C1264" t="str">
            <v>M</v>
          </cell>
          <cell r="D1264">
            <v>41.87</v>
          </cell>
        </row>
        <row r="1265">
          <cell r="A1265">
            <v>101204</v>
          </cell>
          <cell r="B1265" t="str">
            <v>CERCA COM MOURÕES DE MADEIRA ROLIÇA, DIÂMETRO 11 CM, ESPAÇAMENTO DE 2,5 M, ALTURA LIVRE DE 1,7 M, CRAVADOS 0,5 M, COM 5 FIOS DE ARAME MISTO - FORNECIMENTO E INSTALAÇÃO</v>
          </cell>
          <cell r="C1265" t="str">
            <v>M</v>
          </cell>
          <cell r="D1265">
            <v>41.3</v>
          </cell>
        </row>
        <row r="1266">
          <cell r="A1266">
            <v>101200</v>
          </cell>
          <cell r="B1266" t="str">
            <v>CERCA COM MOURÕES DE MADEIRA, 7,5X7,5 CM, ESPAÇAMENTO DE 2,5 M, ALTURA LIVRE DE 2 M, CRAVADOS 0,5 M, COM 4 FIOS DE ARAME FARPADO Nº 14 CLASSE 250 - FORNECIMENTO E INSTALAÇÃO</v>
          </cell>
          <cell r="C1266" t="str">
            <v>M</v>
          </cell>
          <cell r="D1266">
            <v>51.35</v>
          </cell>
        </row>
        <row r="1267">
          <cell r="A1267">
            <v>101201</v>
          </cell>
          <cell r="B1267" t="str">
            <v>CERCA COM MOURÕES DE MADEIRA, 7,5X7,5 CM, ESPAÇAMENTO DE 2,5 M, ALTURA LIVRE DE 2 M, CRAVADOS 0,5 M, COM 8 FIOS DE ARAME FARPADO Nº 14 CLASSE 250 - FORNECIMENTO E INSTALAÇÃO</v>
          </cell>
          <cell r="C1267" t="str">
            <v>M</v>
          </cell>
          <cell r="D1267">
            <v>64.650000000000006</v>
          </cell>
        </row>
        <row r="1268">
          <cell r="A1268">
            <v>101205</v>
          </cell>
          <cell r="B1268" t="str">
            <v>PORTÃO COM MOURÕES DE MADEIRA ROLIÇA, DIÂMETRO 11 CM, COM 5 FIOS DE ARAME FARPADO Nº 14 CLASSE 250, SEM DOBRADIÇAS - FORNECIMENTO E INSTALAÇÃO</v>
          </cell>
          <cell r="C1268" t="str">
            <v>M</v>
          </cell>
          <cell r="D1268">
            <v>41.87</v>
          </cell>
        </row>
        <row r="1269">
          <cell r="A1269">
            <v>101188</v>
          </cell>
          <cell r="B1269" t="str">
            <v>RECOMPOSIÇÃO PARCIAL DE ARAME FARPADO Nº 14 CLASSE 250, FIXADO EM CERCA COM MOURÕES DE CONCRETO - FORNECIMENTO E INSTALAÇÃO</v>
          </cell>
          <cell r="C1269" t="str">
            <v>M</v>
          </cell>
          <cell r="D1269">
            <v>6.14</v>
          </cell>
        </row>
        <row r="1270">
          <cell r="A1270">
            <v>87905</v>
          </cell>
          <cell r="B1270" t="str">
            <v>CHAPISCO APLICADO EM ALVENARIA (COM PRESENÇA DE VÃOS) E ESTRUTURAS DE CONCRETO DE FACHADA, COM COLHER DE PEDREIRO. ARGAMASSA TRAÇO 1:3 COM PREPARO EM BETONEIRA 400L</v>
          </cell>
          <cell r="C1270" t="str">
            <v>M2</v>
          </cell>
          <cell r="D1270">
            <v>7.72</v>
          </cell>
        </row>
        <row r="1271">
          <cell r="A1271">
            <v>87904</v>
          </cell>
          <cell r="B1271" t="str">
            <v>CHAPISCO APLICADO EM ALVENARIA (COM PRESENÇA DE VÃOS) E ESTRUTURAS DE CONCRETO DE FACHADA, COM COLHER DE PEDREIRO. ARGAMASSA TRAÇO 1:3 COM PREPARO MANUAL</v>
          </cell>
          <cell r="C1271" t="str">
            <v>M2</v>
          </cell>
          <cell r="D1271">
            <v>8.19</v>
          </cell>
        </row>
        <row r="1272">
          <cell r="A1272">
            <v>87908</v>
          </cell>
          <cell r="B1272" t="str">
            <v>CHAPISCO APLICADO EM ALVENARIA (COM PRESENÇA DE VÃOS) E ESTRUTURAS DE CONCRETO DE FACHADA, COM EQUIPAMENTO DE PROJEÇÃO. ARGAMASSA TRAÇO 1:3 COM PREPARO EM BETONEIRA 400 L</v>
          </cell>
          <cell r="C1272" t="str">
            <v>M2</v>
          </cell>
          <cell r="D1272">
            <v>6</v>
          </cell>
        </row>
        <row r="1273">
          <cell r="A1273">
            <v>87907</v>
          </cell>
          <cell r="B1273" t="str">
            <v>CHAPISCO APLICADO EM ALVENARIA (COM PRESENÇA DE VÃOS) E ESTRUTURAS DE CONCRETO DE FACHADA, COM EQUIPAMENTO DE PROJEÇÃO. ARGAMASSA TRAÇO 1:3 COM PREPARO MANUAL</v>
          </cell>
          <cell r="C1273" t="str">
            <v>M2</v>
          </cell>
          <cell r="D1273">
            <v>6.47</v>
          </cell>
        </row>
        <row r="1274">
          <cell r="A1274">
            <v>87903</v>
          </cell>
          <cell r="B1274" t="str">
            <v>CHAPISCO APLICADO EM ALVENARIA (COM PRESENÇA DE VÃOS) E ESTRUTURAS DE CONCRETO DE FACHADA, COM ROLO PARA TEXTURA ACRÍLICA. ARGAMASSA INDUSTRIALIZADA COM PREPARO EM MISTURADOR 300 KG</v>
          </cell>
          <cell r="C1274" t="str">
            <v>M2</v>
          </cell>
          <cell r="D1274">
            <v>12.54</v>
          </cell>
        </row>
        <row r="1275">
          <cell r="A1275">
            <v>87902</v>
          </cell>
          <cell r="B1275" t="str">
            <v>CHAPISCO APLICADO EM ALVENARIA (COM PRESENÇA DE VÃOS) E ESTRUTURAS DE CONCRETO DE FACHADA, COM ROLO PARA TEXTURA ACRÍLICA. ARGAMASSA INDUSTRIALIZADA COM PREPARO MANUAL</v>
          </cell>
          <cell r="C1275" t="str">
            <v>M2</v>
          </cell>
          <cell r="D1275">
            <v>12.93</v>
          </cell>
        </row>
        <row r="1276">
          <cell r="A1276">
            <v>87900</v>
          </cell>
          <cell r="B1276" t="str">
            <v>CHAPISCO APLICADO EM ALVENARIA (COM PRESENÇA DE VÃOS) E ESTRUTURAS DE CONCRETO DE FACHADA, COM ROLO PARA TEXTURA ACRÍLICA. ARGAMASSA TRAÇO 1:4 E EMULSÃO POLIMÉRICA (ADESIVO) COM PREPARO EM BETONEIRA 400L</v>
          </cell>
          <cell r="C1276" t="str">
            <v>M2</v>
          </cell>
          <cell r="D1276">
            <v>10.24</v>
          </cell>
        </row>
        <row r="1277">
          <cell r="A1277">
            <v>87899</v>
          </cell>
          <cell r="B1277" t="str">
            <v>CHAPISCO APLICADO EM ALVENARIA (COM PRESENÇA DE VÃOS) E ESTRUTURAS DE CONCRETO DE FACHADA, COM ROLO PARA TEXTURA ACRÍLICA. ARGAMASSA TRAÇO 1:4 E EMULSÃO POLIMÉRICA (ADESIVO) COM PREPARO MANUAL</v>
          </cell>
          <cell r="C1277" t="str">
            <v>M2</v>
          </cell>
          <cell r="D1277">
            <v>10.4</v>
          </cell>
        </row>
        <row r="1278">
          <cell r="A1278">
            <v>87894</v>
          </cell>
          <cell r="B1278" t="str">
            <v>CHAPISCO APLICADO EM ALVENARIA (SEM PRESENÇA DE VÃOS) E ESTRUTURAS DE CONCRETO DE FACHADA, COM COLHER DE PEDREIRO. ARGAMASSA TRAÇO 1:3 COM PREPARO EM BETONEIRA 400L</v>
          </cell>
          <cell r="C1278" t="str">
            <v>M2</v>
          </cell>
          <cell r="D1278">
            <v>6.62</v>
          </cell>
        </row>
        <row r="1279">
          <cell r="A1279">
            <v>87893</v>
          </cell>
          <cell r="B1279" t="str">
            <v>CHAPISCO APLICADO EM ALVENARIA (SEM PRESENÇA DE VÃOS) E ESTRUTURAS DE CONCRETO DE FACHADA, COM COLHER DE PEDREIRO. ARGAMASSA TRAÇO 1:3 COM PREPARO MANUAL</v>
          </cell>
          <cell r="C1279" t="str">
            <v>M2</v>
          </cell>
          <cell r="D1279">
            <v>7.09</v>
          </cell>
        </row>
        <row r="1280">
          <cell r="A1280">
            <v>87897</v>
          </cell>
          <cell r="B1280" t="str">
            <v>CHAPISCO APLICADO EM ALVENARIA (SEM PRESENÇA DE VÃOS) E ESTRUTURAS DE CONCRETO DE FACHADA, COM EQUIPAMENTO DE PROJEÇÃO. ARGAMASSA TRAÇO 1:3 COM PREPARO EM BETONEIRA 400 L</v>
          </cell>
          <cell r="C1280" t="str">
            <v>M2</v>
          </cell>
          <cell r="D1280">
            <v>4.93</v>
          </cell>
        </row>
        <row r="1281">
          <cell r="A1281">
            <v>87896</v>
          </cell>
          <cell r="B1281" t="str">
            <v>CHAPISCO APLICADO EM ALVENARIA (SEM PRESENÇA DE VÃOS) E ESTRUTURAS DE CONCRETO DE FACHADA, COM EQUIPAMENTO DE PROJEÇÃO. ARGAMASSA TRAÇO 1:3 COM PREPARO MANUAL</v>
          </cell>
          <cell r="C1281" t="str">
            <v>M2</v>
          </cell>
          <cell r="D1281">
            <v>5.4</v>
          </cell>
        </row>
        <row r="1282">
          <cell r="A1282">
            <v>87892</v>
          </cell>
          <cell r="B1282" t="str">
            <v>CHAPISCO APLICADO EM ALVENARIA (SEM PRESENÇA DE VÃOS) E ESTRUTURAS DE CONCRETO DE FACHADA, COM ROLO PARA TEXTURA ACRÍLICA. ARGAMASSA INDUSTRIALIZADA COM PREPARO EM MISTURADOR 300 KG</v>
          </cell>
          <cell r="C1282" t="str">
            <v>M2</v>
          </cell>
          <cell r="D1282">
            <v>11.85</v>
          </cell>
        </row>
        <row r="1283">
          <cell r="A1283">
            <v>87891</v>
          </cell>
          <cell r="B1283" t="str">
            <v>CHAPISCO APLICADO EM ALVENARIA (SEM PRESENÇA DE VÃOS) E ESTRUTURAS DE CONCRETO DE FACHADA, COM ROLO PARA TEXTURA ACRÍLICA. ARGAMASSA INDUSTRIALIZADA COM PREPARO MANUAL</v>
          </cell>
          <cell r="C1283" t="str">
            <v>M2</v>
          </cell>
          <cell r="D1283">
            <v>12.24</v>
          </cell>
        </row>
        <row r="1284">
          <cell r="A1284">
            <v>87889</v>
          </cell>
          <cell r="B1284" t="str">
            <v>CHAPISCO APLICADO EM ALVENARIA (SEM PRESENÇA DE VÃOS) E ESTRUTURAS DE CONCRETO DE FACHADA, COM ROLO PARA TEXTURA ACRÍLICA. ARGAMASSA TRAÇO 1:4 E EMULSÃO POLIMÉRICA (ADESIVO) COM PREPARO EM BETONEIRA 400L</v>
          </cell>
          <cell r="C1284" t="str">
            <v>M2</v>
          </cell>
          <cell r="D1284">
            <v>9.5500000000000007</v>
          </cell>
        </row>
        <row r="1285">
          <cell r="A1285">
            <v>87888</v>
          </cell>
          <cell r="B1285" t="str">
            <v>CHAPISCO APLICADO EM ALVENARIA (SEM PRESENÇA DE VÃOS) E ESTRUTURAS DE CONCRETO DE FACHADA, COM ROLO PARA TEXTURA ACRÍLICA. ARGAMASSA TRAÇO 1:4 E EMULSÃO POLIMÉRICA (ADESIVO) COM PREPARO MANUAL</v>
          </cell>
          <cell r="C1285" t="str">
            <v>M2</v>
          </cell>
          <cell r="D1285">
            <v>9.7100000000000009</v>
          </cell>
        </row>
        <row r="1286">
          <cell r="A1286">
            <v>104411</v>
          </cell>
          <cell r="B1286" t="str">
            <v>CHAPISCO APLICADO EM ALVENARIA E ESTRUTURAS DE CONCRETO INTERNAS, COM EQUIPAMENTO DE PROJEÇÃO. ARGAMASSA TRAÇO 1:3 COM PREPARO EM BETONEIRA 400 L</v>
          </cell>
          <cell r="C1286" t="str">
            <v>M2</v>
          </cell>
          <cell r="D1286">
            <v>4.9800000000000004</v>
          </cell>
        </row>
        <row r="1287">
          <cell r="A1287">
            <v>104410</v>
          </cell>
          <cell r="B1287" t="str">
            <v>CHAPISCO APLICADO EM ALVENARIA E ESTRUTURAS DE CONCRETO INTERNAS, COM EQUIPAMENTO DE PROJEÇÃO. ARGAMASSA TRAÇO 1:3 COM PREPARO MANUAL</v>
          </cell>
          <cell r="C1287" t="str">
            <v>M2</v>
          </cell>
          <cell r="D1287">
            <v>4.9800000000000004</v>
          </cell>
        </row>
        <row r="1288">
          <cell r="A1288">
            <v>87879</v>
          </cell>
          <cell r="B1288" t="str">
            <v>CHAPISCO APLICADO EM ALVENARIAS E ESTRUTURAS DE CONCRETO INTERNAS, COM COLHER DE PEDREIRO. ARGAMASSA TRAÇO 1:3 COM PREPARO EM BETONEIRA 400L</v>
          </cell>
          <cell r="C1288" t="str">
            <v>M2</v>
          </cell>
          <cell r="D1288">
            <v>4.29</v>
          </cell>
        </row>
        <row r="1289">
          <cell r="A1289">
            <v>87878</v>
          </cell>
          <cell r="B1289" t="str">
            <v>CHAPISCO APLICADO EM ALVENARIAS E ESTRUTURAS DE CONCRETO INTERNAS, COM COLHER DE PEDREIRO. ARGAMASSA TRAÇO 1:3 COM PREPARO MANUAL</v>
          </cell>
          <cell r="C1289" t="str">
            <v>M2</v>
          </cell>
          <cell r="D1289">
            <v>4.76</v>
          </cell>
        </row>
        <row r="1290">
          <cell r="A1290">
            <v>87885</v>
          </cell>
          <cell r="B1290" t="str">
            <v>CHAPISCO APLICADO NO TETO OU EM ALVENARIA E ESTRUTURA, COM ROLO PARA TEXTURA ACRÍLICA. ARGAMASSA INDUSTRIALIZADA COM PREPARO EM MISTURADOR 300 KG</v>
          </cell>
          <cell r="C1290" t="str">
            <v>M2</v>
          </cell>
          <cell r="D1290">
            <v>10.28</v>
          </cell>
        </row>
        <row r="1291">
          <cell r="A1291">
            <v>87884</v>
          </cell>
          <cell r="B1291" t="str">
            <v>CHAPISCO APLICADO NO TETO OU EM ALVENARIA E ESTRUTURA, COM ROLO PARA TEXTURA ACRÍLICA. ARGAMASSA INDUSTRIALIZADA COM PREPARO MANUAL</v>
          </cell>
          <cell r="C1291" t="str">
            <v>M2</v>
          </cell>
          <cell r="D1291">
            <v>10.67</v>
          </cell>
        </row>
        <row r="1292">
          <cell r="A1292">
            <v>87882</v>
          </cell>
          <cell r="B1292" t="str">
            <v>CHAPISCO APLICADO NO TETO OU EM ALVENARIA E ESTRUTURA, COM ROLO PARA TEXTURA ACRÍLICA. ARGAMASSA TRAÇO 1:4 E EMULSÃO POLIMÉRICA (ADESIVO) COM PREPARO EM BETONEIRA 400L</v>
          </cell>
          <cell r="C1292" t="str">
            <v>M2</v>
          </cell>
          <cell r="D1292">
            <v>7.98</v>
          </cell>
        </row>
        <row r="1293">
          <cell r="A1293">
            <v>87881</v>
          </cell>
          <cell r="B1293" t="str">
            <v>CHAPISCO APLICADO NO TETO OU EM ALVENARIA E ESTRUTURA, COM ROLO PARA TEXTURA ACRÍLICA. ARGAMASSA TRAÇO 1:4 E EMULSÃO POLIMÉRICA (ADESIVO) COM PREPARO MANUAL</v>
          </cell>
          <cell r="C1293" t="str">
            <v>M2</v>
          </cell>
          <cell r="D1293">
            <v>8.14</v>
          </cell>
        </row>
        <row r="1294">
          <cell r="A1294">
            <v>87887</v>
          </cell>
          <cell r="B1294" t="str">
            <v>CHAPISCO APLICADO NO TETO OU EM ESTRUTURA, COM DESEMPENADEIRA DENTADA. ARGAMASSA INDUSTRIALIZADA COM PREPARO EM MISTURADOR 300 KG</v>
          </cell>
          <cell r="C1294" t="str">
            <v>M2</v>
          </cell>
          <cell r="D1294">
            <v>17.260000000000002</v>
          </cell>
        </row>
        <row r="1295">
          <cell r="A1295">
            <v>87886</v>
          </cell>
          <cell r="B1295" t="str">
            <v>CHAPISCO APLICADO NO TETO OU EM ESTRUTURA, COM DESEMPENADEIRA DENTADA. ARGAMASSA INDUSTRIALIZADA COM PREPARO MANUAL</v>
          </cell>
          <cell r="C1295" t="str">
            <v>M2</v>
          </cell>
          <cell r="D1295">
            <v>18.09</v>
          </cell>
        </row>
        <row r="1296">
          <cell r="A1296">
            <v>87911</v>
          </cell>
          <cell r="B1296" t="str">
            <v>CHAPISCO APLICADO SOMENTE NA ESTRUTURA DE CONCRETO DA FACHADA, COM DESEMPENADEIRA DENTADA. ARGAMASSA INDUSTRIALIZADA COM PREPARO EM MISTURADOR 300 KG</v>
          </cell>
          <cell r="C1296" t="str">
            <v>M2</v>
          </cell>
          <cell r="D1296">
            <v>22.51</v>
          </cell>
        </row>
        <row r="1297">
          <cell r="A1297">
            <v>87910</v>
          </cell>
          <cell r="B1297" t="str">
            <v>CHAPISCO APLICADO SOMENTE NA ESTRUTURA DE CONCRETO DA FACHADA, COM DESEMPENADEIRA DENTADA. ARGAMASSA INDUSTRIALIZADA COM PREPARO MANUAL</v>
          </cell>
          <cell r="C1297" t="str">
            <v>M2</v>
          </cell>
          <cell r="D1297">
            <v>23.34</v>
          </cell>
        </row>
        <row r="1298">
          <cell r="A1298">
            <v>103686</v>
          </cell>
          <cell r="B1298" t="str">
            <v>CONCRETAGEM DE ESCADAS, FCK=25 MPA, COM USO DE BOMBA - LANÇAMENTO, ADENSAMENTO E ACABAMENTO_PS</v>
          </cell>
          <cell r="C1298" t="str">
            <v>M3</v>
          </cell>
          <cell r="D1298">
            <v>705.03</v>
          </cell>
        </row>
        <row r="1299">
          <cell r="A1299">
            <v>103685</v>
          </cell>
          <cell r="B1299" t="str">
            <v>CONCRETAGEM DE MURETAS, FCK=25 MPA, COM USO DE BOMBA - LANÇAMENTO, ADENSAMENTO E ACABAMENTO_PS</v>
          </cell>
          <cell r="C1299" t="str">
            <v>M3</v>
          </cell>
          <cell r="D1299">
            <v>647.63</v>
          </cell>
        </row>
        <row r="1300">
          <cell r="A1300">
            <v>103669</v>
          </cell>
          <cell r="B1300" t="str">
            <v>CONCRETAGEM DE PILARES, FCK = 25 MPA, COM USO DE BALDES - LANÇAMENTO, ADENSAMENTO E ACABAMENTO</v>
          </cell>
          <cell r="C1300" t="str">
            <v>M3</v>
          </cell>
          <cell r="D1300">
            <v>929.43</v>
          </cell>
        </row>
        <row r="1301">
          <cell r="A1301">
            <v>103672</v>
          </cell>
          <cell r="B1301" t="str">
            <v>CONCRETAGEM DE PILARES, FCK = 25 MPA, COM USO DE BOMBA - LANÇAMENTO, ADENSAMENTO E ACABAMENTO_PS</v>
          </cell>
          <cell r="C1301" t="str">
            <v>M3</v>
          </cell>
          <cell r="D1301">
            <v>643.04999999999995</v>
          </cell>
        </row>
        <row r="1302">
          <cell r="A1302">
            <v>103671</v>
          </cell>
          <cell r="B1302" t="str">
            <v>CONCRETAGEM DE PILARES, FCK = 25 MPA, COM USO DE GRUA - LANÇAMENTO, ADENSAMENTO E ACABAMENTO</v>
          </cell>
          <cell r="C1302" t="str">
            <v>M3</v>
          </cell>
          <cell r="D1302">
            <v>685.9</v>
          </cell>
        </row>
        <row r="1303">
          <cell r="A1303">
            <v>103688</v>
          </cell>
          <cell r="B1303" t="str">
            <v>CONCRETAGEM DE PILARES, FCK=25 MPA, COM USO DE JERICAS EM CREMALHEIRA - LANÇAMENTO, ADENSAMENTO E ACABAMENTO</v>
          </cell>
          <cell r="C1303" t="str">
            <v>M3</v>
          </cell>
          <cell r="D1303">
            <v>812.14</v>
          </cell>
        </row>
        <row r="1304">
          <cell r="A1304">
            <v>103687</v>
          </cell>
          <cell r="B1304" t="str">
            <v>CONCRETAGEM DE PILARES, FCK=25 MPA, COM USO DE JERICAS EM ELEVADOR DE CABO - LANÇAMENTO, ADENSAMENTO E ACABAMENTO</v>
          </cell>
          <cell r="C1304" t="str">
            <v>M3</v>
          </cell>
          <cell r="D1304">
            <v>1050.9000000000001</v>
          </cell>
        </row>
        <row r="1305">
          <cell r="A1305">
            <v>103684</v>
          </cell>
          <cell r="B1305" t="str">
            <v>CONCRETAGEM DE RESERVATÓRIOS, FCK=25 MPA, COM USO DE BOMBA - LANÇAMENTO, ADENSAMENTO E ACABAMENTO_PS</v>
          </cell>
          <cell r="C1305" t="str">
            <v>M3</v>
          </cell>
          <cell r="D1305">
            <v>659.93</v>
          </cell>
        </row>
        <row r="1306">
          <cell r="A1306">
            <v>103681</v>
          </cell>
          <cell r="B1306" t="str">
            <v>CONCRETAGEM DE VIGAS E LAJES, FCK=25 MPA, PARA LAJES MACIÇAS OU NERVURADAS COM GRUA DE CAÇAMBA DE 500 L EM EDIFICAÇÃO DE MULTIPAVIMENTOS ATÉ 16 ANDARES - LANÇAMENTO, ADENSAMENTO E ACABAMENTO</v>
          </cell>
          <cell r="C1306" t="str">
            <v>M3</v>
          </cell>
          <cell r="D1306">
            <v>710.8</v>
          </cell>
        </row>
        <row r="1307">
          <cell r="A1307">
            <v>103679</v>
          </cell>
          <cell r="B1307" t="str">
            <v>CONCRETAGEM DE VIGAS E LAJES, FCK=25 MPA, PARA LAJES MACIÇAS OU NERVURADAS COM JERICAS EM CREMALHEIRA EM EDIFICAÇÃO DE MULTIPAVIMENTOS ATÉ 16 ANDARES - LANÇAMENTO, ADENSAMENTO E ACABAMENTO</v>
          </cell>
          <cell r="C1307" t="str">
            <v>M3</v>
          </cell>
          <cell r="D1307">
            <v>777.39</v>
          </cell>
        </row>
        <row r="1308">
          <cell r="A1308">
            <v>103677</v>
          </cell>
          <cell r="B1308" t="str">
            <v>CONCRETAGEM DE VIGAS E LAJES, FCK=25 MPA, PARA LAJES MACIÇAS OU NERVURADAS COM JERICAS EM ELEVADOR DE CABO EM EDIFICAÇÃO DE MULTIPAVIMENTOS ATÉ 16 ANDARES - LANÇAMENTO, ADENSAMENTO E ACABAMENTO</v>
          </cell>
          <cell r="C1308" t="str">
            <v>M3</v>
          </cell>
          <cell r="D1308">
            <v>818.73</v>
          </cell>
        </row>
        <row r="1309">
          <cell r="A1309">
            <v>103675</v>
          </cell>
          <cell r="B1309" t="str">
            <v>CONCRETAGEM DE VIGAS E LAJES, FCK=25 MPA, PARA LAJES MACIÇAS OU NERVURADAS COM USO DE BOMBA - LANÇAMENTO, ADENSAMENTO E ACABAMENTO_PS</v>
          </cell>
          <cell r="C1309" t="str">
            <v>M3</v>
          </cell>
          <cell r="D1309">
            <v>643.19000000000005</v>
          </cell>
        </row>
        <row r="1310">
          <cell r="A1310">
            <v>103680</v>
          </cell>
          <cell r="B1310" t="str">
            <v>CONCRETAGEM DE VIGAS E LAJES, FCK=25 MPA, PARA LAJES PREMOLDADAS COM GRUA DE CAÇAMBA DE 350 L EM EDIFICAÇÃO DE MULTIPAVIMENTOS ATÉ 16 ANDARES - LANÇAMENTO, ADENSAMENTO E ACABAMENTO</v>
          </cell>
          <cell r="C1310" t="str">
            <v>M3</v>
          </cell>
          <cell r="D1310">
            <v>821.66</v>
          </cell>
        </row>
        <row r="1311">
          <cell r="A1311">
            <v>103678</v>
          </cell>
          <cell r="B1311" t="str">
            <v>CONCRETAGEM DE VIGAS E LAJES, FCK=25 MPA, PARA LAJES PREMOLDADAS COM JERICAS EM CREMALHEIRA EM EDIFICAÇÃO DE MULTIPAVIMENTOS ATÉ 16 ANDARES - LANÇAMENTO, ADENSAMENTO E ACABAMENTO</v>
          </cell>
          <cell r="C1311" t="str">
            <v>M3</v>
          </cell>
          <cell r="D1311">
            <v>892.71</v>
          </cell>
        </row>
        <row r="1312">
          <cell r="A1312">
            <v>103676</v>
          </cell>
          <cell r="B1312" t="str">
            <v>CONCRETAGEM DE VIGAS E LAJES, FCK=25 MPA, PARA LAJES PREMOLDADAS COM JERICAS EM ELEVADOR DE CABO EM EDIFICAÇÃO DE MULTIPAVIMENTOS ATÉ 16 ANDARES - LANÇAMENTO, ADENSAMENTO E ACABAMENTO</v>
          </cell>
          <cell r="C1312" t="str">
            <v>M3</v>
          </cell>
          <cell r="D1312">
            <v>985.93</v>
          </cell>
        </row>
        <row r="1313">
          <cell r="A1313">
            <v>103674</v>
          </cell>
          <cell r="B1313" t="str">
            <v>CONCRETAGEM DE VIGAS E LAJES, FCK=25 MPA, PARA LAJES PREMOLDADAS COM USO DE BOMBA - LANÇAMENTO, ADENSAMENTO E ACABAMENTO_PS</v>
          </cell>
          <cell r="C1313" t="str">
            <v>M3</v>
          </cell>
          <cell r="D1313">
            <v>662.48</v>
          </cell>
        </row>
        <row r="1314">
          <cell r="A1314">
            <v>103683</v>
          </cell>
          <cell r="B1314" t="str">
            <v>CONCRETAGEM DE VIGAS E LAJES, FCK=25 MPA, PARA QUALQUER TIPO DE LAJE COM BALDES EM EDIFICAÇÃO DE MULTIPAVIMENTOS ATÉ 04 ANDARES - LANÇAMENTO, ADENSAMENTO E ACABAMENTO</v>
          </cell>
          <cell r="C1314" t="str">
            <v>M3</v>
          </cell>
          <cell r="D1314">
            <v>1229.96</v>
          </cell>
        </row>
        <row r="1315">
          <cell r="A1315">
            <v>103682</v>
          </cell>
          <cell r="B1315" t="str">
            <v>CONCRETAGEM DE VIGAS E LAJES, FCK=25 MPA, PARA QUALQUER TIPO DE LAJE COM BALDES EM EDIFICAÇÃO TÉRREA - LANÇAMENTO, ADENSAMENTO E ACABAMENTO</v>
          </cell>
          <cell r="C1315" t="str">
            <v>M3</v>
          </cell>
          <cell r="D1315">
            <v>947.42</v>
          </cell>
        </row>
        <row r="1316">
          <cell r="A1316">
            <v>103670</v>
          </cell>
          <cell r="B1316" t="str">
            <v>LANÇAMENTO COM USO DE BALDES, ADENSAMENTO E ACABAMENTO DE CONCRETO EM ESTRUTURAS</v>
          </cell>
          <cell r="C1316" t="str">
            <v>M3</v>
          </cell>
          <cell r="D1316">
            <v>290.64999999999998</v>
          </cell>
        </row>
        <row r="1317">
          <cell r="A1317">
            <v>103673</v>
          </cell>
          <cell r="B1317" t="str">
            <v>LANÇAMENTO COM USO DE BOMBA, ADENSAMENTO E ACABAMENTO DE CONCRETO EM ESTRUTURAS</v>
          </cell>
          <cell r="C1317" t="str">
            <v>M3</v>
          </cell>
          <cell r="D1317">
            <v>41.05</v>
          </cell>
        </row>
        <row r="1318">
          <cell r="A1318">
            <v>91084</v>
          </cell>
          <cell r="B1318" t="str">
            <v>EXECUÇÃO DE REVESTIMENTO DE CONCRETO PROJETADO COM ESPESSURA DE 10 CM, ARMADO COM FIBRAS DE AÇO, INCLINAÇÃO DE 90°, APLICAÇÃO CONTÍNUA, UTILIZANDO EQUIPAMENTO DE PROJEÇÃO COM 3 M3/H DE CAPACIDADE</v>
          </cell>
          <cell r="C1318" t="str">
            <v>M2</v>
          </cell>
          <cell r="D1318">
            <v>272.41000000000003</v>
          </cell>
        </row>
        <row r="1319">
          <cell r="A1319">
            <v>91080</v>
          </cell>
          <cell r="B1319" t="str">
            <v>EXECUÇÃO DE REVESTIMENTO DE CONCRETO PROJETADO COM ESPESSURA DE 10 CM, ARMADO COM FIBRAS DE AÇO, INCLINAÇÃO DE 90°, APLICAÇÃO CONTÍNUA, UTILIZANDO EQUIPAMENTO DE PROJEÇÃO COM 6 M3/H DE CAPACIDADE</v>
          </cell>
          <cell r="C1319" t="str">
            <v>M2</v>
          </cell>
          <cell r="D1319">
            <v>214.21</v>
          </cell>
        </row>
        <row r="1320">
          <cell r="A1320">
            <v>91101</v>
          </cell>
          <cell r="B1320" t="str">
            <v>EXECUÇÃO DE REVESTIMENTO DE CONCRETO PROJETADO COM ESPESSURA DE 10 CM, ARMADO COM FIBRAS DE AÇO, INCLINAÇÃO DE 90°, APLICAÇÃO DESCONTÍNUA, UTILIZANDO EQUIPAMENTO DE PROJEÇÃO COM 3 M3/H DE CAPACIDADE</v>
          </cell>
          <cell r="C1320" t="str">
            <v>M2</v>
          </cell>
          <cell r="D1320">
            <v>252.85</v>
          </cell>
        </row>
        <row r="1321">
          <cell r="A1321">
            <v>91097</v>
          </cell>
          <cell r="B1321" t="str">
            <v>EXECUÇÃO DE REVESTIMENTO DE CONCRETO PROJETADO COM ESPESSURA DE 10 CM, ARMADO COM FIBRAS DE AÇO, INCLINAÇÃO DE 90°, APLICAÇÃO DESCONTÍNUA, UTILIZANDO EQUIPAMENTO DE PROJEÇÃO COM 6 M3/H DE CAPACIDADE</v>
          </cell>
          <cell r="C1321" t="str">
            <v>M2</v>
          </cell>
          <cell r="D1321">
            <v>206.82</v>
          </cell>
        </row>
        <row r="1322">
          <cell r="A1322">
            <v>91082</v>
          </cell>
          <cell r="B1322" t="str">
            <v>EXECUÇÃO DE REVESTIMENTO DE CONCRETO PROJETADO COM ESPESSURA DE 10 CM, ARMADO COM FIBRAS DE AÇO, INCLINAÇÃO MENOR QUE 90°, APLICAÇÃO CONTÍNUA, UTILIZANDO EQUIPAMENTO DE PROJEÇÃO COM 3 M3/H DE CAPACIDADE</v>
          </cell>
          <cell r="C1322" t="str">
            <v>M2</v>
          </cell>
          <cell r="D1322">
            <v>246.13</v>
          </cell>
        </row>
        <row r="1323">
          <cell r="A1323">
            <v>91078</v>
          </cell>
          <cell r="B1323" t="str">
            <v>EXECUÇÃO DE REVESTIMENTO DE CONCRETO PROJETADO COM ESPESSURA DE 10 CM, ARMADO COM FIBRAS DE AÇO, INCLINAÇÃO MENOR QUE 90°, APLICAÇÃO CONTÍNUA, UTILIZANDO EQUIPAMENTO DE PROJEÇÃO COM 6 M3/H DE CAPACIDADE</v>
          </cell>
          <cell r="C1323" t="str">
            <v>M2</v>
          </cell>
          <cell r="D1323">
            <v>202.25</v>
          </cell>
        </row>
        <row r="1324">
          <cell r="A1324">
            <v>91099</v>
          </cell>
          <cell r="B1324" t="str">
            <v>EXECUÇÃO DE REVESTIMENTO DE CONCRETO PROJETADO COM ESPESSURA DE 10 CM, ARMADO COM FIBRAS DE AÇO, INCLINAÇÃO MENOR QUE 90°, APLICAÇÃO DESCONTÍNUA, UTILIZANDO EQUIPAMENTO DE PROJEÇÃO COM 3 M3/H DE CAPACIDADE</v>
          </cell>
          <cell r="C1324" t="str">
            <v>M2</v>
          </cell>
          <cell r="D1324">
            <v>232.23</v>
          </cell>
        </row>
        <row r="1325">
          <cell r="A1325">
            <v>91095</v>
          </cell>
          <cell r="B1325" t="str">
            <v>EXECUÇÃO DE REVESTIMENTO DE CONCRETO PROJETADO COM ESPESSURA DE 10 CM, ARMADO COM FIBRAS DE AÇO, INCLINAÇÃO MENOR QUE 90°, APLICAÇÃO DESCONTÍNUA, UTILIZANDO EQUIPAMENTO DE PROJEÇÃO COM 6 M3/H DE CAPACIDADE</v>
          </cell>
          <cell r="C1325" t="str">
            <v>M2</v>
          </cell>
          <cell r="D1325">
            <v>196.33</v>
          </cell>
        </row>
        <row r="1326">
          <cell r="A1326">
            <v>91076</v>
          </cell>
          <cell r="B1326" t="str">
            <v>EXECUÇÃO DE REVESTIMENTO DE CONCRETO PROJETADO COM ESPESSURA DE 10 CM, ARMADO COM TELA, INCLINAÇÃO DE 90°, APLICAÇÃO CONTÍNUA, UTILIZANDO EQUIPAMENTO DE PROJEÇÃO COM 3 M3/H DE CAPACIDADE</v>
          </cell>
          <cell r="C1326" t="str">
            <v>M2</v>
          </cell>
          <cell r="D1326">
            <v>375.77</v>
          </cell>
        </row>
        <row r="1327">
          <cell r="A1327">
            <v>91072</v>
          </cell>
          <cell r="B1327" t="str">
            <v>EXECUÇÃO DE REVESTIMENTO DE CONCRETO PROJETADO COM ESPESSURA DE 10 CM, ARMADO COM TELA, INCLINAÇÃO DE 90°, APLICAÇÃO CONTÍNUA, UTILIZANDO EQUIPAMENTO DE PROJEÇÃO COM 6 M3/H DE CAPACIDADE</v>
          </cell>
          <cell r="C1327" t="str">
            <v>M2</v>
          </cell>
          <cell r="D1327">
            <v>329.73</v>
          </cell>
        </row>
        <row r="1328">
          <cell r="A1328">
            <v>91093</v>
          </cell>
          <cell r="B1328" t="str">
            <v>EXECUÇÃO DE REVESTIMENTO DE CONCRETO PROJETADO COM ESPESSURA DE 10 CM, ARMADO COM TELA, INCLINAÇÃO DE 90°, APLICAÇÃO DESCONTÍNUA, UTILIZANDO EQUIPAMENTO DE PROJEÇÃO COM 3 M3/H DE CAPACIDADE</v>
          </cell>
          <cell r="C1328" t="str">
            <v>M2</v>
          </cell>
          <cell r="D1328">
            <v>390.46</v>
          </cell>
        </row>
        <row r="1329">
          <cell r="A1329">
            <v>91089</v>
          </cell>
          <cell r="B1329" t="str">
            <v>EXECUÇÃO DE REVESTIMENTO DE CONCRETO PROJETADO COM ESPESSURA DE 10 CM, ARMADO COM TELA, INCLINAÇÃO DE 90°, APLICAÇÃO DESCONTÍNUA, UTILIZANDO EQUIPAMENTO DE PROJEÇÃO COM 6 M3/H DE CAPACIDADE</v>
          </cell>
          <cell r="C1329" t="str">
            <v>M2</v>
          </cell>
          <cell r="D1329">
            <v>352.77</v>
          </cell>
        </row>
        <row r="1330">
          <cell r="A1330">
            <v>91074</v>
          </cell>
          <cell r="B1330" t="str">
            <v>EXECUÇÃO DE REVESTIMENTO DE CONCRETO PROJETADO COM ESPESSURA DE 10 CM, ARMADO COM TELA, INCLINAÇÃO MENOR QUE 90°, APLICAÇÃO CONTÍNUA, UTILIZANDO EQUIPAMENTO DE PROJEÇÃO COM 3 M3/H DE CAPACIDADE</v>
          </cell>
          <cell r="C1330" t="str">
            <v>M2</v>
          </cell>
          <cell r="D1330">
            <v>245.05</v>
          </cell>
        </row>
        <row r="1331">
          <cell r="A1331">
            <v>91070</v>
          </cell>
          <cell r="B1331" t="str">
            <v>EXECUÇÃO DE REVESTIMENTO DE CONCRETO PROJETADO COM ESPESSURA DE 10 CM, ARMADO COM TELA, INCLINAÇÃO MENOR QUE 90°, APLICAÇÃO CONTÍNUA, UTILIZANDO EQUIPAMENTO DE PROJEÇÃO COM 6 M3/H DE CAPACIDADE</v>
          </cell>
          <cell r="C1331" t="str">
            <v>M2</v>
          </cell>
          <cell r="D1331">
            <v>209.47</v>
          </cell>
        </row>
        <row r="1332">
          <cell r="A1332">
            <v>91091</v>
          </cell>
          <cell r="B1332" t="str">
            <v>EXECUÇÃO DE REVESTIMENTO DE CONCRETO PROJETADO COM ESPESSURA DE 10 CM, ARMADO COM TELA, INCLINAÇÃO MENOR QUE 90°, APLICAÇÃO DESCONTÍNUA, UTILIZANDO EQUIPAMENTO DE PROJEÇÃO COM 3 M3/H DE CAPACIDADE</v>
          </cell>
          <cell r="C1332" t="str">
            <v>M2</v>
          </cell>
          <cell r="D1332">
            <v>261.17</v>
          </cell>
        </row>
        <row r="1333">
          <cell r="A1333">
            <v>91087</v>
          </cell>
          <cell r="B1333" t="str">
            <v>EXECUÇÃO DE REVESTIMENTO DE CONCRETO PROJETADO COM ESPESSURA DE 10 CM, ARMADO COM TELA, INCLINAÇÃO MENOR QUE 90°, APLICAÇÃO DESCONTÍNUA, UTILIZANDO EQUIPAMENTO DE PROJEÇÃO COM 6 M3/H DE CAPACIDADE</v>
          </cell>
          <cell r="C1333" t="str">
            <v>M2</v>
          </cell>
          <cell r="D1333">
            <v>231.5</v>
          </cell>
        </row>
        <row r="1334">
          <cell r="A1334">
            <v>91083</v>
          </cell>
          <cell r="B1334" t="str">
            <v>EXECUÇÃO DE REVESTIMENTO DE CONCRETO PROJETADO COM ESPESSURA DE 7 CM, ARMADO COM FIBRAS DE AÇO, INCLINAÇÃO DE 90°, APLICAÇÃO CONTÍNUA, UTILIZANDO EQUIPAMENTO DE PROJEÇÃO COM 3 M3/H DE CAPACIDADE</v>
          </cell>
          <cell r="C1334" t="str">
            <v>M2</v>
          </cell>
          <cell r="D1334">
            <v>337.55</v>
          </cell>
        </row>
        <row r="1335">
          <cell r="A1335">
            <v>91079</v>
          </cell>
          <cell r="B1335" t="str">
            <v>EXECUÇÃO DE REVESTIMENTO DE CONCRETO PROJETADO COM ESPESSURA DE 7 CM, ARMADO COM FIBRAS DE AÇO, INCLINAÇÃO DE 90°, APLICAÇÃO CONTÍNUA, UTILIZANDO EQUIPAMENTO DE PROJEÇÃO COM 6 M3/H DE CAPACIDADE</v>
          </cell>
          <cell r="C1335" t="str">
            <v>M2</v>
          </cell>
          <cell r="D1335">
            <v>200.88</v>
          </cell>
        </row>
        <row r="1336">
          <cell r="A1336">
            <v>91100</v>
          </cell>
          <cell r="B1336" t="str">
            <v>EXECUÇÃO DE REVESTIMENTO DE CONCRETO PROJETADO COM ESPESSURA DE 7 CM, ARMADO COM FIBRAS DE AÇO, INCLINAÇÃO DE 90°, APLICAÇÃO DESCONTÍNUA, UTILIZANDO EQUIPAMENTO DE PROJEÇÃO COM 3 M3/H DE CAPACIDADE</v>
          </cell>
          <cell r="C1336" t="str">
            <v>M2</v>
          </cell>
          <cell r="D1336">
            <v>280.17</v>
          </cell>
        </row>
        <row r="1337">
          <cell r="A1337">
            <v>91096</v>
          </cell>
          <cell r="B1337" t="str">
            <v>EXECUÇÃO DE REVESTIMENTO DE CONCRETO PROJETADO COM ESPESSURA DE 7 CM, ARMADO COM FIBRAS DE AÇO, INCLINAÇÃO DE 90°, APLICAÇÃO DESCONTÍNUA, UTILIZANDO EQUIPAMENTO DE PROJEÇÃO COM 6 M3/H DE CAPACIDADE</v>
          </cell>
          <cell r="C1337" t="str">
            <v>M2</v>
          </cell>
          <cell r="D1337">
            <v>189.71</v>
          </cell>
        </row>
        <row r="1338">
          <cell r="A1338">
            <v>91081</v>
          </cell>
          <cell r="B1338" t="str">
            <v>EXECUÇÃO DE REVESTIMENTO DE CONCRETO PROJETADO COM ESPESSURA DE 7 CM, ARMADO COM FIBRAS DE AÇO, INCLINAÇÃO MENOR QUE 90°, APLICAÇÃO CONTÍNUA, UTILIZANDO EQUIPAMENTO DE PROJEÇÃO COM 3 M3/H DE CAPACIDADE</v>
          </cell>
          <cell r="C1338" t="str">
            <v>M2</v>
          </cell>
          <cell r="D1338">
            <v>270.58999999999997</v>
          </cell>
        </row>
        <row r="1339">
          <cell r="A1339">
            <v>91077</v>
          </cell>
          <cell r="B1339" t="str">
            <v>EXECUÇÃO DE REVESTIMENTO DE CONCRETO PROJETADO COM ESPESSURA DE 7 CM, ARMADO COM FIBRAS DE AÇO, INCLINAÇÃO MENOR QUE 90°, APLICAÇÃO CONTÍNUA, UTILIZANDO EQUIPAMENTO DE PROJEÇÃO COM 6 M3/H DE CAPACIDADE</v>
          </cell>
          <cell r="C1339" t="str">
            <v>M2</v>
          </cell>
          <cell r="D1339">
            <v>185.08</v>
          </cell>
        </row>
        <row r="1340">
          <cell r="A1340">
            <v>91098</v>
          </cell>
          <cell r="B1340" t="str">
            <v>EXECUÇÃO DE REVESTIMENTO DE CONCRETO PROJETADO COM ESPESSURA DE 7 CM, ARMADO COM FIBRAS DE AÇO, INCLINAÇÃO MENOR QUE 90°, APLICAÇÃO DESCONTÍNUA, UTILIZANDO EQUIPAMENTO DE PROJEÇÃO COM 3 M3/H DE CAPACIDADE</v>
          </cell>
          <cell r="C1340" t="str">
            <v>M2</v>
          </cell>
          <cell r="D1340">
            <v>237.93</v>
          </cell>
        </row>
        <row r="1341">
          <cell r="A1341">
            <v>91094</v>
          </cell>
          <cell r="B1341" t="str">
            <v>EXECUÇÃO DE REVESTIMENTO DE CONCRETO PROJETADO COM ESPESSURA DE 7 CM, ARMADO COM FIBRAS DE AÇO, INCLINAÇÃO MENOR QUE 90°, APLICAÇÃO DESCONTÍNUA, UTILIZANDO EQUIPAMENTO DE PROJEÇÃO COM 6 M3/H DE CAPACIDADE</v>
          </cell>
          <cell r="C1341" t="str">
            <v>M2</v>
          </cell>
          <cell r="D1341">
            <v>176.81</v>
          </cell>
        </row>
        <row r="1342">
          <cell r="A1342">
            <v>91075</v>
          </cell>
          <cell r="B1342" t="str">
            <v>EXECUÇÃO DE REVESTIMENTO DE CONCRETO PROJETADO COM ESPESSURA DE 7 CM, ARMADO COM TELA, INCLINAÇÃO DE 90°, APLICAÇÃO CONTÍNUA, UTILIZANDO EQUIPAMENTO DE PROJEÇÃO COM 3 M3/H DE CAPACIDADE</v>
          </cell>
          <cell r="C1342" t="str">
            <v>M2</v>
          </cell>
          <cell r="D1342">
            <v>409.64</v>
          </cell>
        </row>
        <row r="1343">
          <cell r="A1343">
            <v>91071</v>
          </cell>
          <cell r="B1343" t="str">
            <v>EXECUÇÃO DE REVESTIMENTO DE CONCRETO PROJETADO COM ESPESSURA DE 7 CM, ARMADO COM TELA, INCLINAÇÃO DE 90°, APLICAÇÃO CONTÍNUA, UTILIZANDO EQUIPAMENTO DE PROJEÇÃO COM 6 M3/H DE CAPACIDADE</v>
          </cell>
          <cell r="C1343" t="str">
            <v>M2</v>
          </cell>
          <cell r="D1343">
            <v>320.76</v>
          </cell>
        </row>
        <row r="1344">
          <cell r="A1344">
            <v>91092</v>
          </cell>
          <cell r="B1344" t="str">
            <v>EXECUÇÃO DE REVESTIMENTO DE CONCRETO PROJETADO COM ESPESSURA DE 7 CM, ARMADO COM TELA, INCLINAÇÃO DE 90°, APLICAÇÃO DESCONTÍNUA, UTILIZANDO EQUIPAMENTO DE PROJEÇÃO COM 3 M3/H DE CAPACIDADE</v>
          </cell>
          <cell r="C1344" t="str">
            <v>M2</v>
          </cell>
          <cell r="D1344">
            <v>405.1</v>
          </cell>
        </row>
        <row r="1345">
          <cell r="A1345">
            <v>91088</v>
          </cell>
          <cell r="B1345" t="str">
            <v>EXECUÇÃO DE REVESTIMENTO DE CONCRETO PROJETADO COM ESPESSURA DE 7 CM, ARMADO COM TELA, INCLINAÇÃO DE 90°, APLICAÇÃO DESCONTÍNUA, UTILIZANDO EQUIPAMENTO DE PROJEÇÃO COM 6 M3/H DE CAPACIDADE</v>
          </cell>
          <cell r="C1345" t="str">
            <v>M2</v>
          </cell>
          <cell r="D1345">
            <v>341.35</v>
          </cell>
        </row>
        <row r="1346">
          <cell r="A1346">
            <v>91073</v>
          </cell>
          <cell r="B1346" t="str">
            <v>EXECUÇÃO DE REVESTIMENTO DE CONCRETO PROJETADO COM ESPESSURA DE 7 CM, ARMADO COM TELA, INCLINAÇÃO MENOR QUE 90°, APLICAÇÃO CONTÍNUA, UTILIZANDO EQUIPAMENTO DE PROJEÇÃO COM 3 M3/H DE CAPACIDADE</v>
          </cell>
          <cell r="C1346" t="str">
            <v>M2</v>
          </cell>
          <cell r="D1346">
            <v>258.39999999999998</v>
          </cell>
        </row>
        <row r="1347">
          <cell r="A1347">
            <v>91069</v>
          </cell>
          <cell r="B1347" t="str">
            <v>EXECUÇÃO DE REVESTIMENTO DE CONCRETO PROJETADO COM ESPESSURA DE 7 CM, ARMADO COM TELA, INCLINAÇÃO MENOR QUE 90°, APLICAÇÃO CONTÍNUA, UTILIZANDO EQUIPAMENTO DE PROJEÇÃO COM 6 M3/H DE CAPACIDADE</v>
          </cell>
          <cell r="C1347" t="str">
            <v>M2</v>
          </cell>
          <cell r="D1347">
            <v>198.15</v>
          </cell>
        </row>
        <row r="1348">
          <cell r="A1348">
            <v>91090</v>
          </cell>
          <cell r="B1348" t="str">
            <v>EXECUÇÃO DE REVESTIMENTO DE CONCRETO PROJETADO COM ESPESSURA DE 7 CM, ARMADO COM TELA, INCLINAÇÃO MENOR QUE 90°, APLICAÇÃO DESCONTÍNUA, UTILIZANDO EQUIPAMENTO DE PROJEÇÃO COM 3 M3/H DE CAPACIDADE</v>
          </cell>
          <cell r="C1348" t="str">
            <v>M2</v>
          </cell>
          <cell r="D1348">
            <v>264.07</v>
          </cell>
        </row>
        <row r="1349">
          <cell r="A1349">
            <v>91086</v>
          </cell>
          <cell r="B1349" t="str">
            <v>EXECUÇÃO DE REVESTIMENTO DE CONCRETO PROJETADO COM ESPESSURA DE 7 CM, ARMADO COM TELA, INCLINAÇÃO MENOR QUE 90°, APLICAÇÃO DESCONTÍNUA, UTILIZANDO EQUIPAMENTO DE PROJEÇÃO COM 6 M3/H DE CAPACIDADE</v>
          </cell>
          <cell r="C1349" t="str">
            <v>M2</v>
          </cell>
          <cell r="D1349">
            <v>218.59</v>
          </cell>
        </row>
        <row r="1350">
          <cell r="A1350">
            <v>105522</v>
          </cell>
          <cell r="B1350" t="str">
            <v>REVESTIMENTO VEGETAL PARA SOLO GRAMPEADO VERDE, ATRAVÉS DE HIDROSSEMEADURA</v>
          </cell>
          <cell r="C1350" t="str">
            <v>M2</v>
          </cell>
          <cell r="D1350">
            <v>0</v>
          </cell>
        </row>
        <row r="1351">
          <cell r="A1351">
            <v>104281</v>
          </cell>
          <cell r="B1351" t="str">
            <v>ANCORAGEM ATIVA PARA CABO COM 1 CORDOALHA DE DIÂMETRO NOMINAL DE 12,7 MM</v>
          </cell>
          <cell r="C1351" t="str">
            <v>UN</v>
          </cell>
          <cell r="D1351">
            <v>0</v>
          </cell>
        </row>
        <row r="1352">
          <cell r="A1352">
            <v>104287</v>
          </cell>
          <cell r="B1352" t="str">
            <v>ANCORAGEM ATIVA PARA CABO COM 1 CORDOALHA DE DIÂMETRO NOMINAL DE 15,2 MM</v>
          </cell>
          <cell r="C1352" t="str">
            <v>UN</v>
          </cell>
          <cell r="D1352">
            <v>0</v>
          </cell>
        </row>
        <row r="1353">
          <cell r="A1353">
            <v>104286</v>
          </cell>
          <cell r="B1353" t="str">
            <v>ANCORAGEM ATIVA PARA CABO COM 12 CORDOALHAS DE DIÂMETRO NOMINAL DE 12,7 MM</v>
          </cell>
          <cell r="C1353" t="str">
            <v>UN</v>
          </cell>
          <cell r="D1353">
            <v>0</v>
          </cell>
        </row>
        <row r="1354">
          <cell r="A1354">
            <v>104292</v>
          </cell>
          <cell r="B1354" t="str">
            <v>ANCORAGEM ATIVA PARA CABO COM 12 CORDOALHAS DE DIÂMETRO NOMINAL DE 15,2 MM</v>
          </cell>
          <cell r="C1354" t="str">
            <v>UN</v>
          </cell>
          <cell r="D1354">
            <v>0</v>
          </cell>
        </row>
        <row r="1355">
          <cell r="A1355">
            <v>104282</v>
          </cell>
          <cell r="B1355" t="str">
            <v>ANCORAGEM ATIVA PARA CABO COM 2 CORDOALHAS DE DIÂMETRO NOMINAL DE 12,7 MM</v>
          </cell>
          <cell r="C1355" t="str">
            <v>UN</v>
          </cell>
          <cell r="D1355">
            <v>0</v>
          </cell>
        </row>
        <row r="1356">
          <cell r="A1356">
            <v>104288</v>
          </cell>
          <cell r="B1356" t="str">
            <v>ANCORAGEM ATIVA PARA CABO COM 2 CORDOALHAS DE DIÂMETRO NOMINAL DE 15,2 MM</v>
          </cell>
          <cell r="C1356" t="str">
            <v>UN</v>
          </cell>
          <cell r="D1356">
            <v>0</v>
          </cell>
        </row>
        <row r="1357">
          <cell r="A1357">
            <v>104283</v>
          </cell>
          <cell r="B1357" t="str">
            <v>ANCORAGEM ATIVA PARA CABO COM 4 CORDOALHAS DE DIÂMETRO NOMINAL DE 12,7 MM</v>
          </cell>
          <cell r="C1357" t="str">
            <v>UN</v>
          </cell>
          <cell r="D1357">
            <v>0</v>
          </cell>
        </row>
        <row r="1358">
          <cell r="A1358">
            <v>104289</v>
          </cell>
          <cell r="B1358" t="str">
            <v>ANCORAGEM ATIVA PARA CABO COM 4 CORDOALHAS DE DIÂMETRO NOMINAL DE 15,2 MM</v>
          </cell>
          <cell r="C1358" t="str">
            <v>UN</v>
          </cell>
          <cell r="D1358">
            <v>0</v>
          </cell>
        </row>
        <row r="1359">
          <cell r="A1359">
            <v>104284</v>
          </cell>
          <cell r="B1359" t="str">
            <v>ANCORAGEM ATIVA PARA CABO COM 6 CORDOALHAS DE DIÂMETRO NOMINAL DE 12,7 MM</v>
          </cell>
          <cell r="C1359" t="str">
            <v>UN</v>
          </cell>
          <cell r="D1359">
            <v>0</v>
          </cell>
        </row>
        <row r="1360">
          <cell r="A1360">
            <v>104290</v>
          </cell>
          <cell r="B1360" t="str">
            <v>ANCORAGEM ATIVA PARA CABO COM 6 CORDOALHAS DE DIÂMETRO NOMINAL DE 15,2 MM</v>
          </cell>
          <cell r="C1360" t="str">
            <v>UN</v>
          </cell>
          <cell r="D1360">
            <v>0</v>
          </cell>
        </row>
        <row r="1361">
          <cell r="A1361">
            <v>104285</v>
          </cell>
          <cell r="B1361" t="str">
            <v>ANCORAGEM ATIVA PARA CABO COM 7 CORDOALHAS DE DIÂMETRO NOMINAL DE 12,7 MM</v>
          </cell>
          <cell r="C1361" t="str">
            <v>UN</v>
          </cell>
          <cell r="D1361">
            <v>0</v>
          </cell>
        </row>
        <row r="1362">
          <cell r="A1362">
            <v>104291</v>
          </cell>
          <cell r="B1362" t="str">
            <v>ANCORAGEM ATIVA PARA CABO COM 7 CORDOALHAS DE DIÂMETRO NOMINAL DE 15,2 MM</v>
          </cell>
          <cell r="C1362" t="str">
            <v>UN</v>
          </cell>
          <cell r="D1362">
            <v>0</v>
          </cell>
        </row>
        <row r="1363">
          <cell r="A1363">
            <v>104267</v>
          </cell>
          <cell r="B1363" t="str">
            <v>ANCORAGEM ATIVA PARA CORDOALHA COM 7 FIOS E DIÂMETRO NOMINAL DE 12,7 MM</v>
          </cell>
          <cell r="C1363" t="str">
            <v>UN</v>
          </cell>
          <cell r="D1363">
            <v>0</v>
          </cell>
        </row>
        <row r="1364">
          <cell r="A1364">
            <v>104268</v>
          </cell>
          <cell r="B1364" t="str">
            <v>ANCORAGEM ATIVA PARA CORDOALHA COM 7 FIOS E DIÂMETRO NOMINAL DE 15,2 MM</v>
          </cell>
          <cell r="C1364" t="str">
            <v>UN</v>
          </cell>
          <cell r="D1364">
            <v>0</v>
          </cell>
        </row>
        <row r="1365">
          <cell r="A1365">
            <v>104269</v>
          </cell>
          <cell r="B1365" t="str">
            <v>ANCORAGEM PASSIVA PARA CABO COM 1 CORDOALHA DE DIÂMETRO NOMINAL DE 12,7 MM</v>
          </cell>
          <cell r="C1365" t="str">
            <v>UN</v>
          </cell>
          <cell r="D1365">
            <v>0</v>
          </cell>
        </row>
        <row r="1366">
          <cell r="A1366">
            <v>104270</v>
          </cell>
          <cell r="B1366" t="str">
            <v>ANCORAGEM PASSIVA PARA CABO COM 1 CORDOALHA DE DIÂMETRO NOMINAL DE 15,2 MM</v>
          </cell>
          <cell r="C1366" t="str">
            <v>UN</v>
          </cell>
          <cell r="D1366">
            <v>0</v>
          </cell>
        </row>
        <row r="1367">
          <cell r="A1367">
            <v>104276</v>
          </cell>
          <cell r="B1367" t="str">
            <v>ANCORAGEM PASSIVA PARA CABO COM 12 CORDOALHAS DE DIÂMETRO NOMINAL DE 12,7 MM</v>
          </cell>
          <cell r="C1367" t="str">
            <v>UN</v>
          </cell>
          <cell r="D1367">
            <v>0</v>
          </cell>
        </row>
        <row r="1368">
          <cell r="A1368">
            <v>104280</v>
          </cell>
          <cell r="B1368" t="str">
            <v>ANCORAGEM PASSIVA PARA CABO COM 12 CORDOALHAS DE DIÂMETRO NOMINAL DE 15,2 MM</v>
          </cell>
          <cell r="C1368" t="str">
            <v>UN</v>
          </cell>
          <cell r="D1368">
            <v>0</v>
          </cell>
        </row>
        <row r="1369">
          <cell r="A1369">
            <v>104271</v>
          </cell>
          <cell r="B1369" t="str">
            <v>ANCORAGEM PASSIVA PARA CABO COM 2 CORDOALHAS DE DIÂMETRO NOMINAL DE 12,7 MM</v>
          </cell>
          <cell r="C1369" t="str">
            <v>UN</v>
          </cell>
          <cell r="D1369">
            <v>0</v>
          </cell>
        </row>
        <row r="1370">
          <cell r="A1370">
            <v>104272</v>
          </cell>
          <cell r="B1370" t="str">
            <v>ANCORAGEM PASSIVA PARA CABO COM 2 CORDOALHAS DE DIÂMETRO NOMINAL DE 15,2 MM</v>
          </cell>
          <cell r="C1370" t="str">
            <v>UN</v>
          </cell>
          <cell r="D1370">
            <v>0</v>
          </cell>
        </row>
        <row r="1371">
          <cell r="A1371">
            <v>104273</v>
          </cell>
          <cell r="B1371" t="str">
            <v>ANCORAGEM PASSIVA PARA CABO COM 4 CORDOALHAS DE DIÂMETRO NOMINAL DE 12,7 MM</v>
          </cell>
          <cell r="C1371" t="str">
            <v>UN</v>
          </cell>
          <cell r="D1371">
            <v>0</v>
          </cell>
        </row>
        <row r="1372">
          <cell r="A1372">
            <v>104277</v>
          </cell>
          <cell r="B1372" t="str">
            <v>ANCORAGEM PASSIVA PARA CABO COM 4 CORDOALHAS DE DIÂMETRO NOMINAL DE 15,2 MM</v>
          </cell>
          <cell r="C1372" t="str">
            <v>UN</v>
          </cell>
          <cell r="D1372">
            <v>0</v>
          </cell>
        </row>
        <row r="1373">
          <cell r="A1373">
            <v>104274</v>
          </cell>
          <cell r="B1373" t="str">
            <v>ANCORAGEM PASSIVA PARA CABO COM 6 CORDOALHAS DE DIÂMETRO NOMINAL DE 12,7 MM</v>
          </cell>
          <cell r="C1373" t="str">
            <v>UN</v>
          </cell>
          <cell r="D1373">
            <v>0</v>
          </cell>
        </row>
        <row r="1374">
          <cell r="A1374">
            <v>104278</v>
          </cell>
          <cell r="B1374" t="str">
            <v>ANCORAGEM PASSIVA PARA CABO COM 6 CORDOALHAS DE DIÂMETRO NOMINAL DE 15,2 MM</v>
          </cell>
          <cell r="C1374" t="str">
            <v>UN</v>
          </cell>
          <cell r="D1374">
            <v>0</v>
          </cell>
        </row>
        <row r="1375">
          <cell r="A1375">
            <v>104275</v>
          </cell>
          <cell r="B1375" t="str">
            <v>ANCORAGEM PASSIVA PARA CABO COM 7 CORDOALHAS DE DIÂMETRO NOMINAL DE 12,7 MM</v>
          </cell>
          <cell r="C1375" t="str">
            <v>UN</v>
          </cell>
          <cell r="D1375">
            <v>0</v>
          </cell>
        </row>
        <row r="1376">
          <cell r="A1376">
            <v>104279</v>
          </cell>
          <cell r="B1376" t="str">
            <v>ANCORAGEM PASSIVA PARA CABO COM 7 CORDOALHAS DE DIÂMETRO NOMINAL DE 15,2 MM</v>
          </cell>
          <cell r="C1376" t="str">
            <v>UN</v>
          </cell>
          <cell r="D1376">
            <v>0</v>
          </cell>
        </row>
        <row r="1377">
          <cell r="A1377">
            <v>104265</v>
          </cell>
          <cell r="B1377" t="str">
            <v>ANCORAGEM PASSIVA PARA CORDOALHA COM 7 FIOS E DIÂMETRO NOMINAL DE 12,7 MM</v>
          </cell>
          <cell r="C1377" t="str">
            <v>UN</v>
          </cell>
          <cell r="D1377">
            <v>0</v>
          </cell>
        </row>
        <row r="1378">
          <cell r="A1378">
            <v>104266</v>
          </cell>
          <cell r="B1378" t="str">
            <v>ANCORAGEM PASSIVA PARA CORDOALHA COM 7 FIOS E DIÂMETRO NOMINAL DE 15,2 MM</v>
          </cell>
          <cell r="C1378" t="str">
            <v>UN</v>
          </cell>
          <cell r="D1378">
            <v>0</v>
          </cell>
        </row>
        <row r="1379">
          <cell r="A1379">
            <v>104305</v>
          </cell>
          <cell r="B1379" t="str">
            <v>FORNECIMENTO E INSTALAÇÃO DE BAINHA CIRCULAR COM DIÂMETRO NOMINAL DE 35 MM, INCLUSIVE INJEÇÃO DE NATA DE CIMENTO</v>
          </cell>
          <cell r="C1379" t="str">
            <v>M</v>
          </cell>
          <cell r="D1379">
            <v>0</v>
          </cell>
        </row>
        <row r="1380">
          <cell r="A1380">
            <v>104306</v>
          </cell>
          <cell r="B1380" t="str">
            <v>FORNECIMENTO E INSTALAÇÃO DE BAINHA CIRCULAR COM DIÂMETRO NOMINAL DE 40 MM, INCLUSIVE INJEÇÃO DE NATA DE CIMENTO</v>
          </cell>
          <cell r="C1380" t="str">
            <v>M</v>
          </cell>
          <cell r="D1380">
            <v>0</v>
          </cell>
        </row>
        <row r="1381">
          <cell r="A1381">
            <v>104307</v>
          </cell>
          <cell r="B1381" t="str">
            <v>FORNECIMENTO E INSTALAÇÃO DE BAINHA CIRCULAR COM DIÂMETRO NOMINAL DE 50 MM, INCLUSIVE INJEÇÃO DE NATA DE CIMENTO</v>
          </cell>
          <cell r="C1381" t="str">
            <v>M</v>
          </cell>
          <cell r="D1381">
            <v>0</v>
          </cell>
        </row>
        <row r="1382">
          <cell r="A1382">
            <v>104308</v>
          </cell>
          <cell r="B1382" t="str">
            <v>FORNECIMENTO E INSTALAÇÃO DE BAINHA CIRCULAR COM DIÂMETRO NOMINAL DE 55 MM, INCLUSIVE INJEÇÃO DE NATA DE CIMENTO</v>
          </cell>
          <cell r="C1382" t="str">
            <v>M</v>
          </cell>
          <cell r="D1382">
            <v>0</v>
          </cell>
        </row>
        <row r="1383">
          <cell r="A1383">
            <v>104309</v>
          </cell>
          <cell r="B1383" t="str">
            <v>FORNECIMENTO E INSTALAÇÃO DE BAINHA CIRCULAR COM DIÂMETRO NOMINAL DE 60 MM, INCLUSIVE INJEÇÃO DE NATA DE CIMENTO</v>
          </cell>
          <cell r="C1383" t="str">
            <v>M</v>
          </cell>
          <cell r="D1383">
            <v>0</v>
          </cell>
        </row>
        <row r="1384">
          <cell r="A1384">
            <v>104310</v>
          </cell>
          <cell r="B1384" t="str">
            <v>FORNECIMENTO E INSTALAÇÃO DE BAINHA CIRCULAR COM DIÂMETRO NOMINAL DE 65 MM, INCLUSIVE INJEÇÃO DE NATA DE CIMENTO</v>
          </cell>
          <cell r="C1384" t="str">
            <v>M</v>
          </cell>
          <cell r="D1384">
            <v>0</v>
          </cell>
        </row>
        <row r="1385">
          <cell r="A1385">
            <v>104311</v>
          </cell>
          <cell r="B1385" t="str">
            <v>FORNECIMENTO E INSTALAÇÃO DE BAINHA CIRCULAR COM DIÂMETRO NOMINAL DE 80 MM, INCLUSIVE INJEÇÃO DE NATA DE CIMENTO</v>
          </cell>
          <cell r="C1385" t="str">
            <v>M</v>
          </cell>
          <cell r="D1385">
            <v>0</v>
          </cell>
        </row>
        <row r="1386">
          <cell r="A1386">
            <v>104301</v>
          </cell>
          <cell r="B1386" t="str">
            <v>FORNECIMENTO E INSTALAÇÃO DE CABO COM CORDOALHA NUA, RESISTÊNCIA À TRAÇÃO DE 190 KGF/MM2 E DIÂMETRO NOMINAL DE 12,7 MM, EM VIGA</v>
          </cell>
          <cell r="C1386" t="str">
            <v>KG</v>
          </cell>
          <cell r="D1386">
            <v>0</v>
          </cell>
        </row>
        <row r="1387">
          <cell r="A1387">
            <v>104302</v>
          </cell>
          <cell r="B1387" t="str">
            <v>FORNECIMENTO E INSTALAÇÃO DE CABO COM CORDOALHA NUA, RESISTÊNCIA À TRAÇÃO DE 190 KGF/MM2 E DIÂMETRO NOMINAL DE 15,2 MM, EM VIGA</v>
          </cell>
          <cell r="C1387" t="str">
            <v>KG</v>
          </cell>
          <cell r="D1387">
            <v>0</v>
          </cell>
        </row>
        <row r="1388">
          <cell r="A1388">
            <v>104303</v>
          </cell>
          <cell r="B1388" t="str">
            <v>FORNECIMENTO E INSTALAÇÃO DE CABO COM CORDOALHA NUA, RESISTÊNCIA À TRAÇÃO DE 210 KGF/MM2 E DIÂMETRO NOMINAL DE 12,7 MM, EM VIGA</v>
          </cell>
          <cell r="C1388" t="str">
            <v>KG</v>
          </cell>
          <cell r="D1388">
            <v>0</v>
          </cell>
        </row>
        <row r="1389">
          <cell r="A1389">
            <v>104304</v>
          </cell>
          <cell r="B1389" t="str">
            <v>FORNECIMENTO E INSTALAÇÃO DE CABO COM CORDOALHA NUA, RESISTÊNCIA À TRAÇÃO DE 210 KGF/MM2 E DIÂMETRO NOMINAL DE 15,2 MM, EM VIGA</v>
          </cell>
          <cell r="C1389" t="str">
            <v>KG</v>
          </cell>
          <cell r="D1389">
            <v>0</v>
          </cell>
        </row>
        <row r="1390">
          <cell r="A1390">
            <v>104293</v>
          </cell>
          <cell r="B1390" t="str">
            <v>FORNECIMENTO E INSTALAÇÃO DE CORDOALHA COM 7 FIOS, RESISTÊNCIA À TRAÇÃO DE 190 KGF/MM2 E DIÂMETRO NOMINAL DE 12,7 MM, EM LAJE</v>
          </cell>
          <cell r="C1390" t="str">
            <v>KG</v>
          </cell>
          <cell r="D1390">
            <v>0</v>
          </cell>
        </row>
        <row r="1391">
          <cell r="A1391">
            <v>104297</v>
          </cell>
          <cell r="B1391" t="str">
            <v>FORNECIMENTO E INSTALAÇÃO DE CORDOALHA COM 7 FIOS, RESISTÊNCIA À TRAÇÃO DE 190 KGF/MM2 E DIÂMETRO NOMINAL DE 12,7 MM, EM VIGA</v>
          </cell>
          <cell r="C1391" t="str">
            <v>KG</v>
          </cell>
          <cell r="D1391">
            <v>0</v>
          </cell>
        </row>
        <row r="1392">
          <cell r="A1392">
            <v>104295</v>
          </cell>
          <cell r="B1392" t="str">
            <v>FORNECIMENTO E INSTALAÇÃO DE CORDOALHA COM 7 FIOS, RESISTÊNCIA À TRAÇÃO DE 190 KGF/MM2 E DIÂMETRO NOMINAL DE 15,2 MM, EM LAJE</v>
          </cell>
          <cell r="C1392" t="str">
            <v>KG</v>
          </cell>
          <cell r="D1392">
            <v>0</v>
          </cell>
        </row>
        <row r="1393">
          <cell r="A1393">
            <v>104299</v>
          </cell>
          <cell r="B1393" t="str">
            <v>FORNECIMENTO E INSTALAÇÃO DE CORDOALHA COM 7 FIOS, RESISTÊNCIA À TRAÇÃO DE 190 KGF/MM2 E DIÂMETRO NOMINAL DE 15,2 MM, EM VIGA</v>
          </cell>
          <cell r="C1393" t="str">
            <v>KG</v>
          </cell>
          <cell r="D1393">
            <v>0</v>
          </cell>
        </row>
        <row r="1394">
          <cell r="A1394">
            <v>104294</v>
          </cell>
          <cell r="B1394" t="str">
            <v>FORNECIMENTO E INSTALAÇÃO DE CORDOALHA COM 7 FIOS, RESISTÊNCIA À TRAÇÃO DE 210 KGF/MM2 E DIÂMETRO NOMINAL DE 12,7 MM, EM LAJE</v>
          </cell>
          <cell r="C1394" t="str">
            <v>KG</v>
          </cell>
          <cell r="D1394">
            <v>0</v>
          </cell>
        </row>
        <row r="1395">
          <cell r="A1395">
            <v>104298</v>
          </cell>
          <cell r="B1395" t="str">
            <v>FORNECIMENTO E INSTALAÇÃO DE CORDOALHA COM 7 FIOS, RESISTÊNCIA À TRAÇÃO DE 210 KGF/MM2 E DIÂMETRO NOMINAL DE 12,7 MM, EM VIGA</v>
          </cell>
          <cell r="C1395" t="str">
            <v>KG</v>
          </cell>
          <cell r="D1395">
            <v>0</v>
          </cell>
        </row>
        <row r="1396">
          <cell r="A1396">
            <v>104296</v>
          </cell>
          <cell r="B1396" t="str">
            <v>FORNECIMENTO E INSTALAÇÃO DE CORDOALHA COM 7 FIOS, RESISTÊNCIA À TRAÇÃO DE 210 KGF/MM2 E DIÂMETRO NOMINAL DE 15,2 MM, EM LAJE</v>
          </cell>
          <cell r="C1396" t="str">
            <v>KG</v>
          </cell>
          <cell r="D1396">
            <v>0</v>
          </cell>
        </row>
        <row r="1397">
          <cell r="A1397">
            <v>104300</v>
          </cell>
          <cell r="B1397" t="str">
            <v>FORNECIMENTO E INSTALAÇÃO DE CORDOALHA COM 7 FIOS, RESISTÊNCIA À TRAÇÃO DE 210 KGF/MM2 E DIÂMETRO NOMINAL DE 15,2 MM, EM VIGA</v>
          </cell>
          <cell r="C1397" t="str">
            <v>KG</v>
          </cell>
          <cell r="D1397">
            <v>0</v>
          </cell>
        </row>
        <row r="1398">
          <cell r="A1398">
            <v>90944</v>
          </cell>
          <cell r="B1398" t="str">
            <v>CONTRAPISO ACÚSTICO EM ARGAMASSA PRONTA, PREPARO MANUAL, APLICADO EM ÁREAS SECA, ACABAMENTO NÃO REFORÇADO, ESPESSURA 6CM</v>
          </cell>
          <cell r="C1398" t="str">
            <v>M2</v>
          </cell>
          <cell r="D1398">
            <v>206.14</v>
          </cell>
        </row>
        <row r="1399">
          <cell r="A1399">
            <v>90934</v>
          </cell>
          <cell r="B1399" t="str">
            <v>CONTRAPISO ACÚSTICO EM ARGAMASSA PRONTA, PREPARO MANUAL, APLICADO EM ÁREAS SECAS, ACABAMENTO NÃO REFORÇADO, ESPESSURA 5CM</v>
          </cell>
          <cell r="C1399" t="str">
            <v>M2</v>
          </cell>
          <cell r="D1399">
            <v>191.18</v>
          </cell>
        </row>
        <row r="1400">
          <cell r="A1400">
            <v>90954</v>
          </cell>
          <cell r="B1400" t="str">
            <v>CONTRAPISO ACÚSTICO EM ARGAMASSA PRONTA, PREPARO MANUAL, APLICADO EM ÁREAS SECAS, ACABAMENTO NÃO REFORÇADO, ESPESSURA 7CM</v>
          </cell>
          <cell r="C1400" t="str">
            <v>M2</v>
          </cell>
          <cell r="D1400">
            <v>233.57</v>
          </cell>
        </row>
        <row r="1401">
          <cell r="A1401">
            <v>90933</v>
          </cell>
          <cell r="B1401" t="str">
            <v>CONTRAPISO ACÚSTICO EM ARGAMASSA PRONTA, PREPARO MECÂNICO COM MISTURADOR 300 KG, APLICADO EM ÁREAS SECAS, ACABAMENTO NÃO REFORÇADO, ESPESSURA 5CM</v>
          </cell>
          <cell r="C1401" t="str">
            <v>M2</v>
          </cell>
          <cell r="D1401">
            <v>177.82</v>
          </cell>
        </row>
        <row r="1402">
          <cell r="A1402">
            <v>90943</v>
          </cell>
          <cell r="B1402" t="str">
            <v>CONTRAPISO ACÚSTICO EM ARGAMASSA PRONTA, PREPARO MECÂNICO COM MISTURADOR 300 KG, APLICADO EM ÁREAS SECAS, ACABAMENTO NÃO REFORÇADO, ESPESSURA 6CM</v>
          </cell>
          <cell r="C1402" t="str">
            <v>M2</v>
          </cell>
          <cell r="D1402">
            <v>191.6</v>
          </cell>
        </row>
        <row r="1403">
          <cell r="A1403">
            <v>90953</v>
          </cell>
          <cell r="B1403" t="str">
            <v>CONTRAPISO ACÚSTICO EM ARGAMASSA PRONTA, PREPARO MECÂNICO COM MISTURADOR 300 KG, APLICADO EM ÁREAS SECAS, ACABAMENTO NÃO REFORÇADO, ESPESSURA 7CM</v>
          </cell>
          <cell r="C1403" t="str">
            <v>M2</v>
          </cell>
          <cell r="D1403">
            <v>216.85</v>
          </cell>
        </row>
        <row r="1404">
          <cell r="A1404">
            <v>90932</v>
          </cell>
          <cell r="B1404" t="str">
            <v>CONTRAPISO ACÚSTICO EM ARGAMASSA TRAÇO 1:4 (CIMENTO E AREIA), PREPARO MANUAL, APLICADO EM ÁREAS SECAS, ACABAMENTO NÃO REFORÇADO, ESPESSURA 5CM</v>
          </cell>
          <cell r="C1404" t="str">
            <v>M2</v>
          </cell>
          <cell r="D1404">
            <v>86.64</v>
          </cell>
        </row>
        <row r="1405">
          <cell r="A1405">
            <v>90942</v>
          </cell>
          <cell r="B1405" t="str">
            <v>CONTRAPISO ACÚSTICO EM ARGAMASSA TRAÇO 1:4 (CIMENTO E AREIA), PREPARO MANUAL, APLICADO EM ÁREAS SECAS, ACABAMENTO NÃO REFORÇADO, ESPESSURA 6CM</v>
          </cell>
          <cell r="C1405" t="str">
            <v>M2</v>
          </cell>
          <cell r="D1405">
            <v>92.3</v>
          </cell>
        </row>
        <row r="1406">
          <cell r="A1406">
            <v>90952</v>
          </cell>
          <cell r="B1406" t="str">
            <v>CONTRAPISO ACÚSTICO EM ARGAMASSA TRAÇO 1:4 (CIMENTO E AREIA), PREPARO MANUAL, APLICADO EM ÁREAS SECAS, ACABAMENTO NÃO REFORÇADO, ESPESSURA 7CM</v>
          </cell>
          <cell r="C1406" t="str">
            <v>M2</v>
          </cell>
          <cell r="D1406">
            <v>102.68</v>
          </cell>
        </row>
        <row r="1407">
          <cell r="A1407">
            <v>90930</v>
          </cell>
          <cell r="B1407" t="str">
            <v>CONTRAPISO ACÚSTICO EM ARGAMASSA TRAÇO 1:4 (CIMENTO E AREIA), PREPARO MECÂNICO COM BETONEIRA 400L, APLICADO EM ÁREAS SECAS, ACABAMENTO NÃO REFORÇADO, ESPESSURA 5CM</v>
          </cell>
          <cell r="C1407" t="str">
            <v>M2</v>
          </cell>
          <cell r="D1407">
            <v>79.739999999999995</v>
          </cell>
        </row>
        <row r="1408">
          <cell r="A1408">
            <v>90940</v>
          </cell>
          <cell r="B1408" t="str">
            <v>CONTRAPISO ACÚSTICO EM ARGAMASSA TRAÇO 1:4 (CIMENTO E AREIA), PREPARO MECÂNICO COM BETONEIRA 400L, APLICADO EM ÁREAS SECAS, ACABAMENTO NÃO REFORÇADO, ESPESSURA 6CM</v>
          </cell>
          <cell r="C1408" t="str">
            <v>M2</v>
          </cell>
          <cell r="D1408">
            <v>84.8</v>
          </cell>
        </row>
        <row r="1409">
          <cell r="A1409">
            <v>90950</v>
          </cell>
          <cell r="B1409" t="str">
            <v>CONTRAPISO ACÚSTICO EM ARGAMASSA TRAÇO 1:4 (CIMENTO E AREIA), PREPARO MECÂNICO COM BETONEIRA 400L, APLICADO EM ÁREAS SECAS, ACABAMENTO NÃO REFORÇADO, ESPESSURA 7CM</v>
          </cell>
          <cell r="C1409" t="str">
            <v>M2</v>
          </cell>
          <cell r="D1409">
            <v>94.05</v>
          </cell>
        </row>
        <row r="1410">
          <cell r="A1410">
            <v>88476</v>
          </cell>
          <cell r="B1410" t="str">
            <v>CONTRAPISO COM ARGAMASSA AUTONIVELANTE, APLICADO SOBRE LAJE, ADERIDO, ESPESSURA 2CM</v>
          </cell>
          <cell r="C1410" t="str">
            <v>M2</v>
          </cell>
          <cell r="D1410">
            <v>22.99</v>
          </cell>
        </row>
        <row r="1411">
          <cell r="A1411">
            <v>88477</v>
          </cell>
          <cell r="B1411" t="str">
            <v>CONTRAPISO COM ARGAMASSA AUTONIVELANTE, APLICADO SOBRE LAJE, ADERIDO, ESPESSURA 3CM</v>
          </cell>
          <cell r="C1411" t="str">
            <v>M2</v>
          </cell>
          <cell r="D1411">
            <v>31.17</v>
          </cell>
        </row>
        <row r="1412">
          <cell r="A1412">
            <v>88478</v>
          </cell>
          <cell r="B1412" t="str">
            <v>CONTRAPISO COM ARGAMASSA AUTONIVELANTE, APLICADO SOBRE LAJE, ADERIDO, ESPESSURA 4CM</v>
          </cell>
          <cell r="C1412" t="str">
            <v>M2</v>
          </cell>
          <cell r="D1412">
            <v>37.92</v>
          </cell>
        </row>
        <row r="1413">
          <cell r="A1413">
            <v>88470</v>
          </cell>
          <cell r="B1413" t="str">
            <v>CONTRAPISO COM ARGAMASSA AUTONIVELANTE, APLICADO SOBRE LAJE, NÃO ADERIDO, ESPESSURA 3CM</v>
          </cell>
          <cell r="C1413" t="str">
            <v>M2</v>
          </cell>
          <cell r="D1413">
            <v>26.08</v>
          </cell>
        </row>
        <row r="1414">
          <cell r="A1414">
            <v>88471</v>
          </cell>
          <cell r="B1414" t="str">
            <v>CONTRAPISO COM ARGAMASSA AUTONIVELANTE, APLICADO SOBRE LAJE, NÃO ADERIDO, ESPESSURA 4CM</v>
          </cell>
          <cell r="C1414" t="str">
            <v>M2</v>
          </cell>
          <cell r="D1414">
            <v>32.6</v>
          </cell>
        </row>
        <row r="1415">
          <cell r="A1415">
            <v>88472</v>
          </cell>
          <cell r="B1415" t="str">
            <v>CONTRAPISO COM ARGAMASSA AUTONIVELANTE, APLICADO SOBRE LAJE, NÃO ADERIDO, ESPESSURA 5CM</v>
          </cell>
          <cell r="C1415" t="str">
            <v>M2</v>
          </cell>
          <cell r="D1415">
            <v>37.799999999999997</v>
          </cell>
        </row>
        <row r="1416">
          <cell r="A1416">
            <v>87759</v>
          </cell>
          <cell r="B1416" t="str">
            <v>CONTRAPISO EM ARGAMASSA PRONTA, PREPARO MANUAL, APLICADO EM ÁREAS MOLHADAS SOBRE IMPERMEABILIZAÇÃO, ACABAMENTO NÃO REFORÇADO, ESPESSURA 3CM</v>
          </cell>
          <cell r="C1416" t="str">
            <v>M2</v>
          </cell>
          <cell r="D1416">
            <v>127.49</v>
          </cell>
        </row>
        <row r="1417">
          <cell r="A1417">
            <v>87769</v>
          </cell>
          <cell r="B1417" t="str">
            <v>CONTRAPISO EM ARGAMASSA PRONTA, PREPARO MANUAL, APLICADO EM ÁREAS MOLHADAS SOBRE IMPERMEABILIZAÇÃO, ACABAMENTO NÃO REFORÇADO, ESPESSURA 4CM</v>
          </cell>
          <cell r="C1417" t="str">
            <v>M2</v>
          </cell>
          <cell r="D1417">
            <v>152.69</v>
          </cell>
        </row>
        <row r="1418">
          <cell r="A1418">
            <v>87739</v>
          </cell>
          <cell r="B1418" t="str">
            <v>CONTRAPISO EM ARGAMASSA PRONTA, PREPARO MANUAL, APLICADO EM ÁREAS MOLHADAS SOBRE LAJE, ADERIDO, ACABAMENTO NÃO REFORÇADO, ESPESSURA 2CM</v>
          </cell>
          <cell r="C1418" t="str">
            <v>M2</v>
          </cell>
          <cell r="D1418">
            <v>100.21</v>
          </cell>
        </row>
        <row r="1419">
          <cell r="A1419">
            <v>87749</v>
          </cell>
          <cell r="B1419" t="str">
            <v>CONTRAPISO EM ARGAMASSA PRONTA, PREPARO MANUAL, APLICADO EM ÁREAS MOLHADAS SOBRE LAJE, ADERIDO, ACABAMENTO NÃO REFORÇADO, ESPESSURA 3CM</v>
          </cell>
          <cell r="C1419" t="str">
            <v>M2</v>
          </cell>
          <cell r="D1419">
            <v>130.93</v>
          </cell>
        </row>
        <row r="1420">
          <cell r="A1420">
            <v>87624</v>
          </cell>
          <cell r="B1420" t="str">
            <v>CONTRAPISO EM ARGAMASSA PRONTA, PREPARO MANUAL, APLICADO EM ÁREAS SECAS SOBRE LAJE, ADERIDO, ACABAMENTO NÃO REFORÇADO, ESPESSURA 2CM</v>
          </cell>
          <cell r="C1420" t="str">
            <v>M2</v>
          </cell>
          <cell r="D1420">
            <v>88.49</v>
          </cell>
        </row>
        <row r="1421">
          <cell r="A1421">
            <v>87634</v>
          </cell>
          <cell r="B1421" t="str">
            <v>CONTRAPISO EM ARGAMASSA PRONTA, PREPARO MANUAL, APLICADO EM ÁREAS SECAS SOBRE LAJE, ADERIDO, ACABAMENTO NÃO REFORÇADO, ESPESSURA 3CM</v>
          </cell>
          <cell r="C1421" t="str">
            <v>M2</v>
          </cell>
          <cell r="D1421">
            <v>119.2</v>
          </cell>
        </row>
        <row r="1422">
          <cell r="A1422">
            <v>87644</v>
          </cell>
          <cell r="B1422" t="str">
            <v>CONTRAPISO EM ARGAMASSA PRONTA, PREPARO MANUAL, APLICADO EM ÁREAS SECAS SOBRE LAJE, ADERIDO, ACABAMENTO NÃO REFORÇADO, ESPESSURA 4CM</v>
          </cell>
          <cell r="C1422" t="str">
            <v>M2</v>
          </cell>
          <cell r="D1422">
            <v>144.35</v>
          </cell>
        </row>
        <row r="1423">
          <cell r="A1423">
            <v>87684</v>
          </cell>
          <cell r="B1423" t="str">
            <v>CONTRAPISO EM ARGAMASSA PRONTA, PREPARO MANUAL, APLICADO EM ÁREAS SECAS SOBRE LAJE, NÃO ADERIDO, ACABAMENTO NÃO REFORÇADO, ESPESSURA 4CM</v>
          </cell>
          <cell r="C1423" t="str">
            <v>M2</v>
          </cell>
          <cell r="D1423">
            <v>138.63</v>
          </cell>
        </row>
        <row r="1424">
          <cell r="A1424">
            <v>87694</v>
          </cell>
          <cell r="B1424" t="str">
            <v>CONTRAPISO EM ARGAMASSA PRONTA, PREPARO MANUAL, APLICADO EM ÁREAS SECAS SOBRE LAJE, NÃO ADERIDO, ACABAMENTO NÃO REFORÇADO, ESPESSURA 5CM</v>
          </cell>
          <cell r="C1424" t="str">
            <v>M2</v>
          </cell>
          <cell r="D1424">
            <v>158.80000000000001</v>
          </cell>
        </row>
        <row r="1425">
          <cell r="A1425">
            <v>87704</v>
          </cell>
          <cell r="B1425" t="str">
            <v>CONTRAPISO EM ARGAMASSA PRONTA, PREPARO MANUAL, APLICADO EM ÁREAS SECAS SOBRE LAJE, NÃO ADERIDO, ACABAMENTO NÃO REFORÇADO, ESPESSURA 6CM</v>
          </cell>
          <cell r="C1425" t="str">
            <v>M2</v>
          </cell>
          <cell r="D1425">
            <v>172.5</v>
          </cell>
        </row>
        <row r="1426">
          <cell r="A1426">
            <v>87758</v>
          </cell>
          <cell r="B1426" t="str">
            <v>CONTRAPISO EM ARGAMASSA PRONTA, PREPARO MECÂNICO COM MISTURADOR 300 KG, APLICADO EM ÁREAS MOLHADAS SOBRE IMPERMEABILIZAÇÃO, ACABAMENTO NÃO REFORÇADO, ESPESSURA 3CM</v>
          </cell>
          <cell r="C1426" t="str">
            <v>M2</v>
          </cell>
          <cell r="D1426">
            <v>118.01</v>
          </cell>
        </row>
        <row r="1427">
          <cell r="A1427">
            <v>87768</v>
          </cell>
          <cell r="B1427" t="str">
            <v>CONTRAPISO EM ARGAMASSA PRONTA, PREPARO MECÂNICO COM MISTURADOR 300 KG, APLICADO EM ÁREAS MOLHADAS SOBRE IMPERMEABILIZAÇÃO, ACABAMENTO NÃO REFORÇADO, ESPESSURA 4CM</v>
          </cell>
          <cell r="C1427" t="str">
            <v>M2</v>
          </cell>
          <cell r="D1427">
            <v>141.03</v>
          </cell>
        </row>
        <row r="1428">
          <cell r="A1428">
            <v>87738</v>
          </cell>
          <cell r="B1428" t="str">
            <v>CONTRAPISO EM ARGAMASSA PRONTA, PREPARO MECÂNICO COM MISTURADOR 300 KG, APLICADO EM ÁREAS MOLHADAS SOBRE LAJE, ADERIDO, ACABAMENTO NÃO REFORÇADO, ESPESSURA 2CM</v>
          </cell>
          <cell r="C1428" t="str">
            <v>M2</v>
          </cell>
          <cell r="D1428">
            <v>93.39</v>
          </cell>
        </row>
        <row r="1429">
          <cell r="A1429">
            <v>87748</v>
          </cell>
          <cell r="B1429" t="str">
            <v>CONTRAPISO EM ARGAMASSA PRONTA, PREPARO MECÂNICO COM MISTURADOR 300 KG, APLICADO EM ÁREAS MOLHADAS SOBRE LAJE, ADERIDO, ACABAMENTO NÃO REFORÇADO, ESPESSURA 3CM</v>
          </cell>
          <cell r="C1429" t="str">
            <v>M2</v>
          </cell>
          <cell r="D1429">
            <v>121.45</v>
          </cell>
        </row>
        <row r="1430">
          <cell r="A1430">
            <v>87623</v>
          </cell>
          <cell r="B1430" t="str">
            <v>CONTRAPISO EM ARGAMASSA PRONTA, PREPARO MECÂNICO COM MISTURADOR 300 KG, APLICADO EM ÁREAS SECAS SOBRE LAJE, ADERIDO, ACABAMENTO NÃO REFORÇADO, ESPESSURA 2CM</v>
          </cell>
          <cell r="C1430" t="str">
            <v>M2</v>
          </cell>
          <cell r="D1430">
            <v>81.67</v>
          </cell>
        </row>
        <row r="1431">
          <cell r="A1431">
            <v>87633</v>
          </cell>
          <cell r="B1431" t="str">
            <v>CONTRAPISO EM ARGAMASSA PRONTA, PREPARO MECÂNICO COM MISTURADOR 300 KG, APLICADO EM ÁREAS SECAS SOBRE LAJE, ADERIDO, ACABAMENTO NÃO REFORÇADO, ESPESSURA 3CM</v>
          </cell>
          <cell r="C1431" t="str">
            <v>M2</v>
          </cell>
          <cell r="D1431">
            <v>109.72</v>
          </cell>
        </row>
        <row r="1432">
          <cell r="A1432">
            <v>87643</v>
          </cell>
          <cell r="B1432" t="str">
            <v>CONTRAPISO EM ARGAMASSA PRONTA, PREPARO MECÂNICO COM MISTURADOR 300 KG, APLICADO EM ÁREAS SECAS SOBRE LAJE, ADERIDO, ACABAMENTO NÃO REFORÇADO, ESPESSURA 4CM</v>
          </cell>
          <cell r="C1432" t="str">
            <v>M2</v>
          </cell>
          <cell r="D1432">
            <v>132.69</v>
          </cell>
        </row>
        <row r="1433">
          <cell r="A1433">
            <v>87683</v>
          </cell>
          <cell r="B1433" t="str">
            <v>CONTRAPISO EM ARGAMASSA PRONTA, PREPARO MECÂNICO COM MISTURADOR 300 KG, APLICADO EM ÁREAS SECAS SOBRE LAJE, NÃO ADERIDO, ACABAMENTO NÃO REFORÇADO, ESPESSURA 4CM</v>
          </cell>
          <cell r="C1433" t="str">
            <v>M2</v>
          </cell>
          <cell r="D1433">
            <v>126.97</v>
          </cell>
        </row>
        <row r="1434">
          <cell r="A1434">
            <v>87703</v>
          </cell>
          <cell r="B1434" t="str">
            <v>CONTRAPISO EM ARGAMASSA PRONTA, PREPARO MECÂNICO COM MISTURADOR 300 KG, APLICADO EM ÁREAS SECAS SOBRE LAJE, NÃO ADERIDO, ACABAMENTO NÃO REFORÇADO, ESPESSURA 6CM</v>
          </cell>
          <cell r="C1434" t="str">
            <v>M2</v>
          </cell>
          <cell r="D1434">
            <v>157.96</v>
          </cell>
        </row>
        <row r="1435">
          <cell r="A1435">
            <v>87693</v>
          </cell>
          <cell r="B1435" t="str">
            <v>CONTRAPISO EM ARGAMASSA PRONTA, PREPARO MECÂNICO COM MISTURADOR 300 KG, APLICADO EM ÁREAS SECAS SOBRE LAJE, NÃO ADERIDO, ESPESSURA 5CM</v>
          </cell>
          <cell r="C1435" t="str">
            <v>M2</v>
          </cell>
          <cell r="D1435">
            <v>145.44</v>
          </cell>
        </row>
        <row r="1436">
          <cell r="A1436">
            <v>87757</v>
          </cell>
          <cell r="B1436" t="str">
            <v>CONTRAPISO EM ARGAMASSA TRAÇO 1:4 (CIMENTO E AREIA), PREPARO MANUAL, APLICADO EM ÁREAS MOLHADAS SOBRE IMPERMEABILIZAÇÃO, ACABAMENTO NÃO REFORÇADO, ESPESSURA 3CM</v>
          </cell>
          <cell r="C1436" t="str">
            <v>M2</v>
          </cell>
          <cell r="D1436">
            <v>53.26</v>
          </cell>
        </row>
        <row r="1437">
          <cell r="A1437">
            <v>87767</v>
          </cell>
          <cell r="B1437" t="str">
            <v>CONTRAPISO EM ARGAMASSA TRAÇO 1:4 (CIMENTO E AREIA), PREPARO MANUAL, APLICADO EM ÁREAS MOLHADAS SOBRE IMPERMEABILIZAÇÃO, ACABAMENTO NÃO REFORÇADO, ESPESSURA 4CM</v>
          </cell>
          <cell r="C1437" t="str">
            <v>M2</v>
          </cell>
          <cell r="D1437">
            <v>61.4</v>
          </cell>
        </row>
        <row r="1438">
          <cell r="A1438">
            <v>87737</v>
          </cell>
          <cell r="B1438" t="str">
            <v>CONTRAPISO EM ARGAMASSA TRAÇO 1:4 (CIMENTO E AREIA), PREPARO MANUAL, APLICADO EM ÁREAS MOLHADAS SOBRE LAJE, ADERIDO, ACABAMENTO NÃO REFORÇADO, ESPESSURA 2CM</v>
          </cell>
          <cell r="C1438" t="str">
            <v>M2</v>
          </cell>
          <cell r="D1438">
            <v>46.82</v>
          </cell>
        </row>
        <row r="1439">
          <cell r="A1439">
            <v>87747</v>
          </cell>
          <cell r="B1439" t="str">
            <v>CONTRAPISO EM ARGAMASSA TRAÇO 1:4 (CIMENTO E AREIA), PREPARO MANUAL, APLICADO EM ÁREAS MOLHADAS SOBRE LAJE, ADERIDO, ACABAMENTO NÃO REFORÇADO, ESPESSURA 3CM</v>
          </cell>
          <cell r="C1439" t="str">
            <v>M2</v>
          </cell>
          <cell r="D1439">
            <v>56.7</v>
          </cell>
        </row>
        <row r="1440">
          <cell r="A1440">
            <v>87622</v>
          </cell>
          <cell r="B1440" t="str">
            <v>CONTRAPISO EM ARGAMASSA TRAÇO 1:4 (CIMENTO E AREIA), PREPARO MANUAL, APLICADO EM ÁREAS SECAS SOBRE LAJE, ADERIDO, ACABAMENTO NÃO REFORÇADO, ESPESSURA 2CM</v>
          </cell>
          <cell r="C1440" t="str">
            <v>M2</v>
          </cell>
          <cell r="D1440">
            <v>35.1</v>
          </cell>
        </row>
        <row r="1441">
          <cell r="A1441">
            <v>87632</v>
          </cell>
          <cell r="B1441" t="str">
            <v>CONTRAPISO EM ARGAMASSA TRAÇO 1:4 (CIMENTO E AREIA), PREPARO MANUAL, APLICADO EM ÁREAS SECAS SOBRE LAJE, ADERIDO, ACABAMENTO NÃO REFORÇADO, ESPESSURA 3CM</v>
          </cell>
          <cell r="C1441" t="str">
            <v>M2</v>
          </cell>
          <cell r="D1441">
            <v>44.97</v>
          </cell>
        </row>
        <row r="1442">
          <cell r="A1442">
            <v>87642</v>
          </cell>
          <cell r="B1442" t="str">
            <v>CONTRAPISO EM ARGAMASSA TRAÇO 1:4 (CIMENTO E AREIA), PREPARO MANUAL, APLICADO EM ÁREAS SECAS SOBRE LAJE, ADERIDO, ACABAMENTO NÃO REFORÇADO, ESPESSURA 4CM</v>
          </cell>
          <cell r="C1442" t="str">
            <v>M2</v>
          </cell>
          <cell r="D1442">
            <v>53.06</v>
          </cell>
        </row>
        <row r="1443">
          <cell r="A1443">
            <v>87682</v>
          </cell>
          <cell r="B1443" t="str">
            <v>CONTRAPISO EM ARGAMASSA TRAÇO 1:4 (CIMENTO E AREIA), PREPARO MANUAL, APLICADO EM ÁREAS SECAS SOBRE LAJE, NÃO ADERIDO, ACABAMENTO NÃO REFORÇADO, ESPESSURA 4CM</v>
          </cell>
          <cell r="C1443" t="str">
            <v>M2</v>
          </cell>
          <cell r="D1443">
            <v>47.34</v>
          </cell>
        </row>
        <row r="1444">
          <cell r="A1444">
            <v>87692</v>
          </cell>
          <cell r="B1444" t="str">
            <v>CONTRAPISO EM ARGAMASSA TRAÇO 1:4 (CIMENTO E AREIA), PREPARO MANUAL, APLICADO EM ÁREAS SECAS SOBRE LAJE, NÃO ADERIDO, ACABAMENTO NÃO REFORÇADO, ESPESSURA 5CM</v>
          </cell>
          <cell r="C1444" t="str">
            <v>M2</v>
          </cell>
          <cell r="D1444">
            <v>54.26</v>
          </cell>
        </row>
        <row r="1445">
          <cell r="A1445">
            <v>87702</v>
          </cell>
          <cell r="B1445" t="str">
            <v>CONTRAPISO EM ARGAMASSA TRAÇO 1:4 (CIMENTO E AREIA), PREPARO MANUAL, APLICADO EM ÁREAS SECAS SOBRE LAJE, NÃO ADERIDO, ACABAMENTO NÃO REFORÇADO, ESPESSURA 6CM</v>
          </cell>
          <cell r="C1445" t="str">
            <v>M2</v>
          </cell>
          <cell r="D1445">
            <v>58.66</v>
          </cell>
        </row>
        <row r="1446">
          <cell r="A1446">
            <v>87755</v>
          </cell>
          <cell r="B1446" t="str">
            <v>CONTRAPISO EM ARGAMASSA TRAÇO 1:4 (CIMENTO E AREIA), PREPARO MECÂNICO COM BETONEIRA 400 L, APLICADO EM ÁREAS MOLHADAS SOBRE IMPERMEABILIZAÇÃO, ACABAMENTO NÃO REFORÇADO, ESPESSURA 3CM</v>
          </cell>
          <cell r="C1446" t="str">
            <v>M2</v>
          </cell>
          <cell r="D1446">
            <v>48.37</v>
          </cell>
        </row>
        <row r="1447">
          <cell r="A1447">
            <v>87765</v>
          </cell>
          <cell r="B1447" t="str">
            <v>CONTRAPISO EM ARGAMASSA TRAÇO 1:4 (CIMENTO E AREIA), PREPARO MECÂNICO COM BETONEIRA 400 L, APLICADO EM ÁREAS MOLHADAS SOBRE IMPERMEABILIZAÇÃO, ACABAMENTO NÃO REFORÇADO, ESPESSURA 4CM</v>
          </cell>
          <cell r="C1447" t="str">
            <v>M2</v>
          </cell>
          <cell r="D1447">
            <v>55.39</v>
          </cell>
        </row>
        <row r="1448">
          <cell r="A1448">
            <v>87735</v>
          </cell>
          <cell r="B1448" t="str">
            <v>CONTRAPISO EM ARGAMASSA TRAÇO 1:4 (CIMENTO E AREIA), PREPARO MECÂNICO COM BETONEIRA 400 L, APLICADO EM ÁREAS MOLHADAS SOBRE LAJE, ADERIDO, ACABAMENTO NÃO REFORÇADO, ESPESSURA 2CM</v>
          </cell>
          <cell r="C1448" t="str">
            <v>M2</v>
          </cell>
          <cell r="D1448">
            <v>43.3</v>
          </cell>
        </row>
        <row r="1449">
          <cell r="A1449">
            <v>87745</v>
          </cell>
          <cell r="B1449" t="str">
            <v>CONTRAPISO EM ARGAMASSA TRAÇO 1:4 (CIMENTO E AREIA), PREPARO MECÂNICO COM BETONEIRA 400 L, APLICADO EM ÁREAS MOLHADAS SOBRE LAJE, ADERIDO, ACABAMENTO NÃO REFORÇADO, ESPESSURA 3CM</v>
          </cell>
          <cell r="C1449" t="str">
            <v>M2</v>
          </cell>
          <cell r="D1449">
            <v>51.81</v>
          </cell>
        </row>
        <row r="1450">
          <cell r="A1450">
            <v>87620</v>
          </cell>
          <cell r="B1450" t="str">
            <v>CONTRAPISO EM ARGAMASSA TRAÇO 1:4 (CIMENTO E AREIA), PREPARO MECÂNICO COM BETONEIRA 400 L, APLICADO EM ÁREAS SECAS SOBRE LAJE, ADERIDO, ACABAMENTO NÃO REFORÇADO, ESPESSURA 2CM</v>
          </cell>
          <cell r="C1450" t="str">
            <v>M2</v>
          </cell>
          <cell r="D1450">
            <v>31.58</v>
          </cell>
        </row>
        <row r="1451">
          <cell r="A1451">
            <v>87630</v>
          </cell>
          <cell r="B1451" t="str">
            <v>CONTRAPISO EM ARGAMASSA TRAÇO 1:4 (CIMENTO E AREIA), PREPARO MECÂNICO COM BETONEIRA 400 L, APLICADO EM ÁREAS SECAS SOBRE LAJE, ADERIDO, ACABAMENTO NÃO REFORÇADO, ESPESSURA 3CM</v>
          </cell>
          <cell r="C1451" t="str">
            <v>M2</v>
          </cell>
          <cell r="D1451">
            <v>40.08</v>
          </cell>
        </row>
        <row r="1452">
          <cell r="A1452">
            <v>87640</v>
          </cell>
          <cell r="B1452" t="str">
            <v>CONTRAPISO EM ARGAMASSA TRAÇO 1:4 (CIMENTO E AREIA), PREPARO MECÂNICO COM BETONEIRA 400 L, APLICADO EM ÁREAS SECAS SOBRE LAJE, ADERIDO, ACABAMENTO NÃO REFORÇADO, ESPESSURA 4CM</v>
          </cell>
          <cell r="C1452" t="str">
            <v>M2</v>
          </cell>
          <cell r="D1452">
            <v>47.05</v>
          </cell>
        </row>
        <row r="1453">
          <cell r="A1453">
            <v>87680</v>
          </cell>
          <cell r="B1453" t="str">
            <v>CONTRAPISO EM ARGAMASSA TRAÇO 1:4 (CIMENTO E AREIA), PREPARO MECÂNICO COM BETONEIRA 400 L, APLICADO EM ÁREAS SECAS SOBRE LAJE, NÃO ADERIDO, ACABAMENTO NÃO REFORÇADO, ESPESSURA 4CM</v>
          </cell>
          <cell r="C1453" t="str">
            <v>M2</v>
          </cell>
          <cell r="D1453">
            <v>41.33</v>
          </cell>
        </row>
        <row r="1454">
          <cell r="A1454">
            <v>87690</v>
          </cell>
          <cell r="B1454" t="str">
            <v>CONTRAPISO EM ARGAMASSA TRAÇO 1:4 (CIMENTO E AREIA), PREPARO MECÂNICO COM BETONEIRA 400 L, APLICADO EM ÁREAS SECAS SOBRE LAJE, NÃO ADERIDO, ACABAMENTO NÃO REFORÇADO, ESPESSURA 5CM</v>
          </cell>
          <cell r="C1454" t="str">
            <v>M2</v>
          </cell>
          <cell r="D1454">
            <v>47.36</v>
          </cell>
        </row>
        <row r="1455">
          <cell r="A1455">
            <v>87700</v>
          </cell>
          <cell r="B1455" t="str">
            <v>CONTRAPISO EM ARGAMASSA TRAÇO 1:4 (CIMENTO E AREIA), PREPARO MECÂNICO COM BETONEIRA 400 L, APLICADO EM ÁREAS SECAS SOBRE LAJE, NÃO ADERIDO, ACABAMENTO NÃO REFORÇADO, ESPESSURA 6CM</v>
          </cell>
          <cell r="C1455" t="str">
            <v>M2</v>
          </cell>
          <cell r="D1455">
            <v>51.16</v>
          </cell>
        </row>
        <row r="1456">
          <cell r="A1456">
            <v>102803</v>
          </cell>
          <cell r="B1456" t="str">
            <v>REFORÇO SUPERFICIAL PARA CONTRAPISOS DE ARGAMASSA SEMI-SECA</v>
          </cell>
          <cell r="C1456" t="str">
            <v>M2</v>
          </cell>
          <cell r="D1456">
            <v>2.2999999999999998</v>
          </cell>
        </row>
        <row r="1457">
          <cell r="A1457">
            <v>92717</v>
          </cell>
          <cell r="B1457" t="str">
            <v>APARELHO PARA CORTE E SOLDA OXI-ACETILENO SOBRE RODAS, INCLUSIVE CILINDROS E MAÇARICOS - CHI DIURNO</v>
          </cell>
          <cell r="C1457" t="str">
            <v>CHI</v>
          </cell>
          <cell r="D1457">
            <v>0.18</v>
          </cell>
        </row>
        <row r="1458">
          <cell r="A1458">
            <v>92716</v>
          </cell>
          <cell r="B1458" t="str">
            <v>APARELHO PARA CORTE E SOLDA OXI-ACETILENO SOBRE RODAS, INCLUSIVE CILINDROS E MAÇARICOS - CHP DIURNO</v>
          </cell>
          <cell r="C1458" t="str">
            <v>CHP</v>
          </cell>
          <cell r="D1458">
            <v>173.78</v>
          </cell>
        </row>
        <row r="1459">
          <cell r="A1459">
            <v>103668</v>
          </cell>
          <cell r="B1459" t="str">
            <v>BATE ESTACA PARA INSTALAÇÃO DE DEFENSAS METÁLICAS (GUARD RAIL) FIXO, INCLUSIVE CAMINHÃO TOCO PBT 9.700 KG, POTÊNCIA DE 160 CV - CHI DIURNO</v>
          </cell>
          <cell r="C1459" t="str">
            <v>CHI</v>
          </cell>
          <cell r="D1459">
            <v>0</v>
          </cell>
        </row>
        <row r="1460">
          <cell r="A1460">
            <v>103667</v>
          </cell>
          <cell r="B1460" t="str">
            <v>BATE ESTACA PARA INSTALAÇÃO DE DEFENSAS METÁLICAS (GUARD RAIL) FIXO, INCLUSIVE CAMINHÃO TOCO PBT 9.700 KG, POTÊNCIA DE 160 CV - CHP DIURNO</v>
          </cell>
          <cell r="C1460" t="str">
            <v>CHP</v>
          </cell>
          <cell r="D1460">
            <v>0</v>
          </cell>
        </row>
        <row r="1461">
          <cell r="A1461">
            <v>89218</v>
          </cell>
          <cell r="B1461" t="str">
            <v>BATE-ESTACAS POR GRAVIDADE, POTÊNCIA DE 160 HP, PESO DO MARTELO ATÉ 3 TONELADAS - CHI DIURNO</v>
          </cell>
          <cell r="C1461" t="str">
            <v>CHI</v>
          </cell>
          <cell r="D1461">
            <v>92.44</v>
          </cell>
        </row>
        <row r="1462">
          <cell r="A1462">
            <v>89843</v>
          </cell>
          <cell r="B1462" t="str">
            <v>BATE-ESTACAS POR GRAVIDADE, POTÊNCIA DE 160 HP, PESO DO MARTELO ATÉ 3 TONELADAS - CHP DIURNO</v>
          </cell>
          <cell r="C1462" t="str">
            <v>CHP</v>
          </cell>
          <cell r="D1462">
            <v>209.77</v>
          </cell>
        </row>
        <row r="1463">
          <cell r="A1463">
            <v>87446</v>
          </cell>
          <cell r="B1463" t="str">
            <v>BETONEIRA CAPACIDADE NOMINAL 400 L, CAPACIDADE DE MISTURA 310 L, MOTOR A DIESEL POTÊNCIA 5,0 HP, SEM CARREGADOR - CHI DIURNO</v>
          </cell>
          <cell r="C1463" t="str">
            <v>CHI</v>
          </cell>
          <cell r="D1463">
            <v>0.64</v>
          </cell>
        </row>
        <row r="1464">
          <cell r="A1464">
            <v>87445</v>
          </cell>
          <cell r="B1464" t="str">
            <v>BETONEIRA CAPACIDADE NOMINAL 400 L, CAPACIDADE DE MISTURA 310 L, MOTOR A DIESEL POTÊNCIA 5,0 HP, SEM CARREGADOR - CHP DIURNO</v>
          </cell>
          <cell r="C1464" t="str">
            <v>CHP</v>
          </cell>
          <cell r="D1464">
            <v>5.32</v>
          </cell>
        </row>
        <row r="1465">
          <cell r="A1465">
            <v>93234</v>
          </cell>
          <cell r="B1465" t="str">
            <v>BETONEIRA CAPACIDADE NOMINAL 400 L, CAPACIDADE DE MISTURA 310 L, MOTOR A GASOLINA POTÊNCIA 5,5 HP, SEM CARREGADOR - CHI DIURNO</v>
          </cell>
          <cell r="C1465" t="str">
            <v>CHI</v>
          </cell>
          <cell r="D1465">
            <v>0.59</v>
          </cell>
        </row>
        <row r="1466">
          <cell r="A1466">
            <v>93233</v>
          </cell>
          <cell r="B1466" t="str">
            <v>BETONEIRA CAPACIDADE NOMINAL 400 L, CAPACIDADE DE MISTURA 310 L, MOTOR A GASOLINA POTÊNCIA 5,5 HP, SEM CARREGADOR - CHP DIURNO</v>
          </cell>
          <cell r="C1466" t="str">
            <v>CHP</v>
          </cell>
          <cell r="D1466">
            <v>6.21</v>
          </cell>
        </row>
        <row r="1467">
          <cell r="A1467">
            <v>102953</v>
          </cell>
          <cell r="B1467" t="str">
            <v>BETONEIRA CAPACIDADE NOMINAL DE 250 L, CAPACIDADE DE MISTURA DE 175 L, MOTOR ELÉTRICO MONOFÁSICO POTÊNCIA 1CV - CHI DIURNO</v>
          </cell>
          <cell r="C1467" t="str">
            <v>CHI</v>
          </cell>
          <cell r="D1467">
            <v>0</v>
          </cell>
        </row>
        <row r="1468">
          <cell r="A1468">
            <v>102952</v>
          </cell>
          <cell r="B1468" t="str">
            <v>BETONEIRA CAPACIDADE NOMINAL DE 250 L, CAPACIDADE DE MISTURA DE 175 L, MOTOR ELÉTRICO MONOFÁSICO POTÊNCIA 1CV - CHP DIURNO</v>
          </cell>
          <cell r="C1468" t="str">
            <v>CHP</v>
          </cell>
          <cell r="D1468">
            <v>0</v>
          </cell>
        </row>
        <row r="1469">
          <cell r="A1469">
            <v>88831</v>
          </cell>
          <cell r="B1469" t="str">
            <v>BETONEIRA CAPACIDADE NOMINAL DE 400 L, CAPACIDADE DE MISTURA 280 L, MOTOR ELÉTRICO TRIFÁSICO POTÊNCIA DE 2 CV, SEM CARREGADOR - CHI DIURNO</v>
          </cell>
          <cell r="C1469" t="str">
            <v>CHI</v>
          </cell>
          <cell r="D1469">
            <v>0.46</v>
          </cell>
        </row>
        <row r="1470">
          <cell r="A1470">
            <v>88830</v>
          </cell>
          <cell r="B1470" t="str">
            <v>BETONEIRA CAPACIDADE NOMINAL DE 400 L, CAPACIDADE DE MISTURA 280 L, MOTOR ELÉTRICO TRIFÁSICO POTÊNCIA DE 2 CV, SEM CARREGADOR - CHP DIURNO</v>
          </cell>
          <cell r="C1470" t="str">
            <v>CHP</v>
          </cell>
          <cell r="D1470">
            <v>1.94</v>
          </cell>
        </row>
        <row r="1471">
          <cell r="A1471">
            <v>89226</v>
          </cell>
          <cell r="B1471" t="str">
            <v>BETONEIRA CAPACIDADE NOMINAL DE 600 L, CAPACIDADE DE MISTURA 360 L, MOTOR ELÉTRICO TRIFÁSICO POTÊNCIA DE 4 CV, SEM CARREGADOR - CHI DIURNO</v>
          </cell>
          <cell r="C1471" t="str">
            <v>CHI</v>
          </cell>
          <cell r="D1471">
            <v>1.92</v>
          </cell>
        </row>
        <row r="1472">
          <cell r="A1472">
            <v>89225</v>
          </cell>
          <cell r="B1472" t="str">
            <v>BETONEIRA CAPACIDADE NOMINAL DE 600 L, CAPACIDADE DE MISTURA 360 L, MOTOR ELÉTRICO TRIFÁSICO POTÊNCIA DE 4 CV, SEM CARREGADOR - CHP DIURNO</v>
          </cell>
          <cell r="C1472" t="str">
            <v>CHP</v>
          </cell>
          <cell r="D1472">
            <v>5.74</v>
          </cell>
        </row>
        <row r="1473">
          <cell r="A1473">
            <v>89279</v>
          </cell>
          <cell r="B1473" t="str">
            <v>BETONEIRA CAPACIDADE NOMINAL DE 600 L, CAPACIDADE DE MISTURA 440 L, MOTOR A DIESEL POTÊNCIA 10 HP, COM CARREGADOR - CHI DIURNO</v>
          </cell>
          <cell r="C1473" t="str">
            <v>CHI</v>
          </cell>
          <cell r="D1473">
            <v>2.3199999999999998</v>
          </cell>
        </row>
        <row r="1474">
          <cell r="A1474">
            <v>89278</v>
          </cell>
          <cell r="B1474" t="str">
            <v>BETONEIRA CAPACIDADE NOMINAL DE 600 L, CAPACIDADE DE MISTURA 440 L, MOTOR A DIESEL POTÊNCIA 10 HP, COM CARREGADOR - CHP DIURNO</v>
          </cell>
          <cell r="C1474" t="str">
            <v>CHP</v>
          </cell>
          <cell r="D1474">
            <v>12.75</v>
          </cell>
        </row>
        <row r="1475">
          <cell r="A1475">
            <v>90651</v>
          </cell>
          <cell r="B1475" t="str">
            <v>BOMBA CENTRÍFUGA MONOESTÁGIO COM MOTOR ELÉTRICO MONOFÁSICO, POTÊNCIA 15 HP, DIÂMETRO DO ROTOR 173 MM, HM/Q = 30 MCA / 90 M3/H A 45 MCA / 55 M3/H - CHI DIURNO</v>
          </cell>
          <cell r="C1475" t="str">
            <v>CHI</v>
          </cell>
          <cell r="D1475">
            <v>1.22</v>
          </cell>
        </row>
        <row r="1476">
          <cell r="A1476">
            <v>90650</v>
          </cell>
          <cell r="B1476" t="str">
            <v>BOMBA CENTRÍFUGA MONOESTÁGIO COM MOTOR ELÉTRICO MONOFÁSICO, POTÊNCIA 15 HP, DIÂMETRO DO ROTOR 173 MM, HM/Q = 30 MCA / 90 M3/H A 45 MCA / 55 M3/H - CHP DIURNO</v>
          </cell>
          <cell r="C1476" t="str">
            <v>CHP</v>
          </cell>
          <cell r="D1476">
            <v>10.58</v>
          </cell>
        </row>
        <row r="1477">
          <cell r="A1477">
            <v>90657</v>
          </cell>
          <cell r="B1477" t="str">
            <v>BOMBA DE PROJEÇÃO DE CONCRETO SECO, POTÊNCIA 10 CV, VAZÃO 3 M3/H - CHI DIURNO</v>
          </cell>
          <cell r="C1477" t="str">
            <v>CHI</v>
          </cell>
          <cell r="D1477">
            <v>5.76</v>
          </cell>
        </row>
        <row r="1478">
          <cell r="A1478">
            <v>90656</v>
          </cell>
          <cell r="B1478" t="str">
            <v>BOMBA DE PROJEÇÃO DE CONCRETO SECO, POTÊNCIA 10 CV, VAZÃO 3 M3/H - CHP DIURNO</v>
          </cell>
          <cell r="C1478" t="str">
            <v>CHP</v>
          </cell>
          <cell r="D1478">
            <v>16.309999999999999</v>
          </cell>
        </row>
        <row r="1479">
          <cell r="A1479">
            <v>90663</v>
          </cell>
          <cell r="B1479" t="str">
            <v>BOMBA DE PROJEÇÃO DE CONCRETO SECO, POTÊNCIA 10 CV, VAZÃO 6 M3/H - CHI DIURNO</v>
          </cell>
          <cell r="C1479" t="str">
            <v>CHI</v>
          </cell>
          <cell r="D1479">
            <v>6.16</v>
          </cell>
        </row>
        <row r="1480">
          <cell r="A1480">
            <v>90662</v>
          </cell>
          <cell r="B1480" t="str">
            <v>BOMBA DE PROJEÇÃO DE CONCRETO SECO, POTÊNCIA 10 CV, VAZÃO 6 M3/H - CHP DIURNO</v>
          </cell>
          <cell r="C1480" t="str">
            <v>CHP</v>
          </cell>
          <cell r="D1480">
            <v>17.079999999999998</v>
          </cell>
        </row>
        <row r="1481">
          <cell r="A1481">
            <v>89022</v>
          </cell>
          <cell r="B1481" t="str">
            <v>BOMBA SUBMERSÍVEL ELÉTRICA TRIFÁSICA, POTÊNCIA 2,96 HP, Ø ROTOR 144 MM SEMI-ABERTO, BOCAL DE SAÍDA Ø 2", HM/Q = 2 MCA / 38,8 M3/H A 28 MCA / 5 M3/H - CHI DIURNO</v>
          </cell>
          <cell r="C1481" t="str">
            <v>CHI</v>
          </cell>
          <cell r="D1481">
            <v>0.46</v>
          </cell>
        </row>
        <row r="1482">
          <cell r="A1482">
            <v>89021</v>
          </cell>
          <cell r="B1482" t="str">
            <v>BOMBA SUBMERSÍVEL ELÉTRICA TRIFÁSICA, POTÊNCIA 2,96 HP, Ø ROTOR 144 MM SEMI-ABERTO, BOCAL DE SAÍDA Ø 2", HM/Q = 2 MCA / 38,8 M3/H A 28 MCA / 5 M3/H - CHP DIURNO</v>
          </cell>
          <cell r="C1482" t="str">
            <v>CHP</v>
          </cell>
          <cell r="D1482">
            <v>2.5</v>
          </cell>
        </row>
        <row r="1483">
          <cell r="A1483">
            <v>90644</v>
          </cell>
          <cell r="B1483" t="str">
            <v>BOMBA TRIPLEX, PARA INJEÇÃO DE NATA DE CIMENTO, VAZÃO MÁXIMA DE 100 LITROS/MINUTO, PRESSÃO MÁXIMA DE 70 BAR - CHI DIURNO</v>
          </cell>
          <cell r="C1483" t="str">
            <v>CHI</v>
          </cell>
          <cell r="D1483">
            <v>8.85</v>
          </cell>
        </row>
        <row r="1484">
          <cell r="A1484">
            <v>90643</v>
          </cell>
          <cell r="B1484" t="str">
            <v>BOMBA TRIPLEX, PARA INJEÇÃO DE NATA DE CIMENTO, VAZÃO MÁXIMA DE 100 LITROS/MINUTO, PRESSÃO MÁXIMA DE 70 BAR - CHP DIURNO</v>
          </cell>
          <cell r="C1484" t="str">
            <v>CHP</v>
          </cell>
          <cell r="D1484">
            <v>28.8</v>
          </cell>
        </row>
        <row r="1485">
          <cell r="A1485">
            <v>102811</v>
          </cell>
          <cell r="B1485" t="str">
            <v>CALDEIRA A GÁS COM TERMOSTATO, CAPACIDADE 100 LITROS - CHI DIURNO</v>
          </cell>
          <cell r="C1485" t="str">
            <v>CHI</v>
          </cell>
          <cell r="D1485">
            <v>0</v>
          </cell>
        </row>
        <row r="1486">
          <cell r="A1486">
            <v>102810</v>
          </cell>
          <cell r="B1486" t="str">
            <v>CALDEIRA A GÁS COM TERMOSTATO, CAPACIDADE 100 LITROS - CHP DIURNO</v>
          </cell>
          <cell r="C1486" t="str">
            <v>CHP</v>
          </cell>
          <cell r="D1486">
            <v>0</v>
          </cell>
        </row>
        <row r="1487">
          <cell r="A1487">
            <v>92146</v>
          </cell>
          <cell r="B1487" t="str">
            <v>CAMINHONETE CABINE SIMPLES COM MOTOR 1.6 FLEX, CÂMBIO MANUAL, POTÊNCIA 101/104 CV, 2 PORTAS - CHI DIURNO</v>
          </cell>
          <cell r="C1487" t="str">
            <v>CHI</v>
          </cell>
          <cell r="D1487">
            <v>31.88</v>
          </cell>
        </row>
        <row r="1488">
          <cell r="A1488">
            <v>92145</v>
          </cell>
          <cell r="B1488" t="str">
            <v>CAMINHONETE CABINE SIMPLES COM MOTOR 1.6 FLEX, CÂMBIO MANUAL, POTÊNCIA 101/104 CV, 2 PORTAS - CHP DIURNO</v>
          </cell>
          <cell r="C1488" t="str">
            <v>CHP</v>
          </cell>
          <cell r="D1488">
            <v>81.39</v>
          </cell>
        </row>
        <row r="1489">
          <cell r="A1489">
            <v>92139</v>
          </cell>
          <cell r="B1489" t="str">
            <v>CAMINHONETE COM MOTOR A DIESEL, POTÊNCIA 180 CV, CABINE DUPLA, 4X4 - CHI DIURNO</v>
          </cell>
          <cell r="C1489" t="str">
            <v>CHI</v>
          </cell>
          <cell r="D1489">
            <v>43.6</v>
          </cell>
        </row>
        <row r="1490">
          <cell r="A1490">
            <v>92138</v>
          </cell>
          <cell r="B1490" t="str">
            <v>CAMINHONETE COM MOTOR A DIESEL, POTÊNCIA 180 CV, CABINE DUPLA, 4X4 - CHP DIURNO</v>
          </cell>
          <cell r="C1490" t="str">
            <v>CHP</v>
          </cell>
          <cell r="D1490">
            <v>93.64</v>
          </cell>
        </row>
        <row r="1491">
          <cell r="A1491">
            <v>91387</v>
          </cell>
          <cell r="B1491" t="str">
            <v>CAMINHÃO BASCULANTE 10 M3, TRUCADO CABINE SIMPLES, PESO BRUTO TOTAL 23.000 KG, CARGA ÚTIL MÁXIMA 15.935 KG, DISTÂNCIA ENTRE EIXOS 4,80 M, POTÊNCIA 230 CV INCLUSIVE CAÇAMBA METÁLICA - CHI DIURNO</v>
          </cell>
          <cell r="C1491" t="str">
            <v>CHI</v>
          </cell>
          <cell r="D1491">
            <v>73.77</v>
          </cell>
        </row>
        <row r="1492">
          <cell r="A1492">
            <v>91386</v>
          </cell>
          <cell r="B1492" t="str">
            <v>CAMINHÃO BASCULANTE 10 M3, TRUCADO CABINE SIMPLES, PESO BRUTO TOTAL 23.000 KG, CARGA ÚTIL MÁXIMA 15.935 KG, DISTÂNCIA ENTRE EIXOS 4,80 M, POTÊNCIA 230 CV INCLUSIVE CAÇAMBA METÁLICA - CHP DIURNO</v>
          </cell>
          <cell r="C1492" t="str">
            <v>CHP</v>
          </cell>
          <cell r="D1492">
            <v>260.79000000000002</v>
          </cell>
        </row>
        <row r="1493">
          <cell r="A1493">
            <v>96036</v>
          </cell>
          <cell r="B1493" t="str">
            <v>CAMINHÃO BASCULANTE 10 M3, TRUCADO, POTÊNCIA 230 CV, INCLUSIVE CAÇAMBA METÁLICA, COM DISTRIBUIDOR DE AGREGADOS ACOPLADO - CHI DIURNO</v>
          </cell>
          <cell r="C1493" t="str">
            <v>CHI</v>
          </cell>
          <cell r="D1493">
            <v>82.08</v>
          </cell>
        </row>
        <row r="1494">
          <cell r="A1494">
            <v>96035</v>
          </cell>
          <cell r="B1494" t="str">
            <v>CAMINHÃO BASCULANTE 10 M3, TRUCADO, POTÊNCIA 230 CV, INCLUSIVE CAÇAMBA METÁLICA, COM DISTRIBUIDOR DE AGREGADOS ACOPLADO - CHP DIURNO</v>
          </cell>
          <cell r="C1494" t="str">
            <v>CHP</v>
          </cell>
          <cell r="D1494">
            <v>274.49</v>
          </cell>
        </row>
        <row r="1495">
          <cell r="A1495">
            <v>89877</v>
          </cell>
          <cell r="B1495" t="str">
            <v>CAMINHÃO BASCULANTE 14 M3, COM CAVALO MECÂNICO DE CAPACIDADE MÁXIMA DE TRAÇÃO COMBINADO DE 36000 KG, POTÊNCIA 286 CV, INCLUSIVE SEMIREBOQUE COM CAÇAMBA METÁLICA - CHI DIURNO</v>
          </cell>
          <cell r="C1495" t="str">
            <v>CHI</v>
          </cell>
          <cell r="D1495">
            <v>83</v>
          </cell>
        </row>
        <row r="1496">
          <cell r="A1496">
            <v>89876</v>
          </cell>
          <cell r="B1496" t="str">
            <v>CAMINHÃO BASCULANTE 14 M3, COM CAVALO MECÂNICO DE CAPACIDADE MÁXIMA DE TRAÇÃO COMBINADO DE 36000 KG, POTÊNCIA 286 CV, INCLUSIVE SEMIREBOQUE COM CAÇAMBA METÁLICA - CHP DIURNO</v>
          </cell>
          <cell r="C1496" t="str">
            <v>CHP</v>
          </cell>
          <cell r="D1496">
            <v>313.31</v>
          </cell>
        </row>
        <row r="1497">
          <cell r="A1497">
            <v>89884</v>
          </cell>
          <cell r="B1497" t="str">
            <v>CAMINHÃO BASCULANTE 18 M3, COM CAVALO MECÂNICO DE CAPACIDADE MÁXIMA DE TRAÇÃO COMBINADO DE 45000 KG, POTÊNCIA 330 CV, INCLUSIVE SEMIREBOQUE COM CAÇAMBA METÁLICA - CHI DIURNO</v>
          </cell>
          <cell r="C1497" t="str">
            <v>CHI</v>
          </cell>
          <cell r="D1497">
            <v>85.35</v>
          </cell>
        </row>
        <row r="1498">
          <cell r="A1498">
            <v>89883</v>
          </cell>
          <cell r="B1498" t="str">
            <v>CAMINHÃO BASCULANTE 18 M3, COM CAVALO MECÂNICO DE CAPACIDADE MÁXIMA DE TRAÇÃO COMBINADO DE 45000 KG, POTÊNCIA 330 CV, INCLUSIVE SEMIREBOQUE COM CAÇAMBA METÁLICA - CHP DIURNO</v>
          </cell>
          <cell r="C1498" t="str">
            <v>CHP</v>
          </cell>
          <cell r="D1498">
            <v>344.29</v>
          </cell>
        </row>
        <row r="1499">
          <cell r="A1499">
            <v>67827</v>
          </cell>
          <cell r="B1499" t="str">
            <v>CAMINHÃO BASCULANTE 6 M3 TOCO, PESO BRUTO TOTAL 16.000 KG, CARGA ÚTIL MÁXIMA 11.130 KG, DISTÂNCIA ENTRE EIXOS 5,36 M, POTÊNCIA 185 CV, INCLUSIVE CAÇAMBA METÁLICA - CHI DIURNO</v>
          </cell>
          <cell r="C1499" t="str">
            <v>CHI</v>
          </cell>
          <cell r="D1499">
            <v>64.73</v>
          </cell>
        </row>
        <row r="1500">
          <cell r="A1500">
            <v>67826</v>
          </cell>
          <cell r="B1500" t="str">
            <v>CAMINHÃO BASCULANTE 6 M3 TOCO, PESO BRUTO TOTAL 16.000 KG, CARGA ÚTIL MÁXIMA 11.130 KG, DISTÂNCIA ENTRE EIXOS 5,36 M, POTÊNCIA 185 CV, INCLUSIVE CAÇAMBA METÁLICA - CHP DIURNO</v>
          </cell>
          <cell r="C1500" t="str">
            <v>CHP</v>
          </cell>
          <cell r="D1500">
            <v>183.09</v>
          </cell>
        </row>
        <row r="1501">
          <cell r="A1501">
            <v>5961</v>
          </cell>
          <cell r="B1501" t="str">
            <v>CAMINHÃO BASCULANTE 6 M3, PESO BRUTO TOTAL 16.000 KG, CARGA ÚTIL MÁXIMA 13.071 KG, DISTÂNCIA ENTRE EIXOS 4,80 M, POTÊNCIA 230 CV INCLUSIVE CAÇAMBA METÁLICA - CHI DIURNO</v>
          </cell>
          <cell r="C1501" t="str">
            <v>CHI</v>
          </cell>
          <cell r="D1501">
            <v>63.5</v>
          </cell>
        </row>
        <row r="1502">
          <cell r="A1502">
            <v>5811</v>
          </cell>
          <cell r="B1502" t="str">
            <v>CAMINHÃO BASCULANTE 6 M3, PESO BRUTO TOTAL 16.000 KG, CARGA ÚTIL MÁXIMA 13.071 KG, DISTÂNCIA ENTRE EIXOS 4,80 M, POTÊNCIA 230 CV INCLUSIVE CAÇAMBA METÁLICA - CHP DIURNO</v>
          </cell>
          <cell r="C1502" t="str">
            <v>CHP</v>
          </cell>
          <cell r="D1502">
            <v>199.51</v>
          </cell>
        </row>
        <row r="1503">
          <cell r="A1503">
            <v>92243</v>
          </cell>
          <cell r="B1503" t="str">
            <v>CAMINHÃO DE TRANSPORTE DE MATERIAL ASFÁLTICO 20.000 L, COM CAVALO MECÂNICO DE CAPACIDADE MÁXIMA DE TRAÇÃO COMBINADO DE 45.000 KG, POTÊNCIA 330 CV, INCLUSIVE TANQUE DE ASFALTO COM MAÇARICO - CHI DIURNO</v>
          </cell>
          <cell r="C1503" t="str">
            <v>CHI</v>
          </cell>
          <cell r="D1503">
            <v>83.87</v>
          </cell>
        </row>
        <row r="1504">
          <cell r="A1504">
            <v>92242</v>
          </cell>
          <cell r="B1504" t="str">
            <v>CAMINHÃO DE TRANSPORTE DE MATERIAL ASFÁLTICO 20.000 L, COM CAVALO MECÂNICO DE CAPACIDADE MÁXIMA DE TRAÇÃO COMBINADO DE 45.000 KG, POTÊNCIA 330 CV, INCLUSIVE TANQUE DE ASFALTO COM MAÇARICO - CHP DIURNO</v>
          </cell>
          <cell r="C1504" t="str">
            <v>CHP</v>
          </cell>
          <cell r="D1504">
            <v>404.81</v>
          </cell>
        </row>
        <row r="1505">
          <cell r="A1505">
            <v>91646</v>
          </cell>
          <cell r="B1505" t="str">
            <v>CAMINHÃO DE TRANSPORTE DE MATERIAL ASFÁLTICO 30.000 L, COM CAVALO MECÂNICO DE CAPACIDADE MÁXIMA DE TRAÇÃO COMBINADO DE 66.000 KG, POTÊNCIA 360 CV, INCLUSIVE TANQUE DE ASFALTO COM SERPENTINA - CHI DIURNO</v>
          </cell>
          <cell r="C1505" t="str">
            <v>CHI</v>
          </cell>
          <cell r="D1505">
            <v>101.88</v>
          </cell>
        </row>
        <row r="1506">
          <cell r="A1506">
            <v>91645</v>
          </cell>
          <cell r="B1506" t="str">
            <v>CAMINHÃO DE TRANSPORTE DE MATERIAL ASFÁLTICO 30.000 L, COM CAVALO MECÂNICO DE CAPACIDADE MÁXIMA DE TRAÇÃO COMBINADO DE 66.000 KG, POTÊNCIA 360 CV, INCLUSIVE TANQUE DE ASFALTO COM SERPENTINA - CHP DIURNO</v>
          </cell>
          <cell r="C1506" t="str">
            <v>CHP</v>
          </cell>
          <cell r="D1506">
            <v>467.88</v>
          </cell>
        </row>
        <row r="1507">
          <cell r="A1507">
            <v>92107</v>
          </cell>
          <cell r="B1507" t="str">
            <v>CAMINHÃO PARA EQUIPAMENTO DE LIMPEZA A SUCÇÃO COM CAMINHÃO TRUCADO DE PESO BRUTO TOTAL 23000 KG, CARGA ÚTIL MÁXIMA 15935 KG, DISTÂNCIA ENTRE EIXOS 4,80 M, POTÊNCIA 230 CV, INCLUSIVE LIMPADORA A SUCÇÃO, TANQUE 12000 L - CHI DIURNO</v>
          </cell>
          <cell r="C1507" t="str">
            <v>CHI</v>
          </cell>
          <cell r="D1507">
            <v>95.42</v>
          </cell>
        </row>
        <row r="1508">
          <cell r="A1508">
            <v>92106</v>
          </cell>
          <cell r="B1508" t="str">
            <v>CAMINHÃO PARA EQUIPAMENTO DE LIMPEZA A SUCÇÃO, COM CAMINHÃO TRUCADO DE PESO BRUTO TOTAL 23000 KG, CARGA ÚTIL MÁXIMA 15935 KG, DISTÂNCIA ENTRE EIXOS 4,80 M, POTÊNCIA 230 CV, INCLUSIVE LIMPADORA A SUCÇÃO, TANQUE 12000 L - CHP DIURNO</v>
          </cell>
          <cell r="C1508" t="str">
            <v>CHP</v>
          </cell>
          <cell r="D1508">
            <v>352.51</v>
          </cell>
        </row>
        <row r="1509">
          <cell r="A1509">
            <v>5903</v>
          </cell>
          <cell r="B1509" t="str">
            <v>CAMINHÃO PIPA 10.000 L TRUCADO, PESO BRUTO TOTAL 23.000 KG, CARGA ÚTIL MÁXIMA 15.935 KG, DISTÂNCIA ENTRE EIXOS 4,8 M, POTÊNCIA 230 CV, INCLUSIVE TANQUE DE AÇO PARA TRANSPORTE DE ÁGUA - CHI DIURNO</v>
          </cell>
          <cell r="C1509" t="str">
            <v>CHI</v>
          </cell>
          <cell r="D1509">
            <v>75.8</v>
          </cell>
        </row>
        <row r="1510">
          <cell r="A1510">
            <v>5901</v>
          </cell>
          <cell r="B1510" t="str">
            <v>CAMINHÃO PIPA 10.000 L TRUCADO, PESO BRUTO TOTAL 23.000 KG, CARGA ÚTIL MÁXIMA 15.935 KG, DISTÂNCIA ENTRE EIXOS 4,8 M, POTÊNCIA 230 CV, INCLUSIVE TANQUE DE AÇO PARA TRANSPORTE DE ÁGUA - CHP DIURNO</v>
          </cell>
          <cell r="C1510" t="str">
            <v>CHP</v>
          </cell>
          <cell r="D1510">
            <v>313.8</v>
          </cell>
        </row>
        <row r="1511">
          <cell r="A1511">
            <v>6260</v>
          </cell>
          <cell r="B1511" t="str">
            <v>CAMINHÃO PIPA 6.000 L, PESO BRUTO TOTAL 13.000 KG, DISTÂNCIA ENTRE EIXOS 4,80 M, POTÊNCIA 189 CV INCLUSIVE TANQUE DE AÇO PARA TRANSPORTE DE ÁGUA, CAPACIDADE 6 M3 - CHI DIURNO</v>
          </cell>
          <cell r="C1511" t="str">
            <v>CHI</v>
          </cell>
          <cell r="D1511">
            <v>62.87</v>
          </cell>
        </row>
        <row r="1512">
          <cell r="A1512">
            <v>6259</v>
          </cell>
          <cell r="B1512" t="str">
            <v>CAMINHÃO PIPA 6.000 L, PESO BRUTO TOTAL 13.000 KG, DISTÂNCIA ENTRE EIXOS 4,80 M, POTÊNCIA 189 CV INCLUSIVE TANQUE DE AÇO PARA TRANSPORTE DE ÁGUA, CAPACIDADE 6 M3 - CHP DIURNO</v>
          </cell>
          <cell r="C1512" t="str">
            <v>CHP</v>
          </cell>
          <cell r="D1512">
            <v>252.78</v>
          </cell>
        </row>
        <row r="1513">
          <cell r="A1513">
            <v>104705</v>
          </cell>
          <cell r="B1513" t="str">
            <v>CAMINHÃO TANQUE PARA HIDROSSEMEADURA, COM CAPACIDADE DE 8.000 LITROS, INCLUINDO BOMBA PARA LANÇAMENTO COM MOTOR DIESEL COM POTÊNCIA DE 105 CV - CHI DIURNO</v>
          </cell>
          <cell r="C1513" t="str">
            <v>CHI</v>
          </cell>
          <cell r="D1513">
            <v>0</v>
          </cell>
        </row>
        <row r="1514">
          <cell r="A1514">
            <v>104704</v>
          </cell>
          <cell r="B1514" t="str">
            <v>CAMINHÃO TANQUE PARA HIDROSSEMEADURA, COM CAPACIDADE DE 8.000 LITROS, INCLUINDO BOMBA PARA LANÇAMENTO COM MOTOR DIESEL COM POTÊNCIA DE 105 CV - CHP DIURNO</v>
          </cell>
          <cell r="C1514" t="str">
            <v>CHP</v>
          </cell>
          <cell r="D1514">
            <v>0</v>
          </cell>
        </row>
        <row r="1515">
          <cell r="A1515">
            <v>91395</v>
          </cell>
          <cell r="B1515" t="str">
            <v>CAMINHÃO TOCO, PBT 14.300 KG, CARGA ÚTIL MÁX. 9.710 KG, DIST. ENTRE EIXOS 3,56 M, POTÊNCIA 185 CV, INCLUSIVE CARROCERIA FIXA ABERTA DE MADEIRA P/ TRANSPORTE GERAL DE CARGA SECA, DIMEN. APROX. 2,50 X 6,50 X 0,50 M - CHI DIURNO</v>
          </cell>
          <cell r="C1515" t="str">
            <v>CHI</v>
          </cell>
          <cell r="D1515">
            <v>59.63</v>
          </cell>
        </row>
        <row r="1516">
          <cell r="A1516">
            <v>73467</v>
          </cell>
          <cell r="B1516" t="str">
            <v>CAMINHÃO TOCO, PBT 14.300 KG, CARGA ÚTIL MÁX. 9.710 KG, DIST. ENTRE EIXOS 3,56 M, POTÊNCIA 185 CV, INCLUSIVE CARROCERIA FIXA ABERTA DE MADEIRA P/ TRANSPORTE GERAL DE CARGA SECA, DIMEN. APROX. 2,50 X 6,50 X 0,50 M - CHP DIURNO</v>
          </cell>
          <cell r="C1516" t="str">
            <v>CHP</v>
          </cell>
          <cell r="D1516">
            <v>243.61</v>
          </cell>
        </row>
        <row r="1517">
          <cell r="A1517">
            <v>5826</v>
          </cell>
          <cell r="B1517" t="str">
            <v>CAMINHÃO TOCO, PBT 16.000 KG, CARGA ÚTIL MÁX. 10.685 KG, DIST. ENTRE EIXOS 4,8 M, POTÊNCIA 189 CV, INCLUSIVE CARROCERIA FIXA ABERTA DE MADEIRA P/ TRANSPORTE GERAL DE CARGA SECA, DIMEN. APROX. 2,5 X 7,00 X 0,50 M - CHI DIURNO</v>
          </cell>
          <cell r="C1517" t="str">
            <v>CHI</v>
          </cell>
          <cell r="D1517">
            <v>62.51</v>
          </cell>
        </row>
        <row r="1518">
          <cell r="A1518">
            <v>5824</v>
          </cell>
          <cell r="B1518" t="str">
            <v>CAMINHÃO TOCO, PBT 16.000 KG, CARGA ÚTIL MÁX. 10.685 KG, DIST. ENTRE EIXOS 4,8 M, POTÊNCIA 189 CV, INCLUSIVE CARROCERIA FIXA ABERTA DE MADEIRA P/ TRANSPORTE GERAL DE CARGA SECA, DIMEN. APROX. 2,5 X 7,00 X 0,50 M - CHP DIURNO</v>
          </cell>
          <cell r="C1518" t="str">
            <v>CHP</v>
          </cell>
          <cell r="D1518">
            <v>213.01</v>
          </cell>
        </row>
        <row r="1519">
          <cell r="A1519">
            <v>5892</v>
          </cell>
          <cell r="B1519" t="str">
            <v>CAMINHÃO TOCO, PESO BRUTO TOTAL 14.300 KG, CARGA ÚTIL MÁXIMA 9590 KG, DISTÂNCIA ENTRE EIXOS 4,76 M, POTÊNCIA 185 CV (NÃO INCLUI CARROCERIA) - CHI DIURNO</v>
          </cell>
          <cell r="C1519" t="str">
            <v>CHI</v>
          </cell>
          <cell r="D1519">
            <v>58.42</v>
          </cell>
        </row>
        <row r="1520">
          <cell r="A1520">
            <v>5890</v>
          </cell>
          <cell r="B1520" t="str">
            <v>CAMINHÃO TOCO, PESO BRUTO TOTAL 14.300 KG, CARGA ÚTIL MÁXIMA 9590 KG, DISTÂNCIA ENTRE EIXOS 4,76 M, POTÊNCIA 185 CV (NÃO INCLUI CARROCERIA) - CHP DIURNO</v>
          </cell>
          <cell r="C1520" t="str">
            <v>CHP</v>
          </cell>
          <cell r="D1520">
            <v>202.05</v>
          </cell>
        </row>
        <row r="1521">
          <cell r="A1521">
            <v>5896</v>
          </cell>
          <cell r="B1521" t="str">
            <v>CAMINHÃO TOCO, PESO BRUTO TOTAL 16.000 KG, CARGA ÚTIL MÁXIMA DE 10.685 KG, DISTÂNCIA ENTRE EIXOS 4,80 M, POTÊNCIA 189 CV EXCLUSIVE CARROCERIA - CHI DIURNO</v>
          </cell>
          <cell r="C1521" t="str">
            <v>CHI</v>
          </cell>
          <cell r="D1521">
            <v>61.2</v>
          </cell>
        </row>
        <row r="1522">
          <cell r="A1522">
            <v>5894</v>
          </cell>
          <cell r="B1522" t="str">
            <v>CAMINHÃO TOCO, PESO BRUTO TOTAL 16.000 KG, CARGA ÚTIL MÁXIMA DE 10.685 KG, DISTÂNCIA ENTRE EIXOS 4,80 M, POTÊNCIA 189 CV EXCLUSIVE CARROCERIA - CHP DIURNO</v>
          </cell>
          <cell r="C1522" t="str">
            <v>CHP</v>
          </cell>
          <cell r="D1522">
            <v>210.5</v>
          </cell>
        </row>
        <row r="1523">
          <cell r="A1523">
            <v>91032</v>
          </cell>
          <cell r="B1523" t="str">
            <v>CAMINHÃO TRUCADO (C/ TERCEIRO EIXO) ELETRÔNICO - POTÊNCIA 231CV - PBT = 22000KG - DIST. ENTRE EIXOS 5170 MM - INCLUI CARROCERIA FIXA ABERTA DE MADEIRA - CHI DIURNO</v>
          </cell>
          <cell r="C1523" t="str">
            <v>CHI</v>
          </cell>
          <cell r="D1523">
            <v>68.52</v>
          </cell>
        </row>
        <row r="1524">
          <cell r="A1524">
            <v>91031</v>
          </cell>
          <cell r="B1524" t="str">
            <v>CAMINHÃO TRUCADO (C/ TERCEIRO EIXO) ELETRÔNICO - POTÊNCIA 231CV - PBT = 22000KG - DIST. ENTRE EIXOS 5170 MM - INCLUI CARROCERIA FIXA ABERTA DE MADEIRA - CHP DIURNO</v>
          </cell>
          <cell r="C1524" t="str">
            <v>CHP</v>
          </cell>
          <cell r="D1524">
            <v>255.29</v>
          </cell>
        </row>
        <row r="1525">
          <cell r="A1525">
            <v>102817</v>
          </cell>
          <cell r="B1525" t="str">
            <v>CENTRAL DE LAMA BENTONÍTICA (DEPÓSITO DE BENTONITA, MISTURADOR DE ALTA TURBULÊNCIA, SILOS DE ARMAZENAMENTO DE LAMA E ÁGUA, LABORATÓRIO DE CONTROLE DE QUALIDADE DA LAMA) - CHI DIURNO</v>
          </cell>
          <cell r="C1525" t="str">
            <v>CHI</v>
          </cell>
          <cell r="D1525">
            <v>0</v>
          </cell>
        </row>
        <row r="1526">
          <cell r="A1526">
            <v>102816</v>
          </cell>
          <cell r="B1526" t="str">
            <v>CENTRAL DE LAMA BENTONÍTICA (DEPÓSITO DE BENTONITA, MISTURADOR DE ALTA TURBULÊNCIA, SILOS DE ARMAZENAMENTO DE LAMA E ÁGUA, LABORATÓRIO DE CONTROLE DE QUALIDADE DA LAMA) - CHP DIURNO</v>
          </cell>
          <cell r="C1526" t="str">
            <v>CHP</v>
          </cell>
          <cell r="D1526">
            <v>0</v>
          </cell>
        </row>
        <row r="1527">
          <cell r="A1527">
            <v>91534</v>
          </cell>
          <cell r="B1527" t="str">
            <v>COMPACTADOR DE SOLOS DE PERCUSSÃO (SOQUETE) COM MOTOR A GASOLINA 4 TEMPOS, POTÊNCIA 4 CV - CHI DIURNO</v>
          </cell>
          <cell r="C1527" t="str">
            <v>CHI</v>
          </cell>
          <cell r="D1527">
            <v>30.09</v>
          </cell>
        </row>
        <row r="1528">
          <cell r="A1528">
            <v>91533</v>
          </cell>
          <cell r="B1528" t="str">
            <v>COMPACTADOR DE SOLOS DE PERCUSSÃO (SOQUETE) COM MOTOR A GASOLINA 4 TEMPOS, POTÊNCIA 4 CV - CHP DIURNO</v>
          </cell>
          <cell r="C1528" t="str">
            <v>CHP</v>
          </cell>
          <cell r="D1528">
            <v>37.85</v>
          </cell>
        </row>
        <row r="1529">
          <cell r="A1529">
            <v>95265</v>
          </cell>
          <cell r="B1529" t="str">
            <v>COMPACTADOR DE SOLOS DE PERCUSÃO (SOQUETE) COM MOTOR A GASOLINA, POTÊNCIA 3 CV - CHI DIURNO</v>
          </cell>
          <cell r="C1529" t="str">
            <v>CHI</v>
          </cell>
          <cell r="D1529">
            <v>0.86</v>
          </cell>
        </row>
        <row r="1530">
          <cell r="A1530">
            <v>95264</v>
          </cell>
          <cell r="B1530" t="str">
            <v>COMPACTADOR DE SOLOS DE PERCUSÃO (SOQUETE) COM MOTOR A GASOLINA, POTÊNCIA 3 CV - CHP DIURNO</v>
          </cell>
          <cell r="C1530" t="str">
            <v>CHP</v>
          </cell>
          <cell r="D1530">
            <v>6.79</v>
          </cell>
        </row>
        <row r="1531">
          <cell r="A1531">
            <v>90973</v>
          </cell>
          <cell r="B1531" t="str">
            <v>COMPRESSOR DE AR REBOCAVEL, VAZÃO 250 PCM, PRESSAO DE TRABALHO 102 PSI, MOTOR A DIESEL POTÊNCIA 81 CV - CHI DIURNO</v>
          </cell>
          <cell r="C1531" t="str">
            <v>CHI</v>
          </cell>
          <cell r="D1531">
            <v>8.44</v>
          </cell>
        </row>
        <row r="1532">
          <cell r="A1532">
            <v>90972</v>
          </cell>
          <cell r="B1532" t="str">
            <v>COMPRESSOR DE AR REBOCAVEL, VAZÃO 250 PCM, PRESSAO DE TRABALHO 102 PSI, MOTOR A DIESEL POTÊNCIA 81 CV - CHP DIURNO</v>
          </cell>
          <cell r="C1532" t="str">
            <v>CHP</v>
          </cell>
          <cell r="D1532">
            <v>75.12</v>
          </cell>
        </row>
        <row r="1533">
          <cell r="A1533">
            <v>91001</v>
          </cell>
          <cell r="B1533" t="str">
            <v>COMPRESSOR DE AR REBOCAVEL, VAZÃO 400 PCM, PRESSAO DE TRABALHO 102 PSI, MOTOR A DIESEL POTÊNCIA 110 CV - CHI DIURNO</v>
          </cell>
          <cell r="C1533" t="str">
            <v>CHI</v>
          </cell>
          <cell r="D1533">
            <v>10.02</v>
          </cell>
        </row>
        <row r="1534">
          <cell r="A1534">
            <v>90999</v>
          </cell>
          <cell r="B1534" t="str">
            <v>COMPRESSOR DE AR REBOCAVEL, VAZÃO 400 PCM, PRESSAO DE TRABALHO 102 PSI, MOTOR A DIESEL POTÊNCIA 110 CV - CHP DIURNO</v>
          </cell>
          <cell r="C1534" t="str">
            <v>CHP</v>
          </cell>
          <cell r="D1534">
            <v>99.16</v>
          </cell>
        </row>
        <row r="1535">
          <cell r="A1535">
            <v>5954</v>
          </cell>
          <cell r="B1535" t="str">
            <v>COMPRESSOR DE AR REBOCÁVEL, VAZÃO 189 PCM, PRESSÃO EFETIVA DE TRABALHO 102 PSI, MOTOR DIESEL, POTÊNCIA 63 CV - CHI DIURNO</v>
          </cell>
          <cell r="C1535" t="str">
            <v>CHI</v>
          </cell>
          <cell r="D1535">
            <v>6.3</v>
          </cell>
        </row>
        <row r="1536">
          <cell r="A1536">
            <v>5953</v>
          </cell>
          <cell r="B1536" t="str">
            <v>COMPRESSOR DE AR REBOCÁVEL, VAZÃO 189 PCM, PRESSÃO EFETIVA DE TRABALHO 102 PSI, MOTOR DIESEL, POTÊNCIA 63 CV - CHP DIURNO</v>
          </cell>
          <cell r="C1536" t="str">
            <v>CHP</v>
          </cell>
          <cell r="D1536">
            <v>57.9</v>
          </cell>
        </row>
        <row r="1537">
          <cell r="A1537">
            <v>90982</v>
          </cell>
          <cell r="B1537" t="str">
            <v>COMPRESSOR DE AR REBOCÁVEL, VAZÃO 748 PCM, PRESSÃO EFETIVA DE TRABALHO 102 PSI, MOTOR DIESEL, POTÊNCIA 210 CV - CHI DIURNO</v>
          </cell>
          <cell r="C1537" t="str">
            <v>CHI</v>
          </cell>
          <cell r="D1537">
            <v>21.46</v>
          </cell>
        </row>
        <row r="1538">
          <cell r="A1538">
            <v>90979</v>
          </cell>
          <cell r="B1538" t="str">
            <v>COMPRESSOR DE AR REBOCÁVEL, VAZÃO 748 PCM, PRESSÃO EFETIVA DE TRABALHO 102 PSI, MOTOR DIESEL, POTÊNCIA 210 CV - CHP DIURNO</v>
          </cell>
          <cell r="C1538" t="str">
            <v>CHP</v>
          </cell>
          <cell r="D1538">
            <v>194</v>
          </cell>
        </row>
        <row r="1539">
          <cell r="A1539">
            <v>90965</v>
          </cell>
          <cell r="B1539" t="str">
            <v>COMPRESSOR DE AR REBOCÁVEL, VAZÃO 89 PCM, PRESSÃO EFETIVA DE TRABALHO 102 PSI, MOTOR DIESEL, POTÊNCIA 20 CV - CHI DIURNO</v>
          </cell>
          <cell r="C1539" t="str">
            <v>CHI</v>
          </cell>
          <cell r="D1539">
            <v>8.42</v>
          </cell>
        </row>
        <row r="1540">
          <cell r="A1540">
            <v>90964</v>
          </cell>
          <cell r="B1540" t="str">
            <v>COMPRESSOR DE AR REBOCÁVEL, VAZÃO 89 PCM, PRESSÃO EFETIVA DE TRABALHO 102 PSI, MOTOR DIESEL, POTÊNCIA 20 CV - CHP DIURNO</v>
          </cell>
          <cell r="C1540" t="str">
            <v>CHP</v>
          </cell>
          <cell r="D1540">
            <v>31.13</v>
          </cell>
        </row>
        <row r="1541">
          <cell r="A1541">
            <v>102970</v>
          </cell>
          <cell r="B1541" t="str">
            <v>COMPRESSOR DE AR, VAZAO DE 10 PCM, RESERVATORIO 100 L, PRESSAO DE TRABALHO ENTRE 6,9 E 9,7 BAR POTENCIA 2 HP, TENSAO 110/220 V - CHI DIURNO</v>
          </cell>
          <cell r="C1541" t="str">
            <v>CHI</v>
          </cell>
          <cell r="D1541">
            <v>0</v>
          </cell>
        </row>
        <row r="1542">
          <cell r="A1542">
            <v>102971</v>
          </cell>
          <cell r="B1542" t="str">
            <v>COMPRESSOR DE AR, VAZAO DE 10 PCM, RESERVATORIO 100 L, PRESSAO DE TRABALHO ENTRE 6,9 E 9,7 BAR, POTENCIA 2 HP, TENSAO 110/220 V - CHP DIURNO</v>
          </cell>
          <cell r="C1542" t="str">
            <v>CHP</v>
          </cell>
          <cell r="D1542">
            <v>0</v>
          </cell>
        </row>
        <row r="1543">
          <cell r="A1543">
            <v>102822</v>
          </cell>
          <cell r="B1543" t="str">
            <v>CONJUNTO CILINDRO E BOMBA HIDRÁULICA PARA PROTENSÃO DE MONOBARRAS PARA TIRANTES, ESFORÇO MÁXIMO DE 30 TONELADAS - CHI DIURNO</v>
          </cell>
          <cell r="C1543" t="str">
            <v>CHI</v>
          </cell>
          <cell r="D1543">
            <v>0</v>
          </cell>
        </row>
        <row r="1544">
          <cell r="A1544">
            <v>102821</v>
          </cell>
          <cell r="B1544" t="str">
            <v>CONJUNTO CILINDRO E BOMBA HIDRÁULICA PARA PROTENSÃO DE MONOBARRAS PARA TIRANTES, ESFORÇO MÁXIMO DE 30 TONELADAS - CHP DIURNO</v>
          </cell>
          <cell r="C1544" t="str">
            <v>CHP</v>
          </cell>
          <cell r="D1544">
            <v>0</v>
          </cell>
        </row>
        <row r="1545">
          <cell r="A1545">
            <v>102828</v>
          </cell>
          <cell r="B1545" t="str">
            <v>CONJUNTO MACACO E BOMBA HIDRÁULICA PARA PROTENSAO DE CORDOALHAS, ESFORÇO MAXIMO DE 115 TONELADAS - CHI DIURNO</v>
          </cell>
          <cell r="C1545" t="str">
            <v>CHI</v>
          </cell>
          <cell r="D1545">
            <v>0</v>
          </cell>
        </row>
        <row r="1546">
          <cell r="A1546">
            <v>102827</v>
          </cell>
          <cell r="B1546" t="str">
            <v>CONJUNTO MACACO E BOMBA HIDRÁULICA PARA PROTENSAO DE CORDOALHAS, ESFORÇO MAXIMO DE 115 TONELADAS - CHP DIURNO</v>
          </cell>
          <cell r="C1546" t="str">
            <v>CHP</v>
          </cell>
          <cell r="D1546">
            <v>0</v>
          </cell>
        </row>
        <row r="1547">
          <cell r="A1547">
            <v>103939</v>
          </cell>
          <cell r="B1547" t="str">
            <v>CONJUNTO MACACO HIDRÁULICO E CENTRAL DE BOMBEAMENTO MOTORIZADO 1,8 KW PARA PROTENSÃO DE MONOCABOS PARA CONCRETO PROTENDIDO, ESFORÇO MÁXIMO DE 20 TONELADAS - CHI DIURNO</v>
          </cell>
          <cell r="C1547" t="str">
            <v>CHI</v>
          </cell>
          <cell r="D1547">
            <v>0</v>
          </cell>
        </row>
        <row r="1548">
          <cell r="A1548">
            <v>103938</v>
          </cell>
          <cell r="B1548" t="str">
            <v>CONJUNTO MACACO HIDRÁULICO E CENTRAL DE BOMBEAMENTO MOTORIZADO 1,8 KW PARA PROTENSÃO DE MONOCABOS PARA CONCRETO PROTENDIDO, ESFORÇO MÁXIMO DE 20 TONELADAS - CHP DIURNO</v>
          </cell>
          <cell r="C1548" t="str">
            <v>CHP</v>
          </cell>
          <cell r="D1548">
            <v>0</v>
          </cell>
        </row>
        <row r="1549">
          <cell r="A1549">
            <v>103945</v>
          </cell>
          <cell r="B1549" t="str">
            <v>CONJUNTO MACACO HIDRÁULICO E CENTRAL DE BOMBEAMENTO MOTORIZADO 1,8 KW PARA PROTENSÃO DE MONOCABOS PARA CONCRETO PROTENDIDO, ESFORÇO MÁXIMO DE 30 TONELADAS - CHI DIURNO</v>
          </cell>
          <cell r="C1549" t="str">
            <v>CHI</v>
          </cell>
          <cell r="D1549">
            <v>0</v>
          </cell>
        </row>
        <row r="1550">
          <cell r="A1550">
            <v>103944</v>
          </cell>
          <cell r="B1550" t="str">
            <v>CONJUNTO MACACO HIDRÁULICO E CENTRAL DE BOMBEAMENTO MOTORIZADO 1,8 KW PARA PROTENSÃO DE MONOCABOS PARA CONCRETO PROTENDIDO, ESFORÇO MÁXIMO DE 30 TONELADAS - CHP DIURNO</v>
          </cell>
          <cell r="C1550" t="str">
            <v>CHP</v>
          </cell>
          <cell r="D1550">
            <v>0</v>
          </cell>
        </row>
        <row r="1551">
          <cell r="A1551">
            <v>91285</v>
          </cell>
          <cell r="B1551" t="str">
            <v>CORTADORA DE PISO COM MOTOR 4 TEMPOS A GASOLINA, POTÊNCIA DE 13 HP, COM DISCO DE CORTE DIAMANTADO SEGMENTADO PARA CONCRETO, DIÂMETRO DE 350 MM, FURO DE 1" (14 X 1") - CHI DIURNO</v>
          </cell>
          <cell r="C1551" t="str">
            <v>CHI</v>
          </cell>
          <cell r="D1551">
            <v>1.03</v>
          </cell>
        </row>
        <row r="1552">
          <cell r="A1552">
            <v>91283</v>
          </cell>
          <cell r="B1552" t="str">
            <v>CORTADORA DE PISO COM MOTOR 4 TEMPOS A GASOLINA, POTÊNCIA DE 13 HP, COM DISCO DE CORTE DIAMANTADO SEGMENTADO PARA CONCRETO, DIÂMETRO DE 350 MM, FURO DE 1" (14 X 1") - CHP DIURNO</v>
          </cell>
          <cell r="C1552" t="str">
            <v>CHP</v>
          </cell>
          <cell r="D1552">
            <v>11.54</v>
          </cell>
        </row>
        <row r="1553">
          <cell r="A1553">
            <v>95283</v>
          </cell>
          <cell r="B1553" t="str">
            <v>DESEMPENADEIRA DE CONCRETO, PESO DE 78 KG, 4 PÁS, MOTOR A GASOLINA, POTÊNCIA 5,5 HP - CHI DIURNO</v>
          </cell>
          <cell r="C1553" t="str">
            <v>CHI</v>
          </cell>
          <cell r="D1553">
            <v>0.8</v>
          </cell>
        </row>
        <row r="1554">
          <cell r="A1554">
            <v>95282</v>
          </cell>
          <cell r="B1554" t="str">
            <v>DESEMPENADEIRA DE CONCRETO, PESO DE 78 KG, 4 PÁS, MOTOR A GASOLINA, POTÊNCIA 5,5 HP - CHP DIURNO</v>
          </cell>
          <cell r="C1554" t="str">
            <v>CHP</v>
          </cell>
          <cell r="D1554">
            <v>10.83</v>
          </cell>
        </row>
        <row r="1555">
          <cell r="A1555">
            <v>95128</v>
          </cell>
          <cell r="B1555" t="str">
            <v>DISTRIBUIDOR DE AGREGADOS AUTOPROPELIDO, CAP 3 M3, A DIESEL, POTÊNCIA 176CV - CHI DIURNO</v>
          </cell>
          <cell r="C1555" t="str">
            <v>CHI</v>
          </cell>
          <cell r="D1555">
            <v>52.41</v>
          </cell>
        </row>
        <row r="1556">
          <cell r="A1556">
            <v>95127</v>
          </cell>
          <cell r="B1556" t="str">
            <v>DISTRIBUIDOR DE AGREGADOS AUTOPROPELIDO, CAP 3 M3, A DIESEL, POTÊNCIA 176CV - CHP DIURNO</v>
          </cell>
          <cell r="C1556" t="str">
            <v>CHP</v>
          </cell>
          <cell r="D1556">
            <v>213.72</v>
          </cell>
        </row>
        <row r="1557">
          <cell r="A1557">
            <v>92044</v>
          </cell>
          <cell r="B1557" t="str">
            <v>DISTRIBUIDOR DE AGREGADOS REBOCAVEL, CAPACIDADE 1,9 M3, LARGURA DE TRABALHO 3,66 M - CHI DIURNO</v>
          </cell>
          <cell r="C1557" t="str">
            <v>CHI</v>
          </cell>
          <cell r="D1557">
            <v>7.8</v>
          </cell>
        </row>
        <row r="1558">
          <cell r="A1558">
            <v>92043</v>
          </cell>
          <cell r="B1558" t="str">
            <v>DISTRIBUIDOR DE AGREGADOS REBOCAVEL, CAPACIDADE 1,9 M3, LARGURA DE TRABALHO 3,66 M - CHP DIURNO</v>
          </cell>
          <cell r="C1558" t="str">
            <v>CHP</v>
          </cell>
          <cell r="D1558">
            <v>13.19</v>
          </cell>
        </row>
        <row r="1559">
          <cell r="A1559">
            <v>102834</v>
          </cell>
          <cell r="B1559" t="str">
            <v>DOBRADEIRA TDC, ESPESSURA 1,5MM - CHI DIURNO</v>
          </cell>
          <cell r="C1559" t="str">
            <v>CHI</v>
          </cell>
          <cell r="D1559">
            <v>0</v>
          </cell>
        </row>
        <row r="1560">
          <cell r="A1560">
            <v>102833</v>
          </cell>
          <cell r="B1560" t="str">
            <v>DOBRADEIRA TDC, ESPESSURA 1,5MM - CHP DIURNO</v>
          </cell>
          <cell r="C1560" t="str">
            <v>CHP</v>
          </cell>
          <cell r="D1560">
            <v>0</v>
          </cell>
        </row>
        <row r="1561">
          <cell r="A1561">
            <v>92119</v>
          </cell>
          <cell r="B1561" t="str">
            <v>DOSADOR DE AREIA, CAPACIDADE DE 26 LITROS - CHI DIURNO</v>
          </cell>
          <cell r="C1561" t="str">
            <v>CHI</v>
          </cell>
          <cell r="D1561">
            <v>0.33</v>
          </cell>
        </row>
        <row r="1562">
          <cell r="A1562">
            <v>92118</v>
          </cell>
          <cell r="B1562" t="str">
            <v>DOSADOR DE AREIA, CAPACIDADE DE 26 LITROS - CHP DIURNO</v>
          </cell>
          <cell r="C1562" t="str">
            <v>CHP</v>
          </cell>
          <cell r="D1562">
            <v>0.52</v>
          </cell>
        </row>
        <row r="1563">
          <cell r="A1563">
            <v>102917</v>
          </cell>
          <cell r="B1563" t="str">
            <v>ENCERADEIRA INDUSTRIAL, 400 MM, 220V, 1 HP - CHI DIURNO</v>
          </cell>
          <cell r="C1563" t="str">
            <v>CHI</v>
          </cell>
          <cell r="D1563">
            <v>0</v>
          </cell>
        </row>
        <row r="1564">
          <cell r="A1564">
            <v>102916</v>
          </cell>
          <cell r="B1564" t="str">
            <v>ENCERADEIRA INDUSTRIAL, 400 MM, 220V, 1 HP - CHP DIURNO</v>
          </cell>
          <cell r="C1564" t="str">
            <v>CHP</v>
          </cell>
          <cell r="D1564">
            <v>0</v>
          </cell>
        </row>
        <row r="1565">
          <cell r="A1565">
            <v>95721</v>
          </cell>
          <cell r="B1565" t="str">
            <v>ESCAVADEIRA HIDRAULICA SOBRE ESTEIRA, EQUIPADA COM CLAMSHELL, COM CAPACIDADE DA CAÇAMBA ENTRE 1,20 E 1,50 M3, PESO OPERACIONAL ENTRE 20,00 E 22,00 TON, POTENCIA LIQUIDA ENTRE 150 E 160 HP - CHI DIURNO</v>
          </cell>
          <cell r="C1565" t="str">
            <v>CHI</v>
          </cell>
          <cell r="D1565">
            <v>113.43</v>
          </cell>
        </row>
        <row r="1566">
          <cell r="A1566">
            <v>95720</v>
          </cell>
          <cell r="B1566" t="str">
            <v>ESCAVADEIRA HIDRAULICA SOBRE ESTEIRA, EQUIPADA COM CLAMSHELL, COM CAPACIDADE DA CAÇAMBA ENTRE 1,20 E 1,50 M3, PESO OPERACIONAL ENTRE 20,00 E 22,00 TON, POTENCIA LIQUIDA ENTRE 150 E 160 HP - CHP DIURNO</v>
          </cell>
          <cell r="C1566" t="str">
            <v>CHP</v>
          </cell>
          <cell r="D1566">
            <v>282.39</v>
          </cell>
        </row>
        <row r="1567">
          <cell r="A1567">
            <v>104717</v>
          </cell>
          <cell r="B1567" t="str">
            <v>ESCAVADEIRA HIDRÁULICA DE BRAÇO LONGO (LONGO ALCANCE) SOBRE ESTEIRAS, CAÇAMBA 0,52 M3, PESO OPERACIONAL 24 T, POTÊNCIA LÍQUIDA 155 HP - CHI DIURNO</v>
          </cell>
          <cell r="C1567" t="str">
            <v>CHI</v>
          </cell>
          <cell r="D1567">
            <v>108.42</v>
          </cell>
        </row>
        <row r="1568">
          <cell r="A1568">
            <v>104716</v>
          </cell>
          <cell r="B1568" t="str">
            <v>ESCAVADEIRA HIDRÁULICA DE BRAÇO LONGO (LONGO ALCANCE) SOBRE ESTEIRAS, CAÇAMBA 0,52 M3, PESO OPERACIONAL 24 T, POTÊNCIA LÍQUIDA 155 HP - CHP DIURNO</v>
          </cell>
          <cell r="C1568" t="str">
            <v>CHP</v>
          </cell>
          <cell r="D1568">
            <v>272.42</v>
          </cell>
        </row>
        <row r="1569">
          <cell r="A1569">
            <v>102899</v>
          </cell>
          <cell r="B1569" t="str">
            <v>ESCAVADEIRA HIDRÁULICA SOBRE ESTEIRA, PESO OPERACIONAL ENTRE 22,00 E 23,50 T, POTÊNCIA NOMINAL 139 HP, COM MARTELO ROMPEDOR HIDRÁULICO 1700 KG - CHI DIURNO</v>
          </cell>
          <cell r="C1569" t="str">
            <v>CHI</v>
          </cell>
          <cell r="D1569">
            <v>0</v>
          </cell>
        </row>
        <row r="1570">
          <cell r="A1570">
            <v>102898</v>
          </cell>
          <cell r="B1570" t="str">
            <v>ESCAVADEIRA HIDRÁULICA SOBRE ESTEIRA, PESO OPERACIONAL ENTRE 22,00 E 23,50 T, POTÊNCIA NOMINAL 139 HP, COM MARTELO ROMPEDOR HIDRÁULICO 1700 KG - CHP DIURNO</v>
          </cell>
          <cell r="C1570" t="str">
            <v>CHP</v>
          </cell>
          <cell r="D1570">
            <v>0</v>
          </cell>
        </row>
        <row r="1571">
          <cell r="A1571">
            <v>5632</v>
          </cell>
          <cell r="B1571" t="str">
            <v>ESCAVADEIRA HIDRÁULICA SOBRE ESTEIRAS, CAÇAMBA 0,80 M3, PESO OPERACIONAL 17 T, POTENCIA BRUTA 111 HP - CHI DIURNO</v>
          </cell>
          <cell r="C1571" t="str">
            <v>CHI</v>
          </cell>
          <cell r="D1571">
            <v>90.28</v>
          </cell>
        </row>
        <row r="1572">
          <cell r="A1572">
            <v>5631</v>
          </cell>
          <cell r="B1572" t="str">
            <v>ESCAVADEIRA HIDRÁULICA SOBRE ESTEIRAS, CAÇAMBA 0,80 M3, PESO OPERACIONAL 17 T, POTENCIA BRUTA 111 HP - CHP DIURNO</v>
          </cell>
          <cell r="C1572" t="str">
            <v>CHP</v>
          </cell>
          <cell r="D1572">
            <v>211.81</v>
          </cell>
        </row>
        <row r="1573">
          <cell r="A1573">
            <v>88908</v>
          </cell>
          <cell r="B1573" t="str">
            <v>ESCAVADEIRA HIDRÁULICA SOBRE ESTEIRAS, CAÇAMBA 1,20 M3, PESO OPERACIONAL 21 T, POTÊNCIA BRUTA 155 HP - CHI DIURNO</v>
          </cell>
          <cell r="C1573" t="str">
            <v>CHI</v>
          </cell>
          <cell r="D1573">
            <v>98.19</v>
          </cell>
        </row>
        <row r="1574">
          <cell r="A1574">
            <v>88907</v>
          </cell>
          <cell r="B1574" t="str">
            <v>ESCAVADEIRA HIDRÁULICA SOBRE ESTEIRAS, CAÇAMBA 1,20 M3, PESO OPERACIONAL 21 T, POTÊNCIA BRUTA 155 HP - CHP DIURNO</v>
          </cell>
          <cell r="C1574" t="str">
            <v>CHP</v>
          </cell>
          <cell r="D1574">
            <v>252.08</v>
          </cell>
        </row>
        <row r="1575">
          <cell r="A1575">
            <v>5911</v>
          </cell>
          <cell r="B1575" t="str">
            <v>ESPARGIDOR DE ASFALTO PRESSURIZADO COM TANQUE DE 2500 L, REBOCÁVEL COM MOTOR A GASOLINA POTÊNCIA 3,4 HP - CHI DIURNO</v>
          </cell>
          <cell r="C1575" t="str">
            <v>CHI</v>
          </cell>
          <cell r="D1575">
            <v>26.69</v>
          </cell>
        </row>
        <row r="1576">
          <cell r="A1576">
            <v>5909</v>
          </cell>
          <cell r="B1576" t="str">
            <v>ESPARGIDOR DE ASFALTO PRESSURIZADO COM TANQUE DE 2500 L, REBOCÁVEL COM MOTOR A GASOLINA POTÊNCIA 3,4 HP - CHP DIURNO</v>
          </cell>
          <cell r="C1576" t="str">
            <v>CHP</v>
          </cell>
          <cell r="D1576">
            <v>34.450000000000003</v>
          </cell>
        </row>
        <row r="1577">
          <cell r="A1577">
            <v>91486</v>
          </cell>
          <cell r="B1577" t="str">
            <v>ESPARGIDOR DE ASFALTO PRESSURIZADO, TANQUE 6 M3 COM ISOLAÇÃO TÉRMICA, AQUECIDO COM 2 MAÇARICOS, COM BARRA ESPARGIDORA 3,60 M, MONTADO SOBRE CAMINHÃO TOCO, PBT 14.300 KG, POTÊNCIA 185 CV - CHI DIURNO</v>
          </cell>
          <cell r="C1577" t="str">
            <v>CHI</v>
          </cell>
          <cell r="D1577">
            <v>70.12</v>
          </cell>
        </row>
        <row r="1578">
          <cell r="A1578">
            <v>83362</v>
          </cell>
          <cell r="B1578" t="str">
            <v>ESPARGIDOR DE ASFALTO PRESSURIZADO, TANQUE 6 M3 COM ISOLAÇÃO TÉRMICA, AQUECIDO COM 2 MAÇARICOS, COM BARRA ESPARGIDORA 3,60 M, MONTADO SOBRE CAMINHÃO TOCO, PBT 14.300 KG, POTÊNCIA 185 CV - CHP DIURNO</v>
          </cell>
          <cell r="C1578" t="str">
            <v>CHP</v>
          </cell>
          <cell r="D1578">
            <v>262.76</v>
          </cell>
        </row>
        <row r="1579">
          <cell r="A1579">
            <v>102839</v>
          </cell>
          <cell r="B1579" t="str">
            <v>ESTABILIZADOR DE LINHA E PRESSÃO, CAPACIDADE DE 120 BAR, COM MANÔMETRO DE LEITURA, REGISTRO DE 1 COM RETORNO E LINHA - CHI DIURNO</v>
          </cell>
          <cell r="C1579" t="str">
            <v>CHI</v>
          </cell>
          <cell r="D1579">
            <v>0</v>
          </cell>
        </row>
        <row r="1580">
          <cell r="A1580">
            <v>102838</v>
          </cell>
          <cell r="B1580" t="str">
            <v>ESTABILIZADOR DE LINHA E PRESSÃO, CAPACIDADE DE 120 BAR, COM MANÔMETRO DE LEITURA, REGISTRO DE 1 COM RETORNO E LINHA - CHP DIURNO</v>
          </cell>
          <cell r="C1580" t="str">
            <v>CHP</v>
          </cell>
          <cell r="D1580">
            <v>0</v>
          </cell>
        </row>
        <row r="1581">
          <cell r="A1581">
            <v>89235</v>
          </cell>
          <cell r="B1581" t="str">
            <v>FRESADORA DE ASFALTO A FRIO SOBRE RODAS, LARGURA FRESAGEM DE 1,0 M, POTÊNCIA 208 HP - CHI DIURNO</v>
          </cell>
          <cell r="C1581" t="str">
            <v>CHI</v>
          </cell>
          <cell r="D1581">
            <v>180.16</v>
          </cell>
        </row>
        <row r="1582">
          <cell r="A1582">
            <v>89234</v>
          </cell>
          <cell r="B1582" t="str">
            <v>FRESADORA DE ASFALTO A FRIO SOBRE RODAS, LARGURA FRESAGEM DE 1,0 M, POTÊNCIA 208 HP - CHP DIURNO</v>
          </cell>
          <cell r="C1582" t="str">
            <v>CHP</v>
          </cell>
          <cell r="D1582">
            <v>549.30999999999995</v>
          </cell>
        </row>
        <row r="1583">
          <cell r="A1583">
            <v>89243</v>
          </cell>
          <cell r="B1583" t="str">
            <v>FRESADORA DE ASFALTO A FRIO SOBRE RODAS, LARGURA FRESAGEM DE 2,0 M, POTÊNCIA 550 HP - CHI DIURNO</v>
          </cell>
          <cell r="C1583" t="str">
            <v>CHI</v>
          </cell>
          <cell r="D1583">
            <v>383.93</v>
          </cell>
        </row>
        <row r="1584">
          <cell r="A1584">
            <v>89242</v>
          </cell>
          <cell r="B1584" t="str">
            <v>FRESADORA DE ASFALTO A FRIO SOBRE RODAS, LARGURA FRESAGEM DE 2,0 M, POTÊNCIA 550 HP - CHP DIURNO</v>
          </cell>
          <cell r="C1584" t="str">
            <v>CHP</v>
          </cell>
          <cell r="D1584">
            <v>1295.9100000000001</v>
          </cell>
        </row>
        <row r="1585">
          <cell r="A1585">
            <v>102935</v>
          </cell>
          <cell r="B1585" t="str">
            <v>FURADEIRA ELETROMAGNÉTICA, VELOCIDADE (SEM CARGA/ COM CARGA) 450/ 270 RPM, ESPESSURA MÁXIMA DA CHAPA A SER FURADA 50 MM, PORÇA DE ADESÃO MAGNÉTICA 17000 N, POTÊNCIA 1100 W, ALIMENTÇÃO 220 - 60 HZ, MONOFÁSICA - CHI DIURNO</v>
          </cell>
          <cell r="C1585" t="str">
            <v>CHI</v>
          </cell>
          <cell r="D1585">
            <v>0</v>
          </cell>
        </row>
        <row r="1586">
          <cell r="A1586">
            <v>102934</v>
          </cell>
          <cell r="B1586" t="str">
            <v>FURADEIRA ELETROMAGNÉTICA, VELOCIDADE (SEM CARGA/ COM CARGA) 450/ 270 RPM, ESPESSURA MÁXIMA DA CHAPA A SER FURADA 50 MM, PORÇA DE ADESÃO MAGNÉTICA 17000 N, POTÊNCIA 1100 W, ALIMENTÇÃO 220 - 60 HZ, MONOFÁSICA - CHP DIURNO</v>
          </cell>
          <cell r="C1586" t="str">
            <v>CHP</v>
          </cell>
          <cell r="D1586">
            <v>0</v>
          </cell>
        </row>
        <row r="1587">
          <cell r="A1587">
            <v>93416</v>
          </cell>
          <cell r="B1587" t="str">
            <v>GERADOR PORTÁTIL MONOFÁSICO, POTÊNCIA 5500 VA, MOTOR A GASOLINA, POTÊNCIA DO MOTOR 13 CV - CHI DIURNO</v>
          </cell>
          <cell r="C1587" t="str">
            <v>CHI</v>
          </cell>
          <cell r="D1587">
            <v>0.49</v>
          </cell>
        </row>
        <row r="1588">
          <cell r="A1588">
            <v>93415</v>
          </cell>
          <cell r="B1588" t="str">
            <v>GERADOR PORTÁTIL MONOFÁSICO, POTÊNCIA 5500 VA, MOTOR A GASOLINA, POTÊNCIA DO MOTOR 13 CV - CHP DIURNO</v>
          </cell>
          <cell r="C1588" t="str">
            <v>CHP</v>
          </cell>
          <cell r="D1588">
            <v>12.67</v>
          </cell>
        </row>
        <row r="1589">
          <cell r="A1589">
            <v>5689</v>
          </cell>
          <cell r="B1589" t="str">
            <v>GRADE DE DISCO CONTROLE REMOTO REBOCÁVEL, COM 24 DISCOS 24 X 6 MM COM PNEUS PARA TRANSPORTE - CHP DIURNO</v>
          </cell>
          <cell r="C1589" t="str">
            <v>CHP</v>
          </cell>
          <cell r="D1589">
            <v>6.55</v>
          </cell>
        </row>
        <row r="1590">
          <cell r="A1590">
            <v>5690</v>
          </cell>
          <cell r="B1590" t="str">
            <v>GRADE DE DISCO CONTROLE REMOTO REBOCÁVEL, COM 24 DISCOS 24" X 6 MM COM PNEUS PARA TRANSPORTE - CHI DIURNO</v>
          </cell>
          <cell r="C1590" t="str">
            <v>CHI</v>
          </cell>
          <cell r="D1590">
            <v>4.24</v>
          </cell>
        </row>
        <row r="1591">
          <cell r="A1591">
            <v>5923</v>
          </cell>
          <cell r="B1591" t="str">
            <v>GRADE DE DISCO REBOCÁVEL COM 20 DISCOS 24" X 6 MM COM PNEUS PARA TRANSPORTE - CHI DIURNO</v>
          </cell>
          <cell r="C1591" t="str">
            <v>CHI</v>
          </cell>
          <cell r="D1591">
            <v>3.32</v>
          </cell>
        </row>
        <row r="1592">
          <cell r="A1592">
            <v>5921</v>
          </cell>
          <cell r="B1592" t="str">
            <v>GRADE DE DISCO REBOCÁVEL COM 20 DISCOS 24" X 6 MM COM PNEUS PARA TRANSPORTE - CHP DIURNO</v>
          </cell>
          <cell r="C1592" t="str">
            <v>CHP</v>
          </cell>
          <cell r="D1592">
            <v>5.13</v>
          </cell>
        </row>
        <row r="1593">
          <cell r="A1593">
            <v>95212</v>
          </cell>
          <cell r="B1593" t="str">
            <v>GRUA ASCENCIONAL, LANCA DE 42 M, CAPACIDADE DE 1,5 T A 30 M, ALTURA ATE 39 M - CHP DIURNO</v>
          </cell>
          <cell r="C1593" t="str">
            <v>CHP</v>
          </cell>
          <cell r="D1593">
            <v>167.65</v>
          </cell>
        </row>
        <row r="1594">
          <cell r="A1594">
            <v>95213</v>
          </cell>
          <cell r="B1594" t="str">
            <v>GRUA ASCENCIONAL, LANÇA DE 42 M, CAPACIDADE DE 1,5 T A 30 M, ALTURA ATÉ 39 M - CHI DIURNO</v>
          </cell>
          <cell r="C1594" t="str">
            <v>CHI</v>
          </cell>
          <cell r="D1594">
            <v>100.97</v>
          </cell>
        </row>
        <row r="1595">
          <cell r="A1595">
            <v>93272</v>
          </cell>
          <cell r="B1595" t="str">
            <v>GRUA ASCENSIONAL, LANCA DE 30 M, CAPACIDADE DE 1,0 T A 30 M, ALTURA ATE 39 M - CHP DIURNO</v>
          </cell>
          <cell r="C1595" t="str">
            <v>CHP</v>
          </cell>
          <cell r="D1595">
            <v>105.36</v>
          </cell>
        </row>
        <row r="1596">
          <cell r="A1596">
            <v>93274</v>
          </cell>
          <cell r="B1596" t="str">
            <v>GRUA ASCENSIONAL, LANÇA DE 30 M, CAPACIDADE DE 1,0 T A 30 M, ALTURA ATÉ 39 M - CHI DIURNO</v>
          </cell>
          <cell r="C1596" t="str">
            <v>CHI</v>
          </cell>
          <cell r="D1596">
            <v>71.5</v>
          </cell>
        </row>
        <row r="1597">
          <cell r="A1597">
            <v>83766</v>
          </cell>
          <cell r="B1597" t="str">
            <v>GRUPO DE SOLDAGEM COM GERADOR A DIESEL 60 CV PARA SOLDA ELÉTRICA, SOBRE 04 RODAS, COM MOTOR 4 CILINDROS 600 A - CHI DIURNO</v>
          </cell>
          <cell r="C1597" t="str">
            <v>CHI</v>
          </cell>
          <cell r="D1597">
            <v>40.89</v>
          </cell>
        </row>
        <row r="1598">
          <cell r="A1598">
            <v>83765</v>
          </cell>
          <cell r="B1598" t="str">
            <v>GRUPO DE SOLDAGEM COM GERADOR A DIESEL 60 CV PARA SOLDA ELÉTRICA, SOBRE 04 RODAS, COM MOTOR 4 CILINDROS 600 A - CHP DIURNO</v>
          </cell>
          <cell r="C1598" t="str">
            <v>CHP</v>
          </cell>
          <cell r="D1598">
            <v>98.32</v>
          </cell>
        </row>
        <row r="1599">
          <cell r="A1599">
            <v>95873</v>
          </cell>
          <cell r="B1599" t="str">
            <v>GRUPO GERADOR COM CARENAGEM, MOTOR DIESEL POTÊNCIA STANDART ENTRE 250 E 260 KVA - CHI DIURNO</v>
          </cell>
          <cell r="C1599" t="str">
            <v>CHI</v>
          </cell>
          <cell r="D1599">
            <v>14.75</v>
          </cell>
        </row>
        <row r="1600">
          <cell r="A1600">
            <v>95872</v>
          </cell>
          <cell r="B1600" t="str">
            <v>GRUPO GERADOR COM CARENAGEM, MOTOR DIESEL POTÊNCIA STANDART ENTRE 250 E 260 KVA - CHP DIURNO</v>
          </cell>
          <cell r="C1600" t="str">
            <v>CHP</v>
          </cell>
          <cell r="D1600">
            <v>287.36</v>
          </cell>
        </row>
        <row r="1601">
          <cell r="A1601">
            <v>104689</v>
          </cell>
          <cell r="B1601" t="str">
            <v>GRUPO GERADOR DIESEL, COM CARENAGEM, POTÊNCIA STANDART ENTRE 400 E 460 KVA, VELOCIDADE DE 1800 RPM, FREQUÊNCIA DE 60 HZ - CHI DIURNO</v>
          </cell>
          <cell r="C1601" t="str">
            <v>CHI</v>
          </cell>
          <cell r="D1601">
            <v>0</v>
          </cell>
        </row>
        <row r="1602">
          <cell r="A1602">
            <v>104688</v>
          </cell>
          <cell r="B1602" t="str">
            <v>GRUPO GERADOR DIESEL, COM CARENAGEM, POTÊNCIA STANDART ENTRE 400 E 460 KVA, VELOCIDADE DE 1800 RPM, FREQUÊNCIA DE 60 HZ - CHP DIURNO</v>
          </cell>
          <cell r="C1602" t="str">
            <v>CHP</v>
          </cell>
          <cell r="D1602">
            <v>0</v>
          </cell>
        </row>
        <row r="1603">
          <cell r="A1603">
            <v>73395</v>
          </cell>
          <cell r="B1603" t="str">
            <v>GRUPO GERADOR ESTACIONÁRIO, MOTOR DIESEL POTÊNCIA 170 KVA - CHI DIURNO</v>
          </cell>
          <cell r="C1603" t="str">
            <v>CHI</v>
          </cell>
          <cell r="D1603">
            <v>10.36</v>
          </cell>
        </row>
        <row r="1604">
          <cell r="A1604">
            <v>73417</v>
          </cell>
          <cell r="B1604" t="str">
            <v>GRUPO GERADOR ESTACIONÁRIO, MOTOR DIESEL POTÊNCIA 170 KVA - CHP DIURNO</v>
          </cell>
          <cell r="C1604" t="str">
            <v>CHP</v>
          </cell>
          <cell r="D1604">
            <v>185.97</v>
          </cell>
        </row>
        <row r="1605">
          <cell r="A1605">
            <v>93428</v>
          </cell>
          <cell r="B1605" t="str">
            <v>GRUPO GERADOR ESTACIONÁRIO, POTÊNCIA 150 KVA, MOTOR A DIESEL- CHI DIURNO</v>
          </cell>
          <cell r="C1605" t="str">
            <v>CHI</v>
          </cell>
          <cell r="D1605">
            <v>9.2200000000000006</v>
          </cell>
        </row>
        <row r="1606">
          <cell r="A1606">
            <v>93427</v>
          </cell>
          <cell r="B1606" t="str">
            <v>GRUPO GERADOR ESTACIONÁRIO, POTÊNCIA 150 KVA, MOTOR A DIESEL- CHP DIURNO</v>
          </cell>
          <cell r="C1606" t="str">
            <v>CHP</v>
          </cell>
          <cell r="D1606">
            <v>169.62</v>
          </cell>
        </row>
        <row r="1607">
          <cell r="A1607">
            <v>93422</v>
          </cell>
          <cell r="B1607" t="str">
            <v>GRUPO GERADOR REBOCÁVEL, POTÊNCIA 66 KVA, MOTOR A DIESEL - CHI DIURNO</v>
          </cell>
          <cell r="C1607" t="str">
            <v>CHI</v>
          </cell>
          <cell r="D1607">
            <v>6.52</v>
          </cell>
        </row>
        <row r="1608">
          <cell r="A1608">
            <v>93421</v>
          </cell>
          <cell r="B1608" t="str">
            <v>GRUPO GERADOR REBOCÁVEL, POTÊNCIA 66 KVA, MOTOR A DIESEL - CHP DIURNO</v>
          </cell>
          <cell r="C1608" t="str">
            <v>CHP</v>
          </cell>
          <cell r="D1608">
            <v>75.38</v>
          </cell>
        </row>
        <row r="1609">
          <cell r="A1609">
            <v>93282</v>
          </cell>
          <cell r="B1609" t="str">
            <v>GUINCHO ELÉTRICO DE COLUNA, CAPACIDADE 400 KG, COM MOTO FREIO, MOTOR TRIFÁSICO DE 1,25 CV - CHI DIURNO</v>
          </cell>
          <cell r="C1609" t="str">
            <v>CHI</v>
          </cell>
          <cell r="D1609">
            <v>24.58</v>
          </cell>
        </row>
        <row r="1610">
          <cell r="A1610">
            <v>93281</v>
          </cell>
          <cell r="B1610" t="str">
            <v>GUINCHO ELÉTRICO DE COLUNA, CAPACIDADE 400 KG, COM MOTO FREIO, MOTOR TRIFÁSICO DE 1,25 CV - CHP DIURNO</v>
          </cell>
          <cell r="C1610" t="str">
            <v>CHP</v>
          </cell>
          <cell r="D1610">
            <v>25.53</v>
          </cell>
        </row>
        <row r="1611">
          <cell r="A1611">
            <v>104914</v>
          </cell>
          <cell r="B1611" t="str">
            <v>GUINDASTE DERRICK, LANÇA DE *20* M, CARGA MÁXIMA 10T, POTÊNCIA 45 KW - CHI DIURNO</v>
          </cell>
          <cell r="C1611" t="str">
            <v>CHI</v>
          </cell>
          <cell r="D1611">
            <v>0</v>
          </cell>
        </row>
        <row r="1612">
          <cell r="A1612">
            <v>104913</v>
          </cell>
          <cell r="B1612" t="str">
            <v>GUINDASTE DERRICK, LANÇA DE *20* M, CARGA MÁXIMA 10T, POTÊNCIA 45 KW - CHP DIURNO</v>
          </cell>
          <cell r="C1612" t="str">
            <v>CHP</v>
          </cell>
          <cell r="D1612">
            <v>0</v>
          </cell>
        </row>
        <row r="1613">
          <cell r="A1613">
            <v>102845</v>
          </cell>
          <cell r="B1613" t="str">
            <v>GUINDASTE HIDRAULICO AUTOPROPELIDO, COM LANÇA TRELIÇADA 40 M, CAPACIDADE MÁXIMA 75 T, EQUIPADO COM CLAMSHELL - CHI DIURNO</v>
          </cell>
          <cell r="C1613" t="str">
            <v>CHI</v>
          </cell>
          <cell r="D1613">
            <v>0</v>
          </cell>
        </row>
        <row r="1614">
          <cell r="A1614">
            <v>102844</v>
          </cell>
          <cell r="B1614" t="str">
            <v>GUINDASTE HIDRAULICO AUTOPROPELIDO, COM LANÇA TRELIÇADA 40 M, CAPACIDADE MÁXIMA 75 T, EQUIPADO COM CLAMSHELL - CHP DIURNO</v>
          </cell>
          <cell r="C1614" t="str">
            <v>CHP</v>
          </cell>
          <cell r="D1614">
            <v>0</v>
          </cell>
        </row>
        <row r="1615">
          <cell r="A1615">
            <v>89273</v>
          </cell>
          <cell r="B1615" t="str">
            <v>GUINDASTE HIDRÁULICO AUTOPROPELIDO, COM LANÇA TELESCÓPICA 28,80 M, CAPACIDADE MÁXIMA 30 T, POTÊNCIA 97 KW, TRAÇÃO 4 X 4 - CHI DIURNO</v>
          </cell>
          <cell r="C1615" t="str">
            <v>CHI</v>
          </cell>
          <cell r="D1615">
            <v>112.29</v>
          </cell>
        </row>
        <row r="1616">
          <cell r="A1616">
            <v>89272</v>
          </cell>
          <cell r="B1616" t="str">
            <v>GUINDASTE HIDRÁULICO AUTOPROPELIDO, COM LANÇA TELESCÓPICA 28,80 M, CAPACIDADE MÁXIMA 30 T, POTÊNCIA 97 KW, TRAÇÃO 4 X 4 - CHP DIURNO</v>
          </cell>
          <cell r="C1616" t="str">
            <v>CHP</v>
          </cell>
          <cell r="D1616">
            <v>223.51</v>
          </cell>
        </row>
        <row r="1617">
          <cell r="A1617">
            <v>93288</v>
          </cell>
          <cell r="B1617" t="str">
            <v>GUINDASTE HIDRÁULICO AUTOPROPELIDO, COM LANÇA TELESCÓPICA 40 M, CAPACIDADE MÁXIMA 60 T, POTÊNCIA 260 KW - CHI DIURNO</v>
          </cell>
          <cell r="C1617" t="str">
            <v>CHI</v>
          </cell>
          <cell r="D1617">
            <v>183.79</v>
          </cell>
        </row>
        <row r="1618">
          <cell r="A1618">
            <v>93287</v>
          </cell>
          <cell r="B1618" t="str">
            <v>GUINDASTE HIDRÁULICO AUTOPROPELIDO, COM LANÇA TELESCÓPICA 40 M, CAPACIDADE MÁXIMA 60 T, POTÊNCIA 260 KW - CHP DIURNO</v>
          </cell>
          <cell r="C1618" t="str">
            <v>CHP</v>
          </cell>
          <cell r="D1618">
            <v>355.01</v>
          </cell>
        </row>
        <row r="1619">
          <cell r="A1619">
            <v>104711</v>
          </cell>
          <cell r="B1619" t="str">
            <v>GUINDASTE HIDRÁULICO AUTOPROPELIDO, COM LANÇA TRELICADA 41 M, CAPACIDADE MÁXIMA DE ELEVAÇÃO 43 T, POTÊNCIA 230 KW, EQUIPADO COM CAÇAMBA DE ARRASTO (DRAGLINE) DE 0,76 M3 - CHI DIURNO</v>
          </cell>
          <cell r="C1619" t="str">
            <v>CHI</v>
          </cell>
          <cell r="D1619">
            <v>0</v>
          </cell>
        </row>
        <row r="1620">
          <cell r="A1620">
            <v>104710</v>
          </cell>
          <cell r="B1620" t="str">
            <v>GUINDASTE HIDRÁULICO AUTOPROPELIDO, COM LANÇA TRELICADA 41 M, CAPACIDADE MÁXIMA DE ELEVAÇÃO 43 T, POTÊNCIA 230 KW, EQUIPADO COM CAÇAMBA DE ARRASTO (DRAGLINE) DE 0,76 M3 - CHP DIURNO</v>
          </cell>
          <cell r="C1620" t="str">
            <v>CHP</v>
          </cell>
          <cell r="D1620">
            <v>0</v>
          </cell>
        </row>
        <row r="1621">
          <cell r="A1621">
            <v>104908</v>
          </cell>
          <cell r="B1621" t="str">
            <v>GUINDASTE HIDRÁULICO RODOVIÁRIO, LANCA TELESCÓPICA DE *50+20* M, CAPACIDADE MÁXIMA DE 90T, 4 EIXOS, POTÊNCIA 330 KW, MOTOR DIESEL - CHI DIURNO</v>
          </cell>
          <cell r="C1621" t="str">
            <v>CHI</v>
          </cell>
          <cell r="D1621">
            <v>0</v>
          </cell>
        </row>
        <row r="1622">
          <cell r="A1622">
            <v>104907</v>
          </cell>
          <cell r="B1622" t="str">
            <v>GUINDASTE HIDRÁULICO RODOVIÁRIO, LANCA TELESCÓPICA DE *50+20* M, CAPACIDADE MÁXIMA DE 90T, 4 EIXOS, POTÊNCIA 330 KW, MOTOR DIESEL - CHP DIURNO</v>
          </cell>
          <cell r="C1622" t="str">
            <v>CHP</v>
          </cell>
          <cell r="D1622">
            <v>0</v>
          </cell>
        </row>
        <row r="1623">
          <cell r="A1623">
            <v>102851</v>
          </cell>
          <cell r="B1623" t="str">
            <v>GUINDASTE SOBRE ESTEIRAS, COM LANÇA TRELIÇADA 40 M, CAPACIDADE MÁXIMA 75 T - CHI DIURNO</v>
          </cell>
          <cell r="C1623" t="str">
            <v>CHI</v>
          </cell>
          <cell r="D1623">
            <v>0</v>
          </cell>
        </row>
        <row r="1624">
          <cell r="A1624">
            <v>102850</v>
          </cell>
          <cell r="B1624" t="str">
            <v>GUINDASTE SOBRE ESTEIRAS, COM LANÇA TRELIÇADA 40 M, CAPACIDADE MÁXIMA 75 T - CHP DIURNO</v>
          </cell>
          <cell r="C1624" t="str">
            <v>CHP</v>
          </cell>
          <cell r="D1624">
            <v>0</v>
          </cell>
        </row>
        <row r="1625">
          <cell r="A1625">
            <v>102857</v>
          </cell>
          <cell r="B1625" t="str">
            <v>GUINDASTE SOBRE ESTEIRAS, COM LANÇA TRELIÇADA 40 M, CAPACIDADE MÁXIMA 75 T, EQUIPADO COM CLAMSHELL - CHI DIURNO</v>
          </cell>
          <cell r="C1625" t="str">
            <v>CHI</v>
          </cell>
          <cell r="D1625">
            <v>0</v>
          </cell>
        </row>
        <row r="1626">
          <cell r="A1626">
            <v>102856</v>
          </cell>
          <cell r="B1626" t="str">
            <v>GUINDASTE SOBRE ESTEIRAS, COM LANÇA TRELIÇADA 40 M, CAPACIDADE MÁXIMA 75 T, EQUIPADO COM CLAMSHELL - CHP DIURNO</v>
          </cell>
          <cell r="C1626" t="str">
            <v>CHP</v>
          </cell>
          <cell r="D1626">
            <v>0</v>
          </cell>
        </row>
        <row r="1627">
          <cell r="A1627">
            <v>93403</v>
          </cell>
          <cell r="B1627" t="str">
            <v>GUINDAUTO HIDRÁULICO, CAPACIDADE MÁXIMA DE CARGA 3300 KG, MOMENTO MÁXIMO DE CARGA 5,8 TM, ALCANCE MÁXIMO HORIZONTAL 7,60 M, INCLUSIVE CAMINHÃO TOCO PBT 16.000 KG, POTÊNCIA DE 189 CV - CHI DIURNO</v>
          </cell>
          <cell r="C1627" t="str">
            <v>CHI</v>
          </cell>
          <cell r="D1627">
            <v>70.41</v>
          </cell>
        </row>
        <row r="1628">
          <cell r="A1628">
            <v>93402</v>
          </cell>
          <cell r="B1628" t="str">
            <v>GUINDAUTO HIDRÁULICO, CAPACIDADE MÁXIMA DE CARGA 3300 KG, MOMENTO MÁXIMO DE CARGA 5,8 TM, ALCANCE MÁXIMO HORIZONTAL 7,60 M, INCLUSIVE CAMINHÃO TOCO PBT 16.000 KG, POTÊNCIA DE 189 CV - CHP DIURNO</v>
          </cell>
          <cell r="C1628" t="str">
            <v>CHP</v>
          </cell>
          <cell r="D1628">
            <v>266.83999999999997</v>
          </cell>
        </row>
        <row r="1629">
          <cell r="A1629">
            <v>5930</v>
          </cell>
          <cell r="B1629" t="str">
            <v>GUINDAUTO HIDRÁULICO, CAPACIDADE MÁXIMA DE CARGA 6200 KG, MOMENTO MÁXIMO DE CARGA 11,7 TM, ALCANCE MÁXIMO HORIZONTAL 9,70 M, INCLUSIVE CAMINHÃO TOCO PBT 16.000 KG, POTÊNCIA DE 189 CV - CHI DIURNO</v>
          </cell>
          <cell r="C1629" t="str">
            <v>CHI</v>
          </cell>
          <cell r="D1629">
            <v>73.540000000000006</v>
          </cell>
        </row>
        <row r="1630">
          <cell r="A1630">
            <v>5928</v>
          </cell>
          <cell r="B1630" t="str">
            <v>GUINDAUTO HIDRÁULICO, CAPACIDADE MÁXIMA DE CARGA 6200 KG, MOMENTO MÁXIMO DE CARGA 11,7 TM, ALCANCE MÁXIMO HORIZONTAL 9,70 M, INCLUSIVE CAMINHÃO TOCO PBT 16.000 KG, POTÊNCIA DE 189 CV - CHP DIURNO</v>
          </cell>
          <cell r="C1630" t="str">
            <v>CHP</v>
          </cell>
          <cell r="D1630">
            <v>272.83</v>
          </cell>
        </row>
        <row r="1631">
          <cell r="A1631">
            <v>105845</v>
          </cell>
          <cell r="B1631" t="str">
            <v>GUINDAUTO HIDRÁULICO, CAPACIDADE MÁXIMA DE CARGA 6200 KG, MOMENTO MÁXIMO DE CARGA 11,7 TM, ALCANCE MÁXIMO HORIZONTAL 9,70 M, INCLUSIVE CAMINHÃO TOCO PBT 16.000 KG, POTÊNCIA DE 189 CV E CESTA AÉREA COM ISOLAMENTO CLASSE C - CHI DIURNO</v>
          </cell>
          <cell r="C1631" t="str">
            <v>CHI</v>
          </cell>
          <cell r="D1631">
            <v>0</v>
          </cell>
        </row>
        <row r="1632">
          <cell r="A1632">
            <v>105844</v>
          </cell>
          <cell r="B1632" t="str">
            <v>GUINDAUTO HIDRÁULICO, CAPACIDADE MÁXIMA DE CARGA 6200 KG, MOMENTO MÁXIMO DE CARGA 11,7 TM, ALCANCE MÁXIMO HORIZONTAL 9,70 M, INCLUSIVE CAMINHÃO TOCO PBT 16.000 KG, POTÊNCIA DE 189 CV E CESTA AÉREA COM ISOLAMENTO CLASSE C - CHP DIURNO</v>
          </cell>
          <cell r="C1632" t="str">
            <v>CHP</v>
          </cell>
          <cell r="D1632">
            <v>0</v>
          </cell>
        </row>
        <row r="1633">
          <cell r="A1633">
            <v>91635</v>
          </cell>
          <cell r="B1633" t="str">
            <v>GUINDAUTO HIDRÁULICO, CAPACIDADE MÁXIMA DE CARGA 6500 KG, MOMENTO MÁXIMO DE CARGA 5,8 TM, ALCANCE MÁXIMO HORIZONTAL 7,60 M, INCLUSIVE CAMINHÃO TOCO PBT 9.700 KG, POTÊNCIA DE 160 CV - CHI DIURNO</v>
          </cell>
          <cell r="C1633" t="str">
            <v>CHI</v>
          </cell>
          <cell r="D1633">
            <v>64.95</v>
          </cell>
        </row>
        <row r="1634">
          <cell r="A1634">
            <v>91634</v>
          </cell>
          <cell r="B1634" t="str">
            <v>GUINDAUTO HIDRÁULICO, CAPACIDADE MÁXIMA DE CARGA 6500 KG, MOMENTO MÁXIMO DE CARGA 5,8 TM, ALCANCE MÁXIMO HORIZONTAL 7,60 M, INCLUSIVE CAMINHÃO TOCO PBT 9.700 KG, POTÊNCIA DE 160 CV - CHP DIURNO</v>
          </cell>
          <cell r="C1634" t="str">
            <v>CHP</v>
          </cell>
          <cell r="D1634">
            <v>231.51</v>
          </cell>
        </row>
        <row r="1635">
          <cell r="A1635">
            <v>98765</v>
          </cell>
          <cell r="B1635" t="str">
            <v>INVERSOR DE SOLDA MONOFÁSICO DE 160 A, POTÊNCIA DE 5400 W, TENSÃO DE 220 V, PARA SOLDA COM ELETRODOS DE 2,0 A 4,0 MM E PROCESSO TIG - CHI DIURNO</v>
          </cell>
          <cell r="C1635" t="str">
            <v>CHI</v>
          </cell>
          <cell r="D1635">
            <v>0.06</v>
          </cell>
        </row>
        <row r="1636">
          <cell r="A1636">
            <v>98764</v>
          </cell>
          <cell r="B1636" t="str">
            <v>INVERSOR DE SOLDA MONOFÁSICO DE 160 A, POTÊNCIA DE 5400 W, TENSÃO DE 220 V, PARA SOLDA COM ELETRODOS DE 2,0 A 4,0 MM E PROCESSO TIG - CHP DIURNO</v>
          </cell>
          <cell r="C1636" t="str">
            <v>CHP</v>
          </cell>
          <cell r="D1636">
            <v>4.03</v>
          </cell>
        </row>
        <row r="1637">
          <cell r="A1637">
            <v>99834</v>
          </cell>
          <cell r="B1637" t="str">
            <v>LAVADORA DE ALTA PRESSAO (LAVA-JATO) PARA AGUA FRIA, PRESSAO DE OPERACAO ENTRE 1400 E 1900 LIB/POL2, VAZAO MAXIMA ENTRE 400 E 700 L/H - CHI DIURNO</v>
          </cell>
          <cell r="C1637" t="str">
            <v>CHI</v>
          </cell>
          <cell r="D1637">
            <v>0.18</v>
          </cell>
        </row>
        <row r="1638">
          <cell r="A1638">
            <v>99833</v>
          </cell>
          <cell r="B1638" t="str">
            <v>LAVADORA DE ALTA PRESSAO (LAVA-JATO) PARA AGUA FRIA, PRESSAO DE OPERACAO ENTRE 1400 E 1900 LIB/POL2, VAZAO MAXIMA ENTRE 400 E 700 L/H - CHP DIURNO</v>
          </cell>
          <cell r="C1638" t="str">
            <v>CHP</v>
          </cell>
          <cell r="D1638">
            <v>4.03</v>
          </cell>
        </row>
        <row r="1639">
          <cell r="A1639">
            <v>104521</v>
          </cell>
          <cell r="B1639" t="str">
            <v>LIXADEIRA DE PAREDE, COM LED, POTÊNCIA 750 W, FREQUÊNCIA 60 HZ, VELOCIDADE 1000 A 2100 RPM, DIÂMETRO DA LIXA 225 MM - CHI DIURNO</v>
          </cell>
          <cell r="C1639" t="str">
            <v>CHI</v>
          </cell>
          <cell r="D1639">
            <v>0</v>
          </cell>
        </row>
        <row r="1640">
          <cell r="A1640">
            <v>104520</v>
          </cell>
          <cell r="B1640" t="str">
            <v>LIXADEIRA DE PAREDE, COM LED, POTÊNCIA 750 W, FREQUÊNCIA 60 HZ, VELOCIDADE 1000 A 2100 RPM, DIÂMETRO DA LIXA 225 MM - CHP DIURNO</v>
          </cell>
          <cell r="C1640" t="str">
            <v>CHP</v>
          </cell>
          <cell r="D1640">
            <v>0</v>
          </cell>
        </row>
        <row r="1641">
          <cell r="A1641">
            <v>90687</v>
          </cell>
          <cell r="B1641" t="str">
            <v>MANIPULADOR TELESCÓPICO, POTÊNCIA DE 85 HP, CAPACIDADE DE CARGA DE 3.500 KG, ALTURA MÁXIMA DE ELEVAÇÃO DE 12,3 M - CHI DIURNO</v>
          </cell>
          <cell r="C1641" t="str">
            <v>CHI</v>
          </cell>
          <cell r="D1641">
            <v>76.81</v>
          </cell>
        </row>
        <row r="1642">
          <cell r="A1642">
            <v>90686</v>
          </cell>
          <cell r="B1642" t="str">
            <v>MANIPULADOR TELESCÓPICO, POTÊNCIA DE 85 HP, CAPACIDADE DE CARGA DE 3.500 KG, ALTURA MÁXIMA DE ELEVAÇÃO DE 12,3 M - CHP DIURNO</v>
          </cell>
          <cell r="C1642" t="str">
            <v>CHP</v>
          </cell>
          <cell r="D1642">
            <v>175.26</v>
          </cell>
        </row>
        <row r="1643">
          <cell r="A1643">
            <v>5952</v>
          </cell>
          <cell r="B1643" t="str">
            <v>MARTELETE OU ROMPEDOR PNEUMÁTICO MANUAL, 28 KG, COM SILENCIADOR - CHI DIURNO</v>
          </cell>
          <cell r="C1643" t="str">
            <v>CHI</v>
          </cell>
          <cell r="D1643">
            <v>23.73</v>
          </cell>
        </row>
        <row r="1644">
          <cell r="A1644">
            <v>5795</v>
          </cell>
          <cell r="B1644" t="str">
            <v>MARTELETE OU ROMPEDOR PNEUMÁTICO MANUAL, 28 KG, COM SILENCIADOR - CHP DIURNO</v>
          </cell>
          <cell r="C1644" t="str">
            <v>CHP</v>
          </cell>
          <cell r="D1644">
            <v>25.7</v>
          </cell>
        </row>
        <row r="1645">
          <cell r="A1645">
            <v>104657</v>
          </cell>
          <cell r="B1645" t="str">
            <v>MARTELETE PERFURADOR/ ROMPEDOR ELÉTRICO, POTÊNCIA 800 W, 220 V - CHI DIURNO</v>
          </cell>
          <cell r="C1645" t="str">
            <v>CHI</v>
          </cell>
          <cell r="D1645">
            <v>0</v>
          </cell>
        </row>
        <row r="1646">
          <cell r="A1646">
            <v>104656</v>
          </cell>
          <cell r="B1646" t="str">
            <v>MARTELETE PERFURADOR/ ROMPEDOR ELÉTRICO, POTÊNCIA 800 W, 220 V - CHP DIURNO</v>
          </cell>
          <cell r="C1646" t="str">
            <v>CHP</v>
          </cell>
          <cell r="D1646">
            <v>0</v>
          </cell>
        </row>
        <row r="1647">
          <cell r="A1647">
            <v>102274</v>
          </cell>
          <cell r="B1647" t="str">
            <v>MARTELO DEMOLIDOR ELÉTRICO, COM POTÊNCIA DE 2.000 W, 1.000 IMPACTOS POR MINUTO, PESO DE 30 KG - CHI DIURNO</v>
          </cell>
          <cell r="C1647" t="str">
            <v>CHI</v>
          </cell>
          <cell r="D1647">
            <v>22.64</v>
          </cell>
        </row>
        <row r="1648">
          <cell r="A1648">
            <v>102275</v>
          </cell>
          <cell r="B1648" t="str">
            <v>MARTELO DEMOLIDOR ELÉTRICO, COM POTÊNCIA DE 2.000 W, 1.000 IMPACTOS POR MINUTO, PESO DE 30 KG - CHP DIURNO</v>
          </cell>
          <cell r="C1648" t="str">
            <v>CHP</v>
          </cell>
          <cell r="D1648">
            <v>24.94</v>
          </cell>
        </row>
        <row r="1649">
          <cell r="A1649">
            <v>95259</v>
          </cell>
          <cell r="B1649" t="str">
            <v>MARTELO DEMOLIDOR PNEUMÁTICO MANUAL, 32 KG - CHI DIURNO</v>
          </cell>
          <cell r="C1649" t="str">
            <v>CHI</v>
          </cell>
          <cell r="D1649">
            <v>23.52</v>
          </cell>
        </row>
        <row r="1650">
          <cell r="A1650">
            <v>95258</v>
          </cell>
          <cell r="B1650" t="str">
            <v>MARTELO DEMOLIDOR PNEUMÁTICO MANUAL, 32 KG - CHP DIURNO</v>
          </cell>
          <cell r="C1650" t="str">
            <v>CHP</v>
          </cell>
          <cell r="D1650">
            <v>25.27</v>
          </cell>
        </row>
        <row r="1651">
          <cell r="A1651">
            <v>105917</v>
          </cell>
          <cell r="B1651" t="str">
            <v>MARTELO PERFURADOR PNEUMÁTICO MANUAL, HASTE 19 X 108 MM, *11* KG - CHI DIURNO</v>
          </cell>
          <cell r="C1651" t="str">
            <v>CHI</v>
          </cell>
          <cell r="D1651">
            <v>0</v>
          </cell>
        </row>
        <row r="1652">
          <cell r="A1652">
            <v>105916</v>
          </cell>
          <cell r="B1652" t="str">
            <v>MARTELO PERFURADOR PNEUMÁTICO MANUAL, HASTE 19 X 108 MM, *11* KG - CHP DIURNO</v>
          </cell>
          <cell r="C1652" t="str">
            <v>CHP</v>
          </cell>
          <cell r="D1652">
            <v>0</v>
          </cell>
        </row>
        <row r="1653">
          <cell r="A1653">
            <v>92967</v>
          </cell>
          <cell r="B1653" t="str">
            <v>MARTELO PERFURADOR PNEUMÁTICO MANUAL, HASTE 25 X 75 MM, 21 KG - CHI DIURNO</v>
          </cell>
          <cell r="C1653" t="str">
            <v>CHI</v>
          </cell>
          <cell r="D1653">
            <v>23.79</v>
          </cell>
        </row>
        <row r="1654">
          <cell r="A1654">
            <v>92966</v>
          </cell>
          <cell r="B1654" t="str">
            <v>MARTELO PERFURADOR PNEUMÁTICO MANUAL, HASTE 25 X 75 MM, 21 KG - CHP DIURNO</v>
          </cell>
          <cell r="C1654" t="str">
            <v>CHP</v>
          </cell>
          <cell r="D1654">
            <v>25.81</v>
          </cell>
        </row>
        <row r="1655">
          <cell r="A1655">
            <v>103794</v>
          </cell>
          <cell r="B1655" t="str">
            <v>MINI GUINDASTE ARANHA SOBRE ESTEIRAS E LANCA TELESCÓPICA, CAPACIDADE MÁXIMA DE CARGA 3,0 TON, RAIO MÁXIMO DE TRABALHO 8,25 M, ALTURA DE LANÇA DO SOLO 9,2 M, 55 M DE CABO DE AÇO 8 MM, MOTOR ELÉTRICO 220/380 VOLTS TRIFÁSICO - CHI DIURNO</v>
          </cell>
          <cell r="C1655" t="str">
            <v>CHI</v>
          </cell>
          <cell r="D1655">
            <v>0</v>
          </cell>
        </row>
        <row r="1656">
          <cell r="A1656">
            <v>103793</v>
          </cell>
          <cell r="B1656" t="str">
            <v>MINI GUINDASTE ARANHA SOBRE ESTEIRAS E LANCA TELESCÓPICA, CAPACIDADE MÁXIMA DE CARGA 3,0 TON, RAIO MÁXIMO DE TRABALHO 8,25 M, ALTURA DE LANÇA DO SOLO 9,2 M, 55 M DE CABO DE AÇO 8 MM, MOTOR ELÉTRICO 220/380 VOLTS TRIFÁSICO - CHP DIURNO</v>
          </cell>
          <cell r="C1656" t="str">
            <v>CHP</v>
          </cell>
          <cell r="D1656">
            <v>0</v>
          </cell>
        </row>
        <row r="1657">
          <cell r="A1657">
            <v>96156</v>
          </cell>
          <cell r="B1657" t="str">
            <v>MINICARREGADEIRA SOBRE RODAS POTENCIA 47HP CAPACIDADE OPERACAO 646 KG, COM VASSOURA MECÂNICA ACOPLADA - CHI DIURNO</v>
          </cell>
          <cell r="C1657" t="str">
            <v>CHI</v>
          </cell>
          <cell r="D1657">
            <v>64.34</v>
          </cell>
        </row>
        <row r="1658">
          <cell r="A1658">
            <v>96158</v>
          </cell>
          <cell r="B1658" t="str">
            <v>MINICARREGADEIRA SOBRE RODAS POTENCIA 47HP CAPACIDADE OPERACAO 646 KG, COM VASSOURA MECÂNICA ACOPLADA - CHP DIURNO</v>
          </cell>
          <cell r="C1658" t="str">
            <v>CHP</v>
          </cell>
          <cell r="D1658">
            <v>140.75</v>
          </cell>
        </row>
        <row r="1659">
          <cell r="A1659">
            <v>90693</v>
          </cell>
          <cell r="B1659" t="str">
            <v>MINICARREGADEIRA SOBRE RODAS, POTÊNCIA LÍQUIDA DE 47 HP, CAPACIDADE NOMINAL DE OPERAÇÃO DE 646 KG - CHI DIURNO</v>
          </cell>
          <cell r="C1659" t="str">
            <v>CHI</v>
          </cell>
          <cell r="D1659">
            <v>59.49</v>
          </cell>
        </row>
        <row r="1660">
          <cell r="A1660">
            <v>90692</v>
          </cell>
          <cell r="B1660" t="str">
            <v>MINICARREGADEIRA SOBRE RODAS, POTÊNCIA LÍQUIDA DE 47 HP, CAPACIDADE NOMINAL DE OPERAÇÃO DE 646 KG - CHP DIURNO</v>
          </cell>
          <cell r="C1660" t="str">
            <v>CHP</v>
          </cell>
          <cell r="D1660">
            <v>131.1</v>
          </cell>
        </row>
        <row r="1661">
          <cell r="A1661">
            <v>96246</v>
          </cell>
          <cell r="B1661" t="str">
            <v>MINIESCAVADEIRA SOBRE ESTEIRAS, POTÊNCIA LÍQUIDA DE *30* HP, PESO OPERACIONAL DE *3.500* KG - CHI DIURNO</v>
          </cell>
          <cell r="C1661" t="str">
            <v>CHI</v>
          </cell>
          <cell r="D1661">
            <v>65.83</v>
          </cell>
        </row>
        <row r="1662">
          <cell r="A1662">
            <v>96245</v>
          </cell>
          <cell r="B1662" t="str">
            <v>MINIESCAVADEIRA SOBRE ESTEIRAS, POTÊNCIA LÍQUIDA DE *30* HP, PESO OPERACIONAL DE *3.500* KG - CHP DIURNO</v>
          </cell>
          <cell r="C1662" t="str">
            <v>CHP</v>
          </cell>
          <cell r="D1662">
            <v>117.92</v>
          </cell>
        </row>
        <row r="1663">
          <cell r="A1663">
            <v>88404</v>
          </cell>
          <cell r="B1663" t="str">
            <v>MISTURADOR DE ARGAMASSA, EIXO HORIZONTAL, CAPACIDADE DE MISTURA 160 KG, MOTOR ELÉTRICO POTÊNCIA 3 CV - CHI DIURNO</v>
          </cell>
          <cell r="C1663" t="str">
            <v>CHI</v>
          </cell>
          <cell r="D1663">
            <v>1.18</v>
          </cell>
        </row>
        <row r="1664">
          <cell r="A1664">
            <v>88399</v>
          </cell>
          <cell r="B1664" t="str">
            <v>MISTURADOR DE ARGAMASSA, EIXO HORIZONTAL, CAPACIDADE DE MISTURA 160 KG, MOTOR ELÉTRICO POTÊNCIA 3 CV - CHP DIURNO</v>
          </cell>
          <cell r="C1664" t="str">
            <v>CHP</v>
          </cell>
          <cell r="D1664">
            <v>3.82</v>
          </cell>
        </row>
        <row r="1665">
          <cell r="A1665">
            <v>88392</v>
          </cell>
          <cell r="B1665" t="str">
            <v>MISTURADOR DE ARGAMASSA, EIXO HORIZONTAL, CAPACIDADE DE MISTURA 300 KG, MOTOR ELÉTRICO POTÊNCIA 5 CV - CHI DIURNO</v>
          </cell>
          <cell r="C1665" t="str">
            <v>CHI</v>
          </cell>
          <cell r="D1665">
            <v>1.24</v>
          </cell>
        </row>
        <row r="1666">
          <cell r="A1666">
            <v>88386</v>
          </cell>
          <cell r="B1666" t="str">
            <v>MISTURADOR DE ARGAMASSA, EIXO HORIZONTAL, CAPACIDADE DE MISTURA 300 KG, MOTOR ELÉTRICO POTÊNCIA 5 CV - CHP DIURNO</v>
          </cell>
          <cell r="C1666" t="str">
            <v>CHP</v>
          </cell>
          <cell r="D1666">
            <v>5.01</v>
          </cell>
        </row>
        <row r="1667">
          <cell r="A1667">
            <v>88398</v>
          </cell>
          <cell r="B1667" t="str">
            <v>MISTURADOR DE ARGAMASSA, EIXO HORIZONTAL, CAPACIDADE DE MISTURA 600 KG, MOTOR ELÉTRICO POTÊNCIA 7,5 CV - CHI DIURNO</v>
          </cell>
          <cell r="C1667" t="str">
            <v>CHI</v>
          </cell>
          <cell r="D1667">
            <v>1.49</v>
          </cell>
        </row>
        <row r="1668">
          <cell r="A1668">
            <v>88393</v>
          </cell>
          <cell r="B1668" t="str">
            <v>MISTURADOR DE ARGAMASSA, EIXO HORIZONTAL, CAPACIDADE DE MISTURA 600 KG, MOTOR ELÉTRICO POTÊNCIA 7,5 CV - CHP DIURNO</v>
          </cell>
          <cell r="C1668" t="str">
            <v>CHP</v>
          </cell>
          <cell r="D1668">
            <v>6.79</v>
          </cell>
        </row>
        <row r="1669">
          <cell r="A1669">
            <v>90638</v>
          </cell>
          <cell r="B1669" t="str">
            <v>MISTURADOR DUPLO HORIZONTAL DE ALTA TURBULÊNCIA, CAPACIDADE / VOLUME 2 X 500 LITROS, MOTORES ELÉTRICOS MÍNIMO 5 CV CADA, PARA NATA CIMENTO, ARGAMASSA E OUTROS - CHI DIURNO</v>
          </cell>
          <cell r="C1669" t="str">
            <v>CHI</v>
          </cell>
          <cell r="D1669">
            <v>5.92</v>
          </cell>
        </row>
        <row r="1670">
          <cell r="A1670">
            <v>90637</v>
          </cell>
          <cell r="B1670" t="str">
            <v>MISTURADOR DUPLO HORIZONTAL DE ALTA TURBULÊNCIA, CAPACIDADE / VOLUME 2 X 500 LITROS, MOTORES ELÉTRICOS MÍNIMO 5 CV CADA, PARA NATA CIMENTO, ARGAMASSA E OUTROS - CHP DIURNO</v>
          </cell>
          <cell r="C1670" t="str">
            <v>CHP</v>
          </cell>
          <cell r="D1670">
            <v>16.5</v>
          </cell>
        </row>
        <row r="1671">
          <cell r="A1671">
            <v>103243</v>
          </cell>
          <cell r="B1671" t="str">
            <v>MISTURADOR PARA PREPARO DE LAMA ESTABILIZANTE COM CAPACIDADE DE *4000* L, COM BOMBA CENTRÍFUGA 5,5 HP A 23,07 HP, PARA SISTEMA DE FURO DIRECIONAL - CHI DIURNO</v>
          </cell>
          <cell r="C1671" t="str">
            <v>CHI</v>
          </cell>
          <cell r="D1671">
            <v>0</v>
          </cell>
        </row>
        <row r="1672">
          <cell r="A1672">
            <v>103242</v>
          </cell>
          <cell r="B1672" t="str">
            <v>MISTURADOR PARA PREPARO DE LAMA ESTABILIZANTE COM CAPACIDADE DE *4000* L, COM BOMBA CENTRÍFUGA 5,5 HP A 23,07 HP, PARA SISTEMA DE FURO DIRECIONAL - CHP DIURNO</v>
          </cell>
          <cell r="C1672" t="str">
            <v>CHP</v>
          </cell>
          <cell r="D1672">
            <v>0</v>
          </cell>
        </row>
        <row r="1673">
          <cell r="A1673">
            <v>5806</v>
          </cell>
          <cell r="B1673" t="str">
            <v>MOTOBOMBA CENTRÍFUGA, MOTOR A GASOLINA, POTÊNCIA 5,42 HP, BOCAIS 1 1/2" X 1", DIÂMETRO ROTOR 143 MM HM/Q = 6 MCA / 16,8 M3/H A 38 MCA / 6,6 M3/H - CHI DIURNO</v>
          </cell>
          <cell r="C1673" t="str">
            <v>CHI</v>
          </cell>
          <cell r="D1673">
            <v>0.34</v>
          </cell>
        </row>
        <row r="1674">
          <cell r="A1674">
            <v>73536</v>
          </cell>
          <cell r="B1674" t="str">
            <v>MOTOBOMBA CENTRÍFUGA, MOTOR A GASOLINA, POTÊNCIA 5,42 HP, BOCAIS 1 1/2" X 1", DIÂMETRO ROTOR 143 MM HM/Q = 6 MCA / 16,8 M3/H A 38 MCA / 6,6 M3/H - CHP DIURNO</v>
          </cell>
          <cell r="C1674" t="str">
            <v>CHP</v>
          </cell>
          <cell r="D1674">
            <v>23.07</v>
          </cell>
        </row>
        <row r="1675">
          <cell r="A1675">
            <v>7043</v>
          </cell>
          <cell r="B1675" t="str">
            <v>MOTOBOMBA TRASH (PARA ÁGUA SUJA) AUTO ESCORVANTE, MOTOR GASOLINA DE 6,41 HP, DIÂMETROS DE SUCÇÃO X RECALQUE: 3" X 3", HM/Q = 10 MCA / 60 M3/H A 23 MCA / 0 M3/H - CHI DIURNO</v>
          </cell>
          <cell r="C1675" t="str">
            <v>CHI</v>
          </cell>
          <cell r="D1675">
            <v>0.43</v>
          </cell>
        </row>
        <row r="1676">
          <cell r="A1676">
            <v>7042</v>
          </cell>
          <cell r="B1676" t="str">
            <v>MOTOBOMBA TRASH (PARA ÁGUA SUJA) AUTO ESCORVANTE, MOTOR GASOLINA DE 6,41 HP, DIÂMETROS DE SUCÇÃO X RECALQUE: 3" X 3", HM/Q = 10 MCA / 60 M3/H A 23 MCA / 0 M3/H - CHP DIURNO</v>
          </cell>
          <cell r="C1676" t="str">
            <v>CHP</v>
          </cell>
          <cell r="D1676">
            <v>27.28</v>
          </cell>
        </row>
        <row r="1677">
          <cell r="A1677">
            <v>5934</v>
          </cell>
          <cell r="B1677" t="str">
            <v>MOTONIVELADORA POTÊNCIA BÁSICA LÍQUIDA (PRIMEIRA MARCHA) 125 HP, PESO BRUTO 13032 KG, LARGURA DA LÂMINA DE 3,7 M - CHI DIURNO</v>
          </cell>
          <cell r="C1677" t="str">
            <v>CHI</v>
          </cell>
          <cell r="D1677">
            <v>106.73</v>
          </cell>
        </row>
        <row r="1678">
          <cell r="A1678">
            <v>5932</v>
          </cell>
          <cell r="B1678" t="str">
            <v>MOTONIVELADORA POTÊNCIA BÁSICA LÍQUIDA (PRIMEIRA MARCHA) 125 HP, PESO BRUTO 13032 KG, LARGURA DA LÂMINA DE 3,7 M - CHP DIURNO</v>
          </cell>
          <cell r="C1678" t="str">
            <v>CHP</v>
          </cell>
          <cell r="D1678">
            <v>262.54000000000002</v>
          </cell>
        </row>
        <row r="1679">
          <cell r="A1679">
            <v>96159</v>
          </cell>
          <cell r="B1679" t="str">
            <v>MÁQUINA DEMARCADORA DE FAIXA DE TRÁFEGO À FRIO, AUTOPROPELIDA, POTÊNCIA 38 HP - CHI DIURNO</v>
          </cell>
          <cell r="C1679" t="str">
            <v>CHI</v>
          </cell>
          <cell r="D1679">
            <v>92.9</v>
          </cell>
        </row>
        <row r="1680">
          <cell r="A1680">
            <v>95133</v>
          </cell>
          <cell r="B1680" t="str">
            <v>MÁQUINA DEMARCADORA DE FAIXA DE TRÁFEGO À FRIO, AUTOPROPELIDA, POTÊNCIA 38 HP - CHP DIURNO</v>
          </cell>
          <cell r="C1680" t="str">
            <v>CHP</v>
          </cell>
          <cell r="D1680">
            <v>180.32</v>
          </cell>
        </row>
        <row r="1681">
          <cell r="A1681">
            <v>102986</v>
          </cell>
          <cell r="B1681" t="str">
            <v>MÁQUINA DEMARCADORA DE FAIXA DE TRÁFEGO À FRIO, TRAÇÃO MANUAL, 4 CV, PRESSÃO MAX 3300 PSI, TANQUE 20 L - CHI DIURNO</v>
          </cell>
          <cell r="C1681" t="str">
            <v>CHI</v>
          </cell>
          <cell r="D1681">
            <v>0</v>
          </cell>
        </row>
        <row r="1682">
          <cell r="A1682">
            <v>102987</v>
          </cell>
          <cell r="B1682" t="str">
            <v>MÁQUINA DEMARCADORA DE FAIXA DE TRÁFEGO À FRIO, TRAÇÃO MANUAL, 4 CV, PRESSÃO MAX 3300 PSI, TANQUE 20 L - CHP DIURNO</v>
          </cell>
          <cell r="C1682" t="str">
            <v>CHP</v>
          </cell>
          <cell r="D1682">
            <v>0</v>
          </cell>
        </row>
        <row r="1683">
          <cell r="A1683">
            <v>92961</v>
          </cell>
          <cell r="B1683" t="str">
            <v>MÁQUINA EXTRUSORA DE CONCRETO PARA GUIAS E SARJETAS, MOTOR A DIESEL, POTÊNCIA 14 CV - CHI DIURNO</v>
          </cell>
          <cell r="C1683" t="str">
            <v>CHI</v>
          </cell>
          <cell r="D1683">
            <v>5.24</v>
          </cell>
        </row>
        <row r="1684">
          <cell r="A1684">
            <v>92960</v>
          </cell>
          <cell r="B1684" t="str">
            <v>MÁQUINA EXTRUSORA DE CONCRETO PARA GUIAS E SARJETAS, MOTOR A DIESEL, POTÊNCIA 14 CV - CHP DIURNO</v>
          </cell>
          <cell r="C1684" t="str">
            <v>CHP</v>
          </cell>
          <cell r="D1684">
            <v>18.82</v>
          </cell>
        </row>
        <row r="1685">
          <cell r="A1685">
            <v>102863</v>
          </cell>
          <cell r="B1685" t="str">
            <v>MÁQUINA FORMER DOBRAS DIVERSAS: 220V/380V TRIFÁSICO OU MONOFÁSICO, CAPACIDADE 0,5-1,27MM, MOTOR 2CV - CHI DIURNO</v>
          </cell>
          <cell r="C1685" t="str">
            <v>CHI</v>
          </cell>
          <cell r="D1685">
            <v>0</v>
          </cell>
        </row>
        <row r="1686">
          <cell r="A1686">
            <v>102862</v>
          </cell>
          <cell r="B1686" t="str">
            <v>MÁQUINA FORMER DOBRAS DIVERSAS: 220V/380V TRIFÁSICO OU MONOFÁSICO, CAPACIDADE 0,5-1,27MM, MOTOR 2CV - CHP DIURNO</v>
          </cell>
          <cell r="C1686" t="str">
            <v>CHP</v>
          </cell>
          <cell r="D1686">
            <v>0</v>
          </cell>
        </row>
        <row r="1687">
          <cell r="A1687">
            <v>93409</v>
          </cell>
          <cell r="B1687" t="str">
            <v>MÁQUINA JATO DE PRESSAO PORTÁTIL, CAMARA DE 1 SAIDA, CAPACIDADE 280 L, DIAMETRO 670 MM, BICO DE JATO CURTO VENTURI DE 5/16", MANGUEIRA DE 1" COM COMPRESSOR DE AR REBOCÁVEL 189 PCM E MOTOR DIESEL 63 CV - CHI DIURNO</v>
          </cell>
          <cell r="C1687" t="str">
            <v>CHI</v>
          </cell>
          <cell r="D1687">
            <v>35.46</v>
          </cell>
        </row>
        <row r="1688">
          <cell r="A1688">
            <v>93408</v>
          </cell>
          <cell r="B1688" t="str">
            <v>MÁQUINA JATO DE PRESSAO PORTÁTIL, CAMARA DE 1 SAIDA, CAPACIDADE 280 L, DIAMETRO 670 MM, BICO DE JATO CURTO VENTURI DE 5/16", MANGUEIRA DE 1" COM COMPRESSOR DE AR REBOCÁVEL 189 PCM E MOTOR DIESEL 63 CV - CHP DIURNO</v>
          </cell>
          <cell r="C1688" t="str">
            <v>CHP</v>
          </cell>
          <cell r="D1688">
            <v>89.64</v>
          </cell>
        </row>
        <row r="1689">
          <cell r="A1689">
            <v>102941</v>
          </cell>
          <cell r="B1689" t="str">
            <v>MÁQUINA METALEIRA UNIVERSAL MODELO IW 110/180 BTD - CHI DIURNO</v>
          </cell>
          <cell r="C1689" t="str">
            <v>CHI</v>
          </cell>
          <cell r="D1689">
            <v>0</v>
          </cell>
        </row>
        <row r="1690">
          <cell r="A1690">
            <v>102940</v>
          </cell>
          <cell r="B1690" t="str">
            <v>MÁQUINA METALEIRA UNIVERSAL MODELO IW 110/180 BTD - CHP DIURNO</v>
          </cell>
          <cell r="C1690" t="str">
            <v>CHP</v>
          </cell>
          <cell r="D1690">
            <v>0</v>
          </cell>
        </row>
        <row r="1691">
          <cell r="A1691">
            <v>103164</v>
          </cell>
          <cell r="B1691" t="str">
            <v>MÁQUINA PARA SOLDA POR ELETROFUSÃO PARA TUBOS DE POLIETILENO DE ALTA DENSIDADE (PEAD) COM DIÂMETRO EXTERNO DE 20 A 1600 MM, POTÊNCIA DE 3500 W - CHI DIURNO</v>
          </cell>
          <cell r="C1691" t="str">
            <v>CHI</v>
          </cell>
          <cell r="D1691">
            <v>0</v>
          </cell>
        </row>
        <row r="1692">
          <cell r="A1692">
            <v>103163</v>
          </cell>
          <cell r="B1692" t="str">
            <v>MÁQUINA PARA SOLDA POR ELETROFUSÃO PARA TUBOS DE POLIETILENO DE ALTA DENSIDADE (PEAD) COM DIÂMETRO EXTERNO DE 20 A 1600 MM, POTÊNCIA DE 3500 W - CHP DIURNO</v>
          </cell>
          <cell r="C1692" t="str">
            <v>CHP</v>
          </cell>
          <cell r="D1692">
            <v>0</v>
          </cell>
        </row>
        <row r="1693">
          <cell r="A1693">
            <v>103158</v>
          </cell>
          <cell r="B1693" t="str">
            <v>MÁQUINA PARA SOLDA POR ELETROFUSÃO PARA TUBOS DE POLIETILENO DE ALTA DENSIDADE (PEAD) COM DIÂMETRO EXTERNO DE 20 A 800 MM, POTÊNCIA ENTRE 2750 E 3000 W - CHI DIURNO</v>
          </cell>
          <cell r="C1693" t="str">
            <v>CHI</v>
          </cell>
          <cell r="D1693">
            <v>0</v>
          </cell>
        </row>
        <row r="1694">
          <cell r="A1694">
            <v>103157</v>
          </cell>
          <cell r="B1694" t="str">
            <v>MÁQUINA PARA SOLDA POR ELETROFUSÃO PARA TUBOS DE POLIETILENO DE ALTA DENSIDADE (PEAD) COM DIÂMETRO EXTERNO DE 20 A 800 MM, POTÊNCIA ENTRE 2750 E 3000 W - CHP DIURNO</v>
          </cell>
          <cell r="C1694" t="str">
            <v>CHP</v>
          </cell>
          <cell r="D1694">
            <v>0</v>
          </cell>
        </row>
        <row r="1695">
          <cell r="A1695">
            <v>103176</v>
          </cell>
          <cell r="B1695" t="str">
            <v>MÁQUINA PARA SOLDA POR TERMOFUSÃO PARA TUBOS DE POLIETILENO DE ALTA DENSIDADE (PEAD) COM DIÂMETRO EXTERNO DE 315 A 630 MM, POTÊNCIA ENTRE 8000 E 12350 W - CHI DIURNO</v>
          </cell>
          <cell r="C1695" t="str">
            <v>CHI</v>
          </cell>
          <cell r="D1695">
            <v>0</v>
          </cell>
        </row>
        <row r="1696">
          <cell r="A1696">
            <v>103175</v>
          </cell>
          <cell r="B1696" t="str">
            <v>MÁQUINA PARA SOLDA POR TERMOFUSÃO PARA TUBOS DE POLIETILENO DE ALTA DENSIDADE (PEAD) COM DIÂMETRO EXTERNO DE 315 A 630 MM, POTÊNCIA ENTRE 8000 E 12350 W - CHP DIURNO</v>
          </cell>
          <cell r="C1696" t="str">
            <v>CHP</v>
          </cell>
          <cell r="D1696">
            <v>0</v>
          </cell>
        </row>
        <row r="1697">
          <cell r="A1697">
            <v>103182</v>
          </cell>
          <cell r="B1697" t="str">
            <v>MÁQUINA PARA SOLDA POR TERMOFUSÃO PARA TUBOS DE POLIETILENO DE ALTA DENSIDADE (PEAD) COM DIÂMETRO EXTERNO DE 710 A 1200 MM, POTÊNCIA ENTRE 16000 E 29500 W - CHI DIURNO</v>
          </cell>
          <cell r="C1697" t="str">
            <v>CHI</v>
          </cell>
          <cell r="D1697">
            <v>0</v>
          </cell>
        </row>
        <row r="1698">
          <cell r="A1698">
            <v>103181</v>
          </cell>
          <cell r="B1698" t="str">
            <v>MÁQUINA PARA SOLDA POR TERMOFUSÃO PARA TUBOS DE POLIETILENO DE ALTA DENSIDADE (PEAD) COM DIÂMETRO EXTERNO DE 710 A 1200 MM, POTÊNCIA ENTRE 16000 E 29500 W - CHP DIURNO</v>
          </cell>
          <cell r="C1698" t="str">
            <v>CHP</v>
          </cell>
          <cell r="D1698">
            <v>0</v>
          </cell>
        </row>
        <row r="1699">
          <cell r="A1699">
            <v>103170</v>
          </cell>
          <cell r="B1699" t="str">
            <v>MÁQUINA PARA SOLDA POR TERMOFUSÃO PARA TUBOS DE POLIETILENO DE ALTA DENSIDADE (PEAD) COM DIÂMETRO EXTERNO DE 90 A 315 MM, POTÊNCIA ENTRE 2500 E 5350 W - CHI DIURNO</v>
          </cell>
          <cell r="C1699" t="str">
            <v>CHI</v>
          </cell>
          <cell r="D1699">
            <v>0</v>
          </cell>
        </row>
        <row r="1700">
          <cell r="A1700">
            <v>103169</v>
          </cell>
          <cell r="B1700" t="str">
            <v>MÁQUINA PARA SOLDA POR TERMOFUSÃO PARA TUBOS DE POLIETILENO DE ALTA DENSIDADE (PEAD) COM DIÂMETRO EXTERNO DE 90 A 315 MM, POTÊNCIA ENTRE 2500 E 5350 W - CHP DIURNO</v>
          </cell>
          <cell r="C1700" t="str">
            <v>CHP</v>
          </cell>
          <cell r="D1700">
            <v>0</v>
          </cell>
        </row>
        <row r="1701">
          <cell r="A1701">
            <v>102869</v>
          </cell>
          <cell r="B1701" t="str">
            <v>MÁQUINA SOLDA ARCO COM PISTOLA DE SOLDAGEM PARA STUD BOLT DE 5 MM A 22 MM - CHI DIURNO</v>
          </cell>
          <cell r="C1701" t="str">
            <v>CHI</v>
          </cell>
          <cell r="D1701">
            <v>0</v>
          </cell>
        </row>
        <row r="1702">
          <cell r="A1702">
            <v>102868</v>
          </cell>
          <cell r="B1702" t="str">
            <v>MÁQUINA SOLDA ARCO COM PISTOLA DE SOLDAGEM PARA STUD BOLT DE 5 MM A 22 MM - CHP DIURNO</v>
          </cell>
          <cell r="C1702" t="str">
            <v>CHP</v>
          </cell>
          <cell r="D1702">
            <v>0</v>
          </cell>
        </row>
        <row r="1703">
          <cell r="A1703">
            <v>92113</v>
          </cell>
          <cell r="B1703" t="str">
            <v>PENEIRA ROTATIVA COM MOTOR ELÉTRICO TRIFÁSICO DE 2 CV, CILINDRO DE 1 M X 0,60 M, COM FUROS DE 3,17 MM - CHI DIURNO</v>
          </cell>
          <cell r="C1703" t="str">
            <v>CHI</v>
          </cell>
          <cell r="D1703">
            <v>1.38</v>
          </cell>
        </row>
        <row r="1704">
          <cell r="A1704">
            <v>92112</v>
          </cell>
          <cell r="B1704" t="str">
            <v>PENEIRA ROTATIVA COM MOTOR ELÉTRICO TRIFÁSICO DE 2 CV, CILINDRO DE 1 M X 0,60 M, COM FUROS DE 3,17 MM - CHP DIURNO</v>
          </cell>
          <cell r="C1704" t="str">
            <v>CHP</v>
          </cell>
          <cell r="D1704">
            <v>3.84</v>
          </cell>
        </row>
        <row r="1705">
          <cell r="A1705">
            <v>90675</v>
          </cell>
          <cell r="B1705" t="str">
            <v>PERFURATRIZ COM TORRE METÁLICA PARA EXECUÇÃO DE ESTACA HÉLICE CONTÍNUA, PROFUNDIDADE MÁXIMA DE 30 M, DIÂMETRO MÁXIMO DE 800 MM, POTÊNCIA INSTALADA DE 268 HP, MESA ROTATIVA COM TORQUE MÁXIMO DE 170 KNM - CHI DIURNO</v>
          </cell>
          <cell r="C1705" t="str">
            <v>CHI</v>
          </cell>
          <cell r="D1705">
            <v>339.62</v>
          </cell>
        </row>
        <row r="1706">
          <cell r="A1706">
            <v>90674</v>
          </cell>
          <cell r="B1706" t="str">
            <v>PERFURATRIZ COM TORRE METÁLICA PARA EXECUÇÃO DE ESTACA HÉLICE CONTÍNUA, PROFUNDIDADE MÁXIMA DE 30 M, DIÂMETRO MÁXIMO DE 800 MM, POTÊNCIA INSTALADA DE 268 HP, MESA ROTATIVA COM TORQUE MÁXIMO DE 170 KNM - CHP DIURNO</v>
          </cell>
          <cell r="C1706" t="str">
            <v>CHP</v>
          </cell>
          <cell r="D1706">
            <v>761.21</v>
          </cell>
        </row>
        <row r="1707">
          <cell r="A1707">
            <v>93225</v>
          </cell>
          <cell r="B1707" t="str">
            <v>PERFURATRIZ COM TORRE METÁLICA PARA EXECUÇÃO DE ESTACA HÉLICE CONTÍNUA, PROFUNDIDADE MÁXIMA DE 32 M, DIÂMETRO MÁXIMO DE 1000 MM, POTÊNCIA INSTALADA DE 350 HP, MESA ROTATIVA COM TORQUE MÁXIMO DE 263 KNM - CHI DIURNO</v>
          </cell>
          <cell r="C1707" t="str">
            <v>CHI</v>
          </cell>
          <cell r="D1707">
            <v>505.27</v>
          </cell>
        </row>
        <row r="1708">
          <cell r="A1708">
            <v>93224</v>
          </cell>
          <cell r="B1708" t="str">
            <v>PERFURATRIZ COM TORRE METÁLICA PARA EXECUÇÃO DE ESTACA HÉLICE CONTÍNUA, PROFUNDIDADE MÁXIMA DE 32 M, DIÂMETRO MÁXIMO DE 1000 MM, POTÊNCIA INSTALADA DE 350 HP, MESA ROTATIVA COM TORQUE MÁXIMO DE 263 KNM - CHP DIURNO</v>
          </cell>
          <cell r="C1708" t="str">
            <v>CHP</v>
          </cell>
          <cell r="D1708">
            <v>1125.56</v>
          </cell>
        </row>
        <row r="1709">
          <cell r="A1709">
            <v>104696</v>
          </cell>
          <cell r="B1709" t="str">
            <v>PERFURATRIZ DE COROA DIAMANTADA PARA CONCRETO, DIÂMETRO ATÉ 250 MM, MOTOR ELÉTRICO 220 V, POTÊNCIA 2.500 W - CHI DIURNO</v>
          </cell>
          <cell r="C1709" t="str">
            <v>CHI</v>
          </cell>
          <cell r="D1709">
            <v>30.22</v>
          </cell>
        </row>
        <row r="1710">
          <cell r="A1710">
            <v>104695</v>
          </cell>
          <cell r="B1710" t="str">
            <v>PERFURATRIZ DE COROA DIAMANTADA PARA CONCRETO, DIÂMETRO ATÉ 250 MM, MOTOR ELÉTRICO 220 V, POTÊNCIA 2.500 W - CHP DIURNO</v>
          </cell>
          <cell r="C1710" t="str">
            <v>CHP</v>
          </cell>
          <cell r="D1710">
            <v>33.25</v>
          </cell>
        </row>
        <row r="1711">
          <cell r="A1711">
            <v>90681</v>
          </cell>
          <cell r="B1711" t="str">
            <v>PERFURATRIZ HIDRÁULICA SOBRE CAMINHÃO COM TRADO CURTO ACOPLADO, PROFUNDIDADE MÁXIMA DE 20 M, DIÂMETRO MÁXIMO DE 1500 MM, POTÊNCIA INSTALADA DE 137 HP, MESA ROTATIVA COM TORQUE MÁXIMO DE 30 KNM - CHI DIURNO</v>
          </cell>
          <cell r="C1711" t="str">
            <v>CHI</v>
          </cell>
          <cell r="D1711">
            <v>171.61</v>
          </cell>
        </row>
        <row r="1712">
          <cell r="A1712">
            <v>90680</v>
          </cell>
          <cell r="B1712" t="str">
            <v>PERFURATRIZ HIDRÁULICA SOBRE CAMINHÃO COM TRADO CURTO ACOPLADO, PROFUNDIDADE MÁXIMA DE 20 M, DIÂMETRO MÁXIMO DE 1500 MM, POTÊNCIA INSTALADA DE 137 HP, MESA ROTATIVA COM TORQUE MÁXIMO DE 30 KNM - CHP DIURNO</v>
          </cell>
          <cell r="C1712" t="str">
            <v>CHP</v>
          </cell>
          <cell r="D1712">
            <v>399.94</v>
          </cell>
        </row>
        <row r="1713">
          <cell r="A1713">
            <v>102875</v>
          </cell>
          <cell r="B1713" t="str">
            <v>PERFURATRIZ HIDRÁULICA SOBRE ESTEIRA, TORQUE MÁXIMO 161 KNM, PROFUNDIDADE MÁXIMA 54 M, DIÂMETRO MÁXIMO 1500 MM, POTÊNCIA MOTOR 268 HP - CHI DIURNO</v>
          </cell>
          <cell r="C1713" t="str">
            <v>CHI</v>
          </cell>
          <cell r="D1713">
            <v>482.65</v>
          </cell>
        </row>
        <row r="1714">
          <cell r="A1714">
            <v>102874</v>
          </cell>
          <cell r="B1714" t="str">
            <v>PERFURATRIZ HIDRÁULICA SOBRE ESTEIRA, TORQUE MÁXIMO 161 KNM, PROFUNDIDADE MÁXIMA 54 M, DIÂMETRO MÁXIMO 1500 MM, POTÊNCIA MOTOR 268 HP - CHP DIURNO</v>
          </cell>
          <cell r="C1714" t="str">
            <v>CHP</v>
          </cell>
          <cell r="D1714">
            <v>1044.72</v>
          </cell>
        </row>
        <row r="1715">
          <cell r="A1715">
            <v>102965</v>
          </cell>
          <cell r="B1715" t="str">
            <v>PERFURATRIZ HIDRÁULICA SOBRE ESTEIRA, TORQUE MÁXIMO 98 KNM, PROFUNDIDADE MÁXIMA 25 M, DIÂMETRO MÁXIMO 115 MM, POTÊNCIA MOTOR 190 HP - CHI DIURNO</v>
          </cell>
          <cell r="C1715" t="str">
            <v>CHI</v>
          </cell>
          <cell r="D1715">
            <v>249.17</v>
          </cell>
        </row>
        <row r="1716">
          <cell r="A1716">
            <v>102964</v>
          </cell>
          <cell r="B1716" t="str">
            <v>PERFURATRIZ HIDRÁULICA SOBRE ESTEIRA, TORQUE MÁXIMO 98 KNM, PROFUNDIDADE MÁXIMA 25 M, DIÂMETRO MÁXIMO 115 MM, POTÊNCIA MOTOR 190 HP - CHP DIURNO</v>
          </cell>
          <cell r="C1716" t="str">
            <v>CHP</v>
          </cell>
          <cell r="D1716">
            <v>493.37</v>
          </cell>
        </row>
        <row r="1717">
          <cell r="A1717">
            <v>95703</v>
          </cell>
          <cell r="B1717" t="str">
            <v>PERFURATRIZ MANUAL, TORQUE MAXIMO 55 KGF.M, POTENCIA 5 CV, COM DIAMETRO MAXIMO 8 1/2" - CHI DIURNO</v>
          </cell>
          <cell r="C1717" t="str">
            <v>CHI</v>
          </cell>
          <cell r="D1717">
            <v>34.75</v>
          </cell>
        </row>
        <row r="1718">
          <cell r="A1718">
            <v>95702</v>
          </cell>
          <cell r="B1718" t="str">
            <v>PERFURATRIZ MANUAL, TORQUE MAXIMO 55 KGF.M, POTENCIA 5 CV, COM DIAMETRO MAXIMO 8 1/2" - CHP DIURNO</v>
          </cell>
          <cell r="C1718" t="str">
            <v>CHP</v>
          </cell>
          <cell r="D1718">
            <v>43.23</v>
          </cell>
        </row>
        <row r="1719">
          <cell r="A1719">
            <v>90626</v>
          </cell>
          <cell r="B1719" t="str">
            <v>PERFURATRIZ MANUAL, TORQUE MÁXIMO 83 N.M, POTÊNCIA 5 CV, COM DIÂMETRO MÁXIMO 4" - CHI DIURNO</v>
          </cell>
          <cell r="C1719" t="str">
            <v>CHI</v>
          </cell>
          <cell r="D1719">
            <v>2.58</v>
          </cell>
        </row>
        <row r="1720">
          <cell r="A1720">
            <v>90625</v>
          </cell>
          <cell r="B1720" t="str">
            <v>PERFURATRIZ MANUAL, TORQUE MÁXIMO 83 N.M, POTÊNCIA 5 CV, COM DIÂMETRO MÁXIMO 4" - CHP DIURNO</v>
          </cell>
          <cell r="C1720" t="str">
            <v>CHP</v>
          </cell>
          <cell r="D1720">
            <v>7.86</v>
          </cell>
        </row>
        <row r="1721">
          <cell r="A1721">
            <v>102881</v>
          </cell>
          <cell r="B1721" t="str">
            <v>PERFURATRIZ PARA EXECUÇÃO DE ESTACAS SECANTES, TIPO HÉLICE CONTÍNUA COM CABEÇOTE DUPLO E TUBO METÁLICO - CHI DIURNO</v>
          </cell>
          <cell r="C1721" t="str">
            <v>CHI</v>
          </cell>
          <cell r="D1721">
            <v>659.42</v>
          </cell>
        </row>
        <row r="1722">
          <cell r="A1722">
            <v>102880</v>
          </cell>
          <cell r="B1722" t="str">
            <v>PERFURATRIZ PARA EXECUÇÃO DE ESTACAS SECANTES, TIPO HÉLICE CONTÍNUA COM CABEÇOTE DUPLO E TUBO METÁLICO - CHP DIURNO</v>
          </cell>
          <cell r="C1722" t="str">
            <v>CHP</v>
          </cell>
          <cell r="D1722">
            <v>1453.31</v>
          </cell>
        </row>
        <row r="1723">
          <cell r="A1723">
            <v>103225</v>
          </cell>
          <cell r="B1723" t="str">
            <v>PERFURATRIZ PARA FURO DIRECIONAL HORIZONTAL (HDD) COM CAPACIDADE ATÉ 89 KN, POTÊNCIA 24,8 HP A 80 HP (INCLUSO FERRAMENTAS E LOCALIZADOR) - CHI DIURNO</v>
          </cell>
          <cell r="C1723" t="str">
            <v>CHI</v>
          </cell>
          <cell r="D1723">
            <v>221.81</v>
          </cell>
        </row>
        <row r="1724">
          <cell r="A1724">
            <v>103224</v>
          </cell>
          <cell r="B1724" t="str">
            <v>PERFURATRIZ PARA FURO DIRECIONAL HORIZONTAL (HDD) COM CAPACIDADE ATÉ 89 KN, POTÊNCIA 24,8 HP A 80 HP (INCLUSO FERRAMENTAS E LOCALIZADOR) - CHP DIURNO</v>
          </cell>
          <cell r="C1724" t="str">
            <v>CHP</v>
          </cell>
          <cell r="D1724">
            <v>445.5</v>
          </cell>
        </row>
        <row r="1725">
          <cell r="A1725">
            <v>103237</v>
          </cell>
          <cell r="B1725" t="str">
            <v>PERFURATRIZ PARA FURO DIRECIONAL HORIZONTAL (HDD) COM CAPACIDADE DE 201 KN A 560 KN, POTÊNCIA 200 HP A 260 HP (INCLUSO FERRAMENTAS E LOCALIZADOR) - CHI DIURNO</v>
          </cell>
          <cell r="C1725" t="str">
            <v>CHI</v>
          </cell>
          <cell r="D1725">
            <v>633.88</v>
          </cell>
        </row>
        <row r="1726">
          <cell r="A1726">
            <v>103236</v>
          </cell>
          <cell r="B1726" t="str">
            <v>PERFURATRIZ PARA FURO DIRECIONAL HORIZONTAL (HDD) COM CAPACIDADE DE 201 KN A 560 KN, POTÊNCIA 200 HP A 260 HP (INCLUSO FERRAMENTAS E LOCALIZADOR) - CHP DIURNO</v>
          </cell>
          <cell r="C1726" t="str">
            <v>CHP</v>
          </cell>
          <cell r="D1726">
            <v>1358.11</v>
          </cell>
        </row>
        <row r="1727">
          <cell r="A1727">
            <v>103231</v>
          </cell>
          <cell r="B1727" t="str">
            <v>PERFURATRIZ PARA FURO DIRECIONAL HORIZONTAL (HDD) COM CAPACIDADE DE 90 KN A 200 KN, POTÊNCIA 100 HP A 160 HP (INCLUSO FERRAMENTAS E LOCALIZADOR) - CHI DIURNO</v>
          </cell>
          <cell r="C1727" t="str">
            <v>CHI</v>
          </cell>
          <cell r="D1727">
            <v>471.32</v>
          </cell>
        </row>
        <row r="1728">
          <cell r="A1728">
            <v>103230</v>
          </cell>
          <cell r="B1728" t="str">
            <v>PERFURATRIZ PARA FURO DIRECIONAL HORIZONTAL (HDD) COM CAPACIDADE DE 90 KN A 200 KN, POTÊNCIA 100 HP A 160 HP (INCLUSO FERRAMENTAS E LOCALIZADOR) - CHP DIURNO</v>
          </cell>
          <cell r="C1728" t="str">
            <v>CHP</v>
          </cell>
          <cell r="D1728">
            <v>990.88</v>
          </cell>
        </row>
        <row r="1729">
          <cell r="A1729">
            <v>95621</v>
          </cell>
          <cell r="B1729" t="str">
            <v>PERFURATRIZ PNEUMATICA MANUAL DE PESO MEDIO, MARTELETE, 18KG, COMPRIMENTO MÁXIMO DE CURSO DE 6 M, DIAMETRO DO PISTAO DE 5,5 CM - CHI DIURNO</v>
          </cell>
          <cell r="C1729" t="str">
            <v>CHI</v>
          </cell>
          <cell r="D1729">
            <v>23.2</v>
          </cell>
        </row>
        <row r="1730">
          <cell r="A1730">
            <v>95620</v>
          </cell>
          <cell r="B1730" t="str">
            <v>PERFURATRIZ PNEUMATICA MANUAL DE PESO MEDIO, MARTELETE, 18KG, COMPRIMENTO MÁXIMO DE CURSO DE 6 M, DIAMETRO DO PISTAO DE 5,5 CM - CHP DIURNO</v>
          </cell>
          <cell r="C1730" t="str">
            <v>CHP</v>
          </cell>
          <cell r="D1730">
            <v>24.63</v>
          </cell>
        </row>
        <row r="1731">
          <cell r="A1731">
            <v>102975</v>
          </cell>
          <cell r="B1731" t="str">
            <v>PERFURATRIZ ROTATIVA SOBRE ESTEIRA, TORQUE MAXIMO 2500 KGM, POTENCIA 110 HP, MOTOR DIESEL - CHI DIURNO</v>
          </cell>
          <cell r="C1731" t="str">
            <v>CHI</v>
          </cell>
          <cell r="D1731">
            <v>147.22</v>
          </cell>
        </row>
        <row r="1732">
          <cell r="A1732">
            <v>102976</v>
          </cell>
          <cell r="B1732" t="str">
            <v>PERFURATRIZ ROTATIVA SOBRE ESTEIRA, TORQUE MAXIMO 2500 KGM, POTENCIA 110 HP, MOTOR DIESEL- CHP DIURNO</v>
          </cell>
          <cell r="C1732" t="str">
            <v>CHP</v>
          </cell>
          <cell r="D1732">
            <v>281.27999999999997</v>
          </cell>
        </row>
        <row r="1733">
          <cell r="A1733">
            <v>90632</v>
          </cell>
          <cell r="B1733" t="str">
            <v>PERFURATRIZ SOBRE ESTEIRA, TORQUE MÁXIMO 600 KGF, PESO MÉDIO 1000 KG, POTÊNCIA 20 HP, DIÂMETRO MÁXIMO 10" - CHI DIURNO</v>
          </cell>
          <cell r="C1733" t="str">
            <v>CHI</v>
          </cell>
          <cell r="D1733">
            <v>97.87</v>
          </cell>
        </row>
        <row r="1734">
          <cell r="A1734">
            <v>90631</v>
          </cell>
          <cell r="B1734" t="str">
            <v>PERFURATRIZ SOBRE ESTEIRA, TORQUE MÁXIMO 600 KGF, PESO MÉDIO 1000 KG, POTÊNCIA 20 HP, DIÂMETRO MÁXIMO 10" - CHP DIURNO</v>
          </cell>
          <cell r="C1734" t="str">
            <v>CHP</v>
          </cell>
          <cell r="D1734">
            <v>167.06</v>
          </cell>
        </row>
        <row r="1735">
          <cell r="A1735">
            <v>95709</v>
          </cell>
          <cell r="B1735" t="str">
            <v>PERFURATRIZ SOBRE ESTEIRA, TORQUE MÁXIMO 600 KGF, POTÊNCIA ENTRE 50 E 60 HP, DIÂMETRO MÁXIMO 10" - CHI DIURNO</v>
          </cell>
          <cell r="C1735" t="str">
            <v>CHI</v>
          </cell>
          <cell r="D1735">
            <v>98.54</v>
          </cell>
        </row>
        <row r="1736">
          <cell r="A1736">
            <v>95708</v>
          </cell>
          <cell r="B1736" t="str">
            <v>PERFURATRIZ SOBRE ESTEIRA, TORQUE MÁXIMO 600 KGF, POTÊNCIA ENTRE 50 E 60 HP, DIÂMETRO MÁXIMO 10" - CHP DIURNO</v>
          </cell>
          <cell r="C1736" t="str">
            <v>CHP</v>
          </cell>
          <cell r="D1736">
            <v>170.61</v>
          </cell>
        </row>
        <row r="1737">
          <cell r="A1737">
            <v>91278</v>
          </cell>
          <cell r="B1737" t="str">
            <v>PLACA VIBRATÓRIA REVERSÍVEL COM MOTOR 4 TEMPOS A GASOLINA, FORÇA CENTRÍFUGA DE 25 KN (2500 KGF), POTÊNCIA 5,5 CV - CHI DIURNO</v>
          </cell>
          <cell r="C1737" t="str">
            <v>CHI</v>
          </cell>
          <cell r="D1737">
            <v>0.72</v>
          </cell>
        </row>
        <row r="1738">
          <cell r="A1738">
            <v>91277</v>
          </cell>
          <cell r="B1738" t="str">
            <v>PLACA VIBRATÓRIA REVERSÍVEL COM MOTOR 4 TEMPOS A GASOLINA, FORÇA CENTRÍFUGA DE 25 KN (2500 KGF), POTÊNCIA 5,5 CV - CHP DIURNO</v>
          </cell>
          <cell r="C1738" t="str">
            <v>CHP</v>
          </cell>
          <cell r="D1738">
            <v>10.81</v>
          </cell>
        </row>
        <row r="1739">
          <cell r="A1739">
            <v>102887</v>
          </cell>
          <cell r="B1739" t="str">
            <v>PLATAFORMA ELEVATÓRIA - CHI DIURNO</v>
          </cell>
          <cell r="C1739" t="str">
            <v>CHI</v>
          </cell>
          <cell r="D1739">
            <v>0</v>
          </cell>
        </row>
        <row r="1740">
          <cell r="A1740">
            <v>102886</v>
          </cell>
          <cell r="B1740" t="str">
            <v>PLATAFORMA ELEVATÓRIA - CHP DIURNO</v>
          </cell>
          <cell r="C1740" t="str">
            <v>CHP</v>
          </cell>
          <cell r="D1740">
            <v>0</v>
          </cell>
        </row>
        <row r="1741">
          <cell r="A1741">
            <v>95277</v>
          </cell>
          <cell r="B1741" t="str">
            <v>POLIDORA DE PISO (POLITRIZ), PESO DE 100KG, DIÂMETRO 450 MM, MOTOR ELÉTRICO, POTÊNCIA 4 HP - CHI DIURNO</v>
          </cell>
          <cell r="C1741" t="str">
            <v>CHI</v>
          </cell>
          <cell r="D1741">
            <v>0.67</v>
          </cell>
        </row>
        <row r="1742">
          <cell r="A1742">
            <v>95276</v>
          </cell>
          <cell r="B1742" t="str">
            <v>POLIDORA DE PISO (POLITRIZ), PESO DE 100KG, DIÂMETRO 450 MM, MOTOR ELÉTRICO, POTÊNCIA 4 HP - CHP DIURNO</v>
          </cell>
          <cell r="C1742" t="str">
            <v>CHP</v>
          </cell>
          <cell r="D1742">
            <v>3.25</v>
          </cell>
        </row>
        <row r="1743">
          <cell r="A1743">
            <v>88430</v>
          </cell>
          <cell r="B1743" t="str">
            <v>PROJETOR DE ARGAMASSA, CAPACIDADE DE PROJEÇÃO 1,5 M3/H, ALCANCE DE 30 ATÉ 60 M, MOTOR ELÉTRICO POTÊNCIA 7,5 HP - CHI DIURNO</v>
          </cell>
          <cell r="C1743" t="str">
            <v>CHI</v>
          </cell>
          <cell r="D1743">
            <v>7.7</v>
          </cell>
        </row>
        <row r="1744">
          <cell r="A1744">
            <v>88418</v>
          </cell>
          <cell r="B1744" t="str">
            <v>PROJETOR DE ARGAMASSA, CAPACIDADE DE PROJEÇÃO 1,5 M3/H, ALCANCE DE 30 ATÉ 60 M, MOTOR ELÉTRICO POTÊNCIA 7,5 HP - CHP DIURNO</v>
          </cell>
          <cell r="C1744" t="str">
            <v>CHP</v>
          </cell>
          <cell r="D1744">
            <v>16.420000000000002</v>
          </cell>
        </row>
        <row r="1745">
          <cell r="A1745">
            <v>88438</v>
          </cell>
          <cell r="B1745" t="str">
            <v>PROJETOR DE ARGAMASSA, CAPACIDADE DE PROJEÇÃO 2 M3/H, ALCANCE ATÉ 50 M, MOTOR ELÉTRICO POTÊNCIA 7,5 HP - CHI DIURNO</v>
          </cell>
          <cell r="C1745" t="str">
            <v>CHI</v>
          </cell>
          <cell r="D1745">
            <v>10.199999999999999</v>
          </cell>
        </row>
        <row r="1746">
          <cell r="A1746">
            <v>88433</v>
          </cell>
          <cell r="B1746" t="str">
            <v>PROJETOR DE ARGAMASSA, CAPACIDADE DE PROJEÇÃO 2 M3/H, ALCANCE ATÉ 50 M, MOTOR ELÉTRICO POTÊNCIA 7,5 HP - CHP DIURNO</v>
          </cell>
          <cell r="C1746" t="str">
            <v>CHP</v>
          </cell>
          <cell r="D1746">
            <v>21.47</v>
          </cell>
        </row>
        <row r="1747">
          <cell r="A1747">
            <v>90669</v>
          </cell>
          <cell r="B1747" t="str">
            <v>PROJETOR PNEUMÁTICO DE ARGAMASSA PARA CHAPISCO E REBOCO COM RECIPIENTE ACOPLADO, TIPO CANEQUINHA, COM COMPRESSOR DE AR REBOCÁVEL VAZÃO 89 PCM E MOTOR DIESEL DE 20 CV - CHI DIURNO</v>
          </cell>
          <cell r="C1747" t="str">
            <v>CHI</v>
          </cell>
          <cell r="D1747">
            <v>8.4700000000000006</v>
          </cell>
        </row>
        <row r="1748">
          <cell r="A1748">
            <v>90668</v>
          </cell>
          <cell r="B1748" t="str">
            <v>PROJETOR PNEUMÁTICO DE ARGAMASSA PARA CHAPISCO E REBOCO COM RECIPIENTE ACOPLADO, TIPO CANEQUINHA, COM COMPRESSOR DE AR REBOCÁVEL VAZÃO 89 PCM E MOTOR DIESEL DE 20 CV - CHP DIURNO</v>
          </cell>
          <cell r="C1748" t="str">
            <v>CHP</v>
          </cell>
          <cell r="D1748">
            <v>31.24</v>
          </cell>
        </row>
        <row r="1749">
          <cell r="A1749">
            <v>102980</v>
          </cell>
          <cell r="B1749" t="str">
            <v>PULVERIZADOR DE TINTA ELÉTRICO/MÁQUINA DE PINTURA AIRLESS, VAZÃO 2 L/MIN - CHI DIURNO</v>
          </cell>
          <cell r="C1749" t="str">
            <v>CHI</v>
          </cell>
          <cell r="D1749">
            <v>0</v>
          </cell>
        </row>
        <row r="1750">
          <cell r="A1750">
            <v>102981</v>
          </cell>
          <cell r="B1750" t="str">
            <v>PULVERIZADOR DE TINTA ELÉTRICO/MÁQUINA DE PINTURA AIRLESS, VAZÃO 2 L/MIN - CHP DIURNO</v>
          </cell>
          <cell r="C1750" t="str">
            <v>CHP</v>
          </cell>
          <cell r="D1750">
            <v>0</v>
          </cell>
        </row>
        <row r="1751">
          <cell r="A1751">
            <v>5946</v>
          </cell>
          <cell r="B1751" t="str">
            <v>PÁ CARREGADEIRA SOBRE RODAS, POTÊNCIA 197 HP, CAPACIDADE DA CAÇAMBA 2,5 A 3,5 M3, PESO OPERACIONAL 18338 KG - CHI DIURNO</v>
          </cell>
          <cell r="C1751" t="str">
            <v>CHI</v>
          </cell>
          <cell r="D1751">
            <v>92.91</v>
          </cell>
        </row>
        <row r="1752">
          <cell r="A1752">
            <v>5944</v>
          </cell>
          <cell r="B1752" t="str">
            <v>PÁ CARREGADEIRA SOBRE RODAS, POTÊNCIA 197 HP, CAPACIDADE DA CAÇAMBA 2,5 A 3,5 M3, PESO OPERACIONAL 18338 KG - CHP DIURNO</v>
          </cell>
          <cell r="C1752" t="str">
            <v>CHP</v>
          </cell>
          <cell r="D1752">
            <v>225.18</v>
          </cell>
        </row>
        <row r="1753">
          <cell r="A1753">
            <v>5942</v>
          </cell>
          <cell r="B1753" t="str">
            <v>PÁ CARREGADEIRA SOBRE RODAS, POTÊNCIA LÍQUIDA 128 HP, CAPACIDADE DA CAÇAMBA 1,7 A 2,8 M3, PESO OPERACIONAL 11632 KG - CHI DIURNO</v>
          </cell>
          <cell r="C1753" t="str">
            <v>CHI</v>
          </cell>
          <cell r="D1753">
            <v>74.72</v>
          </cell>
        </row>
        <row r="1754">
          <cell r="A1754">
            <v>5940</v>
          </cell>
          <cell r="B1754" t="str">
            <v>PÁ CARREGADEIRA SOBRE RODAS, POTÊNCIA LÍQUIDA 128 HP, CAPACIDADE DA CAÇAMBA 1,7 A 2,8 M3, PESO OPERACIONAL 11632 KG - CHP DIURNO</v>
          </cell>
          <cell r="C1754" t="str">
            <v>CHP</v>
          </cell>
          <cell r="D1754">
            <v>165.27</v>
          </cell>
        </row>
        <row r="1755">
          <cell r="A1755">
            <v>102893</v>
          </cell>
          <cell r="B1755" t="str">
            <v>PÓRTICO ROLANTE MONOVIGA, PERFIL I, 4 PERNAS, CAPACIDADE 5 T - CHI DIURNO</v>
          </cell>
          <cell r="C1755" t="str">
            <v>CHI</v>
          </cell>
          <cell r="D1755">
            <v>0</v>
          </cell>
        </row>
        <row r="1756">
          <cell r="A1756">
            <v>102892</v>
          </cell>
          <cell r="B1756" t="str">
            <v>PÓRTICO ROLANTE MONOVIGA, PERFIL I, 4 PERNAS, CAPACIDADE 5 T - CHP DIURNO</v>
          </cell>
          <cell r="C1756" t="str">
            <v>CHP</v>
          </cell>
          <cell r="D1756">
            <v>0</v>
          </cell>
        </row>
        <row r="1757">
          <cell r="A1757">
            <v>89251</v>
          </cell>
          <cell r="B1757" t="str">
            <v>RECICLADORA DE ASFALTO A FRIO SOBRE RODAS, LARGURA FRESAGEM DE 2,0 M, POTÊNCIA 422 HP - CHI DIURNO</v>
          </cell>
          <cell r="C1757" t="str">
            <v>CHI</v>
          </cell>
          <cell r="D1757">
            <v>337.23</v>
          </cell>
        </row>
        <row r="1758">
          <cell r="A1758">
            <v>89250</v>
          </cell>
          <cell r="B1758" t="str">
            <v>RECICLADORA DE ASFALTO A FRIO SOBRE RODAS, LARGURA FRESAGEM DE 2,0 M, POTÊNCIA 422 HP - CHP DIURNO</v>
          </cell>
          <cell r="C1758" t="str">
            <v>CHP</v>
          </cell>
          <cell r="D1758">
            <v>1122.6500000000001</v>
          </cell>
        </row>
        <row r="1759">
          <cell r="A1759">
            <v>102959</v>
          </cell>
          <cell r="B1759" t="str">
            <v>RETROESCAVADEIRA SOBRE RODAS COM CARREGADEIRA, PESO OPERACIONAL MÍN. 6,674, POTÊNCIA LÍQ 88 HP, COM MARTELO ROMPEDOR HIDRÁULICO ENTRE 275 A 362 KG - CHI DIURNO</v>
          </cell>
          <cell r="C1759" t="str">
            <v>CHI</v>
          </cell>
          <cell r="D1759">
            <v>0</v>
          </cell>
        </row>
        <row r="1760">
          <cell r="A1760">
            <v>102958</v>
          </cell>
          <cell r="B1760" t="str">
            <v>RETROESCAVADEIRA SOBRE RODAS COM CARREGADEIRA, PESO OPERACIONAL MÍN. 6,674, POTÊNCIA LÍQ 88 HP, COM MARTELO ROMPEDOR HIDRÁULICO ENTRE 275 A 362 KG - CHP DIURNO</v>
          </cell>
          <cell r="C1760" t="str">
            <v>CHP</v>
          </cell>
          <cell r="D1760">
            <v>0</v>
          </cell>
        </row>
        <row r="1761">
          <cell r="A1761">
            <v>5681</v>
          </cell>
          <cell r="B1761" t="str">
            <v>RETROESCAVADEIRA SOBRE RODAS COM CARREGADEIRA, TRAÇÃO 4X2, POTÊNCIA LÍQ. 79 HP, CAÇAMBA CARREG. CAP. MÍN. 1 M3, CAÇAMBA RETRO CAP. 0,20 M3, PESO OPERACIONAL MÍN. 6.570 KG, PROFUNDIDADE ESCAVAÇÃO MÁX. 4,37 M - CHI DIURNO</v>
          </cell>
          <cell r="C1761" t="str">
            <v>CHI</v>
          </cell>
          <cell r="D1761">
            <v>59.47</v>
          </cell>
        </row>
        <row r="1762">
          <cell r="A1762">
            <v>5680</v>
          </cell>
          <cell r="B1762" t="str">
            <v>RETROESCAVADEIRA SOBRE RODAS COM CARREGADEIRA, TRAÇÃO 4X2, POTÊNCIA LÍQ. 79 HP, CAÇAMBA CARREG. CAP. MÍN. 1 M3, CAÇAMBA RETRO CAP. 0,20 M3, PESO OPERACIONAL MÍN. 6.570 KG, PROFUNDIDADE ESCAVAÇÃO MÁX. 4,37 M - CHP DIURNO</v>
          </cell>
          <cell r="C1762" t="str">
            <v>CHP</v>
          </cell>
          <cell r="D1762">
            <v>132.63</v>
          </cell>
        </row>
        <row r="1763">
          <cell r="A1763">
            <v>5877</v>
          </cell>
          <cell r="B1763" t="str">
            <v>RETROESCAVADEIRA SOBRE RODAS COM CARREGADEIRA, TRAÇÃO 4X4, POTÊNCIA LÍQ. 72 HP, CAÇAMBA CARREG. CAP. MÍN. 0,79 M3, CAÇAMBA RETRO CAP. 0,18 M3, PESO OPERACIONAL MÍN. 7.140 KG, PROFUNDIDADE ESCAVAÇÃO MÁX. 4,50 M - CHI DIURNO</v>
          </cell>
          <cell r="C1763" t="str">
            <v>CHI</v>
          </cell>
          <cell r="D1763">
            <v>61.96</v>
          </cell>
        </row>
        <row r="1764">
          <cell r="A1764">
            <v>5875</v>
          </cell>
          <cell r="B1764" t="str">
            <v>RETROESCAVADEIRA SOBRE RODAS COM CARREGADEIRA, TRAÇÃO 4X4, POTÊNCIA LÍQ. 72 HP, CAÇAMBA CARREG. CAP. MÍN. 0,79 M3, CAÇAMBA RETRO CAP. 0,18 M3, PESO OPERACIONAL MÍN. 7.140 KG, PROFUNDIDADE ESCAVAÇÃO MÁX. 4,50 M - CHP DIURNO</v>
          </cell>
          <cell r="C1764" t="str">
            <v>CHP</v>
          </cell>
          <cell r="D1764">
            <v>133.66</v>
          </cell>
        </row>
        <row r="1765">
          <cell r="A1765">
            <v>5679</v>
          </cell>
          <cell r="B1765" t="str">
            <v>RETROESCAVADEIRA SOBRE RODAS COM CARREGADEIRA, TRAÇÃO 4X4, POTÊNCIA LÍQ. 88 HP, CAÇAMBA CARREG. CAP. MÍN. 1 M3, CAÇAMBA RETRO CAP. 0,26 M3, PESO OPERACIONAL MÍN. 6.674 KG, PROFUNDIDADE ESCAVAÇÃO MÁX. 4,37 M - CHI DIURNO</v>
          </cell>
          <cell r="C1765" t="str">
            <v>CHI</v>
          </cell>
          <cell r="D1765">
            <v>63.12</v>
          </cell>
        </row>
        <row r="1766">
          <cell r="A1766">
            <v>5678</v>
          </cell>
          <cell r="B1766" t="str">
            <v>RETROESCAVADEIRA SOBRE RODAS COM CARREGADEIRA, TRAÇÃO 4X4, POTÊNCIA LÍQ. 88 HP, CAÇAMBA CARREG. CAP. MÍN. 1 M3, CAÇAMBA RETRO CAP. 0,26 M3, PESO OPERACIONAL MÍN. 6.674 KG, PROFUNDIDADE ESCAVAÇÃO MÁX. 4,37 M - CHP DIURNO</v>
          </cell>
          <cell r="C1766" t="str">
            <v>CHP</v>
          </cell>
          <cell r="D1766">
            <v>144.9</v>
          </cell>
        </row>
        <row r="1767">
          <cell r="A1767">
            <v>6880</v>
          </cell>
          <cell r="B1767" t="str">
            <v>ROLO COMPACTADOR DE PNEUS ESTÁTICO, PRESSÃO VARIÁVEL, POTÊNCIA 111 HP, PESO SEM/COM LASTRO 9,5 / 26 T, LARGURA DE TRABALHO 1,90 M - CHI DIURNO</v>
          </cell>
          <cell r="C1767" t="str">
            <v>CHI</v>
          </cell>
          <cell r="D1767">
            <v>88.3</v>
          </cell>
        </row>
        <row r="1768">
          <cell r="A1768">
            <v>6879</v>
          </cell>
          <cell r="B1768" t="str">
            <v>ROLO COMPACTADOR DE PNEUS ESTÁTICO, PRESSÃO VARIÁVEL, POTÊNCIA 111 HP, PESO SEM/COM LASTRO 9,5 / 26 T, LARGURA DE TRABALHO 1,90 M - CHP DIURNO</v>
          </cell>
          <cell r="C1768" t="str">
            <v>CHP</v>
          </cell>
          <cell r="D1768">
            <v>213.02</v>
          </cell>
        </row>
        <row r="1769">
          <cell r="A1769">
            <v>96464</v>
          </cell>
          <cell r="B1769" t="str">
            <v>ROLO COMPACTADOR DE PNEUS, ESTÁTICO, PRESSÃO VARIÁVEL, POTÊNCIA 110 HP, PESO SEM/COM LASTRO 10,8/27 T, LARGURA DE ROLAGEM 2,30 M - CHI DIURNO</v>
          </cell>
          <cell r="C1769" t="str">
            <v>CHI</v>
          </cell>
          <cell r="D1769">
            <v>92.2</v>
          </cell>
        </row>
        <row r="1770">
          <cell r="A1770">
            <v>96463</v>
          </cell>
          <cell r="B1770" t="str">
            <v>ROLO COMPACTADOR DE PNEUS, ESTÁTICO, PRESSÃO VARIÁVEL, POTÊNCIA 110 HP, PESO SEM/COM LASTRO 10,8/27 T, LARGURA DE ROLAGEM 2,30 M - CHP DIURNO</v>
          </cell>
          <cell r="C1770" t="str">
            <v>CHP</v>
          </cell>
          <cell r="D1770">
            <v>220.2</v>
          </cell>
        </row>
        <row r="1771">
          <cell r="A1771">
            <v>7050</v>
          </cell>
          <cell r="B1771" t="str">
            <v>ROLO COMPACTADOR PE DE CARNEIRO VIBRATORIO, POTENCIA 125 HP, PESO OPERACIONAL SEM/COM LASTRO 11,95 / 13,30 T, IMPACTO DINAMICO 38,5 / 22,5 T, LARGURA DE TRABALHO 2,15 M - CHI DIURNO</v>
          </cell>
          <cell r="C1771" t="str">
            <v>CHI</v>
          </cell>
          <cell r="D1771">
            <v>81.19</v>
          </cell>
        </row>
        <row r="1772">
          <cell r="A1772">
            <v>7049</v>
          </cell>
          <cell r="B1772" t="str">
            <v>ROLO COMPACTADOR PE DE CARNEIRO VIBRATORIO, POTENCIA 125 HP, PESO OPERACIONAL SEM/COM LASTRO 11,95 / 13,30 T, IMPACTO DINAMICO 38,5 / 22,5 T, LARGURA DE TRABALHO 2,15 M - CHP DIURNO</v>
          </cell>
          <cell r="C1772" t="str">
            <v>CHP</v>
          </cell>
          <cell r="D1772">
            <v>222.73</v>
          </cell>
        </row>
        <row r="1773">
          <cell r="A1773">
            <v>95632</v>
          </cell>
          <cell r="B1773" t="str">
            <v>ROLO COMPACTADOR VIBRATORIO TANDEM, ACO LISO, POTENCIA 125 HP, PESO SEM/COM LASTRO 10,20/11,65 T, LARGURA DE TRABALHO 1,73 M - CHI DIURNO</v>
          </cell>
          <cell r="C1773" t="str">
            <v>CHI</v>
          </cell>
          <cell r="D1773">
            <v>85.57</v>
          </cell>
        </row>
        <row r="1774">
          <cell r="A1774">
            <v>95631</v>
          </cell>
          <cell r="B1774" t="str">
            <v>ROLO COMPACTADOR VIBRATORIO TANDEM, ACO LISO, POTENCIA 125 HP, PESO SEM/COM LASTRO 10,20/11,65 T, LARGURA DE TRABALHO 1,73 M - CHP DIURNO</v>
          </cell>
          <cell r="C1774" t="str">
            <v>CHP</v>
          </cell>
          <cell r="D1774">
            <v>231.51</v>
          </cell>
        </row>
        <row r="1775">
          <cell r="A1775">
            <v>5685</v>
          </cell>
          <cell r="B1775" t="str">
            <v>ROLO COMPACTADOR VIBRATÓRIO DE UM CILINDRO AÇO LISO, POTÊNCIA 80 HP, PESO OPERACIONAL MÁXIMO 8,1 T, IMPACTO DINÂMICO 16,15 / 9,5 T, LARGURA DE TRABALHO 1,68 M - CHI DIURNO</v>
          </cell>
          <cell r="C1775" t="str">
            <v>CHI</v>
          </cell>
          <cell r="D1775">
            <v>65.41</v>
          </cell>
        </row>
        <row r="1776">
          <cell r="A1776">
            <v>5684</v>
          </cell>
          <cell r="B1776" t="str">
            <v>ROLO COMPACTADOR VIBRATÓRIO DE UM CILINDRO AÇO LISO, POTÊNCIA 80 HP, PESO OPERACIONAL MÁXIMO 8,1 T, IMPACTO DINÂMICO 16,15 / 9,5 T, LARGURA DE TRABALHO 1,68 M - CHP DIURNO</v>
          </cell>
          <cell r="C1776" t="str">
            <v>CHP</v>
          </cell>
          <cell r="D1776">
            <v>160.52000000000001</v>
          </cell>
        </row>
        <row r="1777">
          <cell r="A1777">
            <v>93244</v>
          </cell>
          <cell r="B1777" t="str">
            <v>ROLO COMPACTADOR VIBRATÓRIO PÉ DE CARNEIRO PARA SOLOS, POTÊNCIA 80 HP, PESO OPERACIONAL SEM/COM LASTRO 7,4 / 8,8 T, LARGURA DE TRABALHO 1,68 M - CHI DIURNO</v>
          </cell>
          <cell r="C1777" t="str">
            <v>CHI</v>
          </cell>
          <cell r="D1777">
            <v>67.09</v>
          </cell>
        </row>
        <row r="1778">
          <cell r="A1778">
            <v>73436</v>
          </cell>
          <cell r="B1778" t="str">
            <v>ROLO COMPACTADOR VIBRATÓRIO PÉ DE CARNEIRO PARA SOLOS, POTÊNCIA 80 HP, PESO OPERACIONAL SEM/COM LASTRO 7,4 / 8,8 T, LARGURA DE TRABALHO 1,68 M - CHP DIURNO</v>
          </cell>
          <cell r="C1778" t="str">
            <v>CHP</v>
          </cell>
          <cell r="D1778">
            <v>163.80000000000001</v>
          </cell>
        </row>
        <row r="1779">
          <cell r="A1779">
            <v>5881</v>
          </cell>
          <cell r="B1779" t="str">
            <v>ROLO COMPACTADOR VIBRATÓRIO PÉ DE CARNEIRO, OPERADO POR CONTROLE REMOTO, POTÊNCIA 12,5 KW, PESO OPERACIONAL 1,675 T, LARGURA DE TRABALHO 0,85 M - CHI DIURNO</v>
          </cell>
          <cell r="C1779" t="str">
            <v>CHI</v>
          </cell>
          <cell r="D1779">
            <v>80.31</v>
          </cell>
        </row>
        <row r="1780">
          <cell r="A1780">
            <v>5879</v>
          </cell>
          <cell r="B1780" t="str">
            <v>ROLO COMPACTADOR VIBRATÓRIO PÉ DE CARNEIRO, OPERADO POR CONTROLE REMOTO, POTÊNCIA 12,5 KW, PESO OPERACIONAL 1,675 T, LARGURA DE TRABALHO 0,85 M - CHP DIURNO</v>
          </cell>
          <cell r="C1780" t="str">
            <v>CHP</v>
          </cell>
          <cell r="D1780">
            <v>146.63999999999999</v>
          </cell>
        </row>
        <row r="1781">
          <cell r="A1781">
            <v>5865</v>
          </cell>
          <cell r="B1781" t="str">
            <v>ROLO COMPACTADOR VIBRATÓRIO REBOCÁVEL, CILINDRO DE AÇO LISO, POTÊNCIA DE TRAÇÃO DE 65 CV, PESO 4,7 T, IMPACTO DINÂMICO 18,3 T, LARGURA DE TRABALHO 1,67 M - CHI DIURNO</v>
          </cell>
          <cell r="C1781" t="str">
            <v>CHI</v>
          </cell>
          <cell r="D1781">
            <v>12.26</v>
          </cell>
        </row>
        <row r="1782">
          <cell r="A1782">
            <v>5863</v>
          </cell>
          <cell r="B1782" t="str">
            <v>ROLO COMPACTADOR VIBRATÓRIO REBOCÁVEL, CILINDRO DE AÇO LISO, POTÊNCIA DE TRAÇÃO DE 65 CV, PESO 4,7 T, IMPACTO DINÂMICO 18,3 T, LARGURA DE TRABALHO 1,67 M - CHP DIURNO</v>
          </cell>
          <cell r="C1782" t="str">
            <v>CHP</v>
          </cell>
          <cell r="D1782">
            <v>24.36</v>
          </cell>
        </row>
        <row r="1783">
          <cell r="A1783">
            <v>5869</v>
          </cell>
          <cell r="B1783" t="str">
            <v>ROLO COMPACTADOR VIBRATÓRIO TANDEM AÇO LISO, POTÊNCIA 58 HP, PESO SEM/COM LASTRO 6,5 / 9,4 T, LARGURA DE TRABALHO 1,2 M - CHI DIURNO</v>
          </cell>
          <cell r="C1783" t="str">
            <v>CHI</v>
          </cell>
          <cell r="D1783">
            <v>74.680000000000007</v>
          </cell>
        </row>
        <row r="1784">
          <cell r="A1784">
            <v>5867</v>
          </cell>
          <cell r="B1784" t="str">
            <v>ROLO COMPACTADOR VIBRATÓRIO TANDEM AÇO LISO, POTÊNCIA 58 HP, PESO SEM/COM LASTRO 6,5 / 9,4 T, LARGURA DE TRABALHO 1,2 M - CHP DIURNO</v>
          </cell>
          <cell r="C1784" t="str">
            <v>CHP</v>
          </cell>
          <cell r="D1784">
            <v>163.28</v>
          </cell>
        </row>
        <row r="1785">
          <cell r="A1785">
            <v>95271</v>
          </cell>
          <cell r="B1785" t="str">
            <v>RÉGUA VIBRATÓRIA DUPLA PARA CONCRETO, PESO DE 60KG, COMPRIMENTO 4 M, COM MOTOR A GASOLINA, POTÊNCIA 5,5 HP - CHI DIURNO</v>
          </cell>
          <cell r="C1785" t="str">
            <v>CHI</v>
          </cell>
          <cell r="D1785">
            <v>0.67</v>
          </cell>
        </row>
        <row r="1786">
          <cell r="A1786">
            <v>95270</v>
          </cell>
          <cell r="B1786" t="str">
            <v>RÉGUA VIBRATÓRIA DUPLA PARA CONCRETO, PESO DE 60KG, COMPRIMENTO 4 M, COM MOTOR A GASOLINA, POTÊNCIA 5,5 HP - CHP DIURNO</v>
          </cell>
          <cell r="C1786" t="str">
            <v>CHP</v>
          </cell>
          <cell r="D1786">
            <v>10.6</v>
          </cell>
        </row>
        <row r="1787">
          <cell r="A1787">
            <v>91693</v>
          </cell>
          <cell r="B1787" t="str">
            <v>SERRA CIRCULAR DE BANCADA COM MOTOR ELÉTRICO POTÊNCIA DE 5HP, COM COIFA PARA DISCO 10" - CHI DIURNO</v>
          </cell>
          <cell r="C1787" t="str">
            <v>CHI</v>
          </cell>
          <cell r="D1787">
            <v>29.15</v>
          </cell>
        </row>
        <row r="1788">
          <cell r="A1788">
            <v>91692</v>
          </cell>
          <cell r="B1788" t="str">
            <v>SERRA CIRCULAR DE BANCADA COM MOTOR ELÉTRICO POTÊNCIA DE 5HP, COM COIFA PARA DISCO 10" - CHP DIURNO</v>
          </cell>
          <cell r="C1788" t="str">
            <v>CHP</v>
          </cell>
          <cell r="D1788">
            <v>30.37</v>
          </cell>
        </row>
        <row r="1789">
          <cell r="A1789">
            <v>102929</v>
          </cell>
          <cell r="B1789" t="str">
            <v>SERRA FITA HORIZONTAL, ELÉTRICA, COM CONTROLE HIDRÁULICO, PAINEL DE COMANDO EM 24 V, MOTOR ELÉTRICO 1,5 CV, DIMENSÕES DA FITA 3880 X 27 X 0,9 MM, TRIFÁSICA - CHI DIURNO</v>
          </cell>
          <cell r="C1789" t="str">
            <v>CHI</v>
          </cell>
          <cell r="D1789">
            <v>0</v>
          </cell>
        </row>
        <row r="1790">
          <cell r="A1790">
            <v>102928</v>
          </cell>
          <cell r="B1790" t="str">
            <v>SERRA FITA HORIZONTAL, ELÉTRICA, COM CONTROLE HIDRÁULICO, PAINEL DE COMANDO EM 24 V, MOTOR ELÉTRICO 1,5 CV, DIMENSÕES DA FITA 3880 X 27 X 0,9 MM, TRIFÁSICA - CHP DIURNO</v>
          </cell>
          <cell r="C1790" t="str">
            <v>CHP</v>
          </cell>
          <cell r="D1790">
            <v>0</v>
          </cell>
        </row>
        <row r="1791">
          <cell r="A1791">
            <v>95140</v>
          </cell>
          <cell r="B1791" t="str">
            <v>TALHA MANUAL DE CORRENTE, CAPACIDADE DE 2 TON. COM ELEVAÇÃO DE 3 M - CHI DIURNO</v>
          </cell>
          <cell r="C1791" t="str">
            <v>CHI</v>
          </cell>
          <cell r="D1791">
            <v>0.04</v>
          </cell>
        </row>
        <row r="1792">
          <cell r="A1792">
            <v>95139</v>
          </cell>
          <cell r="B1792" t="str">
            <v>TALHA MANUAL DE CORRENTE, CAPACIDADE DE 2 TON. COM ELEVAÇÃO DE 3 M - CHP DIURNO</v>
          </cell>
          <cell r="C1792" t="str">
            <v>CHP</v>
          </cell>
          <cell r="D1792">
            <v>0.06</v>
          </cell>
        </row>
        <row r="1793">
          <cell r="A1793">
            <v>89027</v>
          </cell>
          <cell r="B1793" t="str">
            <v>TANQUE DE ASFALTO ESTACIONÁRIO COM MAÇARICO, CAPACIDADE 20.000 L - CHI DIURNO</v>
          </cell>
          <cell r="C1793" t="str">
            <v>CHI</v>
          </cell>
          <cell r="D1793">
            <v>5.14</v>
          </cell>
        </row>
        <row r="1794">
          <cell r="A1794">
            <v>89028</v>
          </cell>
          <cell r="B1794" t="str">
            <v>TANQUE DE ASFALTO ESTACIONÁRIO COM MAÇARICO, CAPACIDADE 20.000 L - CHP DIURNO</v>
          </cell>
          <cell r="C1794" t="str">
            <v>CHP</v>
          </cell>
          <cell r="D1794">
            <v>174.51</v>
          </cell>
        </row>
        <row r="1795">
          <cell r="A1795">
            <v>7031</v>
          </cell>
          <cell r="B1795" t="str">
            <v>TANQUE DE ASFALTO ESTACIONÁRIO COM SERPENTINA, CAPACIDADE 30.000 L - CHI DIURNO</v>
          </cell>
          <cell r="C1795" t="str">
            <v>CHI</v>
          </cell>
          <cell r="D1795">
            <v>6.33</v>
          </cell>
        </row>
        <row r="1796">
          <cell r="A1796">
            <v>7030</v>
          </cell>
          <cell r="B1796" t="str">
            <v>TANQUE DE ASFALTO ESTACIONÁRIO COM SERPENTINA, CAPACIDADE 30.000 L - CHP DIURNO</v>
          </cell>
          <cell r="C1796" t="str">
            <v>CHP</v>
          </cell>
          <cell r="D1796">
            <v>259.08999999999997</v>
          </cell>
        </row>
        <row r="1797">
          <cell r="A1797">
            <v>102947</v>
          </cell>
          <cell r="B1797" t="str">
            <v>TARTARUGA DE OXICORTE CG1, MONOFÁSICA, 220 V, FREQUÊNCIA 50 HZ, VELOCIDADE DE CORTE (MM/MIN) 50 A 750, DIÂMETRO MÍNIMO DO COMPASSO MM 200 - CHI DIURNO</v>
          </cell>
          <cell r="C1797" t="str">
            <v>CHI</v>
          </cell>
          <cell r="D1797">
            <v>0</v>
          </cell>
        </row>
        <row r="1798">
          <cell r="A1798">
            <v>102946</v>
          </cell>
          <cell r="B1798" t="str">
            <v>TARTARUGA DE OXICORTE CG1, MONOFÁSICA, 220 V, FREQUÊNCIA 50 HZ, VELOCIDADE DE CORTE (MM/MIN) 50 A 750, DIÂMETRO MÍNIMO DO COMPASSO MM 200 - CHP DIURNO</v>
          </cell>
          <cell r="C1798" t="str">
            <v>CHP</v>
          </cell>
          <cell r="D1798">
            <v>0</v>
          </cell>
        </row>
        <row r="1799">
          <cell r="A1799">
            <v>104092</v>
          </cell>
          <cell r="B1799" t="str">
            <v>TERMOFUSORA PARA TUBOS E CONEXÕES EM PPR COM DIÂMETROS DE 20 A 63 MM, POTÊNCIA DE 800 W, TENSAO 220 V - CHI DIURNO</v>
          </cell>
          <cell r="C1799" t="str">
            <v>CHI</v>
          </cell>
          <cell r="D1799">
            <v>7.0000000000000007E-2</v>
          </cell>
        </row>
        <row r="1800">
          <cell r="A1800">
            <v>104091</v>
          </cell>
          <cell r="B1800" t="str">
            <v>TERMOFUSORA PARA TUBOS E CONEXÕES EM PPR COM DIÂMETROS DE 20 A 63 MM, POTÊNCIA DE 800 W, TENSAO 220 V - CHP DIURNO</v>
          </cell>
          <cell r="C1800" t="str">
            <v>CHP</v>
          </cell>
          <cell r="D1800">
            <v>0.72</v>
          </cell>
        </row>
        <row r="1801">
          <cell r="A1801">
            <v>104098</v>
          </cell>
          <cell r="B1801" t="str">
            <v>TERMOFUSORA PARA TUBOS E CONEXÕES EM PPR COM DIÂMETROS DE 75 A 110 MM, POTÊNCIA DE *1100* W, TENSÃO 220 V - CHI DIURNO</v>
          </cell>
          <cell r="C1801" t="str">
            <v>CHI</v>
          </cell>
          <cell r="D1801">
            <v>0.11</v>
          </cell>
        </row>
        <row r="1802">
          <cell r="A1802">
            <v>104097</v>
          </cell>
          <cell r="B1802" t="str">
            <v>TERMOFUSORA PARA TUBOS E CONEXÕES EM PPR COM DIÂMETROS DE 75 A 110 MM, POTÊNCIA DE *1100* W, TENSÃO 220 V - CHP DIURNO</v>
          </cell>
          <cell r="C1802" t="str">
            <v>CHP</v>
          </cell>
          <cell r="D1802">
            <v>1.01</v>
          </cell>
        </row>
        <row r="1803">
          <cell r="A1803">
            <v>102905</v>
          </cell>
          <cell r="B1803" t="str">
            <v>TORRE, COMPOSTA POR GUINCHO MECÂNICO, GUINCHO MANUAL, CABOS DE AÇO, PITEIRA E SOQUETE - CHI DIURNO</v>
          </cell>
          <cell r="C1803" t="str">
            <v>CHI</v>
          </cell>
          <cell r="D1803">
            <v>0</v>
          </cell>
        </row>
        <row r="1804">
          <cell r="A1804">
            <v>102904</v>
          </cell>
          <cell r="B1804" t="str">
            <v>TORRE, COMPOSTA POR GUINCHO MECÂNICO, GUINCHO MANUAL, CABOS DE AÇO, PITEIRA E SOQUETE - CHP DIURNO</v>
          </cell>
          <cell r="C1804" t="str">
            <v>CHP</v>
          </cell>
          <cell r="D1804">
            <v>0</v>
          </cell>
        </row>
        <row r="1805">
          <cell r="A1805">
            <v>89031</v>
          </cell>
          <cell r="B1805" t="str">
            <v>TRATOR DE ESTEIRAS, POTÊNCIA 100 HP, PESO OPERACIONAL 9,4 T, COM LÂMINA 2,19 M3 - CHI DIURNO</v>
          </cell>
          <cell r="C1805" t="str">
            <v>CHI</v>
          </cell>
          <cell r="D1805">
            <v>77.05</v>
          </cell>
        </row>
        <row r="1806">
          <cell r="A1806">
            <v>89032</v>
          </cell>
          <cell r="B1806" t="str">
            <v>TRATOR DE ESTEIRAS, POTÊNCIA 100 HP, PESO OPERACIONAL 9,4 T, COM LÂMINA 2,19 M3 - CHP DIURNO</v>
          </cell>
          <cell r="C1806" t="str">
            <v>CHP</v>
          </cell>
          <cell r="D1806">
            <v>196.79</v>
          </cell>
        </row>
        <row r="1807">
          <cell r="A1807">
            <v>88844</v>
          </cell>
          <cell r="B1807" t="str">
            <v>TRATOR DE ESTEIRAS, POTÊNCIA 125 HP, PESO OPERACIONAL 12,9 T, COM LÂMINA 2,7 M3 - CHI DIURNO</v>
          </cell>
          <cell r="C1807" t="str">
            <v>CHI</v>
          </cell>
          <cell r="D1807">
            <v>79.3</v>
          </cell>
        </row>
        <row r="1808">
          <cell r="A1808">
            <v>88843</v>
          </cell>
          <cell r="B1808" t="str">
            <v>TRATOR DE ESTEIRAS, POTÊNCIA 125 HP, PESO OPERACIONAL 12,9 T, COM LÂMINA 2,7 M3 - CHP DIURNO</v>
          </cell>
          <cell r="C1808" t="str">
            <v>CHP</v>
          </cell>
          <cell r="D1808">
            <v>216.91</v>
          </cell>
        </row>
        <row r="1809">
          <cell r="A1809">
            <v>5853</v>
          </cell>
          <cell r="B1809" t="str">
            <v>TRATOR DE ESTEIRAS, POTÊNCIA 150 HP, PESO OPERACIONAL 16,7 T, COM RODA MOTRIZ ELEVADA E LÂMINA 3,18 M3 - CHI DIURNO</v>
          </cell>
          <cell r="C1809" t="str">
            <v>CHI</v>
          </cell>
          <cell r="D1809">
            <v>91.29</v>
          </cell>
        </row>
        <row r="1810">
          <cell r="A1810">
            <v>5851</v>
          </cell>
          <cell r="B1810" t="str">
            <v>TRATOR DE ESTEIRAS, POTÊNCIA 150 HP, PESO OPERACIONAL 16,7 T, COM RODA MOTRIZ ELEVADA E LÂMINA 3,18 M3 - CHP DIURNO</v>
          </cell>
          <cell r="C1810" t="str">
            <v>CHP</v>
          </cell>
          <cell r="D1810">
            <v>258.82</v>
          </cell>
        </row>
        <row r="1811">
          <cell r="A1811">
            <v>5849</v>
          </cell>
          <cell r="B1811" t="str">
            <v>TRATOR DE ESTEIRAS, POTÊNCIA 170 HP, PESO OPERACIONAL 19 T, CAÇAMBA 5,2 M3 - CHI DIURNO</v>
          </cell>
          <cell r="C1811" t="str">
            <v>CHI</v>
          </cell>
          <cell r="D1811">
            <v>90.91</v>
          </cell>
        </row>
        <row r="1812">
          <cell r="A1812">
            <v>5847</v>
          </cell>
          <cell r="B1812" t="str">
            <v>TRATOR DE ESTEIRAS, POTÊNCIA 170 HP, PESO OPERACIONAL 19 T, CAÇAMBA 5,2 M3 - CHP DIURNO</v>
          </cell>
          <cell r="C1812" t="str">
            <v>CHP</v>
          </cell>
          <cell r="D1812">
            <v>270.01</v>
          </cell>
        </row>
        <row r="1813">
          <cell r="A1813">
            <v>5857</v>
          </cell>
          <cell r="B1813" t="str">
            <v>TRATOR DE ESTEIRAS, POTÊNCIA 347 HP, PESO OPERACIONAL 38,5 T, COM LÂMINA 8,70 M3 - CHI DIURNO</v>
          </cell>
          <cell r="C1813" t="str">
            <v>CHI</v>
          </cell>
          <cell r="D1813">
            <v>232.99</v>
          </cell>
        </row>
        <row r="1814">
          <cell r="A1814">
            <v>5855</v>
          </cell>
          <cell r="B1814" t="str">
            <v>TRATOR DE ESTEIRAS, POTÊNCIA 347 HP, PESO OPERACIONAL 38,5 T, COM LÂMINA 8,70 M3 - CHP DIURNO</v>
          </cell>
          <cell r="C1814" t="str">
            <v>CHP</v>
          </cell>
          <cell r="D1814">
            <v>694.87</v>
          </cell>
        </row>
        <row r="1815">
          <cell r="A1815">
            <v>96021</v>
          </cell>
          <cell r="B1815" t="str">
            <v>TRATOR DE PNEUS COM POTÊNCIA DE 122 CV, TRAÇÃO 4X4, COM GRADE DE DISCOS ACOPLADA - CHI DIURNO</v>
          </cell>
          <cell r="C1815" t="str">
            <v>CHI</v>
          </cell>
          <cell r="D1815">
            <v>58.29</v>
          </cell>
        </row>
        <row r="1816">
          <cell r="A1816">
            <v>96020</v>
          </cell>
          <cell r="B1816" t="str">
            <v>TRATOR DE PNEUS COM POTÊNCIA DE 122 CV, TRAÇÃO 4X4, COM GRADE DE DISCOS ACOPLADA - CHP DIURNO</v>
          </cell>
          <cell r="C1816" t="str">
            <v>CHP</v>
          </cell>
          <cell r="D1816">
            <v>176.61</v>
          </cell>
        </row>
        <row r="1817">
          <cell r="A1817">
            <v>96014</v>
          </cell>
          <cell r="B1817" t="str">
            <v>TRATOR DE PNEUS COM POTÊNCIA DE 122 CV, TRAÇÃO 4X4, COM VASSOURA MECÂNICA ACOPLADA - CHI DIURNO</v>
          </cell>
          <cell r="C1817" t="str">
            <v>CHI</v>
          </cell>
          <cell r="D1817">
            <v>58.56</v>
          </cell>
        </row>
        <row r="1818">
          <cell r="A1818">
            <v>96013</v>
          </cell>
          <cell r="B1818" t="str">
            <v>TRATOR DE PNEUS COM POTÊNCIA DE 122 CV, TRAÇÃO 4X4, COM VASSOURA MECÂNICA ACOPLADA - CHP DIURNO</v>
          </cell>
          <cell r="C1818" t="str">
            <v>CHP</v>
          </cell>
          <cell r="D1818">
            <v>177.11</v>
          </cell>
        </row>
        <row r="1819">
          <cell r="A1819">
            <v>96029</v>
          </cell>
          <cell r="B1819" t="str">
            <v>TRATOR DE PNEUS COM POTÊNCIA DE 85 CV, TRAÇÃO 4X4, COM GRADE DE DISCOS ACOPLADA - CHI DIURNO</v>
          </cell>
          <cell r="C1819" t="str">
            <v>CHI</v>
          </cell>
          <cell r="D1819">
            <v>51.65</v>
          </cell>
        </row>
        <row r="1820">
          <cell r="A1820">
            <v>96028</v>
          </cell>
          <cell r="B1820" t="str">
            <v>TRATOR DE PNEUS COM POTÊNCIA DE 85 CV, TRAÇÃO 4X4, COM GRADE DE DISCOS ACOPLADA - CHP DIURNO</v>
          </cell>
          <cell r="C1820" t="str">
            <v>CHP</v>
          </cell>
          <cell r="D1820">
            <v>136.01</v>
          </cell>
        </row>
        <row r="1821">
          <cell r="A1821">
            <v>96155</v>
          </cell>
          <cell r="B1821" t="str">
            <v>TRATOR DE PNEUS COM POTÊNCIA DE 85 CV, TRAÇÃO 4X4, COM VASSOURA MECÂNICA ACOPLADA - CHI DIURNO</v>
          </cell>
          <cell r="C1821" t="str">
            <v>CHI</v>
          </cell>
          <cell r="D1821">
            <v>51.92</v>
          </cell>
        </row>
        <row r="1822">
          <cell r="A1822">
            <v>96157</v>
          </cell>
          <cell r="B1822" t="str">
            <v>TRATOR DE PNEUS COM POTÊNCIA DE 85 CV, TRAÇÃO 4X4, COM VASSOURA MECÂNICA ACOPLADA - CHP DIURNO</v>
          </cell>
          <cell r="C1822" t="str">
            <v>CHP</v>
          </cell>
          <cell r="D1822">
            <v>136.51</v>
          </cell>
        </row>
        <row r="1823">
          <cell r="A1823">
            <v>5845</v>
          </cell>
          <cell r="B1823" t="str">
            <v>TRATOR DE PNEUS, POTÊNCIA 122 CV, TRAÇÃO 4X4, PESO COM LASTRO DE 4.510 KG - CHI DIURNO</v>
          </cell>
          <cell r="C1823" t="str">
            <v>CHI</v>
          </cell>
          <cell r="D1823">
            <v>53.96</v>
          </cell>
        </row>
        <row r="1824">
          <cell r="A1824">
            <v>5843</v>
          </cell>
          <cell r="B1824" t="str">
            <v>TRATOR DE PNEUS, POTÊNCIA 122 CV, TRAÇÃO 4X4, PESO COM LASTRO DE 4.510 KG - CHP DIURNO</v>
          </cell>
          <cell r="C1824" t="str">
            <v>CHP</v>
          </cell>
          <cell r="D1824">
            <v>168.51</v>
          </cell>
        </row>
        <row r="1825">
          <cell r="A1825">
            <v>89036</v>
          </cell>
          <cell r="B1825" t="str">
            <v>TRATOR DE PNEUS, POTÊNCIA 85 CV, TRAÇÃO 4X4, PESO COM LASTRO DE 4.675 KG - CHI DIURNO</v>
          </cell>
          <cell r="C1825" t="str">
            <v>CHI</v>
          </cell>
          <cell r="D1825">
            <v>47.28</v>
          </cell>
        </row>
        <row r="1826">
          <cell r="A1826">
            <v>89035</v>
          </cell>
          <cell r="B1826" t="str">
            <v>TRATOR DE PNEUS, POTÊNCIA 85 CV, TRAÇÃO 4X4, PESO COM LASTRO DE 4.675 KG - CHP DIURNO</v>
          </cell>
          <cell r="C1826" t="str">
            <v>CHP</v>
          </cell>
          <cell r="D1826">
            <v>127.87</v>
          </cell>
        </row>
        <row r="1827">
          <cell r="A1827">
            <v>102911</v>
          </cell>
          <cell r="B1827" t="str">
            <v>UNIDADE DOSADORA AIRLESS TIPO HOT SPRAY - CHI DIURNO</v>
          </cell>
          <cell r="C1827" t="str">
            <v>CHI</v>
          </cell>
          <cell r="D1827">
            <v>0</v>
          </cell>
        </row>
        <row r="1828">
          <cell r="A1828">
            <v>102910</v>
          </cell>
          <cell r="B1828" t="str">
            <v>UNIDADE DOSADORA AIRLESS TIPO HOT SPRAY - CHP DIURNO</v>
          </cell>
          <cell r="C1828" t="str">
            <v>CHP</v>
          </cell>
          <cell r="D1828">
            <v>0</v>
          </cell>
        </row>
        <row r="1829">
          <cell r="A1829">
            <v>93440</v>
          </cell>
          <cell r="B1829" t="str">
            <v>USINA DE ASFALTO À FRIO, CAPACIDADE DE 40 A 60 TON/HORA, ELÉTRICA POTÊNCIA 30 CV - CHI DIURNO</v>
          </cell>
          <cell r="C1829" t="str">
            <v>CHI</v>
          </cell>
          <cell r="D1829">
            <v>142.4</v>
          </cell>
        </row>
        <row r="1830">
          <cell r="A1830">
            <v>93439</v>
          </cell>
          <cell r="B1830" t="str">
            <v>USINA DE ASFALTO À FRIO, CAPACIDADE DE 40 A 60 TON/HORA, ELÉTRICA POTÊNCIA 30 CV - CHP DIURNO</v>
          </cell>
          <cell r="C1830" t="str">
            <v>CHP</v>
          </cell>
          <cell r="D1830">
            <v>260.68</v>
          </cell>
        </row>
        <row r="1831">
          <cell r="A1831">
            <v>100648</v>
          </cell>
          <cell r="B1831" t="str">
            <v>USINA DE ASFALTO, TIPO GRAVIMÉTRICA, PROD 150 TON/HORA - CHI DIURNO</v>
          </cell>
          <cell r="C1831" t="str">
            <v>CHI</v>
          </cell>
          <cell r="D1831">
            <v>607.36</v>
          </cell>
        </row>
        <row r="1832">
          <cell r="A1832">
            <v>100647</v>
          </cell>
          <cell r="B1832" t="str">
            <v>USINA DE ASFALTO, TIPO GRAVIMÉTRICA, PROD 150 TON/HORA - CHP DIURNO</v>
          </cell>
          <cell r="C1832" t="str">
            <v>CHP</v>
          </cell>
          <cell r="D1832">
            <v>6461.6</v>
          </cell>
        </row>
        <row r="1833">
          <cell r="A1833">
            <v>5829</v>
          </cell>
          <cell r="B1833" t="str">
            <v>USINA DE CONCRETO FIXA, CAPACIDADE NOMINAL DE 90 A 120 M3/H, SEM SILO - CHI DIURNO</v>
          </cell>
          <cell r="C1833" t="str">
            <v>CHI</v>
          </cell>
          <cell r="D1833">
            <v>172.83</v>
          </cell>
        </row>
        <row r="1834">
          <cell r="A1834">
            <v>5823</v>
          </cell>
          <cell r="B1834" t="str">
            <v>USINA DE CONCRETO FIXA, CAPACIDADE NOMINAL DE 90 A 120 M3/H, SEM SILO - CHP DIURNO</v>
          </cell>
          <cell r="C1834" t="str">
            <v>CHP</v>
          </cell>
          <cell r="D1834">
            <v>228.68</v>
          </cell>
        </row>
        <row r="1835">
          <cell r="A1835">
            <v>5884</v>
          </cell>
          <cell r="B1835" t="str">
            <v>USINA DE LAMA ASFÁLTICA, PROD 30 A 50 T/H, SILO DE AGREGADO 7 M3, RESERVATÓRIOS PARA EMULSÃO E ÁGUA DE 2,3 M3 CADA, MISTURADOR TIPO PUG MILL A SER MONTADO SOBRE CAMINHÃO - CHI DIURNO</v>
          </cell>
          <cell r="C1835" t="str">
            <v>CHI</v>
          </cell>
          <cell r="D1835">
            <v>53.9</v>
          </cell>
        </row>
        <row r="1836">
          <cell r="A1836">
            <v>5882</v>
          </cell>
          <cell r="B1836" t="str">
            <v>USINA DE LAMA ASFÁLTICA, PROD 30 A 50 T/H, SILO DE AGREGADO 7 M3, RESERVATÓRIOS PARA EMULSÃO E ÁGUA DE 2,3 M3 CADA, MISTURADOR TIPO PUG MILL A SER MONTADO SOBRE CAMINHÃO - CHP DIURNO</v>
          </cell>
          <cell r="C1836" t="str">
            <v>CHP</v>
          </cell>
          <cell r="D1836">
            <v>123.23</v>
          </cell>
        </row>
        <row r="1837">
          <cell r="A1837">
            <v>100642</v>
          </cell>
          <cell r="B1837" t="str">
            <v>USINA DE MISTURA ASFÁLTICA À QUENTE, TIPO CONTRA FLUXO, PROD 100 A 140 TON/HORA - CHI DIURNO</v>
          </cell>
          <cell r="C1837" t="str">
            <v>CHI</v>
          </cell>
          <cell r="D1837">
            <v>309.48</v>
          </cell>
        </row>
        <row r="1838">
          <cell r="A1838">
            <v>100641</v>
          </cell>
          <cell r="B1838" t="str">
            <v>USINA DE MISTURA ASFÁLTICA À QUENTE, TIPO CONTRA FLUXO, PROD 100 A 140 TON/HORA - CHP DIURNO</v>
          </cell>
          <cell r="C1838" t="str">
            <v>CHP</v>
          </cell>
          <cell r="D1838">
            <v>4711.24</v>
          </cell>
        </row>
        <row r="1839">
          <cell r="A1839">
            <v>93434</v>
          </cell>
          <cell r="B1839" t="str">
            <v>USINA DE MISTURA ASFÁLTICA À QUENTE, TIPO CONTRA FLUXO, PROD 40 A 80 TON/HORA - CHI DIURNO</v>
          </cell>
          <cell r="C1839" t="str">
            <v>CHI</v>
          </cell>
          <cell r="D1839">
            <v>346.82</v>
          </cell>
        </row>
        <row r="1840">
          <cell r="A1840">
            <v>93433</v>
          </cell>
          <cell r="B1840" t="str">
            <v>USINA DE MISTURA ASFÁLTICA À QUENTE, TIPO CONTRA FLUXO, PROD 40 A 80 TON/HORA - CHP DIURNO</v>
          </cell>
          <cell r="C1840" t="str">
            <v>CHP</v>
          </cell>
          <cell r="D1840">
            <v>2627.66</v>
          </cell>
        </row>
        <row r="1841">
          <cell r="A1841">
            <v>95122</v>
          </cell>
          <cell r="B1841" t="str">
            <v>USINA MISTURADORA DE SOLOS, CAPACIDADE DE 200 A 500 TON/H, POTENCIA 75KW - CHI DIURNO</v>
          </cell>
          <cell r="C1841" t="str">
            <v>CHI</v>
          </cell>
          <cell r="D1841">
            <v>229.66</v>
          </cell>
        </row>
        <row r="1842">
          <cell r="A1842">
            <v>95121</v>
          </cell>
          <cell r="B1842" t="str">
            <v>USINA MISTURADORA DE SOLOS, CAPACIDADE DE 200 A 500 TON/H, POTENCIA 75KW - CHP DIURNO</v>
          </cell>
          <cell r="C1842" t="str">
            <v>CHP</v>
          </cell>
          <cell r="D1842">
            <v>366.96</v>
          </cell>
        </row>
        <row r="1843">
          <cell r="A1843">
            <v>103662</v>
          </cell>
          <cell r="B1843" t="str">
            <v>VARREDEIRA DE GRAMA SINTÉTICA A GASOLINA, 2,4 CV, 4 TEMPOS - CHI DIURNO</v>
          </cell>
          <cell r="C1843" t="str">
            <v>CHI</v>
          </cell>
          <cell r="D1843">
            <v>0</v>
          </cell>
        </row>
        <row r="1844">
          <cell r="A1844">
            <v>103661</v>
          </cell>
          <cell r="B1844" t="str">
            <v>VARREDEIRA DE GRAMA SINTÉTICA A GASOLINA, 2,4 CV, 4 TEMPOS - CHP DIURNO</v>
          </cell>
          <cell r="C1844" t="str">
            <v>CHP</v>
          </cell>
          <cell r="D1844">
            <v>0</v>
          </cell>
        </row>
        <row r="1845">
          <cell r="A1845">
            <v>5841</v>
          </cell>
          <cell r="B1845" t="str">
            <v>VASSOURA MECÂNICA REBOCÁVEL COM ESCOVA CILÍNDRICA, LARGURA ÚTIL DE VARRIMENTO DE 2,44 M - CHI DIURNO</v>
          </cell>
          <cell r="C1845" t="str">
            <v>CHI</v>
          </cell>
          <cell r="D1845">
            <v>4.8499999999999996</v>
          </cell>
        </row>
        <row r="1846">
          <cell r="A1846">
            <v>5839</v>
          </cell>
          <cell r="B1846" t="str">
            <v>VASSOURA MECÂNICA REBOCÁVEL COM ESCOVA CILÍNDRICA, LARGURA ÚTIL DE VARRIMENTO DE 2,44 M - CHP DIURNO</v>
          </cell>
          <cell r="C1846" t="str">
            <v>CHP</v>
          </cell>
          <cell r="D1846">
            <v>9.65</v>
          </cell>
        </row>
        <row r="1847">
          <cell r="A1847">
            <v>90587</v>
          </cell>
          <cell r="B1847" t="str">
            <v>VIBRADOR DE IMERSÃO, DIÂMETRO DE PONTEIRA 45MM, MOTOR ELÉTRICO TRIFÁSICO POTÊNCIA DE 2 CV - CHI DIURNO</v>
          </cell>
          <cell r="C1847" t="str">
            <v>CHI</v>
          </cell>
          <cell r="D1847">
            <v>0.53</v>
          </cell>
        </row>
        <row r="1848">
          <cell r="A1848">
            <v>90586</v>
          </cell>
          <cell r="B1848" t="str">
            <v>VIBRADOR DE IMERSÃO, DIÂMETRO DE PONTEIRA 45MM, MOTOR ELÉTRICO TRIFÁSICO POTÊNCIA DE 2 CV - CHP DIURNO</v>
          </cell>
          <cell r="C1848" t="str">
            <v>CHP</v>
          </cell>
          <cell r="D1848">
            <v>1.3</v>
          </cell>
        </row>
        <row r="1849">
          <cell r="A1849">
            <v>5837</v>
          </cell>
          <cell r="B1849" t="str">
            <v>VIBROACABADORA DE ASFALTO SOBRE ESTEIRAS, LARGURA DE PAVIMENTAÇÃO 1,90 M A 5,30 M, POTÊNCIA 105 HP CAPACIDADE 450 T/H - CHI DIURNO</v>
          </cell>
          <cell r="C1849" t="str">
            <v>CHI</v>
          </cell>
          <cell r="D1849">
            <v>140.85</v>
          </cell>
        </row>
        <row r="1850">
          <cell r="A1850">
            <v>5835</v>
          </cell>
          <cell r="B1850" t="str">
            <v>VIBROACABADORA DE ASFALTO SOBRE ESTEIRAS, LARGURA DE PAVIMENTAÇÃO 1,90 M A 5,30 M, POTÊNCIA 105 HP CAPACIDADE 450 T/H - CHP DIURNO</v>
          </cell>
          <cell r="C1850" t="str">
            <v>CHP</v>
          </cell>
          <cell r="D1850">
            <v>361.11</v>
          </cell>
        </row>
        <row r="1851">
          <cell r="A1851">
            <v>89257</v>
          </cell>
          <cell r="B1851" t="str">
            <v>VIBROACABADORA DE ASFALTO SOBRE ESTEIRAS, LARGURA DE PAVIMENTAÇÃO 2,13 M A 4,55 M, POTÊNCIA 100 HP CAPACIDADE 400 T/H - CHP DIURNO</v>
          </cell>
          <cell r="C1851" t="str">
            <v>CHP</v>
          </cell>
          <cell r="D1851">
            <v>312.3</v>
          </cell>
        </row>
        <row r="1852">
          <cell r="A1852">
            <v>89258</v>
          </cell>
          <cell r="B1852" t="str">
            <v>VIBROACABADORA DE ASFALTO SOBRE ESTEIRAS, LARGURA DE PAVIMENTAÇÃO 2,13 M A 4,55 M, POTÊNCIA 100 HP, CAPACIDADE 400 T/H - CHI DIURNO</v>
          </cell>
          <cell r="C1852" t="str">
            <v>CHI</v>
          </cell>
          <cell r="D1852">
            <v>120.42</v>
          </cell>
        </row>
        <row r="1853">
          <cell r="A1853">
            <v>97621</v>
          </cell>
          <cell r="B1853" t="str">
            <v>DEMOLIÇÃO DE ALVENARIA DE BLOCO FURADO, DE FORMA MANUAL, COM REAPROVEITAMENTO</v>
          </cell>
          <cell r="C1853" t="str">
            <v>M3</v>
          </cell>
          <cell r="D1853">
            <v>116.88</v>
          </cell>
        </row>
        <row r="1854">
          <cell r="A1854">
            <v>97622</v>
          </cell>
          <cell r="B1854" t="str">
            <v>DEMOLIÇÃO DE ALVENARIA DE BLOCO FURADO, DE FORMA MANUAL, SEM REAPROVEITAMENTO</v>
          </cell>
          <cell r="C1854" t="str">
            <v>M3</v>
          </cell>
          <cell r="D1854">
            <v>56.96</v>
          </cell>
        </row>
        <row r="1855">
          <cell r="A1855">
            <v>97623</v>
          </cell>
          <cell r="B1855" t="str">
            <v>DEMOLIÇÃO DE ALVENARIA DE TIJOLO MACIÇO, DE FORMA MANUAL, COM REAPROVEITAMENTO</v>
          </cell>
          <cell r="C1855" t="str">
            <v>M3</v>
          </cell>
          <cell r="D1855">
            <v>174.5</v>
          </cell>
        </row>
        <row r="1856">
          <cell r="A1856">
            <v>97624</v>
          </cell>
          <cell r="B1856" t="str">
            <v>DEMOLIÇÃO DE ALVENARIA DE TIJOLO MACIÇO, DE FORMA MANUAL, SEM REAPROVEITAMENTO</v>
          </cell>
          <cell r="C1856" t="str">
            <v>M3</v>
          </cell>
          <cell r="D1856">
            <v>107.1</v>
          </cell>
        </row>
        <row r="1857">
          <cell r="A1857">
            <v>97625</v>
          </cell>
          <cell r="B1857" t="str">
            <v>DEMOLIÇÃO DE ALVENARIA PARA QUALQUER TIPO DE BLOCO, DE FORMA MECANIZADA, SEM REAPROVEITAMENTO</v>
          </cell>
          <cell r="C1857" t="str">
            <v>M3</v>
          </cell>
          <cell r="D1857">
            <v>50.07</v>
          </cell>
        </row>
        <row r="1858">
          <cell r="A1858">
            <v>104791</v>
          </cell>
          <cell r="B1858" t="str">
            <v>DEMOLIÇÃO DE ARGAMASSAS, DE FORMA DE FORMA MECANIZADA COM MARTELETE, SEM REAPROVEITAMENTO</v>
          </cell>
          <cell r="C1858" t="str">
            <v>M2</v>
          </cell>
          <cell r="D1858">
            <v>5.77</v>
          </cell>
        </row>
        <row r="1859">
          <cell r="A1859">
            <v>97631</v>
          </cell>
          <cell r="B1859" t="str">
            <v>DEMOLIÇÃO DE ARGAMASSAS, DE FORMA MANUAL, SEM REAPROVEITAMENTO</v>
          </cell>
          <cell r="C1859" t="str">
            <v>M2</v>
          </cell>
          <cell r="D1859">
            <v>11.43</v>
          </cell>
        </row>
        <row r="1860">
          <cell r="A1860">
            <v>97630</v>
          </cell>
          <cell r="B1860" t="str">
            <v>DEMOLIÇÃO DE ESTRUTURAS DE CONCRETO ARMADO EM GERAL, DE FORMA MECANIZADA COM ROMPEDOR ACOPLADO EM ESCAVADEIRA HIDRÁULICA, SEM REAPROVEITAMENTO</v>
          </cell>
          <cell r="C1860" t="str">
            <v>M3</v>
          </cell>
          <cell r="D1860">
            <v>0</v>
          </cell>
        </row>
        <row r="1861">
          <cell r="A1861">
            <v>104796</v>
          </cell>
          <cell r="B1861" t="str">
            <v>DEMOLIÇÃO DE GUIAS, SARJETAS OU SARJETÕES, DE FORMA MECANIZADA, SEM REAPROVEITAMENTO</v>
          </cell>
          <cell r="C1861" t="str">
            <v>M</v>
          </cell>
          <cell r="D1861">
            <v>13.43</v>
          </cell>
        </row>
        <row r="1862">
          <cell r="A1862">
            <v>97628</v>
          </cell>
          <cell r="B1862" t="str">
            <v>DEMOLIÇÃO DE LAJES, EM CONCRETO ARMADO, DE FORMA MANUAL, SEM REAPROVEITAMENTO</v>
          </cell>
          <cell r="C1862" t="str">
            <v>M3</v>
          </cell>
          <cell r="D1862">
            <v>266.61</v>
          </cell>
        </row>
        <row r="1863">
          <cell r="A1863">
            <v>97629</v>
          </cell>
          <cell r="B1863" t="str">
            <v>DEMOLIÇÃO DE LAJES, EM CONCRETO ARMADO, DE FORMA MECANIZADA COM MARTELETE, SEM REAPROVEITAMENTO</v>
          </cell>
          <cell r="C1863" t="str">
            <v>M3</v>
          </cell>
          <cell r="D1863">
            <v>79.34</v>
          </cell>
        </row>
        <row r="1864">
          <cell r="A1864">
            <v>97626</v>
          </cell>
          <cell r="B1864" t="str">
            <v>DEMOLIÇÃO DE PILARES E VIGAS EM CONCRETO ARMADO, DE FORMA MANUAL, SEM REAPROVEITAMENTO</v>
          </cell>
          <cell r="C1864" t="str">
            <v>M3</v>
          </cell>
          <cell r="D1864">
            <v>572.47</v>
          </cell>
        </row>
        <row r="1865">
          <cell r="A1865">
            <v>97627</v>
          </cell>
          <cell r="B1865" t="str">
            <v>DEMOLIÇÃO DE PILARES E VIGAS EM CONCRETO ARMADO, DE FORMA MECANIZADA COM MARTELETE, SEM REAPROVEITAMENTO</v>
          </cell>
          <cell r="C1865" t="str">
            <v>M3</v>
          </cell>
          <cell r="D1865">
            <v>170.37</v>
          </cell>
        </row>
        <row r="1866">
          <cell r="A1866">
            <v>104789</v>
          </cell>
          <cell r="B1866" t="str">
            <v>DEMOLIÇÃO DE PISO DE CONCRETO SIMPLES, DE FORMA MANUAL, SEM REAPROVEITAMENTO</v>
          </cell>
          <cell r="C1866" t="str">
            <v>M3</v>
          </cell>
          <cell r="D1866">
            <v>200.47</v>
          </cell>
        </row>
        <row r="1867">
          <cell r="A1867">
            <v>104790</v>
          </cell>
          <cell r="B1867" t="str">
            <v>DEMOLIÇÃO DE PISO DE CONCRETO SIMPLES, DE FORMA MECANIZADA COM MARTELETE, SEM REAPROVEITAMENTO</v>
          </cell>
          <cell r="C1867" t="str">
            <v>M3</v>
          </cell>
          <cell r="D1867">
            <v>104.17</v>
          </cell>
        </row>
        <row r="1868">
          <cell r="A1868">
            <v>97633</v>
          </cell>
          <cell r="B1868" t="str">
            <v>DEMOLIÇÃO DE REVESTIMENTO CERÂMICO, DE FORMA MANUAL, SEM REAPROVEITAMENTO</v>
          </cell>
          <cell r="C1868" t="str">
            <v>M2</v>
          </cell>
          <cell r="D1868">
            <v>22.82</v>
          </cell>
        </row>
        <row r="1869">
          <cell r="A1869">
            <v>97634</v>
          </cell>
          <cell r="B1869" t="str">
            <v>DEMOLIÇÃO DE REVESTIMENTO CERÂMICO, DE FORMA MECANIZADA COM MARTELETE, SEM REAPROVEITAMENTO</v>
          </cell>
          <cell r="C1869" t="str">
            <v>M2</v>
          </cell>
          <cell r="D1869">
            <v>6.51</v>
          </cell>
        </row>
        <row r="1870">
          <cell r="A1870">
            <v>97632</v>
          </cell>
          <cell r="B1870" t="str">
            <v>DEMOLIÇÃO DE RODAPÉ CERÂMICO, DE FORMA MANUAL, SEM REAPROVEITAMENTO</v>
          </cell>
          <cell r="C1870" t="str">
            <v>M</v>
          </cell>
          <cell r="D1870">
            <v>2.61</v>
          </cell>
        </row>
        <row r="1871">
          <cell r="A1871">
            <v>97636</v>
          </cell>
          <cell r="B1871" t="str">
            <v>DEMOLIÇÃO PARCIAL DE PAVIMENTO ASFÁLTICO, DE FORMA MECANIZADA, SEM REAPROVEITAMENTO</v>
          </cell>
          <cell r="C1871" t="str">
            <v>M2</v>
          </cell>
          <cell r="D1871">
            <v>22.06</v>
          </cell>
        </row>
        <row r="1872">
          <cell r="A1872">
            <v>104797</v>
          </cell>
          <cell r="B1872" t="str">
            <v>REMOÇAO DE GUIAS PRÉ-FABRICADAS DE CONCRETO, DE FORMA MECANIZADA, COM REAPROVEITAMENTO</v>
          </cell>
          <cell r="C1872" t="str">
            <v>M</v>
          </cell>
          <cell r="D1872">
            <v>16.79</v>
          </cell>
        </row>
        <row r="1873">
          <cell r="A1873">
            <v>104803</v>
          </cell>
          <cell r="B1873" t="str">
            <v>REMOÇÃO CALHAS E RUFOS, DE FORMA MANUAL, SEM REAPROVEITAMENTO</v>
          </cell>
          <cell r="C1873" t="str">
            <v>M</v>
          </cell>
          <cell r="D1873">
            <v>4.5199999999999996</v>
          </cell>
        </row>
        <row r="1874">
          <cell r="A1874">
            <v>97664</v>
          </cell>
          <cell r="B1874" t="str">
            <v>REMOÇÃO DE ACESSÓRIOS, DE FORMA MANUAL, SEM REAPROVEITAMENTO</v>
          </cell>
          <cell r="C1874" t="str">
            <v>UN</v>
          </cell>
          <cell r="D1874">
            <v>1.57</v>
          </cell>
        </row>
        <row r="1875">
          <cell r="A1875">
            <v>104801</v>
          </cell>
          <cell r="B1875" t="str">
            <v>REMOÇÃO DE ALAMBRADOS PARA QUADRAS POLIESPORTIVAS, ESTRUTURADO POR TUBOS DE AÇO GALVANIZADO, COM TELA DE ARAME GALVANIZADO, DE FORMA MANUAL, SEM REAPROVEITAMENTO</v>
          </cell>
          <cell r="C1875" t="str">
            <v>M2</v>
          </cell>
          <cell r="D1875">
            <v>13.98</v>
          </cell>
        </row>
        <row r="1876">
          <cell r="A1876">
            <v>97661</v>
          </cell>
          <cell r="B1876" t="str">
            <v>REMOÇÃO DE CABOS ELÉTRICOS, COM SEÇÃO DE 10 MM2, FORMA MANUAL, SEM REAPROVEITAMENTO</v>
          </cell>
          <cell r="C1876" t="str">
            <v>M</v>
          </cell>
          <cell r="D1876">
            <v>0.7</v>
          </cell>
        </row>
        <row r="1877">
          <cell r="A1877">
            <v>104794</v>
          </cell>
          <cell r="B1877" t="str">
            <v>REMOÇÃO DE CABOS ELÉTRICOS, COM SEÇÃO DE 16 MM2, FORMA MANUAL, SEM REAPROVEITAMENTO</v>
          </cell>
          <cell r="C1877" t="str">
            <v>M</v>
          </cell>
          <cell r="D1877">
            <v>0.96</v>
          </cell>
        </row>
        <row r="1878">
          <cell r="A1878">
            <v>104795</v>
          </cell>
          <cell r="B1878" t="str">
            <v>REMOÇÃO DE CABOS ELÉTRICOS, COM SEÇÃO DE 25 MM2, FORMA MANUAL, SEM REAPROVEITAMENTO</v>
          </cell>
          <cell r="C1878" t="str">
            <v>M</v>
          </cell>
          <cell r="D1878">
            <v>1.35</v>
          </cell>
        </row>
        <row r="1879">
          <cell r="A1879">
            <v>104792</v>
          </cell>
          <cell r="B1879" t="str">
            <v>REMOÇÃO DE CABOS ELÉTRICOS, COM SEÇÃO DE ATÉ 2,5 MM2, DE FORMA MANUAL, SEM REAPROVEITAMENTO</v>
          </cell>
          <cell r="C1879" t="str">
            <v>M</v>
          </cell>
          <cell r="D1879">
            <v>0.38</v>
          </cell>
        </row>
        <row r="1880">
          <cell r="A1880">
            <v>104793</v>
          </cell>
          <cell r="B1880" t="str">
            <v>REMOÇÃO DE CABOS ELÉTRICOS, COM SEÇÃO MAIOR QUE 2,5 MM2 E MENOR QUE 10 MM2, DE FORMA MANUAL, SEM REAPROVEITAMENTO</v>
          </cell>
          <cell r="C1880" t="str">
            <v>M</v>
          </cell>
          <cell r="D1880">
            <v>0.54</v>
          </cell>
        </row>
        <row r="1881">
          <cell r="A1881">
            <v>104800</v>
          </cell>
          <cell r="B1881" t="str">
            <v>REMOÇÃO DE CERCAS E MOURÕES, DE FORMA MANUAL, SEM REAPROVEITAMENTO</v>
          </cell>
          <cell r="C1881" t="str">
            <v>M</v>
          </cell>
          <cell r="D1881">
            <v>9.19</v>
          </cell>
        </row>
        <row r="1882">
          <cell r="A1882">
            <v>97638</v>
          </cell>
          <cell r="B1882" t="str">
            <v>REMOÇÃO DE CHAPAS E PERFIS DE DRYWALL, DE FORMA MANUAL, SEM REAPROVEITAMENTO</v>
          </cell>
          <cell r="C1882" t="str">
            <v>M2</v>
          </cell>
          <cell r="D1882">
            <v>8.3000000000000007</v>
          </cell>
        </row>
        <row r="1883">
          <cell r="A1883">
            <v>97641</v>
          </cell>
          <cell r="B1883" t="str">
            <v>REMOÇÃO DE FORRO DE GESSO, DE FORMA MANUAL, SEM REAPROVEITAMENTO</v>
          </cell>
          <cell r="C1883" t="str">
            <v>M2</v>
          </cell>
          <cell r="D1883">
            <v>2.93</v>
          </cell>
        </row>
        <row r="1884">
          <cell r="A1884">
            <v>97640</v>
          </cell>
          <cell r="B1884" t="str">
            <v>REMOÇÃO DE FORROS DE DRYWALL, PVC E FIBROMINERAL, DE FORMA MANUAL, SEM REAPROVEITAMENTO</v>
          </cell>
          <cell r="C1884" t="str">
            <v>M2</v>
          </cell>
          <cell r="D1884">
            <v>1.93</v>
          </cell>
        </row>
        <row r="1885">
          <cell r="A1885">
            <v>97660</v>
          </cell>
          <cell r="B1885" t="str">
            <v>REMOÇÃO DE INTERRUPTORES/TOMADAS ELÉTRICAS, DE FORMA MANUAL, SEM REAPROVEITAMENTO</v>
          </cell>
          <cell r="C1885" t="str">
            <v>UN</v>
          </cell>
          <cell r="D1885">
            <v>0.66</v>
          </cell>
        </row>
        <row r="1886">
          <cell r="A1886">
            <v>97645</v>
          </cell>
          <cell r="B1886" t="str">
            <v>REMOÇÃO DE JANELAS, DE FORMA MANUAL, SEM REAPROVEITAMENTO</v>
          </cell>
          <cell r="C1886" t="str">
            <v>M2</v>
          </cell>
          <cell r="D1886">
            <v>24.61</v>
          </cell>
        </row>
        <row r="1887">
          <cell r="A1887">
            <v>97663</v>
          </cell>
          <cell r="B1887" t="str">
            <v>REMOÇÃO DE LOUÇAS, DE FORMA MANUAL, SEM REAPROVEITAMENTO</v>
          </cell>
          <cell r="C1887" t="str">
            <v>UN</v>
          </cell>
          <cell r="D1887">
            <v>12.58</v>
          </cell>
        </row>
        <row r="1888">
          <cell r="A1888">
            <v>97665</v>
          </cell>
          <cell r="B1888" t="str">
            <v>REMOÇÃO DE LUMINÁRIAS, DE FORMA MANUAL, SEM REAPROVEITAMENTO</v>
          </cell>
          <cell r="C1888" t="str">
            <v>UN</v>
          </cell>
          <cell r="D1888">
            <v>1.79</v>
          </cell>
        </row>
        <row r="1889">
          <cell r="A1889">
            <v>97666</v>
          </cell>
          <cell r="B1889" t="str">
            <v>REMOÇÃO DE METAIS SANITÁRIOS, DE FORMA MANUAL, SEM REAPROVEITAMENTO</v>
          </cell>
          <cell r="C1889" t="str">
            <v>UN</v>
          </cell>
          <cell r="D1889">
            <v>9.17</v>
          </cell>
        </row>
        <row r="1890">
          <cell r="A1890">
            <v>97635</v>
          </cell>
          <cell r="B1890" t="str">
            <v>REMOÇÃO DE PISO DE BLOCO INTERTRAVADO OU DE PEDRA PORTUGUESA, DE FORMA MANUAL, COM REAPROVEITAMENTO</v>
          </cell>
          <cell r="C1890" t="str">
            <v>M2</v>
          </cell>
          <cell r="D1890">
            <v>17.16</v>
          </cell>
        </row>
        <row r="1891">
          <cell r="A1891">
            <v>97643</v>
          </cell>
          <cell r="B1891" t="str">
            <v>REMOÇÃO DE PISO DE MADEIRA (ASSOALHO E BARROTE), DE FORMA MANUAL, SEM REAPROVEITAMENTO</v>
          </cell>
          <cell r="C1891" t="str">
            <v>M2</v>
          </cell>
          <cell r="D1891">
            <v>25.22</v>
          </cell>
        </row>
        <row r="1892">
          <cell r="A1892">
            <v>104799</v>
          </cell>
          <cell r="B1892" t="str">
            <v>REMOÇÃO DE PLACAS DE SINALIZAÇÃO VIÁRIA, DE FORMA MANUAL, SEM REAPROVEITAMENTO</v>
          </cell>
          <cell r="C1892" t="str">
            <v>M2</v>
          </cell>
          <cell r="D1892">
            <v>10.71</v>
          </cell>
        </row>
        <row r="1893">
          <cell r="A1893">
            <v>97639</v>
          </cell>
          <cell r="B1893" t="str">
            <v>REMOÇÃO DE PLACAS E PILARETES DE CONCRETO, DE FORMA MANUAL, SEM REAPROVEITAMENTO</v>
          </cell>
          <cell r="C1893" t="str">
            <v>M2</v>
          </cell>
          <cell r="D1893">
            <v>20.57</v>
          </cell>
        </row>
        <row r="1894">
          <cell r="A1894">
            <v>97644</v>
          </cell>
          <cell r="B1894" t="str">
            <v>REMOÇÃO DE PORTAS, DE FORMA MANUAL, SEM REAPROVEITAMENTO</v>
          </cell>
          <cell r="C1894" t="str">
            <v>M2</v>
          </cell>
          <cell r="D1894">
            <v>9.5299999999999994</v>
          </cell>
        </row>
        <row r="1895">
          <cell r="A1895">
            <v>97648</v>
          </cell>
          <cell r="B1895" t="str">
            <v>REMOÇÃO DE PROTEÇÃO TÉRMICA PARA COBERTURA EM EPS, DE FORMA MANUAL, SEM REAPROVEITAMENTO</v>
          </cell>
          <cell r="C1895" t="str">
            <v>M2</v>
          </cell>
          <cell r="D1895">
            <v>2.04</v>
          </cell>
        </row>
        <row r="1896">
          <cell r="A1896">
            <v>104798</v>
          </cell>
          <cell r="B1896" t="str">
            <v>REMOÇÃO DE SUPORTE METÁLICO OU DE MADEIRA PARA PLACAS DE SINALIZAÇÃO VIÁRIA, DE FORMA MANUAL, SEM REAPROVEITAMENTO</v>
          </cell>
          <cell r="C1896" t="str">
            <v>UN</v>
          </cell>
          <cell r="D1896">
            <v>13.65</v>
          </cell>
        </row>
        <row r="1897">
          <cell r="A1897">
            <v>97637</v>
          </cell>
          <cell r="B1897" t="str">
            <v>REMOÇÃO DE TAPUME/ CHAPAS METÁLICAS E DE MADEIRA, DE FORMA MANUAL, SEM REAPROVEITAMENTO</v>
          </cell>
          <cell r="C1897" t="str">
            <v>M2</v>
          </cell>
          <cell r="D1897">
            <v>2.85</v>
          </cell>
        </row>
        <row r="1898">
          <cell r="A1898">
            <v>104802</v>
          </cell>
          <cell r="B1898" t="str">
            <v>REMOÇÃO DE TELA DE ARAME GALVANIZADO DE ALAMBRADOS PARA QUADRAS POLIESPORTIVAS, DE FORMA MANUAL, SEM REMOÇÃO DA ESTRUTURA DE SUSTENTAÇÃO, SEM REAPROVEITAMENTO</v>
          </cell>
          <cell r="C1898" t="str">
            <v>M2</v>
          </cell>
          <cell r="D1898">
            <v>9.3000000000000007</v>
          </cell>
        </row>
        <row r="1899">
          <cell r="A1899">
            <v>97647</v>
          </cell>
          <cell r="B1899" t="str">
            <v>REMOÇÃO DE TELHAS DE FIBROCIMENTO METÁLICA E CERÂMICA, DE FORMA MANUAL, SEM REAPROVEITAMENTO</v>
          </cell>
          <cell r="C1899" t="str">
            <v>M2</v>
          </cell>
          <cell r="D1899">
            <v>3.54</v>
          </cell>
        </row>
        <row r="1900">
          <cell r="A1900">
            <v>97649</v>
          </cell>
          <cell r="B1900" t="str">
            <v>REMOÇÃO DE TELHAS DE FIBROCIMENTO, METÁLICA E CERÂMICA, DE FORMA MECANIZADA, COM USO DE GUINDASTE, SEM REAPROVEITAMENTO</v>
          </cell>
          <cell r="C1900" t="str">
            <v>M2</v>
          </cell>
          <cell r="D1900">
            <v>4.5199999999999996</v>
          </cell>
        </row>
        <row r="1901">
          <cell r="A1901">
            <v>97652</v>
          </cell>
          <cell r="B1901" t="str">
            <v>REMOÇÃO DE TESOURAS DE MADEIRA, COM VÃO MAIOR OU IGUAL A 8M, DE FORMA MANUAL, SEM REAPROVEITAMENTO</v>
          </cell>
          <cell r="C1901" t="str">
            <v>UN</v>
          </cell>
          <cell r="D1901">
            <v>188.86</v>
          </cell>
        </row>
        <row r="1902">
          <cell r="A1902">
            <v>97654</v>
          </cell>
          <cell r="B1902" t="str">
            <v>REMOÇÃO DE TESOURAS DE MADEIRA, COM VÃO MAIOR OU IGUAL A 8M, DE FORMA MECANIZADA, COM REAPROVEITAMENTO</v>
          </cell>
          <cell r="C1902" t="str">
            <v>UN</v>
          </cell>
          <cell r="D1902">
            <v>179.77</v>
          </cell>
        </row>
        <row r="1903">
          <cell r="A1903">
            <v>97651</v>
          </cell>
          <cell r="B1903" t="str">
            <v>REMOÇÃO DE TESOURAS DE MADEIRA, COM VÃO MENOR QUE 8M, DE FORMA MANUAL, SEM REAPROVEITAMENTO</v>
          </cell>
          <cell r="C1903" t="str">
            <v>UN</v>
          </cell>
          <cell r="D1903">
            <v>83.31</v>
          </cell>
        </row>
        <row r="1904">
          <cell r="A1904">
            <v>97653</v>
          </cell>
          <cell r="B1904" t="str">
            <v>REMOÇÃO DE TESOURAS DE MADEIRA, COM VÃO MENOR QUE 8M, DE FORMA MECANIZADA, COM REAPROVEITAMENTO</v>
          </cell>
          <cell r="C1904" t="str">
            <v>UN</v>
          </cell>
          <cell r="D1904">
            <v>145.22</v>
          </cell>
        </row>
        <row r="1905">
          <cell r="A1905">
            <v>97657</v>
          </cell>
          <cell r="B1905" t="str">
            <v>REMOÇÃO DE TESOURAS METÁLICAS, COM VÃO MAIOR OU IGUAL A 8M, DE FORMA MANUAL, SEM REAPROVEITAMENTO</v>
          </cell>
          <cell r="C1905" t="str">
            <v>UN</v>
          </cell>
          <cell r="D1905">
            <v>860.9</v>
          </cell>
        </row>
        <row r="1906">
          <cell r="A1906">
            <v>97659</v>
          </cell>
          <cell r="B1906" t="str">
            <v>REMOÇÃO DE TESOURAS METÁLICAS, COM VÃO MAIOR OU IGUAL A 8M, DE FORMA MECANIZADA, COM REAPROVEITAMENTO</v>
          </cell>
          <cell r="C1906" t="str">
            <v>UN</v>
          </cell>
          <cell r="D1906">
            <v>354.71</v>
          </cell>
        </row>
        <row r="1907">
          <cell r="A1907">
            <v>97656</v>
          </cell>
          <cell r="B1907" t="str">
            <v>REMOÇÃO DE TESOURAS METÁLICAS, COM VÃO MENOR QUE 8M, DE FORMA MANUAL, SEM REAPROVEITAMENTO</v>
          </cell>
          <cell r="C1907" t="str">
            <v>UN</v>
          </cell>
          <cell r="D1907">
            <v>434.35</v>
          </cell>
        </row>
        <row r="1908">
          <cell r="A1908">
            <v>97658</v>
          </cell>
          <cell r="B1908" t="str">
            <v>REMOÇÃO DE TESOURAS METÁLICAS, COM VÃO MENOR QUE 8M, DE FORMA MECANIZADA, COM REAPROVEITAMENTO</v>
          </cell>
          <cell r="C1908" t="str">
            <v>UN</v>
          </cell>
          <cell r="D1908">
            <v>248.98</v>
          </cell>
        </row>
        <row r="1909">
          <cell r="A1909">
            <v>97650</v>
          </cell>
          <cell r="B1909" t="str">
            <v>REMOÇÃO DE TRAMA DE MADEIRA PARA COBERTURA, DE FORMA MANUAL, SEM REAPROVEITAMENTO</v>
          </cell>
          <cell r="C1909" t="str">
            <v>M2</v>
          </cell>
          <cell r="D1909">
            <v>7.64</v>
          </cell>
        </row>
        <row r="1910">
          <cell r="A1910">
            <v>97642</v>
          </cell>
          <cell r="B1910" t="str">
            <v>REMOÇÃO DE TRAMA METÁLICA OU DE MADEIRA PARA FORRO, DE FORMA MANUAL, SEM REAPROVEITAMENTO</v>
          </cell>
          <cell r="C1910" t="str">
            <v>M2</v>
          </cell>
          <cell r="D1910">
            <v>2.78</v>
          </cell>
        </row>
        <row r="1911">
          <cell r="A1911">
            <v>97655</v>
          </cell>
          <cell r="B1911" t="str">
            <v>REMOÇÃO DE TRAMA METÁLICA PARA COBERTURA, DE FORMA MANUAL, SEM REAPROVEITAMENTO</v>
          </cell>
          <cell r="C1911" t="str">
            <v>M2</v>
          </cell>
          <cell r="D1911">
            <v>49.44</v>
          </cell>
        </row>
        <row r="1912">
          <cell r="A1912">
            <v>97662</v>
          </cell>
          <cell r="B1912" t="str">
            <v>REMOÇÃO DE TUBULAÇÕES (TUBOS E CONEXÕES) DE ÁGUA FRIA, DE FORMA MANUAL, SEM REAPROVEITAMENTO</v>
          </cell>
          <cell r="C1912" t="str">
            <v>M</v>
          </cell>
          <cell r="D1912">
            <v>0.51</v>
          </cell>
        </row>
        <row r="1913">
          <cell r="A1913">
            <v>97646</v>
          </cell>
          <cell r="B1913" t="str">
            <v>REMOÇÃO DE VIDRO, EM FACHADAS DE VIDRO, DE FORMA MECANIZADA, COM USO DE PLATAFORMA ELEVATÓRIA, SEM REAPROVEITAMENTO</v>
          </cell>
          <cell r="C1913" t="str">
            <v>M2</v>
          </cell>
          <cell r="D1913">
            <v>0</v>
          </cell>
        </row>
        <row r="1914">
          <cell r="A1914">
            <v>92712</v>
          </cell>
          <cell r="B1914" t="str">
            <v>APARELHO PARA CORTE E SOLDA OXI-ACETILENO SOBRE RODAS, INCLUSIVE CILINDROS E MAÇARICOS - DEPRECIAÇÃO</v>
          </cell>
          <cell r="C1914" t="str">
            <v>H</v>
          </cell>
          <cell r="D1914">
            <v>0.15</v>
          </cell>
        </row>
        <row r="1915">
          <cell r="A1915">
            <v>92713</v>
          </cell>
          <cell r="B1915" t="str">
            <v>APARELHO PARA CORTE E SOLDA OXI-ACETILENO SOBRE RODAS, INCLUSIVE CILINDROS E MAÇARICOS - JUROS</v>
          </cell>
          <cell r="C1915" t="str">
            <v>H</v>
          </cell>
          <cell r="D1915">
            <v>0.03</v>
          </cell>
        </row>
        <row r="1916">
          <cell r="A1916">
            <v>92714</v>
          </cell>
          <cell r="B1916" t="str">
            <v>APARELHO PARA CORTE E SOLDA OXI-ACETILENO SOBRE RODAS, INCLUSIVE CILINDROS E MAÇARICOS - MANUTENÇÃO</v>
          </cell>
          <cell r="C1916" t="str">
            <v>H</v>
          </cell>
          <cell r="D1916">
            <v>0.19</v>
          </cell>
        </row>
        <row r="1917">
          <cell r="A1917">
            <v>92715</v>
          </cell>
          <cell r="B1917" t="str">
            <v>APARELHO PARA CORTE E SOLDA OXI-ACETILENO SOBRE RODAS, INCLUSIVE CILINDROS E MAÇARICOS - MATERIAIS NA OPERAÇÃO</v>
          </cell>
          <cell r="C1917" t="str">
            <v>H</v>
          </cell>
          <cell r="D1917">
            <v>173.41</v>
          </cell>
        </row>
        <row r="1918">
          <cell r="A1918">
            <v>103663</v>
          </cell>
          <cell r="B1918" t="str">
            <v>BATE ESTACA PARA INSTALAÇÃO DE DEFENSAS METÁLICAS (GUARD RAIL) FIXO, INCLUSIVE CAMINHÃO TOCO PBT 9.700 KG, POTÊNCIA DE 160 CV - DEPRECIAÇÃO</v>
          </cell>
          <cell r="C1918" t="str">
            <v>H</v>
          </cell>
          <cell r="D1918">
            <v>0</v>
          </cell>
        </row>
        <row r="1919">
          <cell r="A1919">
            <v>104390</v>
          </cell>
          <cell r="B1919" t="str">
            <v>BATE ESTACA PARA INSTALAÇÃO DE DEFENSAS METÁLICAS (GUARD RAIL) FIXO, INCLUSIVE CAMINHÃO TOCO PBT 9.700 KG, POTÊNCIA DE 160 CV - IMPOSTOS E SEGUROS</v>
          </cell>
          <cell r="C1919" t="str">
            <v>H</v>
          </cell>
          <cell r="D1919">
            <v>0</v>
          </cell>
        </row>
        <row r="1920">
          <cell r="A1920">
            <v>103664</v>
          </cell>
          <cell r="B1920" t="str">
            <v>BATE ESTACA PARA INSTALAÇÃO DE DEFENSAS METÁLICAS (GUARD RAIL) FIXO, INCLUSIVE CAMINHÃO TOCO PBT 9.700 KG, POTÊNCIA DE 160 CV - JUROS</v>
          </cell>
          <cell r="C1920" t="str">
            <v>H</v>
          </cell>
          <cell r="D1920">
            <v>0</v>
          </cell>
        </row>
        <row r="1921">
          <cell r="A1921">
            <v>104451</v>
          </cell>
          <cell r="B1921" t="str">
            <v>BATE ESTACA PARA INSTALAÇÃO DE DEFENSAS METÁLICAS (GUARD RAIL) FIXO, INCLUSIVE CAMINHÃO TOCO PBT 9.700 KG, POTÊNCIA DE 160 CV - MANUTENÇÃO</v>
          </cell>
          <cell r="C1921" t="str">
            <v>H</v>
          </cell>
          <cell r="D1921">
            <v>0</v>
          </cell>
        </row>
        <row r="1922">
          <cell r="A1922">
            <v>103666</v>
          </cell>
          <cell r="B1922" t="str">
            <v>BATE ESTACA PARA INSTALAÇÃO DE DEFENSAS METÁLICAS (GUARD RAIL) FIXO, INCLUSIVE CAMINHÃO TOCO PBT 9.700 KG, POTÊNCIA DE 160 CV - MATERIAIS NA OPERAÇÃO</v>
          </cell>
          <cell r="C1922" t="str">
            <v>H</v>
          </cell>
          <cell r="D1922">
            <v>130.63</v>
          </cell>
        </row>
        <row r="1923">
          <cell r="A1923">
            <v>89212</v>
          </cell>
          <cell r="B1923" t="str">
            <v>BATE-ESTACAS POR GRAVIDADE, POTÊNCIA DE 160 HP, PESO DO MARTELO ATÉ 3 TONELADAS - DEPRECIAÇÃO</v>
          </cell>
          <cell r="C1923" t="str">
            <v>H</v>
          </cell>
          <cell r="D1923">
            <v>29.76</v>
          </cell>
        </row>
        <row r="1924">
          <cell r="A1924">
            <v>89213</v>
          </cell>
          <cell r="B1924" t="str">
            <v>BATE-ESTACAS POR GRAVIDADE, POTÊNCIA DE 160 HP, PESO DO MARTELO ATÉ 3 TONELADAS - JUROS</v>
          </cell>
          <cell r="C1924" t="str">
            <v>H</v>
          </cell>
          <cell r="D1924">
            <v>9.18</v>
          </cell>
        </row>
        <row r="1925">
          <cell r="A1925">
            <v>89214</v>
          </cell>
          <cell r="B1925" t="str">
            <v>BATE-ESTACAS POR GRAVIDADE, POTÊNCIA DE 160 HP, PESO DO MARTELO ATÉ 3 TONELADAS - MANUTENÇÃO</v>
          </cell>
          <cell r="C1925" t="str">
            <v>H</v>
          </cell>
          <cell r="D1925">
            <v>27.94</v>
          </cell>
        </row>
        <row r="1926">
          <cell r="A1926">
            <v>89215</v>
          </cell>
          <cell r="B1926" t="str">
            <v>BATE-ESTACAS POR GRAVIDADE, POTÊNCIA DE 160 HP, PESO DO MARTELO ATÉ 3 TONELADAS - MATERIAIS NA OPERAÇÃO</v>
          </cell>
          <cell r="C1926" t="str">
            <v>H</v>
          </cell>
          <cell r="D1926">
            <v>89.39</v>
          </cell>
        </row>
        <row r="1927">
          <cell r="A1927">
            <v>87441</v>
          </cell>
          <cell r="B1927" t="str">
            <v>BETONEIRA CAPACIDADE NOMINAL 400 L, CAPACIDADE DE MISTURA 310 L, MOTOR A DIESEL POTÊNCIA 5,0 CV, SEM CARREGADOR - DEPRECIAÇÃO</v>
          </cell>
          <cell r="C1927" t="str">
            <v>H</v>
          </cell>
          <cell r="D1927">
            <v>0.52</v>
          </cell>
        </row>
        <row r="1928">
          <cell r="A1928">
            <v>87442</v>
          </cell>
          <cell r="B1928" t="str">
            <v>BETONEIRA CAPACIDADE NOMINAL 400 L, CAPACIDADE DE MISTURA 310 L, MOTOR A DIESEL POTÊNCIA 5,0 CV, SEM CARREGADOR - JUROS</v>
          </cell>
          <cell r="C1928" t="str">
            <v>H</v>
          </cell>
          <cell r="D1928">
            <v>0.12</v>
          </cell>
        </row>
        <row r="1929">
          <cell r="A1929">
            <v>87443</v>
          </cell>
          <cell r="B1929" t="str">
            <v>BETONEIRA CAPACIDADE NOMINAL 400 L, CAPACIDADE DE MISTURA 310 L, MOTOR A DIESEL POTÊNCIA 5,0 CV, SEM CARREGADOR - MANUTENÇÃO</v>
          </cell>
          <cell r="C1929" t="str">
            <v>H</v>
          </cell>
          <cell r="D1929">
            <v>0.65</v>
          </cell>
        </row>
        <row r="1930">
          <cell r="A1930">
            <v>87444</v>
          </cell>
          <cell r="B1930" t="str">
            <v>BETONEIRA CAPACIDADE NOMINAL 400 L, CAPACIDADE DE MISTURA 310 L, MOTOR A DIESEL POTÊNCIA 5,0 CV, SEM CARREGADOR - MATERIAIS NA OPERAÇÃO</v>
          </cell>
          <cell r="C1930" t="str">
            <v>H</v>
          </cell>
          <cell r="D1930">
            <v>4.03</v>
          </cell>
        </row>
        <row r="1931">
          <cell r="A1931">
            <v>93229</v>
          </cell>
          <cell r="B1931" t="str">
            <v>BETONEIRA CAPACIDADE NOMINAL 400 L, CAPACIDADE DE MISTURA 310 L, MOTOR A GASOLINA POTÊNCIA 5,5 CV, SEM CARREGADOR - DEPRECIAÇÃO</v>
          </cell>
          <cell r="C1931" t="str">
            <v>H</v>
          </cell>
          <cell r="D1931">
            <v>0.48</v>
          </cell>
        </row>
        <row r="1932">
          <cell r="A1932">
            <v>93230</v>
          </cell>
          <cell r="B1932" t="str">
            <v>BETONEIRA CAPACIDADE NOMINAL 400 L, CAPACIDADE DE MISTURA 310 L, MOTOR A GASOLINA POTÊNCIA 5,5 CV, SEM CARREGADOR - JUROS</v>
          </cell>
          <cell r="C1932" t="str">
            <v>H</v>
          </cell>
          <cell r="D1932">
            <v>0.11</v>
          </cell>
        </row>
        <row r="1933">
          <cell r="A1933">
            <v>93231</v>
          </cell>
          <cell r="B1933" t="str">
            <v>BETONEIRA CAPACIDADE NOMINAL 400 L, CAPACIDADE DE MISTURA 310 L, MOTOR A GASOLINA POTÊNCIA 5,5 CV, SEM CARREGADOR - MANUTENÇÃO</v>
          </cell>
          <cell r="C1933" t="str">
            <v>H</v>
          </cell>
          <cell r="D1933">
            <v>0.6</v>
          </cell>
        </row>
        <row r="1934">
          <cell r="A1934">
            <v>93232</v>
          </cell>
          <cell r="B1934" t="str">
            <v>BETONEIRA CAPACIDADE NOMINAL 400 L, CAPACIDADE DE MISTURA 310 L, MOTOR A GASOLINA POTÊNCIA 5,5 CV, SEM CARREGADOR - MATERIAIS NA OPERAÇÃO</v>
          </cell>
          <cell r="C1934" t="str">
            <v>H</v>
          </cell>
          <cell r="D1934">
            <v>5.0199999999999996</v>
          </cell>
        </row>
        <row r="1935">
          <cell r="A1935">
            <v>102948</v>
          </cell>
          <cell r="B1935" t="str">
            <v>BETONEIRA CAPACIDADE NOMINAL DE 250 L, CAPACIDADE DE MISTURA DE 175 L, MOTOR ELÉTRICO MONOFÁSICO POTÊNCIA 1CV - DEPRECIAÇÃO</v>
          </cell>
          <cell r="C1935" t="str">
            <v>H</v>
          </cell>
          <cell r="D1935">
            <v>0</v>
          </cell>
        </row>
        <row r="1936">
          <cell r="A1936">
            <v>102949</v>
          </cell>
          <cell r="B1936" t="str">
            <v>BETONEIRA CAPACIDADE NOMINAL DE 250 L, CAPACIDADE DE MISTURA DE 175 L, MOTOR ELÉTRICO MONOFÁSICO POTÊNCIA 1CV - JUROS</v>
          </cell>
          <cell r="C1936" t="str">
            <v>H</v>
          </cell>
          <cell r="D1936">
            <v>0</v>
          </cell>
        </row>
        <row r="1937">
          <cell r="A1937">
            <v>102950</v>
          </cell>
          <cell r="B1937" t="str">
            <v>BETONEIRA CAPACIDADE NOMINAL DE 250 L, CAPACIDADE DE MISTURA DE 175 L, MOTOR ELÉTRICO MONOFÁSICO POTÊNCIA 1CV - MANUTENÇÃO</v>
          </cell>
          <cell r="C1937" t="str">
            <v>H</v>
          </cell>
          <cell r="D1937">
            <v>0</v>
          </cell>
        </row>
        <row r="1938">
          <cell r="A1938">
            <v>102951</v>
          </cell>
          <cell r="B1938" t="str">
            <v>BETONEIRA CAPACIDADE NOMINAL DE 250 L, CAPACIDADE DE MISTURA DE 175 L, MOTOR ELÉTRICO MONOFÁSICO POTÊNCIA 1CV - MATERIAIS NA OPERAÇÃO</v>
          </cell>
          <cell r="C1938" t="str">
            <v>H</v>
          </cell>
          <cell r="D1938">
            <v>0.53</v>
          </cell>
        </row>
        <row r="1939">
          <cell r="A1939">
            <v>88826</v>
          </cell>
          <cell r="B1939" t="str">
            <v>BETONEIRA CAPACIDADE NOMINAL DE 400 L, CAPACIDADE DE MISTURA 280 L, MOTOR ELÉTRICO TRIFÁSICO POTÊNCIA DE 2 CV, SEM CARREGADOR - DEPRECIAÇÃO</v>
          </cell>
          <cell r="C1939" t="str">
            <v>H</v>
          </cell>
          <cell r="D1939">
            <v>0.38</v>
          </cell>
        </row>
        <row r="1940">
          <cell r="A1940">
            <v>88827</v>
          </cell>
          <cell r="B1940" t="str">
            <v>BETONEIRA CAPACIDADE NOMINAL DE 400 L, CAPACIDADE DE MISTURA 280 L, MOTOR ELÉTRICO TRIFÁSICO POTÊNCIA DE 2 CV, SEM CARREGADOR - JUROS</v>
          </cell>
          <cell r="C1940" t="str">
            <v>H</v>
          </cell>
          <cell r="D1940">
            <v>0.08</v>
          </cell>
        </row>
        <row r="1941">
          <cell r="A1941">
            <v>88828</v>
          </cell>
          <cell r="B1941" t="str">
            <v>BETONEIRA CAPACIDADE NOMINAL DE 400 L, CAPACIDADE DE MISTURA 280 L, MOTOR ELÉTRICO TRIFÁSICO POTÊNCIA DE 2 CV, SEM CARREGADOR - MANUTENÇÃO</v>
          </cell>
          <cell r="C1941" t="str">
            <v>H</v>
          </cell>
          <cell r="D1941">
            <v>0.42</v>
          </cell>
        </row>
        <row r="1942">
          <cell r="A1942">
            <v>88829</v>
          </cell>
          <cell r="B1942" t="str">
            <v>BETONEIRA CAPACIDADE NOMINAL DE 400 L, CAPACIDADE DE MISTURA 280 L, MOTOR ELÉTRICO TRIFÁSICO POTÊNCIA DE 2 CV, SEM CARREGADOR - MATERIAIS NA OPERAÇÃO</v>
          </cell>
          <cell r="C1942" t="str">
            <v>H</v>
          </cell>
          <cell r="D1942">
            <v>1.06</v>
          </cell>
        </row>
        <row r="1943">
          <cell r="A1943">
            <v>89221</v>
          </cell>
          <cell r="B1943" t="str">
            <v>BETONEIRA CAPACIDADE NOMINAL DE 600 L, CAPACIDADE DE MISTURA 360 L, MOTOR ELÉTRICO TRIFÁSICO POTÊNCIA DE 4 CV, SEM CARREGADOR - DEPRECIAÇÃO</v>
          </cell>
          <cell r="C1943" t="str">
            <v>H</v>
          </cell>
          <cell r="D1943">
            <v>1.56</v>
          </cell>
        </row>
        <row r="1944">
          <cell r="A1944">
            <v>89222</v>
          </cell>
          <cell r="B1944" t="str">
            <v>BETONEIRA CAPACIDADE NOMINAL DE 600 L, CAPACIDADE DE MISTURA 360 L, MOTOR ELÉTRICO TRIFÁSICO POTÊNCIA DE 4 CV, SEM CARREGADOR - JUROS</v>
          </cell>
          <cell r="C1944" t="str">
            <v>H</v>
          </cell>
          <cell r="D1944">
            <v>0.36</v>
          </cell>
        </row>
        <row r="1945">
          <cell r="A1945">
            <v>89223</v>
          </cell>
          <cell r="B1945" t="str">
            <v>BETONEIRA CAPACIDADE NOMINAL DE 600 L, CAPACIDADE DE MISTURA 360 L, MOTOR ELÉTRICO TRIFÁSICO POTÊNCIA DE 4 CV, SEM CARREGADOR - MANUTENÇÃO</v>
          </cell>
          <cell r="C1945" t="str">
            <v>H</v>
          </cell>
          <cell r="D1945">
            <v>1.7</v>
          </cell>
        </row>
        <row r="1946">
          <cell r="A1946">
            <v>89224</v>
          </cell>
          <cell r="B1946" t="str">
            <v>BETONEIRA CAPACIDADE NOMINAL DE 600 L, CAPACIDADE DE MISTURA 360 L, MOTOR ELÉTRICO TRIFÁSICO POTÊNCIA DE 4 CV, SEM CARREGADOR - MATERIAIS NA OPERAÇÃO</v>
          </cell>
          <cell r="C1946" t="str">
            <v>H</v>
          </cell>
          <cell r="D1946">
            <v>2.12</v>
          </cell>
        </row>
        <row r="1947">
          <cell r="A1947">
            <v>89274</v>
          </cell>
          <cell r="B1947" t="str">
            <v>BETONEIRA CAPACIDADE NOMINAL DE 600 L, CAPACIDADE DE MISTURA 440 L, MOTOR A DIESEL POTÊNCIA 10 CV, COM CARREGADOR - DEPRECIAÇÃO</v>
          </cell>
          <cell r="C1947" t="str">
            <v>H</v>
          </cell>
          <cell r="D1947">
            <v>1.89</v>
          </cell>
        </row>
        <row r="1948">
          <cell r="A1948">
            <v>89275</v>
          </cell>
          <cell r="B1948" t="str">
            <v>BETONEIRA CAPACIDADE NOMINAL DE 600 L, CAPACIDADE DE MISTURA 440 L, MOTOR A DIESEL POTÊNCIA 10 CV, COM CARREGADOR - JUROS</v>
          </cell>
          <cell r="C1948" t="str">
            <v>H</v>
          </cell>
          <cell r="D1948">
            <v>0.43</v>
          </cell>
        </row>
        <row r="1949">
          <cell r="A1949">
            <v>89276</v>
          </cell>
          <cell r="B1949" t="str">
            <v>BETONEIRA CAPACIDADE NOMINAL DE 600 L, CAPACIDADE DE MISTURA 440 L, MOTOR A DIESEL POTÊNCIA 10 CV, COM CARREGADOR - MANUTENÇÃO</v>
          </cell>
          <cell r="C1949" t="str">
            <v>H</v>
          </cell>
          <cell r="D1949">
            <v>2.37</v>
          </cell>
        </row>
        <row r="1950">
          <cell r="A1950">
            <v>89277</v>
          </cell>
          <cell r="B1950" t="str">
            <v>BETONEIRA CAPACIDADE NOMINAL DE 600 L, CAPACIDADE DE MISTURA 440 L, MOTOR A DIESEL POTÊNCIA 10 CV, COM CARREGADOR - MATERIAIS NA OPERAÇÃO</v>
          </cell>
          <cell r="C1950" t="str">
            <v>H</v>
          </cell>
          <cell r="D1950">
            <v>8.06</v>
          </cell>
        </row>
        <row r="1951">
          <cell r="A1951">
            <v>90646</v>
          </cell>
          <cell r="B1951" t="str">
            <v>BOMBA CENTRÍFUGA MONOESTÁGIO COM MOTOR ELÉTRICO MONOFÁSICO, POTÊNCIA 15 HP, DIÂMETRO DO ROTOR 173 MM, HM/Q = 30 MCA / 90 M3/H A 45 MCA / 55 M3/H - DEPRECIAÇÃO</v>
          </cell>
          <cell r="C1951" t="str">
            <v>H</v>
          </cell>
          <cell r="D1951">
            <v>0.99</v>
          </cell>
        </row>
        <row r="1952">
          <cell r="A1952">
            <v>90647</v>
          </cell>
          <cell r="B1952" t="str">
            <v>BOMBA CENTRÍFUGA MONOESTÁGIO COM MOTOR ELÉTRICO MONOFÁSICO, POTÊNCIA 15 HP, DIÂMETRO DO ROTOR 173 MM, HM/Q = 30 MCA / 90 M3/H A 45 MCA / 55 M3/H - JUROS</v>
          </cell>
          <cell r="C1952" t="str">
            <v>H</v>
          </cell>
          <cell r="D1952">
            <v>0.23</v>
          </cell>
        </row>
        <row r="1953">
          <cell r="A1953">
            <v>90648</v>
          </cell>
          <cell r="B1953" t="str">
            <v>BOMBA CENTRÍFUGA MONOESTÁGIO COM MOTOR ELÉTRICO MONOFÁSICO, POTÊNCIA 15 HP, DIÂMETRO DO ROTOR 173 MM, HM/Q = 30 MCA / 90 M3/H A 45 MCA / 55 M3/H - MANUTENÇÃO</v>
          </cell>
          <cell r="C1953" t="str">
            <v>H</v>
          </cell>
          <cell r="D1953">
            <v>1.0900000000000001</v>
          </cell>
        </row>
        <row r="1954">
          <cell r="A1954">
            <v>90649</v>
          </cell>
          <cell r="B1954" t="str">
            <v>BOMBA CENTRÍFUGA MONOESTÁGIO COM MOTOR ELÉTRICO MONOFÁSICO, POTÊNCIA 15 HP, DIÂMETRO DO ROTOR 173 MM, HM/Q = 30 MCA / 90 M3/H A 45 MCA / 55 M3/H - MATERIAIS NA OPERAÇÃO</v>
          </cell>
          <cell r="C1954" t="str">
            <v>H</v>
          </cell>
          <cell r="D1954">
            <v>8.27</v>
          </cell>
        </row>
        <row r="1955">
          <cell r="A1955">
            <v>90652</v>
          </cell>
          <cell r="B1955" t="str">
            <v>BOMBA DE PROJEÇÃO DE CONCRETO SECO, POTÊNCIA 10 CV, VAZÃO 3 M3/H - DEPRECIAÇÃO</v>
          </cell>
          <cell r="C1955" t="str">
            <v>H</v>
          </cell>
          <cell r="D1955">
            <v>4.68</v>
          </cell>
        </row>
        <row r="1956">
          <cell r="A1956">
            <v>90653</v>
          </cell>
          <cell r="B1956" t="str">
            <v>BOMBA DE PROJEÇÃO DE CONCRETO SECO, POTÊNCIA 10 CV, VAZÃO 3 M3/H - JUROS</v>
          </cell>
          <cell r="C1956" t="str">
            <v>H</v>
          </cell>
          <cell r="D1956">
            <v>1.08</v>
          </cell>
        </row>
        <row r="1957">
          <cell r="A1957">
            <v>90654</v>
          </cell>
          <cell r="B1957" t="str">
            <v>BOMBA DE PROJEÇÃO DE CONCRETO SECO, POTÊNCIA 10 CV, VAZÃO 3 M3/H - MANUTENÇÃO</v>
          </cell>
          <cell r="C1957" t="str">
            <v>H</v>
          </cell>
          <cell r="D1957">
            <v>5.1100000000000003</v>
          </cell>
        </row>
        <row r="1958">
          <cell r="A1958">
            <v>90655</v>
          </cell>
          <cell r="B1958" t="str">
            <v>BOMBA DE PROJEÇÃO DE CONCRETO SECO, POTÊNCIA 10 CV, VAZÃO 3 M3/H - MATERIAIS NA OPERAÇÃO</v>
          </cell>
          <cell r="C1958" t="str">
            <v>H</v>
          </cell>
          <cell r="D1958">
            <v>5.44</v>
          </cell>
        </row>
        <row r="1959">
          <cell r="A1959">
            <v>90658</v>
          </cell>
          <cell r="B1959" t="str">
            <v>BOMBA DE PROJEÇÃO DE CONCRETO SECO, POTÊNCIA 10 CV, VAZÃO 6 M3/H - DEPRECIAÇÃO</v>
          </cell>
          <cell r="C1959" t="str">
            <v>H</v>
          </cell>
          <cell r="D1959">
            <v>5.01</v>
          </cell>
        </row>
        <row r="1960">
          <cell r="A1960">
            <v>90659</v>
          </cell>
          <cell r="B1960" t="str">
            <v>BOMBA DE PROJEÇÃO DE CONCRETO SECO, POTÊNCIA 10 CV, VAZÃO 6 M3/H - JUROS</v>
          </cell>
          <cell r="C1960" t="str">
            <v>H</v>
          </cell>
          <cell r="D1960">
            <v>1.1499999999999999</v>
          </cell>
        </row>
        <row r="1961">
          <cell r="A1961">
            <v>90660</v>
          </cell>
          <cell r="B1961" t="str">
            <v>BOMBA DE PROJEÇÃO DE CONCRETO SECO, POTÊNCIA 10 CV, VAZÃO 6 M3/H - MANUTENÇÃO</v>
          </cell>
          <cell r="C1961" t="str">
            <v>H</v>
          </cell>
          <cell r="D1961">
            <v>5.48</v>
          </cell>
        </row>
        <row r="1962">
          <cell r="A1962">
            <v>90661</v>
          </cell>
          <cell r="B1962" t="str">
            <v>BOMBA DE PROJEÇÃO DE CONCRETO SECO, POTÊNCIA 10 CV, VAZÃO 6 M3/H - MATERIAIS NA OPERAÇÃO</v>
          </cell>
          <cell r="C1962" t="str">
            <v>H</v>
          </cell>
          <cell r="D1962">
            <v>5.44</v>
          </cell>
        </row>
        <row r="1963">
          <cell r="A1963">
            <v>89019</v>
          </cell>
          <cell r="B1963" t="str">
            <v>BOMBA SUBMERSÍVEL ELÉTRICA TRIFÁSICA, POTÊNCIA 2,96 HP, Ø ROTOR 144 MM SEMI-ABERTO, BOCAL DE SAÍDA Ø 2", HM/Q = 2 MCA / 38,8 M3/H A 28 MCA / 5 M3/H - DEPRECIAÇÃO</v>
          </cell>
          <cell r="C1963" t="str">
            <v>H</v>
          </cell>
          <cell r="D1963">
            <v>0.38</v>
          </cell>
        </row>
        <row r="1964">
          <cell r="A1964">
            <v>89020</v>
          </cell>
          <cell r="B1964" t="str">
            <v>BOMBA SUBMERSÍVEL ELÉTRICA TRIFÁSICA, POTÊNCIA 2,96 HP, Ø ROTOR 144 MM SEMI-ABERTO, BOCAL DE SAÍDA Ø 2", HM/Q = 2 MCA / 38,8 M3/H A 28 MCA / 5 M3/H - JUROS</v>
          </cell>
          <cell r="C1964" t="str">
            <v>H</v>
          </cell>
          <cell r="D1964">
            <v>0.08</v>
          </cell>
        </row>
        <row r="1965">
          <cell r="A1965">
            <v>5800</v>
          </cell>
          <cell r="B1965" t="str">
            <v>BOMBA SUBMERSÍVEL ELÉTRICA TRIFÁSICA, POTÊNCIA 2,96 HP, Ø ROTOR 144 MM SEMI-ABERTO, BOCAL DE SAÍDA Ø 2", HM/Q = 2 MCA / 38,8 M3/H A 28 MCA / 5 M3/H - MANUTENÇÃO</v>
          </cell>
          <cell r="C1965" t="str">
            <v>H</v>
          </cell>
          <cell r="D1965">
            <v>0.41</v>
          </cell>
        </row>
        <row r="1966">
          <cell r="A1966">
            <v>53866</v>
          </cell>
          <cell r="B1966" t="str">
            <v>BOMBA SUBMERSÍVEL ELÉTRICA TRIFÁSICA, POTÊNCIA 2,96 HP, Ø ROTOR 144 MM SEMI-ABERTO, BOCAL DE SAÍDA Ø 2", HM/Q = 2 MCA / 38,8 M3/H A 28 MCA / 5 M3/H - MATERIAIS NA OPERAÇÃO</v>
          </cell>
          <cell r="C1966" t="str">
            <v>H</v>
          </cell>
          <cell r="D1966">
            <v>1.63</v>
          </cell>
        </row>
        <row r="1967">
          <cell r="A1967">
            <v>90639</v>
          </cell>
          <cell r="B1967" t="str">
            <v>BOMBA TRIPLEX, PARA INJEÇÃO DE NATA DE CIMENTO, VAZÃO MÁXIMA DE 100 LITROS/MINUTO, PRESSÃO MÁXIMA DE 70 BAR - DEPRECIAÇÃO</v>
          </cell>
          <cell r="C1967" t="str">
            <v>H</v>
          </cell>
          <cell r="D1967">
            <v>7.19</v>
          </cell>
        </row>
        <row r="1968">
          <cell r="A1968">
            <v>90640</v>
          </cell>
          <cell r="B1968" t="str">
            <v>BOMBA TRIPLEX, PARA INJEÇÃO DE NATA DE CIMENTO, VAZÃO MÁXIMA DE 100 LITROS/MINUTO, PRESSÃO MÁXIMA DE 70 BAR - JUROS</v>
          </cell>
          <cell r="C1968" t="str">
            <v>H</v>
          </cell>
          <cell r="D1968">
            <v>1.66</v>
          </cell>
        </row>
        <row r="1969">
          <cell r="A1969">
            <v>90641</v>
          </cell>
          <cell r="B1969" t="str">
            <v>BOMBA TRIPLEX, PARA INJEÇÃO DE NATA DE CIMENTO, VAZÃO MÁXIMA DE 100 LITROS/MINUTO, PRESSÃO MÁXIMA DE 70 BAR - MANUTENÇÃO</v>
          </cell>
          <cell r="C1969" t="str">
            <v>H</v>
          </cell>
          <cell r="D1969">
            <v>7.86</v>
          </cell>
        </row>
        <row r="1970">
          <cell r="A1970">
            <v>90642</v>
          </cell>
          <cell r="B1970" t="str">
            <v>BOMBA TRIPLEX, PARA INJEÇÃO DE NATA DE CIMENTO, VAZÃO MÁXIMA DE 100 LITROS/MINUTO, PRESSÃO MÁXIMA DE 70 BAR - MATERIAIS NA OPERAÇÃO</v>
          </cell>
          <cell r="C1970" t="str">
            <v>H</v>
          </cell>
          <cell r="D1970">
            <v>12.09</v>
          </cell>
        </row>
        <row r="1971">
          <cell r="A1971">
            <v>102806</v>
          </cell>
          <cell r="B1971" t="str">
            <v>CALDEIRA A GÁS COM TERMOSTATO, CAPACIDADE 100 LITROS - DEPRECIAÇÃO</v>
          </cell>
          <cell r="C1971" t="str">
            <v>H</v>
          </cell>
          <cell r="D1971">
            <v>0</v>
          </cell>
        </row>
        <row r="1972">
          <cell r="A1972">
            <v>102807</v>
          </cell>
          <cell r="B1972" t="str">
            <v>CALDEIRA A GÁS COM TERMOSTATO, CAPACIDADE 100 LITROS - JUROS</v>
          </cell>
          <cell r="C1972" t="str">
            <v>H</v>
          </cell>
          <cell r="D1972">
            <v>0</v>
          </cell>
        </row>
        <row r="1973">
          <cell r="A1973">
            <v>102808</v>
          </cell>
          <cell r="B1973" t="str">
            <v>CALDEIRA A GÁS COM TERMOSTATO, CAPACIDADE 100 LITROS - MANUTENÇÃO</v>
          </cell>
          <cell r="C1973" t="str">
            <v>H</v>
          </cell>
          <cell r="D1973">
            <v>0</v>
          </cell>
        </row>
        <row r="1974">
          <cell r="A1974">
            <v>102809</v>
          </cell>
          <cell r="B1974" t="str">
            <v>CALDEIRA A GÁS COM TERMOSTATO, CAPACIDADE 100 LITROS - MATERIAIS NA OPERAÇÃO</v>
          </cell>
          <cell r="C1974" t="str">
            <v>H</v>
          </cell>
          <cell r="D1974">
            <v>17</v>
          </cell>
        </row>
        <row r="1975">
          <cell r="A1975">
            <v>92140</v>
          </cell>
          <cell r="B1975" t="str">
            <v>CAMINHONETE CABINE SIMPLES COM MOTOR 1.6 FLEX, CÂMBIO MANUAL, POTÊNCIA 101/104 CV, 2 PORTAS - DEPRECIAÇÃO</v>
          </cell>
          <cell r="C1975" t="str">
            <v>H</v>
          </cell>
          <cell r="D1975">
            <v>4.72</v>
          </cell>
        </row>
        <row r="1976">
          <cell r="A1976">
            <v>92142</v>
          </cell>
          <cell r="B1976" t="str">
            <v>CAMINHONETE CABINE SIMPLES COM MOTOR 1.6 FLEX, CÂMBIO MANUAL, POTÊNCIA 101/104 CV, 2 PORTAS - IMPOSTOS E SEGUROS</v>
          </cell>
          <cell r="C1976" t="str">
            <v>H</v>
          </cell>
          <cell r="D1976">
            <v>0.59</v>
          </cell>
        </row>
        <row r="1977">
          <cell r="A1977">
            <v>92141</v>
          </cell>
          <cell r="B1977" t="str">
            <v>CAMINHONETE CABINE SIMPLES COM MOTOR 1.6 FLEX, CÂMBIO MANUAL, POTÊNCIA 101/104 CV, 2 PORTAS - JUROS</v>
          </cell>
          <cell r="C1977" t="str">
            <v>H</v>
          </cell>
          <cell r="D1977">
            <v>1.45</v>
          </cell>
        </row>
        <row r="1978">
          <cell r="A1978">
            <v>92143</v>
          </cell>
          <cell r="B1978" t="str">
            <v>CAMINHONETE CABINE SIMPLES COM MOTOR 1.6 FLEX, CÂMBIO MANUAL, POTÊNCIA 101/104 CV, 2 PORTAS - MANUTENÇÃO</v>
          </cell>
          <cell r="C1978" t="str">
            <v>H</v>
          </cell>
          <cell r="D1978">
            <v>5.9</v>
          </cell>
        </row>
        <row r="1979">
          <cell r="A1979">
            <v>92144</v>
          </cell>
          <cell r="B1979" t="str">
            <v>CAMINHONETE CABINE SIMPLES COM MOTOR 1.6 FLEX, CÂMBIO MANUAL, POTÊNCIA 101/104 CV, 2 PORTAS - MATERIAIS NA OPERAÇÃO</v>
          </cell>
          <cell r="C1979" t="str">
            <v>H</v>
          </cell>
          <cell r="D1979">
            <v>43.61</v>
          </cell>
        </row>
        <row r="1980">
          <cell r="A1980">
            <v>92133</v>
          </cell>
          <cell r="B1980" t="str">
            <v>CAMINHONETE COM MOTOR A DIESEL, POTÊNCIA 180 CV, CABINE DUPLA, 4X4 - DEPRECIAÇÃO</v>
          </cell>
          <cell r="C1980" t="str">
            <v>H</v>
          </cell>
          <cell r="D1980">
            <v>12.9</v>
          </cell>
        </row>
        <row r="1981">
          <cell r="A1981">
            <v>92135</v>
          </cell>
          <cell r="B1981" t="str">
            <v>CAMINHONETE COM MOTOR A DIESEL, POTÊNCIA 180 CV, CABINE DUPLA, 4X4 - IMPOSTOS E SEGUROS</v>
          </cell>
          <cell r="C1981" t="str">
            <v>H</v>
          </cell>
          <cell r="D1981">
            <v>1.61</v>
          </cell>
        </row>
        <row r="1982">
          <cell r="A1982">
            <v>92134</v>
          </cell>
          <cell r="B1982" t="str">
            <v>CAMINHONETE COM MOTOR A DIESEL, POTÊNCIA 180 CV, CABINE DUPLA, 4X4 - JUROS</v>
          </cell>
          <cell r="C1982" t="str">
            <v>H</v>
          </cell>
          <cell r="D1982">
            <v>3.97</v>
          </cell>
        </row>
        <row r="1983">
          <cell r="A1983">
            <v>92136</v>
          </cell>
          <cell r="B1983" t="str">
            <v>CAMINHONETE COM MOTOR A DIESEL, POTÊNCIA 180 CV, CABINE DUPLA, 4X4 - MANUTENÇÃO</v>
          </cell>
          <cell r="C1983" t="str">
            <v>H</v>
          </cell>
          <cell r="D1983">
            <v>16.12</v>
          </cell>
        </row>
        <row r="1984">
          <cell r="A1984">
            <v>92137</v>
          </cell>
          <cell r="B1984" t="str">
            <v>CAMINHONETE COM MOTOR A DIESEL, POTÊNCIA 180 CV, CABINE DUPLA, 4X4 - MATERIAIS NA OPERAÇÃO</v>
          </cell>
          <cell r="C1984" t="str">
            <v>H</v>
          </cell>
          <cell r="D1984">
            <v>33.92</v>
          </cell>
        </row>
        <row r="1985">
          <cell r="A1985">
            <v>91380</v>
          </cell>
          <cell r="B1985" t="str">
            <v>CAMINHÃO BASCULANTE 10 M3, TRUCADO CABINE SIMPLES, PESO BRUTO TOTAL 23.000 KG, CARGA ÚTIL MÁXIMA 15.935 KG, DISTÂNCIA ENTRE EIXOS 4,80 M, POTÊNCIA 230 CV INCLUSIVE CAÇAMBA METÁLICA - DEPRECIAÇÃO</v>
          </cell>
          <cell r="C1985" t="str">
            <v>H</v>
          </cell>
          <cell r="D1985">
            <v>27.57</v>
          </cell>
        </row>
        <row r="1986">
          <cell r="A1986">
            <v>91382</v>
          </cell>
          <cell r="B1986" t="str">
            <v>CAMINHÃO BASCULANTE 10 M3, TRUCADO CABINE SIMPLES, PESO BRUTO TOTAL 23.000 KG, CARGA ÚTIL MÁXIMA 15.935 KG, DISTÂNCIA ENTRE EIXOS 4,80 M, POTÊNCIA 230 CV INCLUSIVE CAÇAMBA METÁLICA - IMPOSTOS E SEGUROS</v>
          </cell>
          <cell r="C1986" t="str">
            <v>H</v>
          </cell>
          <cell r="D1986">
            <v>4.41</v>
          </cell>
        </row>
        <row r="1987">
          <cell r="A1987">
            <v>91381</v>
          </cell>
          <cell r="B1987" t="str">
            <v>CAMINHÃO BASCULANTE 10 M3, TRUCADO CABINE SIMPLES, PESO BRUTO TOTAL 23.000 KG, CARGA ÚTIL MÁXIMA 15.935 KG, DISTÂNCIA ENTRE EIXOS 4,80 M, POTÊNCIA 230 CV INCLUSIVE CAÇAMBA METÁLICA - JUROS</v>
          </cell>
          <cell r="C1987" t="str">
            <v>H</v>
          </cell>
          <cell r="D1987">
            <v>10.91</v>
          </cell>
        </row>
        <row r="1988">
          <cell r="A1988">
            <v>91383</v>
          </cell>
          <cell r="B1988" t="str">
            <v>CAMINHÃO BASCULANTE 10 M3, TRUCADO CABINE SIMPLES, PESO BRUTO TOTAL 23.000 KG, CARGA ÚTIL MÁXIMA 15.935 KG, DISTÂNCIA ENTRE EIXOS 4,80 M, POTÊNCIA 230 CV INCLUSIVE CAÇAMBA METÁLICA - MANUTENÇÃO</v>
          </cell>
          <cell r="C1988" t="str">
            <v>H</v>
          </cell>
          <cell r="D1988">
            <v>50.51</v>
          </cell>
        </row>
        <row r="1989">
          <cell r="A1989">
            <v>91384</v>
          </cell>
          <cell r="B1989" t="str">
            <v>CAMINHÃO BASCULANTE 10 M3, TRUCADO CABINE SIMPLES, PESO BRUTO TOTAL 23.000 KG, CARGA ÚTIL MÁXIMA 15.935 KG, DISTÂNCIA ENTRE EIXOS 4,80 M, POTÊNCIA 230 CV INCLUSIVE CAÇAMBA METÁLICA - MATERIAIS NA OPERAÇÃO</v>
          </cell>
          <cell r="C1989" t="str">
            <v>H</v>
          </cell>
          <cell r="D1989">
            <v>136.51</v>
          </cell>
        </row>
        <row r="1990">
          <cell r="A1990">
            <v>96030</v>
          </cell>
          <cell r="B1990" t="str">
            <v>CAMINHÃO BASCULANTE 10 M3, TRUCADO, POTÊNCIA 230 CV, INCLUSIVE CAÇAMBA METÁLICA, COM DISTRIBUIDOR DE AGREGADOS ACOPLADO - DEPRECIAÇÃO</v>
          </cell>
          <cell r="C1990" t="str">
            <v>H</v>
          </cell>
          <cell r="D1990">
            <v>34.04</v>
          </cell>
        </row>
        <row r="1991">
          <cell r="A1991">
            <v>96032</v>
          </cell>
          <cell r="B1991" t="str">
            <v>CAMINHÃO BASCULANTE 10 M3, TRUCADO, POTÊNCIA 230 CV, INCLUSIVE CAÇAMBA METÁLICA, COM DISTRIBUIDOR DE AGREGADOS ACOPLADO - IMPOSTOS E SEGUROS</v>
          </cell>
          <cell r="C1991" t="str">
            <v>H</v>
          </cell>
          <cell r="D1991">
            <v>4.92</v>
          </cell>
        </row>
        <row r="1992">
          <cell r="A1992">
            <v>96031</v>
          </cell>
          <cell r="B1992" t="str">
            <v>CAMINHÃO BASCULANTE 10 M3, TRUCADO, POTÊNCIA 230 CV, INCLUSIVE CAÇAMBA METÁLICA, COM DISTRIBUIDOR DE AGREGADOS ACOPLADO - JUROS</v>
          </cell>
          <cell r="C1992" t="str">
            <v>H</v>
          </cell>
          <cell r="D1992">
            <v>12.24</v>
          </cell>
        </row>
        <row r="1993">
          <cell r="A1993">
            <v>96033</v>
          </cell>
          <cell r="B1993" t="str">
            <v>CAMINHÃO BASCULANTE 10 M3, TRUCADO, POTÊNCIA 230 CV, INCLUSIVE CAÇAMBA METÁLICA, COM DISTRIBUIDOR DE AGREGADOS ACOPLADO - MANUTENÇÃO</v>
          </cell>
          <cell r="C1993" t="str">
            <v>H</v>
          </cell>
          <cell r="D1993">
            <v>55.9</v>
          </cell>
        </row>
        <row r="1994">
          <cell r="A1994">
            <v>96034</v>
          </cell>
          <cell r="B1994" t="str">
            <v>CAMINHÃO BASCULANTE 10 M3, TRUCADO, POTÊNCIA 230 CV, INCLUSIVE CAÇAMBA METÁLICA, COM DISTRIBUIDOR DE AGREGADOS ACOPLADO - MATERIAIS NA OPERAÇÃO</v>
          </cell>
          <cell r="C1994" t="str">
            <v>H</v>
          </cell>
          <cell r="D1994">
            <v>136.51</v>
          </cell>
        </row>
        <row r="1995">
          <cell r="A1995">
            <v>89870</v>
          </cell>
          <cell r="B1995" t="str">
            <v>CAMINHÃO BASCULANTE 14 M3, COM CAVALO MECÂNICO DE CAPACIDADE MÁXIMA DE TRAÇÃO COMBINADO DE 36000 KG, POTÊNCIA 286 CV, INCLUSIVE SEMIREBOQUE COM CAÇAMBA METÁLICA - DEPRECIAÇÃO</v>
          </cell>
          <cell r="C1995" t="str">
            <v>H</v>
          </cell>
          <cell r="D1995">
            <v>34.200000000000003</v>
          </cell>
        </row>
        <row r="1996">
          <cell r="A1996">
            <v>89872</v>
          </cell>
          <cell r="B1996" t="str">
            <v>CAMINHÃO BASCULANTE 14 M3, COM CAVALO MECÂNICO DE CAPACIDADE MÁXIMA DE TRAÇÃO COMBINADO DE 36000 KG, POTÊNCIA 286 CV, INCLUSIVE SEMIREBOQUE COM CAÇAMBA METÁLICA - IMPOSTOS E SEGUROS</v>
          </cell>
          <cell r="C1996" t="str">
            <v>H</v>
          </cell>
          <cell r="D1996">
            <v>5.15</v>
          </cell>
        </row>
        <row r="1997">
          <cell r="A1997">
            <v>89871</v>
          </cell>
          <cell r="B1997" t="str">
            <v>CAMINHÃO BASCULANTE 14 M3, COM CAVALO MECÂNICO DE CAPACIDADE MÁXIMA DE TRAÇÃO COMBINADO DE 36000 KG, POTÊNCIA 286 CV, INCLUSIVE SEMIREBOQUE COM CAÇAMBA METÁLICA - JUROS</v>
          </cell>
          <cell r="C1997" t="str">
            <v>H</v>
          </cell>
          <cell r="D1997">
            <v>12.77</v>
          </cell>
        </row>
        <row r="1998">
          <cell r="A1998">
            <v>89873</v>
          </cell>
          <cell r="B1998" t="str">
            <v>CAMINHÃO BASCULANTE 14 M3, COM CAVALO MECÂNICO DE CAPACIDADE MÁXIMA DE TRAÇÃO COMBINADO DE 36000 KG, POTÊNCIA 286 CV, INCLUSIVE SEMIREBOQUE COM CAÇAMBA METÁLICA - MANUTENÇÃO</v>
          </cell>
          <cell r="C1998" t="str">
            <v>H</v>
          </cell>
          <cell r="D1998">
            <v>60.57</v>
          </cell>
        </row>
        <row r="1999">
          <cell r="A1999">
            <v>89874</v>
          </cell>
          <cell r="B1999" t="str">
            <v>CAMINHÃO BASCULANTE 14 M3, COM CAVALO MECÂNICO DE CAPACIDADE MÁXIMA DE TRAÇÃO COMBINADO DE 36000 KG, POTÊNCIA 286 CV, INCLUSIVE SEMIREBOQUE COM CAÇAMBA METÁLICA - MATERIAIS NA OPERAÇÃO</v>
          </cell>
          <cell r="C1999" t="str">
            <v>H</v>
          </cell>
          <cell r="D1999">
            <v>169.74</v>
          </cell>
        </row>
        <row r="2000">
          <cell r="A2000">
            <v>89878</v>
          </cell>
          <cell r="B2000" t="str">
            <v>CAMINHÃO BASCULANTE 18 M3, COM CAVALO MECÂNICO DE CAPACIDADE MÁXIMA DE TRAÇÃO COMBINADO DE 45000 KG, POTÊNCIA 330 CV, INCLUSIVE SEMIREBOQUE COM CAÇAMBA METÁLICA - DEPRECIAÇÃO</v>
          </cell>
          <cell r="C2000" t="str">
            <v>H</v>
          </cell>
          <cell r="D2000">
            <v>35.89</v>
          </cell>
        </row>
        <row r="2001">
          <cell r="A2001">
            <v>89880</v>
          </cell>
          <cell r="B2001" t="str">
            <v>CAMINHÃO BASCULANTE 18 M3, COM CAVALO MECÂNICO DE CAPACIDADE MÁXIMA DE TRAÇÃO COMBINADO DE 45000 KG, POTÊNCIA 330 CV, INCLUSIVE SEMIREBOQUE COM CAÇAMBA METÁLICA - IMPOSTOS E SEGUROS</v>
          </cell>
          <cell r="C2001" t="str">
            <v>H</v>
          </cell>
          <cell r="D2001">
            <v>5.35</v>
          </cell>
        </row>
        <row r="2002">
          <cell r="A2002">
            <v>89879</v>
          </cell>
          <cell r="B2002" t="str">
            <v>CAMINHÃO BASCULANTE 18 M3, COM CAVALO MECÂNICO DE CAPACIDADE MÁXIMA DE TRAÇÃO COMBINADO DE 45000 KG, POTÊNCIA 330 CV, INCLUSIVE SEMIREBOQUE COM CAÇAMBA METÁLICA - JUROS</v>
          </cell>
          <cell r="C2002" t="str">
            <v>H</v>
          </cell>
          <cell r="D2002">
            <v>13.23</v>
          </cell>
        </row>
        <row r="2003">
          <cell r="A2003">
            <v>89881</v>
          </cell>
          <cell r="B2003" t="str">
            <v>CAMINHÃO BASCULANTE 18 M3, COM CAVALO MECÂNICO DE CAPACIDADE MÁXIMA DE TRAÇÃO COMBINADO DE 45000 KG, POTÊNCIA 330 CV, INCLUSIVE SEMIREBOQUE COM CAÇAMBA METÁLICA - MANUTENÇÃO</v>
          </cell>
          <cell r="C2003" t="str">
            <v>H</v>
          </cell>
          <cell r="D2003">
            <v>63.1</v>
          </cell>
        </row>
        <row r="2004">
          <cell r="A2004">
            <v>89882</v>
          </cell>
          <cell r="B2004" t="str">
            <v>CAMINHÃO BASCULANTE 18 M3, COM CAVALO MECÂNICO DE CAPACIDADE MÁXIMA DE TRAÇÃO COMBINADO DE 45000 KG, POTÊNCIA 330 CV, INCLUSIVE SEMIREBOQUE COM CAÇAMBA METÁLICA - MATERIAIS NA OPERAÇÃO</v>
          </cell>
          <cell r="C2004" t="str">
            <v>H</v>
          </cell>
          <cell r="D2004">
            <v>195.84</v>
          </cell>
        </row>
        <row r="2005">
          <cell r="A2005">
            <v>7058</v>
          </cell>
          <cell r="B2005" t="str">
            <v>CAMINHÃO BASCULANTE 6 M3 TOCO, PESO BRUTO TOTAL 16.000 KG, CARGA ÚTIL MÁXIMA 11.130 KG, DISTÂNCIA ENTRE EIXOS 5,36 M, POTÊNCIA 185 CV, INCLUSIVE CAÇAMBA METÁLICA - DEPRECIAÇÃO</v>
          </cell>
          <cell r="C2005" t="str">
            <v>H</v>
          </cell>
          <cell r="D2005">
            <v>21.75</v>
          </cell>
        </row>
        <row r="2006">
          <cell r="A2006">
            <v>91402</v>
          </cell>
          <cell r="B2006" t="str">
            <v>CAMINHÃO BASCULANTE 6 M3 TOCO, PESO BRUTO TOTAL 16.000 KG, CARGA ÚTIL MÁXIMA 11.130 KG, DISTÂNCIA ENTRE EIXOS 5,36 M, POTÊNCIA 185 CV, INCLUSIVE CAÇAMBA METÁLICA - IMPOSTOS E SEGUROS</v>
          </cell>
          <cell r="C2006" t="str">
            <v>H</v>
          </cell>
          <cell r="D2006">
            <v>3.48</v>
          </cell>
        </row>
        <row r="2007">
          <cell r="A2007">
            <v>7059</v>
          </cell>
          <cell r="B2007" t="str">
            <v>CAMINHÃO BASCULANTE 6 M3 TOCO, PESO BRUTO TOTAL 16.000 KG, CARGA ÚTIL MÁXIMA 11.130 KG, DISTÂNCIA ENTRE EIXOS 5,36 M, POTÊNCIA 185 CV, INCLUSIVE CAÇAMBA METÁLICA - JUROS</v>
          </cell>
          <cell r="C2007" t="str">
            <v>H</v>
          </cell>
          <cell r="D2007">
            <v>8.6199999999999992</v>
          </cell>
        </row>
        <row r="2008">
          <cell r="A2008">
            <v>7060</v>
          </cell>
          <cell r="B2008" t="str">
            <v>CAMINHÃO BASCULANTE 6 M3 TOCO, PESO BRUTO TOTAL 16.000 KG, CARGA ÚTIL MÁXIMA 11.130 KG, DISTÂNCIA ENTRE EIXOS 5,36 M, POTÊNCIA 185 CV, INCLUSIVE CAÇAMBA METÁLICA - MANUTENÇÃO</v>
          </cell>
          <cell r="C2008" t="str">
            <v>H</v>
          </cell>
          <cell r="D2008">
            <v>39.909999999999997</v>
          </cell>
        </row>
        <row r="2009">
          <cell r="A2009">
            <v>7061</v>
          </cell>
          <cell r="B2009" t="str">
            <v>CAMINHÃO BASCULANTE 6 M3 TOCO, PESO BRUTO TOTAL 16.000 KG, CARGA ÚTIL MÁXIMA 11.130 KG, DISTÂNCIA ENTRE EIXOS 5,36 M, POTÊNCIA 185 CV, INCLUSIVE CAÇAMBA METÁLICA - MATERIAIS NA OPERAÇÃO</v>
          </cell>
          <cell r="C2009" t="str">
            <v>H</v>
          </cell>
          <cell r="D2009">
            <v>78.45</v>
          </cell>
        </row>
        <row r="2010">
          <cell r="A2010">
            <v>91367</v>
          </cell>
          <cell r="B2010" t="str">
            <v>CAMINHÃO BASCULANTE 6 M3, PESO BRUTO TOTAL 16.000 KG, CARGA ÚTIL MÁXIMA 13.071 KG, DISTÂNCIA ENTRE EIXOS 4,80 M, POTÊNCIA 230 CV INCLUSIVE CAÇAMBA METÁLICA - DEPRECIAÇÃO</v>
          </cell>
          <cell r="C2010" t="str">
            <v>H</v>
          </cell>
          <cell r="D2010">
            <v>20.97</v>
          </cell>
        </row>
        <row r="2011">
          <cell r="A2011">
            <v>91369</v>
          </cell>
          <cell r="B2011" t="str">
            <v>CAMINHÃO BASCULANTE 6 M3, PESO BRUTO TOTAL 16.000 KG, CARGA ÚTIL MÁXIMA 13.071 KG, DISTÂNCIA ENTRE EIXOS 4,80 M, POTÊNCIA 230 CV INCLUSIVE CAÇAMBA METÁLICA - IMPOSTOS E SEGUROS</v>
          </cell>
          <cell r="C2011" t="str">
            <v>H</v>
          </cell>
          <cell r="D2011">
            <v>3.35</v>
          </cell>
        </row>
        <row r="2012">
          <cell r="A2012">
            <v>91368</v>
          </cell>
          <cell r="B2012" t="str">
            <v>CAMINHÃO BASCULANTE 6 M3, PESO BRUTO TOTAL 16.000 KG, CARGA ÚTIL MÁXIMA 13.071 KG, DISTÂNCIA ENTRE EIXOS 4,80 M, POTÊNCIA 230 CV INCLUSIVE CAÇAMBA METÁLICA - JUROS</v>
          </cell>
          <cell r="C2012" t="str">
            <v>H</v>
          </cell>
          <cell r="D2012">
            <v>8.3000000000000007</v>
          </cell>
        </row>
        <row r="2013">
          <cell r="A2013">
            <v>5695</v>
          </cell>
          <cell r="B2013" t="str">
            <v>CAMINHÃO BASCULANTE 6 M3, PESO BRUTO TOTAL 16.000 KG, CARGA ÚTIL MÁXIMA 13.071 KG, DISTÂNCIA ENTRE EIXOS 4,80 M, POTÊNCIA 230 CV INCLUSIVE CAÇAMBA METÁLICA - MANUTENÇÃO</v>
          </cell>
          <cell r="C2013" t="str">
            <v>H</v>
          </cell>
          <cell r="D2013">
            <v>38.5</v>
          </cell>
        </row>
        <row r="2014">
          <cell r="A2014">
            <v>53792</v>
          </cell>
          <cell r="B2014" t="str">
            <v>CAMINHÃO BASCULANTE 6 M3, PESO BRUTO TOTAL 16.000 KG, CARGA ÚTIL MÁXIMA 13.071 KG, DISTÂNCIA ENTRE EIXOS 4,80 M, POTÊNCIA 230 CV INCLUSIVE CAÇAMBA METÁLICA - MATERIAIS NA OPERAÇÃO</v>
          </cell>
          <cell r="C2014" t="str">
            <v>H</v>
          </cell>
          <cell r="D2014">
            <v>97.51</v>
          </cell>
        </row>
        <row r="2015">
          <cell r="A2015">
            <v>92237</v>
          </cell>
          <cell r="B2015" t="str">
            <v>CAMINHÃO DE TRANSPORTE DE MATERIAL ASFÁLTICO 20.000 L, COM CAVALO MECÂNICO DE CAPACIDADE MÁXIMA DE TRAÇÃO COMBINADO DE 45.000 KG, POTÊNCIA 330 CV, INCLUSIVE TANQUE DE ASFALTO COM MAÇARICO - DEPRECIAÇÃO</v>
          </cell>
          <cell r="C2015" t="str">
            <v>H</v>
          </cell>
          <cell r="D2015">
            <v>30.67</v>
          </cell>
        </row>
        <row r="2016">
          <cell r="A2016">
            <v>92239</v>
          </cell>
          <cell r="B2016" t="str">
            <v>CAMINHÃO DE TRANSPORTE DE MATERIAL ASFÁLTICO 20.000 L, COM CAVALO MECÂNICO DE CAPACIDADE MÁXIMA DE TRAÇÃO COMBINADO DE 45.000 KG, POTÊNCIA 330 CV, INCLUSIVE TANQUE DE ASFALTO COM MAÇARICO - IMPOSTOS E SEGUROS</v>
          </cell>
          <cell r="C2016" t="str">
            <v>H</v>
          </cell>
          <cell r="D2016">
            <v>4.99</v>
          </cell>
        </row>
        <row r="2017">
          <cell r="A2017">
            <v>92238</v>
          </cell>
          <cell r="B2017" t="str">
            <v>CAMINHÃO DE TRANSPORTE DE MATERIAL ASFÁLTICO 20.000 L, COM CAVALO MECÂNICO DE CAPACIDADE MÁXIMA DE TRAÇÃO COMBINADO DE 45.000 KG, POTÊNCIA 330 CV, INCLUSIVE TANQUE DE ASFALTO COM MAÇARICO - JUROS</v>
          </cell>
          <cell r="C2017" t="str">
            <v>H</v>
          </cell>
          <cell r="D2017">
            <v>12.35</v>
          </cell>
        </row>
        <row r="2018">
          <cell r="A2018">
            <v>92240</v>
          </cell>
          <cell r="B2018" t="str">
            <v>CAMINHÃO DE TRANSPORTE DE MATERIAL ASFÁLTICO 20.000 L, COM CAVALO MECÂNICO DE CAPACIDADE MÁXIMA DE TRAÇÃO COMBINADO DE 45.000 KG, POTÊNCIA 330 CV, INCLUSIVE TANQUE DE ASFALTO COM MAÇARICO - MANUTENÇÃO</v>
          </cell>
          <cell r="C2018" t="str">
            <v>H</v>
          </cell>
          <cell r="D2018">
            <v>55.12</v>
          </cell>
        </row>
        <row r="2019">
          <cell r="A2019">
            <v>92241</v>
          </cell>
          <cell r="B2019" t="str">
            <v>CAMINHÃO DE TRANSPORTE DE MATERIAL ASFÁLTICO 20.000 L, COM CAVALO MECÂNICO DE CAPACIDADE MÁXIMA DE TRAÇÃO COMBINADO DE 45.000 KG, POTÊNCIA 330 CV, INCLUSIVE TANQUE DE ASFALTO COM MAÇARICO - MATERIAIS NA OPERAÇÃO</v>
          </cell>
          <cell r="C2019" t="str">
            <v>H</v>
          </cell>
          <cell r="D2019">
            <v>265.82</v>
          </cell>
        </row>
        <row r="2020">
          <cell r="A2020">
            <v>91640</v>
          </cell>
          <cell r="B2020" t="str">
            <v>CAMINHÃO DE TRANSPORTE DE MATERIAL ASFÁLTICO 30.000 L, COM CAVALO MECÂNICO DE CAPACIDADE MÁXIMA DE TRAÇÃO COMBINADO DE 66.000 KG, POTÊNCIA 360 CV, INCLUSIVE TANQUE DE ASFALTO COM SERPENTINA - DEPRECIAÇÃO</v>
          </cell>
          <cell r="C2020" t="str">
            <v>H</v>
          </cell>
          <cell r="D2020">
            <v>42.13</v>
          </cell>
        </row>
        <row r="2021">
          <cell r="A2021">
            <v>91642</v>
          </cell>
          <cell r="B2021" t="str">
            <v>CAMINHÃO DE TRANSPORTE DE MATERIAL ASFÁLTICO 30.000 L, COM CAVALO MECÂNICO DE CAPACIDADE MÁXIMA DE TRAÇÃO COMBINADO DE 66.000 KG, POTÊNCIA 360 CV, INCLUSIVE TANQUE DE ASFALTO COM SERPENTINA - IMPOSTOS E SEGUROS</v>
          </cell>
          <cell r="C2021" t="str">
            <v>H</v>
          </cell>
          <cell r="D2021">
            <v>6.88</v>
          </cell>
        </row>
        <row r="2022">
          <cell r="A2022">
            <v>91641</v>
          </cell>
          <cell r="B2022" t="str">
            <v>CAMINHÃO DE TRANSPORTE DE MATERIAL ASFÁLTICO 30.000 L, COM CAVALO MECÂNICO DE CAPACIDADE MÁXIMA DE TRAÇÃO COMBINADO DE 66.000 KG, POTÊNCIA 360 CV, INCLUSIVE TANQUE DE ASFALTO COM SERPENTINA - JUROS</v>
          </cell>
          <cell r="C2022" t="str">
            <v>H</v>
          </cell>
          <cell r="D2022">
            <v>17.010000000000002</v>
          </cell>
        </row>
        <row r="2023">
          <cell r="A2023">
            <v>91643</v>
          </cell>
          <cell r="B2023" t="str">
            <v>CAMINHÃO DE TRANSPORTE DE MATERIAL ASFÁLTICO 30.000 L, COM CAVALO MECÂNICO DE CAPACIDADE MÁXIMA DE TRAÇÃO COMBINADO DE 66.000 KG, POTÊNCIA 360 CV, INCLUSIVE TANQUE DE ASFALTO COM SERPENTINA - MANUTENÇÃO</v>
          </cell>
          <cell r="C2023" t="str">
            <v>H</v>
          </cell>
          <cell r="D2023">
            <v>76.05</v>
          </cell>
        </row>
        <row r="2024">
          <cell r="A2024">
            <v>91644</v>
          </cell>
          <cell r="B2024" t="str">
            <v>CAMINHÃO DE TRANSPORTE DE MATERIAL ASFÁLTICO 30.000 L, COM CAVALO MECÂNICO DE CAPACIDADE MÁXIMA DE TRAÇÃO COMBINADO DE 66.000 KG, POTÊNCIA 360 CV, INCLUSIVE TANQUE DE ASFALTO COM SERPENTINA - MATERIAIS NA OPERAÇÃO</v>
          </cell>
          <cell r="C2024" t="str">
            <v>H</v>
          </cell>
          <cell r="D2024">
            <v>289.95</v>
          </cell>
        </row>
        <row r="2025">
          <cell r="A2025">
            <v>92105</v>
          </cell>
          <cell r="B2025" t="str">
            <v>CAMINHÃO PARA EQUIPAMENTO DE LIMPEZA A SUCÇÃO COM CAMINHÃO TRUCADO DE PESO BRUTO TOTAL 23000 KG, CARGA ÚTIL MÁX. 15935 KG, DISTÂNCIA ENTRE EIXOS 4,80 M, POTÊNCIA 230 CV, INCLUSIVE LIMPADORA A SUCÇÃO, TANQUE 12000 L - MATERIAIS NA OPERAÇÃO</v>
          </cell>
          <cell r="C2025" t="str">
            <v>H</v>
          </cell>
          <cell r="D2025">
            <v>185.24</v>
          </cell>
        </row>
        <row r="2026">
          <cell r="A2026">
            <v>92101</v>
          </cell>
          <cell r="B2026" t="str">
            <v>CAMINHÃO PARA EQUIPAMENTO DE LIMPEZA A SUCÇÃO COM CAMINHÃO TRUCADO DE PESO BRUTO TOTAL 23000 KG, CARGA ÚTIL MÁXIMA 15935 KG, DISTÂNCIA ENTRE EIXOS 4,80 M, POTÊNCIA 230 CV, INCLUSIVE LIMPADORA A SUCÇÃO, TANQUE 12000 L - DEPRECIAÇÃO</v>
          </cell>
          <cell r="C2026" t="str">
            <v>H</v>
          </cell>
          <cell r="D2026">
            <v>45.4</v>
          </cell>
        </row>
        <row r="2027">
          <cell r="A2027">
            <v>92103</v>
          </cell>
          <cell r="B2027" t="str">
            <v>CAMINHÃO PARA EQUIPAMENTO DE LIMPEZA A SUCÇÃO COM CAMINHÃO TRUCADO DE PESO BRUTO TOTAL 23000 KG, CARGA ÚTIL MÁXIMA 15935 KG, DISTÂNCIA ENTRE EIXOS 4,80 M, POTÊNCIA 230 CV, INCLUSIVE LIMPADORA A SUCÇÃO, TANQUE 12000 L - IMPOSTOS E SEGUROS</v>
          </cell>
          <cell r="C2027" t="str">
            <v>H</v>
          </cell>
          <cell r="D2027">
            <v>5.78</v>
          </cell>
        </row>
        <row r="2028">
          <cell r="A2028">
            <v>92102</v>
          </cell>
          <cell r="B2028" t="str">
            <v>CAMINHÃO PARA EQUIPAMENTO DE LIMPEZA A SUCÇÃO COM CAMINHÃO TRUCADO DE PESO BRUTO TOTAL 23000 KG, CARGA ÚTIL MÁXIMA 15935 KG, DISTÂNCIA ENTRE EIXOS 4,80 M, POTÊNCIA 230 CV, INCLUSIVE LIMPADORA A SUCÇÃO, TANQUE 12000 L - JUROS</v>
          </cell>
          <cell r="C2028" t="str">
            <v>H</v>
          </cell>
          <cell r="D2028">
            <v>14.29</v>
          </cell>
        </row>
        <row r="2029">
          <cell r="A2029">
            <v>92104</v>
          </cell>
          <cell r="B2029" t="str">
            <v>CAMINHÃO PARA EQUIPAMENTO DE LIMPEZA A SUCÇÃO COM CAMINHÃO TRUCADO DE PESO BRUTO TOTAL 23000 KG, CARGA ÚTIL MÁXIMA 15935 KG, DISTÂNCIA ENTRE EIXOS 4,80 M, POTÊNCIA 230 CV, INCLUSIVE LIMPADORA A SUCÇÃO, TANQUE 12000 L - MANUTENÇÃO</v>
          </cell>
          <cell r="C2029" t="str">
            <v>H</v>
          </cell>
          <cell r="D2029">
            <v>71.849999999999994</v>
          </cell>
        </row>
        <row r="2030">
          <cell r="A2030">
            <v>91396</v>
          </cell>
          <cell r="B2030" t="str">
            <v>CAMINHÃO PIPA 10.000 L TRUCADO, PESO BRUTO TOTAL 23.000 KG, CARGA ÚTIL MÁXIMA 15.935 KG, DISTÂNCIA ENTRE EIXOS 4,8 M, POTÊNCIA 230 CV, INCLUSIVE TANQUE DE AÇO PARA TRANSPORTE DE ÁGUA - DEPRECIAÇÃO</v>
          </cell>
          <cell r="C2030" t="str">
            <v>H</v>
          </cell>
          <cell r="D2030">
            <v>29.71</v>
          </cell>
        </row>
        <row r="2031">
          <cell r="A2031">
            <v>91398</v>
          </cell>
          <cell r="B2031" t="str">
            <v>CAMINHÃO PIPA 10.000 L TRUCADO, PESO BRUTO TOTAL 23.000 KG, CARGA ÚTIL MÁXIMA 15.935 KG, DISTÂNCIA ENTRE EIXOS 4,8 M, POTÊNCIA 230 CV, INCLUSIVE TANQUE DE AÇO PARA TRANSPORTE DE ÁGUA - IMPOSTOS E SEGUROS</v>
          </cell>
          <cell r="C2031" t="str">
            <v>H</v>
          </cell>
          <cell r="D2031">
            <v>4.6399999999999997</v>
          </cell>
        </row>
        <row r="2032">
          <cell r="A2032">
            <v>91397</v>
          </cell>
          <cell r="B2032" t="str">
            <v>CAMINHÃO PIPA 10.000 L TRUCADO, PESO BRUTO TOTAL 23.000 KG, CARGA ÚTIL MÁXIMA 15.935 KG, DISTÂNCIA ENTRE EIXOS 4,8 M, POTÊNCIA 230 CV, INCLUSIVE TANQUE DE AÇO PARA TRANSPORTE DE ÁGUA - JUROS</v>
          </cell>
          <cell r="C2032" t="str">
            <v>H</v>
          </cell>
          <cell r="D2032">
            <v>11.5</v>
          </cell>
        </row>
        <row r="2033">
          <cell r="A2033">
            <v>5763</v>
          </cell>
          <cell r="B2033" t="str">
            <v>CAMINHÃO PIPA 10.000 L TRUCADO, PESO BRUTO TOTAL 23.000 KG, CARGA ÚTIL MÁXIMA 15.935 KG, DISTÂNCIA ENTRE EIXOS 4,8 M, POTÊNCIA 230 CV, INCLUSIVE TANQUE DE AÇO PARA TRANSPORTE DE ÁGUA - MANUTENÇÃO</v>
          </cell>
          <cell r="C2033" t="str">
            <v>H</v>
          </cell>
          <cell r="D2033">
            <v>52.76</v>
          </cell>
        </row>
        <row r="2034">
          <cell r="A2034">
            <v>53831</v>
          </cell>
          <cell r="B2034" t="str">
            <v>CAMINHÃO PIPA 10.000 L TRUCADO, PESO BRUTO TOTAL 23.000 KG, CARGA ÚTIL MÁXIMA 15.935 KG, DISTÂNCIA ENTRE EIXOS 4,8 M, POTÊNCIA 230 CV, INCLUSIVE TANQUE DE AÇO PARA TRANSPORTE DE ÁGUA - MATERIAIS NA OPERAÇÃO</v>
          </cell>
          <cell r="C2034" t="str">
            <v>H</v>
          </cell>
          <cell r="D2034">
            <v>185.24</v>
          </cell>
        </row>
        <row r="2035">
          <cell r="A2035">
            <v>91359</v>
          </cell>
          <cell r="B2035" t="str">
            <v>CAMINHÃO PIPA 6.000 L, PESO BRUTO TOTAL 13.000 KG, DISTÂNCIA ENTRE EIXOS 4,80 M, POTÊNCIA 189 CV INCLUSIVE TANQUE DE AÇO PARA TRANSPORTE DE ÁGUA, CAPACIDADE 6 M3 - DEPRECIAÇÃO</v>
          </cell>
          <cell r="C2035" t="str">
            <v>H</v>
          </cell>
          <cell r="D2035">
            <v>21.41</v>
          </cell>
        </row>
        <row r="2036">
          <cell r="A2036">
            <v>91361</v>
          </cell>
          <cell r="B2036" t="str">
            <v>CAMINHÃO PIPA 6.000 L, PESO BRUTO TOTAL 13.000 KG, DISTÂNCIA ENTRE EIXOS 4,80 M, POTÊNCIA 189 CV INCLUSIVE TANQUE DE AÇO PARA TRANSPORTE DE ÁGUA, CAPACIDADE 6 M3 - IMPOSTOS E SEGUROS</v>
          </cell>
          <cell r="C2036" t="str">
            <v>H</v>
          </cell>
          <cell r="D2036">
            <v>3.31</v>
          </cell>
        </row>
        <row r="2037">
          <cell r="A2037">
            <v>91360</v>
          </cell>
          <cell r="B2037" t="str">
            <v>CAMINHÃO PIPA 6.000 L, PESO BRUTO TOTAL 13.000 KG, DISTÂNCIA ENTRE EIXOS 4,80 M, POTÊNCIA 189 CV INCLUSIVE TANQUE DE AÇO PARA TRANSPORTE DE ÁGUA, CAPACIDADE 6 M3 - JUROS</v>
          </cell>
          <cell r="C2037" t="str">
            <v>H</v>
          </cell>
          <cell r="D2037">
            <v>8.1999999999999993</v>
          </cell>
        </row>
        <row r="2038">
          <cell r="A2038">
            <v>53882</v>
          </cell>
          <cell r="B2038" t="str">
            <v>CAMINHÃO PIPA 6.000 L, PESO BRUTO TOTAL 13.000 KG, DISTÂNCIA ENTRE EIXOS 4,80 M, POTÊNCIA 189 CV INCLUSIVE TANQUE DE AÇO PARA TRANSPORTE DE ÁGUA, CAPACIDADE 6 M3 - MANUTENÇÃO</v>
          </cell>
          <cell r="C2038" t="str">
            <v>H</v>
          </cell>
          <cell r="D2038">
            <v>37.68</v>
          </cell>
        </row>
        <row r="2039">
          <cell r="A2039">
            <v>5747</v>
          </cell>
          <cell r="B2039" t="str">
            <v>CAMINHÃO PIPA 6.000 L, PESO BRUTO TOTAL 13.000 KG, DISTÂNCIA ENTRE EIXOS 4,80 M, POTÊNCIA 189 CV INCLUSIVE TANQUE DE AÇO PARA TRANSPORTE DE ÁGUA, CAPACIDADE 6 M3 - MATERIAIS NA OPERAÇÃO</v>
          </cell>
          <cell r="C2039" t="str">
            <v>H</v>
          </cell>
          <cell r="D2039">
            <v>152.22999999999999</v>
          </cell>
        </row>
        <row r="2040">
          <cell r="A2040">
            <v>104699</v>
          </cell>
          <cell r="B2040" t="str">
            <v>CAMINHÃO TANQUE PARA HIDROSSEMEADURA, COM CAPACIDADE DE 8.000 LITROS, INCLUINDO BOMBA PARA LANÇAMENTO COM MOTOR DIESEL COM POTÊNCIA DE 105 CV - DEPRECIAÇÃO</v>
          </cell>
          <cell r="C2040" t="str">
            <v>H</v>
          </cell>
          <cell r="D2040">
            <v>0</v>
          </cell>
        </row>
        <row r="2041">
          <cell r="A2041">
            <v>104702</v>
          </cell>
          <cell r="B2041" t="str">
            <v>CAMINHÃO TANQUE PARA HIDROSSEMEADURA, COM CAPACIDADE DE 8.000 LITROS, INCLUINDO BOMBA PARA LANÇAMENTO COM MOTOR DIESEL COM POTÊNCIA DE 105 CV - IMPOSTOS E SEGUROS</v>
          </cell>
          <cell r="C2041" t="str">
            <v>H</v>
          </cell>
          <cell r="D2041">
            <v>0</v>
          </cell>
        </row>
        <row r="2042">
          <cell r="A2042">
            <v>104700</v>
          </cell>
          <cell r="B2042" t="str">
            <v>CAMINHÃO TANQUE PARA HIDROSSEMEADURA, COM CAPACIDADE DE 8.000 LITROS, INCLUINDO BOMBA PARA LANÇAMENTO COM MOTOR DIESEL COM POTÊNCIA DE 105 CV - JUROS</v>
          </cell>
          <cell r="C2042" t="str">
            <v>H</v>
          </cell>
          <cell r="D2042">
            <v>0</v>
          </cell>
        </row>
        <row r="2043">
          <cell r="A2043">
            <v>104701</v>
          </cell>
          <cell r="B2043" t="str">
            <v>CAMINHÃO TANQUE PARA HIDROSSEMEADURA, COM CAPACIDADE DE 8.000 LITROS, INCLUINDO BOMBA PARA LANÇAMENTO COM MOTOR DIESEL COM POTÊNCIA DE 105 CV - MANUTENÇÃO</v>
          </cell>
          <cell r="C2043" t="str">
            <v>H</v>
          </cell>
          <cell r="D2043">
            <v>0</v>
          </cell>
        </row>
        <row r="2044">
          <cell r="A2044">
            <v>104703</v>
          </cell>
          <cell r="B2044" t="str">
            <v>CAMINHÃO TANQUE PARA HIDROSSEMEADURA, COM CAPACIDADE DE 8.000 LITROS, INCLUINDO BOMBA PARA LANÇAMENTO COM MOTOR DIESEL COM POTÊNCIA DE 105 CV - MATERIAIS NA OPERAÇÃO</v>
          </cell>
          <cell r="C2044" t="str">
            <v>H</v>
          </cell>
          <cell r="D2044">
            <v>89.04</v>
          </cell>
        </row>
        <row r="2045">
          <cell r="A2045">
            <v>91390</v>
          </cell>
          <cell r="B2045" t="str">
            <v>CAMINHÃO TOCO, PBT 14.300 KG, CARGA ÚTIL MÁX. 9.710 KG, DIST. ENTRE EIXOS 3,56 M, POTÊNCIA 185 CV, INCLUSIVE CARROCERIA FIXA ABERTA DE MADEIRA P/ TRANSPORTE GERAL DE CARGA SECA, DIMEN. APROX. 2,50 X 6,50 X 0,50 M - DEPRECIAÇÃO</v>
          </cell>
          <cell r="C2045" t="str">
            <v>H</v>
          </cell>
          <cell r="D2045">
            <v>18.940000000000001</v>
          </cell>
        </row>
        <row r="2046">
          <cell r="A2046">
            <v>91392</v>
          </cell>
          <cell r="B2046" t="str">
            <v>CAMINHÃO TOCO, PBT 14.300 KG, CARGA ÚTIL MÁX. 9.710 KG, DIST. ENTRE EIXOS 3,56 M, POTÊNCIA 185 CV, INCLUSIVE CARROCERIA FIXA ABERTA DE MADEIRA P/ TRANSPORTE GERAL DE CARGA SECA, DIMEN. APROX. 2,50 X 6,50 X 0,50 M - IMPOSTOS E SEGUROS</v>
          </cell>
          <cell r="C2046" t="str">
            <v>H</v>
          </cell>
          <cell r="D2046">
            <v>3.09</v>
          </cell>
        </row>
        <row r="2047">
          <cell r="A2047">
            <v>91391</v>
          </cell>
          <cell r="B2047" t="str">
            <v>CAMINHÃO TOCO, PBT 14.300 KG, CARGA ÚTIL MÁX. 9.710 KG, DIST. ENTRE EIXOS 3,56 M, POTÊNCIA 185 CV, INCLUSIVE CARROCERIA FIXA ABERTA DE MADEIRA P/ TRANSPORTE GERAL DE CARGA SECA, DIMEN. APROX. 2,50 X 6,50 X 0,50 M - JUROS</v>
          </cell>
          <cell r="C2047" t="str">
            <v>H</v>
          </cell>
          <cell r="D2047">
            <v>7.65</v>
          </cell>
        </row>
        <row r="2048">
          <cell r="A2048">
            <v>73335</v>
          </cell>
          <cell r="B2048" t="str">
            <v>CAMINHÃO TOCO, PBT 14.300 KG, CARGA ÚTIL MÁX. 9.710 KG, DIST. ENTRE EIXOS 3,56 M, POTÊNCIA 185 CV, INCLUSIVE CARROCERIA FIXA ABERTA DE MADEIRA P/ TRANSPORTE GERAL DE CARGA SECA, DIMEN. APROX. 2,50 X 6,50 X 0,50 M - MANUTENÇÃO</v>
          </cell>
          <cell r="C2048" t="str">
            <v>H</v>
          </cell>
          <cell r="D2048">
            <v>34.97</v>
          </cell>
        </row>
        <row r="2049">
          <cell r="A2049">
            <v>73340</v>
          </cell>
          <cell r="B2049" t="str">
            <v>CAMINHÃO TOCO, PBT 14.300 KG, CARGA ÚTIL MÁX. 9.710 KG, DIST. ENTRE EIXOS 3,56 M, POTÊNCIA 185 CV, INCLUSIVE CARROCERIA FIXA ABERTA DE MADEIRA P/ TRANSPORTE GERAL DE CARGA SECA, DIMEN. APROX. 2,50 X 6,50 X 0,50 M - MATERIAIS NA OPERAÇÃO</v>
          </cell>
          <cell r="C2049" t="str">
            <v>H</v>
          </cell>
          <cell r="D2049">
            <v>149.01</v>
          </cell>
        </row>
        <row r="2050">
          <cell r="A2050">
            <v>89264</v>
          </cell>
          <cell r="B2050" t="str">
            <v>CAMINHÃO TOCO, PBT 16.000 KG, CARGA ÚTIL MÁX. 10.685 KG, DIST. ENTRE EIXOS 4,8 M, POTÊNCIA 189 CV, INCLUSIVE CARROCERIA FIXA ABERTA DE MADEIRA P/ TRANSPORTE GERAL DE CARGA SECA, DIMEN. APROX. 2,5 X 7,00 X 0,50 M - DEPRECIAÇÃO</v>
          </cell>
          <cell r="C2050" t="str">
            <v>H</v>
          </cell>
          <cell r="D2050">
            <v>20.78</v>
          </cell>
        </row>
        <row r="2051">
          <cell r="A2051">
            <v>89266</v>
          </cell>
          <cell r="B2051" t="str">
            <v>CAMINHÃO TOCO, PBT 16.000 KG, CARGA ÚTIL MÁX. 10.685 KG, DIST. ENTRE EIXOS 4,8 M, POTÊNCIA 189 CV, INCLUSIVE CARROCERIA FIXA ABERTA DE MADEIRA P/ TRANSPORTE GERAL DE CARGA SECA, DIMEN. APROX. 2,5 X 7,00 X 0,50 M - IMPOSTOS E SEGUROS</v>
          </cell>
          <cell r="C2051" t="str">
            <v>H</v>
          </cell>
          <cell r="D2051">
            <v>3.39</v>
          </cell>
        </row>
        <row r="2052">
          <cell r="A2052">
            <v>89265</v>
          </cell>
          <cell r="B2052" t="str">
            <v>CAMINHÃO TOCO, PBT 16.000 KG, CARGA ÚTIL MÁX. 10.685 KG, DIST. ENTRE EIXOS 4,8 M, POTÊNCIA 189 CV, INCLUSIVE CARROCERIA FIXA ABERTA DE MADEIRA P/ TRANSPORTE GERAL DE CARGA SECA, DIMEN. APROX. 2,5 X 7,00 X 0,50 M - JUROS</v>
          </cell>
          <cell r="C2052" t="str">
            <v>H</v>
          </cell>
          <cell r="D2052">
            <v>8.39</v>
          </cell>
        </row>
        <row r="2053">
          <cell r="A2053">
            <v>5705</v>
          </cell>
          <cell r="B2053" t="str">
            <v>CAMINHÃO TOCO, PBT 16.000 KG, CARGA ÚTIL MÁX. 10.685 KG, DIST. ENTRE EIXOS 4,8 M, POTÊNCIA 189 CV, INCLUSIVE CARROCERIA FIXA ABERTA DE MADEIRA P/ TRANSPORTE GERAL DE CARGA SECA, DIMEN. APROX. 2,5 X 7,00 X 0,50 M - MANUTENÇÃO</v>
          </cell>
          <cell r="C2053" t="str">
            <v>H</v>
          </cell>
          <cell r="D2053">
            <v>38.36</v>
          </cell>
        </row>
        <row r="2054">
          <cell r="A2054">
            <v>53797</v>
          </cell>
          <cell r="B2054" t="str">
            <v>CAMINHÃO TOCO, PBT 16.000 KG, CARGA ÚTIL MÁX. 10.685 KG, DIST. ENTRE EIXOS 4,8 M, POTÊNCIA 189 CV, INCLUSIVE CARROCERIA FIXA ABERTA DE MADEIRA P/ TRANSPORTE GERAL DE CARGA SECA, DIMEN. APROX. 2,5 X 7,00 X 0,50 M - MATERIAIS NA OPERAÇÃO</v>
          </cell>
          <cell r="C2054" t="str">
            <v>H</v>
          </cell>
          <cell r="D2054">
            <v>112.14</v>
          </cell>
        </row>
        <row r="2055">
          <cell r="A2055">
            <v>91354</v>
          </cell>
          <cell r="B2055" t="str">
            <v>CAMINHÃO TOCO, PESO BRUTO TOTAL 14.300 KG, CARGA ÚTIL MÁXIMA 9590 KG, DISTÂNCIA ENTRE EIXOS 4,76 M, POTÊNCIA 185 CV (NÃO INCLUI CARROCERIA) - DEPRECIAÇÃO</v>
          </cell>
          <cell r="C2055" t="str">
            <v>H</v>
          </cell>
          <cell r="D2055">
            <v>18.05</v>
          </cell>
        </row>
        <row r="2056">
          <cell r="A2056">
            <v>91356</v>
          </cell>
          <cell r="B2056" t="str">
            <v>CAMINHÃO TOCO, PESO BRUTO TOTAL 14.300 KG, CARGA ÚTIL MÁXIMA 9590 KG, DISTÂNCIA ENTRE EIXOS 4,76 M, POTÊNCIA 185 CV (NÃO INCLUI CARROCERIA) - IMPOSTOS E SEGUROS</v>
          </cell>
          <cell r="C2056" t="str">
            <v>H</v>
          </cell>
          <cell r="D2056">
            <v>3</v>
          </cell>
        </row>
        <row r="2057">
          <cell r="A2057">
            <v>91355</v>
          </cell>
          <cell r="B2057" t="str">
            <v>CAMINHÃO TOCO, PESO BRUTO TOTAL 14.300 KG, CARGA ÚTIL MÁXIMA 9590 KG, DISTÂNCIA ENTRE EIXOS 4,76 M, POTÊNCIA 185 CV (NÃO INCLUI CARROCERIA) - JUROS</v>
          </cell>
          <cell r="C2057" t="str">
            <v>H</v>
          </cell>
          <cell r="D2057">
            <v>7.42</v>
          </cell>
        </row>
        <row r="2058">
          <cell r="A2058">
            <v>5751</v>
          </cell>
          <cell r="B2058" t="str">
            <v>CAMINHÃO TOCO, PESO BRUTO TOTAL 14.300 KG, CARGA ÚTIL MÁXIMA 9590 KG, DISTÂNCIA ENTRE EIXOS 4,76 M, POTÊNCIA 185 CV (NÃO INCLUI CARROCERIA) - MANUTENÇÃO</v>
          </cell>
          <cell r="C2058" t="str">
            <v>H</v>
          </cell>
          <cell r="D2058">
            <v>33.85</v>
          </cell>
        </row>
        <row r="2059">
          <cell r="A2059">
            <v>53827</v>
          </cell>
          <cell r="B2059" t="str">
            <v>CAMINHÃO TOCO, PESO BRUTO TOTAL 14.300 KG, CARGA ÚTIL MÁXIMA 9590 KG, DISTÂNCIA ENTRE EIXOS 4,76 M, POTÊNCIA 185 CV (NÃO INCLUI CARROCERIA) - MATERIAIS NA OPERAÇÃO</v>
          </cell>
          <cell r="C2059" t="str">
            <v>H</v>
          </cell>
          <cell r="D2059">
            <v>109.78</v>
          </cell>
        </row>
        <row r="2060">
          <cell r="A2060">
            <v>91375</v>
          </cell>
          <cell r="B2060" t="str">
            <v>CAMINHÃO TOCO, PESO BRUTO TOTAL 16.000 KG, CARGA ÚTIL MÁXIMA DE 10.685 KG, DISTÂNCIA ENTRE EIXOS 4,80 M, POTÊNCIA 189 CV EXCLUSIVE CARROCERIA - DEPRECIAÇÃO</v>
          </cell>
          <cell r="C2060" t="str">
            <v>H</v>
          </cell>
          <cell r="D2060">
            <v>19.82</v>
          </cell>
        </row>
        <row r="2061">
          <cell r="A2061">
            <v>91377</v>
          </cell>
          <cell r="B2061" t="str">
            <v>CAMINHÃO TOCO, PESO BRUTO TOTAL 16.000 KG, CARGA ÚTIL MÁXIMA DE 10.685 KG, DISTÂNCIA ENTRE EIXOS 4,80 M, POTÊNCIA 189 CV EXCLUSIVE CARROCERIA - IMPOSTOS E SEGUROS</v>
          </cell>
          <cell r="C2061" t="str">
            <v>H</v>
          </cell>
          <cell r="D2061">
            <v>3.29</v>
          </cell>
        </row>
        <row r="2062">
          <cell r="A2062">
            <v>91376</v>
          </cell>
          <cell r="B2062" t="str">
            <v>CAMINHÃO TOCO, PESO BRUTO TOTAL 16.000 KG, CARGA ÚTIL MÁXIMA DE 10.685 KG, DISTÂNCIA ENTRE EIXOS 4,80 M, POTÊNCIA 189 CV EXCLUSIVE CARROCERIA - JUROS</v>
          </cell>
          <cell r="C2062" t="str">
            <v>H</v>
          </cell>
          <cell r="D2062">
            <v>8.14</v>
          </cell>
        </row>
        <row r="2063">
          <cell r="A2063">
            <v>5754</v>
          </cell>
          <cell r="B2063" t="str">
            <v>CAMINHÃO TOCO, PESO BRUTO TOTAL 16.000 KG, CARGA ÚTIL MÁXIMA DE 10.685 KG, DISTÂNCIA ENTRE EIXOS 4,80 M, POTÊNCIA 189 CV EXCLUSIVE CARROCERIA - MANUTENÇÃO</v>
          </cell>
          <cell r="C2063" t="str">
            <v>H</v>
          </cell>
          <cell r="D2063">
            <v>37.159999999999997</v>
          </cell>
        </row>
        <row r="2064">
          <cell r="A2064">
            <v>53829</v>
          </cell>
          <cell r="B2064" t="str">
            <v>CAMINHÃO TOCO, PESO BRUTO TOTAL 16.000 KG, CARGA ÚTIL MÁXIMA DE 10.685 KG, DISTÂNCIA ENTRE EIXOS 4,80 M, POTÊNCIA 189 CV EXCLUSIVE CARROCERIA - MATERIAIS NA OPERAÇÃO</v>
          </cell>
          <cell r="C2064" t="str">
            <v>H</v>
          </cell>
          <cell r="D2064">
            <v>112.14</v>
          </cell>
        </row>
        <row r="2065">
          <cell r="A2065">
            <v>91026</v>
          </cell>
          <cell r="B2065" t="str">
            <v>CAMINHÃO TRUCADO (C/ TERCEIRO EIXO) ELETRÔNICO - POTÊNCIA 231CV - PBT = 22000KG - DIST. ENTRE EIXOS 5170 MM - INCLUI CARROCERIA FIXA ABERTA DE MADEIRA - DEPRECIAÇÃO</v>
          </cell>
          <cell r="C2065" t="str">
            <v>H</v>
          </cell>
          <cell r="D2065">
            <v>24.58</v>
          </cell>
        </row>
        <row r="2066">
          <cell r="A2066">
            <v>91028</v>
          </cell>
          <cell r="B2066" t="str">
            <v>CAMINHÃO TRUCADO (C/ TERCEIRO EIXO) ELETRÔNICO - POTÊNCIA 231CV - PBT = 22000KG - DIST. ENTRE EIXOS 5170 MM - INCLUI CARROCERIA FIXA ABERTA DE MADEIRA - IMPOSTOS E SEGUROS</v>
          </cell>
          <cell r="C2066" t="str">
            <v>H</v>
          </cell>
          <cell r="D2066">
            <v>4.0199999999999996</v>
          </cell>
        </row>
        <row r="2067">
          <cell r="A2067">
            <v>91027</v>
          </cell>
          <cell r="B2067" t="str">
            <v>CAMINHÃO TRUCADO (C/ TERCEIRO EIXO) ELETRÔNICO - POTÊNCIA 231CV - PBT = 22000KG - DIST. ENTRE EIXOS 5170 MM - INCLUI CARROCERIA FIXA ABERTA DE MADEIRA - JUROS</v>
          </cell>
          <cell r="C2067" t="str">
            <v>H</v>
          </cell>
          <cell r="D2067">
            <v>9.9700000000000006</v>
          </cell>
        </row>
        <row r="2068">
          <cell r="A2068">
            <v>91029</v>
          </cell>
          <cell r="B2068" t="str">
            <v>CAMINHÃO TRUCADO (C/ TERCEIRO EIXO) ELETRÔNICO - POTÊNCIA 231CV - PBT = 22000KG - DIST. ENTRE EIXOS 5170 MM - INCLUI CARROCERIA FIXA ABERTA DE MADEIRA - MANUTENÇÃO</v>
          </cell>
          <cell r="C2068" t="str">
            <v>H</v>
          </cell>
          <cell r="D2068">
            <v>45.54</v>
          </cell>
        </row>
        <row r="2069">
          <cell r="A2069">
            <v>91030</v>
          </cell>
          <cell r="B2069" t="str">
            <v>CAMINHÃO TRUCADO (C/ TERCEIRO EIXO) ELETRÔNICO - POTÊNCIA 231CV - PBT = 22000KG - DIST. ENTRE EIXOS 5170 MM - INCLUI CARROCERIA FIXA ABERTA DE MADEIRA - MATERIAIS NA OPERAÇÃO</v>
          </cell>
          <cell r="C2069" t="str">
            <v>H</v>
          </cell>
          <cell r="D2069">
            <v>141.22999999999999</v>
          </cell>
        </row>
        <row r="2070">
          <cell r="A2070">
            <v>102812</v>
          </cell>
          <cell r="B2070" t="str">
            <v>CENTRAL DE LAMA BENTONÍTICA (DEPÓSITO DE BENTONITA, MISTURADOR DE ALTA TURBULÊNCIA, SILOS DE ARMAZENAMENTO DE LAMA E ÁGUA, LABORATÓRIO DE CONTROLE DE QUALIDADE DA LAMA) - DEPRECIAÇÃO</v>
          </cell>
          <cell r="C2070" t="str">
            <v>H</v>
          </cell>
          <cell r="D2070">
            <v>0</v>
          </cell>
        </row>
        <row r="2071">
          <cell r="A2071">
            <v>102813</v>
          </cell>
          <cell r="B2071" t="str">
            <v>CENTRAL DE LAMA BENTONÍTICA (DEPÓSITO DE BENTONITA, MISTURADOR DE ALTA TURBULÊNCIA, SILOS DE ARMAZENAMENTO DE LAMA E ÁGUA, LABORATÓRIO DE CONTROLE DE QUALIDADE DA LAMA) - JUROS</v>
          </cell>
          <cell r="C2071" t="str">
            <v>H</v>
          </cell>
          <cell r="D2071">
            <v>0</v>
          </cell>
        </row>
        <row r="2072">
          <cell r="A2072">
            <v>102814</v>
          </cell>
          <cell r="B2072" t="str">
            <v>CENTRAL DE LAMA BENTONÍTICA (DEPÓSITO DE BENTONITA, MISTURADOR DE ALTA TURBULÊNCIA, SILOS DE ARMAZENAMENTO DE LAMA E ÁGUA, LABORATÓRIO DE CONTROLE DE QUALIDADE DA LAMA) - MANUTENÇÃO</v>
          </cell>
          <cell r="C2072" t="str">
            <v>H</v>
          </cell>
          <cell r="D2072">
            <v>0</v>
          </cell>
        </row>
        <row r="2073">
          <cell r="A2073">
            <v>102815</v>
          </cell>
          <cell r="B2073" t="str">
            <v>CENTRAL DE LAMA BENTONÍTICA (DEPÓSITO DE BENTONITA, MISTURADOR DE ALTA TURBULÊNCIA, SILOS DE ARMAZENAMENTO DE LAMA E ÁGUA, LABORATÓRIO DE CONTROLE DE QUALIDADE DA LAMA) - MATERIAIS NA OPERAÇÃO</v>
          </cell>
          <cell r="C2073" t="str">
            <v>H</v>
          </cell>
          <cell r="D2073">
            <v>2.89</v>
          </cell>
        </row>
        <row r="2074">
          <cell r="A2074">
            <v>91529</v>
          </cell>
          <cell r="B2074" t="str">
            <v>COMPACTADOR DE SOLOS DE PERCUSSÃO (SOQUETE) COM MOTOR A GASOLINA 4 TEMPOS, POTÊNCIA 4 CV - DEPRECIAÇÃO</v>
          </cell>
          <cell r="C2074" t="str">
            <v>H</v>
          </cell>
          <cell r="D2074">
            <v>0.84</v>
          </cell>
        </row>
        <row r="2075">
          <cell r="A2075">
            <v>91530</v>
          </cell>
          <cell r="B2075" t="str">
            <v>COMPACTADOR DE SOLOS DE PERCUSSÃO (SOQUETE) COM MOTOR A GASOLINA 4 TEMPOS, POTÊNCIA 4 CV - JUROS</v>
          </cell>
          <cell r="C2075" t="str">
            <v>H</v>
          </cell>
          <cell r="D2075">
            <v>0.22</v>
          </cell>
        </row>
        <row r="2076">
          <cell r="A2076">
            <v>91531</v>
          </cell>
          <cell r="B2076" t="str">
            <v>COMPACTADOR DE SOLOS DE PERCUSSÃO (SOQUETE) COM MOTOR A GASOLINA 4 TEMPOS, POTÊNCIA 4 CV - MANUTENÇÃO</v>
          </cell>
          <cell r="C2076" t="str">
            <v>H</v>
          </cell>
          <cell r="D2076">
            <v>1.05</v>
          </cell>
        </row>
        <row r="2077">
          <cell r="A2077">
            <v>91532</v>
          </cell>
          <cell r="B2077" t="str">
            <v>COMPACTADOR DE SOLOS DE PERCUSSÃO (SOQUETE) COM MOTOR A GASOLINA 4 TEMPOS, POTÊNCIA 4 CV - MATERIAIS NA OPERAÇÃO</v>
          </cell>
          <cell r="C2077" t="str">
            <v>H</v>
          </cell>
          <cell r="D2077">
            <v>6.71</v>
          </cell>
        </row>
        <row r="2078">
          <cell r="A2078">
            <v>95260</v>
          </cell>
          <cell r="B2078" t="str">
            <v>COMPACTADOR DE SOLOS DE PERCUSÃO (SOQUETE) COM MOTOR A GASOLINA, POTÊNCIA 3 CV - DEPRECIAÇÃO</v>
          </cell>
          <cell r="C2078" t="str">
            <v>H</v>
          </cell>
          <cell r="D2078">
            <v>0.68</v>
          </cell>
        </row>
        <row r="2079">
          <cell r="A2079">
            <v>95261</v>
          </cell>
          <cell r="B2079" t="str">
            <v>COMPACTADOR DE SOLOS DE PERCUSÃO (SOQUETE) COM MOTOR A GASOLINA, POTÊNCIA 3 CV - JUROS</v>
          </cell>
          <cell r="C2079" t="str">
            <v>H</v>
          </cell>
          <cell r="D2079">
            <v>0.18</v>
          </cell>
        </row>
        <row r="2080">
          <cell r="A2080">
            <v>95262</v>
          </cell>
          <cell r="B2080" t="str">
            <v>COMPACTADOR DE SOLOS DE PERCUSÃO (SOQUETE) COM MOTOR A GASOLINA, POTÊNCIA 3 CV - MANUTENÇÃO</v>
          </cell>
          <cell r="C2080" t="str">
            <v>H</v>
          </cell>
          <cell r="D2080">
            <v>0.85</v>
          </cell>
        </row>
        <row r="2081">
          <cell r="A2081">
            <v>95263</v>
          </cell>
          <cell r="B2081" t="str">
            <v>COMPACTADOR DE SOLOS DE PERCUSÃO (SOQUETE) COM MOTOR A GASOLINA, POTÊNCIA 3 CV - MATERIAIS NA OPERAÇÃO</v>
          </cell>
          <cell r="C2081" t="str">
            <v>H</v>
          </cell>
          <cell r="D2081">
            <v>5.08</v>
          </cell>
        </row>
        <row r="2082">
          <cell r="A2082">
            <v>90968</v>
          </cell>
          <cell r="B2082" t="str">
            <v>COMPRESSOR DE AR REBOCAVEL, VAZÃO 250 PCM, PRESSAO DE TRABALHO 102 PSI, MOTOR A DIESEL POTÊNCIA 81 CV - DEPRECIAÇÃO</v>
          </cell>
          <cell r="C2082" t="str">
            <v>H</v>
          </cell>
          <cell r="D2082">
            <v>6.66</v>
          </cell>
        </row>
        <row r="2083">
          <cell r="A2083">
            <v>90969</v>
          </cell>
          <cell r="B2083" t="str">
            <v>COMPRESSOR DE AR REBOCAVEL, VAZÃO 250 PCM, PRESSAO DE TRABALHO 102 PSI, MOTOR A DIESEL POTÊNCIA 81 CV - JUROS</v>
          </cell>
          <cell r="C2083" t="str">
            <v>H</v>
          </cell>
          <cell r="D2083">
            <v>1.78</v>
          </cell>
        </row>
        <row r="2084">
          <cell r="A2084">
            <v>90970</v>
          </cell>
          <cell r="B2084" t="str">
            <v>COMPRESSOR DE AR REBOCAVEL, VAZÃO 250 PCM, PRESSAO DE TRABALHO 102 PSI, MOTOR A DIESEL POTÊNCIA 81 CV - MANUTENÇÃO</v>
          </cell>
          <cell r="C2084" t="str">
            <v>H</v>
          </cell>
          <cell r="D2084">
            <v>8.34</v>
          </cell>
        </row>
        <row r="2085">
          <cell r="A2085">
            <v>90971</v>
          </cell>
          <cell r="B2085" t="str">
            <v>COMPRESSOR DE AR REBOCAVEL, VAZÃO 250 PCM, PRESSAO DE TRABALHO 102 PSI, MOTOR A DIESEL POTÊNCIA 81 CV - MATERIAIS NA OPERAÇÃO</v>
          </cell>
          <cell r="C2085" t="str">
            <v>H</v>
          </cell>
          <cell r="D2085">
            <v>58.34</v>
          </cell>
        </row>
        <row r="2086">
          <cell r="A2086">
            <v>90992</v>
          </cell>
          <cell r="B2086" t="str">
            <v>COMPRESSOR DE AR REBOCAVEL, VAZÃO 400 PCM, PRESSAO DE TRABALHO 102 PSI, MOTOR A DIESEL POTÊNCIA 110 CV - DEPRECIAÇÃO</v>
          </cell>
          <cell r="C2086" t="str">
            <v>H</v>
          </cell>
          <cell r="D2086">
            <v>7.9</v>
          </cell>
        </row>
        <row r="2087">
          <cell r="A2087">
            <v>90993</v>
          </cell>
          <cell r="B2087" t="str">
            <v>COMPRESSOR DE AR REBOCAVEL, VAZÃO 400 PCM, PRESSAO DE TRABALHO 102 PSI, MOTOR A DIESEL POTÊNCIA 110 CV - JUROS</v>
          </cell>
          <cell r="C2087" t="str">
            <v>H</v>
          </cell>
          <cell r="D2087">
            <v>2.12</v>
          </cell>
        </row>
        <row r="2088">
          <cell r="A2088">
            <v>90994</v>
          </cell>
          <cell r="B2088" t="str">
            <v>COMPRESSOR DE AR REBOCAVEL, VAZÃO 400 PCM, PRESSAO DE TRABALHO 102 PSI, MOTOR A DIESEL POTÊNCIA 110 CV - MANUTENÇÃO</v>
          </cell>
          <cell r="C2088" t="str">
            <v>H</v>
          </cell>
          <cell r="D2088">
            <v>9.89</v>
          </cell>
        </row>
        <row r="2089">
          <cell r="A2089">
            <v>90995</v>
          </cell>
          <cell r="B2089" t="str">
            <v>COMPRESSOR DE AR REBOCAVEL, VAZÃO 400 PCM, PRESSAO DE TRABALHO 102 PSI, MOTOR A DIESEL POTÊNCIA 110 CV - MATERIAIS NA OPERAÇÃO</v>
          </cell>
          <cell r="C2089" t="str">
            <v>H</v>
          </cell>
          <cell r="D2089">
            <v>79.25</v>
          </cell>
        </row>
        <row r="2090">
          <cell r="A2090">
            <v>90957</v>
          </cell>
          <cell r="B2090" t="str">
            <v>COMPRESSOR DE AR REBOCÁVEL, VAZÃO 189 PCM, PRESSÃO EFETIVA DE TRABALHO 102 PSI, MOTOR DIESEL, POTÊNCIA 63 CV - DEPRECIAÇÃO</v>
          </cell>
          <cell r="C2090" t="str">
            <v>H</v>
          </cell>
          <cell r="D2090">
            <v>4.97</v>
          </cell>
        </row>
        <row r="2091">
          <cell r="A2091">
            <v>90958</v>
          </cell>
          <cell r="B2091" t="str">
            <v>COMPRESSOR DE AR REBOCÁVEL, VAZÃO 189 PCM, PRESSÃO EFETIVA DE TRABALHO 102 PSI, MOTOR DIESEL, POTÊNCIA 63 CV - JUROS</v>
          </cell>
          <cell r="C2091" t="str">
            <v>H</v>
          </cell>
          <cell r="D2091">
            <v>1.33</v>
          </cell>
        </row>
        <row r="2092">
          <cell r="A2092">
            <v>5797</v>
          </cell>
          <cell r="B2092" t="str">
            <v>COMPRESSOR DE AR REBOCÁVEL, VAZÃO 189 PCM, PRESSÃO EFETIVA DE TRABALHO 102 PSI, MOTOR DIESEL, POTÊNCIA 63 CV - MANUTENÇÃO</v>
          </cell>
          <cell r="C2092" t="str">
            <v>H</v>
          </cell>
          <cell r="D2092">
            <v>6.22</v>
          </cell>
        </row>
        <row r="2093">
          <cell r="A2093">
            <v>53865</v>
          </cell>
          <cell r="B2093" t="str">
            <v>COMPRESSOR DE AR REBOCÁVEL, VAZÃO 189 PCM, PRESSÃO EFETIVA DE TRABALHO 102 PSI, MOTOR DIESEL, POTÊNCIA 63 CV - MATERIAIS NA OPERAÇÃO</v>
          </cell>
          <cell r="C2093" t="str">
            <v>H</v>
          </cell>
          <cell r="D2093">
            <v>45.38</v>
          </cell>
        </row>
        <row r="2094">
          <cell r="A2094">
            <v>90975</v>
          </cell>
          <cell r="B2094" t="str">
            <v>COMPRESSOR DE AR REBOCÁVEL, VAZÃO 748 PCM, PRESSÃO EFETIVA DE TRABALHO 102 PSI, MOTOR DIESEL, POTÊNCIA 210 CV - DEPRECIAÇÃO</v>
          </cell>
          <cell r="C2094" t="str">
            <v>H</v>
          </cell>
          <cell r="D2094">
            <v>16.920000000000002</v>
          </cell>
        </row>
        <row r="2095">
          <cell r="A2095">
            <v>90976</v>
          </cell>
          <cell r="B2095" t="str">
            <v>COMPRESSOR DE AR REBOCÁVEL, VAZÃO 748 PCM, PRESSÃO EFETIVA DE TRABALHO 102 PSI, MOTOR DIESEL, POTÊNCIA 210 CV - JUROS</v>
          </cell>
          <cell r="C2095" t="str">
            <v>H</v>
          </cell>
          <cell r="D2095">
            <v>4.54</v>
          </cell>
        </row>
        <row r="2096">
          <cell r="A2096">
            <v>90977</v>
          </cell>
          <cell r="B2096" t="str">
            <v>COMPRESSOR DE AR REBOCÁVEL, VAZÃO 748 PCM, PRESSÃO EFETIVA DE TRABALHO 102 PSI, MOTOR DIESEL, POTÊNCIA 210 CV - MANUTENÇÃO</v>
          </cell>
          <cell r="C2096" t="str">
            <v>H</v>
          </cell>
          <cell r="D2096">
            <v>21.17</v>
          </cell>
        </row>
        <row r="2097">
          <cell r="A2097">
            <v>90978</v>
          </cell>
          <cell r="B2097" t="str">
            <v>COMPRESSOR DE AR REBOCÁVEL, VAZÃO 748 PCM, PRESSÃO EFETIVA DE TRABALHO 102 PSI, MOTOR DIESEL, POTÊNCIA 210 CV - MATERIAIS NA OPERAÇÃO</v>
          </cell>
          <cell r="C2097" t="str">
            <v>H</v>
          </cell>
          <cell r="D2097">
            <v>151.37</v>
          </cell>
        </row>
        <row r="2098">
          <cell r="A2098">
            <v>90960</v>
          </cell>
          <cell r="B2098" t="str">
            <v>COMPRESSOR DE AR REBOCÁVEL, VAZÃO 89 PCM, PRESSÃO EFETIVA DE TRABALHO 102 PSI, MOTOR DIESEL, POTÊNCIA 20 CV - DEPRECIAÇÃO</v>
          </cell>
          <cell r="C2098" t="str">
            <v>H</v>
          </cell>
          <cell r="D2098">
            <v>6.64</v>
          </cell>
        </row>
        <row r="2099">
          <cell r="A2099">
            <v>90961</v>
          </cell>
          <cell r="B2099" t="str">
            <v>COMPRESSOR DE AR REBOCÁVEL, VAZÃO 89 PCM, PRESSÃO EFETIVA DE TRABALHO 102 PSI, MOTOR DIESEL, POTÊNCIA 20 CV - JUROS</v>
          </cell>
          <cell r="C2099" t="str">
            <v>H</v>
          </cell>
          <cell r="D2099">
            <v>1.78</v>
          </cell>
        </row>
        <row r="2100">
          <cell r="A2100">
            <v>90962</v>
          </cell>
          <cell r="B2100" t="str">
            <v>COMPRESSOR DE AR REBOCÁVEL, VAZÃO 89 PCM, PRESSÃO EFETIVA DE TRABALHO 102 PSI, MOTOR DIESEL, POTÊNCIA 20 CV - MANUTENÇÃO</v>
          </cell>
          <cell r="C2100" t="str">
            <v>H</v>
          </cell>
          <cell r="D2100">
            <v>8.31</v>
          </cell>
        </row>
        <row r="2101">
          <cell r="A2101">
            <v>90963</v>
          </cell>
          <cell r="B2101" t="str">
            <v>COMPRESSOR DE AR REBOCÁVEL, VAZÃO 89 PCM, PRESSÃO EFETIVA DE TRABALHO 102 PSI, MOTOR DIESEL, POTÊNCIA 20 CV - MATERIAIS NA OPERAÇÃO</v>
          </cell>
          <cell r="C2101" t="str">
            <v>H</v>
          </cell>
          <cell r="D2101">
            <v>14.4</v>
          </cell>
        </row>
        <row r="2102">
          <cell r="A2102">
            <v>102966</v>
          </cell>
          <cell r="B2102" t="str">
            <v>COMPRESSOR DE AR, VAZAO DE 10 PCM, RESERVATORIO 100 L, PRESSAO DE TRABALHO ENTRE 6,9 E 9,7 BAR, POTENCIA 2 HP, TENSAO 110/220 V - DEPRECIAÇÃO</v>
          </cell>
          <cell r="C2102" t="str">
            <v>H</v>
          </cell>
          <cell r="D2102">
            <v>0</v>
          </cell>
        </row>
        <row r="2103">
          <cell r="A2103">
            <v>102967</v>
          </cell>
          <cell r="B2103" t="str">
            <v>COMPRESSOR DE AR, VAZAO DE 10 PCM, RESERVATORIO 100 L, PRESSAO DE TRABALHO ENTRE 6,9 E 9,7 BAR, POTENCIA 2 HP, TENSAO 110/220 V - JUROS</v>
          </cell>
          <cell r="C2103" t="str">
            <v>H</v>
          </cell>
          <cell r="D2103">
            <v>0</v>
          </cell>
        </row>
        <row r="2104">
          <cell r="A2104">
            <v>102968</v>
          </cell>
          <cell r="B2104" t="str">
            <v>COMPRESSOR DE AR, VAZAO DE 10 PCM, RESERVATORIO 100 L, PRESSAO DE TRABALHO ENTRE 6,9 E 9,7 BAR, POTENCIA 2 HP, TENSAO 110/220 V - MANUTENÇÃO</v>
          </cell>
          <cell r="C2104" t="str">
            <v>H</v>
          </cell>
          <cell r="D2104">
            <v>0</v>
          </cell>
        </row>
        <row r="2105">
          <cell r="A2105">
            <v>102969</v>
          </cell>
          <cell r="B2105" t="str">
            <v>COMPRESSOR DE AR, VAZAO DE 10 PCM, RESERVATORIO 100 L, PRESSAO DE TRABALHO ENTRE 6,9 E 9,7 BAR, POTENCIA 2 HP, TENSAO 110/220 V - MATERIAIS NA OPERAÇÃO</v>
          </cell>
          <cell r="C2105" t="str">
            <v>H</v>
          </cell>
          <cell r="D2105">
            <v>0.12</v>
          </cell>
        </row>
        <row r="2106">
          <cell r="A2106">
            <v>102818</v>
          </cell>
          <cell r="B2106" t="str">
            <v>CONJUNTO CILINDRO E BOMBA HIDRÁULICA PARA PROTENSÃO DE MONOBARRAS PARA TIRANTES, ESFORÇO MÁXIMO DE 30 TONELADAS - DEPRECIAÇÃO</v>
          </cell>
          <cell r="C2106" t="str">
            <v>H</v>
          </cell>
          <cell r="D2106">
            <v>0</v>
          </cell>
        </row>
        <row r="2107">
          <cell r="A2107">
            <v>102819</v>
          </cell>
          <cell r="B2107" t="str">
            <v>CONJUNTO CILINDRO E BOMBA HIDRÁULICA PARA PROTENSÃO DE MONOBARRAS PARA TIRANTES, ESFORÇO MÁXIMO DE 30 TONELADAS - JUROS</v>
          </cell>
          <cell r="C2107" t="str">
            <v>H</v>
          </cell>
          <cell r="D2107">
            <v>0</v>
          </cell>
        </row>
        <row r="2108">
          <cell r="A2108">
            <v>102820</v>
          </cell>
          <cell r="B2108" t="str">
            <v>CONJUNTO CILINDRO E BOMBA HIDRÁULICA PARA PROTENSÃO DE MONOBARRAS PARA TIRANTES, ESFORÇO MÁXIMO DE 30 TONELADAS - MANUTENÇÃO</v>
          </cell>
          <cell r="C2108" t="str">
            <v>H</v>
          </cell>
          <cell r="D2108">
            <v>0</v>
          </cell>
        </row>
        <row r="2109">
          <cell r="A2109">
            <v>102832</v>
          </cell>
          <cell r="B2109" t="str">
            <v>CONJUNTO CILINDRO E BOMBA HIDRÁULICA PARA PROTENSÃO DE MONOBARRAS PARA TIRANTES, ESFORÇO MÁXIMO DE 30 TONELADAS - MATERIAIS NA OPERAÇÃO</v>
          </cell>
          <cell r="C2109" t="str">
            <v>H</v>
          </cell>
          <cell r="D2109">
            <v>7.22</v>
          </cell>
        </row>
        <row r="2110">
          <cell r="A2110">
            <v>102823</v>
          </cell>
          <cell r="B2110" t="str">
            <v>CONJUNTO MACACO E BOMBA HIDRÁULICA PARA PROTENSAO DE CORDOALHAS, ESFORÇO MAXIMO DE 115 TONELADAS - DEPRECIAÇÃO</v>
          </cell>
          <cell r="C2110" t="str">
            <v>H</v>
          </cell>
          <cell r="D2110">
            <v>0</v>
          </cell>
        </row>
        <row r="2111">
          <cell r="A2111">
            <v>102824</v>
          </cell>
          <cell r="B2111" t="str">
            <v>CONJUNTO MACACO E BOMBA HIDRÁULICA PARA PROTENSAO DE CORDOALHAS, ESFORÇO MAXIMO DE 115 TONELADAS - JUROS</v>
          </cell>
          <cell r="C2111" t="str">
            <v>H</v>
          </cell>
          <cell r="D2111">
            <v>0</v>
          </cell>
        </row>
        <row r="2112">
          <cell r="A2112">
            <v>102825</v>
          </cell>
          <cell r="B2112" t="str">
            <v>CONJUNTO MACACO E BOMBA HIDRÁULICA PARA PROTENSAO DE CORDOALHAS, ESFORÇO MAXIMO DE 115 TONELADAS - MANUTENÇÃO</v>
          </cell>
          <cell r="C2112" t="str">
            <v>H</v>
          </cell>
          <cell r="D2112">
            <v>0</v>
          </cell>
        </row>
        <row r="2113">
          <cell r="A2113">
            <v>102826</v>
          </cell>
          <cell r="B2113" t="str">
            <v>CONJUNTO MACACO E BOMBA HIDRÁULICA PARA PROTENSAO DE CORDOALHAS, ESFORÇO MAXIMO DE 115 TONELADAS - MATERIAIS NA OPERAÇÃO</v>
          </cell>
          <cell r="C2113" t="str">
            <v>H</v>
          </cell>
          <cell r="D2113">
            <v>5.42</v>
          </cell>
        </row>
        <row r="2114">
          <cell r="A2114">
            <v>103934</v>
          </cell>
          <cell r="B2114" t="str">
            <v>CONJUNTO MACACO HIDRÁULICO E CENTRAL DE BOMBEAMENTO MOTORIZADO 1,8 KW PARA PROTENSÃO DE MONOCABOS PARA CONCRETO PROTENDIDO, ESFORÇO MÁXIMO DE 20 TONELADAS - DEPRECIAÇÃO</v>
          </cell>
          <cell r="C2114" t="str">
            <v>H</v>
          </cell>
          <cell r="D2114">
            <v>0</v>
          </cell>
        </row>
        <row r="2115">
          <cell r="A2115">
            <v>103935</v>
          </cell>
          <cell r="B2115" t="str">
            <v>CONJUNTO MACACO HIDRÁULICO E CENTRAL DE BOMBEAMENTO MOTORIZADO 1,8 KW PARA PROTENSÃO DE MONOCABOS PARA CONCRETO PROTENDIDO, ESFORÇO MÁXIMO DE 20 TONELADAS - JUROS</v>
          </cell>
          <cell r="C2115" t="str">
            <v>H</v>
          </cell>
          <cell r="D2115">
            <v>0</v>
          </cell>
        </row>
        <row r="2116">
          <cell r="A2116">
            <v>103936</v>
          </cell>
          <cell r="B2116" t="str">
            <v>CONJUNTO MACACO HIDRÁULICO E CENTRAL DE BOMBEAMENTO MOTORIZADO 1,8 KW PARA PROTENSÃO DE MONOCABOS PARA CONCRETO PROTENDIDO, ESFORÇO MÁXIMO DE 20 TONELADAS - MANUTENÇÃO</v>
          </cell>
          <cell r="C2116" t="str">
            <v>H</v>
          </cell>
          <cell r="D2116">
            <v>0</v>
          </cell>
        </row>
        <row r="2117">
          <cell r="A2117">
            <v>103937</v>
          </cell>
          <cell r="B2117" t="str">
            <v>CONJUNTO MACACO HIDRÁULICO E CENTRAL DE BOMBEAMENTO MOTORIZADO 1,8 KW PARA PROTENSÃO DE MONOCABOS PARA CONCRETO PROTENDIDO, ESFORÇO MÁXIMO DE 20 TONELADAS - MATERIAIS NA OPERAÇÃO</v>
          </cell>
          <cell r="C2117" t="str">
            <v>H</v>
          </cell>
          <cell r="D2117">
            <v>1.3</v>
          </cell>
        </row>
        <row r="2118">
          <cell r="A2118">
            <v>103940</v>
          </cell>
          <cell r="B2118" t="str">
            <v>CONJUNTO MACACO HIDRÁULICO E CENTRAL DE BOMBEAMENTO MOTORIZADO 1,8 KW PARA PROTENSÃO DE MONOCABOS PARA CONCRETO PROTENDIDO, ESFORÇO MÁXIMO DE 30 TONELADAS - DEPRECIAÇÃO</v>
          </cell>
          <cell r="C2118" t="str">
            <v>H</v>
          </cell>
          <cell r="D2118">
            <v>0</v>
          </cell>
        </row>
        <row r="2119">
          <cell r="A2119">
            <v>103941</v>
          </cell>
          <cell r="B2119" t="str">
            <v>CONJUNTO MACACO HIDRÁULICO E CENTRAL DE BOMBEAMENTO MOTORIZADO 1,8 KW PARA PROTENSÃO DE MONOCABOS PARA CONCRETO PROTENDIDO, ESFORÇO MÁXIMO DE 30 TONELADAS - JUROS</v>
          </cell>
          <cell r="C2119" t="str">
            <v>H</v>
          </cell>
          <cell r="D2119">
            <v>0</v>
          </cell>
        </row>
        <row r="2120">
          <cell r="A2120">
            <v>103942</v>
          </cell>
          <cell r="B2120" t="str">
            <v>CONJUNTO MACACO HIDRÁULICO E CENTRAL DE BOMBEAMENTO MOTORIZADO 1,8 KW PARA PROTENSÃO DE MONOCABOS PARA CONCRETO PROTENDIDO, ESFORÇO MÁXIMO DE 30 TONELADAS - MANUTENÇÃO</v>
          </cell>
          <cell r="C2120" t="str">
            <v>H</v>
          </cell>
          <cell r="D2120">
            <v>0</v>
          </cell>
        </row>
        <row r="2121">
          <cell r="A2121">
            <v>103943</v>
          </cell>
          <cell r="B2121" t="str">
            <v>CONJUNTO MACACO HIDRÁULICO E CENTRAL DE BOMBEAMENTO MOTORIZADO 1,8 KW PARA PROTENSÃO DE MONOCABOS PARA CONCRETO PROTENDIDO, ESFORÇO MÁXIMO DE 30 TONELADAS - MATERIAIS NA OPERAÇÃO</v>
          </cell>
          <cell r="C2121" t="str">
            <v>H</v>
          </cell>
          <cell r="D2121">
            <v>1.3</v>
          </cell>
        </row>
        <row r="2122">
          <cell r="A2122">
            <v>91279</v>
          </cell>
          <cell r="B2122" t="str">
            <v>CORTADORA DE PISO COM MOTOR 4 TEMPOS A GASOLINA, POTÊNCIA DE 13 HP, COM DISCO DE CORTE DIAMANTADO SEGMENTADO PARA CONCRETO, DIÂMETRO DE 350 MM, FURO DE 1" (14 X 1") - DEPRECIAÇÃO</v>
          </cell>
          <cell r="C2122" t="str">
            <v>H</v>
          </cell>
          <cell r="D2122">
            <v>0.84</v>
          </cell>
        </row>
        <row r="2123">
          <cell r="A2123">
            <v>91280</v>
          </cell>
          <cell r="B2123" t="str">
            <v>CORTADORA DE PISO COM MOTOR 4 TEMPOS A GASOLINA, POTÊNCIA DE 13 HP, COM DISCO DE CORTE DIAMANTADO SEGMENTADO PARA CONCRETO, DIÂMETRO DE 350 MM, FURO DE 1" (14 X 1") - JUROS</v>
          </cell>
          <cell r="C2123" t="str">
            <v>H</v>
          </cell>
          <cell r="D2123">
            <v>0.19</v>
          </cell>
        </row>
        <row r="2124">
          <cell r="A2124">
            <v>91281</v>
          </cell>
          <cell r="B2124" t="str">
            <v>CORTADORA DE PISO COM MOTOR 4 TEMPOS A GASOLINA, POTÊNCIA DE 13 HP, COM DISCO DE CORTE DIAMANTADO SEGMENTADO PARA CONCRETO, DIÂMETRO DE 350 MM, FURO DE 1" (14 X 1") - MANUTENÇÃO</v>
          </cell>
          <cell r="C2124" t="str">
            <v>H</v>
          </cell>
          <cell r="D2124">
            <v>1.06</v>
          </cell>
        </row>
        <row r="2125">
          <cell r="A2125">
            <v>91282</v>
          </cell>
          <cell r="B2125" t="str">
            <v>CORTADORA DE PISO COM MOTOR 4 TEMPOS A GASOLINA, POTÊNCIA DE 13 HP, COM DISCO DE CORTE DIAMANTADO SEGMENTADO PARA CONCRETO, DIÂMETRO DE 350 MM, FURO DE 1" (14 X 1") - MATERIAIS NA OPERAÇÃO</v>
          </cell>
          <cell r="C2125" t="str">
            <v>H</v>
          </cell>
          <cell r="D2125">
            <v>9.4499999999999993</v>
          </cell>
        </row>
        <row r="2126">
          <cell r="A2126">
            <v>95278</v>
          </cell>
          <cell r="B2126" t="str">
            <v>DESEMPENADEIRA DE CONCRETO, PESO DE 78 KG, 4 PÁS, MOTOR A GASOLINA, POTÊNCIA 5,5 HP - DEPRECIAÇÃO</v>
          </cell>
          <cell r="C2126" t="str">
            <v>H</v>
          </cell>
          <cell r="D2126">
            <v>0.67</v>
          </cell>
        </row>
        <row r="2127">
          <cell r="A2127">
            <v>95279</v>
          </cell>
          <cell r="B2127" t="str">
            <v>DESEMPENADEIRA DE CONCRETO, PESO DE 78 KG, 4 PÁS, MOTOR A GASOLINA, POTÊNCIA 5,5 HP - JUROS</v>
          </cell>
          <cell r="C2127" t="str">
            <v>H</v>
          </cell>
          <cell r="D2127">
            <v>0.13</v>
          </cell>
        </row>
        <row r="2128">
          <cell r="A2128">
            <v>95280</v>
          </cell>
          <cell r="B2128" t="str">
            <v>DESEMPENADEIRA DE CONCRETO, PESO DE 78 KG, 4 PÁS, MOTOR A GASOLINA, POTÊNCIA 5,5 HP - MANUTENÇÃO</v>
          </cell>
          <cell r="C2128" t="str">
            <v>H</v>
          </cell>
          <cell r="D2128">
            <v>0.65</v>
          </cell>
        </row>
        <row r="2129">
          <cell r="A2129">
            <v>95281</v>
          </cell>
          <cell r="B2129" t="str">
            <v>DESEMPENADEIRA DE CONCRETO, PESO DE 78 KG, 4 PÁS, MOTOR A GASOLINA, POTÊNCIA 5,5 HP MATERIAIS NA OPERAÇÃO</v>
          </cell>
          <cell r="C2129" t="str">
            <v>H</v>
          </cell>
          <cell r="D2129">
            <v>9.3800000000000008</v>
          </cell>
        </row>
        <row r="2130">
          <cell r="A2130">
            <v>95124</v>
          </cell>
          <cell r="B2130" t="str">
            <v>DISTRIBUIDOR DE AGREGADOS AUTOPROPELIDO, C/AP 3 M3, A DIESEL, POTÊNCIA 176CV - JUROS</v>
          </cell>
          <cell r="C2130" t="str">
            <v>H</v>
          </cell>
          <cell r="D2130">
            <v>5.51</v>
          </cell>
        </row>
        <row r="2131">
          <cell r="A2131">
            <v>95123</v>
          </cell>
          <cell r="B2131" t="str">
            <v>DISTRIBUIDOR DE AGREGADOS AUTOPROPELIDO, CAP 3 M3, A DIESEL, POTÊNCIA 176CV - DEPRECIAÇÃO</v>
          </cell>
          <cell r="C2131" t="str">
            <v>H</v>
          </cell>
          <cell r="D2131">
            <v>17.87</v>
          </cell>
        </row>
        <row r="2132">
          <cell r="A2132">
            <v>95125</v>
          </cell>
          <cell r="B2132" t="str">
            <v>DISTRIBUIDOR DE AGREGADOS AUTOPROPELIDO, CAP 3 M3, A DIESEL, POTÊNCIA 176CV - MANUTENÇÃO</v>
          </cell>
          <cell r="C2132" t="str">
            <v>H</v>
          </cell>
          <cell r="D2132">
            <v>19.559999999999999</v>
          </cell>
        </row>
        <row r="2133">
          <cell r="A2133">
            <v>95126</v>
          </cell>
          <cell r="B2133" t="str">
            <v>DISTRIBUIDOR DE AGREGADOS AUTOPROPELIDO, CAP 3 M3, A DIESEL, POTÊNCIA 176CV - MATERIAIS NA OPERAÇÃO</v>
          </cell>
          <cell r="C2133" t="str">
            <v>H</v>
          </cell>
          <cell r="D2133">
            <v>141.75</v>
          </cell>
        </row>
        <row r="2134">
          <cell r="A2134">
            <v>92040</v>
          </cell>
          <cell r="B2134" t="str">
            <v>DISTRIBUIDOR DE AGREGADOS REBOCAVEL, CAPACIDADE 1,9 M3, LARGURA DE TRABALHO 3,66 M - DEPRECIAÇÃO</v>
          </cell>
          <cell r="C2134" t="str">
            <v>H</v>
          </cell>
          <cell r="D2134">
            <v>6.47</v>
          </cell>
        </row>
        <row r="2135">
          <cell r="A2135">
            <v>92041</v>
          </cell>
          <cell r="B2135" t="str">
            <v>DISTRIBUIDOR DE AGREGADOS REBOCAVEL, CAPACIDADE 1,9 M3, LARGURA DE TRABALHO 3,66 M - JUROS</v>
          </cell>
          <cell r="C2135" t="str">
            <v>H</v>
          </cell>
          <cell r="D2135">
            <v>1.33</v>
          </cell>
        </row>
        <row r="2136">
          <cell r="A2136">
            <v>92042</v>
          </cell>
          <cell r="B2136" t="str">
            <v>DISTRIBUIDOR DE AGREGADOS REBOCAVEL, CAPACIDADE 1,9 M3, LARGURA DE TRABALHO 3,66 M - MANUTENÇÃO</v>
          </cell>
          <cell r="C2136" t="str">
            <v>H</v>
          </cell>
          <cell r="D2136">
            <v>5.39</v>
          </cell>
        </row>
        <row r="2137">
          <cell r="A2137">
            <v>102829</v>
          </cell>
          <cell r="B2137" t="str">
            <v>DOBRADEIRA TDC, ESPESSURA 1,5MM - DEPRECIAÇÃO</v>
          </cell>
          <cell r="C2137" t="str">
            <v>H</v>
          </cell>
          <cell r="D2137">
            <v>0</v>
          </cell>
        </row>
        <row r="2138">
          <cell r="A2138">
            <v>102830</v>
          </cell>
          <cell r="B2138" t="str">
            <v>DOBRADEIRA TDC, ESPESSURA 1,5MM - JUROS</v>
          </cell>
          <cell r="C2138" t="str">
            <v>H</v>
          </cell>
          <cell r="D2138">
            <v>0</v>
          </cell>
        </row>
        <row r="2139">
          <cell r="A2139">
            <v>102831</v>
          </cell>
          <cell r="B2139" t="str">
            <v>DOBRADEIRA TDC, ESPESSURA 1,5MM - MANUTENÇÃO</v>
          </cell>
          <cell r="C2139" t="str">
            <v>H</v>
          </cell>
          <cell r="D2139">
            <v>0</v>
          </cell>
        </row>
        <row r="2140">
          <cell r="A2140">
            <v>92114</v>
          </cell>
          <cell r="B2140" t="str">
            <v>DOSADOR DE AREIA, CAPACIDADE DE 26 LITROS - DEPRECIAÇÃO</v>
          </cell>
          <cell r="C2140" t="str">
            <v>H</v>
          </cell>
          <cell r="D2140">
            <v>0.28000000000000003</v>
          </cell>
        </row>
        <row r="2141">
          <cell r="A2141">
            <v>92115</v>
          </cell>
          <cell r="B2141" t="str">
            <v>DOSADOR DE AREIA, CAPACIDADE DE 26 LITROS - JUROS</v>
          </cell>
          <cell r="C2141" t="str">
            <v>H</v>
          </cell>
          <cell r="D2141">
            <v>0.05</v>
          </cell>
        </row>
        <row r="2142">
          <cell r="A2142">
            <v>92116</v>
          </cell>
          <cell r="B2142" t="str">
            <v>DOSADOR DE AREIA, CAPACIDADE DE 26 LITROS - MANUTENÇÃO</v>
          </cell>
          <cell r="C2142" t="str">
            <v>H</v>
          </cell>
          <cell r="D2142">
            <v>0.19</v>
          </cell>
        </row>
        <row r="2143">
          <cell r="A2143">
            <v>102912</v>
          </cell>
          <cell r="B2143" t="str">
            <v>ENCERADEIRA INDUSTRIAL, 400 MM, 220V, 1 HP - DEPRECIAÇÃO</v>
          </cell>
          <cell r="C2143" t="str">
            <v>H</v>
          </cell>
          <cell r="D2143">
            <v>0</v>
          </cell>
        </row>
        <row r="2144">
          <cell r="A2144">
            <v>102913</v>
          </cell>
          <cell r="B2144" t="str">
            <v>ENCERADEIRA INDUSTRIAL, 400 MM, 220V, 1 HP - JUROS</v>
          </cell>
          <cell r="C2144" t="str">
            <v>H</v>
          </cell>
          <cell r="D2144">
            <v>0</v>
          </cell>
        </row>
        <row r="2145">
          <cell r="A2145">
            <v>102914</v>
          </cell>
          <cell r="B2145" t="str">
            <v>ENCERADEIRA INDUSTRIAL, 400 MM, 220V, 1 HP - MANUTENÇÃO</v>
          </cell>
          <cell r="C2145" t="str">
            <v>H</v>
          </cell>
          <cell r="D2145">
            <v>0</v>
          </cell>
        </row>
        <row r="2146">
          <cell r="A2146">
            <v>102915</v>
          </cell>
          <cell r="B2146" t="str">
            <v>ENCERADEIRA INDUSTRIAL, 400 MM, 220V, 1 HP - MATERIAIS NA OPERAÇÃO</v>
          </cell>
          <cell r="C2146" t="str">
            <v>H</v>
          </cell>
          <cell r="D2146">
            <v>0.53</v>
          </cell>
        </row>
        <row r="2147">
          <cell r="A2147">
            <v>95716</v>
          </cell>
          <cell r="B2147" t="str">
            <v>ESCAVADEIRA HIDRAULICA SOBRE ESTEIRA, EQUIPADA COM CLAMSHELL, COM CAPACIDADE DA CAÇAMBA ENTRE 1,20 E 1,50 M3, PESO OPERACIONAL ENTRE 20,00 E 22,00 TON, POTENCIA LIQUIDA ENTRE 150 E 160 HP - DEPRECIAÇÃO</v>
          </cell>
          <cell r="C2147" t="str">
            <v>H</v>
          </cell>
          <cell r="D2147">
            <v>65.91</v>
          </cell>
        </row>
        <row r="2148">
          <cell r="A2148">
            <v>95717</v>
          </cell>
          <cell r="B2148" t="str">
            <v>ESCAVADEIRA HIDRAULICA SOBRE ESTEIRA, EQUIPADA COM CLAMSHELL, COM CAPACIDADE DA CAÇAMBA ENTRE 1,20 E 1,50 M3, PESO OPERACIONAL ENTRE 20,00 E 22,00 TON, POTENCIA LIQUIDA ENTRE 150 E 160 HP - JUROS</v>
          </cell>
          <cell r="C2148" t="str">
            <v>H</v>
          </cell>
          <cell r="D2148">
            <v>17.420000000000002</v>
          </cell>
        </row>
        <row r="2149">
          <cell r="A2149">
            <v>95718</v>
          </cell>
          <cell r="B2149" t="str">
            <v>ESCAVADEIRA HIDRAULICA SOBRE ESTEIRA, EQUIPADA COM CLAMSHELL, COM CAPACIDADE DA CAÇAMBA ENTRE 1,20 E 1,50 M3, PESO OPERACIONAL ENTRE 20,00 E 22,00 TON, POTENCIA LIQUIDA ENTRE 150 E 160 HP - MANUTENÇÃO</v>
          </cell>
          <cell r="C2149" t="str">
            <v>H</v>
          </cell>
          <cell r="D2149">
            <v>82.39</v>
          </cell>
        </row>
        <row r="2150">
          <cell r="A2150">
            <v>95719</v>
          </cell>
          <cell r="B2150" t="str">
            <v>ESCAVADEIRA HIDRAULICA SOBRE ESTEIRA, EQUIPADA COM CLAMSHELL, COM CAPACIDADE DA CAÇAMBA ENTRE 1,20 E 1,50 M3, PESO OPERACIONAL ENTRE 20,00 E 22,00 TON, POTENCIA LIQUIDA ENTRE 150 E 160 HP - MATERIAIS NA OPERAÇÃO</v>
          </cell>
          <cell r="C2150" t="str">
            <v>H</v>
          </cell>
          <cell r="D2150">
            <v>86.57</v>
          </cell>
        </row>
        <row r="2151">
          <cell r="A2151">
            <v>104712</v>
          </cell>
          <cell r="B2151" t="str">
            <v>ESCAVADEIRA HIDRÁULICA DE BRAÇO LONGO (LONGO ALCANCE) SOBRE ESTEIRAS, CAÇAMBA 0,52 M3, PESO OPERACIONAL 24 T, POTÊNCIA LÍQUIDA 155 HP - DEPRECIAÇÃO</v>
          </cell>
          <cell r="C2151" t="str">
            <v>H</v>
          </cell>
          <cell r="D2151">
            <v>61.95</v>
          </cell>
        </row>
        <row r="2152">
          <cell r="A2152">
            <v>104713</v>
          </cell>
          <cell r="B2152" t="str">
            <v>ESCAVADEIRA HIDRÁULICA DE BRAÇO LONGO (LONGO ALCANCE) SOBRE ESTEIRAS, CAÇAMBA 0,52 M3, PESO OPERACIONAL 24 T, POTÊNCIA LÍQUIDA 155 HP - JUROS</v>
          </cell>
          <cell r="C2152" t="str">
            <v>H</v>
          </cell>
          <cell r="D2152">
            <v>16.37</v>
          </cell>
        </row>
        <row r="2153">
          <cell r="A2153">
            <v>104714</v>
          </cell>
          <cell r="B2153" t="str">
            <v>ESCAVADEIRA HIDRÁULICA DE BRAÇO LONGO (LONGO ALCANCE) SOBRE ESTEIRAS, CAÇAMBA 0,52 M3, PESO OPERACIONAL 24 T, POTÊNCIA LÍQUIDA 155 HP - MANUTENÇÃO</v>
          </cell>
          <cell r="C2153" t="str">
            <v>H</v>
          </cell>
          <cell r="D2153">
            <v>77.430000000000007</v>
          </cell>
        </row>
        <row r="2154">
          <cell r="A2154">
            <v>104715</v>
          </cell>
          <cell r="B2154" t="str">
            <v>ESCAVADEIRA HIDRÁULICA DE BRAÇO LONGO (LONGO ALCANCE) SOBRE ESTEIRAS, CAÇAMBA 0,52 M3, PESO OPERACIONAL 24 T, POTÊNCIA LÍQUIDA 155 HP - MATERIAIS NA OPERAÇÃO</v>
          </cell>
          <cell r="C2154" t="str">
            <v>H</v>
          </cell>
          <cell r="D2154">
            <v>86.57</v>
          </cell>
        </row>
        <row r="2155">
          <cell r="A2155">
            <v>102894</v>
          </cell>
          <cell r="B2155" t="str">
            <v>ESCAVADEIRA HIDRÁULICA SOBRE ESTEIRA, PESO OPERACIONAL ENTRE 22,00 E 23,50 T, POTÊNCIA NOMINAL 139 HP, COM MARTELO ROMPEDOR HIDRÁULICO 1700 KG - DEPRECIAÇÃO</v>
          </cell>
          <cell r="C2155" t="str">
            <v>H</v>
          </cell>
          <cell r="D2155">
            <v>0</v>
          </cell>
        </row>
        <row r="2156">
          <cell r="A2156">
            <v>104161</v>
          </cell>
          <cell r="B2156" t="str">
            <v>ESCAVADEIRA HIDRÁULICA SOBRE ESTEIRA, PESO OPERACIONAL ENTRE 22,00 E 23,50 T, POTÊNCIA NOMINAL 139 HP, COM MARTELO ROMPEDOR HIDRÁULICO 1700 KG - JUROS</v>
          </cell>
          <cell r="C2156" t="str">
            <v>H</v>
          </cell>
          <cell r="D2156">
            <v>0</v>
          </cell>
        </row>
        <row r="2157">
          <cell r="A2157">
            <v>102896</v>
          </cell>
          <cell r="B2157" t="str">
            <v>ESCAVADEIRA HIDRÁULICA SOBRE ESTEIRA, PESO OPERACIONAL ENTRE 22,00 E 23,50 T, POTÊNCIA NOMINAL 139 HP, COM MARTELO ROMPEDOR HIDRÁULICO 1700 KG - MANUTENÇÃO</v>
          </cell>
          <cell r="C2157" t="str">
            <v>H</v>
          </cell>
          <cell r="D2157">
            <v>0</v>
          </cell>
        </row>
        <row r="2158">
          <cell r="A2158">
            <v>102897</v>
          </cell>
          <cell r="B2158" t="str">
            <v>ESCAVADEIRA HIDRÁULICA SOBRE ESTEIRA, PESO OPERACIONAL ENTRE 22,00 E 23,50 T, POTÊNCIA NOMINAL 139 HP, COM MARTELO ROMPEDOR HIDRÁULICO 1700 KG - MATERIAIS NA OPERAÇÃO</v>
          </cell>
          <cell r="C2158" t="str">
            <v>H</v>
          </cell>
          <cell r="D2158">
            <v>86.57</v>
          </cell>
        </row>
        <row r="2159">
          <cell r="A2159">
            <v>5627</v>
          </cell>
          <cell r="B2159" t="str">
            <v>ESCAVADEIRA HIDRÁULICA SOBRE ESTEIRAS, CAÇAMBA 0,80 M3, PESO OPERACIONAL 17 T, POTENCIA BRUTA 111 HP - DEPRECIAÇÃO</v>
          </cell>
          <cell r="C2159" t="str">
            <v>H</v>
          </cell>
          <cell r="D2159">
            <v>47.6</v>
          </cell>
        </row>
        <row r="2160">
          <cell r="A2160">
            <v>5628</v>
          </cell>
          <cell r="B2160" t="str">
            <v>ESCAVADEIRA HIDRÁULICA SOBRE ESTEIRAS, CAÇAMBA 0,80 M3, PESO OPERACIONAL 17 T, POTENCIA BRUTA 111 HP - JUROS</v>
          </cell>
          <cell r="C2160" t="str">
            <v>H</v>
          </cell>
          <cell r="D2160">
            <v>12.58</v>
          </cell>
        </row>
        <row r="2161">
          <cell r="A2161">
            <v>5629</v>
          </cell>
          <cell r="B2161" t="str">
            <v>ESCAVADEIRA HIDRÁULICA SOBRE ESTEIRAS, CAÇAMBA 0,80 M3, PESO OPERACIONAL 17 T, POTENCIA BRUTA 111 HP - MANUTENÇÃO</v>
          </cell>
          <cell r="C2161" t="str">
            <v>H</v>
          </cell>
          <cell r="D2161">
            <v>59.5</v>
          </cell>
        </row>
        <row r="2162">
          <cell r="A2162">
            <v>5630</v>
          </cell>
          <cell r="B2162" t="str">
            <v>ESCAVADEIRA HIDRÁULICA SOBRE ESTEIRAS, CAÇAMBA 0,80 M3, PESO OPERACIONAL 17 T, POTENCIA BRUTA 111 HP - MATERIAIS NA OPERAÇÃO</v>
          </cell>
          <cell r="C2162" t="str">
            <v>H</v>
          </cell>
          <cell r="D2162">
            <v>62.03</v>
          </cell>
        </row>
        <row r="2163">
          <cell r="A2163">
            <v>88900</v>
          </cell>
          <cell r="B2163" t="str">
            <v>ESCAVADEIRA HIDRÁULICA SOBRE ESTEIRAS, CAÇAMBA 1,20 M3, PESO OPERACIONAL 21 T, POTÊNCIA BRUTA 155 HP - DEPRECIAÇÃO</v>
          </cell>
          <cell r="C2163" t="str">
            <v>H</v>
          </cell>
          <cell r="D2163">
            <v>53.86</v>
          </cell>
        </row>
        <row r="2164">
          <cell r="A2164">
            <v>88902</v>
          </cell>
          <cell r="B2164" t="str">
            <v>ESCAVADEIRA HIDRÁULICA SOBRE ESTEIRAS, CAÇAMBA 1,20 M3, PESO OPERACIONAL 21 T, POTÊNCIA BRUTA 155 HP - JUROS</v>
          </cell>
          <cell r="C2164" t="str">
            <v>H</v>
          </cell>
          <cell r="D2164">
            <v>14.23</v>
          </cell>
        </row>
        <row r="2165">
          <cell r="A2165">
            <v>88903</v>
          </cell>
          <cell r="B2165" t="str">
            <v>ESCAVADEIRA HIDRÁULICA SOBRE ESTEIRAS, CAÇAMBA 1,20 M3, PESO OPERACIONAL 21 T, POTÊNCIA BRUTA 155 HP - MANUTENÇÃO</v>
          </cell>
          <cell r="C2165" t="str">
            <v>H</v>
          </cell>
          <cell r="D2165">
            <v>67.319999999999993</v>
          </cell>
        </row>
        <row r="2166">
          <cell r="A2166">
            <v>88904</v>
          </cell>
          <cell r="B2166" t="str">
            <v>ESCAVADEIRA HIDRÁULICA SOBRE ESTEIRAS, CAÇAMBA 1,20 M3, PESO OPERACIONAL 21 T, POTÊNCIA BRUTA 155 HP - MATERIAIS NA OPERAÇÃO</v>
          </cell>
          <cell r="C2166" t="str">
            <v>H</v>
          </cell>
          <cell r="D2166">
            <v>86.57</v>
          </cell>
        </row>
        <row r="2167">
          <cell r="A2167">
            <v>88569</v>
          </cell>
          <cell r="B2167" t="str">
            <v>ESPARGIDOR DE ASFALTO PRESSURIZADO COM TANQUE DE 2500 L, REBOCÁVEL COM MOTOR A GASOLINA POTÊNCIA 3,4 HP - DEPRECIAÇÃO</v>
          </cell>
          <cell r="C2167" t="str">
            <v>H</v>
          </cell>
          <cell r="D2167">
            <v>3.71</v>
          </cell>
        </row>
        <row r="2168">
          <cell r="A2168">
            <v>88570</v>
          </cell>
          <cell r="B2168" t="str">
            <v>ESPARGIDOR DE ASFALTO PRESSURIZADO COM TANQUE DE 2500 L, REBOCÁVEL COM MOTOR A GASOLINA POTÊNCIA 3,4 HP - JUROS</v>
          </cell>
          <cell r="C2168" t="str">
            <v>H</v>
          </cell>
          <cell r="D2168">
            <v>1.28</v>
          </cell>
        </row>
        <row r="2169">
          <cell r="A2169">
            <v>5765</v>
          </cell>
          <cell r="B2169" t="str">
            <v>ESPARGIDOR DE ASFALTO PRESSURIZADO COM TANQUE DE 2500 L, REBOCÁVEL COM MOTOR A GASOLINA POTÊNCIA 3,4 HP - MANUTENÇÃO</v>
          </cell>
          <cell r="C2169" t="str">
            <v>H</v>
          </cell>
          <cell r="D2169">
            <v>4.6399999999999997</v>
          </cell>
        </row>
        <row r="2170">
          <cell r="A2170">
            <v>5766</v>
          </cell>
          <cell r="B2170" t="str">
            <v>ESPARGIDOR DE ASFALTO PRESSURIZADO COM TANQUE DE 2500 L, REBOCÁVEL COM MOTOR A GASOLINA POTÊNCIA 3,4 HP - MATERIAIS NA OPERAÇÃO</v>
          </cell>
          <cell r="C2170" t="str">
            <v>H</v>
          </cell>
          <cell r="D2170">
            <v>3.12</v>
          </cell>
        </row>
        <row r="2171">
          <cell r="A2171">
            <v>91468</v>
          </cell>
          <cell r="B2171" t="str">
            <v>ESPARGIDOR DE ASFALTO PRESSURIZADO, TANQUE 6 M3 COM ISOLAÇÃO TÉRMICA, AQUECIDO COM 2 MAÇARICOS, COM BARRA ESPARGIDORA 3,60 M, MONTADO SOBRE CAMINHÃO TOCO, PBT 14.300 KG, POTÊNCIA 185 CV - DEPRECIAÇÃO</v>
          </cell>
          <cell r="C2171" t="str">
            <v>H</v>
          </cell>
          <cell r="D2171">
            <v>25.92</v>
          </cell>
        </row>
        <row r="2172">
          <cell r="A2172">
            <v>91484</v>
          </cell>
          <cell r="B2172" t="str">
            <v>ESPARGIDOR DE ASFALTO PRESSURIZADO, TANQUE 6 M3 COM ISOLAÇÃO TÉRMICA, AQUECIDO COM 2 MAÇARICOS, COM BARRA ESPARGIDORA 3,60 M, MONTADO SOBRE CAMINHÃO TOCO, PBT 14.300 KG, POTÊNCIA 185 CV - IMPOSTOS E SEGUROS</v>
          </cell>
          <cell r="C2172" t="str">
            <v>H</v>
          </cell>
          <cell r="D2172">
            <v>4.0999999999999996</v>
          </cell>
        </row>
        <row r="2173">
          <cell r="A2173">
            <v>91469</v>
          </cell>
          <cell r="B2173" t="str">
            <v>ESPARGIDOR DE ASFALTO PRESSURIZADO, TANQUE 6 M3 COM ISOLAÇÃO TÉRMICA, AQUECIDO COM 2 MAÇARICOS, COM BARRA ESPARGIDORA 3,60 M, MONTADO SOBRE CAMINHÃO TOCO, PBT 14.300 KG, POTÊNCIA 185 CV - JUROS</v>
          </cell>
          <cell r="C2173" t="str">
            <v>H</v>
          </cell>
          <cell r="D2173">
            <v>10.15</v>
          </cell>
        </row>
        <row r="2174">
          <cell r="A2174">
            <v>83361</v>
          </cell>
          <cell r="B2174" t="str">
            <v>ESPARGIDOR DE ASFALTO PRESSURIZADO, TANQUE 6 M3 COM ISOLAÇÃO TÉRMICA, AQUECIDO COM 2 MAÇARICOS, COM BARRA ESPARGIDORA 3,60 M, MONTADO SOBRE CAMINHÃO TOCO, PBT 14.300 KG, POTÊNCIA 185 CV - MANUTENÇÃO</v>
          </cell>
          <cell r="C2174" t="str">
            <v>H</v>
          </cell>
          <cell r="D2174">
            <v>43.63</v>
          </cell>
        </row>
        <row r="2175">
          <cell r="A2175">
            <v>91485</v>
          </cell>
          <cell r="B2175" t="str">
            <v>ESPARGIDOR DE ASFALTO PRESSURIZADO, TANQUE 6 M3 COM ISOLAÇÃO TÉRMICA, AQUECIDO COM 2 MAÇARICOS, COM BARRA ESPARGIDORA 3,60 M, MONTADO SOBRE CAMINHÃO TOCO, PBT 14.300 KG, POTÊNCIA 185 CV - MATERIAIS NA OPERAÇÃO</v>
          </cell>
          <cell r="C2175" t="str">
            <v>H</v>
          </cell>
          <cell r="D2175">
            <v>149.01</v>
          </cell>
        </row>
        <row r="2176">
          <cell r="A2176">
            <v>102835</v>
          </cell>
          <cell r="B2176" t="str">
            <v>ESTABILIZADOR DE LINHA E PRESSÃO, CAPACIDADE DE 120 BAR, COM MANÔMETRO DE LEITURA, REGISTRO DE 1 COM RETORNO E LINHA - DEPRECIAÇÃO</v>
          </cell>
          <cell r="C2176" t="str">
            <v>H</v>
          </cell>
          <cell r="D2176">
            <v>0</v>
          </cell>
        </row>
        <row r="2177">
          <cell r="A2177">
            <v>102836</v>
          </cell>
          <cell r="B2177" t="str">
            <v>ESTABILIZADOR DE LINHA E PRESSÃO, CAPACIDADE DE 120 BAR, COM MANÔMETRO DE LEITURA, REGISTRO DE 1 COM RETORNO E LINHA - JUROS</v>
          </cell>
          <cell r="C2177" t="str">
            <v>H</v>
          </cell>
          <cell r="D2177">
            <v>0</v>
          </cell>
        </row>
        <row r="2178">
          <cell r="A2178">
            <v>102837</v>
          </cell>
          <cell r="B2178" t="str">
            <v>ESTABILIZADOR DE LINHA E PRESSÃO, CAPACIDADE DE 120 BAR, COM MANÔMETRO DE LEITURA, REGISTRO DE 1 COM RETORNO E LINHA - MANUTENÇÃO</v>
          </cell>
          <cell r="C2178" t="str">
            <v>H</v>
          </cell>
          <cell r="D2178">
            <v>0</v>
          </cell>
        </row>
        <row r="2179">
          <cell r="A2179">
            <v>89230</v>
          </cell>
          <cell r="B2179" t="str">
            <v>FRESADORA DE ASFALTO A FRIO SOBRE RODAS, LARGURA FRESAGEM DE 1,0 M, POTÊNCIA 208 HP - DEPRECIAÇÃO</v>
          </cell>
          <cell r="C2179" t="str">
            <v>H</v>
          </cell>
          <cell r="D2179">
            <v>116.77</v>
          </cell>
        </row>
        <row r="2180">
          <cell r="A2180">
            <v>89231</v>
          </cell>
          <cell r="B2180" t="str">
            <v>FRESADORA DE ASFALTO A FRIO SOBRE RODAS, LARGURA FRESAGEM DE 1,0 M, POTÊNCIA 208 HP - JUROS</v>
          </cell>
          <cell r="C2180" t="str">
            <v>H</v>
          </cell>
          <cell r="D2180">
            <v>35.75</v>
          </cell>
        </row>
        <row r="2181">
          <cell r="A2181">
            <v>89232</v>
          </cell>
          <cell r="B2181" t="str">
            <v>FRESADORA DE ASFALTO A FRIO SOBRE RODAS, LARGURA FRESAGEM DE 1,0 M, POTÊNCIA 208 HP - MANUTENÇÃO</v>
          </cell>
          <cell r="C2181" t="str">
            <v>H</v>
          </cell>
          <cell r="D2181">
            <v>208.28</v>
          </cell>
        </row>
        <row r="2182">
          <cell r="A2182">
            <v>89233</v>
          </cell>
          <cell r="B2182" t="str">
            <v>FRESADORA DE ASFALTO A FRIO SOBRE RODAS, LARGURA FRESAGEM DE 1,0 M, POTÊNCIA 208 HP - MATERIAIS NA OPERAÇÃO</v>
          </cell>
          <cell r="C2182" t="str">
            <v>H</v>
          </cell>
          <cell r="D2182">
            <v>160.87</v>
          </cell>
        </row>
        <row r="2183">
          <cell r="A2183">
            <v>89236</v>
          </cell>
          <cell r="B2183" t="str">
            <v>FRESADORA DE ASFALTO A FRIO SOBRE RODAS, LARGURA FRESAGEM DE 2,0 M, POTÊNCIA 550 HP - DEPRECIAÇÃO</v>
          </cell>
          <cell r="C2183" t="str">
            <v>H</v>
          </cell>
          <cell r="D2183">
            <v>272.77</v>
          </cell>
        </row>
        <row r="2184">
          <cell r="A2184">
            <v>89237</v>
          </cell>
          <cell r="B2184" t="str">
            <v>FRESADORA DE ASFALTO A FRIO SOBRE RODAS, LARGURA FRESAGEM DE 2,0 M, POTÊNCIA 550 HP - JUROS</v>
          </cell>
          <cell r="C2184" t="str">
            <v>H</v>
          </cell>
          <cell r="D2184">
            <v>83.52</v>
          </cell>
        </row>
        <row r="2185">
          <cell r="A2185">
            <v>89238</v>
          </cell>
          <cell r="B2185" t="str">
            <v>FRESADORA DE ASFALTO A FRIO SOBRE RODAS, LARGURA FRESAGEM DE 2,0 M, POTÊNCIA 550 HP - MANUTENÇÃO</v>
          </cell>
          <cell r="C2185" t="str">
            <v>H</v>
          </cell>
          <cell r="D2185">
            <v>486.55</v>
          </cell>
        </row>
        <row r="2186">
          <cell r="A2186">
            <v>89239</v>
          </cell>
          <cell r="B2186" t="str">
            <v>FRESADORA DE ASFALTO A FRIO SOBRE RODAS, LARGURA FRESAGEM DE 2,0 M, POTÊNCIA 550 HP - MATERIAIS NA OPERAÇÃO</v>
          </cell>
          <cell r="C2186" t="str">
            <v>H</v>
          </cell>
          <cell r="D2186">
            <v>425.43</v>
          </cell>
        </row>
        <row r="2187">
          <cell r="A2187">
            <v>102930</v>
          </cell>
          <cell r="B2187" t="str">
            <v>FURADEIRA ELETROMAGNÉTICA, VELOCIDADE (SEM CARGA/ COM CARGA) 450/ 270 RPM, ESPESSURA MÁXIMA DA CHAPA A SER FURADA 50 MM, PORÇA DE ADESÃO MAGNÉTICA 17000 N, POTÊNCIA 1100 W, ALIMENTÇÃO 220 - 60 HZ, MONOFÁSICA - DEPRECIAÇÃO</v>
          </cell>
          <cell r="C2187" t="str">
            <v>H</v>
          </cell>
          <cell r="D2187">
            <v>0</v>
          </cell>
        </row>
        <row r="2188">
          <cell r="A2188">
            <v>102931</v>
          </cell>
          <cell r="B2188" t="str">
            <v>FURADEIRA ELETROMAGNÉTICA, VELOCIDADE (SEM CARGA/ COM CARGA) 450/ 270 RPM, ESPESSURA MÁXIMA DA CHAPA A SER FURADA 50 MM, PORÇA DE ADESÃO MAGNÉTICA 17000 N, POTÊNCIA 1100 W, ALIMENTÇÃO 220 - 60 HZ, MONOFÁSICA - JUROS</v>
          </cell>
          <cell r="C2188" t="str">
            <v>H</v>
          </cell>
          <cell r="D2188">
            <v>0</v>
          </cell>
        </row>
        <row r="2189">
          <cell r="A2189">
            <v>102932</v>
          </cell>
          <cell r="B2189" t="str">
            <v>FURADEIRA ELETROMAGNÉTICA, VELOCIDADE (SEM CARGA/ COM CARGA) 450/ 270 RPM, ESPESSURA MÁXIMA DA CHAPA A SER FURADA 50 MM, PORÇA DE ADESÃO MAGNÉTICA 17000 N, POTÊNCIA 1100 W, ALIMENTÇÃO 220 - 60 HZ, MONOFÁSICA - MANUTENÇÃO</v>
          </cell>
          <cell r="C2189" t="str">
            <v>H</v>
          </cell>
          <cell r="D2189">
            <v>0</v>
          </cell>
        </row>
        <row r="2190">
          <cell r="A2190">
            <v>102933</v>
          </cell>
          <cell r="B2190" t="str">
            <v>FURADEIRA ELETROMAGNÉTICA, VELOCIDADE (SEM CARGA/ COM CARGA) 450/ 270 RPM, ESPESSURA MÁXIMA DA CHAPA A SER FURADA 50 MM, PORÇA DE ADESÃO MAGNÉTICA 17000 N, POTÊNCIA 1100 W, ALIMENTÇÃO 220 - 60 HZ, MONOFÁSICA - MATERIAIS NA OPERAÇÃO</v>
          </cell>
          <cell r="C2190" t="str">
            <v>H</v>
          </cell>
          <cell r="D2190">
            <v>0.79</v>
          </cell>
        </row>
        <row r="2191">
          <cell r="A2191">
            <v>93411</v>
          </cell>
          <cell r="B2191" t="str">
            <v>GERADOR PORTÁTIL MONOFÁSICO, POTÊNCIA 5500 VA, MOTOR A GASOLINA, POTÊNCIA DO MOTOR 13 CV - DEPRECIAÇÃO</v>
          </cell>
          <cell r="C2191" t="str">
            <v>H</v>
          </cell>
          <cell r="D2191">
            <v>0.36</v>
          </cell>
        </row>
        <row r="2192">
          <cell r="A2192">
            <v>93412</v>
          </cell>
          <cell r="B2192" t="str">
            <v>GERADOR PORTÁTIL MONOFÁSICO, POTÊNCIA 5500 VA, MOTOR A GASOLINA, POTÊNCIA DO MOTOR 13 CV - JUROS</v>
          </cell>
          <cell r="C2192" t="str">
            <v>H</v>
          </cell>
          <cell r="D2192">
            <v>0.13</v>
          </cell>
        </row>
        <row r="2193">
          <cell r="A2193">
            <v>93413</v>
          </cell>
          <cell r="B2193" t="str">
            <v>GERADOR PORTÁTIL MONOFÁSICO, POTÊNCIA 5500 VA, MOTOR A GASOLINA, POTÊNCIA DO MOTOR 13 CV - MANUTENÇÃO</v>
          </cell>
          <cell r="C2193" t="str">
            <v>H</v>
          </cell>
          <cell r="D2193">
            <v>0.32</v>
          </cell>
        </row>
        <row r="2194">
          <cell r="A2194">
            <v>93414</v>
          </cell>
          <cell r="B2194" t="str">
            <v>GERADOR PORTÁTIL MONOFÁSICO, POTÊNCIA 5500 VA, MOTOR A GASOLINA, POTÊNCIA DO MOTOR 13 CV - MATERIAIS NA OPERAÇÃO</v>
          </cell>
          <cell r="C2194" t="str">
            <v>H</v>
          </cell>
          <cell r="D2194">
            <v>11.86</v>
          </cell>
        </row>
        <row r="2195">
          <cell r="A2195">
            <v>88855</v>
          </cell>
          <cell r="B2195" t="str">
            <v>GRADE DE DISCO CONTROLE REMOTO REBOCÁVEL, COM 24 DISCOS 24" X 6 MM COM PNEUS PARA TRANSPORTE - DEPRECIAÇÃO</v>
          </cell>
          <cell r="C2195" t="str">
            <v>H</v>
          </cell>
          <cell r="D2195">
            <v>3.33</v>
          </cell>
        </row>
        <row r="2196">
          <cell r="A2196">
            <v>88856</v>
          </cell>
          <cell r="B2196" t="str">
            <v>GRADE DE DISCO CONTROLE REMOTO REBOCÁVEL, COM 24 DISCOS 24" X 6 MM COM PNEUS PARA TRANSPORTE - JUROS</v>
          </cell>
          <cell r="C2196" t="str">
            <v>H</v>
          </cell>
          <cell r="D2196">
            <v>0.91</v>
          </cell>
        </row>
        <row r="2197">
          <cell r="A2197">
            <v>5658</v>
          </cell>
          <cell r="B2197" t="str">
            <v>GRADE DE DISCO CONTROLE REMOTO REBOCÁVEL, COM 24 DISCOS 24" X 6 MM COM PNEUS PARA TRANSPORTE - MANUTENÇÃO</v>
          </cell>
          <cell r="C2197" t="str">
            <v>H</v>
          </cell>
          <cell r="D2197">
            <v>2.31</v>
          </cell>
        </row>
        <row r="2198">
          <cell r="A2198">
            <v>53840</v>
          </cell>
          <cell r="B2198" t="str">
            <v>GRADE DE DISCO REBOCÁVEL COM 20 DISCOS 24" X 6 MM COM PNEUS PARA TRANSPORTE - DEPRECIAÇÃO</v>
          </cell>
          <cell r="C2198" t="str">
            <v>H</v>
          </cell>
          <cell r="D2198">
            <v>2.61</v>
          </cell>
        </row>
        <row r="2199">
          <cell r="A2199">
            <v>87026</v>
          </cell>
          <cell r="B2199" t="str">
            <v>GRADE DE DISCO REBOCÁVEL COM 20 DISCOS 24" X 6 MM COM PNEUS PARA TRANSPORTE - JUROS</v>
          </cell>
          <cell r="C2199" t="str">
            <v>H</v>
          </cell>
          <cell r="D2199">
            <v>0.71</v>
          </cell>
        </row>
        <row r="2200">
          <cell r="A2200">
            <v>53841</v>
          </cell>
          <cell r="B2200" t="str">
            <v>GRADE DE DISCO REBOCÁVEL COM 20 DISCOS 24" X 6 MM COM PNEUS PARA TRANSPORTE - MANUTENÇÃO</v>
          </cell>
          <cell r="C2200" t="str">
            <v>H</v>
          </cell>
          <cell r="D2200">
            <v>1.81</v>
          </cell>
        </row>
        <row r="2201">
          <cell r="A2201">
            <v>95209</v>
          </cell>
          <cell r="B2201" t="str">
            <v>GRUA ASCENCIONAL, LANCA DE 42 M, CAPACIDADE DE 1,5 T A 30 M, ALTURA ATE 39 M JUROS</v>
          </cell>
          <cell r="C2201" t="str">
            <v>H</v>
          </cell>
          <cell r="D2201">
            <v>12.42</v>
          </cell>
        </row>
        <row r="2202">
          <cell r="A2202">
            <v>95210</v>
          </cell>
          <cell r="B2202" t="str">
            <v>GRUA ASCENCIONAL, LANCA DE 42 M, CAPACIDADE DE 1,5 T A 30 M, ALTURA ATE 39 M MANUTENÇÃO</v>
          </cell>
          <cell r="C2202" t="str">
            <v>H</v>
          </cell>
          <cell r="D2202">
            <v>58.74</v>
          </cell>
        </row>
        <row r="2203">
          <cell r="A2203">
            <v>95211</v>
          </cell>
          <cell r="B2203" t="str">
            <v>GRUA ASCENCIONAL, LANCA DE 42 M, CAPACIDADE DE 1,5 T A 30 M, ALTURA ATE 39 M MATERIAIS NA OPERAÇÃO</v>
          </cell>
          <cell r="C2203" t="str">
            <v>H</v>
          </cell>
          <cell r="D2203">
            <v>7.94</v>
          </cell>
        </row>
        <row r="2204">
          <cell r="A2204">
            <v>93267</v>
          </cell>
          <cell r="B2204" t="str">
            <v>GRUA ASCENCIONAL, LANÇA DE 30 M, CAPACIDADE DE 1,0 T A 30 M, ALTURA ATÉ 39 M DEPRECIAÇÃO</v>
          </cell>
          <cell r="C2204" t="str">
            <v>H</v>
          </cell>
          <cell r="D2204">
            <v>26.66</v>
          </cell>
        </row>
        <row r="2205">
          <cell r="A2205">
            <v>93269</v>
          </cell>
          <cell r="B2205" t="str">
            <v>GRUA ASCENCIONAL, LANÇA DE 30 M, CAPACIDADE DE 1,0 T A 30 M, ALTURA ATÉ 39 M JUROS</v>
          </cell>
          <cell r="C2205" t="str">
            <v>H</v>
          </cell>
          <cell r="D2205">
            <v>10</v>
          </cell>
        </row>
        <row r="2206">
          <cell r="A2206">
            <v>93270</v>
          </cell>
          <cell r="B2206" t="str">
            <v>GRUA ASCENCIONAL, LANÇA DE 30 M, CAPACIDADE DE 1,0 T A 30 M, ALTURA ATÉ 39 M MANUTENÇÃO</v>
          </cell>
          <cell r="C2206" t="str">
            <v>H</v>
          </cell>
          <cell r="D2206">
            <v>25.92</v>
          </cell>
        </row>
        <row r="2207">
          <cell r="A2207">
            <v>93271</v>
          </cell>
          <cell r="B2207" t="str">
            <v>GRUA ASCENCIONAL, LANÇA DE 30 M, CAPACIDADE DE 1,0 T A 30 M, ALTURA ATÉ 39 M MATERIAIS NA OPERAÇÃO</v>
          </cell>
          <cell r="C2207" t="str">
            <v>H</v>
          </cell>
          <cell r="D2207">
            <v>7.94</v>
          </cell>
        </row>
        <row r="2208">
          <cell r="A2208">
            <v>95208</v>
          </cell>
          <cell r="B2208" t="str">
            <v>GRUA ASCENCIONAL, LANÇA DE 42 M, CAPACIDADE DE 1,5 T A 30 M, ALTURA ATÉ 39 M DEPRECIAÇÃO</v>
          </cell>
          <cell r="C2208" t="str">
            <v>H</v>
          </cell>
          <cell r="D2208">
            <v>53.71</v>
          </cell>
        </row>
        <row r="2209">
          <cell r="A2209">
            <v>83761</v>
          </cell>
          <cell r="B2209" t="str">
            <v>GRUPO DE SOLDAGEM COM GERADOR A DIESEL 60 CV PARA SOLDA ELÉTRICA, SOBRE 04 RODAS, COM MOTOR 4 CILINDROS 600 A - DEPRECIAÇÃO</v>
          </cell>
          <cell r="C2209" t="str">
            <v>H</v>
          </cell>
          <cell r="D2209">
            <v>10.210000000000001</v>
          </cell>
        </row>
        <row r="2210">
          <cell r="A2210">
            <v>83764</v>
          </cell>
          <cell r="B2210" t="str">
            <v>GRUPO DE SOLDAGEM COM GERADOR A DIESEL 60 CV PARA SOLDA ELÉTRICA, SOBRE 04 RODAS, COM MOTOR 4 CILINDROS 600 A - JUROS</v>
          </cell>
          <cell r="C2210" t="str">
            <v>H</v>
          </cell>
          <cell r="D2210">
            <v>3.6</v>
          </cell>
        </row>
        <row r="2211">
          <cell r="A2211">
            <v>83762</v>
          </cell>
          <cell r="B2211" t="str">
            <v>GRUPO DE SOLDAGEM COM GERADOR A DIESEL 60 CV PARA SOLDA ELÉTRICA, SOBRE 04 RODAS, COM MOTOR 4 CILINDROS 600 A - MANUTENÇÃO</v>
          </cell>
          <cell r="C2211" t="str">
            <v>H</v>
          </cell>
          <cell r="D2211">
            <v>9.11</v>
          </cell>
        </row>
        <row r="2212">
          <cell r="A2212">
            <v>83763</v>
          </cell>
          <cell r="B2212" t="str">
            <v>GRUPO DE SOLDAGEM COM GERADOR A DIESEL 60 CV PARA SOLDA ELÉTRICA, SOBRE 04 RODAS, COM MOTOR 4 CILINDROS 600 A - MATERIAIS NA OPERAÇÃO</v>
          </cell>
          <cell r="C2212" t="str">
            <v>H</v>
          </cell>
          <cell r="D2212">
            <v>48.32</v>
          </cell>
        </row>
        <row r="2213">
          <cell r="A2213">
            <v>95874</v>
          </cell>
          <cell r="B2213" t="str">
            <v>GRUPO GERADOR COM CARENAGEM, MOTOR DIESEL POTÊNCIA STANDART ENTRE 250 E 260 KVA - DEPRECIAÇÃO</v>
          </cell>
          <cell r="C2213" t="str">
            <v>H</v>
          </cell>
          <cell r="D2213">
            <v>10.91</v>
          </cell>
        </row>
        <row r="2214">
          <cell r="A2214">
            <v>95869</v>
          </cell>
          <cell r="B2214" t="str">
            <v>GRUPO GERADOR COM CARENAGEM, MOTOR DIESEL POTÊNCIA STANDART ENTRE 250 E 260 KVA - JUROS</v>
          </cell>
          <cell r="C2214" t="str">
            <v>H</v>
          </cell>
          <cell r="D2214">
            <v>3.84</v>
          </cell>
        </row>
        <row r="2215">
          <cell r="A2215">
            <v>95870</v>
          </cell>
          <cell r="B2215" t="str">
            <v>GRUPO GERADOR COM CARENAGEM, MOTOR DIESEL POTÊNCIA STANDART ENTRE 250 E 260 KVA - MANUTENÇÃO</v>
          </cell>
          <cell r="C2215" t="str">
            <v>H</v>
          </cell>
          <cell r="D2215">
            <v>9.73</v>
          </cell>
        </row>
        <row r="2216">
          <cell r="A2216">
            <v>95871</v>
          </cell>
          <cell r="B2216" t="str">
            <v>GRUPO GERADOR COM CARENAGEM, MOTOR DIESEL POTÊNCIA STANDART ENTRE 250 E 260 KVA - MATERIAIS NA OPERAÇÃO</v>
          </cell>
          <cell r="C2216" t="str">
            <v>H</v>
          </cell>
          <cell r="D2216">
            <v>262.88</v>
          </cell>
        </row>
        <row r="2217">
          <cell r="A2217">
            <v>104684</v>
          </cell>
          <cell r="B2217" t="str">
            <v>GRUPO GERADOR DIESEL, COM CARENAGEM, POTÊNCIA STANDART ENTRE 400 E 460 KVA, VELOCIDADE DE 1800 RPM, FREQUÊNCIA DE 60 HZ - DEPRECIAÇÃO</v>
          </cell>
          <cell r="C2217" t="str">
            <v>H</v>
          </cell>
          <cell r="D2217">
            <v>0</v>
          </cell>
        </row>
        <row r="2218">
          <cell r="A2218">
            <v>104685</v>
          </cell>
          <cell r="B2218" t="str">
            <v>GRUPO GERADOR DIESEL, COM CARENAGEM, POTÊNCIA STANDART ENTRE 400 E 460 KVA, VELOCIDADE DE 1800 RPM, FREQUÊNCIA DE 60 HZ - JUROS</v>
          </cell>
          <cell r="C2218" t="str">
            <v>H</v>
          </cell>
          <cell r="D2218">
            <v>0</v>
          </cell>
        </row>
        <row r="2219">
          <cell r="A2219">
            <v>104686</v>
          </cell>
          <cell r="B2219" t="str">
            <v>GRUPO GERADOR DIESEL, COM CARENAGEM, POTÊNCIA STANDART ENTRE 400 E 460 KVA, VELOCIDADE DE 1800 RPM, FREQUÊNCIA DE 60 HZ - MANUTENÇÃO</v>
          </cell>
          <cell r="C2219" t="str">
            <v>H</v>
          </cell>
          <cell r="D2219">
            <v>0</v>
          </cell>
        </row>
        <row r="2220">
          <cell r="A2220">
            <v>104687</v>
          </cell>
          <cell r="B2220" t="str">
            <v>GRUPO GERADOR DIESEL, COM CARENAGEM, POTÊNCIA STANDART ENTRE 400 E 460 KVA, VELOCIDADE DE 1800 RPM, FREQUÊNCIA DE 60 HZ - MATERIAIS NA OPERAÇÃO</v>
          </cell>
          <cell r="C2220" t="str">
            <v>H</v>
          </cell>
          <cell r="D2220">
            <v>432.69</v>
          </cell>
        </row>
        <row r="2221">
          <cell r="A2221">
            <v>73303</v>
          </cell>
          <cell r="B2221" t="str">
            <v>GRUPO GERADOR ESTACIONÁRIO, MOTOR DIESEL POTÊNCIA 170 KVA - DEPRECIAÇÃO</v>
          </cell>
          <cell r="C2221" t="str">
            <v>H</v>
          </cell>
          <cell r="D2221">
            <v>7.66</v>
          </cell>
        </row>
        <row r="2222">
          <cell r="A2222">
            <v>93235</v>
          </cell>
          <cell r="B2222" t="str">
            <v>GRUPO GERADOR ESTACIONÁRIO, MOTOR DIESEL POTÊNCIA 170 KVA - JUROS</v>
          </cell>
          <cell r="C2222" t="str">
            <v>H</v>
          </cell>
          <cell r="D2222">
            <v>2.7</v>
          </cell>
        </row>
        <row r="2223">
          <cell r="A2223">
            <v>73307</v>
          </cell>
          <cell r="B2223" t="str">
            <v>GRUPO GERADOR ESTACIONÁRIO, MOTOR DIESEL POTÊNCIA 170 KVA - MANUTENÇÃO</v>
          </cell>
          <cell r="C2223" t="str">
            <v>H</v>
          </cell>
          <cell r="D2223">
            <v>6.84</v>
          </cell>
        </row>
        <row r="2224">
          <cell r="A2224">
            <v>73311</v>
          </cell>
          <cell r="B2224" t="str">
            <v>GRUPO GERADOR ESTACIONÁRIO, MOTOR DIESEL POTÊNCIA 170 KVA - MATERIAIS NA OPERAÇÃO</v>
          </cell>
          <cell r="C2224" t="str">
            <v>H</v>
          </cell>
          <cell r="D2224">
            <v>171.47</v>
          </cell>
        </row>
        <row r="2225">
          <cell r="A2225">
            <v>93423</v>
          </cell>
          <cell r="B2225" t="str">
            <v>GRUPO GERADOR ESTACIONÁRIO, POTÊNCIA 150 KVA, MOTOR A DIESEL- DEPRECIAÇÃO</v>
          </cell>
          <cell r="C2225" t="str">
            <v>H</v>
          </cell>
          <cell r="D2225">
            <v>6.82</v>
          </cell>
        </row>
        <row r="2226">
          <cell r="A2226">
            <v>93424</v>
          </cell>
          <cell r="B2226" t="str">
            <v>GRUPO GERADOR ESTACIONÁRIO, POTÊNCIA 150 KVA, MOTOR A DIESEL- JUROS</v>
          </cell>
          <cell r="C2226" t="str">
            <v>H</v>
          </cell>
          <cell r="D2226">
            <v>2.4</v>
          </cell>
        </row>
        <row r="2227">
          <cell r="A2227">
            <v>93425</v>
          </cell>
          <cell r="B2227" t="str">
            <v>GRUPO GERADOR ESTACIONÁRIO, POTÊNCIA 150 KVA, MOTOR A DIESEL- MANUTENÇÃO</v>
          </cell>
          <cell r="C2227" t="str">
            <v>H</v>
          </cell>
          <cell r="D2227">
            <v>6.09</v>
          </cell>
        </row>
        <row r="2228">
          <cell r="A2228">
            <v>93426</v>
          </cell>
          <cell r="B2228" t="str">
            <v>GRUPO GERADOR ESTACIONÁRIO, POTÊNCIA 150 KVA, MOTOR A DIESEL- MATERIAIS NA OPERAÇÃO</v>
          </cell>
          <cell r="C2228" t="str">
            <v>H</v>
          </cell>
          <cell r="D2228">
            <v>154.31</v>
          </cell>
        </row>
        <row r="2229">
          <cell r="A2229">
            <v>93417</v>
          </cell>
          <cell r="B2229" t="str">
            <v>GRUPO GERADOR REBOCÁVEL, POTÊNCIA 66 KVA, MOTOR A DIESEL - DEPRECIAÇÃO</v>
          </cell>
          <cell r="C2229" t="str">
            <v>H</v>
          </cell>
          <cell r="D2229">
            <v>4.82</v>
          </cell>
        </row>
        <row r="2230">
          <cell r="A2230">
            <v>93418</v>
          </cell>
          <cell r="B2230" t="str">
            <v>GRUPO GERADOR REBOCÁVEL, POTÊNCIA 66 KVA, MOTOR A DIESEL - JUROS</v>
          </cell>
          <cell r="C2230" t="str">
            <v>H</v>
          </cell>
          <cell r="D2230">
            <v>1.7</v>
          </cell>
        </row>
        <row r="2231">
          <cell r="A2231">
            <v>93419</v>
          </cell>
          <cell r="B2231" t="str">
            <v>GRUPO GERADOR REBOCÁVEL, POTÊNCIA 66 KVA, MOTOR A DIESEL - MANUTENÇÃO</v>
          </cell>
          <cell r="C2231" t="str">
            <v>H</v>
          </cell>
          <cell r="D2231">
            <v>4.3</v>
          </cell>
        </row>
        <row r="2232">
          <cell r="A2232">
            <v>93420</v>
          </cell>
          <cell r="B2232" t="str">
            <v>GRUPO GERADOR REBOCÁVEL, POTÊNCIA 66 KVA, MOTOR A DIESEL - MATERIAIS NA OPERAÇÃO</v>
          </cell>
          <cell r="C2232" t="str">
            <v>H</v>
          </cell>
          <cell r="D2232">
            <v>64.56</v>
          </cell>
        </row>
        <row r="2233">
          <cell r="A2233">
            <v>93277</v>
          </cell>
          <cell r="B2233" t="str">
            <v>GUINCHO ELÉTRICO DE COLUNA, CAPACIDADE 400 KG, COM MOTO FREIO, MOTOR TRIFÁSICO DE 1,25 CV - DEPRECIAÇÃO</v>
          </cell>
          <cell r="C2233" t="str">
            <v>H</v>
          </cell>
          <cell r="D2233">
            <v>0.31</v>
          </cell>
        </row>
        <row r="2234">
          <cell r="A2234">
            <v>93278</v>
          </cell>
          <cell r="B2234" t="str">
            <v>GUINCHO ELÉTRICO DE COLUNA, CAPACIDADE 400 KG, COM MOTO FREIO, MOTOR TRIFÁSICO DE 1,25 CV - JUROS</v>
          </cell>
          <cell r="C2234" t="str">
            <v>H</v>
          </cell>
          <cell r="D2234">
            <v>7.0000000000000007E-2</v>
          </cell>
        </row>
        <row r="2235">
          <cell r="A2235">
            <v>93279</v>
          </cell>
          <cell r="B2235" t="str">
            <v>GUINCHO ELÉTRICO DE COLUNA, CAPACIDADE 400 KG, COM MOTO FREIO, MOTOR TRIFÁSICO DE 1,25 CV - MANUTENÇÃO</v>
          </cell>
          <cell r="C2235" t="str">
            <v>H</v>
          </cell>
          <cell r="D2235">
            <v>0.28999999999999998</v>
          </cell>
        </row>
        <row r="2236">
          <cell r="A2236">
            <v>93280</v>
          </cell>
          <cell r="B2236" t="str">
            <v>GUINCHO ELÉTRICO DE COLUNA, CAPACIDADE 400 KG, COM MOTO FREIO, MOTOR TRIFÁSICO DE 1,25 CV - MATERIAIS NA OPERAÇÃO</v>
          </cell>
          <cell r="C2236" t="str">
            <v>H</v>
          </cell>
          <cell r="D2236">
            <v>0.66</v>
          </cell>
        </row>
        <row r="2237">
          <cell r="A2237">
            <v>104909</v>
          </cell>
          <cell r="B2237" t="str">
            <v>GUINDASTE DERRICK, LANÇA DE *20* M, CARGA MÁXIMA 10T, POTÊNCIA 45 KW - DEPRECIAÇÃO</v>
          </cell>
          <cell r="C2237" t="str">
            <v>H</v>
          </cell>
          <cell r="D2237">
            <v>0</v>
          </cell>
        </row>
        <row r="2238">
          <cell r="A2238">
            <v>104910</v>
          </cell>
          <cell r="B2238" t="str">
            <v>GUINDASTE DERRICK, LANÇA DE *20* M, CARGA MÁXIMA 10T, POTÊNCIA 45 KW - JUROS</v>
          </cell>
          <cell r="C2238" t="str">
            <v>H</v>
          </cell>
          <cell r="D2238">
            <v>0</v>
          </cell>
        </row>
        <row r="2239">
          <cell r="A2239">
            <v>104911</v>
          </cell>
          <cell r="B2239" t="str">
            <v>GUINDASTE DERRICK, LANÇA DE *20* M, CARGA MÁXIMA 10T, POTÊNCIA 45 KW - MANUTENÇÃO</v>
          </cell>
          <cell r="C2239" t="str">
            <v>H</v>
          </cell>
          <cell r="D2239">
            <v>0</v>
          </cell>
        </row>
        <row r="2240">
          <cell r="A2240">
            <v>104912</v>
          </cell>
          <cell r="B2240" t="str">
            <v>GUINDASTE DERRICK, LANÇA DE *20* M, CARGA MÁXIMA 10T, POTÊNCIA 45 KW - MATERIAIS NA OPERAÇÃO</v>
          </cell>
          <cell r="C2240" t="str">
            <v>H</v>
          </cell>
          <cell r="D2240">
            <v>32.51</v>
          </cell>
        </row>
        <row r="2241">
          <cell r="A2241">
            <v>102840</v>
          </cell>
          <cell r="B2241" t="str">
            <v>GUINDASTE HIDRAULICO AUTOPROPELIDO, COM LANÇA TRELIÇADA 40 M, CAPACIDADE MÁXIMA 75 T, EQUIPADO COM CLAMSHELL - DEPRECIAÇÃO</v>
          </cell>
          <cell r="C2241" t="str">
            <v>H</v>
          </cell>
          <cell r="D2241">
            <v>0</v>
          </cell>
        </row>
        <row r="2242">
          <cell r="A2242">
            <v>102841</v>
          </cell>
          <cell r="B2242" t="str">
            <v>GUINDASTE HIDRAULICO AUTOPROPELIDO, COM LANÇA TRELIÇADA 40 M, CAPACIDADE MÁXIMA 75 T, EQUIPADO COM CLAMSHELL - JUROS</v>
          </cell>
          <cell r="C2242" t="str">
            <v>H</v>
          </cell>
          <cell r="D2242">
            <v>0</v>
          </cell>
        </row>
        <row r="2243">
          <cell r="A2243">
            <v>102842</v>
          </cell>
          <cell r="B2243" t="str">
            <v>GUINDASTE HIDRAULICO AUTOPROPELIDO, COM LANÇA TRELIÇADA 40 M, CAPACIDADE MÁXIMA 75 T, EQUIPADO COM CLAMSHELL - MANUTENÇÃO</v>
          </cell>
          <cell r="C2243" t="str">
            <v>H</v>
          </cell>
          <cell r="D2243">
            <v>0</v>
          </cell>
        </row>
        <row r="2244">
          <cell r="A2244">
            <v>102843</v>
          </cell>
          <cell r="B2244" t="str">
            <v>GUINDASTE HIDRAULICO AUTOPROPELIDO, COM LANÇA TRELIÇADA 40 M, CAPACIDADE MÁXIMA 75 T, EQUIPADO COM CLAMSHELL - MATERIAIS NA OPERAÇÃO</v>
          </cell>
          <cell r="C2244" t="str">
            <v>H</v>
          </cell>
          <cell r="D2244">
            <v>129.6</v>
          </cell>
        </row>
        <row r="2245">
          <cell r="A2245">
            <v>89267</v>
          </cell>
          <cell r="B2245" t="str">
            <v>GUINDASTE HIDRÁULICO AUTOPROPELIDO, COM LANÇA TELESCÓPICA 28,80 M, CAPACIDADE MÁXIMA 30 T, POTÊNCIA 97 KW, TRAÇÃO 4 X 4 - DEPRECIAÇÃO</v>
          </cell>
          <cell r="C2245" t="str">
            <v>H</v>
          </cell>
          <cell r="D2245">
            <v>51.81</v>
          </cell>
        </row>
        <row r="2246">
          <cell r="A2246">
            <v>89269</v>
          </cell>
          <cell r="B2246" t="str">
            <v>GUINDASTE HIDRÁULICO AUTOPROPELIDO, COM LANÇA TELESCÓPICA 28,80 M, CAPACIDADE MÁXIMA 30 T, POTÊNCIA 97 KW, TRAÇÃO 4 X 4 - IMPOSTOS E SEGUROS</v>
          </cell>
          <cell r="C2246" t="str">
            <v>H</v>
          </cell>
          <cell r="D2246">
            <v>7.38</v>
          </cell>
        </row>
        <row r="2247">
          <cell r="A2247">
            <v>89268</v>
          </cell>
          <cell r="B2247" t="str">
            <v>GUINDASTE HIDRÁULICO AUTOPROPELIDO, COM LANÇA TELESCÓPICA 28,80 M, CAPACIDADE MÁXIMA 30 T, POTÊNCIA 97 KW, TRAÇÃO 4 X 4 - JUROS</v>
          </cell>
          <cell r="C2247" t="str">
            <v>H</v>
          </cell>
          <cell r="D2247">
            <v>18.260000000000002</v>
          </cell>
        </row>
        <row r="2248">
          <cell r="A2248">
            <v>89270</v>
          </cell>
          <cell r="B2248" t="str">
            <v>GUINDASTE HIDRÁULICO AUTOPROPELIDO, COM LANÇA TELESCÓPICA 28,80 M, CAPACIDADE MÁXIMA 30 T, POTÊNCIA 97 KW, TRAÇÃO 4 X 4 - MANUTENÇÃO</v>
          </cell>
          <cell r="C2248" t="str">
            <v>H</v>
          </cell>
          <cell r="D2248">
            <v>83.29</v>
          </cell>
        </row>
        <row r="2249">
          <cell r="A2249">
            <v>89271</v>
          </cell>
          <cell r="B2249" t="str">
            <v>GUINDASTE HIDRÁULICO AUTOPROPELIDO, COM LANÇA TELESCÓPICA 28,80 M, CAPACIDADE MÁXIMA 30 T, POTÊNCIA 97 KW, TRAÇÃO 4 X 4 - MATERIAIS NA OPERAÇÃO</v>
          </cell>
          <cell r="C2249" t="str">
            <v>H</v>
          </cell>
          <cell r="D2249">
            <v>27.93</v>
          </cell>
        </row>
        <row r="2250">
          <cell r="A2250">
            <v>93283</v>
          </cell>
          <cell r="B2250" t="str">
            <v>GUINDASTE HIDRÁULICO AUTOPROPELIDO, COM LANÇA TELESCÓPICA 40 M, CAPACIDADE MÁXIMA 60 T, POTÊNCIA 260 KW - DEPRECIAÇÃO</v>
          </cell>
          <cell r="C2250" t="str">
            <v>H</v>
          </cell>
          <cell r="D2250">
            <v>99.64</v>
          </cell>
        </row>
        <row r="2251">
          <cell r="A2251">
            <v>93296</v>
          </cell>
          <cell r="B2251" t="str">
            <v>GUINDASTE HIDRÁULICO AUTOPROPELIDO, COM LANÇA TELESCÓPICA 40 M, CAPACIDADE MÁXIMA 60 T, POTÊNCIA 260 KW - IMPOSTOS E SEGUROS</v>
          </cell>
          <cell r="C2251" t="str">
            <v>H</v>
          </cell>
          <cell r="D2251">
            <v>14.19</v>
          </cell>
        </row>
        <row r="2252">
          <cell r="A2252">
            <v>93284</v>
          </cell>
          <cell r="B2252" t="str">
            <v>GUINDASTE HIDRÁULICO AUTOPROPELIDO, COM LANÇA TELESCÓPICA 40 M, CAPACIDADE MÁXIMA 60 T, POTÊNCIA 260 KW - JUROS</v>
          </cell>
          <cell r="C2252" t="str">
            <v>H</v>
          </cell>
          <cell r="D2252">
            <v>35.119999999999997</v>
          </cell>
        </row>
        <row r="2253">
          <cell r="A2253">
            <v>93285</v>
          </cell>
          <cell r="B2253" t="str">
            <v>GUINDASTE HIDRÁULICO AUTOPROPELIDO, COM LANÇA TELESCÓPICA 40 M, CAPACIDADE MÁXIMA 60 T, POTÊNCIA 260 KW - MANUTENÇÃO</v>
          </cell>
          <cell r="C2253" t="str">
            <v>H</v>
          </cell>
          <cell r="D2253">
            <v>160.16999999999999</v>
          </cell>
        </row>
        <row r="2254">
          <cell r="A2254">
            <v>93286</v>
          </cell>
          <cell r="B2254" t="str">
            <v>GUINDASTE HIDRÁULICO AUTOPROPELIDO, COM LANÇA TELESCÓPICA 40 M, CAPACIDADE MÁXIMA 60 T, POTÊNCIA 260 KW - MATERIAIS NA OPERAÇÃO</v>
          </cell>
          <cell r="C2254" t="str">
            <v>H</v>
          </cell>
          <cell r="D2254">
            <v>11.05</v>
          </cell>
        </row>
        <row r="2255">
          <cell r="A2255">
            <v>104706</v>
          </cell>
          <cell r="B2255" t="str">
            <v>GUINDASTE HIDRÁULICO AUTOPROPELIDO, COM LANÇA TRELICADA 41 M, CAPACIDADE MÁXIMA DE ELEVAÇÃO 43 T, POTÊNCIA 230 KW, EQUIPADO COM CAÇAMBA DE ARRASTO (DRAGLINE) DE 0,76 M3 - DEPRECIAÇÃO</v>
          </cell>
          <cell r="C2255" t="str">
            <v>H</v>
          </cell>
          <cell r="D2255">
            <v>0</v>
          </cell>
        </row>
        <row r="2256">
          <cell r="A2256">
            <v>104707</v>
          </cell>
          <cell r="B2256" t="str">
            <v>GUINDASTE HIDRÁULICO AUTOPROPELIDO, COM LANÇA TRELICADA 41 M, CAPACIDADE MÁXIMA DE ELEVAÇÃO 43 T, POTÊNCIA 230 KW, EQUIPADO COM CAÇAMBA DE ARRASTO (DRAGLINE) DE 0,76 M3 - JUROS</v>
          </cell>
          <cell r="C2256" t="str">
            <v>H</v>
          </cell>
          <cell r="D2256">
            <v>0</v>
          </cell>
        </row>
        <row r="2257">
          <cell r="A2257">
            <v>104708</v>
          </cell>
          <cell r="B2257" t="str">
            <v>GUINDASTE HIDRÁULICO AUTOPROPELIDO, COM LANÇA TRELICADA 41 M, CAPACIDADE MÁXIMA DE ELEVAÇÃO 43 T, POTÊNCIA 230 KW, EQUIPADO COM CAÇAMBA DE ARRASTO (DRAGLINE) DE 0,76 M3 - MANUTENÇÃO</v>
          </cell>
          <cell r="C2257" t="str">
            <v>H</v>
          </cell>
          <cell r="D2257">
            <v>0</v>
          </cell>
        </row>
        <row r="2258">
          <cell r="A2258">
            <v>104709</v>
          </cell>
          <cell r="B2258" t="str">
            <v>GUINDASTE HIDRÁULICO AUTOPROPELIDO, COM LANÇA TRELICADA 41 M, CAPACIDADE MÁXIMA DE ELEVAÇÃO 43 T, POTÊNCIA 230 KW, EQUIPADO COM CAÇAMBA DE ARRASTO (DRAGLINE) DE 0,76 M3 - MATERIAIS NA OPERAÇÃO</v>
          </cell>
          <cell r="C2258" t="str">
            <v>H</v>
          </cell>
          <cell r="D2258">
            <v>1126.08</v>
          </cell>
        </row>
        <row r="2259">
          <cell r="A2259">
            <v>104903</v>
          </cell>
          <cell r="B2259" t="str">
            <v>GUINDASTE HIDRÁULICO RODOVIÁRIO, LANCA TELESCÓPICA DE *50+20* M, CAPACIDADE MÁXIMA DE 90T, 4 EIXOS, POTÊNCIA 330 KW, MOTOR DIESEL - DEPRECIAÇÃO</v>
          </cell>
          <cell r="C2259" t="str">
            <v>H</v>
          </cell>
          <cell r="D2259">
            <v>0</v>
          </cell>
        </row>
        <row r="2260">
          <cell r="A2260">
            <v>104904</v>
          </cell>
          <cell r="B2260" t="str">
            <v>GUINDASTE HIDRÁULICO RODOVIÁRIO, LANCA TELESCÓPICA DE *50+20* M, CAPACIDADE MÁXIMA DE 90T, 4 EIXOS, POTÊNCIA 330 KW, MOTOR DIESEL - JUROS</v>
          </cell>
          <cell r="C2260" t="str">
            <v>H</v>
          </cell>
          <cell r="D2260">
            <v>0</v>
          </cell>
        </row>
        <row r="2261">
          <cell r="A2261">
            <v>104905</v>
          </cell>
          <cell r="B2261" t="str">
            <v>GUINDASTE HIDRÁULICO RODOVIÁRIO, LANCA TELESCÓPICA DE *50+20* M, CAPACIDADE MÁXIMA DE 90T, 4 EIXOS, POTÊNCIA 330 KW, MOTOR DIESEL - MANUTENÇÃO</v>
          </cell>
          <cell r="C2261" t="str">
            <v>H</v>
          </cell>
          <cell r="D2261">
            <v>0</v>
          </cell>
        </row>
        <row r="2262">
          <cell r="A2262">
            <v>104906</v>
          </cell>
          <cell r="B2262" t="str">
            <v>GUINDASTE HIDRÁULICO RODOVIÁRIO, LANCA TELESCÓPICA DE *50+20* M, CAPACIDADE MÁXIMA DE 90T, 4 EIXOS, POTÊNCIA 330 KW, MOTOR DIESEL - MATERIAIS NA OPERAÇÃO</v>
          </cell>
          <cell r="C2262" t="str">
            <v>H</v>
          </cell>
          <cell r="D2262">
            <v>95.04</v>
          </cell>
        </row>
        <row r="2263">
          <cell r="A2263">
            <v>102846</v>
          </cell>
          <cell r="B2263" t="str">
            <v>GUINDASTE SOBRE ESTEIRAS, COM LANÇA TRELIÇADA 40 M, CAPACIDADE MÁXIMA 75 T - DEPRECIAÇÃO</v>
          </cell>
          <cell r="C2263" t="str">
            <v>H</v>
          </cell>
          <cell r="D2263">
            <v>0</v>
          </cell>
        </row>
        <row r="2264">
          <cell r="A2264">
            <v>102847</v>
          </cell>
          <cell r="B2264" t="str">
            <v>GUINDASTE SOBRE ESTEIRAS, COM LANÇA TRELIÇADA 40 M, CAPACIDADE MÁXIMA 75 T - JUROS</v>
          </cell>
          <cell r="C2264" t="str">
            <v>H</v>
          </cell>
          <cell r="D2264">
            <v>0</v>
          </cell>
        </row>
        <row r="2265">
          <cell r="A2265">
            <v>102848</v>
          </cell>
          <cell r="B2265" t="str">
            <v>GUINDASTE SOBRE ESTEIRAS, COM LANÇA TRELIÇADA 40 M, CAPACIDADE MÁXIMA 75 T - MANUTENÇÃO</v>
          </cell>
          <cell r="C2265" t="str">
            <v>H</v>
          </cell>
          <cell r="D2265">
            <v>0</v>
          </cell>
        </row>
        <row r="2266">
          <cell r="A2266">
            <v>102849</v>
          </cell>
          <cell r="B2266" t="str">
            <v>GUINDASTE SOBRE ESTEIRAS, COM LANÇA TRELIÇADA 40 M, CAPACIDADE MÁXIMA 75 T - MATERIAIS NA OPERAÇÃO</v>
          </cell>
          <cell r="C2266" t="str">
            <v>H</v>
          </cell>
          <cell r="D2266">
            <v>63.36</v>
          </cell>
        </row>
        <row r="2267">
          <cell r="A2267">
            <v>102852</v>
          </cell>
          <cell r="B2267" t="str">
            <v>GUINDASTE SOBRE ESTEIRAS, COM LANÇA TRELIÇADA 40 M, CAPACIDADE MÁXIMA 75 T, EQUIPADO COM CLAMSHELL - DEPRECIAÇÃO</v>
          </cell>
          <cell r="C2267" t="str">
            <v>H</v>
          </cell>
          <cell r="D2267">
            <v>0</v>
          </cell>
        </row>
        <row r="2268">
          <cell r="A2268">
            <v>102853</v>
          </cell>
          <cell r="B2268" t="str">
            <v>GUINDASTE SOBRE ESTEIRAS, COM LANÇA TRELIÇADA 40 M, CAPACIDADE MÁXIMA 75 T, EQUIPADO COM CLAMSHELL - JUROS</v>
          </cell>
          <cell r="C2268" t="str">
            <v>H</v>
          </cell>
          <cell r="D2268">
            <v>0</v>
          </cell>
        </row>
        <row r="2269">
          <cell r="A2269">
            <v>102854</v>
          </cell>
          <cell r="B2269" t="str">
            <v>GUINDASTE SOBRE ESTEIRAS, COM LANÇA TRELIÇADA 40 M, CAPACIDADE MÁXIMA 75 T, EQUIPADO COM CLAMSHELL - MANUTENÇÃO</v>
          </cell>
          <cell r="C2269" t="str">
            <v>H</v>
          </cell>
          <cell r="D2269">
            <v>0</v>
          </cell>
        </row>
        <row r="2270">
          <cell r="A2270">
            <v>102855</v>
          </cell>
          <cell r="B2270" t="str">
            <v>GUINDASTE SOBRE ESTEIRAS, COM LANÇA TRELIÇADA 40 M, CAPACIDADE MÁXIMA 75 T, EQUIPADO COM CLAMSHELL - MATERIAIS NA OPERAÇÃO</v>
          </cell>
          <cell r="C2270" t="str">
            <v>H</v>
          </cell>
          <cell r="D2270">
            <v>63.36</v>
          </cell>
        </row>
        <row r="2271">
          <cell r="A2271">
            <v>93397</v>
          </cell>
          <cell r="B2271" t="str">
            <v>GUINDAUTO HIDRÁULICO, CAPACIDADE MÁXIMA DE CARGA 3300 KG, MOMENTO MÁXIMO DE CARGA 5,8 TM, ALCANCE MÁXIMO HORIZONTAL 7,60 M, INCLUSIVE CAMINHÃO TOCO PBT 16.000 KG, POTÊNCIA DE 189 CV - DEPRECIAÇÃO</v>
          </cell>
          <cell r="C2271" t="str">
            <v>H</v>
          </cell>
          <cell r="D2271">
            <v>25.45</v>
          </cell>
        </row>
        <row r="2272">
          <cell r="A2272">
            <v>93399</v>
          </cell>
          <cell r="B2272" t="str">
            <v>GUINDAUTO HIDRÁULICO, CAPACIDADE MÁXIMA DE CARGA 3300 KG, MOMENTO MÁXIMO DE CARGA 5,8 TM, ALCANCE MÁXIMO HORIZONTAL 7,60 M, INCLUSIVE CAMINHÃO TOCO PBT 16.000 KG, POTÊNCIA DE 189 CV - IMPOSTOS E SEGUROS</v>
          </cell>
          <cell r="C2272" t="str">
            <v>H</v>
          </cell>
          <cell r="D2272">
            <v>3.88</v>
          </cell>
        </row>
        <row r="2273">
          <cell r="A2273">
            <v>93398</v>
          </cell>
          <cell r="B2273" t="str">
            <v>GUINDAUTO HIDRÁULICO, CAPACIDADE MÁXIMA DE CARGA 3300 KG, MOMENTO MÁXIMO DE CARGA 5,8 TM, ALCANCE MÁXIMO HORIZONTAL 7,60 M, INCLUSIVE CAMINHÃO TOCO PBT 16.000 KG, POTÊNCIA DE 189 CV - JUROS</v>
          </cell>
          <cell r="C2273" t="str">
            <v>H</v>
          </cell>
          <cell r="D2273">
            <v>9.61</v>
          </cell>
        </row>
        <row r="2274">
          <cell r="A2274">
            <v>93400</v>
          </cell>
          <cell r="B2274" t="str">
            <v>GUINDAUTO HIDRÁULICO, CAPACIDADE MÁXIMA DE CARGA 3300 KG, MOMENTO MÁXIMO DE CARGA 5,8 TM, ALCANCE MÁXIMO HORIZONTAL 7,60 M, INCLUSIVE CAMINHÃO TOCO PBT 16.000 KG, POTÊNCIA DE 189 CV - MANUTENÇÃO</v>
          </cell>
          <cell r="C2274" t="str">
            <v>H</v>
          </cell>
          <cell r="D2274">
            <v>44.2</v>
          </cell>
        </row>
        <row r="2275">
          <cell r="A2275">
            <v>93401</v>
          </cell>
          <cell r="B2275" t="str">
            <v>GUINDAUTO HIDRÁULICO, CAPACIDADE MÁXIMA DE CARGA 3300 KG, MOMENTO MÁXIMO DE CARGA 5,8 TM, ALCANCE MÁXIMO HORIZONTAL 7,60 M, INCLUSIVE CAMINHÃO TOCO PBT 16.000 KG, POTÊNCIA DE 189 CV - MATERIAIS NA OPERAÇÃO</v>
          </cell>
          <cell r="C2275" t="str">
            <v>H</v>
          </cell>
          <cell r="D2275">
            <v>152.22999999999999</v>
          </cell>
        </row>
        <row r="2276">
          <cell r="A2276">
            <v>89259</v>
          </cell>
          <cell r="B2276" t="str">
            <v>GUINDAUTO HIDRÁULICO, CAPACIDADE MÁXIMA DE CARGA 6200 KG, MOMENTO MÁXIMO DE CARGA 11,7 TM, ALCANCE MÁXIMO HORIZONTAL 9,70 M, INCLUSIVE CAMINHÃO TOCO PBT 16.000 KG, POTÊNCIA DE 189 CV - DEPRECIAÇÃO</v>
          </cell>
          <cell r="C2276" t="str">
            <v>H</v>
          </cell>
          <cell r="D2276">
            <v>27.74</v>
          </cell>
        </row>
        <row r="2277">
          <cell r="A2277">
            <v>91466</v>
          </cell>
          <cell r="B2277" t="str">
            <v>GUINDAUTO HIDRÁULICO, CAPACIDADE MÁXIMA DE CARGA 6200 KG, MOMENTO MÁXIMO DE CARGA 11,7 TM, ALCANCE MÁXIMO HORIZONTAL 9,70 M, INCLUSIVE CAMINHÃO TOCO PBT 16.000 KG, POTÊNCIA DE 189 CV - IMPOSTOS E SEGUROS</v>
          </cell>
          <cell r="C2277" t="str">
            <v>H</v>
          </cell>
          <cell r="D2277">
            <v>4.12</v>
          </cell>
        </row>
        <row r="2278">
          <cell r="A2278">
            <v>89260</v>
          </cell>
          <cell r="B2278" t="str">
            <v>GUINDAUTO HIDRÁULICO, CAPACIDADE MÁXIMA DE CARGA 6200 KG, MOMENTO MÁXIMO DE CARGA 11,7 TM, ALCANCE MÁXIMO HORIZONTAL 9,70 M, INCLUSIVE CAMINHÃO TOCO PBT 16.000 KG, POTÊNCIA DE 189 CV - JUROS</v>
          </cell>
          <cell r="C2278" t="str">
            <v>H</v>
          </cell>
          <cell r="D2278">
            <v>10.210000000000001</v>
          </cell>
        </row>
        <row r="2279">
          <cell r="A2279">
            <v>89262</v>
          </cell>
          <cell r="B2279" t="str">
            <v>GUINDAUTO HIDRÁULICO, CAPACIDADE MÁXIMA DE CARGA 6200 KG, MOMENTO MÁXIMO DE CARGA 11,7 TM, ALCANCE MÁXIMO HORIZONTAL 9,70 M, INCLUSIVE CAMINHÃO TOCO PBT 16.000 KG, POTÊNCIA DE 189 CV - MANUTENÇÃO</v>
          </cell>
          <cell r="C2279" t="str">
            <v>H</v>
          </cell>
          <cell r="D2279">
            <v>47.06</v>
          </cell>
        </row>
        <row r="2280">
          <cell r="A2280">
            <v>91467</v>
          </cell>
          <cell r="B2280" t="str">
            <v>GUINDAUTO HIDRÁULICO, CAPACIDADE MÁXIMA DE CARGA 6200 KG, MOMENTO MÁXIMO DE CARGA 11,7 TM, ALCANCE MÁXIMO HORIZONTAL 9,70 M, INCLUSIVE CAMINHÃO TOCO PBT 16.000 KG, POTÊNCIA DE 189 CV - MATERIAIS NA OPERAÇÃO</v>
          </cell>
          <cell r="C2280" t="str">
            <v>H</v>
          </cell>
          <cell r="D2280">
            <v>152.22999999999999</v>
          </cell>
        </row>
        <row r="2281">
          <cell r="A2281">
            <v>105839</v>
          </cell>
          <cell r="B2281" t="str">
            <v>GUINDAUTO HIDRÁULICO, CAPACIDADE MÁXIMA DE CARGA 6200 KG, MOMENTO MÁXIMO DE CARGA 11,7 TM, ALCANCE MÁXIMO HORIZONTAL 9,70 M, INCLUSIVE CAMINHÃO TOCO PBT 16.000 KG, POTÊNCIA DE 189 CV E CESTA AÉREA COM ISOLAMENTO CLASSE C - DEPRECIAÇÃO</v>
          </cell>
          <cell r="C2281" t="str">
            <v>H</v>
          </cell>
          <cell r="D2281">
            <v>0</v>
          </cell>
        </row>
        <row r="2282">
          <cell r="A2282">
            <v>105842</v>
          </cell>
          <cell r="B2282" t="str">
            <v>GUINDAUTO HIDRÁULICO, CAPACIDADE MÁXIMA DE CARGA 6200 KG, MOMENTO MÁXIMO DE CARGA 11,7 TM, ALCANCE MÁXIMO HORIZONTAL 9,70 M, INCLUSIVE CAMINHÃO TOCO PBT 16.000 KG, POTÊNCIA DE 189 CV E CESTA AÉREA COM ISOLAMENTO CLASSE C - IMPOSTOS E SEGUROS</v>
          </cell>
          <cell r="C2282" t="str">
            <v>H</v>
          </cell>
          <cell r="D2282">
            <v>0</v>
          </cell>
        </row>
        <row r="2283">
          <cell r="A2283">
            <v>105840</v>
          </cell>
          <cell r="B2283" t="str">
            <v>GUINDAUTO HIDRÁULICO, CAPACIDADE MÁXIMA DE CARGA 6200 KG, MOMENTO MÁXIMO DE CARGA 11,7 TM, ALCANCE MÁXIMO HORIZONTAL 9,70 M, INCLUSIVE CAMINHÃO TOCO PBT 16.000 KG, POTÊNCIA DE 189 CV E CESTA AÉREA COM ISOLAMENTO CLASSE C - JUROS</v>
          </cell>
          <cell r="C2283" t="str">
            <v>H</v>
          </cell>
          <cell r="D2283">
            <v>0</v>
          </cell>
        </row>
        <row r="2284">
          <cell r="A2284">
            <v>105841</v>
          </cell>
          <cell r="B2284" t="str">
            <v>GUINDAUTO HIDRÁULICO, CAPACIDADE MÁXIMA DE CARGA 6200 KG, MOMENTO MÁXIMO DE CARGA 11,7 TM, ALCANCE MÁXIMO HORIZONTAL 9,70 M, INCLUSIVE CAMINHÃO TOCO PBT 16.000 KG, POTÊNCIA DE 189 CV E CESTA AÉREA COM ISOLAMENTO CLASSE C - MANUTENÇÃO</v>
          </cell>
          <cell r="C2284" t="str">
            <v>H</v>
          </cell>
          <cell r="D2284">
            <v>0</v>
          </cell>
        </row>
        <row r="2285">
          <cell r="A2285">
            <v>105843</v>
          </cell>
          <cell r="B2285" t="str">
            <v>GUINDAUTO HIDRÁULICO, CAPACIDADE MÁXIMA DE CARGA 6200 KG, MOMENTO MÁXIMO DE CARGA 11,7 TM, ALCANCE MÁXIMO HORIZONTAL 9,70 M, INCLUSIVE CAMINHÃO TOCO PBT 16.000 KG, POTÊNCIA DE 189 CV E CESTA AÉREA COM ISOLAMENTO CLASSE C - MATERIAIS NA OPERAÇÃO</v>
          </cell>
          <cell r="C2285" t="str">
            <v>H</v>
          </cell>
          <cell r="D2285">
            <v>80.12</v>
          </cell>
        </row>
        <row r="2286">
          <cell r="A2286">
            <v>91629</v>
          </cell>
          <cell r="B2286" t="str">
            <v>GUINDAUTO HIDRÁULICO, CAPACIDADE MÁXIMA DE CARGA 6500 KG, MOMENTO MÁXIMO DE CARGA 5,8 TM, ALCANCE MÁXIMO HORIZONTAL 7,60 M, INCLUSIVE CAMINHÃO TOCO PBT 9.700 KG, POTÊNCIA DE 160 CV - DEPRECIAÇÃO</v>
          </cell>
          <cell r="C2286" t="str">
            <v>H</v>
          </cell>
          <cell r="D2286">
            <v>21.99</v>
          </cell>
        </row>
        <row r="2287">
          <cell r="A2287">
            <v>91631</v>
          </cell>
          <cell r="B2287" t="str">
            <v>GUINDAUTO HIDRÁULICO, CAPACIDADE MÁXIMA DE CARGA 6500 KG, MOMENTO MÁXIMO DE CARGA 5,8 TM, ALCANCE MÁXIMO HORIZONTAL 7,60 M, INCLUSIVE CAMINHÃO TOCO PBT 9.700 KG, POTÊNCIA DE 160 CV - IMPOSTOS E SEGUROS</v>
          </cell>
          <cell r="C2287" t="str">
            <v>H</v>
          </cell>
          <cell r="D2287">
            <v>3.3</v>
          </cell>
        </row>
        <row r="2288">
          <cell r="A2288">
            <v>91630</v>
          </cell>
          <cell r="B2288" t="str">
            <v>GUINDAUTO HIDRÁULICO, CAPACIDADE MÁXIMA DE CARGA 6500 KG, MOMENTO MÁXIMO DE CARGA 5,8 TM, ALCANCE MÁXIMO HORIZONTAL 7,60 M, INCLUSIVE CAMINHÃO TOCO PBT 9.700 KG, POTÊNCIA DE 160 CV - JUROS</v>
          </cell>
          <cell r="C2288" t="str">
            <v>H</v>
          </cell>
          <cell r="D2288">
            <v>8.19</v>
          </cell>
        </row>
        <row r="2289">
          <cell r="A2289">
            <v>91632</v>
          </cell>
          <cell r="B2289" t="str">
            <v>GUINDAUTO HIDRÁULICO, CAPACIDADE MÁXIMA DE CARGA 6500 KG, MOMENTO MÁXIMO DE CARGA 5,8 TM, ALCANCE MÁXIMO HORIZONTAL 7,60 M, INCLUSIVE CAMINHÃO TOCO PBT 9.700 KG, POTÊNCIA DE 160 CV - MANUTENÇÃO</v>
          </cell>
          <cell r="C2289" t="str">
            <v>H</v>
          </cell>
          <cell r="D2289">
            <v>37.71</v>
          </cell>
        </row>
        <row r="2290">
          <cell r="A2290">
            <v>91633</v>
          </cell>
          <cell r="B2290" t="str">
            <v>GUINDAUTO HIDRÁULICO, CAPACIDADE MÁXIMA DE CARGA 6500 KG, MOMENTO MÁXIMO DE CARGA 5,8 TM, ALCANCE MÁXIMO HORIZONTAL 7,60 M, INCLUSIVE CAMINHÃO TOCO PBT 9.700 KG, POTÊNCIA DE 160 CV - MATERIAIS NA OPERAÇÃO</v>
          </cell>
          <cell r="C2290" t="str">
            <v>H</v>
          </cell>
          <cell r="D2290">
            <v>128.85</v>
          </cell>
        </row>
        <row r="2291">
          <cell r="A2291">
            <v>98760</v>
          </cell>
          <cell r="B2291" t="str">
            <v>INVERSOR DE SOLDA MONOFÁSICO DE 160 A, POTÊNCIA DE 5400 W, TENSÃO DE 220 V, PARA SOLDA COM ELETRODOS DE 2,0 A 4,0 MM E PROCESSO TIG - DEPRECIAÇÃO</v>
          </cell>
          <cell r="C2291" t="str">
            <v>H</v>
          </cell>
          <cell r="D2291">
            <v>0.05</v>
          </cell>
        </row>
        <row r="2292">
          <cell r="A2292">
            <v>98761</v>
          </cell>
          <cell r="B2292" t="str">
            <v>INVERSOR DE SOLDA MONOFÁSICO DE 160 A, POTÊNCIA DE 5400 W, TENSÃO DE 220 V, PARA SOLDA COM ELETRODOS DE 2,0 A 4,0 MM E PROCESSO TIG - JUROS</v>
          </cell>
          <cell r="C2292" t="str">
            <v>H</v>
          </cell>
          <cell r="D2292">
            <v>0.01</v>
          </cell>
        </row>
        <row r="2293">
          <cell r="A2293">
            <v>98762</v>
          </cell>
          <cell r="B2293" t="str">
            <v>INVERSOR DE SOLDA MONOFÁSICO DE 160 A, POTÊNCIA DE 5400 W, TENSÃO DE 220 V, PARA SOLDA COM ELETRODOS DE 2,0 A 4,0 MM E PROCESSO TIG - MANUTENÇÃO</v>
          </cell>
          <cell r="C2293" t="str">
            <v>H</v>
          </cell>
          <cell r="D2293">
            <v>7.0000000000000007E-2</v>
          </cell>
        </row>
        <row r="2294">
          <cell r="A2294">
            <v>98763</v>
          </cell>
          <cell r="B2294" t="str">
            <v>INVERSOR DE SOLDA MONOFÁSICO DE 160 A, POTÊNCIA DE 5400 W, TENSÃO DE 220 V, PARA SOLDA COM ELETRODOS DE 2,0 A 4,0 MM E PROCESSO TIG - MATERIAIS NA OPERAÇÃO</v>
          </cell>
          <cell r="C2294" t="str">
            <v>H</v>
          </cell>
          <cell r="D2294">
            <v>3.9</v>
          </cell>
        </row>
        <row r="2295">
          <cell r="A2295">
            <v>99829</v>
          </cell>
          <cell r="B2295" t="str">
            <v>LAVADORA DE ALTA PRESSAO (LAVA-JATO) PARA AGUA FRIA, PRESSAO DE OPERACAO ENTRE 1400 E 1900 LIB/POL2, VAZAO MAXIMA ENTRE 400 E 700 L/H - DEPRECIAÇÃO</v>
          </cell>
          <cell r="C2295" t="str">
            <v>H</v>
          </cell>
          <cell r="D2295">
            <v>0.15</v>
          </cell>
        </row>
        <row r="2296">
          <cell r="A2296">
            <v>99830</v>
          </cell>
          <cell r="B2296" t="str">
            <v>LAVADORA DE ALTA PRESSAO (LAVA-JATO) PARA AGUA FRIA, PRESSAO DE OPERACAO ENTRE 1400 E 1900 LIB/POL2, VAZAO MAXIMA ENTRE 400 E 700 L/H - JUROS</v>
          </cell>
          <cell r="C2296" t="str">
            <v>H</v>
          </cell>
          <cell r="D2296">
            <v>0.03</v>
          </cell>
        </row>
        <row r="2297">
          <cell r="A2297">
            <v>99831</v>
          </cell>
          <cell r="B2297" t="str">
            <v>LAVADORA DE ALTA PRESSAO (LAVA-JATO) PARA AGUA FRIA, PRESSAO DE OPERACAO ENTRE 1400 E 1900 LIB/POL2, VAZAO MAXIMA ENTRE 400 E 700 L/H - MANUTENÇÃO</v>
          </cell>
          <cell r="C2297" t="str">
            <v>H</v>
          </cell>
          <cell r="D2297">
            <v>0.1</v>
          </cell>
        </row>
        <row r="2298">
          <cell r="A2298">
            <v>99832</v>
          </cell>
          <cell r="B2298" t="str">
            <v>LAVADORA DE ALTA PRESSAO (LAVA-JATO) PARA AGUA FRIA, PRESSAO DE OPERACAO ENTRE 1400 E 1900 LIB/POL2, VAZAO MAXIMA ENTRE 400 E 700 L/H - MATERIAIS NA OPERAÇÃO</v>
          </cell>
          <cell r="C2298" t="str">
            <v>H</v>
          </cell>
          <cell r="D2298">
            <v>3.75</v>
          </cell>
        </row>
        <row r="2299">
          <cell r="A2299">
            <v>104516</v>
          </cell>
          <cell r="B2299" t="str">
            <v>LIXADEIRA DE PAREDE, COM LED, POTÊNCIA 750 W, FREQUÊNCIA 60 HZ, VELOCIDADE 1000 A 2100 RPM, DIÂMETRO DA LIXA 225 MM - DEPRECIAÇÃO</v>
          </cell>
          <cell r="C2299" t="str">
            <v>H</v>
          </cell>
          <cell r="D2299">
            <v>0</v>
          </cell>
        </row>
        <row r="2300">
          <cell r="A2300">
            <v>104517</v>
          </cell>
          <cell r="B2300" t="str">
            <v>LIXADEIRA DE PAREDE, COM LED, POTÊNCIA 750 W, FREQUÊNCIA 60 HZ, VELOCIDADE 1000 A 2100 RPM, DIÂMETRO DA LIXA 225 MM - JUROS</v>
          </cell>
          <cell r="C2300" t="str">
            <v>H</v>
          </cell>
          <cell r="D2300">
            <v>0</v>
          </cell>
        </row>
        <row r="2301">
          <cell r="A2301">
            <v>104518</v>
          </cell>
          <cell r="B2301" t="str">
            <v>LIXADEIRA DE PAREDE, COM LED, POTÊNCIA 750 W, FREQUÊNCIA 60 HZ, VELOCIDADE 1000 A 2100 RPM, DIÂMETRO DA LIXA 225 MM - MANUTENÇÃO</v>
          </cell>
          <cell r="C2301" t="str">
            <v>H</v>
          </cell>
          <cell r="D2301">
            <v>0</v>
          </cell>
        </row>
        <row r="2302">
          <cell r="A2302">
            <v>104519</v>
          </cell>
          <cell r="B2302" t="str">
            <v>LIXADEIRA DE PAREDE, COM LED, POTÊNCIA 750 W, FREQUÊNCIA 60 HZ, VELOCIDADE 1000 A 2100 RPM, DIÂMETRO DA LIXA 225 MM - MATERIAIS NA OPERAÇÃO</v>
          </cell>
          <cell r="C2302" t="str">
            <v>H</v>
          </cell>
          <cell r="D2302">
            <v>0.54</v>
          </cell>
        </row>
        <row r="2303">
          <cell r="A2303">
            <v>90682</v>
          </cell>
          <cell r="B2303" t="str">
            <v>MANIPULADOR TELESCÓPICO, POTÊNCIA DE 85 HP, CAPACIDADE DE CARGA DE 3.500 KG, ALTURA MÁXIMA DE ELEVAÇÃO DE 12,3 M - DEPRECIAÇÃO</v>
          </cell>
          <cell r="C2303" t="str">
            <v>H</v>
          </cell>
          <cell r="D2303">
            <v>39.94</v>
          </cell>
        </row>
        <row r="2304">
          <cell r="A2304">
            <v>90683</v>
          </cell>
          <cell r="B2304" t="str">
            <v>MANIPULADOR TELESCÓPICO, POTÊNCIA DE 85 HP, CAPACIDADE DE CARGA DE 3.500 KG, ALTURA MÁXIMA DE ELEVAÇÃO DE 12,3 M - JUROS</v>
          </cell>
          <cell r="C2304" t="str">
            <v>H</v>
          </cell>
          <cell r="D2304">
            <v>9.23</v>
          </cell>
        </row>
        <row r="2305">
          <cell r="A2305">
            <v>90684</v>
          </cell>
          <cell r="B2305" t="str">
            <v>MANIPULADOR TELESCÓPICO, POTÊNCIA DE 85 HP, CAPACIDADE DE CARGA DE 3.500 KG, ALTURA MÁXIMA DE ELEVAÇÃO DE 12,3 M - MANUTENÇÃO</v>
          </cell>
          <cell r="C2305" t="str">
            <v>H</v>
          </cell>
          <cell r="D2305">
            <v>43.68</v>
          </cell>
        </row>
        <row r="2306">
          <cell r="A2306">
            <v>90685</v>
          </cell>
          <cell r="B2306" t="str">
            <v>MANIPULADOR TELESCÓPICO, POTÊNCIA DE 85 HP, CAPACIDADE DE CARGA DE 3.500 KG, ALTURA MÁXIMA DE ELEVAÇÃO DE 12,3 M - MATERIAIS NA OPERAÇÃO</v>
          </cell>
          <cell r="C2306" t="str">
            <v>H</v>
          </cell>
          <cell r="D2306">
            <v>54.77</v>
          </cell>
        </row>
        <row r="2307">
          <cell r="A2307">
            <v>95114</v>
          </cell>
          <cell r="B2307" t="str">
            <v>MARTELETE OU ROMPEDOR PNEUMÁTICO MANUAL, 28 KG, COM SILENCIADOR - DEPRECIAÇÃO</v>
          </cell>
          <cell r="C2307" t="str">
            <v>H</v>
          </cell>
          <cell r="D2307">
            <v>1.57</v>
          </cell>
        </row>
        <row r="2308">
          <cell r="A2308">
            <v>95115</v>
          </cell>
          <cell r="B2308" t="str">
            <v>MARTELETE OU ROMPEDOR PNEUMÁTICO MANUAL, 28 KG, COM SILENCIADOR - JUROS</v>
          </cell>
          <cell r="C2308" t="str">
            <v>H</v>
          </cell>
          <cell r="D2308">
            <v>0.36</v>
          </cell>
        </row>
        <row r="2309">
          <cell r="A2309">
            <v>53863</v>
          </cell>
          <cell r="B2309" t="str">
            <v>MARTELETE OU ROMPEDOR PNEUMÁTICO MANUAL, 28 KG, COM SILENCIADOR - MANUTENÇÃO</v>
          </cell>
          <cell r="C2309" t="str">
            <v>H</v>
          </cell>
          <cell r="D2309">
            <v>1.97</v>
          </cell>
        </row>
        <row r="2310">
          <cell r="A2310">
            <v>104652</v>
          </cell>
          <cell r="B2310" t="str">
            <v>MARTELETE PERFURADOR/ ROMPEDOR ELÉTRICO, POTÊNCIA 800 W, 220 V - DEPRECIAÇÃO</v>
          </cell>
          <cell r="C2310" t="str">
            <v>H</v>
          </cell>
          <cell r="D2310">
            <v>0</v>
          </cell>
        </row>
        <row r="2311">
          <cell r="A2311">
            <v>104653</v>
          </cell>
          <cell r="B2311" t="str">
            <v>MARTELETE PERFURADOR/ ROMPEDOR ELÉTRICO, POTÊNCIA 800 W, 220 V - JUROS</v>
          </cell>
          <cell r="C2311" t="str">
            <v>H</v>
          </cell>
          <cell r="D2311">
            <v>0</v>
          </cell>
        </row>
        <row r="2312">
          <cell r="A2312">
            <v>104654</v>
          </cell>
          <cell r="B2312" t="str">
            <v>MARTELETE PERFURADOR/ ROMPEDOR ELÉTRICO, POTÊNCIA 800 W, 220 V - MANUTENÇÃO</v>
          </cell>
          <cell r="C2312" t="str">
            <v>H</v>
          </cell>
          <cell r="D2312">
            <v>0</v>
          </cell>
        </row>
        <row r="2313">
          <cell r="A2313">
            <v>104655</v>
          </cell>
          <cell r="B2313" t="str">
            <v>MARTELETE PERFURADOR/ ROMPEDOR ELÉTRICO, POTÊNCIA 800 W, 220 V - MATERIAIS NA OPERAÇÃO</v>
          </cell>
          <cell r="C2313" t="str">
            <v>H</v>
          </cell>
          <cell r="D2313">
            <v>0.56999999999999995</v>
          </cell>
        </row>
        <row r="2314">
          <cell r="A2314">
            <v>102270</v>
          </cell>
          <cell r="B2314" t="str">
            <v>MARTELO DEMOLIDOR ELÉTRICO, COM POTÊNCIA DE 2.000 W, 1.000 IMPACTOS POR MINUTO, PESO DE 30 KG - DEPRECIAÇÃO</v>
          </cell>
          <cell r="C2314" t="str">
            <v>H</v>
          </cell>
          <cell r="D2314">
            <v>0.69</v>
          </cell>
        </row>
        <row r="2315">
          <cell r="A2315">
            <v>102271</v>
          </cell>
          <cell r="B2315" t="str">
            <v>MARTELO DEMOLIDOR ELÉTRICO, COM POTÊNCIA DE 2.000 W, 1.000 IMPACTOS POR MINUTO, PESO DE 30 KG - JUROS</v>
          </cell>
          <cell r="C2315" t="str">
            <v>H</v>
          </cell>
          <cell r="D2315">
            <v>0.15</v>
          </cell>
        </row>
        <row r="2316">
          <cell r="A2316">
            <v>102272</v>
          </cell>
          <cell r="B2316" t="str">
            <v>MARTELO DEMOLIDOR ELÉTRICO, COM POTÊNCIA DE 2.000 W, 1.000 IMPACTOS POR MINUTO, PESO DE 30 KG - MANUTENÇÃO</v>
          </cell>
          <cell r="C2316" t="str">
            <v>H</v>
          </cell>
          <cell r="D2316">
            <v>0.86</v>
          </cell>
        </row>
        <row r="2317">
          <cell r="A2317">
            <v>102273</v>
          </cell>
          <cell r="B2317" t="str">
            <v>MARTELO DEMOLIDOR ELÉTRICO, COM POTÊNCIA DE 2.000 W, 1.000 IMPACTOS POR MINUTO, PESO DE 30 KG - MATERIAIS NA OPERAÇÃO</v>
          </cell>
          <cell r="C2317" t="str">
            <v>H</v>
          </cell>
          <cell r="D2317">
            <v>1.44</v>
          </cell>
        </row>
        <row r="2318">
          <cell r="A2318">
            <v>95255</v>
          </cell>
          <cell r="B2318" t="str">
            <v>MARTELO DEMOLIDOR PNEUMÁTICO MANUAL, 32 KG - DEPRECIAÇÃO</v>
          </cell>
          <cell r="C2318" t="str">
            <v>H</v>
          </cell>
          <cell r="D2318">
            <v>1.4</v>
          </cell>
        </row>
        <row r="2319">
          <cell r="A2319">
            <v>95256</v>
          </cell>
          <cell r="B2319" t="str">
            <v>MARTELO DEMOLIDOR PNEUMÁTICO MANUAL, 32 KG - JUROS</v>
          </cell>
          <cell r="C2319" t="str">
            <v>H</v>
          </cell>
          <cell r="D2319">
            <v>0.32</v>
          </cell>
        </row>
        <row r="2320">
          <cell r="A2320">
            <v>95257</v>
          </cell>
          <cell r="B2320" t="str">
            <v>MARTELO DEMOLIDOR PNEUMÁTICO MANUAL, 32 KG - MANUTENÇÃO</v>
          </cell>
          <cell r="C2320" t="str">
            <v>H</v>
          </cell>
          <cell r="D2320">
            <v>1.75</v>
          </cell>
        </row>
        <row r="2321">
          <cell r="A2321">
            <v>105913</v>
          </cell>
          <cell r="B2321" t="str">
            <v>MARTELO PERFURADOR PNEUMÁTICO MANUAL, HASTE 19 X 108 MM, *11* KG - DEPRECIAÇÃO</v>
          </cell>
          <cell r="C2321" t="str">
            <v>H</v>
          </cell>
          <cell r="D2321">
            <v>0</v>
          </cell>
        </row>
        <row r="2322">
          <cell r="A2322">
            <v>105914</v>
          </cell>
          <cell r="B2322" t="str">
            <v>MARTELO PERFURADOR PNEUMÁTICO MANUAL, HASTE 19 X 108 MM, *11* KG - JUROS</v>
          </cell>
          <cell r="C2322" t="str">
            <v>H</v>
          </cell>
          <cell r="D2322">
            <v>0</v>
          </cell>
        </row>
        <row r="2323">
          <cell r="A2323">
            <v>105915</v>
          </cell>
          <cell r="B2323" t="str">
            <v>MARTELO PERFURADOR PNEUMÁTICO MANUAL, HASTE 19 X 108 MM, *11* KG - MANUTENÇÃO</v>
          </cell>
          <cell r="C2323" t="str">
            <v>H</v>
          </cell>
          <cell r="D2323">
            <v>0</v>
          </cell>
        </row>
        <row r="2324">
          <cell r="A2324">
            <v>92963</v>
          </cell>
          <cell r="B2324" t="str">
            <v>MARTELO PERFURADOR PNEUMÁTICO MANUAL, HASTE 25 X 75 MM, 21 KG - DEPRECIAÇÃO</v>
          </cell>
          <cell r="C2324" t="str">
            <v>H</v>
          </cell>
          <cell r="D2324">
            <v>1.62</v>
          </cell>
        </row>
        <row r="2325">
          <cell r="A2325">
            <v>92964</v>
          </cell>
          <cell r="B2325" t="str">
            <v>MARTELO PERFURADOR PNEUMÁTICO MANUAL, HASTE 25 X 75 MM, 21 KG - JUROS</v>
          </cell>
          <cell r="C2325" t="str">
            <v>H</v>
          </cell>
          <cell r="D2325">
            <v>0.37</v>
          </cell>
        </row>
        <row r="2326">
          <cell r="A2326">
            <v>92965</v>
          </cell>
          <cell r="B2326" t="str">
            <v>MARTELO PERFURADOR PNEUMÁTICO MANUAL, HASTE 25 X 75 MM, 21 KG - MANUTENÇÃO</v>
          </cell>
          <cell r="C2326" t="str">
            <v>H</v>
          </cell>
          <cell r="D2326">
            <v>2.02</v>
          </cell>
        </row>
        <row r="2327">
          <cell r="A2327">
            <v>103792</v>
          </cell>
          <cell r="B2327" t="str">
            <v>MINI GUINDASTE ARANHA SOBRE ESTEIRAS E LANCA TELESCÓPICA, CAPACIDADE MÁXIMA DE CARGA 3,0 TON, RAIO MÁXIMO DE TRABALHO 8,25 M, ALTURA DE LANÇA DO SOLO 9,2 M, 55 M DE CABO DE AÇO 8 MM, MOTOR ELÉTRICO 220/380 VOLTS - MATERIAIS NA OPERAÇÃO</v>
          </cell>
          <cell r="C2327" t="str">
            <v>H</v>
          </cell>
          <cell r="D2327">
            <v>3.97</v>
          </cell>
        </row>
        <row r="2328">
          <cell r="A2328">
            <v>103789</v>
          </cell>
          <cell r="B2328" t="str">
            <v>MINI GUINDASTE ARANHA SOBRE ESTEIRAS E LANCA TELESCÓPICA, CAPACIDADE MÁXIMA DE CARGA 3,0 TON, RAIO MÁXIMO DE TRABALHO 8,25 M, ALTURA DE LANÇA DO SOLO 9,2 M, 55 M DE CABO DE AÇO 8 MM, MOTOR ELÉTRICO 220/380 VOLTS TRIFÁSICO - DEPRECIAÇÃO</v>
          </cell>
          <cell r="C2328" t="str">
            <v>H</v>
          </cell>
          <cell r="D2328">
            <v>0</v>
          </cell>
        </row>
        <row r="2329">
          <cell r="A2329">
            <v>103790</v>
          </cell>
          <cell r="B2329" t="str">
            <v>MINI GUINDASTE ARANHA SOBRE ESTEIRAS E LANCA TELESCÓPICA, CAPACIDADE MÁXIMA DE CARGA 3,0 TON, RAIO MÁXIMO DE TRABALHO 8,25 M, ALTURA DE LANÇA DO SOLO 9,2 M, 55 M DE CABO DE AÇO 8 MM, MOTOR ELÉTRICO 220/380 VOLTS TRIFÁSICO - JUROS</v>
          </cell>
          <cell r="C2329" t="str">
            <v>H</v>
          </cell>
          <cell r="D2329">
            <v>0</v>
          </cell>
        </row>
        <row r="2330">
          <cell r="A2330">
            <v>103791</v>
          </cell>
          <cell r="B2330" t="str">
            <v>MINI GUINDASTE ARANHA SOBRE ESTEIRAS E LANCA TELESCÓPICA, CAPACIDADE MÁXIMA DE CARGA 3,0 TON, RAIO MÁXIMO DE TRABALHO 8,25 M, ALTURA DE LANÇA DO SOLO 9,2 M, 55 M DE CABO DE AÇO 8 MM, MOTOR ELÉTRICO 220/380 VOLTS TRIFÁSICO - MANUTENÇÃO</v>
          </cell>
          <cell r="C2330" t="str">
            <v>H</v>
          </cell>
          <cell r="D2330">
            <v>0</v>
          </cell>
        </row>
        <row r="2331">
          <cell r="A2331">
            <v>96054</v>
          </cell>
          <cell r="B2331" t="str">
            <v>MINICARREGADEIRA SOBRE RODAS POTENCIA 47HP CAPACIDADE OPERACAO 646 KG, COM VASSOURA MECÂNICA ACOPLADA - DEPRECIAÇÃO</v>
          </cell>
          <cell r="C2331" t="str">
            <v>H</v>
          </cell>
          <cell r="D2331">
            <v>30.44</v>
          </cell>
        </row>
        <row r="2332">
          <cell r="A2332">
            <v>96060</v>
          </cell>
          <cell r="B2332" t="str">
            <v>MINICARREGADEIRA SOBRE RODAS POTENCIA 47HP CAPACIDADE OPERACAO 646 KG, COM VASSOURA MECÂNICA ACOPLADA - JUROS</v>
          </cell>
          <cell r="C2332" t="str">
            <v>H</v>
          </cell>
          <cell r="D2332">
            <v>6.26</v>
          </cell>
        </row>
        <row r="2333">
          <cell r="A2333">
            <v>96061</v>
          </cell>
          <cell r="B2333" t="str">
            <v>MINICARREGADEIRA SOBRE RODAS POTENCIA 47HP CAPACIDADE OPERACAO 646 KG, COM VASSOURA MECÂNICA ACOPLADA - MANUTENÇÃO</v>
          </cell>
          <cell r="C2333" t="str">
            <v>H</v>
          </cell>
          <cell r="D2333">
            <v>38.049999999999997</v>
          </cell>
        </row>
        <row r="2334">
          <cell r="A2334">
            <v>96062</v>
          </cell>
          <cell r="B2334" t="str">
            <v>MINICARREGADEIRA SOBRE RODAS POTENCIA 47HP CAPACIDADE OPERACAO 646 KG, COM VASSOURA MECÂNICA ACOPLADA - MATERIAIS NA OPERAÇÃO</v>
          </cell>
          <cell r="C2334" t="str">
            <v>H</v>
          </cell>
          <cell r="D2334">
            <v>38.36</v>
          </cell>
        </row>
        <row r="2335">
          <cell r="A2335">
            <v>90688</v>
          </cell>
          <cell r="B2335" t="str">
            <v>MINICARREGADEIRA SOBRE RODAS, POTÊNCIA LÍQUIDA DE 47 HP, CAPACIDADE NOMINAL DE OPERAÇÃO DE 646 KG - DEPRECIAÇÃO</v>
          </cell>
          <cell r="C2335" t="str">
            <v>H</v>
          </cell>
          <cell r="D2335">
            <v>26.6</v>
          </cell>
        </row>
        <row r="2336">
          <cell r="A2336">
            <v>90689</v>
          </cell>
          <cell r="B2336" t="str">
            <v>MINICARREGADEIRA SOBRE RODAS, POTÊNCIA LÍQUIDA DE 47 HP, CAPACIDADE NOMINAL DE OPERAÇÃO DE 646 KG - JUROS</v>
          </cell>
          <cell r="C2336" t="str">
            <v>H</v>
          </cell>
          <cell r="D2336">
            <v>5.25</v>
          </cell>
        </row>
        <row r="2337">
          <cell r="A2337">
            <v>90690</v>
          </cell>
          <cell r="B2337" t="str">
            <v>MINICARREGADEIRA SOBRE RODAS, POTÊNCIA LÍQUIDA DE 47 HP, CAPACIDADE NOMINAL DE OPERAÇÃO DE 646 KG - MANUTENÇÃO</v>
          </cell>
          <cell r="C2337" t="str">
            <v>H</v>
          </cell>
          <cell r="D2337">
            <v>33.25</v>
          </cell>
        </row>
        <row r="2338">
          <cell r="A2338">
            <v>90691</v>
          </cell>
          <cell r="B2338" t="str">
            <v>MINICARREGADEIRA SOBRE RODAS, POTÊNCIA LÍQUIDA DE 47 HP, CAPACIDADE NOMINAL DE OPERAÇÃO DE 646 KG - MATERIAIS NA OPERAÇÃO</v>
          </cell>
          <cell r="C2338" t="str">
            <v>H</v>
          </cell>
          <cell r="D2338">
            <v>38.36</v>
          </cell>
        </row>
        <row r="2339">
          <cell r="A2339">
            <v>96241</v>
          </cell>
          <cell r="B2339" t="str">
            <v>MINIESCAVADEIRA SOBRE ESTEIRAS, POTÊNCIA LÍQUIDA DE *30* HP, PESO OPERACIONAL DE *3.500* KG - DEPRECIAÇÃO</v>
          </cell>
          <cell r="C2339" t="str">
            <v>H</v>
          </cell>
          <cell r="D2339">
            <v>28.26</v>
          </cell>
        </row>
        <row r="2340">
          <cell r="A2340">
            <v>96242</v>
          </cell>
          <cell r="B2340" t="str">
            <v>MINIESCAVADEIRA SOBRE ESTEIRAS, POTÊNCIA LÍQUIDA DE *30* HP, PESO OPERACIONAL DE *3.500* KG - JUROS</v>
          </cell>
          <cell r="C2340" t="str">
            <v>H</v>
          </cell>
          <cell r="D2340">
            <v>7.47</v>
          </cell>
        </row>
        <row r="2341">
          <cell r="A2341">
            <v>96243</v>
          </cell>
          <cell r="B2341" t="str">
            <v>MINIESCAVADEIRA SOBRE ESTEIRAS, POTÊNCIA LÍQUIDA DE *30* HP, PESO OPERACIONAL DE *3.500* KG - MANUTENÇÃO</v>
          </cell>
          <cell r="C2341" t="str">
            <v>H</v>
          </cell>
          <cell r="D2341">
            <v>35.33</v>
          </cell>
        </row>
        <row r="2342">
          <cell r="A2342">
            <v>96244</v>
          </cell>
          <cell r="B2342" t="str">
            <v>MINIESCAVADEIRA SOBRE ESTEIRAS, POTÊNCIA LÍQUIDA DE *30* HP, PESO OPERACIONAL DE *3.500* KG - MATERIAIS NA OPERAÇÃO</v>
          </cell>
          <cell r="C2342" t="str">
            <v>H</v>
          </cell>
          <cell r="D2342">
            <v>16.760000000000002</v>
          </cell>
        </row>
        <row r="2343">
          <cell r="A2343">
            <v>88400</v>
          </cell>
          <cell r="B2343" t="str">
            <v>MISTURADOR DE ARGAMASSA, EIXO HORIZONTAL, CAPACIDADE DE MISTURA 160 KG, MOTOR ELÉTRICO POTÊNCIA 3 CV - DEPRECIAÇÃO</v>
          </cell>
          <cell r="C2343" t="str">
            <v>H</v>
          </cell>
          <cell r="D2343">
            <v>0.96</v>
          </cell>
        </row>
        <row r="2344">
          <cell r="A2344">
            <v>88401</v>
          </cell>
          <cell r="B2344" t="str">
            <v>MISTURADOR DE ARGAMASSA, EIXO HORIZONTAL, CAPACIDADE DE MISTURA 160 KG, MOTOR ELÉTRICO POTÊNCIA 3 CV - JUROS</v>
          </cell>
          <cell r="C2344" t="str">
            <v>H</v>
          </cell>
          <cell r="D2344">
            <v>0.22</v>
          </cell>
        </row>
        <row r="2345">
          <cell r="A2345">
            <v>88402</v>
          </cell>
          <cell r="B2345" t="str">
            <v>MISTURADOR DE ARGAMASSA, EIXO HORIZONTAL, CAPACIDADE DE MISTURA 160 KG, MOTOR ELÉTRICO POTÊNCIA 3 CV - MANUTENÇÃO</v>
          </cell>
          <cell r="C2345" t="str">
            <v>H</v>
          </cell>
          <cell r="D2345">
            <v>1.05</v>
          </cell>
        </row>
        <row r="2346">
          <cell r="A2346">
            <v>88403</v>
          </cell>
          <cell r="B2346" t="str">
            <v>MISTURADOR DE ARGAMASSA, EIXO HORIZONTAL, CAPACIDADE DE MISTURA 160 KG, MOTOR ELÉTRICO POTÊNCIA 3 CV - MATERIAIS NA OPERAÇÃO</v>
          </cell>
          <cell r="C2346" t="str">
            <v>H</v>
          </cell>
          <cell r="D2346">
            <v>1.59</v>
          </cell>
        </row>
        <row r="2347">
          <cell r="A2347">
            <v>88387</v>
          </cell>
          <cell r="B2347" t="str">
            <v>MISTURADOR DE ARGAMASSA, EIXO HORIZONTAL, CAPACIDADE DE MISTURA 300 KG, MOTOR ELÉTRICO POTÊNCIA 5 CV - DEPRECIAÇÃO</v>
          </cell>
          <cell r="C2347" t="str">
            <v>H</v>
          </cell>
          <cell r="D2347">
            <v>1.01</v>
          </cell>
        </row>
        <row r="2348">
          <cell r="A2348">
            <v>88389</v>
          </cell>
          <cell r="B2348" t="str">
            <v>MISTURADOR DE ARGAMASSA, EIXO HORIZONTAL, CAPACIDADE DE MISTURA 300 KG, MOTOR ELÉTRICO POTÊNCIA 5 CV - JUROS</v>
          </cell>
          <cell r="C2348" t="str">
            <v>H</v>
          </cell>
          <cell r="D2348">
            <v>0.23</v>
          </cell>
        </row>
        <row r="2349">
          <cell r="A2349">
            <v>88390</v>
          </cell>
          <cell r="B2349" t="str">
            <v>MISTURADOR DE ARGAMASSA, EIXO HORIZONTAL, CAPACIDADE DE MISTURA 300 KG, MOTOR ELÉTRICO POTÊNCIA 5 CV - MANUTENÇÃO</v>
          </cell>
          <cell r="C2349" t="str">
            <v>H</v>
          </cell>
          <cell r="D2349">
            <v>1.1100000000000001</v>
          </cell>
        </row>
        <row r="2350">
          <cell r="A2350">
            <v>88391</v>
          </cell>
          <cell r="B2350" t="str">
            <v>MISTURADOR DE ARGAMASSA, EIXO HORIZONTAL, CAPACIDADE DE MISTURA 300 KG, MOTOR ELÉTRICO POTÊNCIA 5 CV - MATERIAIS NA OPERAÇÃO</v>
          </cell>
          <cell r="C2350" t="str">
            <v>H</v>
          </cell>
          <cell r="D2350">
            <v>2.66</v>
          </cell>
        </row>
        <row r="2351">
          <cell r="A2351">
            <v>88394</v>
          </cell>
          <cell r="B2351" t="str">
            <v>MISTURADOR DE ARGAMASSA, EIXO HORIZONTAL, CAPACIDADE DE MISTURA 600 KG, MOTOR ELÉTRICO POTÊNCIA 7,5 CV - DEPRECIAÇÃO</v>
          </cell>
          <cell r="C2351" t="str">
            <v>H</v>
          </cell>
          <cell r="D2351">
            <v>1.21</v>
          </cell>
        </row>
        <row r="2352">
          <cell r="A2352">
            <v>88395</v>
          </cell>
          <cell r="B2352" t="str">
            <v>MISTURADOR DE ARGAMASSA, EIXO HORIZONTAL, CAPACIDADE DE MISTURA 600 KG, MOTOR ELÉTRICO POTÊNCIA 7,5 CV - JUROS</v>
          </cell>
          <cell r="C2352" t="str">
            <v>H</v>
          </cell>
          <cell r="D2352">
            <v>0.28000000000000003</v>
          </cell>
        </row>
        <row r="2353">
          <cell r="A2353">
            <v>88396</v>
          </cell>
          <cell r="B2353" t="str">
            <v>MISTURADOR DE ARGAMASSA, EIXO HORIZONTAL, CAPACIDADE DE MISTURA 600 KG, MOTOR ELÉTRICO POTÊNCIA 7,5 CV - MANUTENÇÃO</v>
          </cell>
          <cell r="C2353" t="str">
            <v>H</v>
          </cell>
          <cell r="D2353">
            <v>1.32</v>
          </cell>
        </row>
        <row r="2354">
          <cell r="A2354">
            <v>88397</v>
          </cell>
          <cell r="B2354" t="str">
            <v>MISTURADOR DE ARGAMASSA, EIXO HORIZONTAL, CAPACIDADE DE MISTURA 600 KG, MOTOR ELÉTRICO POTÊNCIA 7,5 CV - MATERIAIS NA OPERAÇÃO</v>
          </cell>
          <cell r="C2354" t="str">
            <v>H</v>
          </cell>
          <cell r="D2354">
            <v>3.98</v>
          </cell>
        </row>
        <row r="2355">
          <cell r="A2355">
            <v>90633</v>
          </cell>
          <cell r="B2355" t="str">
            <v>MISTURADOR DUPLO HORIZONTAL DE ALTA TURBULÊNCIA, CAPACIDADE / VOLUME 2 X 500 LITROS, MOTORES ELÉTRICOS MÍNIMO 5 CV CADA, PARA NATA CIMENTO, ARGAMASSA E OUTROS - DEPRECIAÇÃO</v>
          </cell>
          <cell r="C2355" t="str">
            <v>H</v>
          </cell>
          <cell r="D2355">
            <v>4.8099999999999996</v>
          </cell>
        </row>
        <row r="2356">
          <cell r="A2356">
            <v>90634</v>
          </cell>
          <cell r="B2356" t="str">
            <v>MISTURADOR DUPLO HORIZONTAL DE ALTA TURBULÊNCIA, CAPACIDADE / VOLUME 2 X 500 LITROS, MOTORES ELÉTRICOS MÍNIMO 5 CV CADA, PARA NATA CIMENTO, ARGAMASSA E OUTROS - JUROS</v>
          </cell>
          <cell r="C2356" t="str">
            <v>H</v>
          </cell>
          <cell r="D2356">
            <v>1.1100000000000001</v>
          </cell>
        </row>
        <row r="2357">
          <cell r="A2357">
            <v>90635</v>
          </cell>
          <cell r="B2357" t="str">
            <v>MISTURADOR DUPLO HORIZONTAL DE ALTA TURBULÊNCIA, CAPACIDADE / VOLUME 2 X 500 LITROS, MOTORES ELÉTRICOS MÍNIMO 5 CV CADA, PARA NATA CIMENTO, ARGAMASSA E OUTROS - MANUTENÇÃO</v>
          </cell>
          <cell r="C2357" t="str">
            <v>H</v>
          </cell>
          <cell r="D2357">
            <v>5.26</v>
          </cell>
        </row>
        <row r="2358">
          <cell r="A2358">
            <v>90636</v>
          </cell>
          <cell r="B2358" t="str">
            <v>MISTURADOR DUPLO HORIZONTAL DE ALTA TURBULÊNCIA, CAPACIDADE / VOLUME 2 X 500 LITROS, MOTORES ELÉTRICOS MÍNIMO 5 CV CADA, PARA NATA CIMENTO, ARGAMASSA E OUTROS - MATERIAIS NA OPERAÇÃO</v>
          </cell>
          <cell r="C2358" t="str">
            <v>H</v>
          </cell>
          <cell r="D2358">
            <v>5.32</v>
          </cell>
        </row>
        <row r="2359">
          <cell r="A2359">
            <v>103238</v>
          </cell>
          <cell r="B2359" t="str">
            <v>MISTURADOR PARA PREPARO DE LAMA ESTABILIZANTE COM CAPACIDADE DE *4000* L, COM BOMBA CENTRÍFUGA 5,5 HP A 23,07 HP, PARA SISTEMA DE FURO DIRECIONAL - DEPRECIAÇÃO</v>
          </cell>
          <cell r="C2359" t="str">
            <v>H</v>
          </cell>
          <cell r="D2359">
            <v>0</v>
          </cell>
        </row>
        <row r="2360">
          <cell r="A2360">
            <v>103239</v>
          </cell>
          <cell r="B2360" t="str">
            <v>MISTURADOR PARA PREPARO DE LAMA ESTABILIZANTE COM CAPACIDADE DE *4000* L, COM BOMBA CENTRÍFUGA 5,5 HP A 23,07 HP, PARA SISTEMA DE FURO DIRECIONAL - JUROS</v>
          </cell>
          <cell r="C2360" t="str">
            <v>H</v>
          </cell>
          <cell r="D2360">
            <v>0</v>
          </cell>
        </row>
        <row r="2361">
          <cell r="A2361">
            <v>103240</v>
          </cell>
          <cell r="B2361" t="str">
            <v>MISTURADOR PARA PREPARO DE LAMA ESTABILIZANTE COM CAPACIDADE DE *4000* L, COM BOMBA CENTRÍFUGA 5,5 HP A 23,07 HP, PARA SISTEMA DE FURO DIRECIONAL - MANUTENÇÃO</v>
          </cell>
          <cell r="C2361" t="str">
            <v>H</v>
          </cell>
          <cell r="D2361">
            <v>0</v>
          </cell>
        </row>
        <row r="2362">
          <cell r="A2362">
            <v>103241</v>
          </cell>
          <cell r="B2362" t="str">
            <v>MISTURADOR PARA PREPARO DE LAMA ESTABILIZANTE COM CAPACIDADE DE *4000* L, COM BOMBA CENTRÍFUGA 5,5 HP A 23,07 HP, PARA SISTEMA DE FURO DIRECIONAL - MATERIAIS NA OPERAÇÃO</v>
          </cell>
          <cell r="C2362" t="str">
            <v>H</v>
          </cell>
          <cell r="D2362">
            <v>9.9700000000000006</v>
          </cell>
        </row>
        <row r="2363">
          <cell r="A2363">
            <v>88853</v>
          </cell>
          <cell r="B2363" t="str">
            <v>MOTOBOMBA CENTRÍFUGA, MOTOR A GASOLINA, POTÊNCIA 5,42 HP, BOCAIS 1 1/2" X 1", DIÂMETRO ROTOR 143 MM HM/Q = 6 MCA / 16,8 M3/H A 38 MCA / 6,6 M3/H - DEPRECIAÇÃO</v>
          </cell>
          <cell r="C2363" t="str">
            <v>H</v>
          </cell>
          <cell r="D2363">
            <v>0.28000000000000003</v>
          </cell>
        </row>
        <row r="2364">
          <cell r="A2364">
            <v>88854</v>
          </cell>
          <cell r="B2364" t="str">
            <v>MOTOBOMBA CENTRÍFUGA, MOTOR A GASOLINA, POTÊNCIA 5,42 HP, BOCAIS 1 1/2" X 1", DIÂMETRO ROTOR 143 MM HM/Q = 6 MCA / 16,8 M3/H A 38 MCA / 6,6 M3/H - JUROS</v>
          </cell>
          <cell r="C2364" t="str">
            <v>H</v>
          </cell>
          <cell r="D2364">
            <v>0.06</v>
          </cell>
        </row>
        <row r="2365">
          <cell r="A2365">
            <v>5692</v>
          </cell>
          <cell r="B2365" t="str">
            <v>MOTOBOMBA CENTRÍFUGA, MOTOR A GASOLINA, POTÊNCIA 5,42 HP, BOCAIS 1 1/2" X 1", DIÂMETRO ROTOR 143 MM HM/Q = 6 MCA / 16,8 M3/H A 38 MCA / 6,6 M3/H - MANUTENÇÃO</v>
          </cell>
          <cell r="C2365" t="str">
            <v>H</v>
          </cell>
          <cell r="D2365">
            <v>0.31</v>
          </cell>
        </row>
        <row r="2366">
          <cell r="A2366">
            <v>5693</v>
          </cell>
          <cell r="B2366" t="str">
            <v>MOTOBOMBA CENTRÍFUGA, MOTOR A GASOLINA, POTÊNCIA 5,42 HP, BOCAIS 1 1/2" X 1", DIÂMETRO ROTOR 143 MM HM/Q = 6 MCA / 16,8 M3/H A 38 MCA / 6,6 M3/H - MATERIAIS NA OPERAÇÃO</v>
          </cell>
          <cell r="C2366" t="str">
            <v>H</v>
          </cell>
          <cell r="D2366">
            <v>22.42</v>
          </cell>
        </row>
        <row r="2367">
          <cell r="A2367">
            <v>7044</v>
          </cell>
          <cell r="B2367" t="str">
            <v>MOTOBOMBA TRASH (PARA ÁGUA SUJA) AUTO ESCORVANTE, MOTOR GASOLINA DE 6,41 HP, DIÂMETROS DE SUCÇÃO X RECALQUE: 3" X 3", HM/Q = 10 MCA / 60 M3/H A 23 MCA / 0 M3/H - DEPRECIAÇÃO</v>
          </cell>
          <cell r="C2367" t="str">
            <v>H</v>
          </cell>
          <cell r="D2367">
            <v>0.35</v>
          </cell>
        </row>
        <row r="2368">
          <cell r="A2368">
            <v>7045</v>
          </cell>
          <cell r="B2368" t="str">
            <v>MOTOBOMBA TRASH (PARA ÁGUA SUJA) AUTO ESCORVANTE, MOTOR GASOLINA DE 6,41 HP, DIÂMETROS DE SUCÇÃO X RECALQUE: 3" X 3", HM/Q = 10 MCA / 60 M3/H A 23 MCA / 0 M3/H - JUROS</v>
          </cell>
          <cell r="C2368" t="str">
            <v>H</v>
          </cell>
          <cell r="D2368">
            <v>0.08</v>
          </cell>
        </row>
        <row r="2369">
          <cell r="A2369">
            <v>7046</v>
          </cell>
          <cell r="B2369" t="str">
            <v>MOTOBOMBA TRASH (PARA ÁGUA SUJA) AUTO ESCORVANTE, MOTOR GASOLINA DE 6,41 HP, DIÂMETROS DE SUCÇÃO X RECALQUE: 3" X 3", HM/Q = 10 MCA / 60 M3/H A 23 MCA / 0 M3/H - MANUTENÇÃO</v>
          </cell>
          <cell r="C2369" t="str">
            <v>H</v>
          </cell>
          <cell r="D2369">
            <v>0.38</v>
          </cell>
        </row>
        <row r="2370">
          <cell r="A2370">
            <v>7047</v>
          </cell>
          <cell r="B2370" t="str">
            <v>MOTOBOMBA TRASH (PARA ÁGUA SUJA) AUTO ESCORVANTE, MOTOR GASOLINA DE 6,41 HP, DIÂMETROS DE SUCÇÃO X RECALQUE: 3" X 3", HM/Q = 10 MCA / 60 M3/H A 23 MCA / 0 M3/H - MATERIAIS NA OPERAÇÃO</v>
          </cell>
          <cell r="C2370" t="str">
            <v>H</v>
          </cell>
          <cell r="D2370">
            <v>26.47</v>
          </cell>
        </row>
        <row r="2371">
          <cell r="A2371">
            <v>89228</v>
          </cell>
          <cell r="B2371" t="str">
            <v>MOTONIVELADORA POTÊNCIA BÁSICA LÍQUIDA (PRIMEIRA MARCHA) 125 HP, PESO BRUTO 13032 KG, LARGURA DA LÂMINA DE 3,7 M - DEPRECIAÇÃO</v>
          </cell>
          <cell r="C2371" t="str">
            <v>H</v>
          </cell>
          <cell r="D2371">
            <v>46.8</v>
          </cell>
        </row>
        <row r="2372">
          <cell r="A2372">
            <v>89229</v>
          </cell>
          <cell r="B2372" t="str">
            <v>MOTONIVELADORA POTÊNCIA BÁSICA LÍQUIDA (PRIMEIRA MARCHA) 125 HP, PESO BRUTO 13032 KG, LARGURA DA LÂMINA DE 3,7 M - JUROS</v>
          </cell>
          <cell r="C2372" t="str">
            <v>H</v>
          </cell>
          <cell r="D2372">
            <v>16.489999999999998</v>
          </cell>
        </row>
        <row r="2373">
          <cell r="A2373">
            <v>5779</v>
          </cell>
          <cell r="B2373" t="str">
            <v>MOTONIVELADORA POTÊNCIA BÁSICA LÍQUIDA (PRIMEIRA MARCHA) 125 HP, PESO BRUTO 13032 KG, LARGURA DA LÂMINA DE 3,7 M - MANUTENÇÃO</v>
          </cell>
          <cell r="C2373" t="str">
            <v>H</v>
          </cell>
          <cell r="D2373">
            <v>75.23</v>
          </cell>
        </row>
        <row r="2374">
          <cell r="A2374">
            <v>53849</v>
          </cell>
          <cell r="B2374" t="str">
            <v>MOTONIVELADORA POTÊNCIA BÁSICA LÍQUIDA (PRIMEIRA MARCHA) 125 HP, PESO BRUTO 13032 KG, LARGURA DA LÂMINA DE 3,7 M - MATERIAIS NA OPERAÇÃO</v>
          </cell>
          <cell r="C2374" t="str">
            <v>H</v>
          </cell>
          <cell r="D2374">
            <v>80.58</v>
          </cell>
        </row>
        <row r="2375">
          <cell r="A2375">
            <v>95129</v>
          </cell>
          <cell r="B2375" t="str">
            <v>MÁQUINA DEMARCADORA DE FAIXA DE TRÁFEGO À FRIO, AUTOPROPELIDA, POTÊNCIA 38 HP - DEPRECIAÇÃO</v>
          </cell>
          <cell r="C2375" t="str">
            <v>H</v>
          </cell>
          <cell r="D2375">
            <v>47.9</v>
          </cell>
        </row>
        <row r="2376">
          <cell r="A2376">
            <v>95130</v>
          </cell>
          <cell r="B2376" t="str">
            <v>MÁQUINA DEMARCADORA DE FAIXA DE TRÁFEGO À FRIO, AUTOPROPELIDA, POTÊNCIA 38 HP - JUROS</v>
          </cell>
          <cell r="C2376" t="str">
            <v>H</v>
          </cell>
          <cell r="D2376">
            <v>17.36</v>
          </cell>
        </row>
        <row r="2377">
          <cell r="A2377">
            <v>95131</v>
          </cell>
          <cell r="B2377" t="str">
            <v>MÁQUINA DEMARCADORA DE FAIXA DE TRÁFEGO À FRIO, AUTOPROPELIDA, POTÊNCIA 38 HP - MANUTENÇÃO</v>
          </cell>
          <cell r="C2377" t="str">
            <v>H</v>
          </cell>
          <cell r="D2377">
            <v>56.38</v>
          </cell>
        </row>
        <row r="2378">
          <cell r="A2378">
            <v>95132</v>
          </cell>
          <cell r="B2378" t="str">
            <v>MÁQUINA DEMARCADORA DE FAIXA DE TRÁFEGO À FRIO, AUTOPROPELIDA, POTÊNCIA 38 HP - MATERIAIS NA OPERAÇÃO</v>
          </cell>
          <cell r="C2378" t="str">
            <v>H</v>
          </cell>
          <cell r="D2378">
            <v>31.04</v>
          </cell>
        </row>
        <row r="2379">
          <cell r="A2379">
            <v>102982</v>
          </cell>
          <cell r="B2379" t="str">
            <v>MÁQUINA DEMARCADORA DE FAIXA DE TRÁFEGO À FRIO, TRAÇÃO MANUAL, 4 CV, PRESSÃO MAX 3300 PSI, TANQUE 20 L - DEPRECIAÇÃO</v>
          </cell>
          <cell r="C2379" t="str">
            <v>H</v>
          </cell>
          <cell r="D2379">
            <v>0</v>
          </cell>
        </row>
        <row r="2380">
          <cell r="A2380">
            <v>102983</v>
          </cell>
          <cell r="B2380" t="str">
            <v>MÁQUINA DEMARCADORA DE FAIXA DE TRÁFEGO À FRIO, TRAÇÃO MANUAL, 4 CV, PRESSÃO MAX 3300 PSI, TANQUE 20 L - JUROS</v>
          </cell>
          <cell r="C2380" t="str">
            <v>H</v>
          </cell>
          <cell r="D2380">
            <v>0</v>
          </cell>
        </row>
        <row r="2381">
          <cell r="A2381">
            <v>102984</v>
          </cell>
          <cell r="B2381" t="str">
            <v>MÁQUINA DEMARCADORA DE FAIXA DE TRÁFEGO À FRIO, TRAÇÃO MANUAL, 4 CV, PRESSÃO MAX 3300 PSI, TANQUE 20 L - MANUTENÇÃO</v>
          </cell>
          <cell r="C2381" t="str">
            <v>H</v>
          </cell>
          <cell r="D2381">
            <v>0</v>
          </cell>
        </row>
        <row r="2382">
          <cell r="A2382">
            <v>102985</v>
          </cell>
          <cell r="B2382" t="str">
            <v>MÁQUINA DEMARCADORA DE FAIXA DE TRÁFEGO À FRIO, TRAÇÃO MANUAL, 4 CV, PRESSÃO MAX 3300 PSI, TANQUE 20 L - MATERIAIS NA OPERAÇÃO</v>
          </cell>
          <cell r="C2382" t="str">
            <v>H</v>
          </cell>
          <cell r="D2382">
            <v>14.4</v>
          </cell>
        </row>
        <row r="2383">
          <cell r="A2383">
            <v>92956</v>
          </cell>
          <cell r="B2383" t="str">
            <v>MÁQUINA EXTRUSORA DE CONCRETO PARA GUIAS E SARJETAS, MOTOR A DIESEL, POTÊNCIA 14 CV - DEPRECIAÇÃO</v>
          </cell>
          <cell r="C2383" t="str">
            <v>H</v>
          </cell>
          <cell r="D2383">
            <v>4.26</v>
          </cell>
        </row>
        <row r="2384">
          <cell r="A2384">
            <v>92957</v>
          </cell>
          <cell r="B2384" t="str">
            <v>MÁQUINA EXTRUSORA DE CONCRETO PARA GUIAS E SARJETAS, MOTOR A DIESEL, POTÊNCIA 14 CV - JUROS</v>
          </cell>
          <cell r="C2384" t="str">
            <v>H</v>
          </cell>
          <cell r="D2384">
            <v>0.98</v>
          </cell>
        </row>
        <row r="2385">
          <cell r="A2385">
            <v>92958</v>
          </cell>
          <cell r="B2385" t="str">
            <v>MÁQUINA EXTRUSORA DE CONCRETO PARA GUIAS E SARJETAS, MOTOR A DIESEL, POTÊNCIA 14 CV - MANUTENÇÃO</v>
          </cell>
          <cell r="C2385" t="str">
            <v>H</v>
          </cell>
          <cell r="D2385">
            <v>4.66</v>
          </cell>
        </row>
        <row r="2386">
          <cell r="A2386">
            <v>92959</v>
          </cell>
          <cell r="B2386" t="str">
            <v>MÁQUINA EXTRUSORA DE CONCRETO PARA GUIAS E SARJETAS, MOTOR A DIESEL, POTÊNCIA 14 CV - MATERIAIS NA OPERAÇÃO</v>
          </cell>
          <cell r="C2386" t="str">
            <v>H</v>
          </cell>
          <cell r="D2386">
            <v>8.92</v>
          </cell>
        </row>
        <row r="2387">
          <cell r="A2387">
            <v>102858</v>
          </cell>
          <cell r="B2387" t="str">
            <v>MÁQUINA FORMER DOBRAS DIVERSAS: 220V/380V TRIFÁSICO OU MONOFÁSICO, CAPACIDADE 0,5-1,27MM, MOTOR 2CV - DEPRECIAÇÃO</v>
          </cell>
          <cell r="C2387" t="str">
            <v>H</v>
          </cell>
          <cell r="D2387">
            <v>0</v>
          </cell>
        </row>
        <row r="2388">
          <cell r="A2388">
            <v>102859</v>
          </cell>
          <cell r="B2388" t="str">
            <v>MÁQUINA FORMER DOBRAS DIVERSAS: 220V/380V TRIFÁSICO OU MONOFÁSICO, CAPACIDADE 0,5-1,27MM, MOTOR 2CV - JUROS</v>
          </cell>
          <cell r="C2388" t="str">
            <v>H</v>
          </cell>
          <cell r="D2388">
            <v>0</v>
          </cell>
        </row>
        <row r="2389">
          <cell r="A2389">
            <v>102860</v>
          </cell>
          <cell r="B2389" t="str">
            <v>MÁQUINA FORMER DOBRAS DIVERSAS: 220V/380V TRIFÁSICO OU MONOFÁSICO, CAPACIDADE 0,5-1,27MM, MOTOR 2CV - MANUTENÇÃO</v>
          </cell>
          <cell r="C2389" t="str">
            <v>H</v>
          </cell>
          <cell r="D2389">
            <v>0</v>
          </cell>
        </row>
        <row r="2390">
          <cell r="A2390">
            <v>102861</v>
          </cell>
          <cell r="B2390" t="str">
            <v>MÁQUINA FORMER DOBRAS DIVERSAS: 220V/380V TRIFÁSICO OU MONOFÁSICO, CAPACIDADE 0,5-1,27MM, MOTOR 2CV - MATERIAIS NA OPERAÇÃO</v>
          </cell>
          <cell r="C2390" t="str">
            <v>H</v>
          </cell>
          <cell r="D2390">
            <v>1.06</v>
          </cell>
        </row>
        <row r="2391">
          <cell r="A2391">
            <v>93404</v>
          </cell>
          <cell r="B2391" t="str">
            <v>MÁQUINA JATO DE PRESSAO PORTÁTIL, CAMARA DE 1 SAIDA, CAPACIDADE 280 L, DIAMETRO 670 MM, BICO DE JATO CURTO VENTURI DE 5/16", MANGUEIRA DE 1" COM COMPRESSOR DE AR REBOCÁVEL 189 PCM E MOTOR DIESEL 63 CV - DEPRECIAÇÃO</v>
          </cell>
          <cell r="C2391" t="str">
            <v>H</v>
          </cell>
          <cell r="D2391">
            <v>7.33</v>
          </cell>
        </row>
        <row r="2392">
          <cell r="A2392">
            <v>93405</v>
          </cell>
          <cell r="B2392" t="str">
            <v>MÁQUINA JATO DE PRESSAO PORTÁTIL, CAMARA DE 1 SAIDA, CAPACIDADE 280 L, DIAMETRO 670 MM, BICO DE JATO CURTO VENTURI DE 5/16", MANGUEIRA DE 1" COM COMPRESSOR DE AR REBOCÁVEL 189 PCM E MOTOR DIESEL 63 CV - JUROS</v>
          </cell>
          <cell r="C2392" t="str">
            <v>H</v>
          </cell>
          <cell r="D2392">
            <v>1.87</v>
          </cell>
        </row>
        <row r="2393">
          <cell r="A2393">
            <v>93406</v>
          </cell>
          <cell r="B2393" t="str">
            <v>MÁQUINA JATO DE PRESSAO PORTÁTIL, CAMARA DE 1 SAIDA, CAPACIDADE 280 L, DIAMETRO 670 MM, BICO DE JATO CURTO VENTURI DE 5/16", MANGUEIRA DE 1" COM COMPRESSOR DE AR REBOCÁVEL 189 PCM E MOTOR DIESEL 63 CV - MANUTENÇÃO</v>
          </cell>
          <cell r="C2393" t="str">
            <v>H</v>
          </cell>
          <cell r="D2393">
            <v>8.8000000000000007</v>
          </cell>
        </row>
        <row r="2394">
          <cell r="A2394">
            <v>93407</v>
          </cell>
          <cell r="B2394" t="str">
            <v>MÁQUINA JATO DE PRESSAO PORTÁTIL, CAMARA DE 1 SAIDA, CAPACIDADE 280 L, DIAMETRO 670 MM, BICO DE JATO CURTO VENTURI DE 5/16", MANGUEIRA DE 1" COM COMPRESSOR DE AR REBOCÁVEL 189 PCM E MOTOR DIESEL 63 CV - MATERIAIS NA OPERAÇÃO</v>
          </cell>
          <cell r="C2394" t="str">
            <v>H</v>
          </cell>
          <cell r="D2394">
            <v>45.38</v>
          </cell>
        </row>
        <row r="2395">
          <cell r="A2395">
            <v>102936</v>
          </cell>
          <cell r="B2395" t="str">
            <v>MÁQUINA METALEIRA UNIVERSAL MODELO IW 110/180 BTD - DEPRECIAÇÃO</v>
          </cell>
          <cell r="C2395" t="str">
            <v>H</v>
          </cell>
          <cell r="D2395">
            <v>0</v>
          </cell>
        </row>
        <row r="2396">
          <cell r="A2396">
            <v>102937</v>
          </cell>
          <cell r="B2396" t="str">
            <v>MÁQUINA METALEIRA UNIVERSAL MODELO IW 110/180 BTD - JUROS</v>
          </cell>
          <cell r="C2396" t="str">
            <v>H</v>
          </cell>
          <cell r="D2396">
            <v>0</v>
          </cell>
        </row>
        <row r="2397">
          <cell r="A2397">
            <v>102938</v>
          </cell>
          <cell r="B2397" t="str">
            <v>MÁQUINA METALEIRA UNIVERSAL MODELO IW 110/180 BTD - MANUTENÇÃO</v>
          </cell>
          <cell r="C2397" t="str">
            <v>H</v>
          </cell>
          <cell r="D2397">
            <v>0</v>
          </cell>
        </row>
        <row r="2398">
          <cell r="A2398">
            <v>102939</v>
          </cell>
          <cell r="B2398" t="str">
            <v>MÁQUINA METALEIRA UNIVERSAL MODELO IW 110/180 BTD - MATERIAIS NA OPERAÇÃO</v>
          </cell>
          <cell r="C2398" t="str">
            <v>H</v>
          </cell>
          <cell r="D2398">
            <v>7.94</v>
          </cell>
        </row>
        <row r="2399">
          <cell r="A2399">
            <v>103159</v>
          </cell>
          <cell r="B2399" t="str">
            <v>MÁQUINA PARA SOLDA POR ELETROFUSÃO PARA TUBOS DE POLIETILENO DE ALTA DENSIDADE (PEAD) COM DIÂMETRO EXTERNO DE 20 A 1600 MM, POTÊNCIA DE 3500 W - DEPRECIAÇÃO</v>
          </cell>
          <cell r="C2399" t="str">
            <v>H</v>
          </cell>
          <cell r="D2399">
            <v>0</v>
          </cell>
        </row>
        <row r="2400">
          <cell r="A2400">
            <v>103160</v>
          </cell>
          <cell r="B2400" t="str">
            <v>MÁQUINA PARA SOLDA POR ELETROFUSÃO PARA TUBOS DE POLIETILENO DE ALTA DENSIDADE (PEAD) COM DIÂMETRO EXTERNO DE 20 A 1600 MM, POTÊNCIA DE 3500 W - JUROS</v>
          </cell>
          <cell r="C2400" t="str">
            <v>H</v>
          </cell>
          <cell r="D2400">
            <v>0</v>
          </cell>
        </row>
        <row r="2401">
          <cell r="A2401">
            <v>103161</v>
          </cell>
          <cell r="B2401" t="str">
            <v>MÁQUINA PARA SOLDA POR ELETROFUSÃO PARA TUBOS DE POLIETILENO DE ALTA DENSIDADE (PEAD) COM DIÂMETRO EXTERNO DE 20 A 1600 MM, POTÊNCIA DE 3500 W - MANUTENÇÃO</v>
          </cell>
          <cell r="C2401" t="str">
            <v>H</v>
          </cell>
          <cell r="D2401">
            <v>0</v>
          </cell>
        </row>
        <row r="2402">
          <cell r="A2402">
            <v>103162</v>
          </cell>
          <cell r="B2402" t="str">
            <v>MÁQUINA PARA SOLDA POR ELETROFUSÃO PARA TUBOS DE POLIETILENO DE ALTA DENSIDADE (PEAD) COM DIÂMETRO EXTERNO DE 20 A 1600 MM, POTÊNCIA DE 3500 W - MATERIAIS NA OPERAÇÃO</v>
          </cell>
          <cell r="C2402" t="str">
            <v>H</v>
          </cell>
          <cell r="D2402">
            <v>0.56000000000000005</v>
          </cell>
        </row>
        <row r="2403">
          <cell r="A2403">
            <v>103153</v>
          </cell>
          <cell r="B2403" t="str">
            <v>MÁQUINA PARA SOLDA POR ELETROFUSÃO PARA TUBOS DE POLIETILENO DE ALTA DENSIDADE (PEAD) COM DIÂMETRO EXTERNO DE 20 A 800 MM, POTÊNCIA ENTRE 2750 E 3000 W - DEPRECIAÇÃO</v>
          </cell>
          <cell r="C2403" t="str">
            <v>H</v>
          </cell>
          <cell r="D2403">
            <v>0</v>
          </cell>
        </row>
        <row r="2404">
          <cell r="A2404">
            <v>103154</v>
          </cell>
          <cell r="B2404" t="str">
            <v>MÁQUINA PARA SOLDA POR ELETROFUSÃO PARA TUBOS DE POLIETILENO DE ALTA DENSIDADE (PEAD) COM DIÂMETRO EXTERNO DE 20 A 800 MM, POTÊNCIA ENTRE 2750 E 3000 W - JUROS</v>
          </cell>
          <cell r="C2404" t="str">
            <v>H</v>
          </cell>
          <cell r="D2404">
            <v>0</v>
          </cell>
        </row>
        <row r="2405">
          <cell r="A2405">
            <v>103155</v>
          </cell>
          <cell r="B2405" t="str">
            <v>MÁQUINA PARA SOLDA POR ELETROFUSÃO PARA TUBOS DE POLIETILENO DE ALTA DENSIDADE (PEAD) COM DIÂMETRO EXTERNO DE 20 A 800 MM, POTÊNCIA ENTRE 2750 E 3000 W - MANUTENÇÃO</v>
          </cell>
          <cell r="C2405" t="str">
            <v>H</v>
          </cell>
          <cell r="D2405">
            <v>0</v>
          </cell>
        </row>
        <row r="2406">
          <cell r="A2406">
            <v>103156</v>
          </cell>
          <cell r="B2406" t="str">
            <v>MÁQUINA PARA SOLDA POR ELETROFUSÃO PARA TUBOS DE POLIETILENO DE ALTA DENSIDADE (PEAD) COM DIÂMETRO EXTERNO DE 20 A 800 MM, POTÊNCIA ENTRE 2750 E 3000 W - MATERIAIS NA OPERAÇÃO</v>
          </cell>
          <cell r="C2406" t="str">
            <v>H</v>
          </cell>
          <cell r="D2406">
            <v>2.02</v>
          </cell>
        </row>
        <row r="2407">
          <cell r="A2407">
            <v>103171</v>
          </cell>
          <cell r="B2407" t="str">
            <v>MÁQUINA PARA SOLDA POR TERMOFUSÃO PARA TUBOS DE POLIETILENO DE ALTA DENSIDADE (PEAD) COM DIÂMETRO EXTERNO DE 315 A 630 MM, POTÊNCIA ENTRE 8000 E 12350 W - DEPRECIAÇÃO</v>
          </cell>
          <cell r="C2407" t="str">
            <v>H</v>
          </cell>
          <cell r="D2407">
            <v>0</v>
          </cell>
        </row>
        <row r="2408">
          <cell r="A2408">
            <v>103172</v>
          </cell>
          <cell r="B2408" t="str">
            <v>MÁQUINA PARA SOLDA POR TERMOFUSÃO PARA TUBOS DE POLIETILENO DE ALTA DENSIDADE (PEAD) COM DIÂMETRO EXTERNO DE 315 A 630 MM, POTÊNCIA ENTRE 8000 E 12350 W - JUROS</v>
          </cell>
          <cell r="C2408" t="str">
            <v>H</v>
          </cell>
          <cell r="D2408">
            <v>0</v>
          </cell>
        </row>
        <row r="2409">
          <cell r="A2409">
            <v>103173</v>
          </cell>
          <cell r="B2409" t="str">
            <v>MÁQUINA PARA SOLDA POR TERMOFUSÃO PARA TUBOS DE POLIETILENO DE ALTA DENSIDADE (PEAD) COM DIÂMETRO EXTERNO DE 315 A 630 MM, POTÊNCIA ENTRE 8000 E 12350 W - MANUTENÇÃO</v>
          </cell>
          <cell r="C2409" t="str">
            <v>H</v>
          </cell>
          <cell r="D2409">
            <v>0</v>
          </cell>
        </row>
        <row r="2410">
          <cell r="A2410">
            <v>103174</v>
          </cell>
          <cell r="B2410" t="str">
            <v>MÁQUINA PARA SOLDA POR TERMOFUSÃO PARA TUBOS DE POLIETILENO DE ALTA DENSIDADE (PEAD) COM DIÂMETRO EXTERNO DE 315 A 630 MM, POTÊNCIA ENTRE 8000 E 12350 W - MATERIAIS NA OPERAÇÃO</v>
          </cell>
          <cell r="C2410" t="str">
            <v>H</v>
          </cell>
          <cell r="D2410">
            <v>1.61</v>
          </cell>
        </row>
        <row r="2411">
          <cell r="A2411">
            <v>103177</v>
          </cell>
          <cell r="B2411" t="str">
            <v>MÁQUINA PARA SOLDA POR TERMOFUSÃO PARA TUBOS DE POLIETILENO DE ALTA DENSIDADE (PEAD) COM DIÂMETRO EXTERNO DE 710 A 1200 MM, POTÊNCIA ENTRE 16000 E 29500 W - DEPRECIAÇÃO</v>
          </cell>
          <cell r="C2411" t="str">
            <v>H</v>
          </cell>
          <cell r="D2411">
            <v>0</v>
          </cell>
        </row>
        <row r="2412">
          <cell r="A2412">
            <v>103178</v>
          </cell>
          <cell r="B2412" t="str">
            <v>MÁQUINA PARA SOLDA POR TERMOFUSÃO PARA TUBOS DE POLIETILENO DE ALTA DENSIDADE (PEAD) COM DIÂMETRO EXTERNO DE 710 A 1200 MM, POTÊNCIA ENTRE 16000 E 29500 W - JUROS</v>
          </cell>
          <cell r="C2412" t="str">
            <v>H</v>
          </cell>
          <cell r="D2412">
            <v>0</v>
          </cell>
        </row>
        <row r="2413">
          <cell r="A2413">
            <v>103179</v>
          </cell>
          <cell r="B2413" t="str">
            <v>MÁQUINA PARA SOLDA POR TERMOFUSÃO PARA TUBOS DE POLIETILENO DE ALTA DENSIDADE (PEAD) COM DIÂMETRO EXTERNO DE 710 A 1200 MM, POTÊNCIA ENTRE 16000 E 29500 W - MANUTENÇÃO</v>
          </cell>
          <cell r="C2413" t="str">
            <v>H</v>
          </cell>
          <cell r="D2413">
            <v>0</v>
          </cell>
        </row>
        <row r="2414">
          <cell r="A2414">
            <v>103180</v>
          </cell>
          <cell r="B2414" t="str">
            <v>MÁQUINA PARA SOLDA POR TERMOFUSÃO PARA TUBOS DE POLIETILENO DE ALTA DENSIDADE (PEAD) COM DIÂMETRO EXTERNO DE 710 A 1200 MM, POTÊNCIA ENTRE 16000 E 29500 W - MATERIAIS NA OPERAÇÃO</v>
          </cell>
          <cell r="C2414" t="str">
            <v>H</v>
          </cell>
          <cell r="D2414">
            <v>3.71</v>
          </cell>
        </row>
        <row r="2415">
          <cell r="A2415">
            <v>103165</v>
          </cell>
          <cell r="B2415" t="str">
            <v>MÁQUINA PARA SOLDA POR TERMOFUSÃO PARA TUBOS DE POLIETILENO DE ALTA DENSIDADE (PEAD) COM DIÂMETRO EXTERNO DE 90 A 315 MM, POTÊNCIA ENTRE 2500 E 5350 W - DEPRECIAÇÃO</v>
          </cell>
          <cell r="C2415" t="str">
            <v>H</v>
          </cell>
          <cell r="D2415">
            <v>0</v>
          </cell>
        </row>
        <row r="2416">
          <cell r="A2416">
            <v>103166</v>
          </cell>
          <cell r="B2416" t="str">
            <v>MÁQUINA PARA SOLDA POR TERMOFUSÃO PARA TUBOS DE POLIETILENO DE ALTA DENSIDADE (PEAD) COM DIÂMETRO EXTERNO DE 90 A 315 MM, POTÊNCIA ENTRE 2500 E 5350 W - JUROS</v>
          </cell>
          <cell r="C2416" t="str">
            <v>H</v>
          </cell>
          <cell r="D2416">
            <v>0</v>
          </cell>
        </row>
        <row r="2417">
          <cell r="A2417">
            <v>103167</v>
          </cell>
          <cell r="B2417" t="str">
            <v>MÁQUINA PARA SOLDA POR TERMOFUSÃO PARA TUBOS DE POLIETILENO DE ALTA DENSIDADE (PEAD) COM DIÂMETRO EXTERNO DE 90 A 315 MM, POTÊNCIA ENTRE 2500 E 5350 W - MANUTENÇÃO</v>
          </cell>
          <cell r="C2417" t="str">
            <v>H</v>
          </cell>
          <cell r="D2417">
            <v>0</v>
          </cell>
        </row>
        <row r="2418">
          <cell r="A2418">
            <v>103168</v>
          </cell>
          <cell r="B2418" t="str">
            <v>MÁQUINA PARA SOLDA POR TERMOFUSÃO PARA TUBOS DE POLIETILENO DE ALTA DENSIDADE (PEAD) COM DIÂMETRO EXTERNO DE 90 A 315 MM, POTÊNCIA ENTRE 2500 E 5350 W - MATERIAIS NA OPERAÇÃO</v>
          </cell>
          <cell r="C2418" t="str">
            <v>H</v>
          </cell>
          <cell r="D2418">
            <v>0.64</v>
          </cell>
        </row>
        <row r="2419">
          <cell r="A2419">
            <v>102864</v>
          </cell>
          <cell r="B2419" t="str">
            <v>MÁQUINA SOLDA ARCO COM PISTOLA DE SOLDAGEM PARA STUD BOLT DE 5 MM A 22 MM - DEPRECIAÇÃO</v>
          </cell>
          <cell r="C2419" t="str">
            <v>H</v>
          </cell>
          <cell r="D2419">
            <v>0</v>
          </cell>
        </row>
        <row r="2420">
          <cell r="A2420">
            <v>102865</v>
          </cell>
          <cell r="B2420" t="str">
            <v>MÁQUINA SOLDA ARCO COM PISTOLA DE SOLDAGEM PARA STUD BOLT DE 5 MM A 22 MM - JUROS</v>
          </cell>
          <cell r="C2420" t="str">
            <v>H</v>
          </cell>
          <cell r="D2420">
            <v>0</v>
          </cell>
        </row>
        <row r="2421">
          <cell r="A2421">
            <v>102866</v>
          </cell>
          <cell r="B2421" t="str">
            <v>MÁQUINA SOLDA ARCO COM PISTOLA DE SOLDAGEM PARA STUD BOLT DE 5 MM A 22 MM - MANUTENÇÃO</v>
          </cell>
          <cell r="C2421" t="str">
            <v>H</v>
          </cell>
          <cell r="D2421">
            <v>0</v>
          </cell>
        </row>
        <row r="2422">
          <cell r="A2422">
            <v>102867</v>
          </cell>
          <cell r="B2422" t="str">
            <v>MÁQUINA SOLDA ARCO COM PISTOLA DE SOLDAGEM PARA STUD BOLT DE 5 MM A 22 MM - MATERIAIS NA OPERAÇÃO</v>
          </cell>
          <cell r="C2422" t="str">
            <v>H</v>
          </cell>
          <cell r="D2422">
            <v>0.56999999999999995</v>
          </cell>
        </row>
        <row r="2423">
          <cell r="A2423">
            <v>92108</v>
          </cell>
          <cell r="B2423" t="str">
            <v>PENEIRA ROTATIVA COM MOTOR ELÉTRICO TRIFÁSICO DE 2 CV, CILINDRO DE 1 M X 0,60 M, COM FUROS DE 3,17 MM - DEPRECIAÇÃO</v>
          </cell>
          <cell r="C2423" t="str">
            <v>H</v>
          </cell>
          <cell r="D2423">
            <v>1.1200000000000001</v>
          </cell>
        </row>
        <row r="2424">
          <cell r="A2424">
            <v>92109</v>
          </cell>
          <cell r="B2424" t="str">
            <v>PENEIRA ROTATIVA COM MOTOR ELÉTRICO TRIFÁSICO DE 2 CV, CILINDRO DE 1 M X 0,60 M, COM FUROS DE 3,17 MM - JUROS</v>
          </cell>
          <cell r="C2424" t="str">
            <v>H</v>
          </cell>
          <cell r="D2424">
            <v>0.26</v>
          </cell>
        </row>
        <row r="2425">
          <cell r="A2425">
            <v>92110</v>
          </cell>
          <cell r="B2425" t="str">
            <v>PENEIRA ROTATIVA COM MOTOR ELÉTRICO TRIFÁSICO DE 2 CV, CILINDRO DE 1 M X 0,60 M, COM FUROS DE 3,17 MM - MANUTENÇÃO</v>
          </cell>
          <cell r="C2425" t="str">
            <v>H</v>
          </cell>
          <cell r="D2425">
            <v>1.4</v>
          </cell>
        </row>
        <row r="2426">
          <cell r="A2426">
            <v>92111</v>
          </cell>
          <cell r="B2426" t="str">
            <v>PENEIRA ROTATIVA COM MOTOR ELÉTRICO TRIFÁSICO DE 2 CV, CILINDRO DE 1 M X 0,60 M, COM FUROS DE 3,17 MM - MATERIAIS NA OPERAÇÃO</v>
          </cell>
          <cell r="C2426" t="str">
            <v>H</v>
          </cell>
          <cell r="D2426">
            <v>1.06</v>
          </cell>
        </row>
        <row r="2427">
          <cell r="A2427">
            <v>90670</v>
          </cell>
          <cell r="B2427" t="str">
            <v>PERFURATRIZ COM TORRE METÁLICA PARA EXECUÇÃO DE ESTACA HÉLICE CONTÍNUA, PROFUNDIDADE MÁXIMA DE 30 M, DIÂMETRO MÁXIMO DE 800 MM, POTÊNCIA INSTALADA DE 268 HP, MESA ROTATIVA COM TORQUE MÁXIMO DE 170 KNM - DEPRECIAÇÃO</v>
          </cell>
          <cell r="C2427" t="str">
            <v>H</v>
          </cell>
          <cell r="D2427">
            <v>244.89</v>
          </cell>
        </row>
        <row r="2428">
          <cell r="A2428">
            <v>90671</v>
          </cell>
          <cell r="B2428" t="str">
            <v>PERFURATRIZ COM TORRE METÁLICA PARA EXECUÇÃO DE ESTACA HÉLICE CONTÍNUA, PROFUNDIDADE MÁXIMA DE 30 M, DIÂMETRO MÁXIMO DE 800 MM, POTÊNCIA INSTALADA DE 268 HP, MESA ROTATIVA COM TORQUE MÁXIMO DE 170 KNM - JUROS</v>
          </cell>
          <cell r="C2428" t="str">
            <v>H</v>
          </cell>
          <cell r="D2428">
            <v>65.7</v>
          </cell>
        </row>
        <row r="2429">
          <cell r="A2429">
            <v>90672</v>
          </cell>
          <cell r="B2429" t="str">
            <v>PERFURATRIZ COM TORRE METÁLICA PARA EXECUÇÃO DE ESTACA HÉLICE CONTÍNUA, PROFUNDIDADE MÁXIMA DE 30 M, DIÂMETRO MÁXIMO DE 800 MM, POTÊNCIA INSTALADA DE 268 HP, MESA ROTATIVA COM TORQUE MÁXIMO DE 170 KNM - MANUTENÇÃO</v>
          </cell>
          <cell r="C2429" t="str">
            <v>H</v>
          </cell>
          <cell r="D2429">
            <v>306.45</v>
          </cell>
        </row>
        <row r="2430">
          <cell r="A2430">
            <v>90673</v>
          </cell>
          <cell r="B2430" t="str">
            <v>PERFURATRIZ COM TORRE METÁLICA PARA EXECUÇÃO DE ESTACA HÉLICE CONTÍNUA, PROFUNDIDADE MÁXIMA DE 30 M, DIÂMETRO MÁXIMO DE 800 MM, POTÊNCIA INSTALADA DE 268 HP, MESA ROTATIVA COM TORQUE MÁXIMO DE 170 KNM - MATERIAIS NA OPERAÇÃO</v>
          </cell>
          <cell r="C2430" t="str">
            <v>H</v>
          </cell>
          <cell r="D2430">
            <v>115.14</v>
          </cell>
        </row>
        <row r="2431">
          <cell r="A2431">
            <v>93220</v>
          </cell>
          <cell r="B2431" t="str">
            <v>PERFURATRIZ COM TORRE METÁLICA PARA EXECUÇÃO DE ESTACA HÉLICE CONTÍNUA, PROFUNDIDADE MÁXIMA DE 32 M, DIÂMETRO MÁXIMO DE 1000 MM, POTÊNCIA INSTALADA DE 350 HP, MESA ROTATIVA COM TORQUE MÁXIMO DE 263 KNM - DEPRECIAÇÃO</v>
          </cell>
          <cell r="C2431" t="str">
            <v>H</v>
          </cell>
          <cell r="D2431">
            <v>375.5</v>
          </cell>
        </row>
        <row r="2432">
          <cell r="A2432">
            <v>93221</v>
          </cell>
          <cell r="B2432" t="str">
            <v>PERFURATRIZ COM TORRE METÁLICA PARA EXECUÇÃO DE ESTACA HÉLICE CONTÍNUA, PROFUNDIDADE MÁXIMA DE 32 M, DIÂMETRO MÁXIMO DE 1000 MM, POTÊNCIA INSTALADA DE 350 HP, MESA ROTATIVA COM TORQUE MÁXIMO DE 263 KNM - JUROS</v>
          </cell>
          <cell r="C2432" t="str">
            <v>H</v>
          </cell>
          <cell r="D2432">
            <v>100.74</v>
          </cell>
        </row>
        <row r="2433">
          <cell r="A2433">
            <v>93222</v>
          </cell>
          <cell r="B2433" t="str">
            <v>PERFURATRIZ COM TORRE METÁLICA PARA EXECUÇÃO DE ESTACA HÉLICE CONTÍNUA, PROFUNDIDADE MÁXIMA DE 32 M, DIÂMETRO MÁXIMO DE 1000 MM, POTÊNCIA INSTALADA DE 350 HP, MESA ROTATIVA COM TORQUE MÁXIMO DE 263 KNM - MANUTENÇÃO</v>
          </cell>
          <cell r="C2433" t="str">
            <v>H</v>
          </cell>
          <cell r="D2433">
            <v>469.9</v>
          </cell>
        </row>
        <row r="2434">
          <cell r="A2434">
            <v>93223</v>
          </cell>
          <cell r="B2434" t="str">
            <v>PERFURATRIZ COM TORRE METÁLICA PARA EXECUÇÃO DE ESTACA HÉLICE CONTÍNUA, PROFUNDIDADE MÁXIMA DE 32 M, DIÂMETRO MÁXIMO DE 1000 MM, POTÊNCIA INSTALADA DE 350 HP, MESA ROTATIVA COM TORQUE MÁXIMO DE 263 KNM - MATERIAIS NA OPERAÇÃO</v>
          </cell>
          <cell r="C2434" t="str">
            <v>H</v>
          </cell>
          <cell r="D2434">
            <v>150.38999999999999</v>
          </cell>
        </row>
        <row r="2435">
          <cell r="A2435">
            <v>104691</v>
          </cell>
          <cell r="B2435" t="str">
            <v>PERFURATRIZ DE COROA DIAMANTADA PARA CONCRETO, DIÂMETRO ATÉ 250 MM, MOTOR ELÉTRICO 220 V, POTÊNCIA 2.500 W - DEPRECIAÇÃO</v>
          </cell>
          <cell r="C2435" t="str">
            <v>H</v>
          </cell>
          <cell r="D2435">
            <v>0.97</v>
          </cell>
        </row>
        <row r="2436">
          <cell r="A2436">
            <v>104692</v>
          </cell>
          <cell r="B2436" t="str">
            <v>PERFURATRIZ DE COROA DIAMANTADA PARA CONCRETO, DIÂMETRO ATÉ 250 MM, MOTOR ELÉTRICO 220 V, POTÊNCIA 2.500 W - JUROS</v>
          </cell>
          <cell r="C2436" t="str">
            <v>H</v>
          </cell>
          <cell r="D2436">
            <v>0.22</v>
          </cell>
        </row>
        <row r="2437">
          <cell r="A2437">
            <v>104693</v>
          </cell>
          <cell r="B2437" t="str">
            <v>PERFURATRIZ DE COROA DIAMANTADA PARA CONCRETO, DIÂMETRO ATÉ 250 MM, MOTOR ELÉTRICO 220 V, POTÊNCIA 2.500 W - MANUTENÇÃO</v>
          </cell>
          <cell r="C2437" t="str">
            <v>H</v>
          </cell>
          <cell r="D2437">
            <v>1.22</v>
          </cell>
        </row>
        <row r="2438">
          <cell r="A2438">
            <v>104694</v>
          </cell>
          <cell r="B2438" t="str">
            <v>PERFURATRIZ DE COROA DIAMANTADA PARA CONCRETO, DIÂMETRO ATÉ 250 MM, MOTOR ELÉTRICO 220 V, POTÊNCIA 2.500 W - MATERIAIS NA OPERAÇÃO</v>
          </cell>
          <cell r="C2438" t="str">
            <v>H</v>
          </cell>
          <cell r="D2438">
            <v>1.81</v>
          </cell>
        </row>
        <row r="2439">
          <cell r="A2439">
            <v>90676</v>
          </cell>
          <cell r="B2439" t="str">
            <v>PERFURATRIZ HIDRÁULICA SOBRE CAMINHÃO COM TRADO CURTO ACOPLADO, PROFUNDIDADE MÁXIMA DE 20 M, DIÂMETRO MÁXIMO DE 1500 MM, POTÊNCIA INSTALADA DE 137 HP, MESA ROTATIVA COM TORQUE MÁXIMO DE 30 KNM - DEPRECIAÇÃO</v>
          </cell>
          <cell r="C2439" t="str">
            <v>H</v>
          </cell>
          <cell r="D2439">
            <v>100.08</v>
          </cell>
        </row>
        <row r="2440">
          <cell r="A2440">
            <v>91021</v>
          </cell>
          <cell r="B2440" t="str">
            <v>PERFURATRIZ HIDRÁULICA SOBRE CAMINHÃO COM TRADO CURTO ACOPLADO, PROFUNDIDADE MÁXIMA DE 20 M, DIÂMETRO MÁXIMO DE 1500 MM, POTÊNCIA INSTALADA DE 137 HP, MESA ROTATIVA COM TORQUE MÁXIMO DE 30 KNM - IMPOSTOS E SEGUROS</v>
          </cell>
          <cell r="C2440" t="str">
            <v>H</v>
          </cell>
          <cell r="D2440">
            <v>12.25</v>
          </cell>
        </row>
        <row r="2441">
          <cell r="A2441">
            <v>90677</v>
          </cell>
          <cell r="B2441" t="str">
            <v>PERFURATRIZ HIDRÁULICA SOBRE CAMINHÃO COM TRADO CURTO ACOPLADO, PROFUNDIDADE MÁXIMA DE 20 M, DIÂMETRO MÁXIMO DE 1500 MM, POTÊNCIA INSTALADA DE 137 HP, MESA ROTATIVA COM TORQUE MÁXIMO DE 30 KNM - JUROS</v>
          </cell>
          <cell r="C2441" t="str">
            <v>H</v>
          </cell>
          <cell r="D2441">
            <v>30.25</v>
          </cell>
        </row>
        <row r="2442">
          <cell r="A2442">
            <v>90678</v>
          </cell>
          <cell r="B2442" t="str">
            <v>PERFURATRIZ HIDRÁULICA SOBRE CAMINHÃO COM TRADO CURTO ACOPLADO, PROFUNDIDADE MÁXIMA DE 20 M, DIÂMETRO MÁXIMO DE 1500 MM, POTÊNCIA INSTALADA DE 137 HP, MESA ROTATIVA COM TORQUE MÁXIMO DE 30 KNM - MANUTENÇÃO</v>
          </cell>
          <cell r="C2442" t="str">
            <v>H</v>
          </cell>
          <cell r="D2442">
            <v>140.03</v>
          </cell>
        </row>
        <row r="2443">
          <cell r="A2443">
            <v>90679</v>
          </cell>
          <cell r="B2443" t="str">
            <v>PERFURATRIZ HIDRÁULICA SOBRE CAMINHÃO COM TRADO CURTO ACOPLADO, PROFUNDIDADE MÁXIMA DE 20 M, DIÂMETRO MÁXIMO DE 1500 MM, POTÊNCIA INSTALADA DE 137 HP, MESA ROTATIVA COM TORQUE MÁXIMO DE 30 KNM - MATERIAIS NA OPERAÇÃO</v>
          </cell>
          <cell r="C2443" t="str">
            <v>H</v>
          </cell>
          <cell r="D2443">
            <v>88.3</v>
          </cell>
        </row>
        <row r="2444">
          <cell r="A2444">
            <v>102870</v>
          </cell>
          <cell r="B2444" t="str">
            <v>PERFURATRIZ HIDRÁULICA SOBRE ESTEIRA, TORQUE MÁXIMO 161 KNM, PROFUNDIDADE MÁXIMA 54 M, DIÂMETRO MÁXIMO 1500 MM, POTÊNCIA MOTOR 268 HP - DEPRECIAÇÃO</v>
          </cell>
          <cell r="C2444" t="str">
            <v>H</v>
          </cell>
          <cell r="D2444">
            <v>357.14</v>
          </cell>
        </row>
        <row r="2445">
          <cell r="A2445">
            <v>102871</v>
          </cell>
          <cell r="B2445" t="str">
            <v>PERFURATRIZ HIDRÁULICA SOBRE ESTEIRA, TORQUE MÁXIMO 161 KNM, PROFUNDIDADE MÁXIMA 54 M, DIÂMETRO MÁXIMO 1500 MM, POTÊNCIA MOTOR 268 HP - JUROS</v>
          </cell>
          <cell r="C2445" t="str">
            <v>H</v>
          </cell>
          <cell r="D2445">
            <v>96.48</v>
          </cell>
        </row>
        <row r="2446">
          <cell r="A2446">
            <v>102872</v>
          </cell>
          <cell r="B2446" t="str">
            <v>PERFURATRIZ HIDRÁULICA SOBRE ESTEIRA, TORQUE MÁXIMO 161 KNM, PROFUNDIDADE MÁXIMA 54 M, DIÂMETRO MÁXIMO 1500 MM, POTÊNCIA MOTOR 268 HP - MANUTENÇÃO</v>
          </cell>
          <cell r="C2446" t="str">
            <v>H</v>
          </cell>
          <cell r="D2446">
            <v>446.93</v>
          </cell>
        </row>
        <row r="2447">
          <cell r="A2447">
            <v>102873</v>
          </cell>
          <cell r="B2447" t="str">
            <v>PERFURATRIZ HIDRÁULICA SOBRE ESTEIRA, TORQUE MÁXIMO 161 KNM, PROFUNDIDADE MÁXIMA 54 M, DIÂMETRO MÁXIMO 1500 MM, POTÊNCIA MOTOR 268 HP - MATERIAIS NA OPERAÇÃO</v>
          </cell>
          <cell r="C2447" t="str">
            <v>H</v>
          </cell>
          <cell r="D2447">
            <v>115.14</v>
          </cell>
        </row>
        <row r="2448">
          <cell r="A2448">
            <v>102960</v>
          </cell>
          <cell r="B2448" t="str">
            <v>PERFURATRIZ HIDRÁULICA SOBRE ESTEIRA, TORQUE MÁXIMO 98 KNM, PROFUNDIDADE MÁXIMA 25 M, DIÂMETRO MÁXIMO 115 MM, POTÊNCIA MOTOR 190 HP - DEPRECIAÇÃO</v>
          </cell>
          <cell r="C2448" t="str">
            <v>H</v>
          </cell>
          <cell r="D2448">
            <v>173.32</v>
          </cell>
        </row>
        <row r="2449">
          <cell r="A2449">
            <v>102961</v>
          </cell>
          <cell r="B2449" t="str">
            <v>PERFURATRIZ HIDRÁULICA SOBRE ESTEIRA, TORQUE MÁXIMO 98 KNM, PROFUNDIDADE MÁXIMA 25 M, DIÂMETRO MÁXIMO 115 MM, POTÊNCIA MOTOR 190 HP - JUROS</v>
          </cell>
          <cell r="C2449" t="str">
            <v>H</v>
          </cell>
          <cell r="D2449">
            <v>46.82</v>
          </cell>
        </row>
        <row r="2450">
          <cell r="A2450">
            <v>102962</v>
          </cell>
          <cell r="B2450" t="str">
            <v>PERFURATRIZ HIDRÁULICA SOBRE ESTEIRA, TORQUE MÁXIMO 98 KNM, PROFUNDIDADE MÁXIMA 25 M, DIÂMETRO MÁXIMO 115 MM, POTÊNCIA MOTOR 190 HP - MANUTENÇÃO</v>
          </cell>
          <cell r="C2450" t="str">
            <v>H</v>
          </cell>
          <cell r="D2450">
            <v>162.59</v>
          </cell>
        </row>
        <row r="2451">
          <cell r="A2451">
            <v>102963</v>
          </cell>
          <cell r="B2451" t="str">
            <v>PERFURATRIZ HIDRÁULICA SOBRE ESTEIRA, TORQUE MÁXIMO 98 KNM, PROFUNDIDADE MÁXIMA 25 M, DIÂMETRO MÁXIMO 115 MM, POTÊNCIA MOTOR 190 HP - MATERIAIS NA OPERAÇÃO</v>
          </cell>
          <cell r="C2451" t="str">
            <v>H</v>
          </cell>
          <cell r="D2451">
            <v>81.61</v>
          </cell>
        </row>
        <row r="2452">
          <cell r="A2452">
            <v>95698</v>
          </cell>
          <cell r="B2452" t="str">
            <v>PERFURATRIZ MANUAL, TORQUE MAXIMO 55 KGF.M, POTENCIA 5 CV, COM DIAMETRO MAXIMO 8 1/2" - DEPRECIAÇÃO</v>
          </cell>
          <cell r="C2452" t="str">
            <v>H</v>
          </cell>
          <cell r="D2452">
            <v>4.6500000000000004</v>
          </cell>
        </row>
        <row r="2453">
          <cell r="A2453">
            <v>95699</v>
          </cell>
          <cell r="B2453" t="str">
            <v>PERFURATRIZ MANUAL, TORQUE MAXIMO 55 KGF.M, POTENCIA 5 CV, COM DIAMETRO MAXIMO 8 1/2" - JUROS</v>
          </cell>
          <cell r="C2453" t="str">
            <v>H</v>
          </cell>
          <cell r="D2453">
            <v>1.07</v>
          </cell>
        </row>
        <row r="2454">
          <cell r="A2454">
            <v>95700</v>
          </cell>
          <cell r="B2454" t="str">
            <v>PERFURATRIZ MANUAL, TORQUE MAXIMO 55 KGF.M, POTENCIA 5 CV, COM DIAMETRO MAXIMO 8 1/2" - MANUTENÇÃO</v>
          </cell>
          <cell r="C2454" t="str">
            <v>H</v>
          </cell>
          <cell r="D2454">
            <v>5.82</v>
          </cell>
        </row>
        <row r="2455">
          <cell r="A2455">
            <v>95701</v>
          </cell>
          <cell r="B2455" t="str">
            <v>PERFURATRIZ MANUAL, TORQUE MAXIMO 55 KGF.M, POTENCIA 5 CV, COM DIAMETRO MAXIMO 8 1/2" - MATERIAIS NA OPERAÇÃO</v>
          </cell>
          <cell r="C2455" t="str">
            <v>H</v>
          </cell>
          <cell r="D2455">
            <v>2.66</v>
          </cell>
        </row>
        <row r="2456">
          <cell r="A2456">
            <v>90621</v>
          </cell>
          <cell r="B2456" t="str">
            <v>PERFURATRIZ MANUAL, TORQUE MÁXIMO 83 N.M, POTÊNCIA 5 CV, COM DIÂMETRO MÁXIMO 4" - DEPRECIAÇÃO</v>
          </cell>
          <cell r="C2456" t="str">
            <v>H</v>
          </cell>
          <cell r="D2456">
            <v>2.1</v>
          </cell>
        </row>
        <row r="2457">
          <cell r="A2457">
            <v>90622</v>
          </cell>
          <cell r="B2457" t="str">
            <v>PERFURATRIZ MANUAL, TORQUE MÁXIMO 83 N.M, POTÊNCIA 5 CV, COM DIÂMETRO MÁXIMO 4" - JUROS</v>
          </cell>
          <cell r="C2457" t="str">
            <v>H</v>
          </cell>
          <cell r="D2457">
            <v>0.48</v>
          </cell>
        </row>
        <row r="2458">
          <cell r="A2458">
            <v>90623</v>
          </cell>
          <cell r="B2458" t="str">
            <v>PERFURATRIZ MANUAL, TORQUE MÁXIMO 83 N.M, POTÊNCIA 5 CV, COM DIÂMETRO MÁXIMO 4" - MANUTENÇÃO</v>
          </cell>
          <cell r="C2458" t="str">
            <v>H</v>
          </cell>
          <cell r="D2458">
            <v>2.62</v>
          </cell>
        </row>
        <row r="2459">
          <cell r="A2459">
            <v>90624</v>
          </cell>
          <cell r="B2459" t="str">
            <v>PERFURATRIZ MANUAL, TORQUE MÁXIMO 83 N.M, POTÊNCIA 5 CV, COM DIÂMETRO MÁXIMO 4" - MATERIAIS NA OPERAÇÃO</v>
          </cell>
          <cell r="C2459" t="str">
            <v>H</v>
          </cell>
          <cell r="D2459">
            <v>2.66</v>
          </cell>
        </row>
        <row r="2460">
          <cell r="A2460">
            <v>102876</v>
          </cell>
          <cell r="B2460" t="str">
            <v>PERFURATRIZ PARA EXECUÇÃO DE ESTACAS SECANTES, TIPO HÉLICE CONTÍNUA COM CABEÇOTE DUPLO E TUBO METÁLICO - DEPRECIAÇÃO</v>
          </cell>
          <cell r="C2460" t="str">
            <v>H</v>
          </cell>
          <cell r="D2460">
            <v>496.31</v>
          </cell>
        </row>
        <row r="2461">
          <cell r="A2461">
            <v>102877</v>
          </cell>
          <cell r="B2461" t="str">
            <v>PERFURATRIZ PARA EXECUÇÃO DE ESTACAS SECANTES, TIPO HÉLICE CONTÍNUA COM CABEÇOTE DUPLO E TUBO METÁLICO - JUROS</v>
          </cell>
          <cell r="C2461" t="str">
            <v>H</v>
          </cell>
          <cell r="D2461">
            <v>134.08000000000001</v>
          </cell>
        </row>
        <row r="2462">
          <cell r="A2462">
            <v>102878</v>
          </cell>
          <cell r="B2462" t="str">
            <v>PERFURATRIZ PARA EXECUÇÃO DE ESTACAS SECANTES, TIPO HÉLICE CONTÍNUA COM CABEÇOTE DUPLO E TUBO METÁLICO - MANUTENÇÃO</v>
          </cell>
          <cell r="C2462" t="str">
            <v>H</v>
          </cell>
          <cell r="D2462">
            <v>621.09</v>
          </cell>
        </row>
        <row r="2463">
          <cell r="A2463">
            <v>102879</v>
          </cell>
          <cell r="B2463" t="str">
            <v>PERFURATRIZ PARA EXECUÇÃO DE ESTACAS SECANTES, TIPO HÉLICE CONTÍNUA COM CABEÇOTE DUPLO E TUBO METÁLICO - MATERIAIS NA OPERAÇÃO</v>
          </cell>
          <cell r="C2463" t="str">
            <v>H</v>
          </cell>
          <cell r="D2463">
            <v>172.8</v>
          </cell>
        </row>
        <row r="2464">
          <cell r="A2464">
            <v>103220</v>
          </cell>
          <cell r="B2464" t="str">
            <v>PERFURATRIZ PARA FURO DIRECIONAL HORIZONTAL (HDD) COM CAPACIDADE ATÉ 89 KN, POTÊNCIA 24,8 HP A 80 HP (INCLUSO FERRAMENTAS E LOCALIZADOR) - DEPRECIAÇÃO</v>
          </cell>
          <cell r="C2464" t="str">
            <v>H</v>
          </cell>
          <cell r="D2464">
            <v>151.78</v>
          </cell>
        </row>
        <row r="2465">
          <cell r="A2465">
            <v>103221</v>
          </cell>
          <cell r="B2465" t="str">
            <v>PERFURATRIZ PARA FURO DIRECIONAL HORIZONTAL (HDD) COM CAPACIDADE ATÉ 89 KN, POTÊNCIA 24,8 HP A 80 HP (INCLUSO FERRAMENTAS E LOCALIZADOR) - JUROS</v>
          </cell>
          <cell r="C2465" t="str">
            <v>H</v>
          </cell>
          <cell r="D2465">
            <v>41</v>
          </cell>
        </row>
        <row r="2466">
          <cell r="A2466">
            <v>103222</v>
          </cell>
          <cell r="B2466" t="str">
            <v>PERFURATRIZ PARA FURO DIRECIONAL HORIZONTAL (HDD) COM CAPACIDADE ATÉ 89 KN, POTÊNCIA 24,8 HP A 80 HP (INCLUSO FERRAMENTAS E LOCALIZADOR) - MANUTENÇÃO</v>
          </cell>
          <cell r="C2466" t="str">
            <v>H</v>
          </cell>
          <cell r="D2466">
            <v>189.94</v>
          </cell>
        </row>
        <row r="2467">
          <cell r="A2467">
            <v>103223</v>
          </cell>
          <cell r="B2467" t="str">
            <v>PERFURATRIZ PARA FURO DIRECIONAL HORIZONTAL (HDD) COM CAPACIDADE ATÉ 89 KN, POTÊNCIA 24,8 HP A 80 HP (INCLUSO FERRAMENTAS E LOCALIZADOR) - MATERIAIS NA OPERAÇÃO</v>
          </cell>
          <cell r="C2467" t="str">
            <v>H</v>
          </cell>
          <cell r="D2467">
            <v>33.75</v>
          </cell>
        </row>
        <row r="2468">
          <cell r="A2468">
            <v>103232</v>
          </cell>
          <cell r="B2468" t="str">
            <v>PERFURATRIZ PARA FURO DIRECIONAL HORIZONTAL (HDD) COM CAPACIDADE DE 201 KN A 560 KN, POTÊNCIA 200 HP A 260 HP (INCLUSO FERRAMENTAS E LOCALIZADOR) - DEPRECIAÇÃO</v>
          </cell>
          <cell r="C2468" t="str">
            <v>H</v>
          </cell>
          <cell r="D2468">
            <v>476.2</v>
          </cell>
        </row>
        <row r="2469">
          <cell r="A2469">
            <v>103233</v>
          </cell>
          <cell r="B2469" t="str">
            <v>PERFURATRIZ PARA FURO DIRECIONAL HORIZONTAL (HDD) COM CAPACIDADE DE 201 KN A 560 KN, POTÊNCIA 200 HP A 260 HP (INCLUSO FERRAMENTAS E LOCALIZADOR) - JUROS</v>
          </cell>
          <cell r="C2469" t="str">
            <v>H</v>
          </cell>
          <cell r="D2469">
            <v>128.65</v>
          </cell>
        </row>
        <row r="2470">
          <cell r="A2470">
            <v>103234</v>
          </cell>
          <cell r="B2470" t="str">
            <v>PERFURATRIZ PARA FURO DIRECIONAL HORIZONTAL (HDD) COM CAPACIDADE DE 201 KN A 560 KN, POTÊNCIA 200 HP A 260 HP (INCLUSO FERRAMENTAS E LOCALIZADOR) - MANUTENÇÃO</v>
          </cell>
          <cell r="C2470" t="str">
            <v>H</v>
          </cell>
          <cell r="D2470">
            <v>625.4</v>
          </cell>
        </row>
        <row r="2471">
          <cell r="A2471">
            <v>103235</v>
          </cell>
          <cell r="B2471" t="str">
            <v>PERFURATRIZ PARA FURO DIRECIONAL HORIZONTAL (HDD) COM CAPACIDADE DE 201 KN A 560 KN, POTÊNCIA 200 HP A 260 HP (INCLUSO FERRAMENTAS E LOCALIZADOR) - MATERIAIS NA OPERAÇÃO</v>
          </cell>
          <cell r="C2471" t="str">
            <v>H</v>
          </cell>
          <cell r="D2471">
            <v>98.83</v>
          </cell>
        </row>
        <row r="2472">
          <cell r="A2472">
            <v>103228</v>
          </cell>
          <cell r="B2472" t="str">
            <v>PERFURATRIZ PARA FURO DIRECIONAL HORIZONTAL (HDD) COM CAPACIDADE DE 90 KN A 200 KN, POTÊNCIA 100 HP A 160 HP (INCLUSO FERRAMENTAS E LOCALIZADOR - MANUTENÇÃO</v>
          </cell>
          <cell r="C2472" t="str">
            <v>H</v>
          </cell>
          <cell r="D2472">
            <v>435.76</v>
          </cell>
        </row>
        <row r="2473">
          <cell r="A2473">
            <v>103226</v>
          </cell>
          <cell r="B2473" t="str">
            <v>PERFURATRIZ PARA FURO DIRECIONAL HORIZONTAL (HDD) COM CAPACIDADE DE 90 KN A 200 KN, POTÊNCIA 100 HP A 160 HP (INCLUSO FERRAMENTAS E LOCALIZADOR) - DEPRECIAÇÃO</v>
          </cell>
          <cell r="C2473" t="str">
            <v>H</v>
          </cell>
          <cell r="D2473">
            <v>348.22</v>
          </cell>
        </row>
        <row r="2474">
          <cell r="A2474">
            <v>103227</v>
          </cell>
          <cell r="B2474" t="str">
            <v>PERFURATRIZ PARA FURO DIRECIONAL HORIZONTAL (HDD) COM CAPACIDADE DE 90 KN A 200 KN, POTÊNCIA 100 HP A 160 HP (INCLUSO FERRAMENTAS E LOCALIZADOR) - JUROS</v>
          </cell>
          <cell r="C2474" t="str">
            <v>H</v>
          </cell>
          <cell r="D2474">
            <v>94.07</v>
          </cell>
        </row>
        <row r="2475">
          <cell r="A2475">
            <v>103229</v>
          </cell>
          <cell r="B2475" t="str">
            <v>PERFURATRIZ PARA FURO DIRECIONAL HORIZONTAL (HDD) COM CAPACIDADE DE 90 KN A 200 KN, POTÊNCIA 100 HP A 160 HP (INCLUSO FERRAMENTAS E LOCALIZADOR) - MATERIAIS NA OPERAÇÃO</v>
          </cell>
          <cell r="C2475" t="str">
            <v>H</v>
          </cell>
          <cell r="D2475">
            <v>83.8</v>
          </cell>
        </row>
        <row r="2476">
          <cell r="A2476">
            <v>95617</v>
          </cell>
          <cell r="B2476" t="str">
            <v>PERFURATRIZ PNEUMATICA MANUAL DE PESO MEDIO, MARTELETE, 18KG, COMPRIMENTO MÁXIMO DE CURSO DE 6 M, DIAMETRO DO PISTAO DE 5,5 CM - DEPRECIAÇÃO</v>
          </cell>
          <cell r="C2476" t="str">
            <v>H</v>
          </cell>
          <cell r="D2476">
            <v>1.1399999999999999</v>
          </cell>
        </row>
        <row r="2477">
          <cell r="A2477">
            <v>95618</v>
          </cell>
          <cell r="B2477" t="str">
            <v>PERFURATRIZ PNEUMATICA MANUAL DE PESO MEDIO, MARTELETE, 18KG, COMPRIMENTO MÁXIMO DE CURSO DE 6 M, DIAMETRO DO PISTAO DE 5,5 CM - JUROS</v>
          </cell>
          <cell r="C2477" t="str">
            <v>H</v>
          </cell>
          <cell r="D2477">
            <v>0.26</v>
          </cell>
        </row>
        <row r="2478">
          <cell r="A2478">
            <v>95619</v>
          </cell>
          <cell r="B2478" t="str">
            <v>PERFURATRIZ PNEUMATICA MANUAL DE PESO MEDIO, MARTELETE, 18KG, COMPRIMENTO MÁXIMO DE CURSO DE 6 M, DIAMETRO DO PISTAO DE 5,5 CM - MANUTENÇÃO</v>
          </cell>
          <cell r="C2478" t="str">
            <v>H</v>
          </cell>
          <cell r="D2478">
            <v>1.43</v>
          </cell>
        </row>
        <row r="2479">
          <cell r="A2479">
            <v>102972</v>
          </cell>
          <cell r="B2479" t="str">
            <v>PERFURATRIZ ROTATIVA SOBRE ESTEIRA, TORQUE MAXIMO 2500 KGM, POTENCIA 110 HP, MOTOR DIESEL - DEPRECIAÇÃO</v>
          </cell>
          <cell r="C2479" t="str">
            <v>H</v>
          </cell>
          <cell r="D2479">
            <v>92.51</v>
          </cell>
        </row>
        <row r="2480">
          <cell r="A2480">
            <v>102973</v>
          </cell>
          <cell r="B2480" t="str">
            <v>PERFURATRIZ ROTATIVA SOBRE ESTEIRA, TORQUE MAXIMO 2500 KGM, POTENCIA 110 HP, MOTOR DIESEL - JUROS</v>
          </cell>
          <cell r="C2480" t="str">
            <v>H</v>
          </cell>
          <cell r="D2480">
            <v>25.68</v>
          </cell>
        </row>
        <row r="2481">
          <cell r="A2481">
            <v>102974</v>
          </cell>
          <cell r="B2481" t="str">
            <v>PERFURATRIZ ROTATIVA SOBRE ESTEIRA, TORQUE MAXIMO 2500 KGM, POTENCIA 110 HP, MOTOR DIESEL - MANUTENÇÃO</v>
          </cell>
          <cell r="C2481" t="str">
            <v>H</v>
          </cell>
          <cell r="D2481">
            <v>86.78</v>
          </cell>
        </row>
        <row r="2482">
          <cell r="A2482">
            <v>96301</v>
          </cell>
          <cell r="B2482" t="str">
            <v>PERFURATRIZ ROTATIVA SOBRE ESTEIRA, TORQUE MAXIMO 2500 KGM, POTENCIA 110 HP, MOTOR DIESEL - MATERIAIS NA OPERAÇÃO</v>
          </cell>
          <cell r="C2482" t="str">
            <v>H</v>
          </cell>
          <cell r="D2482">
            <v>47.28</v>
          </cell>
        </row>
        <row r="2483">
          <cell r="A2483">
            <v>90627</v>
          </cell>
          <cell r="B2483" t="str">
            <v>PERFURATRIZ SOBRE ESTEIRA, TORQUE MÁXIMO 600 KGF, PESO MÉDIO 1000 KG, POTÊNCIA 20 HP, DIÂMETRO MÁXIMO 10" - DEPRECIAÇÃO</v>
          </cell>
          <cell r="C2483" t="str">
            <v>H</v>
          </cell>
          <cell r="D2483">
            <v>54.28</v>
          </cell>
        </row>
        <row r="2484">
          <cell r="A2484">
            <v>90628</v>
          </cell>
          <cell r="B2484" t="str">
            <v>PERFURATRIZ SOBRE ESTEIRA, TORQUE MÁXIMO 600 KGF, PESO MÉDIO 1000 KG, POTÊNCIA 20 HP, DIÂMETRO MÁXIMO 10" - JUROS</v>
          </cell>
          <cell r="C2484" t="str">
            <v>H</v>
          </cell>
          <cell r="D2484">
            <v>14.56</v>
          </cell>
        </row>
        <row r="2485">
          <cell r="A2485">
            <v>90629</v>
          </cell>
          <cell r="B2485" t="str">
            <v>PERFURATRIZ SOBRE ESTEIRA, TORQUE MÁXIMO 600 KGF, PESO MÉDIO 1000 KG, POTÊNCIA 20 HP, DIÂMETRO MÁXIMO 10" - MANUTENÇÃO</v>
          </cell>
          <cell r="C2485" t="str">
            <v>H</v>
          </cell>
          <cell r="D2485">
            <v>67.930000000000007</v>
          </cell>
        </row>
        <row r="2486">
          <cell r="A2486">
            <v>90630</v>
          </cell>
          <cell r="B2486" t="str">
            <v>PERFURATRIZ SOBRE ESTEIRA, TORQUE MÁXIMO 600 KGF, PESO MÉDIO 1000 KG, POTÊNCIA 20 HP, DIÂMETRO MÁXIMO 10" - MATERIAIS NA OPERAÇÃO</v>
          </cell>
          <cell r="C2486" t="str">
            <v>H</v>
          </cell>
          <cell r="D2486">
            <v>1.26</v>
          </cell>
        </row>
        <row r="2487">
          <cell r="A2487">
            <v>95704</v>
          </cell>
          <cell r="B2487" t="str">
            <v>PERFURATRIZ SOBRE ESTEIRA, TORQUE MÁXIMO 600 KGF, POTÊNCIA ENTRE 50 E 60 HP, DIÂMETRO MÁXIMO 10" - DEPRECIAÇÃO</v>
          </cell>
          <cell r="C2487" t="str">
            <v>H</v>
          </cell>
          <cell r="D2487">
            <v>54.81</v>
          </cell>
        </row>
        <row r="2488">
          <cell r="A2488">
            <v>95705</v>
          </cell>
          <cell r="B2488" t="str">
            <v>PERFURATRIZ SOBRE ESTEIRA, TORQUE MÁXIMO 600 KGF, POTÊNCIA ENTRE 50 E 60 HP, DIÂMETRO MÁXIMO 10" - JUROS</v>
          </cell>
          <cell r="C2488" t="str">
            <v>H</v>
          </cell>
          <cell r="D2488">
            <v>14.7</v>
          </cell>
        </row>
        <row r="2489">
          <cell r="A2489">
            <v>95706</v>
          </cell>
          <cell r="B2489" t="str">
            <v>PERFURATRIZ SOBRE ESTEIRA, TORQUE MÁXIMO 600 KGF, POTÊNCIA ENTRE 50 E 60 HP, DIÂMETRO MÁXIMO 10" - MANUTENÇÃO</v>
          </cell>
          <cell r="C2489" t="str">
            <v>H</v>
          </cell>
          <cell r="D2489">
            <v>68.59</v>
          </cell>
        </row>
        <row r="2490">
          <cell r="A2490">
            <v>95707</v>
          </cell>
          <cell r="B2490" t="str">
            <v>PERFURATRIZ SOBRE ESTEIRA, TORQUE MÁXIMO 600 KGF, POTÊNCIA ENTRE 50 E 60 HP, DIÂMETRO MÁXIMO 10" - MATERIAIS NA OPERAÇÃO</v>
          </cell>
          <cell r="C2490" t="str">
            <v>H</v>
          </cell>
          <cell r="D2490">
            <v>3.48</v>
          </cell>
        </row>
        <row r="2491">
          <cell r="A2491">
            <v>91273</v>
          </cell>
          <cell r="B2491" t="str">
            <v>PLACA VIBRATÓRIA REVERSÍVEL COM MOTOR 4 TEMPOS A GASOLINA, FORÇA CENTRÍFUGA DE 25 KN (2500 KGF), POTÊNCIA 5,5 CV - DEPRECIAÇÃO</v>
          </cell>
          <cell r="C2491" t="str">
            <v>H</v>
          </cell>
          <cell r="D2491">
            <v>0.56999999999999995</v>
          </cell>
        </row>
        <row r="2492">
          <cell r="A2492">
            <v>91274</v>
          </cell>
          <cell r="B2492" t="str">
            <v>PLACA VIBRATÓRIA REVERSÍVEL COM MOTOR 4 TEMPOS A GASOLINA, FORÇA CENTRÍFUGA DE 25 KN (2500 KGF), POTÊNCIA 5,5 CV - JUROS</v>
          </cell>
          <cell r="C2492" t="str">
            <v>H</v>
          </cell>
          <cell r="D2492">
            <v>0.15</v>
          </cell>
        </row>
        <row r="2493">
          <cell r="A2493">
            <v>91275</v>
          </cell>
          <cell r="B2493" t="str">
            <v>PLACA VIBRATÓRIA REVERSÍVEL COM MOTOR 4 TEMPOS A GASOLINA, FORÇA CENTRÍFUGA DE 25 KN (2500 KGF), POTÊNCIA 5,5 CV - MANUTENÇÃO</v>
          </cell>
          <cell r="C2493" t="str">
            <v>H</v>
          </cell>
          <cell r="D2493">
            <v>0.71</v>
          </cell>
        </row>
        <row r="2494">
          <cell r="A2494">
            <v>91276</v>
          </cell>
          <cell r="B2494" t="str">
            <v>PLACA VIBRATÓRIA REVERSÍVEL COM MOTOR 4 TEMPOS A GASOLINA, FORÇA CENTRÍFUGA DE 25 KN (2500 KGF), POTÊNCIA 5,5 CV - MATERIAIS NA OPERAÇÃO</v>
          </cell>
          <cell r="C2494" t="str">
            <v>H</v>
          </cell>
          <cell r="D2494">
            <v>9.3800000000000008</v>
          </cell>
        </row>
        <row r="2495">
          <cell r="A2495">
            <v>102882</v>
          </cell>
          <cell r="B2495" t="str">
            <v>PLATAFORMA ELEVATÓRIA - DEPRECIAÇÃO</v>
          </cell>
          <cell r="C2495" t="str">
            <v>H</v>
          </cell>
          <cell r="D2495">
            <v>0</v>
          </cell>
        </row>
        <row r="2496">
          <cell r="A2496">
            <v>102883</v>
          </cell>
          <cell r="B2496" t="str">
            <v>PLATAFORMA ELEVATÓRIA - JUROS</v>
          </cell>
          <cell r="C2496" t="str">
            <v>H</v>
          </cell>
          <cell r="D2496">
            <v>0</v>
          </cell>
        </row>
        <row r="2497">
          <cell r="A2497">
            <v>102884</v>
          </cell>
          <cell r="B2497" t="str">
            <v>PLATAFORMA ELEVATÓRIA - MANUTENÇÃO</v>
          </cell>
          <cell r="C2497" t="str">
            <v>H</v>
          </cell>
          <cell r="D2497">
            <v>0</v>
          </cell>
        </row>
        <row r="2498">
          <cell r="A2498">
            <v>102885</v>
          </cell>
          <cell r="B2498" t="str">
            <v>PLATAFORMA ELEVATÓRIA - MATERIAIS NA OPERAÇÃO</v>
          </cell>
          <cell r="C2498" t="str">
            <v>H</v>
          </cell>
          <cell r="D2498">
            <v>1.08</v>
          </cell>
        </row>
        <row r="2499">
          <cell r="A2499">
            <v>95272</v>
          </cell>
          <cell r="B2499" t="str">
            <v>POLIDORA DE PISO (POLITRIZ), PESO DE 100KG, DIÂMETRO 450 MM, MOTOR ELÉTRICO, POTÊNCIA 4 HP - DEPRECIAÇÃO</v>
          </cell>
          <cell r="C2499" t="str">
            <v>H</v>
          </cell>
          <cell r="D2499">
            <v>0.55000000000000004</v>
          </cell>
        </row>
        <row r="2500">
          <cell r="A2500">
            <v>95273</v>
          </cell>
          <cell r="B2500" t="str">
            <v>POLIDORA DE PISO (POLITRIZ), PESO DE 100KG, DIÂMETRO 450 MM, MOTOR ELÉTRICO, POTÊNCIA 4 HP - JUROS</v>
          </cell>
          <cell r="C2500" t="str">
            <v>H</v>
          </cell>
          <cell r="D2500">
            <v>0.12</v>
          </cell>
        </row>
        <row r="2501">
          <cell r="A2501">
            <v>95274</v>
          </cell>
          <cell r="B2501" t="str">
            <v>POLIDORA DE PISO (POLITRIZ), PESO DE 100KG, DIÂMETRO 450 MM, MOTOR ELÉTRICO, POTÊNCIA 4 HP - MANUTENÇÃO</v>
          </cell>
          <cell r="C2501" t="str">
            <v>H</v>
          </cell>
          <cell r="D2501">
            <v>0.43</v>
          </cell>
        </row>
        <row r="2502">
          <cell r="A2502">
            <v>95275</v>
          </cell>
          <cell r="B2502" t="str">
            <v>POLIDORA DE PISO (POLITRIZ), PESO DE 100KG, DIÂMETRO 450 MM, MOTOR ELÉTRICO, POTÊNCIA 4 HP - MATERIAIS NA OPERAÇÃO</v>
          </cell>
          <cell r="C2502" t="str">
            <v>H</v>
          </cell>
          <cell r="D2502">
            <v>2.15</v>
          </cell>
        </row>
        <row r="2503">
          <cell r="A2503">
            <v>88419</v>
          </cell>
          <cell r="B2503" t="str">
            <v>PROJETOR DE ARGAMASSA, CAPACIDADE DE PROJEÇÃO 1,5 M3/H, ALCANCE DE 30 ATÉ 60 M, MOTOR ELÉTRICO POTÊNCIA 7,5 HP - DEPRECIAÇÃO</v>
          </cell>
          <cell r="C2503" t="str">
            <v>H</v>
          </cell>
          <cell r="D2503">
            <v>6.26</v>
          </cell>
        </row>
        <row r="2504">
          <cell r="A2504">
            <v>88422</v>
          </cell>
          <cell r="B2504" t="str">
            <v>PROJETOR DE ARGAMASSA, CAPACIDADE DE PROJEÇÃO 1,5 M3/H, ALCANCE DE 30 ATÉ 60 M, MOTOR ELÉTRICO POTÊNCIA 7,5 HP - JUROS</v>
          </cell>
          <cell r="C2504" t="str">
            <v>H</v>
          </cell>
          <cell r="D2504">
            <v>1.44</v>
          </cell>
        </row>
        <row r="2505">
          <cell r="A2505">
            <v>88425</v>
          </cell>
          <cell r="B2505" t="str">
            <v>PROJETOR DE ARGAMASSA, CAPACIDADE DE PROJEÇÃO 1,5 M3/H, ALCANCE DE 30 ATÉ 60 M, MOTOR ELÉTRICO POTÊNCIA 7,5 HP - MANUTENÇÃO</v>
          </cell>
          <cell r="C2505" t="str">
            <v>H</v>
          </cell>
          <cell r="D2505">
            <v>7.82</v>
          </cell>
        </row>
        <row r="2506">
          <cell r="A2506">
            <v>88427</v>
          </cell>
          <cell r="B2506" t="str">
            <v>PROJETOR DE ARGAMASSA, CAPACIDADE DE PROJEÇÃO 1,5 M3/H, ALCANCE DE 30 ATÉ 60 M, MOTOR ELÉTRICO POTÊNCIA 7,5 HP - MATERIAIS NA OPERAÇÃO</v>
          </cell>
          <cell r="C2506" t="str">
            <v>H</v>
          </cell>
          <cell r="D2506">
            <v>0.9</v>
          </cell>
        </row>
        <row r="2507">
          <cell r="A2507">
            <v>88434</v>
          </cell>
          <cell r="B2507" t="str">
            <v>PROJETOR DE ARGAMASSA, CAPACIDADE DE PROJEÇÃO 2 M3/H, ALCANCE ATÉ 50 M, MOTOR ELÉTRICO POTÊNCIA 7,5 HP - DEPRECIAÇÃO</v>
          </cell>
          <cell r="C2507" t="str">
            <v>H</v>
          </cell>
          <cell r="D2507">
            <v>8.2899999999999991</v>
          </cell>
        </row>
        <row r="2508">
          <cell r="A2508">
            <v>88435</v>
          </cell>
          <cell r="B2508" t="str">
            <v>PROJETOR DE ARGAMASSA, CAPACIDADE DE PROJEÇÃO 2 M3/H, ALCANCE ATÉ 50 M, MOTOR ELÉTRICO POTÊNCIA 7,5 HP - JUROS</v>
          </cell>
          <cell r="C2508" t="str">
            <v>H</v>
          </cell>
          <cell r="D2508">
            <v>1.91</v>
          </cell>
        </row>
        <row r="2509">
          <cell r="A2509">
            <v>88436</v>
          </cell>
          <cell r="B2509" t="str">
            <v>PROJETOR DE ARGAMASSA, CAPACIDADE DE PROJEÇÃO 2 M3/H, ALCANCE ATÉ 50 M, MOTOR ELÉTRICO POTÊNCIA 7,5 HP - MANUTENÇÃO</v>
          </cell>
          <cell r="C2509" t="str">
            <v>H</v>
          </cell>
          <cell r="D2509">
            <v>10.37</v>
          </cell>
        </row>
        <row r="2510">
          <cell r="A2510">
            <v>88437</v>
          </cell>
          <cell r="B2510" t="str">
            <v>PROJETOR DE ARGAMASSA, CAPACIDADE DE PROJEÇÃO 2 M3/H, ALCANCE ATÉ 50 M, MOTOR ELÉTRICO POTÊNCIA 7,5 HP - MATERIAIS NA OPERAÇÃO</v>
          </cell>
          <cell r="C2510" t="str">
            <v>H</v>
          </cell>
          <cell r="D2510">
            <v>0.9</v>
          </cell>
        </row>
        <row r="2511">
          <cell r="A2511">
            <v>90664</v>
          </cell>
          <cell r="B2511" t="str">
            <v>PROJETOR PNEUMÁTICO DE ARGAMASSA PARA CHAPISCO E REBOCO COM RECIPIENTE ACOPLADO, TIPO CANEQUINHA, COM COMPRESSOR DE AR REBOCÁVEL VAZÃO 89 PCM E MOTOR DIESEL DE 20 CV - DEPRECIAÇÃO</v>
          </cell>
          <cell r="C2511" t="str">
            <v>H</v>
          </cell>
          <cell r="D2511">
            <v>6.69</v>
          </cell>
        </row>
        <row r="2512">
          <cell r="A2512">
            <v>90665</v>
          </cell>
          <cell r="B2512" t="str">
            <v>PROJETOR PNEUMÁTICO DE ARGAMASSA PARA CHAPISCO E REBOCO COM RECIPIENTE ACOPLADO, TIPO CANEQUINHA, COM COMPRESSOR DE AR REBOCÁVEL VAZÃO 89 PCM E MOTOR DIESEL DE 20 CV - JUROS</v>
          </cell>
          <cell r="C2512" t="str">
            <v>H</v>
          </cell>
          <cell r="D2512">
            <v>1.78</v>
          </cell>
        </row>
        <row r="2513">
          <cell r="A2513">
            <v>90666</v>
          </cell>
          <cell r="B2513" t="str">
            <v>PROJETOR PNEUMÁTICO DE ARGAMASSA PARA CHAPISCO E REBOCO COM RECIPIENTE ACOPLADO, TIPO CANEQUINHA, COM COMPRESSOR DE AR REBOCÁVEL VAZÃO 89 PCM E MOTOR DIESEL DE 20 CV - MANUTENÇÃO</v>
          </cell>
          <cell r="C2513" t="str">
            <v>H</v>
          </cell>
          <cell r="D2513">
            <v>8.3699999999999992</v>
          </cell>
        </row>
        <row r="2514">
          <cell r="A2514">
            <v>90667</v>
          </cell>
          <cell r="B2514" t="str">
            <v>PROJETOR PNEUMÁTICO DE ARGAMASSA PARA CHAPISCO E REBOCO COM RECIPIENTE ACOPLADO, TIPO CANEQUINHA, COM COMPRESSOR DE AR REBOCÁVEL VAZÃO 89 PCM E MOTOR DIESEL DE 20 CV - MATERIAIS NA OPERAÇÃO</v>
          </cell>
          <cell r="C2514" t="str">
            <v>H</v>
          </cell>
          <cell r="D2514">
            <v>14.4</v>
          </cell>
        </row>
        <row r="2515">
          <cell r="A2515">
            <v>102977</v>
          </cell>
          <cell r="B2515" t="str">
            <v>PULVERIZADOR DE TINTA ELÉTRICO/MÁQUINA DE PINTURA AIRLESS, VAZÃO 2 L/MIN - DEPRECIAÇÃO</v>
          </cell>
          <cell r="C2515" t="str">
            <v>H</v>
          </cell>
          <cell r="D2515">
            <v>0</v>
          </cell>
        </row>
        <row r="2516">
          <cell r="A2516">
            <v>102978</v>
          </cell>
          <cell r="B2516" t="str">
            <v>PULVERIZADOR DE TINTA ELÉTRICO/MÁQUINA DE PINTURA AIRLESS, VAZÃO 2 L/MIN - JUROS</v>
          </cell>
          <cell r="C2516" t="str">
            <v>H</v>
          </cell>
          <cell r="D2516">
            <v>0</v>
          </cell>
        </row>
        <row r="2517">
          <cell r="A2517">
            <v>102979</v>
          </cell>
          <cell r="B2517" t="str">
            <v>PULVERIZADOR DE TINTA ELÉTRICO/MÁQUINA DE PINTURA AIRLESS, VAZÃO 2 L/MIN - MANUTENÇÃO</v>
          </cell>
          <cell r="C2517" t="str">
            <v>H</v>
          </cell>
          <cell r="D2517">
            <v>0</v>
          </cell>
        </row>
        <row r="2518">
          <cell r="A2518">
            <v>95217</v>
          </cell>
          <cell r="B2518" t="str">
            <v>PULVERIZADOR DE TINTA ELÉTRICO/MÁQUINA DE PINTURA AIRLESS, VAZÃO 2 L/MIN - MATERIAIS NA OPERAÇÃO</v>
          </cell>
          <cell r="C2518" t="str">
            <v>H</v>
          </cell>
          <cell r="D2518">
            <v>0.53</v>
          </cell>
        </row>
        <row r="2519">
          <cell r="A2519">
            <v>89130</v>
          </cell>
          <cell r="B2519" t="str">
            <v>PÁ CARREGADEIRA SOBRE RODAS, POTÊNCIA 197 HP, CAPACIDADE DA CAÇAMBA 2,5 A 3,5 M3, PESO OPERACIONAL 18338 KG - DEPRECIAÇÃO</v>
          </cell>
          <cell r="C2519" t="str">
            <v>H</v>
          </cell>
          <cell r="D2519">
            <v>51.63</v>
          </cell>
        </row>
        <row r="2520">
          <cell r="A2520">
            <v>89131</v>
          </cell>
          <cell r="B2520" t="str">
            <v>PÁ CARREGADEIRA SOBRE RODAS, POTÊNCIA 197 HP, CAPACIDADE DA CAÇAMBA 2,5 A 3,5 M3, PESO OPERACIONAL 18338 KG - JUROS</v>
          </cell>
          <cell r="C2520" t="str">
            <v>H</v>
          </cell>
          <cell r="D2520">
            <v>13.64</v>
          </cell>
        </row>
        <row r="2521">
          <cell r="A2521">
            <v>53861</v>
          </cell>
          <cell r="B2521" t="str">
            <v>PÁ CARREGADEIRA SOBRE RODAS, POTÊNCIA 197 HP, CAPACIDADE DA CAÇAMBA 2,5 A 3,5 M3, PESO OPERACIONAL 18338 KG - MANUTENÇÃO</v>
          </cell>
          <cell r="C2521" t="str">
            <v>H</v>
          </cell>
          <cell r="D2521">
            <v>64.540000000000006</v>
          </cell>
        </row>
        <row r="2522">
          <cell r="A2522">
            <v>5787</v>
          </cell>
          <cell r="B2522" t="str">
            <v>PÁ CARREGADEIRA SOBRE RODAS, POTÊNCIA 197 HP, CAPACIDADE DA CAÇAMBA 2,5 A 3,5 M3, PESO OPERACIONAL 18338 KG - MATERIAIS NA OPERAÇÃO</v>
          </cell>
          <cell r="C2522" t="str">
            <v>H</v>
          </cell>
          <cell r="D2522">
            <v>67.73</v>
          </cell>
        </row>
        <row r="2523">
          <cell r="A2523">
            <v>89128</v>
          </cell>
          <cell r="B2523" t="str">
            <v>PÁ CARREGADEIRA SOBRE RODAS, POTÊNCIA LÍQUIDA 128 HP, CAPACIDADE DA CAÇAMBA 1,7 A 2,8 M3, PESO OPERACIONAL 11632 KG - DEPRECIAÇÃO</v>
          </cell>
          <cell r="C2523" t="str">
            <v>H</v>
          </cell>
          <cell r="D2523">
            <v>37.24</v>
          </cell>
        </row>
        <row r="2524">
          <cell r="A2524">
            <v>89129</v>
          </cell>
          <cell r="B2524" t="str">
            <v>PÁ CARREGADEIRA SOBRE RODAS, POTÊNCIA LÍQUIDA 128 HP, CAPACIDADE DA CAÇAMBA 1,7 A 2,8 M3, PESO OPERACIONAL 11632 KG - JUROS</v>
          </cell>
          <cell r="C2524" t="str">
            <v>H</v>
          </cell>
          <cell r="D2524">
            <v>9.84</v>
          </cell>
        </row>
        <row r="2525">
          <cell r="A2525">
            <v>53857</v>
          </cell>
          <cell r="B2525" t="str">
            <v>PÁ CARREGADEIRA SOBRE RODAS, POTÊNCIA LÍQUIDA 128 HP, CAPACIDADE DA CAÇAMBA 1,7 A 2,8 M3, PESO OPERACIONAL 11632 KG - MANUTENÇÃO</v>
          </cell>
          <cell r="C2525" t="str">
            <v>H</v>
          </cell>
          <cell r="D2525">
            <v>46.55</v>
          </cell>
        </row>
        <row r="2526">
          <cell r="A2526">
            <v>53858</v>
          </cell>
          <cell r="B2526" t="str">
            <v>PÁ CARREGADEIRA SOBRE RODAS, POTÊNCIA LÍQUIDA 128 HP, CAPACIDADE DA CAÇAMBA 1,7 A 2,8 M3, PESO OPERACIONAL 11632 KG - MATERIAIS NA OPERAÇÃO</v>
          </cell>
          <cell r="C2526" t="str">
            <v>H</v>
          </cell>
          <cell r="D2526">
            <v>44</v>
          </cell>
        </row>
        <row r="2527">
          <cell r="A2527">
            <v>102888</v>
          </cell>
          <cell r="B2527" t="str">
            <v>PÓRTICO ROLANTE MONOVIGA, PERFIL I, 4 PERNAS, CAPACIDADE 5 T - DEPRECIAÇÃO</v>
          </cell>
          <cell r="C2527" t="str">
            <v>H</v>
          </cell>
          <cell r="D2527">
            <v>0</v>
          </cell>
        </row>
        <row r="2528">
          <cell r="A2528">
            <v>102889</v>
          </cell>
          <cell r="B2528" t="str">
            <v>PÓRTICO ROLANTE MONOVIGA, PERFIL I, 4 PERNAS, CAPACIDADE 5 T - JUROS</v>
          </cell>
          <cell r="C2528" t="str">
            <v>H</v>
          </cell>
          <cell r="D2528">
            <v>0</v>
          </cell>
        </row>
        <row r="2529">
          <cell r="A2529">
            <v>102890</v>
          </cell>
          <cell r="B2529" t="str">
            <v>PÓRTICO ROLANTE MONOVIGA, PERFIL I, 4 PERNAS, CAPACIDADE 5 T - MANUTENÇÃO</v>
          </cell>
          <cell r="C2529" t="str">
            <v>H</v>
          </cell>
          <cell r="D2529">
            <v>0</v>
          </cell>
        </row>
        <row r="2530">
          <cell r="A2530">
            <v>102891</v>
          </cell>
          <cell r="B2530" t="str">
            <v>PÓRTICO ROLANTE MONOVIGA, PERFIL I, 4 PERNAS, CAPACIDADE 5 T - MATERIAIS NA OPERAÇÃO</v>
          </cell>
          <cell r="C2530" t="str">
            <v>H</v>
          </cell>
          <cell r="D2530">
            <v>1.08</v>
          </cell>
        </row>
        <row r="2531">
          <cell r="A2531">
            <v>89246</v>
          </cell>
          <cell r="B2531" t="str">
            <v>RECICLADORA DE ASFALTO A FRIO SOBRE RODAS, LARGURA FRESAGEM DE 2,0 M, POTÊNCIA 422 HP - DEPRECIAÇÃO</v>
          </cell>
          <cell r="C2531" t="str">
            <v>H</v>
          </cell>
          <cell r="D2531">
            <v>237.02</v>
          </cell>
        </row>
        <row r="2532">
          <cell r="A2532">
            <v>89247</v>
          </cell>
          <cell r="B2532" t="str">
            <v>RECICLADORA DE ASFALTO A FRIO SOBRE RODAS, LARGURA FRESAGEM DE 2,0 M, POTÊNCIA 422 HP - JUROS</v>
          </cell>
          <cell r="C2532" t="str">
            <v>H</v>
          </cell>
          <cell r="D2532">
            <v>72.569999999999993</v>
          </cell>
        </row>
        <row r="2533">
          <cell r="A2533">
            <v>89248</v>
          </cell>
          <cell r="B2533" t="str">
            <v>RECICLADORA DE ASFALTO A FRIO SOBRE RODAS, LARGURA FRESAGEM DE 2,0 M, POTÊNCIA 422 HP - MANUTENÇÃO</v>
          </cell>
          <cell r="C2533" t="str">
            <v>H</v>
          </cell>
          <cell r="D2533">
            <v>422.78</v>
          </cell>
        </row>
        <row r="2534">
          <cell r="A2534">
            <v>89249</v>
          </cell>
          <cell r="B2534" t="str">
            <v>RECICLADORA DE ASFALTO A FRIO SOBRE RODAS, LARGURA FRESAGEM DE 2,0 M, POTÊNCIA 422 HP - MATERIAIS NA OPERAÇÃO</v>
          </cell>
          <cell r="C2534" t="str">
            <v>H</v>
          </cell>
          <cell r="D2534">
            <v>362.64</v>
          </cell>
        </row>
        <row r="2535">
          <cell r="A2535">
            <v>102954</v>
          </cell>
          <cell r="B2535" t="str">
            <v>RETROESCAVADEIRA SOBRE RODAS COM CARREGADEIRA, PESO OPERACIONAL MÍN. 6,674, POTÊNCIA LÍQ 88 HP, COM MARTELO ROMPEDOR HIDRÁULICO ENTRE 275 A 362 KG - DEPRECIAÇÃO</v>
          </cell>
          <cell r="C2535" t="str">
            <v>H</v>
          </cell>
          <cell r="D2535">
            <v>0</v>
          </cell>
        </row>
        <row r="2536">
          <cell r="A2536">
            <v>104727</v>
          </cell>
          <cell r="B2536" t="str">
            <v>RETROESCAVADEIRA SOBRE RODAS COM CARREGADEIRA, PESO OPERACIONAL MÍN. 6,674, POTÊNCIA LÍQ 88 HP, COM MARTELO ROMPEDOR HIDRÁULICO ENTRE 275 A 362 KG - JUROS</v>
          </cell>
          <cell r="C2536" t="str">
            <v>H</v>
          </cell>
          <cell r="D2536">
            <v>0</v>
          </cell>
        </row>
        <row r="2537">
          <cell r="A2537">
            <v>102956</v>
          </cell>
          <cell r="B2537" t="str">
            <v>RETROESCAVADEIRA SOBRE RODAS COM CARREGADEIRA, PESO OPERACIONAL MÍN. 6,674, POTÊNCIA LÍQ 88 HP, COM MARTELO ROMPEDOR HIDRÁULICO ENTRE 275 A 362 KG - MANUTENÇÃO</v>
          </cell>
          <cell r="C2537" t="str">
            <v>H</v>
          </cell>
          <cell r="D2537">
            <v>0</v>
          </cell>
        </row>
        <row r="2538">
          <cell r="A2538">
            <v>102957</v>
          </cell>
          <cell r="B2538" t="str">
            <v>RETROESCAVADEIRA SOBRE RODAS COM CARREGADEIRA, PESO OPERACIONAL MÍN. 6,674, POTÊNCIA LÍQ 88 HP, COM MARTELO ROMPEDOR HIDRÁULICO ENTRE 275 A 362 KG - MATERIAIS NA OPERAÇÃO</v>
          </cell>
          <cell r="C2538" t="str">
            <v>H</v>
          </cell>
          <cell r="D2538">
            <v>37.840000000000003</v>
          </cell>
        </row>
        <row r="2539">
          <cell r="A2539">
            <v>88859</v>
          </cell>
          <cell r="B2539" t="str">
            <v>RETROESCAVADEIRA SOBRE RODAS COM CARREGADEIRA, TRAÇÃO 4X2, POTÊNCIA LÍQ. 79 HP, CAÇAMBA CARREG. CAP. MÍN. 1 M3, CAÇAMBA RETRO CAP. 0,20 M3, PESO OPERACIONAL MÍN. 6.570 KG, PROFUNDIDADE ESCAVAÇÃO MÁX. 4,37 M - DEPRECIAÇÃO</v>
          </cell>
          <cell r="C2539" t="str">
            <v>H</v>
          </cell>
          <cell r="D2539">
            <v>23.23</v>
          </cell>
        </row>
        <row r="2540">
          <cell r="A2540">
            <v>88860</v>
          </cell>
          <cell r="B2540" t="str">
            <v>RETROESCAVADEIRA SOBRE RODAS COM CARREGADEIRA, TRAÇÃO 4X2, POTÊNCIA LÍQ. 79 HP, CAÇAMBA CARREG. CAP. MÍN. 1 M3, CAÇAMBA RETRO CAP. 0,20 M3, PESO OPERACIONAL MÍN. 6.570 KG, PROFUNDIDADE ESCAVAÇÃO MÁX. 4,37 M - JUROS</v>
          </cell>
          <cell r="C2540" t="str">
            <v>H</v>
          </cell>
          <cell r="D2540">
            <v>6.14</v>
          </cell>
        </row>
        <row r="2541">
          <cell r="A2541">
            <v>5667</v>
          </cell>
          <cell r="B2541" t="str">
            <v>RETROESCAVADEIRA SOBRE RODAS COM CARREGADEIRA, TRAÇÃO 4X2, POTÊNCIA LÍQ. 79 HP, CAÇAMBA CARREG. CAP. MÍN. 1 M3, CAÇAMBA RETRO CAP. 0,20 M3, PESO OPERACIONAL MÍN. 6.570 KG, PROFUNDIDADE ESCAVAÇÃO MÁX. 4,37 M - MANUTENÇÃO</v>
          </cell>
          <cell r="C2541" t="str">
            <v>H</v>
          </cell>
          <cell r="D2541">
            <v>29.04</v>
          </cell>
        </row>
        <row r="2542">
          <cell r="A2542">
            <v>5668</v>
          </cell>
          <cell r="B2542" t="str">
            <v>RETROESCAVADEIRA SOBRE RODAS COM CARREGADEIRA, TRAÇÃO 4X2, POTÊNCIA LÍQ. 79 HP, CAÇAMBA CARREG. CAP. MÍN. 1 M3, CAÇAMBA RETRO CAP. 0,20 M3, PESO OPERACIONAL MÍN. 6.570 KG, PROFUNDIDADE ESCAVAÇÃO MÁX. 4,37 M - MATERIAIS NA OPERAÇÃO</v>
          </cell>
          <cell r="C2542" t="str">
            <v>H</v>
          </cell>
          <cell r="D2542">
            <v>44.12</v>
          </cell>
        </row>
        <row r="2543">
          <cell r="A2543">
            <v>89011</v>
          </cell>
          <cell r="B2543" t="str">
            <v>RETROESCAVADEIRA SOBRE RODAS COM CARREGADEIRA, TRAÇÃO 4X4, POTÊNCIA LÍQ. 72 HP, CAÇAMBA CARREG. CAP. MÍN. 0,79 M3, CAÇAMBA RETRO CAP. 0,18 M3, PESO OPERACIONAL MÍN. 7.140 KG, PROFUNDIDADE ESCAVAÇÃO MÁX. 4,50 M - DEPRECIAÇÃO</v>
          </cell>
          <cell r="C2543" t="str">
            <v>H</v>
          </cell>
          <cell r="D2543">
            <v>25.2</v>
          </cell>
        </row>
        <row r="2544">
          <cell r="A2544">
            <v>89012</v>
          </cell>
          <cell r="B2544" t="str">
            <v>RETROESCAVADEIRA SOBRE RODAS COM CARREGADEIRA, TRAÇÃO 4X4, POTÊNCIA LÍQ. 72 HP, CAÇAMBA CARREG. CAP. MÍN. 0,79 M3, CAÇAMBA RETRO CAP. 0,18 M3, PESO OPERACIONAL MÍN. 7.140 KG, PROFUNDIDADE ESCAVAÇÃO MÁX. 4,50 M - JUROS</v>
          </cell>
          <cell r="C2544" t="str">
            <v>H</v>
          </cell>
          <cell r="D2544">
            <v>6.66</v>
          </cell>
        </row>
        <row r="2545">
          <cell r="A2545">
            <v>5735</v>
          </cell>
          <cell r="B2545" t="str">
            <v>RETROESCAVADEIRA SOBRE RODAS COM CARREGADEIRA, TRAÇÃO 4X4, POTÊNCIA LÍQ. 72 HP, CAÇAMBA CARREG. CAP. MÍN. 0,79 M3, CAÇAMBA RETRO CAP. 0,18 M3, PESO OPERACIONAL MÍN. 7.140 KG, PROFUNDIDADE ESCAVAÇÃO MÁX. 4,50 M - MANUTENÇÃO</v>
          </cell>
          <cell r="C2545" t="str">
            <v>H</v>
          </cell>
          <cell r="D2545">
            <v>31.5</v>
          </cell>
        </row>
        <row r="2546">
          <cell r="A2546">
            <v>5736</v>
          </cell>
          <cell r="B2546" t="str">
            <v>RETROESCAVADEIRA SOBRE RODAS COM CARREGADEIRA, TRAÇÃO 4X4, POTÊNCIA LÍQ. 72 HP, CAÇAMBA CARREG. CAP. MÍN. 0,79 M3, CAÇAMBA RETRO CAP. 0,18 M3, PESO OPERACIONAL MÍN. 7.140 KG, PROFUNDIDADE ESCAVAÇÃO MÁX. 4,50 M - MATERIAIS NA OPERAÇÃO</v>
          </cell>
          <cell r="C2546" t="str">
            <v>H</v>
          </cell>
          <cell r="D2546">
            <v>40.200000000000003</v>
          </cell>
        </row>
        <row r="2547">
          <cell r="A2547">
            <v>88857</v>
          </cell>
          <cell r="B2547" t="str">
            <v>RETROESCAVADEIRA SOBRE RODAS COM CARREGADEIRA, TRAÇÃO 4X4, POTÊNCIA LÍQ. 88 HP, CAÇAMBA CARREG. CAP. MÍN. 1 M3, CAÇAMBA RETRO CAP. 0,26 M3, PESO OPERACIONAL MÍN. 6.674 KG, PROFUNDIDADE ESCAVAÇÃO MÁX. 4,37 M - DEPRECIAÇÃO</v>
          </cell>
          <cell r="C2547" t="str">
            <v>H</v>
          </cell>
          <cell r="D2547">
            <v>26.12</v>
          </cell>
        </row>
        <row r="2548">
          <cell r="A2548">
            <v>88858</v>
          </cell>
          <cell r="B2548" t="str">
            <v>RETROESCAVADEIRA SOBRE RODAS COM CARREGADEIRA, TRAÇÃO 4X4, POTÊNCIA LÍQ. 88 HP, CAÇAMBA CARREG. CAP. MÍN. 1 M3, CAÇAMBA RETRO CAP. 0,26 M3, PESO OPERACIONAL MÍN. 6.674 KG, PROFUNDIDADE ESCAVAÇÃO MÁX. 4,37 M - JUROS</v>
          </cell>
          <cell r="C2548" t="str">
            <v>H</v>
          </cell>
          <cell r="D2548">
            <v>6.9</v>
          </cell>
        </row>
        <row r="2549">
          <cell r="A2549">
            <v>5664</v>
          </cell>
          <cell r="B2549" t="str">
            <v>RETROESCAVADEIRA SOBRE RODAS COM CARREGADEIRA, TRAÇÃO 4X4, POTÊNCIA LÍQ. 88 HP, CAÇAMBA CARREG. CAP. MÍN. 1 M3, CAÇAMBA RETRO CAP. 0,26 M3, PESO OPERACIONAL MÍN. 6.674 KG, PROFUNDIDADE ESCAVAÇÃO MÁX. 4,37 M - MANUTENÇÃO</v>
          </cell>
          <cell r="C2549" t="str">
            <v>H</v>
          </cell>
          <cell r="D2549">
            <v>32.65</v>
          </cell>
        </row>
        <row r="2550">
          <cell r="A2550">
            <v>53786</v>
          </cell>
          <cell r="B2550" t="str">
            <v>RETROESCAVADEIRA SOBRE RODAS COM CARREGADEIRA, TRAÇÃO 4X4, POTÊNCIA LÍQ. 88 HP, CAÇAMBA CARREG. CAP. MÍN. 1 M3, CAÇAMBA RETRO CAP. 0,26 M3, PESO OPERACIONAL MÍN. 6.674 KG, PROFUNDIDADE ESCAVAÇÃO MÁX. 4,37 M - MATERIAIS NA OPERAÇÃO</v>
          </cell>
          <cell r="C2550" t="str">
            <v>H</v>
          </cell>
          <cell r="D2550">
            <v>49.13</v>
          </cell>
        </row>
        <row r="2551">
          <cell r="A2551">
            <v>7038</v>
          </cell>
          <cell r="B2551" t="str">
            <v>ROLO COMPACTADOR DE PNEUS ESTÁTICO, PRESSÃO VARIÁVEL, POTÊNCIA 111 HP, PESO SEM/COM LASTRO 9,5 / 26 T, LARGURA DE TRABALHO 1,90 M - DEPRECIAÇÃO</v>
          </cell>
          <cell r="C2551" t="str">
            <v>H</v>
          </cell>
          <cell r="D2551">
            <v>50.1</v>
          </cell>
        </row>
        <row r="2552">
          <cell r="A2552">
            <v>7039</v>
          </cell>
          <cell r="B2552" t="str">
            <v>ROLO COMPACTADOR DE PNEUS ESTÁTICO, PRESSÃO VARIÁVEL, POTÊNCIA 111 HP, PESO SEM/COM LASTRO 9,5 / 26 T, LARGURA DE TRABALHO 1,90 M - JUROS</v>
          </cell>
          <cell r="C2552" t="str">
            <v>H</v>
          </cell>
          <cell r="D2552">
            <v>13.44</v>
          </cell>
        </row>
        <row r="2553">
          <cell r="A2553">
            <v>7040</v>
          </cell>
          <cell r="B2553" t="str">
            <v>ROLO COMPACTADOR DE PNEUS ESTÁTICO, PRESSÃO VARIÁVEL, POTÊNCIA 111 HP, PESO SEM/COM LASTRO 9,5 / 26 T, LARGURA DE TRABALHO 1,90 M - MANUTENÇÃO</v>
          </cell>
          <cell r="C2553" t="str">
            <v>H</v>
          </cell>
          <cell r="D2553">
            <v>62.69</v>
          </cell>
        </row>
        <row r="2554">
          <cell r="A2554">
            <v>55263</v>
          </cell>
          <cell r="B2554" t="str">
            <v>ROLO COMPACTADOR DE PNEUS ESTÁTICO, PRESSÃO VARIÁVEL, POTÊNCIA 111 HP, PESO SEM/COM LASTRO 9,5 / 26 T, LARGURA DE TRABALHO 1,90 M - MATERIAIS NA OPERAÇÃO</v>
          </cell>
          <cell r="C2554" t="str">
            <v>H</v>
          </cell>
          <cell r="D2554">
            <v>62.03</v>
          </cell>
        </row>
        <row r="2555">
          <cell r="A2555">
            <v>96460</v>
          </cell>
          <cell r="B2555" t="str">
            <v>ROLO COMPACTADOR DE PNEUS, ESTÁTICO, PRESSÃO VARIÁVEL, POTÊNCIA 110 HP, PESO SEM/COM LASTRO 10,8/27 T, LARGURA DE ROLAGEM 2,30 M - DEPRECIAÇÃO</v>
          </cell>
          <cell r="C2555" t="str">
            <v>H</v>
          </cell>
          <cell r="D2555">
            <v>53.18</v>
          </cell>
        </row>
        <row r="2556">
          <cell r="A2556">
            <v>96459</v>
          </cell>
          <cell r="B2556" t="str">
            <v>ROLO COMPACTADOR DE PNEUS, ESTÁTICO, PRESSÃO VARIÁVEL, POTÊNCIA 110 HP, PESO SEM/COM LASTRO 10,8/27 T, LARGURA DE ROLAGEM 2,30 M - JUROS</v>
          </cell>
          <cell r="C2556" t="str">
            <v>H</v>
          </cell>
          <cell r="D2556">
            <v>14.26</v>
          </cell>
        </row>
        <row r="2557">
          <cell r="A2557">
            <v>96458</v>
          </cell>
          <cell r="B2557" t="str">
            <v>ROLO COMPACTADOR DE PNEUS, ESTÁTICO, PRESSÃO VARIÁVEL, POTÊNCIA 110 HP, PESO SEM/COM LASTRO 10,8/27 T, LARGURA DE ROLAGEM 2,30 M - MANUTENÇÃO</v>
          </cell>
          <cell r="C2557" t="str">
            <v>H</v>
          </cell>
          <cell r="D2557">
            <v>66.55</v>
          </cell>
        </row>
        <row r="2558">
          <cell r="A2558">
            <v>96457</v>
          </cell>
          <cell r="B2558" t="str">
            <v>ROLO COMPACTADOR DE PNEUS, ESTÁTICO, PRESSÃO VARIÁVEL, POTÊNCIA 110 HP, PESO SEM/COM LASTRO 10,8/27 T, LARGURA DE ROLAGEM 2,30 M - MATERIAIS NA OPERAÇÃO</v>
          </cell>
          <cell r="C2558" t="str">
            <v>H</v>
          </cell>
          <cell r="D2558">
            <v>61.45</v>
          </cell>
        </row>
        <row r="2559">
          <cell r="A2559">
            <v>7051</v>
          </cell>
          <cell r="B2559" t="str">
            <v>ROLO COMPACTADOR PE DE CARNEIRO VIBRATORIO, POTENCIA 125 HP, PESO OPERACIONAL SEM/COM LASTRO 11,95 / 13,30 T, IMPACTO DINAMICO 38,5 / 22,5 T, LARGURA DE TRABALHO 2,15 M - DEPRECIAÇÃO</v>
          </cell>
          <cell r="C2559" t="str">
            <v>H</v>
          </cell>
          <cell r="D2559">
            <v>44.43</v>
          </cell>
        </row>
        <row r="2560">
          <cell r="A2560">
            <v>7052</v>
          </cell>
          <cell r="B2560" t="str">
            <v>ROLO COMPACTADOR PE DE CARNEIRO VIBRATORIO, POTENCIA 125 HP, PESO OPERACIONAL SEM/COM LASTRO 11,95 / 13,30 T, IMPACTO DINAMICO 38,5 / 22,5 T, LARGURA DE TRABALHO 2,15 M - JUROS</v>
          </cell>
          <cell r="C2560" t="str">
            <v>H</v>
          </cell>
          <cell r="D2560">
            <v>12</v>
          </cell>
        </row>
        <row r="2561">
          <cell r="A2561">
            <v>7053</v>
          </cell>
          <cell r="B2561" t="str">
            <v>ROLO COMPACTADOR PE DE CARNEIRO VIBRATORIO, POTENCIA 125 HP, PESO OPERACIONAL SEM/COM LASTRO 11,95 / 13,30 T, IMPACTO DINAMICO 38,5 / 22,5 T, LARGURA DE TRABALHO 2,15 M - MANUTENÇÃO</v>
          </cell>
          <cell r="C2561" t="str">
            <v>H</v>
          </cell>
          <cell r="D2561">
            <v>55.61</v>
          </cell>
        </row>
        <row r="2562">
          <cell r="A2562">
            <v>7054</v>
          </cell>
          <cell r="B2562" t="str">
            <v>ROLO COMPACTADOR PE DE CARNEIRO VIBRATORIO, POTENCIA 125 HP, PESO OPERACIONAL SEM/COM LASTRO 11,95 / 13,30 T, IMPACTO DINAMICO 38,5 / 22,5 T, LARGURA DE TRABALHO 2,15 M - MATERIAIS NA OPERAÇÃO</v>
          </cell>
          <cell r="C2562" t="str">
            <v>H</v>
          </cell>
          <cell r="D2562">
            <v>85.93</v>
          </cell>
        </row>
        <row r="2563">
          <cell r="A2563">
            <v>95627</v>
          </cell>
          <cell r="B2563" t="str">
            <v>ROLO COMPACTADOR VIBRATORIO TANDEM, ACO LISO, POTENCIA 125 HP, PESO SEM/COM LASTRO 10,20/11,65 T, LARGURA DE TRABALHO 1,73 M - DEPRECIAÇÃO</v>
          </cell>
          <cell r="C2563" t="str">
            <v>H</v>
          </cell>
          <cell r="D2563">
            <v>47.95</v>
          </cell>
        </row>
        <row r="2564">
          <cell r="A2564">
            <v>95628</v>
          </cell>
          <cell r="B2564" t="str">
            <v>ROLO COMPACTADOR VIBRATORIO TANDEM, ACO LISO, POTENCIA 125 HP, PESO SEM/COM LASTRO 10,20/11,65 T, LARGURA DE TRABALHO 1,73 M - JUROS</v>
          </cell>
          <cell r="C2564" t="str">
            <v>H</v>
          </cell>
          <cell r="D2564">
            <v>12.86</v>
          </cell>
        </row>
        <row r="2565">
          <cell r="A2565">
            <v>95629</v>
          </cell>
          <cell r="B2565" t="str">
            <v>ROLO COMPACTADOR VIBRATORIO TANDEM, ACO LISO, POTENCIA 125 HP, PESO SEM/COM LASTRO 10,20/11,65 T, LARGURA DE TRABALHO 1,73 M - MANUTENÇÃO</v>
          </cell>
          <cell r="C2565" t="str">
            <v>H</v>
          </cell>
          <cell r="D2565">
            <v>60.01</v>
          </cell>
        </row>
        <row r="2566">
          <cell r="A2566">
            <v>95630</v>
          </cell>
          <cell r="B2566" t="str">
            <v>ROLO COMPACTADOR VIBRATORIO TANDEM, ACO LISO, POTENCIA 125 HP, PESO SEM/COM LASTRO 10,20/11,65 T, LARGURA DE TRABALHO 1,73 M - MATERIAIS NA OPERAÇÃO</v>
          </cell>
          <cell r="C2566" t="str">
            <v>H</v>
          </cell>
          <cell r="D2566">
            <v>85.93</v>
          </cell>
        </row>
        <row r="2567">
          <cell r="A2567">
            <v>89210</v>
          </cell>
          <cell r="B2567" t="str">
            <v>ROLO COMPACTADOR VIBRATÓRIO DE UM CILINDRO AÇO LISO, POTÊNCIA 80 HP, PESO OPERACIONAL MÁXIMO 8,1 T, IMPACTO DINÂMICO 16,15 / 9,5 T, LARGURA DE TRABALHO 1,68 M - DEPRECIAÇÃO</v>
          </cell>
          <cell r="C2567" t="str">
            <v>H</v>
          </cell>
          <cell r="D2567">
            <v>32.049999999999997</v>
          </cell>
        </row>
        <row r="2568">
          <cell r="A2568">
            <v>89211</v>
          </cell>
          <cell r="B2568" t="str">
            <v>ROLO COMPACTADOR VIBRATÓRIO DE UM CILINDRO AÇO LISO, POTÊNCIA 80 HP, PESO OPERACIONAL MÁXIMO 8,1 T, IMPACTO DINÂMICO 16,15 / 9,5 T, LARGURA DE TRABALHO 1,68 M - JUROS</v>
          </cell>
          <cell r="C2568" t="str">
            <v>H</v>
          </cell>
          <cell r="D2568">
            <v>8.6</v>
          </cell>
        </row>
        <row r="2569">
          <cell r="A2569">
            <v>5674</v>
          </cell>
          <cell r="B2569" t="str">
            <v>ROLO COMPACTADOR VIBRATÓRIO DE UM CILINDRO AÇO LISO, POTÊNCIA 80 HP, PESO OPERACIONAL MÁXIMO 8,1 T, IMPACTO DINÂMICO 16,15 / 9,5 T, LARGURA DE TRABALHO 1,68 M - MANUTENÇÃO</v>
          </cell>
          <cell r="C2569" t="str">
            <v>H</v>
          </cell>
          <cell r="D2569">
            <v>40.11</v>
          </cell>
        </row>
        <row r="2570">
          <cell r="A2570">
            <v>53788</v>
          </cell>
          <cell r="B2570" t="str">
            <v>ROLO COMPACTADOR VIBRATÓRIO DE UM CILINDRO AÇO LISO, POTÊNCIA 80 HP, PESO OPERACIONAL MÁXIMO 8,1 T, IMPACTO DINÂMICO 16,15 / 9,5 T, LARGURA DE TRABALHO 1,68 M - MATERIAIS NA OPERAÇÃO</v>
          </cell>
          <cell r="C2570" t="str">
            <v>H</v>
          </cell>
          <cell r="D2570">
            <v>55</v>
          </cell>
        </row>
        <row r="2571">
          <cell r="A2571">
            <v>73309</v>
          </cell>
          <cell r="B2571" t="str">
            <v>ROLO COMPACTADOR VIBRATÓRIO PÉ DE CARNEIRO PARA SOLOS, POTÊNCIA 80 HP, PESO OPERACIONAL SEM/COM LASTRO 7,4 / 8,8 T, LARGURA DE TRABALHO 1,68 M - DEPRECIAÇÃO</v>
          </cell>
          <cell r="C2571" t="str">
            <v>H</v>
          </cell>
          <cell r="D2571">
            <v>33.33</v>
          </cell>
        </row>
        <row r="2572">
          <cell r="A2572">
            <v>73313</v>
          </cell>
          <cell r="B2572" t="str">
            <v>ROLO COMPACTADOR VIBRATÓRIO PÉ DE CARNEIRO PARA SOLOS, POTÊNCIA 80 HP, PESO OPERACIONAL SEM/COM LASTRO 7,4 / 8,8 T, LARGURA DE TRABALHO 1,68 M - JUROS</v>
          </cell>
          <cell r="C2572" t="str">
            <v>H</v>
          </cell>
          <cell r="D2572">
            <v>9</v>
          </cell>
        </row>
        <row r="2573">
          <cell r="A2573">
            <v>5089</v>
          </cell>
          <cell r="B2573" t="str">
            <v>ROLO COMPACTADOR VIBRATÓRIO PÉ DE CARNEIRO PARA SOLOS, POTÊNCIA 80 HP, PESO OPERACIONAL SEM/COM LASTRO 7,4 / 8,8 T, LARGURA DE TRABALHO 1,68 M - MANUTENÇÃO</v>
          </cell>
          <cell r="C2573" t="str">
            <v>H</v>
          </cell>
          <cell r="D2573">
            <v>41.71</v>
          </cell>
        </row>
        <row r="2574">
          <cell r="A2574">
            <v>73315</v>
          </cell>
          <cell r="B2574" t="str">
            <v>ROLO COMPACTADOR VIBRATÓRIO PÉ DE CARNEIRO PARA SOLOS, POTÊNCIA 80 HP, PESO OPERACIONAL SEM/COM LASTRO 7,4 / 8,8 T, LARGURA DE TRABALHO 1,68 M - MATERIAIS NA OPERAÇÃO</v>
          </cell>
          <cell r="C2574" t="str">
            <v>H</v>
          </cell>
          <cell r="D2574">
            <v>55</v>
          </cell>
        </row>
        <row r="2575">
          <cell r="A2575">
            <v>5738</v>
          </cell>
          <cell r="B2575" t="str">
            <v>ROLO COMPACTADOR VIBRATÓRIO PÉ DE CARNEIRO, OPERADO POR CONTROLE REMOTO, POTÊNCIA 12,5 KW, PESO OPERACIONAL 1,675 T, LARGURA DE TRABALHO 0,85 M - DEPRECIAÇÃO</v>
          </cell>
          <cell r="C2575" t="str">
            <v>H</v>
          </cell>
          <cell r="D2575">
            <v>43.8</v>
          </cell>
        </row>
        <row r="2576">
          <cell r="A2576">
            <v>93239</v>
          </cell>
          <cell r="B2576" t="str">
            <v>ROLO COMPACTADOR VIBRATÓRIO PÉ DE CARNEIRO, OPERADO POR CONTROLE REMOTO, POTÊNCIA 12,5 KW, PESO OPERACIONAL 1,675 T, LARGURA DE TRABALHO 0,85 M - JUROS</v>
          </cell>
          <cell r="C2576" t="str">
            <v>H</v>
          </cell>
          <cell r="D2576">
            <v>11.75</v>
          </cell>
        </row>
        <row r="2577">
          <cell r="A2577">
            <v>5739</v>
          </cell>
          <cell r="B2577" t="str">
            <v>ROLO COMPACTADOR VIBRATÓRIO PÉ DE CARNEIRO, OPERADO POR CONTROLE REMOTO, POTÊNCIA 12,5 KW, PESO OPERACIONAL 1,675 T, LARGURA DE TRABALHO 0,85 M - MANUTENÇÃO</v>
          </cell>
          <cell r="C2577" t="str">
            <v>H</v>
          </cell>
          <cell r="D2577">
            <v>54.81</v>
          </cell>
        </row>
        <row r="2578">
          <cell r="A2578">
            <v>93240</v>
          </cell>
          <cell r="B2578" t="str">
            <v>ROLO COMPACTADOR VIBRATÓRIO PÉ DE CARNEIRO, OPERADO POR CONTROLE REMOTO, POTÊNCIA 12,5 KW, PESO OPERACIONAL 1,675 T, LARGURA DE TRABALHO 0,85 M - MATERIAIS NA OPERAÇÃO</v>
          </cell>
          <cell r="C2578" t="str">
            <v>H</v>
          </cell>
          <cell r="D2578">
            <v>11.52</v>
          </cell>
        </row>
        <row r="2579">
          <cell r="A2579">
            <v>53818</v>
          </cell>
          <cell r="B2579" t="str">
            <v>ROLO COMPACTADOR VIBRATÓRIO REBOCÁVEL, CILINDRO DE AÇO LISO, POTÊNCIA DE TRAÇÃO DE 65 CV, PESO 4,7 T, IMPACTO DINÂMICO 18,3 T, LARGURA DE TRABALHO 1,67 M - DEPRECIAÇÃO</v>
          </cell>
          <cell r="C2579" t="str">
            <v>H</v>
          </cell>
          <cell r="D2579">
            <v>9.67</v>
          </cell>
        </row>
        <row r="2580">
          <cell r="A2580">
            <v>93238</v>
          </cell>
          <cell r="B2580" t="str">
            <v>ROLO COMPACTADOR VIBRATÓRIO REBOCÁVEL, CILINDRO DE AÇO LISO, POTÊNCIA DE TRAÇÃO DE 65 CV, PESO 4,7 T, IMPACTO DINÂMICO 18,3 T, LARGURA DE TRABALHO 1,67 M - JUROS</v>
          </cell>
          <cell r="C2580" t="str">
            <v>H</v>
          </cell>
          <cell r="D2580">
            <v>2.59</v>
          </cell>
        </row>
        <row r="2581">
          <cell r="A2581">
            <v>5727</v>
          </cell>
          <cell r="B2581" t="str">
            <v>ROLO COMPACTADOR VIBRATÓRIO REBOCÁVEL, CILINDRO DE AÇO LISO, POTÊNCIA DE TRAÇÃO DE 65 CV, PESO 4,7 T, IMPACTO DINÂMICO 18,3 T, LARGURA DE TRABALHO 1,67 M - MANUTENÇÃO</v>
          </cell>
          <cell r="C2581" t="str">
            <v>H</v>
          </cell>
          <cell r="D2581">
            <v>12.1</v>
          </cell>
        </row>
        <row r="2582">
          <cell r="A2582">
            <v>89280</v>
          </cell>
          <cell r="B2582" t="str">
            <v>ROLO COMPACTADOR VIBRATÓRIO TANDEM AÇO LISO, POTÊNCIA 58 HP, PESO SEM/COM LASTRO 6,5 / 9,4 T, LARGURA DE TRABALHO 1,2 M - DEPRECIAÇÃO</v>
          </cell>
          <cell r="C2582" t="str">
            <v>H</v>
          </cell>
          <cell r="D2582">
            <v>39.36</v>
          </cell>
        </row>
        <row r="2583">
          <cell r="A2583">
            <v>89281</v>
          </cell>
          <cell r="B2583" t="str">
            <v>ROLO COMPACTADOR VIBRATÓRIO TANDEM AÇO LISO, POTÊNCIA 58 HP, PESO SEM/COM LASTRO 6,5 / 9,4 T, LARGURA DE TRABALHO 1,2 M - JUROS</v>
          </cell>
          <cell r="C2583" t="str">
            <v>H</v>
          </cell>
          <cell r="D2583">
            <v>10.56</v>
          </cell>
        </row>
        <row r="2584">
          <cell r="A2584">
            <v>5729</v>
          </cell>
          <cell r="B2584" t="str">
            <v>ROLO COMPACTADOR VIBRATÓRIO TANDEM AÇO LISO, POTÊNCIA 58 HP, PESO SEM/COM LASTRO 6,5 / 9,4 T, LARGURA DE TRABALHO 1,2 M - MANUTENÇÃO</v>
          </cell>
          <cell r="C2584" t="str">
            <v>H</v>
          </cell>
          <cell r="D2584">
            <v>49.26</v>
          </cell>
        </row>
        <row r="2585">
          <cell r="A2585">
            <v>5730</v>
          </cell>
          <cell r="B2585" t="str">
            <v>ROLO COMPACTADOR VIBRATÓRIO TANDEM AÇO LISO, POTÊNCIA 58 HP, PESO SEM/COM LASTRO 6,5 / 9,4 T, LARGURA DE TRABALHO 1,2 M - MATERIAIS NA OPERAÇÃO</v>
          </cell>
          <cell r="C2585" t="str">
            <v>H</v>
          </cell>
          <cell r="D2585">
            <v>39.340000000000003</v>
          </cell>
        </row>
        <row r="2586">
          <cell r="A2586">
            <v>95266</v>
          </cell>
          <cell r="B2586" t="str">
            <v>RÉGUA VIBRATÓRIA DUPLA PARA CONCRETO, PESO DE 60KG, COMPRIMENTO 4 M, COM MOTOR A GASOLINA, POTÊNCIA 5,5 HP - DEPRECIAÇÃO</v>
          </cell>
          <cell r="C2586" t="str">
            <v>H</v>
          </cell>
          <cell r="D2586">
            <v>0.56000000000000005</v>
          </cell>
        </row>
        <row r="2587">
          <cell r="A2587">
            <v>95267</v>
          </cell>
          <cell r="B2587" t="str">
            <v>RÉGUA VIBRATÓRIA DUPLA PARA CONCRETO, PESO DE 60KG, COMPRIMENTO 4 M, COM MOTOR A GASOLINA, POTÊNCIA 5,5 HP - JUROS</v>
          </cell>
          <cell r="C2587" t="str">
            <v>H</v>
          </cell>
          <cell r="D2587">
            <v>0.11</v>
          </cell>
        </row>
        <row r="2588">
          <cell r="A2588">
            <v>95268</v>
          </cell>
          <cell r="B2588" t="str">
            <v>RÉGUA VIBRATÓRIA DUPLA PARA CONCRETO, PESO DE 60KG, COMPRIMENTO 4 M, COM MOTOR A GASOLINA, POTÊNCIA 5,5 HP - MANUTENÇÃO</v>
          </cell>
          <cell r="C2588" t="str">
            <v>H</v>
          </cell>
          <cell r="D2588">
            <v>0.55000000000000004</v>
          </cell>
        </row>
        <row r="2589">
          <cell r="A2589">
            <v>95269</v>
          </cell>
          <cell r="B2589" t="str">
            <v>RÉGUA VIBRATÓRIA DUPLA PARA CONCRETO, PESO DE 60KG, COMPRIMENTO 4 M, COM MOTOR A GASOLINA, POTÊNCIA 5,5 HP - MATERIAIS NA OPERAÇÃO</v>
          </cell>
          <cell r="C2589" t="str">
            <v>H</v>
          </cell>
          <cell r="D2589">
            <v>9.3800000000000008</v>
          </cell>
        </row>
        <row r="2590">
          <cell r="A2590">
            <v>91688</v>
          </cell>
          <cell r="B2590" t="str">
            <v>SERRA CIRCULAR DE BANCADA COM MOTOR ELÉTRICO POTÊNCIA DE 5HP, COM COIFA PARA DISCO 10" - DEPRECIAÇÃO</v>
          </cell>
          <cell r="C2590" t="str">
            <v>H</v>
          </cell>
          <cell r="D2590">
            <v>0.1</v>
          </cell>
        </row>
        <row r="2591">
          <cell r="A2591">
            <v>91689</v>
          </cell>
          <cell r="B2591" t="str">
            <v>SERRA CIRCULAR DE BANCADA COM MOTOR ELÉTRICO POTÊNCIA DE 5HP, COM COIFA PARA DISCO 10" - JUROS</v>
          </cell>
          <cell r="C2591" t="str">
            <v>H</v>
          </cell>
          <cell r="D2591">
            <v>0.02</v>
          </cell>
        </row>
        <row r="2592">
          <cell r="A2592">
            <v>91690</v>
          </cell>
          <cell r="B2592" t="str">
            <v>SERRA CIRCULAR DE BANCADA COM MOTOR ELÉTRICO POTÊNCIA DE 5HP, COM COIFA PARA DISCO 10" - MANUTENÇÃO</v>
          </cell>
          <cell r="C2592" t="str">
            <v>H</v>
          </cell>
          <cell r="D2592">
            <v>7.0000000000000007E-2</v>
          </cell>
        </row>
        <row r="2593">
          <cell r="A2593">
            <v>91691</v>
          </cell>
          <cell r="B2593" t="str">
            <v>SERRA CIRCULAR DE BANCADA COM MOTOR ELÉTRICO POTÊNCIA DE 5HP, COM COIFA PARA DISCO 10" - MATERIAIS NA OPERAÇÃO</v>
          </cell>
          <cell r="C2593" t="str">
            <v>H</v>
          </cell>
          <cell r="D2593">
            <v>1.1499999999999999</v>
          </cell>
        </row>
        <row r="2594">
          <cell r="A2594">
            <v>102924</v>
          </cell>
          <cell r="B2594" t="str">
            <v>SERRA FITA HORIZONTAL, ELÉTRICA, COM CONTROLE HIDRÁULICO, PAINEL DE COMANDO EM 24 V, MOTOR ELÉTRICO 1,5 CV, DIMENSÕES DA FITA 3880 X 27 X 0,9 MM, TRIFÁSICA - DEPRECIAÇÃO</v>
          </cell>
          <cell r="C2594" t="str">
            <v>H</v>
          </cell>
          <cell r="D2594">
            <v>0</v>
          </cell>
        </row>
        <row r="2595">
          <cell r="A2595">
            <v>102925</v>
          </cell>
          <cell r="B2595" t="str">
            <v>SERRA FITA HORIZONTAL, ELÉTRICA, COM CONTROLE HIDRÁULICO, PAINEL DE COMANDO EM 24 V, MOTOR ELÉTRICO 1,5 CV, DIMENSÕES DA FITA 3880 X 27 X 0,9 MM, TRIFÁSICA - JUROS</v>
          </cell>
          <cell r="C2595" t="str">
            <v>H</v>
          </cell>
          <cell r="D2595">
            <v>0</v>
          </cell>
        </row>
        <row r="2596">
          <cell r="A2596">
            <v>102926</v>
          </cell>
          <cell r="B2596" t="str">
            <v>SERRA FITA HORIZONTAL, ELÉTRICA, COM CONTROLE HIDRÁULICO, PAINEL DE COMANDO EM 24 V, MOTOR ELÉTRICO 1,5 CV, DIMENSÕES DA FITA 3880 X 27 X 0,9 MM, TRIFÁSICA - MANUTENÇÃO</v>
          </cell>
          <cell r="C2596" t="str">
            <v>H</v>
          </cell>
          <cell r="D2596">
            <v>0</v>
          </cell>
        </row>
        <row r="2597">
          <cell r="A2597">
            <v>102927</v>
          </cell>
          <cell r="B2597" t="str">
            <v>SERRA FITA HORIZONTAL, ELÉTRICA, COM CONTROLE HIDRÁULICO, PAINEL DE COMANDO EM 24 V, MOTOR ELÉTRICO 1,5 CV, DIMENSÕES DA FITA 3880 X 27 X 0,9 MM, TRIFÁSICA - MATERIAIS NA OPERAÇÃO</v>
          </cell>
          <cell r="C2597" t="str">
            <v>H</v>
          </cell>
          <cell r="D2597">
            <v>0.79</v>
          </cell>
        </row>
        <row r="2598">
          <cell r="A2598">
            <v>95136</v>
          </cell>
          <cell r="B2598" t="str">
            <v>TALHA MANUAL DE CORRENTE, CAPACIDADE DE 2 TON. COM ELEVAÇÃO DE 3 M - DEPRECIAÇÃO</v>
          </cell>
          <cell r="C2598" t="str">
            <v>H</v>
          </cell>
          <cell r="D2598">
            <v>0.03</v>
          </cell>
        </row>
        <row r="2599">
          <cell r="A2599">
            <v>95137</v>
          </cell>
          <cell r="B2599" t="str">
            <v>TALHA MANUAL DE CORRENTE, CAPACIDADE DE 2 TON. COM ELEVAÇÃO DE 3 M - JUROS</v>
          </cell>
          <cell r="C2599" t="str">
            <v>H</v>
          </cell>
          <cell r="D2599">
            <v>0.01</v>
          </cell>
        </row>
        <row r="2600">
          <cell r="A2600">
            <v>95138</v>
          </cell>
          <cell r="B2600" t="str">
            <v>TALHA MANUAL DE CORRENTE, CAPACIDADE DE 2 TON. COM ELEVAÇÃO DE 3 M - MANUTENÇÃO</v>
          </cell>
          <cell r="C2600" t="str">
            <v>H</v>
          </cell>
          <cell r="D2600">
            <v>0.02</v>
          </cell>
        </row>
        <row r="2601">
          <cell r="A2601">
            <v>89023</v>
          </cell>
          <cell r="B2601" t="str">
            <v>TANQUE DE ASFALTO ESTACIONÁRIO COM MAÇARICO, CAPACIDADE 20.000 L - DEPRECIAÇÃO</v>
          </cell>
          <cell r="C2601" t="str">
            <v>H</v>
          </cell>
          <cell r="D2601">
            <v>3.82</v>
          </cell>
        </row>
        <row r="2602">
          <cell r="A2602">
            <v>89024</v>
          </cell>
          <cell r="B2602" t="str">
            <v>TANQUE DE ASFALTO ESTACIONÁRIO COM MAÇARICO, CAPACIDADE 20.000 L - JUROS</v>
          </cell>
          <cell r="C2602" t="str">
            <v>H</v>
          </cell>
          <cell r="D2602">
            <v>1.32</v>
          </cell>
        </row>
        <row r="2603">
          <cell r="A2603">
            <v>89025</v>
          </cell>
          <cell r="B2603" t="str">
            <v>TANQUE DE ASFALTO ESTACIONÁRIO COM MAÇARICO, CAPACIDADE 20.000 L - MANUTENÇÃO</v>
          </cell>
          <cell r="C2603" t="str">
            <v>H</v>
          </cell>
          <cell r="D2603">
            <v>4.78</v>
          </cell>
        </row>
        <row r="2604">
          <cell r="A2604">
            <v>89026</v>
          </cell>
          <cell r="B2604" t="str">
            <v>TANQUE DE ASFALTO ESTACIONÁRIO COM MAÇARICO, CAPACIDADE 20.000 L - MATERIAIS NA OPERAÇÃO</v>
          </cell>
          <cell r="C2604" t="str">
            <v>H</v>
          </cell>
          <cell r="D2604">
            <v>164.59</v>
          </cell>
        </row>
        <row r="2605">
          <cell r="A2605">
            <v>7032</v>
          </cell>
          <cell r="B2605" t="str">
            <v>TANQUE DE ASFALTO ESTACIONÁRIO COM SERPENTINA, CAPACIDADE 30.000 L - DEPRECIAÇÃO</v>
          </cell>
          <cell r="C2605" t="str">
            <v>H</v>
          </cell>
          <cell r="D2605">
            <v>4.7</v>
          </cell>
        </row>
        <row r="2606">
          <cell r="A2606">
            <v>7033</v>
          </cell>
          <cell r="B2606" t="str">
            <v>TANQUE DE ASFALTO ESTACIONÁRIO COM SERPENTINA, CAPACIDADE 30.000 L - JUROS</v>
          </cell>
          <cell r="C2606" t="str">
            <v>H</v>
          </cell>
          <cell r="D2606">
            <v>1.63</v>
          </cell>
        </row>
        <row r="2607">
          <cell r="A2607">
            <v>7034</v>
          </cell>
          <cell r="B2607" t="str">
            <v>TANQUE DE ASFALTO ESTACIONÁRIO COM SERPENTINA, CAPACIDADE 30.000 L - MANUTENÇÃO</v>
          </cell>
          <cell r="C2607" t="str">
            <v>H</v>
          </cell>
          <cell r="D2607">
            <v>5.88</v>
          </cell>
        </row>
        <row r="2608">
          <cell r="A2608">
            <v>7035</v>
          </cell>
          <cell r="B2608" t="str">
            <v>TANQUE DE ASFALTO ESTACIONÁRIO COM SERPENTINA, CAPACIDADE 30.000 L - MATERIAIS NA OPERAÇÃO</v>
          </cell>
          <cell r="C2608" t="str">
            <v>H</v>
          </cell>
          <cell r="D2608">
            <v>246.88</v>
          </cell>
        </row>
        <row r="2609">
          <cell r="A2609">
            <v>102942</v>
          </cell>
          <cell r="B2609" t="str">
            <v>TARTARUGA DE OXICORTE CG1, MONOFÁSICA, 220 V, FREQUÊNCIA 50 HZ, VELOCIDADE DE CORTE (MM/MIN) 50 A 750, DIÂMETRO MÍNIMO DO COMPASSO MM 200 - DEPRECIAÇÃO</v>
          </cell>
          <cell r="C2609" t="str">
            <v>H</v>
          </cell>
          <cell r="D2609">
            <v>0</v>
          </cell>
        </row>
        <row r="2610">
          <cell r="A2610">
            <v>102943</v>
          </cell>
          <cell r="B2610" t="str">
            <v>TARTARUGA DE OXICORTE CG1, MONOFÁSICA, 220 V, FREQUÊNCIA 50 HZ, VELOCIDADE DE CORTE (MM/MIN) 50 A 750, DIÂMETRO MÍNIMO DO COMPASSO MM 200 - JUROS</v>
          </cell>
          <cell r="C2610" t="str">
            <v>H</v>
          </cell>
          <cell r="D2610">
            <v>0</v>
          </cell>
        </row>
        <row r="2611">
          <cell r="A2611">
            <v>102944</v>
          </cell>
          <cell r="B2611" t="str">
            <v>TARTARUGA DE OXICORTE CG1, MONOFÁSICA, 220 V, FREQUÊNCIA 50 HZ, VELOCIDADE DE CORTE (MM/MIN) 50 A 750, DIÂMETRO MÍNIMO DO COMPASSO MM 200 - MANUTENÇÃO</v>
          </cell>
          <cell r="C2611" t="str">
            <v>H</v>
          </cell>
          <cell r="D2611">
            <v>0</v>
          </cell>
        </row>
        <row r="2612">
          <cell r="A2612">
            <v>102945</v>
          </cell>
          <cell r="B2612" t="str">
            <v>TARTARUGA DE OXICORTE CG1, MONOFÁSICA, 220 V, FREQUÊNCIA 50 HZ, VELOCIDADE DE CORTE (MM/MIN) 50 A 750, DIÂMETRO MÍNIMO DO COMPASSO MM 200 - MATERIAIS NA OPERAÇÃO</v>
          </cell>
          <cell r="C2612" t="str">
            <v>H</v>
          </cell>
          <cell r="D2612">
            <v>0.01</v>
          </cell>
        </row>
        <row r="2613">
          <cell r="A2613">
            <v>104087</v>
          </cell>
          <cell r="B2613" t="str">
            <v>TERMOFUSORA PARA TUBOS E CONEXÕES EM PPR COM DIÂMETROS DE 20 A 63 MM, POTÊNCIA DE 800 W, TENSAO 220 V - DEPRECIAÇÃO</v>
          </cell>
          <cell r="C2613" t="str">
            <v>H</v>
          </cell>
          <cell r="D2613">
            <v>0.06</v>
          </cell>
        </row>
        <row r="2614">
          <cell r="A2614">
            <v>104088</v>
          </cell>
          <cell r="B2614" t="str">
            <v>TERMOFUSORA PARA TUBOS E CONEXÕES EM PPR COM DIÂMETROS DE 20 A 63 MM, POTÊNCIA DE 800 W, TENSAO 220 V - JUROS</v>
          </cell>
          <cell r="C2614" t="str">
            <v>H</v>
          </cell>
          <cell r="D2614">
            <v>0.01</v>
          </cell>
        </row>
        <row r="2615">
          <cell r="A2615">
            <v>104089</v>
          </cell>
          <cell r="B2615" t="str">
            <v>TERMOFUSORA PARA TUBOS E CONEXÕES EM PPR COM DIÂMETROS DE 20 A 63 MM, POTÊNCIA DE 800 W, TENSAO 220 V - MANUTENÇÃO</v>
          </cell>
          <cell r="C2615" t="str">
            <v>H</v>
          </cell>
          <cell r="D2615">
            <v>0.08</v>
          </cell>
        </row>
        <row r="2616">
          <cell r="A2616">
            <v>104090</v>
          </cell>
          <cell r="B2616" t="str">
            <v>TERMOFUSORA PARA TUBOS E CONEXÕES EM PPR COM DIÂMETROS DE 20 A 63 MM, POTÊNCIA DE 800 W, TENSAO 220 V - MATERIAIS NA OPERAÇÃO</v>
          </cell>
          <cell r="C2616" t="str">
            <v>H</v>
          </cell>
          <cell r="D2616">
            <v>0.56999999999999995</v>
          </cell>
        </row>
        <row r="2617">
          <cell r="A2617">
            <v>104093</v>
          </cell>
          <cell r="B2617" t="str">
            <v>TERMOFUSORA PARA TUBOS E CONEXÕES EM PPR COM DIÂMETROS DE 75 A 110 MM, POTÊNCIA DE *1100* W, TENSÃO 220 V - DEPRECIAÇÃO</v>
          </cell>
          <cell r="C2617" t="str">
            <v>H</v>
          </cell>
          <cell r="D2617">
            <v>0.09</v>
          </cell>
        </row>
        <row r="2618">
          <cell r="A2618">
            <v>104094</v>
          </cell>
          <cell r="B2618" t="str">
            <v>TERMOFUSORA PARA TUBOS E CONEXÕES EM PPR COM DIÂMETROS DE 75 A 110 MM, POTÊNCIA DE *1100* W, TENSÃO 220 V - JUROS</v>
          </cell>
          <cell r="C2618" t="str">
            <v>H</v>
          </cell>
          <cell r="D2618">
            <v>0.02</v>
          </cell>
        </row>
        <row r="2619">
          <cell r="A2619">
            <v>104095</v>
          </cell>
          <cell r="B2619" t="str">
            <v>TERMOFUSORA PARA TUBOS E CONEXÕES EM PPR COM DIÂMETROS DE 75 A 110 MM, POTÊNCIA DE *1100* W, TENSÃO 220 V - MANUTENÇÃO</v>
          </cell>
          <cell r="C2619" t="str">
            <v>H</v>
          </cell>
          <cell r="D2619">
            <v>0.11</v>
          </cell>
        </row>
        <row r="2620">
          <cell r="A2620">
            <v>104096</v>
          </cell>
          <cell r="B2620" t="str">
            <v>TERMOFUSORA PARA TUBOS E CONEXÕES EM PPR COM DIÂMETROS DE 75 A 110 MM, POTÊNCIA DE *1100* W, TENSÃO 220 V - MATERIAIS NA OPERAÇÃO</v>
          </cell>
          <cell r="C2620" t="str">
            <v>H</v>
          </cell>
          <cell r="D2620">
            <v>0.79</v>
          </cell>
        </row>
        <row r="2621">
          <cell r="A2621">
            <v>102900</v>
          </cell>
          <cell r="B2621" t="str">
            <v>TORRE, COMPOSTA POR GUINCHO MECÂNICO, GUINCHO MANUAL, CABOS DE AÇO, PITEIRA E SOQUETE - DEPRECIAÇÃO</v>
          </cell>
          <cell r="C2621" t="str">
            <v>H</v>
          </cell>
          <cell r="D2621">
            <v>0</v>
          </cell>
        </row>
        <row r="2622">
          <cell r="A2622">
            <v>102901</v>
          </cell>
          <cell r="B2622" t="str">
            <v>TORRE, COMPOSTA POR GUINCHO MECÂNICO, GUINCHO MANUAL, CABOS DE AÇO, PITEIRA E SOQUETE - JUROS</v>
          </cell>
          <cell r="C2622" t="str">
            <v>H</v>
          </cell>
          <cell r="D2622">
            <v>0</v>
          </cell>
        </row>
        <row r="2623">
          <cell r="A2623">
            <v>102902</v>
          </cell>
          <cell r="B2623" t="str">
            <v>TORRE, COMPOSTA POR GUINCHO MECÂNICO, GUINCHO MANUAL, CABOS DE AÇO, PITEIRA E SOQUETE - MANUTENÇÃO</v>
          </cell>
          <cell r="C2623" t="str">
            <v>H</v>
          </cell>
          <cell r="D2623">
            <v>0</v>
          </cell>
        </row>
        <row r="2624">
          <cell r="A2624">
            <v>102903</v>
          </cell>
          <cell r="B2624" t="str">
            <v>TORRE, COMPOSTA POR GUINCHO MECÂNICO, GUINCHO MANUAL, CABOS DE AÇO, PITEIRA E SOQUETE - MATERIAIS NA OPERAÇÃO</v>
          </cell>
          <cell r="C2624" t="str">
            <v>H</v>
          </cell>
          <cell r="D2624">
            <v>11.23</v>
          </cell>
        </row>
        <row r="2625">
          <cell r="A2625">
            <v>89029</v>
          </cell>
          <cell r="B2625" t="str">
            <v>TRATOR DE ESTEIRAS, POTÊNCIA 100 HP, PESO OPERACIONAL 9,4 T, COM LÂMINA 2,19 M3 - DEPRECIAÇÃO</v>
          </cell>
          <cell r="C2625" t="str">
            <v>H</v>
          </cell>
          <cell r="D2625">
            <v>33.340000000000003</v>
          </cell>
        </row>
        <row r="2626">
          <cell r="A2626">
            <v>89030</v>
          </cell>
          <cell r="B2626" t="str">
            <v>TRATOR DE ESTEIRAS, POTÊNCIA 100 HP, PESO OPERACIONAL 9,4 T, COM LÂMINA 2,19 M3 - JUROS</v>
          </cell>
          <cell r="C2626" t="str">
            <v>H</v>
          </cell>
          <cell r="D2626">
            <v>14.68</v>
          </cell>
        </row>
        <row r="2627">
          <cell r="A2627">
            <v>5724</v>
          </cell>
          <cell r="B2627" t="str">
            <v>TRATOR DE ESTEIRAS, POTÊNCIA 100 HP, PESO OPERACIONAL 9,4 T, COM LÂMINA 2,19 M3 - MANUTENÇÃO</v>
          </cell>
          <cell r="C2627" t="str">
            <v>H</v>
          </cell>
          <cell r="D2627">
            <v>59.61</v>
          </cell>
        </row>
        <row r="2628">
          <cell r="A2628">
            <v>53817</v>
          </cell>
          <cell r="B2628" t="str">
            <v>TRATOR DE ESTEIRAS, POTÊNCIA 100 HP, PESO OPERACIONAL 9,4 T, COM LÂMINA 2,19 M3 - MATERIAIS NA OPERAÇÃO</v>
          </cell>
          <cell r="C2628" t="str">
            <v>H</v>
          </cell>
          <cell r="D2628">
            <v>60.13</v>
          </cell>
        </row>
        <row r="2629">
          <cell r="A2629">
            <v>88839</v>
          </cell>
          <cell r="B2629" t="str">
            <v>TRATOR DE ESTEIRAS, POTÊNCIA 125 HP, PESO OPERACIONAL 12,9 T, COM LÂMINA 2,7 M3 - DEPRECIAÇÃO</v>
          </cell>
          <cell r="C2629" t="str">
            <v>H</v>
          </cell>
          <cell r="D2629">
            <v>34.9</v>
          </cell>
        </row>
        <row r="2630">
          <cell r="A2630">
            <v>88840</v>
          </cell>
          <cell r="B2630" t="str">
            <v>TRATOR DE ESTEIRAS, POTÊNCIA 125 HP, PESO OPERACIONAL 12,9 T, COM LÂMINA 2,7 M3 - JUROS</v>
          </cell>
          <cell r="C2630" t="str">
            <v>H</v>
          </cell>
          <cell r="D2630">
            <v>15.37</v>
          </cell>
        </row>
        <row r="2631">
          <cell r="A2631">
            <v>88841</v>
          </cell>
          <cell r="B2631" t="str">
            <v>TRATOR DE ESTEIRAS, POTÊNCIA 125 HP, PESO OPERACIONAL 12,9 T, COM LÂMINA 2,7 M3 - MANUTENÇÃO</v>
          </cell>
          <cell r="C2631" t="str">
            <v>H</v>
          </cell>
          <cell r="D2631">
            <v>62.39</v>
          </cell>
        </row>
        <row r="2632">
          <cell r="A2632">
            <v>88842</v>
          </cell>
          <cell r="B2632" t="str">
            <v>TRATOR DE ESTEIRAS, POTÊNCIA 125 HP, PESO OPERACIONAL 12,9 T, COM LÂMINA 2,7 M3 - MATERIAIS NA OPERAÇÃO</v>
          </cell>
          <cell r="C2632" t="str">
            <v>H</v>
          </cell>
          <cell r="D2632">
            <v>75.22</v>
          </cell>
        </row>
        <row r="2633">
          <cell r="A2633">
            <v>89009</v>
          </cell>
          <cell r="B2633" t="str">
            <v>TRATOR DE ESTEIRAS, POTÊNCIA 150 HP, PESO OPERACIONAL 16,7 T, COM RODA MOTRIZ ELEVADA E LÂMINA 3,18 M3 - DEPRECIAÇÃO</v>
          </cell>
          <cell r="C2633" t="str">
            <v>H</v>
          </cell>
          <cell r="D2633">
            <v>43.22</v>
          </cell>
        </row>
        <row r="2634">
          <cell r="A2634">
            <v>89010</v>
          </cell>
          <cell r="B2634" t="str">
            <v>TRATOR DE ESTEIRAS, POTÊNCIA 150 HP, PESO OPERACIONAL 16,7 T, COM RODA MOTRIZ ELEVADA E LÂMINA 3,18 M3 - JUROS</v>
          </cell>
          <cell r="C2634" t="str">
            <v>H</v>
          </cell>
          <cell r="D2634">
            <v>19.04</v>
          </cell>
        </row>
        <row r="2635">
          <cell r="A2635">
            <v>53810</v>
          </cell>
          <cell r="B2635" t="str">
            <v>TRATOR DE ESTEIRAS, POTÊNCIA 150 HP, PESO OPERACIONAL 16,7 T, COM RODA MOTRIZ ELEVADA E LÂMINA 3,18 M3 - MANUTENÇÃO</v>
          </cell>
          <cell r="C2635" t="str">
            <v>H</v>
          </cell>
          <cell r="D2635">
            <v>77.28</v>
          </cell>
        </row>
        <row r="2636">
          <cell r="A2636">
            <v>5721</v>
          </cell>
          <cell r="B2636" t="str">
            <v>TRATOR DE ESTEIRAS, POTÊNCIA 150 HP, PESO OPERACIONAL 16,7 T, COM RODA MOTRIZ ELEVADA E LÂMINA 3,18 M3 - MATERIAIS NA OPERAÇÃO</v>
          </cell>
          <cell r="C2636" t="str">
            <v>H</v>
          </cell>
          <cell r="D2636">
            <v>90.25</v>
          </cell>
        </row>
        <row r="2637">
          <cell r="A2637">
            <v>89017</v>
          </cell>
          <cell r="B2637" t="str">
            <v>TRATOR DE ESTEIRAS, POTÊNCIA 170 HP, PESO OPERACIONAL 19 T, CAÇAMBA 5,2 M3 - DEPRECIAÇÃO</v>
          </cell>
          <cell r="C2637" t="str">
            <v>H</v>
          </cell>
          <cell r="D2637">
            <v>42.96</v>
          </cell>
        </row>
        <row r="2638">
          <cell r="A2638">
            <v>89018</v>
          </cell>
          <cell r="B2638" t="str">
            <v>TRATOR DE ESTEIRAS, POTÊNCIA 170 HP, PESO OPERACIONAL 19 T, CAÇAMBA 5,2 M3 - JUROS</v>
          </cell>
          <cell r="C2638" t="str">
            <v>H</v>
          </cell>
          <cell r="D2638">
            <v>18.920000000000002</v>
          </cell>
        </row>
        <row r="2639">
          <cell r="A2639">
            <v>53806</v>
          </cell>
          <cell r="B2639" t="str">
            <v>TRATOR DE ESTEIRAS, POTÊNCIA 170 HP, PESO OPERACIONAL 19 T, CAÇAMBA 5,2 M3 - MANUTENÇÃO</v>
          </cell>
          <cell r="C2639" t="str">
            <v>H</v>
          </cell>
          <cell r="D2639">
            <v>76.81</v>
          </cell>
        </row>
        <row r="2640">
          <cell r="A2640">
            <v>5718</v>
          </cell>
          <cell r="B2640" t="str">
            <v>TRATOR DE ESTEIRAS, POTÊNCIA 170 HP, PESO OPERACIONAL 19 T, CAÇAMBA 5,2 M3 - MATERIAIS NA OPERAÇÃO</v>
          </cell>
          <cell r="C2640" t="str">
            <v>H</v>
          </cell>
          <cell r="D2640">
            <v>102.29</v>
          </cell>
        </row>
        <row r="2641">
          <cell r="A2641">
            <v>89013</v>
          </cell>
          <cell r="B2641" t="str">
            <v>TRATOR DE ESTEIRAS, POTÊNCIA 347 HP, PESO OPERACIONAL 38,5 T, COM LÂMINA 8,70 M3 - DEPRECIAÇÃO</v>
          </cell>
          <cell r="C2641" t="str">
            <v>H</v>
          </cell>
          <cell r="D2641">
            <v>141.59</v>
          </cell>
        </row>
        <row r="2642">
          <cell r="A2642">
            <v>89014</v>
          </cell>
          <cell r="B2642" t="str">
            <v>TRATOR DE ESTEIRAS, POTÊNCIA 347 HP, PESO OPERACIONAL 38,5 T, COM LÂMINA 8,70 M3 - JUROS</v>
          </cell>
          <cell r="C2642" t="str">
            <v>H</v>
          </cell>
          <cell r="D2642">
            <v>62.37</v>
          </cell>
        </row>
        <row r="2643">
          <cell r="A2643">
            <v>53814</v>
          </cell>
          <cell r="B2643" t="str">
            <v>TRATOR DE ESTEIRAS, POTÊNCIA 347 HP, PESO OPERACIONAL 38,5 T, COM LÂMINA 8,70 M3 - MANUTENÇÃO</v>
          </cell>
          <cell r="C2643" t="str">
            <v>H</v>
          </cell>
          <cell r="D2643">
            <v>253.14</v>
          </cell>
        </row>
        <row r="2644">
          <cell r="A2644">
            <v>5722</v>
          </cell>
          <cell r="B2644" t="str">
            <v>TRATOR DE ESTEIRAS, POTÊNCIA 347 HP, PESO OPERACIONAL 38,5 T, COM LÂMINA 8,70 M3 - MATERIAIS NA OPERAÇÃO</v>
          </cell>
          <cell r="C2644" t="str">
            <v>H</v>
          </cell>
          <cell r="D2644">
            <v>208.74</v>
          </cell>
        </row>
        <row r="2645">
          <cell r="A2645">
            <v>96015</v>
          </cell>
          <cell r="B2645" t="str">
            <v>TRATOR DE PNEUS COM POTÊNCIA DE 122 CV, TRAÇÃO 4X4, COM GRADE DE DISCOS ACOPLADA - DEPRECIAÇÃO</v>
          </cell>
          <cell r="C2645" t="str">
            <v>H</v>
          </cell>
          <cell r="D2645">
            <v>23.08</v>
          </cell>
        </row>
        <row r="2646">
          <cell r="A2646">
            <v>96016</v>
          </cell>
          <cell r="B2646" t="str">
            <v>TRATOR DE PNEUS COM POTÊNCIA DE 122 CV, TRAÇÃO 4X4, COM GRADE DE DISCOS ACOPLADA - JUROS</v>
          </cell>
          <cell r="C2646" t="str">
            <v>H</v>
          </cell>
          <cell r="D2646">
            <v>6.18</v>
          </cell>
        </row>
        <row r="2647">
          <cell r="A2647">
            <v>96018</v>
          </cell>
          <cell r="B2647" t="str">
            <v>TRATOR DE PNEUS COM POTÊNCIA DE 122 CV, TRAÇÃO 4X4, COM GRADE DE DISCOS ACOPLADA - MANUTENÇÃO</v>
          </cell>
          <cell r="C2647" t="str">
            <v>H</v>
          </cell>
          <cell r="D2647">
            <v>25.24</v>
          </cell>
        </row>
        <row r="2648">
          <cell r="A2648">
            <v>96019</v>
          </cell>
          <cell r="B2648" t="str">
            <v>TRATOR DE PNEUS COM POTÊNCIA DE 122 CV, TRAÇÃO 4X4, COM GRADE DE DISCOS ACOPLADA - MATERIAIS NA OPERAÇÃO</v>
          </cell>
          <cell r="C2648" t="str">
            <v>H</v>
          </cell>
          <cell r="D2648">
            <v>93.08</v>
          </cell>
        </row>
        <row r="2649">
          <cell r="A2649">
            <v>96008</v>
          </cell>
          <cell r="B2649" t="str">
            <v>TRATOR DE PNEUS COM POTÊNCIA DE 122 CV, TRAÇÃO 4X4, COM VASSOURA MECÂNICA ACOPLADA - DEPRECIAÇÃO</v>
          </cell>
          <cell r="C2649" t="str">
            <v>H</v>
          </cell>
          <cell r="D2649">
            <v>23.29</v>
          </cell>
        </row>
        <row r="2650">
          <cell r="A2650">
            <v>96009</v>
          </cell>
          <cell r="B2650" t="str">
            <v>TRATOR DE PNEUS COM POTÊNCIA DE 122 CV, TRAÇÃO 4X4, COM VASSOURA MECÂNICA ACOPLADA - JUROS</v>
          </cell>
          <cell r="C2650" t="str">
            <v>H</v>
          </cell>
          <cell r="D2650">
            <v>6.24</v>
          </cell>
        </row>
        <row r="2651">
          <cell r="A2651">
            <v>96011</v>
          </cell>
          <cell r="B2651" t="str">
            <v>TRATOR DE PNEUS COM POTÊNCIA DE 122 CV, TRAÇÃO 4X4, COM VASSOURA MECÂNICA ACOPLADA - MANUTENÇÃO</v>
          </cell>
          <cell r="C2651" t="str">
            <v>H</v>
          </cell>
          <cell r="D2651">
            <v>25.47</v>
          </cell>
        </row>
        <row r="2652">
          <cell r="A2652">
            <v>96012</v>
          </cell>
          <cell r="B2652" t="str">
            <v>TRATOR DE PNEUS COM POTÊNCIA DE 122 CV, TRAÇÃO 4X4, COM VASSOURA MECÂNICA ACOPLADA - MATERIAIS NA OPERAÇÃO</v>
          </cell>
          <cell r="C2652" t="str">
            <v>H</v>
          </cell>
          <cell r="D2652">
            <v>93.08</v>
          </cell>
        </row>
        <row r="2653">
          <cell r="A2653">
            <v>96023</v>
          </cell>
          <cell r="B2653" t="str">
            <v>TRATOR DE PNEUS COM POTÊNCIA DE 85 CV, TRAÇÃO 4X4, COM GRADE DE DISCOS ACOPLADA - DEPRECIAÇÃO</v>
          </cell>
          <cell r="C2653" t="str">
            <v>H</v>
          </cell>
          <cell r="D2653">
            <v>17.84</v>
          </cell>
        </row>
        <row r="2654">
          <cell r="A2654">
            <v>96024</v>
          </cell>
          <cell r="B2654" t="str">
            <v>TRATOR DE PNEUS COM POTÊNCIA DE 85 CV, TRAÇÃO 4X4, COM GRADE DE DISCOS ACOPLADA - JUROS</v>
          </cell>
          <cell r="C2654" t="str">
            <v>H</v>
          </cell>
          <cell r="D2654">
            <v>4.78</v>
          </cell>
        </row>
        <row r="2655">
          <cell r="A2655">
            <v>96026</v>
          </cell>
          <cell r="B2655" t="str">
            <v>TRATOR DE PNEUS COM POTÊNCIA DE 85 CV, TRAÇÃO 4X4, COM GRADE DE DISCOS ACOPLADA - MANUTENÇÃO</v>
          </cell>
          <cell r="C2655" t="str">
            <v>H</v>
          </cell>
          <cell r="D2655">
            <v>19.510000000000002</v>
          </cell>
        </row>
        <row r="2656">
          <cell r="A2656">
            <v>96027</v>
          </cell>
          <cell r="B2656" t="str">
            <v>TRATOR DE PNEUS COM POTÊNCIA DE 85 CV, TRAÇÃO 4X4, COM GRADE DE DISCOS ACOPLADA - MATERIAIS NA OPERAÇÃO</v>
          </cell>
          <cell r="C2656" t="str">
            <v>H</v>
          </cell>
          <cell r="D2656">
            <v>64.849999999999994</v>
          </cell>
        </row>
        <row r="2657">
          <cell r="A2657">
            <v>96053</v>
          </cell>
          <cell r="B2657" t="str">
            <v>TRATOR DE PNEUS COM POTÊNCIA DE 85 CV, TRAÇÃO 4X4, COM VASSOURA MECÂNICA ACOPLADA - DEPRECIAÇÃO</v>
          </cell>
          <cell r="C2657" t="str">
            <v>H</v>
          </cell>
          <cell r="D2657">
            <v>18.05</v>
          </cell>
        </row>
        <row r="2658">
          <cell r="A2658">
            <v>96055</v>
          </cell>
          <cell r="B2658" t="str">
            <v>TRATOR DE PNEUS COM POTÊNCIA DE 85 CV, TRAÇÃO 4X4, COM VASSOURA MECÂNICA ACOPLADA - JUROS</v>
          </cell>
          <cell r="C2658" t="str">
            <v>H</v>
          </cell>
          <cell r="D2658">
            <v>4.84</v>
          </cell>
        </row>
        <row r="2659">
          <cell r="A2659">
            <v>96056</v>
          </cell>
          <cell r="B2659" t="str">
            <v>TRATOR DE PNEUS COM POTÊNCIA DE 85 CV, TRAÇÃO 4X4, COM VASSOURA MECÂNICA ACOPLADA - MANUTENÇÃO</v>
          </cell>
          <cell r="C2659" t="str">
            <v>H</v>
          </cell>
          <cell r="D2659">
            <v>19.739999999999998</v>
          </cell>
        </row>
        <row r="2660">
          <cell r="A2660">
            <v>96057</v>
          </cell>
          <cell r="B2660" t="str">
            <v>TRATOR DE PNEUS COM POTÊNCIA DE 85 CV, TRAÇÃO 4X4, COM VASSOURA MECÂNICA ACOPLADA - MATERIAIS NA OPERAÇÃO</v>
          </cell>
          <cell r="C2660" t="str">
            <v>H</v>
          </cell>
          <cell r="D2660">
            <v>64.849999999999994</v>
          </cell>
        </row>
        <row r="2661">
          <cell r="A2661">
            <v>7063</v>
          </cell>
          <cell r="B2661" t="str">
            <v>TRATOR DE PNEUS, POTÊNCIA 122 CV, TRAÇÃO 4X4, PESO COM LASTRO DE 4.510 KG - DEPRECIAÇÃO</v>
          </cell>
          <cell r="C2661" t="str">
            <v>H</v>
          </cell>
          <cell r="D2661">
            <v>19.63</v>
          </cell>
        </row>
        <row r="2662">
          <cell r="A2662">
            <v>7064</v>
          </cell>
          <cell r="B2662" t="str">
            <v>TRATOR DE PNEUS, POTÊNCIA 122 CV, TRAÇÃO 4X4, PESO COM LASTRO DE 4.510 KG - JUROS</v>
          </cell>
          <cell r="C2662" t="str">
            <v>H</v>
          </cell>
          <cell r="D2662">
            <v>5.3</v>
          </cell>
        </row>
        <row r="2663">
          <cell r="A2663">
            <v>7065</v>
          </cell>
          <cell r="B2663" t="str">
            <v>TRATOR DE PNEUS, POTÊNCIA 122 CV, TRAÇÃO 4X4, PESO COM LASTRO DE 4.510 KG - MANUTENÇÃO</v>
          </cell>
          <cell r="C2663" t="str">
            <v>H</v>
          </cell>
          <cell r="D2663">
            <v>21.47</v>
          </cell>
        </row>
        <row r="2664">
          <cell r="A2664">
            <v>7066</v>
          </cell>
          <cell r="B2664" t="str">
            <v>TRATOR DE PNEUS, POTÊNCIA 122 CV, TRAÇÃO 4X4, PESO COM LASTRO DE 4.510 KG - MATERIAIS NA OPERAÇÃO</v>
          </cell>
          <cell r="C2664" t="str">
            <v>H</v>
          </cell>
          <cell r="D2664">
            <v>93.08</v>
          </cell>
        </row>
        <row r="2665">
          <cell r="A2665">
            <v>89033</v>
          </cell>
          <cell r="B2665" t="str">
            <v>TRATOR DE PNEUS, POTÊNCIA 85 CV, TRAÇÃO 4X4, PESO COM LASTRO DE 4.675 KG - DEPRECIAÇÃO</v>
          </cell>
          <cell r="C2665" t="str">
            <v>H</v>
          </cell>
          <cell r="D2665">
            <v>14.39</v>
          </cell>
        </row>
        <row r="2666">
          <cell r="A2666">
            <v>89034</v>
          </cell>
          <cell r="B2666" t="str">
            <v>TRATOR DE PNEUS, POTÊNCIA 85 CV, TRAÇÃO 4X4, PESO COM LASTRO DE 4.675 KG - JUROS</v>
          </cell>
          <cell r="C2666" t="str">
            <v>H</v>
          </cell>
          <cell r="D2666">
            <v>3.86</v>
          </cell>
        </row>
        <row r="2667">
          <cell r="A2667">
            <v>5714</v>
          </cell>
          <cell r="B2667" t="str">
            <v>TRATOR DE PNEUS, POTÊNCIA 85 CV, TRAÇÃO 4X4, PESO COM LASTRO DE 4.675 KG - MANUTENÇÃO</v>
          </cell>
          <cell r="C2667" t="str">
            <v>H</v>
          </cell>
          <cell r="D2667">
            <v>15.74</v>
          </cell>
        </row>
        <row r="2668">
          <cell r="A2668">
            <v>5715</v>
          </cell>
          <cell r="B2668" t="str">
            <v>TRATOR DE PNEUS, POTÊNCIA 85 CV, TRAÇÃO 4X4, PESO COM LASTRO DE 4.675 KG - MATERIAIS NA OPERAÇÃO</v>
          </cell>
          <cell r="C2668" t="str">
            <v>H</v>
          </cell>
          <cell r="D2668">
            <v>64.849999999999994</v>
          </cell>
        </row>
        <row r="2669">
          <cell r="A2669">
            <v>102906</v>
          </cell>
          <cell r="B2669" t="str">
            <v>UNIDADE DOSADORA AIRLESS TIPO HOT SPRAY - DEPRECIAÇÃO</v>
          </cell>
          <cell r="C2669" t="str">
            <v>H</v>
          </cell>
          <cell r="D2669">
            <v>0</v>
          </cell>
        </row>
        <row r="2670">
          <cell r="A2670">
            <v>102907</v>
          </cell>
          <cell r="B2670" t="str">
            <v>UNIDADE DOSADORA AIRLESS TIPO HOT SPRAY - JUROS</v>
          </cell>
          <cell r="C2670" t="str">
            <v>H</v>
          </cell>
          <cell r="D2670">
            <v>0</v>
          </cell>
        </row>
        <row r="2671">
          <cell r="A2671">
            <v>102908</v>
          </cell>
          <cell r="B2671" t="str">
            <v>UNIDADE DOSADORA AIRLESS TIPO HOT SPRAY - MANUTENÇÃO</v>
          </cell>
          <cell r="C2671" t="str">
            <v>H</v>
          </cell>
          <cell r="D2671">
            <v>0</v>
          </cell>
        </row>
        <row r="2672">
          <cell r="A2672">
            <v>102909</v>
          </cell>
          <cell r="B2672" t="str">
            <v>UNIDADE DOSADORA AIRLESS TIPO HOT SPRAY - MATERIAIS NA OPERAÇÃO</v>
          </cell>
          <cell r="C2672" t="str">
            <v>H</v>
          </cell>
          <cell r="D2672">
            <v>3.46</v>
          </cell>
        </row>
        <row r="2673">
          <cell r="A2673">
            <v>93435</v>
          </cell>
          <cell r="B2673" t="str">
            <v>USINA DE ASFALTO À FRIO, CAPACIDADE DE 40 A 60 TON/HORA, ELÉTRICA POTÊNCIA 30 CV - DEPRECIAÇÃO</v>
          </cell>
          <cell r="C2673" t="str">
            <v>H</v>
          </cell>
          <cell r="D2673">
            <v>9.3000000000000007</v>
          </cell>
        </row>
        <row r="2674">
          <cell r="A2674">
            <v>93436</v>
          </cell>
          <cell r="B2674" t="str">
            <v>USINA DE ASFALTO À FRIO, CAPACIDADE DE 40 A 60 TON/HORA, ELÉTRICA POTÊNCIA 30 CV - JUROS</v>
          </cell>
          <cell r="C2674" t="str">
            <v>H</v>
          </cell>
          <cell r="D2674">
            <v>2.86</v>
          </cell>
        </row>
        <row r="2675">
          <cell r="A2675">
            <v>93437</v>
          </cell>
          <cell r="B2675" t="str">
            <v>USINA DE ASFALTO À FRIO, CAPACIDADE DE 40 A 60 TON/HORA, ELÉTRICA POTÊNCIA 30 CV - MANUTENÇÃO</v>
          </cell>
          <cell r="C2675" t="str">
            <v>H</v>
          </cell>
          <cell r="D2675">
            <v>10.17</v>
          </cell>
        </row>
        <row r="2676">
          <cell r="A2676">
            <v>93438</v>
          </cell>
          <cell r="B2676" t="str">
            <v>USINA DE ASFALTO À FRIO, CAPACIDADE DE 40 A 60 TON/HORA, ELÉTRICA POTÊNCIA 30 CV - MATERIAIS NA OPERAÇÃO</v>
          </cell>
          <cell r="C2676" t="str">
            <v>H</v>
          </cell>
          <cell r="D2676">
            <v>108.11</v>
          </cell>
        </row>
        <row r="2677">
          <cell r="A2677">
            <v>100643</v>
          </cell>
          <cell r="B2677" t="str">
            <v>USINA DE ASFALTO, TIPO GRAVIMÉTRICA, PROD 150 TON/HORA - DEPRECIAÇÃO</v>
          </cell>
          <cell r="C2677" t="str">
            <v>H</v>
          </cell>
          <cell r="D2677">
            <v>416.95</v>
          </cell>
        </row>
        <row r="2678">
          <cell r="A2678">
            <v>100644</v>
          </cell>
          <cell r="B2678" t="str">
            <v>USINA DE ASFALTO, TIPO GRAVIMÉTRICA, PROD 150 TON/HORA - JUROS</v>
          </cell>
          <cell r="C2678" t="str">
            <v>H</v>
          </cell>
          <cell r="D2678">
            <v>146.97</v>
          </cell>
        </row>
        <row r="2679">
          <cell r="A2679">
            <v>100645</v>
          </cell>
          <cell r="B2679" t="str">
            <v>USINA DE ASFALTO, TIPO GRAVIMÉTRICA, PROD 150 TON/HORA - MANUTENÇÃO</v>
          </cell>
          <cell r="C2679" t="str">
            <v>H</v>
          </cell>
          <cell r="D2679">
            <v>670.24</v>
          </cell>
        </row>
        <row r="2680">
          <cell r="A2680">
            <v>100646</v>
          </cell>
          <cell r="B2680" t="str">
            <v>USINA DE ASFALTO, TIPO GRAVIMÉTRICA, PROD 150 TON/HORA - MATERIAIS NA OPERAÇÃO</v>
          </cell>
          <cell r="C2680" t="str">
            <v>H</v>
          </cell>
          <cell r="D2680">
            <v>5184</v>
          </cell>
        </row>
        <row r="2681">
          <cell r="A2681">
            <v>95116</v>
          </cell>
          <cell r="B2681" t="str">
            <v>USINA DE CONCRETO FIXA, CAPACIDADE NOMINAL DE 90 A 120 M3/H, SEM SILO - DEPRECIAÇÃO</v>
          </cell>
          <cell r="C2681" t="str">
            <v>H</v>
          </cell>
          <cell r="D2681">
            <v>32.549999999999997</v>
          </cell>
        </row>
        <row r="2682">
          <cell r="A2682">
            <v>95117</v>
          </cell>
          <cell r="B2682" t="str">
            <v>USINA DE CONCRETO FIXA, CAPACIDADE NOMINAL DE 90 A 120 M3/H, SEM SILO - JUROS</v>
          </cell>
          <cell r="C2682" t="str">
            <v>H</v>
          </cell>
          <cell r="D2682">
            <v>10.039999999999999</v>
          </cell>
        </row>
        <row r="2683">
          <cell r="A2683">
            <v>53794</v>
          </cell>
          <cell r="B2683" t="str">
            <v>USINA DE CONCRETO FIXA, CAPACIDADE NOMINAL DE 90 A 120 M3/H, SEM SILO - MANUTENÇÃO</v>
          </cell>
          <cell r="C2683" t="str">
            <v>H</v>
          </cell>
          <cell r="D2683">
            <v>35.619999999999997</v>
          </cell>
        </row>
        <row r="2684">
          <cell r="A2684">
            <v>5703</v>
          </cell>
          <cell r="B2684" t="str">
            <v>USINA DE CONCRETO FIXA, CAPACIDADE NOMINAL DE 90 A 120 M3/H, SEM SILO - MATERIAIS NA OPERAÇÃO</v>
          </cell>
          <cell r="C2684" t="str">
            <v>H</v>
          </cell>
          <cell r="D2684">
            <v>20.23</v>
          </cell>
        </row>
        <row r="2685">
          <cell r="A2685">
            <v>88847</v>
          </cell>
          <cell r="B2685" t="str">
            <v>USINA DE LAMA ASFÁLTICA, PROD 30 A 50 T/H, SILO DE AGREGADO 7 M3, RESERVATÓRIOS PARA EMULSÃO E ÁGUA DE 2,3 M3 CADA, MISTURADOR TIPO PUG MILL A SER MONTADO SOBRE CAMINHÃO - DEPRECIAÇÃO</v>
          </cell>
          <cell r="C2685" t="str">
            <v>H</v>
          </cell>
          <cell r="D2685">
            <v>22.82</v>
          </cell>
        </row>
        <row r="2686">
          <cell r="A2686">
            <v>88848</v>
          </cell>
          <cell r="B2686" t="str">
            <v>USINA DE LAMA ASFÁLTICA, PROD 30 A 50 T/H, SILO DE AGREGADO 7 M3, RESERVATÓRIOS PARA EMULSÃO E ÁGUA DE 2,3 M3 CADA, MISTURADOR TIPO PUG MILL A SER MONTADO SOBRE CAMINHÃO - JUROS</v>
          </cell>
          <cell r="C2686" t="str">
            <v>H</v>
          </cell>
          <cell r="D2686">
            <v>9.3800000000000008</v>
          </cell>
        </row>
        <row r="2687">
          <cell r="A2687">
            <v>5741</v>
          </cell>
          <cell r="B2687" t="str">
            <v>USINA DE LAMA ASFÁLTICA, PROD 30 A 50 T/H, SILO DE AGREGADO 7 M3, RESERVATÓRIOS PARA EMULSÃO E ÁGUA DE 2,3 M3 CADA, MISTURADOR TIPO PUG MILL A SER MONTADO SOBRE CAMINHÃO - MANUTENÇÃO</v>
          </cell>
          <cell r="C2687" t="str">
            <v>H</v>
          </cell>
          <cell r="D2687">
            <v>42.78</v>
          </cell>
        </row>
        <row r="2688">
          <cell r="A2688">
            <v>5742</v>
          </cell>
          <cell r="B2688" t="str">
            <v>USINA DE LAMA ASFÁLTICA, PROD 30 A 50 T/H, SILO DE AGREGADO 7 M3, RESERVATÓRIOS PARA EMULSÃO E ÁGUA DE 2,3 M3 CADA, MISTURADOR TIPO PUG MILL A SER MONTADO SOBRE CAMINHÃO - MATERIAIS NA OPERAÇÃO</v>
          </cell>
          <cell r="C2688" t="str">
            <v>H</v>
          </cell>
          <cell r="D2688">
            <v>26.55</v>
          </cell>
        </row>
        <row r="2689">
          <cell r="A2689">
            <v>100637</v>
          </cell>
          <cell r="B2689" t="str">
            <v>USINA DE MISTURA ASFÁLTICA À QUENTE, TIPO CONTRA FLUXO, PROD 100 A 140 TON/HORA - DEPRECIAÇÃO</v>
          </cell>
          <cell r="C2689" t="str">
            <v>H</v>
          </cell>
          <cell r="D2689">
            <v>203.49</v>
          </cell>
        </row>
        <row r="2690">
          <cell r="A2690">
            <v>100638</v>
          </cell>
          <cell r="B2690" t="str">
            <v>USINA DE MISTURA ASFÁLTICA À QUENTE, TIPO CONTRA FLUXO, PROD 100 A 140 TON/HORA - JUROS</v>
          </cell>
          <cell r="C2690" t="str">
            <v>H</v>
          </cell>
          <cell r="D2690">
            <v>62.55</v>
          </cell>
        </row>
        <row r="2691">
          <cell r="A2691">
            <v>100639</v>
          </cell>
          <cell r="B2691" t="str">
            <v>USINA DE MISTURA ASFÁLTICA À QUENTE, TIPO CONTRA FLUXO, PROD 100 A 140 TON/HORA - MANUTENÇÃO</v>
          </cell>
          <cell r="C2691" t="str">
            <v>H</v>
          </cell>
          <cell r="D2691">
            <v>254.56</v>
          </cell>
        </row>
        <row r="2692">
          <cell r="A2692">
            <v>100640</v>
          </cell>
          <cell r="B2692" t="str">
            <v>USINA DE MISTURA ASFÁLTICA À QUENTE, TIPO CONTRA FLUXO, PROD 100 A 140 TON/HORA - MATERIAIS NA OPERAÇÃO</v>
          </cell>
          <cell r="C2692" t="str">
            <v>H</v>
          </cell>
          <cell r="D2692">
            <v>4147.2</v>
          </cell>
        </row>
        <row r="2693">
          <cell r="A2693">
            <v>93429</v>
          </cell>
          <cell r="B2693" t="str">
            <v>USINA DE MISTURA ASFÁLTICA À QUENTE, TIPO CONTRA FLUXO, PROD 40 A 80 TON/HORA - DEPRECIAÇÃO</v>
          </cell>
          <cell r="C2693" t="str">
            <v>H</v>
          </cell>
          <cell r="D2693">
            <v>165.66</v>
          </cell>
        </row>
        <row r="2694">
          <cell r="A2694">
            <v>93430</v>
          </cell>
          <cell r="B2694" t="str">
            <v>USINA DE MISTURA ASFÁLTICA À QUENTE, TIPO CONTRA FLUXO, PROD 40 A 80 TON/HORA - JUROS</v>
          </cell>
          <cell r="C2694" t="str">
            <v>H</v>
          </cell>
          <cell r="D2694">
            <v>50.92</v>
          </cell>
        </row>
        <row r="2695">
          <cell r="A2695">
            <v>93431</v>
          </cell>
          <cell r="B2695" t="str">
            <v>USINA DE MISTURA ASFÁLTICA À QUENTE, TIPO CONTRA FLUXO, PROD 40 A 80 TON/HORA - MANUTENÇÃO</v>
          </cell>
          <cell r="C2695" t="str">
            <v>H</v>
          </cell>
          <cell r="D2695">
            <v>207.24</v>
          </cell>
        </row>
        <row r="2696">
          <cell r="A2696">
            <v>93432</v>
          </cell>
          <cell r="B2696" t="str">
            <v>USINA DE MISTURA ASFÁLTICA À QUENTE, TIPO CONTRA FLUXO, PROD 40 A 80 TON/HORA - MATERIAIS NA OPERAÇÃO</v>
          </cell>
          <cell r="C2696" t="str">
            <v>H</v>
          </cell>
          <cell r="D2696">
            <v>2073.6</v>
          </cell>
        </row>
        <row r="2697">
          <cell r="A2697">
            <v>95118</v>
          </cell>
          <cell r="B2697" t="str">
            <v>USINA MISTURADORA DE SOLOS, CAPACIDADE DE 200 A 500 TON/H, POTENCIA 75KW - DEPRECIAÇÃO</v>
          </cell>
          <cell r="C2697" t="str">
            <v>H</v>
          </cell>
          <cell r="D2697">
            <v>75.98</v>
          </cell>
        </row>
        <row r="2698">
          <cell r="A2698">
            <v>95119</v>
          </cell>
          <cell r="B2698" t="str">
            <v>USINA MISTURADORA DE SOLOS, CAPACIDADE DE 200 A 500 TON/H, POTENCIA 75KW - JUROS</v>
          </cell>
          <cell r="C2698" t="str">
            <v>H</v>
          </cell>
          <cell r="D2698">
            <v>23.44</v>
          </cell>
        </row>
        <row r="2699">
          <cell r="A2699">
            <v>5707</v>
          </cell>
          <cell r="B2699" t="str">
            <v>USINA MISTURADORA DE SOLOS, CAPACIDADE DE 200 A 500 TON/H, POTENCIA 75KW - MANUTENÇÃO</v>
          </cell>
          <cell r="C2699" t="str">
            <v>H</v>
          </cell>
          <cell r="D2699">
            <v>83.12</v>
          </cell>
        </row>
        <row r="2700">
          <cell r="A2700">
            <v>95120</v>
          </cell>
          <cell r="B2700" t="str">
            <v>USINA MISTURADORA DE SOLOS, CAPACIDADE DE 200 A 500 TON/H, POTENCIA 75KW - MATERIAIS NA OPERAÇÃO</v>
          </cell>
          <cell r="C2700" t="str">
            <v>H</v>
          </cell>
          <cell r="D2700">
            <v>54.18</v>
          </cell>
        </row>
        <row r="2701">
          <cell r="A2701">
            <v>103657</v>
          </cell>
          <cell r="B2701" t="str">
            <v>VARREDEIRA DE GRAMA SINTÉTICA A GASOLINA, 2,4 CV, 4 TEMPOS - DEPRECIAÇÃO</v>
          </cell>
          <cell r="C2701" t="str">
            <v>H</v>
          </cell>
          <cell r="D2701">
            <v>0</v>
          </cell>
        </row>
        <row r="2702">
          <cell r="A2702">
            <v>103658</v>
          </cell>
          <cell r="B2702" t="str">
            <v>VARREDEIRA DE GRAMA SINTÉTICA A GASOLINA, 2,4 CV, 4 TEMPOS - JUROS</v>
          </cell>
          <cell r="C2702" t="str">
            <v>H</v>
          </cell>
          <cell r="D2702">
            <v>0</v>
          </cell>
        </row>
        <row r="2703">
          <cell r="A2703">
            <v>103659</v>
          </cell>
          <cell r="B2703" t="str">
            <v>VARREDEIRA DE GRAMA SINTÉTICA A GASOLINA, 2,4 CV, 4 TEMPOS - MANUTENÇÃO</v>
          </cell>
          <cell r="C2703" t="str">
            <v>H</v>
          </cell>
          <cell r="D2703">
            <v>0</v>
          </cell>
        </row>
        <row r="2704">
          <cell r="A2704">
            <v>103660</v>
          </cell>
          <cell r="B2704" t="str">
            <v>VARREDEIRA DE GRAMA SINTÉTICA A GASOLINA, 2,4 CV, 4 TEMPOS - MATERIAIS NA OPERAÇÃO</v>
          </cell>
          <cell r="C2704" t="str">
            <v>H</v>
          </cell>
          <cell r="D2704">
            <v>12.64</v>
          </cell>
        </row>
        <row r="2705">
          <cell r="A2705">
            <v>89015</v>
          </cell>
          <cell r="B2705" t="str">
            <v>VASSOURA MECÂNICA REBOCÁVEL COM ESCOVA CILÍNDRICA, LARGURA ÚTIL DE VARRIMENTO DE 2,44 M - DEPRECIAÇÃO</v>
          </cell>
          <cell r="C2705" t="str">
            <v>H</v>
          </cell>
          <cell r="D2705">
            <v>3.84</v>
          </cell>
        </row>
        <row r="2706">
          <cell r="A2706">
            <v>89016</v>
          </cell>
          <cell r="B2706" t="str">
            <v>VASSOURA MECÂNICA REBOCÁVEL COM ESCOVA CILÍNDRICA, LARGURA ÚTIL DE VARRIMENTO DE 2,44 M - JUROS</v>
          </cell>
          <cell r="C2706" t="str">
            <v>H</v>
          </cell>
          <cell r="D2706">
            <v>1.01</v>
          </cell>
        </row>
        <row r="2707">
          <cell r="A2707">
            <v>53804</v>
          </cell>
          <cell r="B2707" t="str">
            <v>VASSOURA MECÂNICA REBOCÁVEL COM ESCOVA CILÍNDRICA, LARGURA ÚTIL DE VARRIMENTO DE 2,44 M - MANUTENÇÃO</v>
          </cell>
          <cell r="C2707" t="str">
            <v>H</v>
          </cell>
          <cell r="D2707">
            <v>4.8</v>
          </cell>
        </row>
        <row r="2708">
          <cell r="A2708">
            <v>90582</v>
          </cell>
          <cell r="B2708" t="str">
            <v>VIBRADOR DE IMERSÃO, DIÂMETRO DE PONTEIRA 45MM, MOTOR ELÉTRICO TRIFÁSICO POTÊNCIA DE 2 CV - DEPRECIAÇÃO</v>
          </cell>
          <cell r="C2708" t="str">
            <v>H</v>
          </cell>
          <cell r="D2708">
            <v>0.43</v>
          </cell>
        </row>
        <row r="2709">
          <cell r="A2709">
            <v>90583</v>
          </cell>
          <cell r="B2709" t="str">
            <v>VIBRADOR DE IMERSÃO, DIÂMETRO DE PONTEIRA 45MM, MOTOR ELÉTRICO TRIFÁSICO POTÊNCIA DE 2 CV - JUROS</v>
          </cell>
          <cell r="C2709" t="str">
            <v>H</v>
          </cell>
          <cell r="D2709">
            <v>0.1</v>
          </cell>
        </row>
        <row r="2710">
          <cell r="A2710">
            <v>90584</v>
          </cell>
          <cell r="B2710" t="str">
            <v>VIBRADOR DE IMERSÃO, DIÂMETRO DE PONTEIRA 45MM, MOTOR ELÉTRICO TRIFÁSICO POTÊNCIA DE 2 CV - MANUTENÇÃO</v>
          </cell>
          <cell r="C2710" t="str">
            <v>H</v>
          </cell>
          <cell r="D2710">
            <v>0.33</v>
          </cell>
        </row>
        <row r="2711">
          <cell r="A2711">
            <v>90585</v>
          </cell>
          <cell r="B2711" t="str">
            <v>VIBRADOR DE IMERSÃO, DIÂMETRO DE PONTEIRA 45MM, MOTOR ELÉTRICO TRIFÁSICO POTÊNCIA DE 2 CV - MATERIAIS NA OPERAÇÃO</v>
          </cell>
          <cell r="C2711" t="str">
            <v>H</v>
          </cell>
          <cell r="D2711">
            <v>0.44</v>
          </cell>
        </row>
        <row r="2712">
          <cell r="A2712">
            <v>89240</v>
          </cell>
          <cell r="B2712" t="str">
            <v>VIBROACABADORA DE ASFALTO SOBRE ESTEIRAS, LARGURA DE PAVIMENTAÇÃO 1,90 M A 5,30 M, POTÊNCIA 105 HP CAPACIDADE 450 T/H - DEPRECIAÇÃO</v>
          </cell>
          <cell r="C2712" t="str">
            <v>H</v>
          </cell>
          <cell r="D2712">
            <v>83.71</v>
          </cell>
        </row>
        <row r="2713">
          <cell r="A2713">
            <v>89241</v>
          </cell>
          <cell r="B2713" t="str">
            <v>VIBROACABADORA DE ASFALTO SOBRE ESTEIRAS, LARGURA DE PAVIMENTAÇÃO 1,90 M A 5,30 M, POTÊNCIA 105 HP CAPACIDADE 450 T/H - JUROS</v>
          </cell>
          <cell r="C2713" t="str">
            <v>H</v>
          </cell>
          <cell r="D2713">
            <v>29.5</v>
          </cell>
        </row>
        <row r="2714">
          <cell r="A2714">
            <v>5710</v>
          </cell>
          <cell r="B2714" t="str">
            <v>VIBROACABADORA DE ASFALTO SOBRE ESTEIRAS, LARGURA DE PAVIMENTAÇÃO 1,90 M A 5,30 M, POTÊNCIA 105 HP CAPACIDADE 450 T/H - MANUTENÇÃO</v>
          </cell>
          <cell r="C2714" t="str">
            <v>H</v>
          </cell>
          <cell r="D2714">
            <v>134.56</v>
          </cell>
        </row>
        <row r="2715">
          <cell r="A2715">
            <v>5711</v>
          </cell>
          <cell r="B2715" t="str">
            <v>VIBROACABADORA DE ASFALTO SOBRE ESTEIRAS, LARGURA DE PAVIMENTAÇÃO 1,90 M A 5,30 M, POTÊNCIA 105 HP CAPACIDADE 450 T/H - MATERIAIS NA OPERAÇÃO</v>
          </cell>
          <cell r="C2715" t="str">
            <v>H</v>
          </cell>
          <cell r="D2715">
            <v>85.7</v>
          </cell>
        </row>
        <row r="2716">
          <cell r="A2716">
            <v>89253</v>
          </cell>
          <cell r="B2716" t="str">
            <v>VIBROACABADORA DE ASFALTO SOBRE ESTEIRAS, LARGURA DE PAVIMENTAÇÃO 2,13 M A 4,55 M, POTÊNCIA 100 HP, CAPACIDADE 400 T/H - DEPRECIAÇÃO</v>
          </cell>
          <cell r="C2716" t="str">
            <v>H</v>
          </cell>
          <cell r="D2716">
            <v>68.599999999999994</v>
          </cell>
        </row>
        <row r="2717">
          <cell r="A2717">
            <v>89254</v>
          </cell>
          <cell r="B2717" t="str">
            <v>VIBROACABADORA DE ASFALTO SOBRE ESTEIRAS, LARGURA DE PAVIMENTAÇÃO 2,13 M A 4,55 M, POTÊNCIA 100 HP, CAPACIDADE 400 T/H - JUROS</v>
          </cell>
          <cell r="C2717" t="str">
            <v>H</v>
          </cell>
          <cell r="D2717">
            <v>24.18</v>
          </cell>
        </row>
        <row r="2718">
          <cell r="A2718">
            <v>89255</v>
          </cell>
          <cell r="B2718" t="str">
            <v>VIBROACABADORA DE ASFALTO SOBRE ESTEIRAS, LARGURA DE PAVIMENTAÇÃO 2,13 M A 4,55 M, POTÊNCIA 100 HP, CAPACIDADE 400 T/H - MANUTENÇÃO</v>
          </cell>
          <cell r="C2718" t="str">
            <v>H</v>
          </cell>
          <cell r="D2718">
            <v>110.27</v>
          </cell>
        </row>
        <row r="2719">
          <cell r="A2719">
            <v>89256</v>
          </cell>
          <cell r="B2719" t="str">
            <v>VIBROACABADORA DE ASFALTO SOBRE ESTEIRAS, LARGURA DE PAVIMENTAÇÃO 2,13 M A 4,55 M, POTÊNCIA 100 HP, CAPACIDADE 400 T/H - MATERIAIS NA OPERAÇÃO</v>
          </cell>
          <cell r="C2719" t="str">
            <v>H</v>
          </cell>
          <cell r="D2719">
            <v>81.61</v>
          </cell>
        </row>
        <row r="2720">
          <cell r="A2720">
            <v>103797</v>
          </cell>
          <cell r="B2720" t="str">
            <v>ARMAÇÃO DE DESCIDA D'ÁGUA UTILIZANDO AÇO CA-60 DE 5 MM - MONTAGEM</v>
          </cell>
          <cell r="C2720" t="str">
            <v>KG</v>
          </cell>
          <cell r="D2720">
            <v>16.7</v>
          </cell>
        </row>
        <row r="2721">
          <cell r="A2721">
            <v>103930</v>
          </cell>
          <cell r="B2721" t="str">
            <v>BACIA DE DISSIPAÇÃO, LARGURA ATÉ 1 M, TIPO BACIA EM PEDRA DE MÃO FIXADA COM CONCRETO (DEB 01, 02), COM PREPARO MANUAL, FCK = 20 MPA, LANÇADO MANUALMENTE, INCLUINDO MATERIAIS E FÔRMAS (2 UTILIZAÇÕES)</v>
          </cell>
          <cell r="C2721" t="str">
            <v>M3</v>
          </cell>
          <cell r="D2721">
            <v>839.36</v>
          </cell>
        </row>
        <row r="2722">
          <cell r="A2722">
            <v>103931</v>
          </cell>
          <cell r="B2722" t="str">
            <v>BACIA DE DISSIPAÇÃO, LARGURA DE 1 A 4 M, TIPO BACIA EM PEDRA DE MÃO FIXADA COM CONCRETO (DEB 03, 04, 05, 06), COM PREPARO MANUAL, FCK = 20 MPA, LANÇADO MANUALMENTE, INCLUINDO MATERIAIS E FÔRMAS (2 UTILIZAÇÕES)</v>
          </cell>
          <cell r="C2722" t="str">
            <v>M3</v>
          </cell>
          <cell r="D2722">
            <v>609.35</v>
          </cell>
        </row>
        <row r="2723">
          <cell r="A2723">
            <v>103932</v>
          </cell>
          <cell r="B2723" t="str">
            <v>BACIA DE DISSIPAÇÃO, LARGURA DE 4 A 9,2 M, TIPO BACIA EM PEDRA DE MÃO FIXADA COM CONCRETO (DEB 07, 08, 09, 10, 11, 12, 13), COM PREPARO MANUAL, FCK = 20 MPA, LANÇADO MANUALMENTE, INCLUINDO MATERIAIS E FÔRMAS (2 UTILIZAÇÕES)</v>
          </cell>
          <cell r="C2723" t="str">
            <v>M3</v>
          </cell>
          <cell r="D2723">
            <v>575.66</v>
          </cell>
        </row>
        <row r="2724">
          <cell r="A2724">
            <v>103929</v>
          </cell>
          <cell r="B2724" t="str">
            <v>BACIA DE DISSIPAÇÃO, TIPO BACIA COM DENTES DE CONCRETO (01), COM PREPARO MANUAL, FCK = 20 MPA, LANÇADO MANUALMENTE, INCLUINDO MATERIAIS E FÔRMAS (2 UTILIZAÇÕES)</v>
          </cell>
          <cell r="C2724" t="str">
            <v>M3</v>
          </cell>
          <cell r="D2724">
            <v>1359.95</v>
          </cell>
        </row>
        <row r="2725">
          <cell r="A2725">
            <v>103928</v>
          </cell>
          <cell r="B2725" t="str">
            <v>BACIA DE DISSIPAÇÃO, TIPO BACIA EM PEDRA DE MÃO ARGAMASSADA (DES 01, 02, 03, 04), LANÇADO MANUALMENTE, INCLUINDO MATERIAIS E FÔRMAS (2 UTILIZAÇÕES)</v>
          </cell>
          <cell r="C2725" t="str">
            <v>M3</v>
          </cell>
          <cell r="D2725">
            <v>534.48</v>
          </cell>
        </row>
        <row r="2726">
          <cell r="A2726">
            <v>103798</v>
          </cell>
          <cell r="B2726" t="str">
            <v>CONCRETAGEM DE DISSIPADOR DE ENERGIA, CONCRETO USINADO, FCK = 20 MPA, COM USO DE BOMBA - LANÇAMENTO, ADENSAMENTO E ACABAMENTO</v>
          </cell>
          <cell r="C2726" t="str">
            <v>M3</v>
          </cell>
          <cell r="D2726">
            <v>645.95000000000005</v>
          </cell>
        </row>
        <row r="2727">
          <cell r="A2727">
            <v>103801</v>
          </cell>
          <cell r="B2727" t="str">
            <v>CONCRETAGEM DE DISSIPADOR DE ENERGIA, FCK = 20 MPA, COM USO DE JERICAS E PREPARO EM BETONEIRA DE 600 L - AREIA E BRITA COMERCIAIS - LANÇAMENTO, ADENSAMENTO E ACABAMENTO</v>
          </cell>
          <cell r="C2727" t="str">
            <v>M3</v>
          </cell>
          <cell r="D2727">
            <v>663.58</v>
          </cell>
        </row>
        <row r="2728">
          <cell r="A2728">
            <v>103933</v>
          </cell>
          <cell r="B2728" t="str">
            <v>DESCIDA D'ÁGUA RÁPIDA (DAR 03), EM CONCRETO USINADO, FCK = 20 MPA, LANÇADO COM BOMBA, INCLUINDO ARMAÇÃO, MATERIAIS E FÔRMAS (2 UTILIZAÇÕES)</v>
          </cell>
          <cell r="C2728" t="str">
            <v>M3</v>
          </cell>
          <cell r="D2728">
            <v>1624.32</v>
          </cell>
        </row>
        <row r="2729">
          <cell r="A2729">
            <v>103925</v>
          </cell>
          <cell r="B2729" t="str">
            <v>ESCADA HIDRÁULICA, LARGURA ATÉ 1M, TIPO DESCIDA D'ÁGUA DE CORTE OU ATERRO EM DEGRAUS (DCD 02, 04 E DAD 02), EM CONCRETO USINADO, FCK = 20 MPA, LANÇADO COM BOMBA, INCLUINDO ARMAÇÃO, MATERIAIS E FÔRMAS (3 UTILIZAÇÕES)</v>
          </cell>
          <cell r="C2729" t="str">
            <v>M3</v>
          </cell>
          <cell r="D2729">
            <v>1710.15</v>
          </cell>
        </row>
        <row r="2730">
          <cell r="A2730">
            <v>103926</v>
          </cell>
          <cell r="B2730" t="str">
            <v>ESCADA HIDRÁULICA, LARGURA DE 1 A 4,1 M, TIPO DESCIDA D'ÁGUA DE ATERRO EM DEGRAUS (DAD 04, 06, 08, 10, 12, 14, 16, 18), EM CONCRETO USINADO, FCK = 20 MPA, LANÇADO COM BOMBA, INCLUINDO ARMAÇÃO, MATERIAIS E FÔRMAS (3 UTILIZAÇÕES)</v>
          </cell>
          <cell r="C2730" t="str">
            <v>M3</v>
          </cell>
          <cell r="D2730">
            <v>1379.75</v>
          </cell>
        </row>
        <row r="2731">
          <cell r="A2731">
            <v>103796</v>
          </cell>
          <cell r="B2731" t="str">
            <v>FABRICAÇÃO, MONTAGEM E DESMONTAGEM DE FÔRMA PARA BACIA DE DISSIPAÇÃO, EM MADEIRA SERRADA, E = 25 MM, 2 UTILIZAÇÕES</v>
          </cell>
          <cell r="C2731" t="str">
            <v>M2</v>
          </cell>
          <cell r="D2731">
            <v>69.63</v>
          </cell>
        </row>
        <row r="2732">
          <cell r="A2732">
            <v>103795</v>
          </cell>
          <cell r="B2732" t="str">
            <v>FABRICAÇÃO, MONTAGEM E DESMONTAGEM DE FÔRMA PARA ESCADA HIDRÁULICA, EM CHAPA DE MADEIRA COMPENSADA RESINADA, E = 17 MM, 3 UTILIZAÇÕES</v>
          </cell>
          <cell r="C2732" t="str">
            <v>M2</v>
          </cell>
          <cell r="D2732">
            <v>86.2</v>
          </cell>
        </row>
        <row r="2733">
          <cell r="A2733">
            <v>103800</v>
          </cell>
          <cell r="B2733" t="str">
            <v>PEDRA ARGAMASSADA COM CIMENTO E AREIA 1:3, 40% DE ARGAMASSA EM VOLUME - AREIA E PEDRA DE MÃO COMERCIAIS - FORNECIMENTO E ASSENTAMENTO</v>
          </cell>
          <cell r="C2733" t="str">
            <v>M3</v>
          </cell>
          <cell r="D2733">
            <v>534.48</v>
          </cell>
        </row>
        <row r="2734">
          <cell r="A2734">
            <v>103799</v>
          </cell>
          <cell r="B2734" t="str">
            <v>PEDRA DE MÃO FIXADA COM CONCRETO PARA BACIA DE DISSIPAÇÃO, 40% DE CONCRETO EM VOLUME, FCK = 20 MPA, COM USO DE JERICA E PREPARO EM BETONEIRA DE 600 L - AREIA, BRITA E PEDRA DE MÃO COMERCIAIS - LANÇAMENTO, ADENSAMENTO E ACABAMENTO</v>
          </cell>
          <cell r="C2734" t="str">
            <v>M3</v>
          </cell>
          <cell r="D2734">
            <v>456.94</v>
          </cell>
        </row>
        <row r="2735">
          <cell r="A2735">
            <v>104950</v>
          </cell>
          <cell r="B2735" t="str">
            <v>DRAGAGEM DE MATERIAIS DE 1A CATEGORIA E COMPOSTOS ORGÂNICOS E INORGÂNICOS COM DRAGLINE (CAÇAMBA: 0,76 M3/ 43 T)</v>
          </cell>
          <cell r="C2735" t="str">
            <v>M3</v>
          </cell>
          <cell r="D2735">
            <v>0</v>
          </cell>
        </row>
        <row r="2736">
          <cell r="A2736">
            <v>104948</v>
          </cell>
          <cell r="B2736" t="str">
            <v>DRAGAGEM DE MATERIAIS DE 1A CATEGORIA E COMPOSTOS ORGÂNICOS E INORGÂNICOS COM ESCAVADEIRA HIDRÁULICA (CAÇAMBA: 0,80 M3/111 HP)</v>
          </cell>
          <cell r="C2736" t="str">
            <v>M3</v>
          </cell>
          <cell r="D2736">
            <v>5.15</v>
          </cell>
        </row>
        <row r="2737">
          <cell r="A2737">
            <v>104949</v>
          </cell>
          <cell r="B2737" t="str">
            <v>DRAGAGEM DE MATERIAIS DE 1A CATEGORIA E COMPOSTOS ORGÂNICOS E INORGÂNICOS COM ESCAVADEIRA HIDRÁULICA DE LONGO ALCANCE (CAÇAMBA: 0,52 M3/155 HP)</v>
          </cell>
          <cell r="C2737" t="str">
            <v>M3</v>
          </cell>
          <cell r="D2737">
            <v>9.68</v>
          </cell>
        </row>
        <row r="2738">
          <cell r="A2738">
            <v>104947</v>
          </cell>
          <cell r="B2738" t="str">
            <v>DRAGAGEM DE MATERIAIS DE 1A CATEGORIA E COMPOSTOS ORGÂNICOS E INORGÂNICOS COM RETROESCAVADEIRA (CAÇAMBA: 0,26 M3/88 HP)</v>
          </cell>
          <cell r="C2738" t="str">
            <v>M3</v>
          </cell>
          <cell r="D2738">
            <v>11.64</v>
          </cell>
        </row>
        <row r="2739">
          <cell r="A2739">
            <v>104325</v>
          </cell>
          <cell r="B2739" t="str">
            <v>CAIXA DE PASSAGEM PARA AR CONDICIONADO - FORNECIMENTO E INSTALAÇÃO</v>
          </cell>
          <cell r="C2739" t="str">
            <v>UN</v>
          </cell>
          <cell r="D2739">
            <v>0</v>
          </cell>
        </row>
        <row r="2740">
          <cell r="A2740">
            <v>104318</v>
          </cell>
          <cell r="B2740" t="str">
            <v>JOELHO 45 GRAUS, PVC, SOLDÁVEL, DN 20 MM, INSTALADO EM DRENO DE AR CONDICIONADO - FORNECIMENTO E INSTALAÇÃO</v>
          </cell>
          <cell r="C2740" t="str">
            <v>UN</v>
          </cell>
          <cell r="D2740">
            <v>6.75</v>
          </cell>
        </row>
        <row r="2741">
          <cell r="A2741">
            <v>89867</v>
          </cell>
          <cell r="B2741" t="str">
            <v>JOELHO 45 GRAUS, PVC, SOLDÁVEL, DN 25MM, INSTALADO EM DRENO DE AR-CONDICIONADO - FORNECIMENTO E INSTALAÇÃO</v>
          </cell>
          <cell r="C2741" t="str">
            <v>UN</v>
          </cell>
          <cell r="D2741">
            <v>7.54</v>
          </cell>
        </row>
        <row r="2742">
          <cell r="A2742">
            <v>104320</v>
          </cell>
          <cell r="B2742" t="str">
            <v>JOELHO 45 GRAUS, PVC, SOLDÁVEL, DN 32 MM, INSTALADO EM DRENO DE AR CONDICIONADO - FORNECIMENTO E INSTALAÇÃO</v>
          </cell>
          <cell r="C2742" t="str">
            <v>UN</v>
          </cell>
          <cell r="D2742">
            <v>10.66</v>
          </cell>
        </row>
        <row r="2743">
          <cell r="A2743">
            <v>104317</v>
          </cell>
          <cell r="B2743" t="str">
            <v>JOELHO 90 GRAUS, PVC, SOLDÁVEL, DN 20 MM, INSTALADO EM DRENO DE AR CONDICIONADO - FORNECIMENTO E INSTALAÇÃO</v>
          </cell>
          <cell r="C2743" t="str">
            <v>UN</v>
          </cell>
          <cell r="D2743">
            <v>6.26</v>
          </cell>
        </row>
        <row r="2744">
          <cell r="A2744">
            <v>89866</v>
          </cell>
          <cell r="B2744" t="str">
            <v>JOELHO 90 GRAUS, PVC, SOLDÁVEL, DN 25MM, INSTALADO EM DRENO DE AR-CONDICIONADO - FORNECIMENTO E INSTALAÇÃO</v>
          </cell>
          <cell r="C2744" t="str">
            <v>UN</v>
          </cell>
          <cell r="D2744">
            <v>6.84</v>
          </cell>
        </row>
        <row r="2745">
          <cell r="A2745">
            <v>104319</v>
          </cell>
          <cell r="B2745" t="str">
            <v>JOELHO 90 GRAUS, PVC, SOLDÁVEL, DN 32 MM, INSTALADO EM DRENO DE AR CONDICIONADO - FORNECIMENTO E INSTALAÇÃO</v>
          </cell>
          <cell r="C2745" t="str">
            <v>UN</v>
          </cell>
          <cell r="D2745">
            <v>9.09</v>
          </cell>
        </row>
        <row r="2746">
          <cell r="A2746">
            <v>104321</v>
          </cell>
          <cell r="B2746" t="str">
            <v>LUVA, PVC, SOLDÁVEL, DN 20 MM, INSTALADO EM DRENO DE AR CONDICIONADO - FORNECIMENTO E INSTALAÇÃO</v>
          </cell>
          <cell r="C2746" t="str">
            <v>UN</v>
          </cell>
          <cell r="D2746">
            <v>4.7699999999999996</v>
          </cell>
        </row>
        <row r="2747">
          <cell r="A2747">
            <v>89868</v>
          </cell>
          <cell r="B2747" t="str">
            <v>LUVA, PVC, SOLDÁVEL, DN 25MM, INSTALADO EM DRENO DE AR-CONDICIONADO - FORNECIMENTO E INSTALAÇÃO</v>
          </cell>
          <cell r="C2747" t="str">
            <v>UN</v>
          </cell>
          <cell r="D2747">
            <v>5.18</v>
          </cell>
        </row>
        <row r="2748">
          <cell r="A2748">
            <v>104322</v>
          </cell>
          <cell r="B2748" t="str">
            <v>LUVA, PVC, SOLDÁVEL, DN 32 MM, INSTALADO EM DRENO DE AR CONDICIONADO - FORNECIMENTO E INSTALAÇÃO</v>
          </cell>
          <cell r="C2748" t="str">
            <v>UN</v>
          </cell>
          <cell r="D2748">
            <v>6.85</v>
          </cell>
        </row>
        <row r="2749">
          <cell r="A2749">
            <v>104323</v>
          </cell>
          <cell r="B2749" t="str">
            <v>TE, PVC, SOLDÁVEL, DN 20 MM, INSTALADO EM DRENO DE AR CONDICIONADO - FORNECIMENTO E INSTALAÇÃO</v>
          </cell>
          <cell r="C2749" t="str">
            <v>UN</v>
          </cell>
          <cell r="D2749">
            <v>8.7200000000000006</v>
          </cell>
        </row>
        <row r="2750">
          <cell r="A2750">
            <v>89869</v>
          </cell>
          <cell r="B2750" t="str">
            <v>TE, PVC, SOLDÁVEL, DN 25MM, INSTALADO EM DRENO DE AR-CONDICIONADO - FORNECIMENTO E INSTALAÇÃO</v>
          </cell>
          <cell r="C2750" t="str">
            <v>UN</v>
          </cell>
          <cell r="D2750">
            <v>9.51</v>
          </cell>
        </row>
        <row r="2751">
          <cell r="A2751">
            <v>104324</v>
          </cell>
          <cell r="B2751" t="str">
            <v>TE, PVC, SOLDÁVEL, DN 32 MM, INSTALADO EM DRENO DE AR CONDICIONADO - FORNECIMENTO E INSTALAÇÃO</v>
          </cell>
          <cell r="C2751" t="str">
            <v>UN</v>
          </cell>
          <cell r="D2751">
            <v>12.86</v>
          </cell>
        </row>
        <row r="2752">
          <cell r="A2752">
            <v>104315</v>
          </cell>
          <cell r="B2752" t="str">
            <v>TUBO, PVC, SOLDÁVEL, DE 20MM, INSTALADO EM DRENO DE AR CONDICIONADO - FORNECIMENTO E INSTALAÇÃO</v>
          </cell>
          <cell r="C2752" t="str">
            <v>M</v>
          </cell>
          <cell r="D2752">
            <v>14.96</v>
          </cell>
        </row>
        <row r="2753">
          <cell r="A2753">
            <v>89865</v>
          </cell>
          <cell r="B2753" t="str">
            <v>TUBO, PVC, SOLDÁVEL, DE 25MM, INSTALADO EM DRENO DE AR-CONDICIONADO - FORNECIMENTO E INSTALAÇÃO</v>
          </cell>
          <cell r="C2753" t="str">
            <v>M</v>
          </cell>
          <cell r="D2753">
            <v>16</v>
          </cell>
        </row>
        <row r="2754">
          <cell r="A2754">
            <v>104316</v>
          </cell>
          <cell r="B2754" t="str">
            <v>TUBO, PVC, SOLDÁVEL, DE 32MM, INSTALADO EM DRENO DE AR CONDICIONADO - FORNECIMENTO E INSTALAÇÃO</v>
          </cell>
          <cell r="C2754" t="str">
            <v>M</v>
          </cell>
          <cell r="D2754">
            <v>21.45</v>
          </cell>
        </row>
        <row r="2755">
          <cell r="A2755">
            <v>102724</v>
          </cell>
          <cell r="B2755" t="str">
            <v>DRENO BARBACÃ, DN 100 MM, COM MATERIAL DRENANTE</v>
          </cell>
          <cell r="C2755" t="str">
            <v>UN</v>
          </cell>
          <cell r="D2755">
            <v>31.38</v>
          </cell>
        </row>
        <row r="2756">
          <cell r="A2756">
            <v>102726</v>
          </cell>
          <cell r="B2756" t="str">
            <v>DRENO BARBACÃ, DN 50 MM, COM MATERIAL DRENANTE</v>
          </cell>
          <cell r="C2756" t="str">
            <v>UN</v>
          </cell>
          <cell r="D2756">
            <v>29.05</v>
          </cell>
        </row>
        <row r="2757">
          <cell r="A2757">
            <v>102725</v>
          </cell>
          <cell r="B2757" t="str">
            <v>DRENO BARBACÃ, DN 75 MM, COM MATERIAL DRENANTE</v>
          </cell>
          <cell r="C2757" t="str">
            <v>UN</v>
          </cell>
          <cell r="D2757">
            <v>30.78</v>
          </cell>
        </row>
        <row r="2758">
          <cell r="A2758">
            <v>102722</v>
          </cell>
          <cell r="B2758" t="str">
            <v>DRENO EM MURO DE CONTENÇÃO, EXECUTADO NO PÉ DO MURO, COM TUBO DE PEAD CORRUGADO FLEXÍVEL PERFURADO, ENCHIMENTO COM BRITA, ENVOLVIDO COM MANTA GEOTÊXTIL</v>
          </cell>
          <cell r="C2758" t="str">
            <v>M</v>
          </cell>
          <cell r="D2758">
            <v>62.61</v>
          </cell>
        </row>
        <row r="2759">
          <cell r="A2759">
            <v>102721</v>
          </cell>
          <cell r="B2759" t="str">
            <v>DRENO EM MURO DE CONTENÇÃO, EXECUTADO NO PÉ DO MURO, COM TUBO DE PEAD CORRUGADO FLEXÍVEL PERFURADO, ENVOLVIDO COM GEOCOMPOSTO DRENANTE</v>
          </cell>
          <cell r="C2759" t="str">
            <v>M</v>
          </cell>
          <cell r="D2759">
            <v>0</v>
          </cell>
        </row>
        <row r="2760">
          <cell r="A2760">
            <v>102723</v>
          </cell>
          <cell r="B2760" t="str">
            <v>DRENO EM MURO DE CONTENÇÃO, EXECUTADO NO PÉ DO MURO, COM TUBO DE PVC CORRUGADO RÍGIDO PERFURADO, ENCHIMENTO COM BRITA, ENVOLVIDO COM MANTA GEOTÊXTIL</v>
          </cell>
          <cell r="C2760" t="str">
            <v>M</v>
          </cell>
          <cell r="D2760">
            <v>103.89</v>
          </cell>
        </row>
        <row r="2761">
          <cell r="A2761">
            <v>102690</v>
          </cell>
          <cell r="B2761" t="str">
            <v>DRENO ESPINHA DE PEIXE (SEÇÃO (0,40 X 0,40 M), COM TUBO DE PEAD CORRUGADO PERFURADO, DN 100 MM, ENCHIMENTO COM BRITA, ENVOLVIDO COM MANTA GEOTÊXTIL, INCLUSIVE CONEXÕES</v>
          </cell>
          <cell r="C2761" t="str">
            <v>M</v>
          </cell>
          <cell r="D2761">
            <v>76.349999999999994</v>
          </cell>
        </row>
        <row r="2762">
          <cell r="A2762">
            <v>102688</v>
          </cell>
          <cell r="B2762" t="str">
            <v>DRENO ESPINHA DE PEIXE (SEÇÃO 0,40 X 0,40 M), COM TUBO DE PEAD CORRUGADO PERFURADO, DN 100 MM, ENCHIMENTO COM AREIA, INCLUSIVE CONEXÕES</v>
          </cell>
          <cell r="C2762" t="str">
            <v>M</v>
          </cell>
          <cell r="D2762">
            <v>41.98</v>
          </cell>
        </row>
        <row r="2763">
          <cell r="A2763">
            <v>102689</v>
          </cell>
          <cell r="B2763" t="str">
            <v>DRENO ESPINHA DE PEIXE (SEÇÃO 0,40 X 0,40 M), COM TUBO DE PVC CORRUGADO RÍGIDO PERFURADO, DN 100 MM, ENCHIMENTO COM AREIA, INCLUSIVE CONEXÕES</v>
          </cell>
          <cell r="C2763" t="str">
            <v>M</v>
          </cell>
          <cell r="D2763">
            <v>84.36</v>
          </cell>
        </row>
        <row r="2764">
          <cell r="A2764">
            <v>102693</v>
          </cell>
          <cell r="B2764" t="str">
            <v>DRENO ESPINHA DE PEIXE (SEÇÃO 0,40 X 0,40 M), COM TUBO DE PVC CORRUGADO RÍGIDO PERFURADO, DN 100 MM, ENCHIMENTO COM BRITA, ENVOLVIDO COM MANTA GEOTÊXTIL, INCLUSIVE CONEXÕES</v>
          </cell>
          <cell r="C2764" t="str">
            <v>M</v>
          </cell>
          <cell r="D2764">
            <v>118.73</v>
          </cell>
        </row>
        <row r="2765">
          <cell r="A2765">
            <v>102694</v>
          </cell>
          <cell r="B2765" t="str">
            <v>DRENO ESPINHA DE PEIXE (SEÇÃO 0,50 X 0,80 M), COM TUBO DE PEAD CORRUGADO PERFURADO, DN 100 MM, ENCHIMENTO COM AREIA, INCLUSIVE CONEXÕES</v>
          </cell>
          <cell r="C2765" t="str">
            <v>M</v>
          </cell>
          <cell r="D2765">
            <v>78.55</v>
          </cell>
        </row>
        <row r="2766">
          <cell r="A2766">
            <v>102697</v>
          </cell>
          <cell r="B2766" t="str">
            <v>DRENO ESPINHA DE PEIXE (SEÇÃO 0,50 X 0,80 M), COM TUBO DE PEAD CORRUGADO PERFURADO, DN 100 MM, ENCHIMENTO COM BRITA, ENVOLVIDO COM MANTA GEOTÊXTIL, INCLUSIVE CONEXÕES</v>
          </cell>
          <cell r="C2766" t="str">
            <v>M</v>
          </cell>
          <cell r="D2766">
            <v>133.11000000000001</v>
          </cell>
        </row>
        <row r="2767">
          <cell r="A2767">
            <v>102696</v>
          </cell>
          <cell r="B2767" t="str">
            <v>DRENO ESPINHA DE PEIXE (SEÇÃO 0,50 X 0,80 M), COM TUBO DE PVC CORRUGADO RÍGIDO PERFURADO, DN 100 MM, ENCHIMENTO COM AREIA, INCLUSIVE CONEXÕES</v>
          </cell>
          <cell r="C2767" t="str">
            <v>M</v>
          </cell>
          <cell r="D2767">
            <v>121.06</v>
          </cell>
        </row>
        <row r="2768">
          <cell r="A2768">
            <v>102703</v>
          </cell>
          <cell r="B2768" t="str">
            <v>DRENO ESPINHA DE PEIXE (SEÇÃO 0,50 X 0,80 M), COM TUBO DE PVC CORRUGADO RÍGIDO PERFURADO, DN 100 MM, ENCHIMENTO COM BRITA, ENVOLVIDO COM MANTA GEOTÊXTIL, INCLUSIVE CONEXÕES</v>
          </cell>
          <cell r="C2768" t="str">
            <v>M</v>
          </cell>
          <cell r="D2768">
            <v>175.62</v>
          </cell>
        </row>
        <row r="2769">
          <cell r="A2769">
            <v>102678</v>
          </cell>
          <cell r="B2769" t="str">
            <v>DRENO PROFUNDO (SEÇÃO 0,50 X 1,50 M), CEGO, ENCHIMENTO DE BRITA, ENVOLVIDO COM MANTA GEOTÊXTIL, COM SELO DE ARGILA</v>
          </cell>
          <cell r="C2769" t="str">
            <v>M</v>
          </cell>
          <cell r="D2769">
            <v>172.49</v>
          </cell>
        </row>
        <row r="2770">
          <cell r="A2770">
            <v>102679</v>
          </cell>
          <cell r="B2770" t="str">
            <v>DRENO PROFUNDO (SEÇÃO 0,50 X 1,50 M), CEGO, ENCHIMENTO DE BRITA, ENVOLVIDO COM MANTA GEOTÊXTIL</v>
          </cell>
          <cell r="C2770" t="str">
            <v>M</v>
          </cell>
          <cell r="D2770">
            <v>190.58</v>
          </cell>
        </row>
        <row r="2771">
          <cell r="A2771">
            <v>102673</v>
          </cell>
          <cell r="B2771" t="str">
            <v>DRENO PROFUNDO (SEÇÃO 0,50 X 1,50 M), COM TUBO DE CONCRETO SIMPLES POROSO, DN 200 MM, ENCHIMENTO COM AREIA, COM SELO DE ARGILA</v>
          </cell>
          <cell r="C2771" t="str">
            <v>M</v>
          </cell>
          <cell r="D2771">
            <v>152.68</v>
          </cell>
        </row>
        <row r="2772">
          <cell r="A2772">
            <v>102677</v>
          </cell>
          <cell r="B2772" t="str">
            <v>DRENO PROFUNDO (SEÇÃO 0,50 X 1,50 M), COM TUBO DE CONCRETO SIMPLES POROSO, DN 200 MM, ENCHIMENTO COM AREIA</v>
          </cell>
          <cell r="C2772" t="str">
            <v>M</v>
          </cell>
          <cell r="D2772">
            <v>142.38</v>
          </cell>
        </row>
        <row r="2773">
          <cell r="A2773">
            <v>102683</v>
          </cell>
          <cell r="B2773" t="str">
            <v>DRENO PROFUNDO (SEÇÃO 0,50 X 1,50 M), COM TUBO DE CONCRETO SIMPLES POROSO, DN 200 MM, ENCHIMENTO COM BRITA, ENVOLVIDO COM MANTA GEOTÊXTIL, COM SELO DE ARGILA</v>
          </cell>
          <cell r="C2773" t="str">
            <v>M</v>
          </cell>
          <cell r="D2773">
            <v>214.91</v>
          </cell>
        </row>
        <row r="2774">
          <cell r="A2774">
            <v>102687</v>
          </cell>
          <cell r="B2774" t="str">
            <v>DRENO PROFUNDO (SEÇÃO 0,50 X 1,50 M), COM TUBO DE CONCRETO SIMPLES POROSO, DN 200 MM, ENCHIMENTO COM BRITA, ENVOLVIDO COM MANTA GEOTÊXTIL</v>
          </cell>
          <cell r="C2774" t="str">
            <v>M</v>
          </cell>
          <cell r="D2774">
            <v>228.23</v>
          </cell>
        </row>
        <row r="2775">
          <cell r="A2775">
            <v>102670</v>
          </cell>
          <cell r="B2775" t="str">
            <v>DRENO PROFUNDO (SEÇÃO 0,50 X 1,50 M), COM TUBO DE PEAD CORRUGADO PERFURADO, DN 100 MM, ENCHIMENTO COM AREIA, COM SELO DE ARGILA</v>
          </cell>
          <cell r="C2775" t="str">
            <v>M</v>
          </cell>
          <cell r="D2775">
            <v>106.13</v>
          </cell>
        </row>
        <row r="2776">
          <cell r="A2776">
            <v>102674</v>
          </cell>
          <cell r="B2776" t="str">
            <v>DRENO PROFUNDO (SEÇÃO 0,50 X 1,50 M), COM TUBO DE PEAD CORRUGADO PERFURADO, DN 100 MM, ENCHIMENTO COM AREIA</v>
          </cell>
          <cell r="C2776" t="str">
            <v>M</v>
          </cell>
          <cell r="D2776">
            <v>116.51</v>
          </cell>
        </row>
        <row r="2777">
          <cell r="A2777">
            <v>102680</v>
          </cell>
          <cell r="B2777" t="str">
            <v>DRENO PROFUNDO (SEÇÃO 0,50 X 1,50 M), COM TUBO DE PEAD CORRUGADO PERFURADO, DN 100 MM, ENCHIMENTO COM BRITA, ENVOLVIDO COM MANTA GEOTÊXTIL, COM SELO DE ARGILA</v>
          </cell>
          <cell r="C2777" t="str">
            <v>M</v>
          </cell>
          <cell r="D2777">
            <v>185.23</v>
          </cell>
        </row>
        <row r="2778">
          <cell r="A2778">
            <v>102684</v>
          </cell>
          <cell r="B2778" t="str">
            <v>DRENO PROFUNDO (SEÇÃO 0,50 X 1,50 M), COM TUBO DE PEAD CORRUGADO PERFURADO, DN 100 MM, ENCHIMENTO COM BRITA, ENVOLVIDO COM MANTA GEOTÊXTIL</v>
          </cell>
          <cell r="C2778" t="str">
            <v>M</v>
          </cell>
          <cell r="D2778">
            <v>203.32</v>
          </cell>
        </row>
        <row r="2779">
          <cell r="A2779">
            <v>102672</v>
          </cell>
          <cell r="B2779" t="str">
            <v>DRENO PROFUNDO (SEÇÃO 0,50 X 1,50 M), COM TUBO DE PVC CORRUGADO RÍGIDO PERFURADO, DN 100 MM, ENCHIMENTO COM AREIA, COM SELO DE ARGILA</v>
          </cell>
          <cell r="C2779" t="str">
            <v>M</v>
          </cell>
          <cell r="D2779">
            <v>164.33</v>
          </cell>
        </row>
        <row r="2780">
          <cell r="A2780">
            <v>102676</v>
          </cell>
          <cell r="B2780" t="str">
            <v>DRENO PROFUNDO (SEÇÃO 0,50 X 1,50 M), COM TUBO DE PVC CORRUGADO RÍGIDO PERFURADO, DN 100 MM, ENCHIMENTO COM AREIA</v>
          </cell>
          <cell r="C2780" t="str">
            <v>M</v>
          </cell>
          <cell r="D2780">
            <v>164.84</v>
          </cell>
        </row>
        <row r="2781">
          <cell r="A2781">
            <v>102681</v>
          </cell>
          <cell r="B2781" t="str">
            <v>DRENO PROFUNDO (SEÇÃO 0,50 X 1,50 M), COM TUBO DE PVC CORRUGADO RÍGIDO PERFURADO, DN 100 MM, ENCHIMENTO COM BRITA, ENVOLVIDO COM MANTA GEOTÊXTIL, COM SELO DE ARGILA</v>
          </cell>
          <cell r="C2781" t="str">
            <v>M</v>
          </cell>
          <cell r="D2781">
            <v>233.57</v>
          </cell>
        </row>
        <row r="2782">
          <cell r="A2782">
            <v>102685</v>
          </cell>
          <cell r="B2782" t="str">
            <v>DRENO PROFUNDO (SEÇÃO 0,50 X 1,50 M), COM TUBO DE PVC CORRUGADO RÍGIDO PERFURADO, DN 100 MM, ENCHIMENTO COM BRITA, ENVOLVIDO COM MANTA GEOTÊXTIL</v>
          </cell>
          <cell r="C2782" t="str">
            <v>M</v>
          </cell>
          <cell r="D2782">
            <v>251.66</v>
          </cell>
        </row>
        <row r="2783">
          <cell r="A2783">
            <v>102664</v>
          </cell>
          <cell r="B2783" t="str">
            <v>DRENO SUBSUPERFICIAL (SEÇÃO 0,40 X 0,40 M), CEGO, ENCHIMENTO DE BRITA, ENVOLVIDO COM MANTA GEOTÊXTIL</v>
          </cell>
          <cell r="C2783" t="str">
            <v>M</v>
          </cell>
          <cell r="D2783">
            <v>59.21</v>
          </cell>
        </row>
        <row r="2784">
          <cell r="A2784">
            <v>102665</v>
          </cell>
          <cell r="B2784" t="str">
            <v>DRENO SUBSUPERFICIAL (SEÇÃO 0,40 X 0,40 M), CEGO, ENCHIMENTO DE BRITA</v>
          </cell>
          <cell r="C2784" t="str">
            <v>M</v>
          </cell>
          <cell r="D2784">
            <v>31.07</v>
          </cell>
        </row>
        <row r="2785">
          <cell r="A2785">
            <v>102663</v>
          </cell>
          <cell r="B2785" t="str">
            <v>DRENO SUBSUPERFICIAL (SEÇÃO 0,40 X 0,40 M), COM TUBO DE CONCRETO SIMPLES POROSO, DN 200 MM, ENCHIMENTO COM AREIA</v>
          </cell>
          <cell r="C2785" t="str">
            <v>M</v>
          </cell>
          <cell r="D2785">
            <v>56.15</v>
          </cell>
        </row>
        <row r="2786">
          <cell r="A2786">
            <v>102669</v>
          </cell>
          <cell r="B2786" t="str">
            <v>DRENO SUBSUPERFICIAL (SEÇÃO 0,40 X 0,40 M), COM TUBO DE CONCRETO SIMPLES POROSO, DN 200 MM, ENCHIMENTO COM BRITA, ENVOLVIDO COM MANTA GEOTÊXTIL</v>
          </cell>
          <cell r="C2786" t="str">
            <v>M</v>
          </cell>
          <cell r="D2786">
            <v>89.55</v>
          </cell>
        </row>
        <row r="2787">
          <cell r="A2787">
            <v>102661</v>
          </cell>
          <cell r="B2787" t="str">
            <v>DRENO SUBSUPERFICIAL (SEÇÃO 0,40 X 0,40 M), COM TUBO DE PEAD CORRUGADO PERFURADO, DN 100 MM, ENCHIMENTO COM AREIA</v>
          </cell>
          <cell r="C2787" t="str">
            <v>M</v>
          </cell>
          <cell r="D2787">
            <v>36.340000000000003</v>
          </cell>
        </row>
        <row r="2788">
          <cell r="A2788">
            <v>102666</v>
          </cell>
          <cell r="B2788" t="str">
            <v>DRENO SUBSUPERFICIAL (SEÇÃO 0,40 X 0,40 M), COM TUBO DE PEAD CORRUGADO PERFURADO, DN 100 MM, ENCHIMENTO COM BRITA, ENVOLVIDO COM MANTA GEOTÊXTIL</v>
          </cell>
          <cell r="C2788" t="str">
            <v>M</v>
          </cell>
          <cell r="D2788">
            <v>70.709999999999994</v>
          </cell>
        </row>
        <row r="2789">
          <cell r="A2789">
            <v>102662</v>
          </cell>
          <cell r="B2789" t="str">
            <v>DRENO SUBSUPERFICIAL (SEÇÃO 0,40 X 0,40 M), COM TUBO DE PVC CORRUGADO RÍGIDO PERFURADO, DN 100 MM, ENCHIMENTO COM AREIA</v>
          </cell>
          <cell r="C2789" t="str">
            <v>M</v>
          </cell>
          <cell r="D2789">
            <v>81.14</v>
          </cell>
        </row>
        <row r="2790">
          <cell r="A2790">
            <v>102668</v>
          </cell>
          <cell r="B2790" t="str">
            <v>DRENO SUBSUPERFICIAL (SEÇÃO 0,40 X 0,40 M), COM TUBO DE PVC CORRUGADO RÍGIDO PERFURADO, DN 100 MM, ENCHIMENTO COM BRITA, ENVOLVIDO COM MANTA GEOTÊXTIL</v>
          </cell>
          <cell r="C2790" t="str">
            <v>M</v>
          </cell>
          <cell r="D2790">
            <v>115.51</v>
          </cell>
        </row>
        <row r="2791">
          <cell r="A2791">
            <v>102718</v>
          </cell>
          <cell r="B2791" t="str">
            <v>ENCHIMENTO DE AREIA PARA DRENO, LANÇAMENTO MANUAL</v>
          </cell>
          <cell r="C2791" t="str">
            <v>M3</v>
          </cell>
          <cell r="D2791">
            <v>145.36000000000001</v>
          </cell>
        </row>
        <row r="2792">
          <cell r="A2792">
            <v>102716</v>
          </cell>
          <cell r="B2792" t="str">
            <v>ENCHIMENTO DE AREIA PARA DRENO, LANÇAMENTO MECANIZADO</v>
          </cell>
          <cell r="C2792" t="str">
            <v>M3</v>
          </cell>
          <cell r="D2792">
            <v>136.03</v>
          </cell>
        </row>
        <row r="2793">
          <cell r="A2793">
            <v>102719</v>
          </cell>
          <cell r="B2793" t="str">
            <v>ENCHIMENTO DE BRITA PARA DRENO, LANÇAMENTO MANUAL</v>
          </cell>
          <cell r="C2793" t="str">
            <v>M3</v>
          </cell>
          <cell r="D2793">
            <v>186.25</v>
          </cell>
        </row>
        <row r="2794">
          <cell r="A2794">
            <v>102717</v>
          </cell>
          <cell r="B2794" t="str">
            <v>ENCHIMENTO DE BRITA PARA DRENO, LANÇAMENTO MECANIZADO</v>
          </cell>
          <cell r="C2794" t="str">
            <v>M3</v>
          </cell>
          <cell r="D2794">
            <v>176.92</v>
          </cell>
        </row>
        <row r="2795">
          <cell r="A2795">
            <v>102720</v>
          </cell>
          <cell r="B2795" t="str">
            <v>GEOCOMPOSTO DRENANTE, INSTALADO EM MURO DE CONTENÇÃO - EXCLUSIVE DRENO NO PÉ DO MURO</v>
          </cell>
          <cell r="C2795" t="str">
            <v>M2</v>
          </cell>
          <cell r="D2795">
            <v>0</v>
          </cell>
        </row>
        <row r="2796">
          <cell r="A2796">
            <v>102713</v>
          </cell>
          <cell r="B2796" t="str">
            <v>GEOTÊXTIL NÃO TECIDO 100% POLIÉSTER, RESISTÊNCIA A TRAÇÃO DE 14 KN/M (RT - 14), INSTALADO EM DRENO - FORNECIMENTO E INSTALAÇÃO</v>
          </cell>
          <cell r="C2796" t="str">
            <v>M2</v>
          </cell>
          <cell r="D2796">
            <v>15.01</v>
          </cell>
        </row>
        <row r="2797">
          <cell r="A2797">
            <v>102715</v>
          </cell>
          <cell r="B2797" t="str">
            <v>GEOTÊXTIL NÃO TECIDO 100% POLIÉSTER, RESISTÊNCIA A TRAÇÃO DE 26 KN/M (RT - 26), INSTALADO EM DRENO - FORNECIMENTO E INSTALAÇÃO</v>
          </cell>
          <cell r="C2797" t="str">
            <v>M2</v>
          </cell>
          <cell r="D2797">
            <v>29.8</v>
          </cell>
        </row>
        <row r="2798">
          <cell r="A2798">
            <v>103653</v>
          </cell>
          <cell r="B2798" t="str">
            <v>GEOTÊXTIL NÃO TECIDO 100% POLIÉSTER, RESISTÊNCIA A TRAÇÃO DE 31 KN/M (RT-31), INSTALADO EM DRENO - FORNECIMENTO E INSTALAÇÃO</v>
          </cell>
          <cell r="C2798" t="str">
            <v>M2</v>
          </cell>
          <cell r="D2798">
            <v>35.61</v>
          </cell>
        </row>
        <row r="2799">
          <cell r="A2799">
            <v>102712</v>
          </cell>
          <cell r="B2799" t="str">
            <v>GEOTÊXTIL NÃO TECIDO 100% POLIÉSTER, RESISTÊNCIA A TRAÇÃO DE 9 KN/M (RT - 9), INSTALADO EM DRENO - FORNECIMENTO E INSTALAÇÃO</v>
          </cell>
          <cell r="C2799" t="str">
            <v>M2</v>
          </cell>
          <cell r="D2799">
            <v>10.89</v>
          </cell>
        </row>
        <row r="2800">
          <cell r="A2800">
            <v>102711</v>
          </cell>
          <cell r="B2800" t="str">
            <v>JUNÇÃO DUPLA DE PVC, SÉRIE NORMAL, PARA ESGOTO PREDIAL, DN 100 X 100 X 100 MM, INSTALADA EM DRENO - FORNECIMENTO E INSTALAÇÃO</v>
          </cell>
          <cell r="C2800" t="str">
            <v>UN</v>
          </cell>
          <cell r="D2800">
            <v>71.47</v>
          </cell>
        </row>
        <row r="2801">
          <cell r="A2801">
            <v>102710</v>
          </cell>
          <cell r="B2801" t="str">
            <v>JUNÇÃO SIMPLES DE PVC, 45 GRAUS, SÉRIE NORMAL, PARA ESGOTO PREDIAL, DN 100 MM, INSTALADA EM DRENO - FORNECIMENTO E INSTALAÇÃO</v>
          </cell>
          <cell r="C2801" t="str">
            <v>UN</v>
          </cell>
          <cell r="D2801">
            <v>55.89</v>
          </cell>
        </row>
        <row r="2802">
          <cell r="A2802">
            <v>102709</v>
          </cell>
          <cell r="B2802" t="str">
            <v>LUVA DE PEAD, DN 100 MM, INSTALADA EM DRENO - FORNECIMENTO E INSTALAÇÃO</v>
          </cell>
          <cell r="C2802" t="str">
            <v>UN</v>
          </cell>
          <cell r="D2802">
            <v>0</v>
          </cell>
        </row>
        <row r="2803">
          <cell r="A2803">
            <v>102708</v>
          </cell>
          <cell r="B2803" t="str">
            <v>LUVA DE PVC, SÉRIE NORMAL, PARA ESGOTO PREDIAL, DN 100 MM, INSTALADA EM DRENO - FORNECIMENTO E INSTALAÇÃO</v>
          </cell>
          <cell r="C2803" t="str">
            <v>UN</v>
          </cell>
          <cell r="D2803">
            <v>23.19</v>
          </cell>
        </row>
        <row r="2804">
          <cell r="A2804">
            <v>102707</v>
          </cell>
          <cell r="B2804" t="str">
            <v>TUBO DE CONCRETO SIMPLES POROSO, DN 200 MM, PARA DRENO - FORNECIMENTO E ASSENTAMENTO</v>
          </cell>
          <cell r="C2804" t="str">
            <v>M</v>
          </cell>
          <cell r="D2804">
            <v>36.18</v>
          </cell>
        </row>
        <row r="2805">
          <cell r="A2805">
            <v>102704</v>
          </cell>
          <cell r="B2805" t="str">
            <v>TUBO DE PEAD CORRUGADO PERFURADO, DN 100 MM, PARA DRENO - FORNECIMENTO E ASSENTAMENTO</v>
          </cell>
          <cell r="C2805" t="str">
            <v>M</v>
          </cell>
          <cell r="D2805">
            <v>12.6</v>
          </cell>
        </row>
        <row r="2806">
          <cell r="A2806">
            <v>102705</v>
          </cell>
          <cell r="B2806" t="str">
            <v>TUBO DE PVC CORRUGADO RÍGIDO PERFURADO, DN 100 MM, PARA DRENO - FORNECIMENTO E ASSENTAMENTO</v>
          </cell>
          <cell r="C2806" t="str">
            <v>M</v>
          </cell>
          <cell r="D2806">
            <v>53.88</v>
          </cell>
        </row>
        <row r="2807">
          <cell r="A2807">
            <v>98333</v>
          </cell>
          <cell r="B2807" t="str">
            <v>FABRICAÇÃO DE CURVA, REDUÇÃO OU TÊ PARA DUTO PARA AR CONDICIONADO EM CHAPA GALVANIZADA BITOLA 22</v>
          </cell>
          <cell r="C2807" t="str">
            <v>M2</v>
          </cell>
          <cell r="D2807">
            <v>0</v>
          </cell>
        </row>
        <row r="2808">
          <cell r="A2808">
            <v>98332</v>
          </cell>
          <cell r="B2808" t="str">
            <v>FABRICAÇÃO DE CURVA, REDUÇÃO OU TÊ PARA DUTO PARA AR CONDICIONADO EM CHAPA GALVANIZADA BITOLA 24</v>
          </cell>
          <cell r="C2808" t="str">
            <v>M2</v>
          </cell>
          <cell r="D2808">
            <v>0</v>
          </cell>
        </row>
        <row r="2809">
          <cell r="A2809">
            <v>98331</v>
          </cell>
          <cell r="B2809" t="str">
            <v>FABRICAÇÃO DE CURVA, REDUÇÃO OU TÊ PARA DUTO PARA AR CONDICIONADO EM CHAPA GALVANIZADA BITOLA 26</v>
          </cell>
          <cell r="C2809" t="str">
            <v>M2</v>
          </cell>
          <cell r="D2809">
            <v>0</v>
          </cell>
        </row>
        <row r="2810">
          <cell r="A2810">
            <v>98327</v>
          </cell>
          <cell r="B2810" t="str">
            <v>FABRICAÇÃO DE DUTO RETANGULAR PARA AR CONDICIONADO (TRECHO RETO) EM CHAPA GALVANIZADA BITOLA 22</v>
          </cell>
          <cell r="C2810" t="str">
            <v>M2</v>
          </cell>
          <cell r="D2810">
            <v>0</v>
          </cell>
        </row>
        <row r="2811">
          <cell r="A2811">
            <v>98326</v>
          </cell>
          <cell r="B2811" t="str">
            <v>FABRICAÇÃO DE DUTO RETANGULAR PARA AR CONDICIONADO (TRECHO RETO) EM CHAPA GALVANIZADA BITOLA 24</v>
          </cell>
          <cell r="C2811" t="str">
            <v>M2</v>
          </cell>
          <cell r="D2811">
            <v>0</v>
          </cell>
        </row>
        <row r="2812">
          <cell r="A2812">
            <v>98325</v>
          </cell>
          <cell r="B2812" t="str">
            <v>FABRICAÇÃO DE DUTO RETANGULAR PARA AR CONDICIONADO (TRECHO RETO) EM CHAPA GALVANIZADA BITOLA 26</v>
          </cell>
          <cell r="C2812" t="str">
            <v>M2</v>
          </cell>
          <cell r="D2812">
            <v>0</v>
          </cell>
        </row>
        <row r="2813">
          <cell r="A2813">
            <v>98370</v>
          </cell>
          <cell r="B2813" t="str">
            <v>FABRICAÇÃO DE DUTO RETANGULAR PARA AR CONDICIONADO EM PAINEL PRÉ-ISOLADO</v>
          </cell>
          <cell r="C2813" t="str">
            <v>M2</v>
          </cell>
          <cell r="D2813">
            <v>0</v>
          </cell>
        </row>
        <row r="2814">
          <cell r="A2814">
            <v>98389</v>
          </cell>
          <cell r="B2814" t="str">
            <v>INSTALAÇÃO DE COLARINHO DE AÇO GALVANIZADO DN 109 MM (4") PARA DUTO FLEXÍVEL CIRCULAR PARA AR CONDICIONADO</v>
          </cell>
          <cell r="C2814" t="str">
            <v>UN</v>
          </cell>
          <cell r="D2814">
            <v>0</v>
          </cell>
        </row>
        <row r="2815">
          <cell r="A2815">
            <v>98390</v>
          </cell>
          <cell r="B2815" t="str">
            <v>INSTALAÇÃO DE COLARINHO DE AÇO GALVANIZADO DN 131 MM (5") PARA DUTO FLEXÍVEL CIRCULAR PARA AR CONDICIONADO</v>
          </cell>
          <cell r="C2815" t="str">
            <v>UN</v>
          </cell>
          <cell r="D2815">
            <v>0</v>
          </cell>
        </row>
        <row r="2816">
          <cell r="A2816">
            <v>98391</v>
          </cell>
          <cell r="B2816" t="str">
            <v>INSTALAÇÃO DE COLARINHO DE AÇO GALVANIZADO DN 161 MM (6") PARA DUTO FLEXÍVEL CIRCULAR PARA AR CONDICIONADO</v>
          </cell>
          <cell r="C2816" t="str">
            <v>UN</v>
          </cell>
          <cell r="D2816">
            <v>0</v>
          </cell>
        </row>
        <row r="2817">
          <cell r="A2817">
            <v>98392</v>
          </cell>
          <cell r="B2817" t="str">
            <v>INSTALAÇÃO DE COLARINHO DE AÇO GALVANIZADO DN 185 MM (7") PARA DUTO FLEXÍVEL CIRCULAR PARA AR CONDICIONADO</v>
          </cell>
          <cell r="C2817" t="str">
            <v>UN</v>
          </cell>
          <cell r="D2817">
            <v>0</v>
          </cell>
        </row>
        <row r="2818">
          <cell r="A2818">
            <v>98393</v>
          </cell>
          <cell r="B2818" t="str">
            <v>INSTALAÇÃO DE COLARINHO DE AÇO GALVANIZADO DN 209 MM (8") PARA DUTO FLEXÍVEL CIRCULAR PARA AR CONDICIONADO</v>
          </cell>
          <cell r="C2818" t="str">
            <v>UN</v>
          </cell>
          <cell r="D2818">
            <v>0</v>
          </cell>
        </row>
        <row r="2819">
          <cell r="A2819">
            <v>98394</v>
          </cell>
          <cell r="B2819" t="str">
            <v>INSTALAÇÃO DE COLARINHO DE AÇO GALVANIZADO DN 263 MM (10") PARA DUTO FLEXÍVEL CIRCULAR PARA AR CONDICIONADO</v>
          </cell>
          <cell r="C2819" t="str">
            <v>UN</v>
          </cell>
          <cell r="D2819">
            <v>0</v>
          </cell>
        </row>
        <row r="2820">
          <cell r="A2820">
            <v>98395</v>
          </cell>
          <cell r="B2820" t="str">
            <v>INSTALAÇÃO DE COLARINHO DE AÇO GALVANIZADO DN 314 MM (12") PARA DUTO FLEXÍVEL CIRCULAR PARA AR CONDICIONADO</v>
          </cell>
          <cell r="C2820" t="str">
            <v>UN</v>
          </cell>
          <cell r="D2820">
            <v>0</v>
          </cell>
        </row>
        <row r="2821">
          <cell r="A2821">
            <v>98396</v>
          </cell>
          <cell r="B2821" t="str">
            <v>INSTALAÇÃO DE COLARINHO DE AÇO GALVANIZADO DN 364 MM (14") PARA DUTO FLEXÍVEL CIRCULAR PARA AR CONDICIONADO</v>
          </cell>
          <cell r="C2821" t="str">
            <v>UN</v>
          </cell>
          <cell r="D2821">
            <v>0</v>
          </cell>
        </row>
        <row r="2822">
          <cell r="A2822">
            <v>98369</v>
          </cell>
          <cell r="B2822" t="str">
            <v>INSTALAÇÃO DE CURVA, REDUÇÃO OU TÊ DE DUTO PARA AR CONDICIONADO EM CHAPA GALVANIZADA BITOLA 22 - COM ISOLAMENTO DE MANTA FIXADA NA CHAPA COM CLAVO, INCLUSO FABRICAÇÃO</v>
          </cell>
          <cell r="C2822" t="str">
            <v>M2</v>
          </cell>
          <cell r="D2822">
            <v>0</v>
          </cell>
        </row>
        <row r="2823">
          <cell r="A2823">
            <v>98360</v>
          </cell>
          <cell r="B2823" t="str">
            <v>INSTALAÇÃO DE CURVA, REDUÇÃO OU TÊ DE DUTO PARA AR CONDICIONADO EM CHAPA GALVANIZADA BITOLA 22 - COM ISOLAMENTO DE MANTA FIXADA NA CHAPA COM FITA PLÁSTICA, INCLUSO FABRICAÇÃO</v>
          </cell>
          <cell r="C2823" t="str">
            <v>M2</v>
          </cell>
          <cell r="D2823">
            <v>0</v>
          </cell>
        </row>
        <row r="2824">
          <cell r="A2824">
            <v>98368</v>
          </cell>
          <cell r="B2824" t="str">
            <v>INSTALAÇÃO DE CURVA, REDUÇÃO OU TÊ DE DUTO PARA AR CONDICIONADO EM CHAPA GALVANIZADA BITOLA 24 - COM ISOLAMENTO DE MANTA FIXADA NA CHAPA COM CLAVO, INCLUSO FABRICAÇÃO</v>
          </cell>
          <cell r="C2824" t="str">
            <v>M2</v>
          </cell>
          <cell r="D2824">
            <v>0</v>
          </cell>
        </row>
        <row r="2825">
          <cell r="A2825">
            <v>98359</v>
          </cell>
          <cell r="B2825" t="str">
            <v>INSTALAÇÃO DE CURVA, REDUÇÃO OU TÊ DE DUTO PARA AR CONDICIONADO EM CHAPA GALVANIZADA BITOLA 24 - COM ISOLAMENTO DE MANTA FIXADA NA CHAPA COM FITA PLÁSTICA, INCLUSO FABRICAÇÃO</v>
          </cell>
          <cell r="C2825" t="str">
            <v>M2</v>
          </cell>
          <cell r="D2825">
            <v>0</v>
          </cell>
        </row>
        <row r="2826">
          <cell r="A2826">
            <v>98367</v>
          </cell>
          <cell r="B2826" t="str">
            <v>INSTALAÇÃO DE CURVA, REDUÇÃO OU TÊ DE DUTO PARA AR CONDICIONADO EM CHAPA GALVANIZADA BITOLA 26 - COM ISOLAMENTO DE MANTA FIXADA NA CHAPA COM CLAVO, INCLUSO FABRICAÇÃO</v>
          </cell>
          <cell r="C2826" t="str">
            <v>M2</v>
          </cell>
          <cell r="D2826">
            <v>0</v>
          </cell>
        </row>
        <row r="2827">
          <cell r="A2827">
            <v>98358</v>
          </cell>
          <cell r="B2827" t="str">
            <v>INSTALAÇÃO DE CURVA, REDUÇÃO OU TÊ DE DUTO PARA AR CONDICIONADO EM CHAPA GALVANIZADA BITOLA 26 - COM ISOLAMENTO DE MANTA FIXADA NA CHAPA COM FITA PLÁSTICA, INCLUSO FABRICAÇÃO</v>
          </cell>
          <cell r="C2827" t="str">
            <v>M2</v>
          </cell>
          <cell r="D2827">
            <v>0</v>
          </cell>
        </row>
        <row r="2828">
          <cell r="A2828">
            <v>98352</v>
          </cell>
          <cell r="B2828" t="str">
            <v>INSTALAÇÃO DE CURVA, REDUÇÃO OU TÊ PARA DUTO PARA AR CONDICIONADO EM CHAPA GALVANIZADA BITOLA 22 - COM ISOLAMENTO DE MANTA COLADA NA CHAPA, INCLUSO FABRICAÇÃO</v>
          </cell>
          <cell r="C2828" t="str">
            <v>M2</v>
          </cell>
          <cell r="D2828">
            <v>0</v>
          </cell>
        </row>
        <row r="2829">
          <cell r="A2829">
            <v>98343</v>
          </cell>
          <cell r="B2829" t="str">
            <v>INSTALAÇÃO DE CURVA, REDUÇÃO OU TÊ PARA DUTO PARA AR CONDICIONADO EM CHAPA GALVANIZADA BITOLA 22 - SEM ISOLAMENTO, INCLUSO FABRICAÇÃO</v>
          </cell>
          <cell r="C2829" t="str">
            <v>M2</v>
          </cell>
          <cell r="D2829">
            <v>0</v>
          </cell>
        </row>
        <row r="2830">
          <cell r="A2830">
            <v>98351</v>
          </cell>
          <cell r="B2830" t="str">
            <v>INSTALAÇÃO DE CURVA, REDUÇÃO OU TÊ PARA DUTO PARA AR CONDICIONADO EM CHAPA GALVANIZADA BITOLA 24 - COM ISOLAMENTO DE MANTA COLADA NA CHAPA, INCLUSO FABRICAÇÃO</v>
          </cell>
          <cell r="C2830" t="str">
            <v>M2</v>
          </cell>
          <cell r="D2830">
            <v>0</v>
          </cell>
        </row>
        <row r="2831">
          <cell r="A2831">
            <v>98342</v>
          </cell>
          <cell r="B2831" t="str">
            <v>INSTALAÇÃO DE CURVA, REDUÇÃO OU TÊ PARA DUTO PARA AR CONDICIONADO EM CHAPA GALVANIZADA BITOLA 24 - SEM ISOLAMENTO, INCLUSO FABRICAÇÃO</v>
          </cell>
          <cell r="C2831" t="str">
            <v>M2</v>
          </cell>
          <cell r="D2831">
            <v>0</v>
          </cell>
        </row>
        <row r="2832">
          <cell r="A2832">
            <v>98350</v>
          </cell>
          <cell r="B2832" t="str">
            <v>INSTALAÇÃO DE CURVA, REDUÇÃO OU TÊ PARA DUTO PARA AR CONDICIONADO EM CHAPA GALVANIZADA BITOLA 26 - COM ISOLAMENTO DE MANTA COLADA NA CHAPA, INCLUSO FABRICAÇÃO</v>
          </cell>
          <cell r="C2832" t="str">
            <v>M2</v>
          </cell>
          <cell r="D2832">
            <v>0</v>
          </cell>
        </row>
        <row r="2833">
          <cell r="A2833">
            <v>98341</v>
          </cell>
          <cell r="B2833" t="str">
            <v>INSTALAÇÃO DE CURVA, REDUÇÃO OU TÊ PARA DUTO PARA AR CONDICIONADO EM CHAPA GALVANIZADA BITOLA 26 - SEM ISOLAMENTO, INCLUSO FABRICAÇÃO</v>
          </cell>
          <cell r="C2833" t="str">
            <v>M2</v>
          </cell>
          <cell r="D2833">
            <v>0</v>
          </cell>
        </row>
        <row r="2834">
          <cell r="A2834">
            <v>98381</v>
          </cell>
          <cell r="B2834" t="str">
            <v>INSTALAÇÃO DE DUTO FLEXÍVEL CIRCULAR PARA AR CONDICIONADO EM ALUMÍNIO ISOLADO - DN 109 MM (4")</v>
          </cell>
          <cell r="C2834" t="str">
            <v>M</v>
          </cell>
          <cell r="D2834">
            <v>0</v>
          </cell>
        </row>
        <row r="2835">
          <cell r="A2835">
            <v>98382</v>
          </cell>
          <cell r="B2835" t="str">
            <v>INSTALAÇÃO DE DUTO FLEXÍVEL CIRCULAR PARA AR CONDICIONADO EM ALUMÍNIO ISOLADO - DN 131 MM (5")</v>
          </cell>
          <cell r="C2835" t="str">
            <v>M</v>
          </cell>
          <cell r="D2835">
            <v>0</v>
          </cell>
        </row>
        <row r="2836">
          <cell r="A2836">
            <v>98383</v>
          </cell>
          <cell r="B2836" t="str">
            <v>INSTALAÇÃO DE DUTO FLEXÍVEL CIRCULAR PARA AR CONDICIONADO EM ALUMÍNIO ISOLADO - DN 161 MM (6")</v>
          </cell>
          <cell r="C2836" t="str">
            <v>M</v>
          </cell>
          <cell r="D2836">
            <v>0</v>
          </cell>
        </row>
        <row r="2837">
          <cell r="A2837">
            <v>98384</v>
          </cell>
          <cell r="B2837" t="str">
            <v>INSTALAÇÃO DE DUTO FLEXÍVEL CIRCULAR PARA AR CONDICIONADO EM ALUMÍNIO ISOLADO - DN 185 MM (7")</v>
          </cell>
          <cell r="C2837" t="str">
            <v>M</v>
          </cell>
          <cell r="D2837">
            <v>0</v>
          </cell>
        </row>
        <row r="2838">
          <cell r="A2838">
            <v>98385</v>
          </cell>
          <cell r="B2838" t="str">
            <v>INSTALAÇÃO DE DUTO FLEXÍVEL CIRCULAR PARA AR CONDICIONADO EM ALUMÍNIO ISOLADO - DN 209 MM (8")</v>
          </cell>
          <cell r="C2838" t="str">
            <v>M</v>
          </cell>
          <cell r="D2838">
            <v>0</v>
          </cell>
        </row>
        <row r="2839">
          <cell r="A2839">
            <v>98386</v>
          </cell>
          <cell r="B2839" t="str">
            <v>INSTALAÇÃO DE DUTO FLEXÍVEL CIRCULAR PARA AR CONDICIONADO EM ALUMÍNIO ISOLADO - DN 263 MM (10")</v>
          </cell>
          <cell r="C2839" t="str">
            <v>M</v>
          </cell>
          <cell r="D2839">
            <v>0</v>
          </cell>
        </row>
        <row r="2840">
          <cell r="A2840">
            <v>98387</v>
          </cell>
          <cell r="B2840" t="str">
            <v>INSTALAÇÃO DE DUTO FLEXÍVEL CIRCULAR PARA AR CONDICIONADO EM ALUMÍNIO ISOLADO - DN 314 MM (12")</v>
          </cell>
          <cell r="C2840" t="str">
            <v>M</v>
          </cell>
          <cell r="D2840">
            <v>0</v>
          </cell>
        </row>
        <row r="2841">
          <cell r="A2841">
            <v>98388</v>
          </cell>
          <cell r="B2841" t="str">
            <v>INSTALAÇÃO DE DUTO FLEXÍVEL CIRCULAR PARA AR CONDICIONADO EM ALUMÍNIO ISOLADO - DN 364 MM (14")</v>
          </cell>
          <cell r="C2841" t="str">
            <v>M</v>
          </cell>
          <cell r="D2841">
            <v>0</v>
          </cell>
        </row>
        <row r="2842">
          <cell r="A2842">
            <v>98346</v>
          </cell>
          <cell r="B2842" t="str">
            <v>INSTALAÇÃO DE DUTO RETANGULAR PARA AR CONDICIONADO (TRECHO RETO) EM CHAPA GALVANIZADA BITOLA 22 - COM ISOLAMENTO DE MANTA COLADA NA CHAPA, INCLUSO FABRICAÇÃO</v>
          </cell>
          <cell r="C2842" t="str">
            <v>M2</v>
          </cell>
          <cell r="D2842">
            <v>0</v>
          </cell>
        </row>
        <row r="2843">
          <cell r="A2843">
            <v>98363</v>
          </cell>
          <cell r="B2843" t="str">
            <v>INSTALAÇÃO DE DUTO RETANGULAR PARA AR CONDICIONADO (TRECHO RETO) EM CHAPA GALVANIZADA BITOLA 22 - COM ISOLAMENTO DE MANTA FIXADA NA CHAPA COM CLAVO, INCLUSO FABRICAÇÃO</v>
          </cell>
          <cell r="C2843" t="str">
            <v>M2</v>
          </cell>
          <cell r="D2843">
            <v>0</v>
          </cell>
        </row>
        <row r="2844">
          <cell r="A2844">
            <v>98354</v>
          </cell>
          <cell r="B2844" t="str">
            <v>INSTALAÇÃO DE DUTO RETANGULAR PARA AR CONDICIONADO (TRECHO RETO) EM CHAPA GALVANIZADA BITOLA 22 - COM ISOLAMENTO DE MANTA FIXADA NA CHAPA COM FITA PLÁSTICA, INCLUSO FABRICAÇÃO</v>
          </cell>
          <cell r="C2844" t="str">
            <v>M2</v>
          </cell>
          <cell r="D2844">
            <v>0</v>
          </cell>
        </row>
        <row r="2845">
          <cell r="A2845">
            <v>98337</v>
          </cell>
          <cell r="B2845" t="str">
            <v>INSTALAÇÃO DE DUTO RETANGULAR PARA AR CONDICIONADO (TRECHO RETO) EM CHAPA GALVANIZADA BITOLA 22 - SEM ISOLAMENTO, INCLUSO FABRICAÇÃO</v>
          </cell>
          <cell r="C2845" t="str">
            <v>M2</v>
          </cell>
          <cell r="D2845">
            <v>0</v>
          </cell>
        </row>
        <row r="2846">
          <cell r="A2846">
            <v>98345</v>
          </cell>
          <cell r="B2846" t="str">
            <v>INSTALAÇÃO DE DUTO RETANGULAR PARA AR CONDICIONADO (TRECHO RETO) EM CHAPA GALVANIZADA BITOLA 24 - COM ISOLAMENTO DE MANTA COLADA NA CHAPA, INCLUSO FABRICAÇÃO</v>
          </cell>
          <cell r="C2846" t="str">
            <v>M2</v>
          </cell>
          <cell r="D2846">
            <v>0</v>
          </cell>
        </row>
        <row r="2847">
          <cell r="A2847">
            <v>98362</v>
          </cell>
          <cell r="B2847" t="str">
            <v>INSTALAÇÃO DE DUTO RETANGULAR PARA AR CONDICIONADO (TRECHO RETO) EM CHAPA GALVANIZADA BITOLA 24 - COM ISOLAMENTO DE MANTA FIXADA NA CHAPA COM CLAVO, INCLUSO FABRICAÇÃO</v>
          </cell>
          <cell r="C2847" t="str">
            <v>M2</v>
          </cell>
          <cell r="D2847">
            <v>0</v>
          </cell>
        </row>
        <row r="2848">
          <cell r="A2848">
            <v>98403</v>
          </cell>
          <cell r="B2848" t="str">
            <v>INSTALAÇÃO DE DUTO RETANGULAR PARA AR CONDICIONADO (TRECHO RETO) EM CHAPA GALVANIZADA BITOLA 24 - COM ISOLAMENTO DE MANTA FIXADA NA CHAPA COM FITA PLÁSTICA, INCLUSO FABRICAÇÃO</v>
          </cell>
          <cell r="C2848" t="str">
            <v>M2</v>
          </cell>
          <cell r="D2848">
            <v>0</v>
          </cell>
        </row>
        <row r="2849">
          <cell r="A2849">
            <v>98335</v>
          </cell>
          <cell r="B2849" t="str">
            <v>INSTALAÇÃO DE DUTO RETANGULAR PARA AR CONDICIONADO (TRECHO RETO) EM CHAPA GALVANIZADA BITOLA 24 - SEM ISOLAMENTO, INCLUSO FABRICAÇÃO</v>
          </cell>
          <cell r="C2849" t="str">
            <v>M2</v>
          </cell>
          <cell r="D2849">
            <v>0</v>
          </cell>
        </row>
        <row r="2850">
          <cell r="A2850">
            <v>98344</v>
          </cell>
          <cell r="B2850" t="str">
            <v>INSTALAÇÃO DE DUTO RETANGULAR PARA AR CONDICIONADO (TRECHO RETO) EM CHAPA GALVANIZADA BITOLA 26 - COM ISOLAMENTO DE MANTA COLADA NA CHAPA, INCLUSO FABRICAÇÃO</v>
          </cell>
          <cell r="C2850" t="str">
            <v>M2</v>
          </cell>
          <cell r="D2850">
            <v>0</v>
          </cell>
        </row>
        <row r="2851">
          <cell r="A2851">
            <v>98361</v>
          </cell>
          <cell r="B2851" t="str">
            <v>INSTALAÇÃO DE DUTO RETANGULAR PARA AR CONDICIONADO (TRECHO RETO) EM CHAPA GALVANIZADA BITOLA 26 - COM ISOLAMENTO DE MANTA FIXADA NA CHAPA COM CLAVO, INCLUSO FABRICAÇÃO</v>
          </cell>
          <cell r="C2851" t="str">
            <v>M2</v>
          </cell>
          <cell r="D2851">
            <v>0</v>
          </cell>
        </row>
        <row r="2852">
          <cell r="A2852">
            <v>98353</v>
          </cell>
          <cell r="B2852" t="str">
            <v>INSTALAÇÃO DE DUTO RETANGULAR PARA AR CONDICIONADO (TRECHO RETO) EM CHAPA GALVANIZADA BITOLA 26 - COM ISOLAMENTO DE MANTA FIXADA NA CHAPA COM FITA PLÁSTICA, INCLUSO FABRICAÇÃO</v>
          </cell>
          <cell r="C2852" t="str">
            <v>M2</v>
          </cell>
          <cell r="D2852">
            <v>0</v>
          </cell>
        </row>
        <row r="2853">
          <cell r="A2853">
            <v>98334</v>
          </cell>
          <cell r="B2853" t="str">
            <v>INSTALAÇÃO DE DUTO RETANGULAR PARA AR CONDICIONADO (TRECHO RETO) EM CHAPA GALVANIZADA BITOLA 26 - SEM ISOLAMENTO, INCLUSO FABRICAÇÃO</v>
          </cell>
          <cell r="C2853" t="str">
            <v>M2</v>
          </cell>
          <cell r="D2853">
            <v>0</v>
          </cell>
        </row>
        <row r="2854">
          <cell r="A2854">
            <v>98371</v>
          </cell>
          <cell r="B2854" t="str">
            <v>INSTALAÇÃO DE DUTO RETANGULAR PARA AR CONDICIONADO EM PAINEL PRÉ-ISOLADO, INCLUSO FABRICAÇÃO</v>
          </cell>
          <cell r="C2854" t="str">
            <v>M2</v>
          </cell>
          <cell r="D2854">
            <v>0</v>
          </cell>
        </row>
        <row r="2855">
          <cell r="A2855">
            <v>98397</v>
          </cell>
          <cell r="B2855" t="str">
            <v>PINTURA ANTICORROSIVA DE DUTO METÁLICO</v>
          </cell>
          <cell r="C2855" t="str">
            <v>M2</v>
          </cell>
          <cell r="D2855">
            <v>13.39</v>
          </cell>
        </row>
        <row r="2856">
          <cell r="A2856">
            <v>97280</v>
          </cell>
          <cell r="B2856" t="str">
            <v>COTOVELO HORIZONTAL 90º PARA ELETROCALHA, LISA OU PERFURADA EM AÇO GALVANIZADO, LARGURA DE 100MM E ALTURA DE 50MM - FORNECIMENTO E INSTALAÇÃO</v>
          </cell>
          <cell r="C2856" t="str">
            <v>UN</v>
          </cell>
          <cell r="D2856">
            <v>0</v>
          </cell>
        </row>
        <row r="2857">
          <cell r="A2857">
            <v>97275</v>
          </cell>
          <cell r="B2857" t="str">
            <v>COTOVELO HORIZONTAL 90º PARA ELETROCALHA, LISA OU PERFURADA EM AÇO GALVANIZADO, LARGURA DE 50MM E ALTURA DE 50MM - FORNECIMENTO E INSTALAÇÃO</v>
          </cell>
          <cell r="C2857" t="str">
            <v>UN</v>
          </cell>
          <cell r="D2857">
            <v>0</v>
          </cell>
        </row>
        <row r="2858">
          <cell r="A2858">
            <v>97279</v>
          </cell>
          <cell r="B2858" t="str">
            <v>COTOVELO HORIZONTAL 90º PARA ELETROCALHA, LISA OU PERFURADA EM AÇO GALVANIZADO, LARGURA DE 75MM E ALTURA DE 50MM - FORNECIMENTO E INSTALAÇÃO</v>
          </cell>
          <cell r="C2858" t="str">
            <v>UN</v>
          </cell>
          <cell r="D2858">
            <v>0</v>
          </cell>
        </row>
        <row r="2859">
          <cell r="A2859">
            <v>97285</v>
          </cell>
          <cell r="B2859" t="str">
            <v>COTOVELO HORIZONTAL 90º, PARA ELETROCALHA, LISA OU PERFURADA EM AÇO GALVANIZADO, LARGURA DE 125MM E ALTURA DE 50MM - FORNECIMENTO E INSTALAÇÃO</v>
          </cell>
          <cell r="C2859" t="str">
            <v>UN</v>
          </cell>
          <cell r="D2859">
            <v>0</v>
          </cell>
        </row>
        <row r="2860">
          <cell r="A2860">
            <v>97286</v>
          </cell>
          <cell r="B2860" t="str">
            <v>COTOVELO HORIZONTAL 90º, PARA ELETROCALHA, LISA OU PERFURADA EM AÇO GALVANIZADO, LARGURA DE 150MM E ALTURA DE 50MM - FORNECIMENTO E INSTALAÇÃO</v>
          </cell>
          <cell r="C2860" t="str">
            <v>UN</v>
          </cell>
          <cell r="D2860">
            <v>0</v>
          </cell>
        </row>
        <row r="2861">
          <cell r="A2861">
            <v>97291</v>
          </cell>
          <cell r="B2861" t="str">
            <v>COTOVELO HORIZONTAL 90º, PARA ELETROCALHA, LISA OU PERFURADA EM AÇO GALVANIZADO, LARGURA DE 200MM E ALTURA DE 50MM - FORNECIMENTO E INSTALAÇÃO</v>
          </cell>
          <cell r="C2861" t="str">
            <v>UN</v>
          </cell>
          <cell r="D2861">
            <v>0</v>
          </cell>
        </row>
        <row r="2862">
          <cell r="A2862">
            <v>97292</v>
          </cell>
          <cell r="B2862" t="str">
            <v>COTOVELO HORIZONTAL 90º, PARA ELETROCALHA, LISA OU PERFURADA EM AÇO GALVANIZADO, LARGURA DE 250MM E ALTURA DE 50MM - FORNECIMENTO E INSTALAÇÃO</v>
          </cell>
          <cell r="C2862" t="str">
            <v>UN</v>
          </cell>
          <cell r="D2862">
            <v>0</v>
          </cell>
        </row>
        <row r="2863">
          <cell r="A2863">
            <v>97297</v>
          </cell>
          <cell r="B2863" t="str">
            <v>COTOVELO HORIZONTAL 90º, PARA ELETROCALHA, LISA OU PERFURADA EM AÇO GALVANIZADO, LARGURA DE 300MM E ALTURA DE 50MM - FORNECIMENTO E INSTALAÇÃO</v>
          </cell>
          <cell r="C2863" t="str">
            <v>UN</v>
          </cell>
          <cell r="D2863">
            <v>0</v>
          </cell>
        </row>
        <row r="2864">
          <cell r="A2864">
            <v>97298</v>
          </cell>
          <cell r="B2864" t="str">
            <v>COTOVELO HORIZONTAL 90º, PARA ELETROCALHA, LISA OU PERFURADA EM AÇO GALVANIZADO, LARGURA DE 400MM E ALTURA DE 50MM - FORNECIMENTO E INSTALAÇÃO</v>
          </cell>
          <cell r="C2864" t="str">
            <v>UN</v>
          </cell>
          <cell r="D2864">
            <v>0</v>
          </cell>
        </row>
        <row r="2865">
          <cell r="A2865">
            <v>97303</v>
          </cell>
          <cell r="B2865" t="str">
            <v>COTOVELO HORIZONTAL 90º, PARA ELETROCALHA, LISA OU PERFURADA EM AÇO GALVANIZADO, LARGURA DE 500MM E ALTURA DE 50MM - FORNECIMENTO E INSTALAÇÃO</v>
          </cell>
          <cell r="C2865" t="str">
            <v>UN</v>
          </cell>
          <cell r="D2865">
            <v>0</v>
          </cell>
        </row>
        <row r="2866">
          <cell r="A2866">
            <v>97304</v>
          </cell>
          <cell r="B2866" t="str">
            <v>COTOVELO HORIZONTAL 90º, PARA ELETROCALHA, LISA OU PERFURADA EM AÇO GALVANIZADO, LARGURA DE 600MM E ALTURA DE 50MM - FORNECIMENTO E INSTALAÇÃO</v>
          </cell>
          <cell r="C2866" t="str">
            <v>UN</v>
          </cell>
          <cell r="D2866">
            <v>0</v>
          </cell>
        </row>
        <row r="2867">
          <cell r="A2867">
            <v>97309</v>
          </cell>
          <cell r="B2867" t="str">
            <v>COTOVELO HORIZONTAL 90º, PARA ELETROCALHA, LISA OU PERFURADA EM AÇO GALVANIZADO, LARGURA DE 700MM E ALTURA DE 50MM - FORNECIMENTO E INSTALAÇÃO</v>
          </cell>
          <cell r="C2867" t="str">
            <v>UN</v>
          </cell>
          <cell r="D2867">
            <v>0</v>
          </cell>
        </row>
        <row r="2868">
          <cell r="A2868">
            <v>97310</v>
          </cell>
          <cell r="B2868" t="str">
            <v>COTOVELO HORIZONTAL 90º, PARA ELETROCALHA, LISA OU PERFURADA EM AÇO GALVANIZADO, LARGURA DE 800MM E ALTURA DE 50MM - FORNECIMENTO E INSTALAÇÃO</v>
          </cell>
          <cell r="C2868" t="str">
            <v>UN</v>
          </cell>
          <cell r="D2868">
            <v>0</v>
          </cell>
        </row>
        <row r="2869">
          <cell r="A2869">
            <v>97282</v>
          </cell>
          <cell r="B2869" t="str">
            <v>COTOVELO RETO 90º PARA ELETROCALHA, LISA OU PERFURADA EM AÇO GALVANIZADO, LARGURA DE 100MM E ALTURA DE 50MM - FORNECIMENTO E INSTALAÇÃO</v>
          </cell>
          <cell r="C2869" t="str">
            <v>UN</v>
          </cell>
          <cell r="D2869">
            <v>0</v>
          </cell>
        </row>
        <row r="2870">
          <cell r="A2870">
            <v>97276</v>
          </cell>
          <cell r="B2870" t="str">
            <v>COTOVELO RETO 90º PARA ELETROCALHA, LISA OU PERFURADA EM AÇO GALVANIZADO, LARGURA DE 50MM E ALTURA DE 50MM - FORNECIMENTO E INSTALAÇÃO</v>
          </cell>
          <cell r="C2870" t="str">
            <v>UN</v>
          </cell>
          <cell r="D2870">
            <v>0</v>
          </cell>
        </row>
        <row r="2871">
          <cell r="A2871">
            <v>97281</v>
          </cell>
          <cell r="B2871" t="str">
            <v>COTOVELO RETO 90º PARA ELETROCALHA, LISA OU PERFURADA EM AÇO GALVANIZADO, LARGURA DE 75MM E ALTURA DE 50MM - FORNECIMENTO E INSTALAÇÃO</v>
          </cell>
          <cell r="C2871" t="str">
            <v>UN</v>
          </cell>
          <cell r="D2871">
            <v>0</v>
          </cell>
        </row>
        <row r="2872">
          <cell r="A2872">
            <v>97287</v>
          </cell>
          <cell r="B2872" t="str">
            <v>COTOVELO RETO 90º, PARA ELETROCALHA, LISA OU PERFURADA EM AÇO GALVANIZADO, LARGURA DE 125MM E ALTURA DE 50MM - FORNECIMENTO E INSTALAÇÃO</v>
          </cell>
          <cell r="C2872" t="str">
            <v>UN</v>
          </cell>
          <cell r="D2872">
            <v>0</v>
          </cell>
        </row>
        <row r="2873">
          <cell r="A2873">
            <v>97288</v>
          </cell>
          <cell r="B2873" t="str">
            <v>COTOVELO RETO 90º, PARA ELETROCALHA, LISA OU PERFURADA EM AÇO GALVANIZADO, LARGURA DE 150MM E ALTURA DE 50MM - FORNECIMENTO E INSTALAÇÃO</v>
          </cell>
          <cell r="C2873" t="str">
            <v>UN</v>
          </cell>
          <cell r="D2873">
            <v>0</v>
          </cell>
        </row>
        <row r="2874">
          <cell r="A2874">
            <v>97293</v>
          </cell>
          <cell r="B2874" t="str">
            <v>COTOVELO RETO 90º, PARA ELETROCALHA, LISA OU PERFURADA EM AÇO GALVANIZADO, LARGURA DE 200MM E ALTURA DE 50MM - FORNECIMENTO E INSTALAÇÃO</v>
          </cell>
          <cell r="C2874" t="str">
            <v>UN</v>
          </cell>
          <cell r="D2874">
            <v>0</v>
          </cell>
        </row>
        <row r="2875">
          <cell r="A2875">
            <v>97294</v>
          </cell>
          <cell r="B2875" t="str">
            <v>COTOVELO RETO 90º, PARA ELETROCALHA, LISA OU PERFURADA EM AÇO GALVANIZADO, LARGURA DE 250MM E ALTURA DE 50MM - FORNECIMENTO E INSTALAÇÃO</v>
          </cell>
          <cell r="C2875" t="str">
            <v>UN</v>
          </cell>
          <cell r="D2875">
            <v>0</v>
          </cell>
        </row>
        <row r="2876">
          <cell r="A2876">
            <v>97299</v>
          </cell>
          <cell r="B2876" t="str">
            <v>COTOVELO RETO 90º, PARA ELETROCALHA, LISA OU PERFURADA EM AÇO GALVANIZADO, LARGURA DE 300MM E ALTURA DE 50MM - FORNECIMENTO E INSTALAÇÃO</v>
          </cell>
          <cell r="C2876" t="str">
            <v>UN</v>
          </cell>
          <cell r="D2876">
            <v>0</v>
          </cell>
        </row>
        <row r="2877">
          <cell r="A2877">
            <v>97300</v>
          </cell>
          <cell r="B2877" t="str">
            <v>COTOVELO RETO 90º, PARA ELETROCALHA, LISA OU PERFURADA EM AÇO GALVANIZADO, LARGURA DE 400MM E ALTURA DE 50MM - FORNECIMENTO E INSTALAÇÃO</v>
          </cell>
          <cell r="C2877" t="str">
            <v>UN</v>
          </cell>
          <cell r="D2877">
            <v>0</v>
          </cell>
        </row>
        <row r="2878">
          <cell r="A2878">
            <v>97305</v>
          </cell>
          <cell r="B2878" t="str">
            <v>COTOVELO RETO 90º, PARA ELETROCALHA, LISA OU PERFURADA EM AÇO GALVANIZADO, LARGURA DE 500MM E ALTURA DE 50MM - FORNECIMENTO E INSTALAÇÃO</v>
          </cell>
          <cell r="C2878" t="str">
            <v>UN</v>
          </cell>
          <cell r="D2878">
            <v>0</v>
          </cell>
        </row>
        <row r="2879">
          <cell r="A2879">
            <v>97306</v>
          </cell>
          <cell r="B2879" t="str">
            <v>COTOVELO RETO 90º, PARA ELETROCALHA, LISA OU PERFURADA EM AÇO GALVANIZADO, LARGURA DE 600MM E ALTURA DE 50MM - FORNECIMENTO E INSTALAÇÃO</v>
          </cell>
          <cell r="C2879" t="str">
            <v>UN</v>
          </cell>
          <cell r="D2879">
            <v>0</v>
          </cell>
        </row>
        <row r="2880">
          <cell r="A2880">
            <v>97311</v>
          </cell>
          <cell r="B2880" t="str">
            <v>COTOVELO RETO 90º, PARA ELETROCALHA, LISA OU PERFURADA EM AÇO GALVANIZADO, LARGURA DE 700MM E ALTURA DE 50MM - FORNECIMENTO E INSTALAÇÃO</v>
          </cell>
          <cell r="C2880" t="str">
            <v>UN</v>
          </cell>
          <cell r="D2880">
            <v>0</v>
          </cell>
        </row>
        <row r="2881">
          <cell r="A2881">
            <v>97312</v>
          </cell>
          <cell r="B2881" t="str">
            <v>COTOVELO RETO 90º, PARA ELETROCALHA, LISA OU PERFURADA EM AÇO GALVANIZADO, LARGURA DE 800MM E ALTURA DE 50MM - FORNECIMENTO E INSTALAÇÃO</v>
          </cell>
          <cell r="C2881" t="str">
            <v>UN</v>
          </cell>
          <cell r="D2881">
            <v>0</v>
          </cell>
        </row>
        <row r="2882">
          <cell r="A2882">
            <v>97278</v>
          </cell>
          <cell r="B2882" t="str">
            <v>CURVA HORIZONTAL 90º PARA ELETROCALHA, LISA OU PERFURADA EM AÇO GALVANIZADO, LARGURA DE 100MM E ALTURA DE 50MM - FORNECIMENTO E INSTALAÇÃO</v>
          </cell>
          <cell r="C2882" t="str">
            <v>UN</v>
          </cell>
          <cell r="D2882">
            <v>0</v>
          </cell>
        </row>
        <row r="2883">
          <cell r="A2883">
            <v>97274</v>
          </cell>
          <cell r="B2883" t="str">
            <v>CURVA HORIZONTAL 90º PARA ELETROCALHA, LISA OU PERFURADA EM AÇO GALVANIZADO, LARGURA DE 50MM E ALTURA DE 50MM - FORNECIMENTO E INSTALAÇÃO</v>
          </cell>
          <cell r="C2883" t="str">
            <v>UN</v>
          </cell>
          <cell r="D2883">
            <v>0</v>
          </cell>
        </row>
        <row r="2884">
          <cell r="A2884">
            <v>97283</v>
          </cell>
          <cell r="B2884" t="str">
            <v>CURVA HORIZONTAL 90º, PARA ELETROCALHA, LISA OU PERFURADA EM AÇO GALVANIZADO, LARGURA DE 125MM E ALTURA DE 50MM - FORNECIMENTO E INSTALAÇÃO</v>
          </cell>
          <cell r="C2884" t="str">
            <v>UN</v>
          </cell>
          <cell r="D2884">
            <v>0</v>
          </cell>
        </row>
        <row r="2885">
          <cell r="A2885">
            <v>97284</v>
          </cell>
          <cell r="B2885" t="str">
            <v>CURVA HORIZONTAL 90º, PARA ELETROCALHA, LISA OU PERFURADA EM AÇO GALVANIZADO, LARGURA DE 150MM E ALTURA DE 50MM - FORNECIMENTO E INSTALAÇÃO</v>
          </cell>
          <cell r="C2885" t="str">
            <v>UN</v>
          </cell>
          <cell r="D2885">
            <v>0</v>
          </cell>
        </row>
        <row r="2886">
          <cell r="A2886">
            <v>97289</v>
          </cell>
          <cell r="B2886" t="str">
            <v>CURVA HORIZONTAL 90º, PARA ELETROCALHA, LISA OU PERFURADA EM AÇO GALVANIZADO, LARGURA DE 200MM E ALTURA DE 50MM - FORNECIMENTO E INSTALAÇÃO</v>
          </cell>
          <cell r="C2886" t="str">
            <v>UN</v>
          </cell>
          <cell r="D2886">
            <v>0</v>
          </cell>
        </row>
        <row r="2887">
          <cell r="A2887">
            <v>97290</v>
          </cell>
          <cell r="B2887" t="str">
            <v>CURVA HORIZONTAL 90º, PARA ELETROCALHA, LISA OU PERFURADA EM AÇO GALVANIZADO, LARGURA DE 250MM E ALTURA DE 50MM - FORNECIMENTO E INSTALAÇÃO</v>
          </cell>
          <cell r="C2887" t="str">
            <v>UN</v>
          </cell>
          <cell r="D2887">
            <v>0</v>
          </cell>
        </row>
        <row r="2888">
          <cell r="A2888">
            <v>97295</v>
          </cell>
          <cell r="B2888" t="str">
            <v>CURVA HORIZONTAL 90º, PARA ELETROCALHA, LISA OU PERFURADA EM AÇO GALVANIZADO, LARGURA DE 300MM E ALTURA DE 50MM - FORNECIMENTO E INSTALAÇÃO</v>
          </cell>
          <cell r="C2888" t="str">
            <v>UN</v>
          </cell>
          <cell r="D2888">
            <v>0</v>
          </cell>
        </row>
        <row r="2889">
          <cell r="A2889">
            <v>97296</v>
          </cell>
          <cell r="B2889" t="str">
            <v>CURVA HORIZONTAL 90º, PARA ELETROCALHA, LISA OU PERFURADA EM AÇO GALVANIZADO, LARGURA DE 400MM E ALTURA DE 50MM - FORNECIMENTO E INSTALAÇÃO</v>
          </cell>
          <cell r="C2889" t="str">
            <v>UN</v>
          </cell>
          <cell r="D2889">
            <v>0</v>
          </cell>
        </row>
        <row r="2890">
          <cell r="A2890">
            <v>97301</v>
          </cell>
          <cell r="B2890" t="str">
            <v>CURVA HORIZONTAL 90º, PARA ELETROCALHA, LISA OU PERFURADA EM AÇO GALVANIZADO, LARGURA DE 500MM E ALTURA DE 50MM - FORNECIMENTO E INSTALAÇÃO</v>
          </cell>
          <cell r="C2890" t="str">
            <v>UN</v>
          </cell>
          <cell r="D2890">
            <v>0</v>
          </cell>
        </row>
        <row r="2891">
          <cell r="A2891">
            <v>97302</v>
          </cell>
          <cell r="B2891" t="str">
            <v>CURVA HORIZONTAL 90º, PARA ELETROCALHA, LISA OU PERFURADA EM AÇO GALVANIZADO, LARGURA DE 600MM E ALTURA DE 50MM - FORNECIMENTO E INSTALAÇÃO</v>
          </cell>
          <cell r="C2891" t="str">
            <v>UN</v>
          </cell>
          <cell r="D2891">
            <v>0</v>
          </cell>
        </row>
        <row r="2892">
          <cell r="A2892">
            <v>97307</v>
          </cell>
          <cell r="B2892" t="str">
            <v>CURVA HORIZONTAL 90º, PARA ELETROCALHA, LISA OU PERFURADA EM AÇO GALVANIZADO, LARGURA DE 700MM E ALTURA DE 50MM - FORNECIMENTO E INSTALAÇÃO</v>
          </cell>
          <cell r="C2892" t="str">
            <v>UN</v>
          </cell>
          <cell r="D2892">
            <v>0</v>
          </cell>
        </row>
        <row r="2893">
          <cell r="A2893">
            <v>97277</v>
          </cell>
          <cell r="B2893" t="str">
            <v>CURVA HORIZONTAL 90º, PARA ELETROCALHA, LISA OU PERFURADA EM AÇO GALVANIZADO, LARGURA DE 75MM E ALTURA DE 50MM - FORNECIMENTO E INSTALAÇÃO</v>
          </cell>
          <cell r="C2893" t="str">
            <v>UN</v>
          </cell>
          <cell r="D2893">
            <v>0</v>
          </cell>
        </row>
        <row r="2894">
          <cell r="A2894">
            <v>97308</v>
          </cell>
          <cell r="B2894" t="str">
            <v>CURVA HORIZONTAL 90º, PARA ELETROCALHA, LISA OU PERFURADA EM AÇO GALVANIZADO, LARGURA DE 800MM E ALTURA DE 50MM - FORNECIMENTO E INSTALAÇÃO</v>
          </cell>
          <cell r="C2894" t="str">
            <v>UN</v>
          </cell>
          <cell r="D2894">
            <v>0</v>
          </cell>
        </row>
        <row r="2895">
          <cell r="A2895">
            <v>97238</v>
          </cell>
          <cell r="B2895" t="str">
            <v>ELETROCALHA LISA OU PERFURADA EM AÇO GALVANIZADO, LARGURA 100MM E ALTURA 50MM, INCLUSIVE EMENDA E FIXAÇÃO - FORNECIMENTO E INSTALAÇÃO</v>
          </cell>
          <cell r="C2895" t="str">
            <v>M</v>
          </cell>
          <cell r="D2895">
            <v>0</v>
          </cell>
        </row>
        <row r="2896">
          <cell r="A2896">
            <v>97239</v>
          </cell>
          <cell r="B2896" t="str">
            <v>ELETROCALHA LISA OU PERFURADA EM AÇO GALVANIZADO, LARGURA 125MM E ALTURA 50MM, INCLUSIVE EMENDA E FIXAÇÃO - FORNECIMENTO E INSTALAÇÃO</v>
          </cell>
          <cell r="C2896" t="str">
            <v>M</v>
          </cell>
          <cell r="D2896">
            <v>0</v>
          </cell>
        </row>
        <row r="2897">
          <cell r="A2897">
            <v>97240</v>
          </cell>
          <cell r="B2897" t="str">
            <v>ELETROCALHA LISA OU PERFURADA EM AÇO GALVANIZADO, LARGURA 150MM E ALTURA 50MM, INCLUSIVE EMENDA E FIXAÇÃO - FORNECIMENTO E INSTALAÇÃO</v>
          </cell>
          <cell r="C2897" t="str">
            <v>M</v>
          </cell>
          <cell r="D2897">
            <v>0</v>
          </cell>
        </row>
        <row r="2898">
          <cell r="A2898">
            <v>97241</v>
          </cell>
          <cell r="B2898" t="str">
            <v>ELETROCALHA LISA OU PERFURADA EM AÇO GALVANIZADO, LARGURA 200MM E ALTURA 50MM, INCLUSIVE EMENDA E FIXAÇÃO - FORNECIMENTO E INSTALAÇÃO</v>
          </cell>
          <cell r="C2898" t="str">
            <v>M</v>
          </cell>
          <cell r="D2898">
            <v>0</v>
          </cell>
        </row>
        <row r="2899">
          <cell r="A2899">
            <v>97242</v>
          </cell>
          <cell r="B2899" t="str">
            <v>ELETROCALHA LISA OU PERFURADA EM AÇO GALVANIZADO, LARGURA 250MM E ALTURA 50MM, INCLUSIVE EMENDA E FIXAÇÃO - FORNECIMENTO E INSTALAÇÃO</v>
          </cell>
          <cell r="C2899" t="str">
            <v>M</v>
          </cell>
          <cell r="D2899">
            <v>0</v>
          </cell>
        </row>
        <row r="2900">
          <cell r="A2900">
            <v>97243</v>
          </cell>
          <cell r="B2900" t="str">
            <v>ELETROCALHA LISA OU PERFURADA EM AÇO GALVANIZADO, LARGURA 300MM E ALTURA 50MM, INCLUSIVE EMENDA E FIXAÇÃO - FORNECIMENTO E INSTALAÇÃO</v>
          </cell>
          <cell r="C2900" t="str">
            <v>M</v>
          </cell>
          <cell r="D2900">
            <v>0</v>
          </cell>
        </row>
        <row r="2901">
          <cell r="A2901">
            <v>97244</v>
          </cell>
          <cell r="B2901" t="str">
            <v>ELETROCALHA LISA OU PERFURADA EM AÇO GALVANIZADO, LARGURA 400MM E ALTURA 50MM, INCLUSIVE EMENDA E FIXAÇÃO - FORNECIMENTO E INSTALAÇÃO</v>
          </cell>
          <cell r="C2901" t="str">
            <v>M</v>
          </cell>
          <cell r="D2901">
            <v>0</v>
          </cell>
        </row>
        <row r="2902">
          <cell r="A2902">
            <v>97245</v>
          </cell>
          <cell r="B2902" t="str">
            <v>ELETROCALHA LISA OU PERFURADA EM AÇO GALVANIZADO, LARGURA 500MM E ALTURA 50MM, INCLUSIVE EMENDA E FIXAÇÃO - FORNECIMENTO E INSTALAÇÃO</v>
          </cell>
          <cell r="C2902" t="str">
            <v>M</v>
          </cell>
          <cell r="D2902">
            <v>0</v>
          </cell>
        </row>
        <row r="2903">
          <cell r="A2903">
            <v>97236</v>
          </cell>
          <cell r="B2903" t="str">
            <v>ELETROCALHA LISA OU PERFURADA EM AÇO GALVANIZADO, LARGURA 50MM E ALTURA 50MM, INCLUSIVE EMENDA E FIXAÇÃO - FORNECIMENTO E INSTALAÇÃO</v>
          </cell>
          <cell r="C2903" t="str">
            <v>M</v>
          </cell>
          <cell r="D2903">
            <v>0</v>
          </cell>
        </row>
        <row r="2904">
          <cell r="A2904">
            <v>97246</v>
          </cell>
          <cell r="B2904" t="str">
            <v>ELETROCALHA LISA OU PERFURADA EM AÇO GALVANIZADO, LARGURA 600MM E ALTURA 50MM, INCLUSIVE EMENDA E FIXAÇÃO - FORNECIMENTO E INSTALAÇÃO</v>
          </cell>
          <cell r="C2904" t="str">
            <v>M</v>
          </cell>
          <cell r="D2904">
            <v>0</v>
          </cell>
        </row>
        <row r="2905">
          <cell r="A2905">
            <v>97247</v>
          </cell>
          <cell r="B2905" t="str">
            <v>ELETROCALHA LISA OU PERFURADA EM AÇO GALVANIZADO, LARGURA 700MM E ALTURA 50MM, INCLUSIVE EMENDA E FIXAÇÃO - FORNECIMENTO E INSTALAÇÃO</v>
          </cell>
          <cell r="C2905" t="str">
            <v>M</v>
          </cell>
          <cell r="D2905">
            <v>0</v>
          </cell>
        </row>
        <row r="2906">
          <cell r="A2906">
            <v>97237</v>
          </cell>
          <cell r="B2906" t="str">
            <v>ELETROCALHA LISA OU PERFURADA EM AÇO GALVANIZADO, LARGURA 75MM E ALTURA 50MM, INCLUSIVE EMENDA E FIXAÇÃO - FORNECIMENTO E INSTALAÇÃO</v>
          </cell>
          <cell r="C2906" t="str">
            <v>M</v>
          </cell>
          <cell r="D2906">
            <v>0</v>
          </cell>
        </row>
        <row r="2907">
          <cell r="A2907">
            <v>97248</v>
          </cell>
          <cell r="B2907" t="str">
            <v>ELETROCALHA LISA OU PERFURADA EM AÇO GALVANIZADO, LARGURA 800MM E ALTURA 50MM, INCLUSIVE EMENDA E FIXAÇÃO - FORNECIMENTO E INSTALAÇÃO</v>
          </cell>
          <cell r="C2907" t="str">
            <v>M</v>
          </cell>
          <cell r="D2907">
            <v>0</v>
          </cell>
        </row>
        <row r="2908">
          <cell r="A2908">
            <v>97251</v>
          </cell>
          <cell r="B2908" t="str">
            <v>EMENDA PARA ELETROCALHA, LISA OU PERFURADA EM AÇO GALVANIZADO, LARGURA 100MM E ALTURA 50MM - FORNECIMENTO E INSTALAÇÃO</v>
          </cell>
          <cell r="C2908" t="str">
            <v>UN</v>
          </cell>
          <cell r="D2908">
            <v>0</v>
          </cell>
        </row>
        <row r="2909">
          <cell r="A2909">
            <v>97254</v>
          </cell>
          <cell r="B2909" t="str">
            <v>EMENDA PARA ELETROCALHA, LISA OU PERFURADA EM AÇO GALVANIZADO, LARGURA 125MM E ALTURA 50MM - FORNECIMENTO E INSTALAÇÃO</v>
          </cell>
          <cell r="C2909" t="str">
            <v>UN</v>
          </cell>
          <cell r="D2909">
            <v>0</v>
          </cell>
        </row>
        <row r="2910">
          <cell r="A2910">
            <v>97255</v>
          </cell>
          <cell r="B2910" t="str">
            <v>EMENDA PARA ELETROCALHA, LISA OU PERFURADA EM AÇO GALVANIZADO, LARGURA 150MM E ALTURA 50MM - FORNECIMENTO E INSTALAÇÃO</v>
          </cell>
          <cell r="C2910" t="str">
            <v>UN</v>
          </cell>
          <cell r="D2910">
            <v>0</v>
          </cell>
        </row>
        <row r="2911">
          <cell r="A2911">
            <v>97249</v>
          </cell>
          <cell r="B2911" t="str">
            <v>EMENDA PARA ELETROCALHA, LISA OU PERFURADA EM AÇO GALVANIZADO, LARGURA 50MM E ALTURA 50MM - FORNECIMENTO E INSTALAÇÃO</v>
          </cell>
          <cell r="C2911" t="str">
            <v>UN</v>
          </cell>
          <cell r="D2911">
            <v>0</v>
          </cell>
        </row>
        <row r="2912">
          <cell r="A2912">
            <v>97250</v>
          </cell>
          <cell r="B2912" t="str">
            <v>EMENDA PARA ELETROCALHA, LISA OU PERFURADA EM AÇO GALVANIZADO, LARGURA 75MM E ALTURA 50MM - FORNECIMENTO E INSTALAÇÃO</v>
          </cell>
          <cell r="C2912" t="str">
            <v>UN</v>
          </cell>
          <cell r="D2912">
            <v>0</v>
          </cell>
        </row>
        <row r="2913">
          <cell r="A2913">
            <v>97258</v>
          </cell>
          <cell r="B2913" t="str">
            <v>EMENDA PARA ELETROCALHA, LISA OU PERFURADA EM AÇO GALVANIZADO, LARGURA DE 200MM E ALTURA DE 50MM - FORNECIMENTO E INSTALAÇÃO</v>
          </cell>
          <cell r="C2913" t="str">
            <v>UN</v>
          </cell>
          <cell r="D2913">
            <v>0</v>
          </cell>
        </row>
        <row r="2914">
          <cell r="A2914">
            <v>97259</v>
          </cell>
          <cell r="B2914" t="str">
            <v>EMENDA PARA ELETROCALHA, LISA OU PERFURADA EM AÇO GALVANIZADO, LARGURA DE 250MM E ALTURA DE 50MM - FORNECIMENTO E INSTALAÇÃO</v>
          </cell>
          <cell r="C2914" t="str">
            <v>UN</v>
          </cell>
          <cell r="D2914">
            <v>0</v>
          </cell>
        </row>
        <row r="2915">
          <cell r="A2915">
            <v>97262</v>
          </cell>
          <cell r="B2915" t="str">
            <v>EMENDA PARA ELETROCALHA, LISA OU PERFURADA EM AÇO GALVANIZADO, LARGURA DE 300MM E ALTURA DE 50MM - FORNECIMENTO E INSTALAÇÃO</v>
          </cell>
          <cell r="C2915" t="str">
            <v>UN</v>
          </cell>
          <cell r="D2915">
            <v>0</v>
          </cell>
        </row>
        <row r="2916">
          <cell r="A2916">
            <v>97263</v>
          </cell>
          <cell r="B2916" t="str">
            <v>EMENDA PARA ELETROCALHA, LISA OU PERFURADA EM AÇO GALVANIZADO, LARGURA DE 400MM E ALTURA DE 50MM - FORNECIMENTO E INSTALAÇÃO</v>
          </cell>
          <cell r="C2916" t="str">
            <v>UN</v>
          </cell>
          <cell r="D2916">
            <v>0</v>
          </cell>
        </row>
        <row r="2917">
          <cell r="A2917">
            <v>97266</v>
          </cell>
          <cell r="B2917" t="str">
            <v>EMENDA PARA ELETROCALHA, LISA OU PERFURADA EM AÇO GALVANIZADO, LARGURA DE 500MM E ALTURA DE 50MM - FORNECIMENTO E INSTALAÇÃO</v>
          </cell>
          <cell r="C2917" t="str">
            <v>UN</v>
          </cell>
          <cell r="D2917">
            <v>0</v>
          </cell>
        </row>
        <row r="2918">
          <cell r="A2918">
            <v>97267</v>
          </cell>
          <cell r="B2918" t="str">
            <v>EMENDA PARA ELETROCALHA, LISA OU PERFURADA EM AÇO GALVANIZADO, LARGURA DE 600MM E ALTURA DE 50MM - FORNECIMENTO E INSTALAÇÃO</v>
          </cell>
          <cell r="C2918" t="str">
            <v>UN</v>
          </cell>
          <cell r="D2918">
            <v>0</v>
          </cell>
        </row>
        <row r="2919">
          <cell r="A2919">
            <v>97270</v>
          </cell>
          <cell r="B2919" t="str">
            <v>EMENDA PARA ELETROCALHA, LISA OU PERFURADA EM AÇO GALVANIZADO, LARGURA DE 700MM E ALTURA DE 50MM - FORNECIMENTO E INSTALAÇÃO</v>
          </cell>
          <cell r="C2919" t="str">
            <v>UN</v>
          </cell>
          <cell r="D2919">
            <v>0</v>
          </cell>
        </row>
        <row r="2920">
          <cell r="A2920">
            <v>97271</v>
          </cell>
          <cell r="B2920" t="str">
            <v>EMENDA PARA ELETROCALHA, LISA OU PERFURADA EM AÇO GALVANIZADO, LARGURA DE 800MM E ALTURA DE 50MM - FORNECIMENTO E INSTALAÇÃO</v>
          </cell>
          <cell r="C2920" t="str">
            <v>UN</v>
          </cell>
          <cell r="D2920">
            <v>0</v>
          </cell>
        </row>
        <row r="2921">
          <cell r="A2921">
            <v>97252</v>
          </cell>
          <cell r="B2921" t="str">
            <v>REDUÇÃO PARA ELETROCALHA, LISA OU PERFURADA EM AÇO GALVANIZADO, 100X75MM E ALTURA 50MM - FORNECIMENTO E INSTALAÇÃO</v>
          </cell>
          <cell r="C2921" t="str">
            <v>UN</v>
          </cell>
          <cell r="D2921">
            <v>0</v>
          </cell>
        </row>
        <row r="2922">
          <cell r="A2922">
            <v>97257</v>
          </cell>
          <cell r="B2922" t="str">
            <v>REDUÇÃO PARA ELETROCALHA, LISA OU PERFURADA EM AÇO GALVANIZADO, 125X100MM E ALTURA DE 50MM - FORNECIMENTO E INSTALAÇÃO</v>
          </cell>
          <cell r="C2922" t="str">
            <v>UN</v>
          </cell>
          <cell r="D2922">
            <v>0</v>
          </cell>
        </row>
        <row r="2923">
          <cell r="A2923">
            <v>97256</v>
          </cell>
          <cell r="B2923" t="str">
            <v>REDUÇÃO PARA ELETROCALHA, LISA OU PERFURADA EM AÇO GALVANIZADO, 150X125MM E ALTURA DE 50MM - FORNECIMENTO E INSTALAÇÃO</v>
          </cell>
          <cell r="C2923" t="str">
            <v>UN</v>
          </cell>
          <cell r="D2923">
            <v>0</v>
          </cell>
        </row>
        <row r="2924">
          <cell r="A2924">
            <v>97253</v>
          </cell>
          <cell r="B2924" t="str">
            <v>REDUÇÃO PARA ELETROCALHA, LISA OU PERFURADA EM AÇO GALVANIZADO, 75X50MM E ALTURA 50MM - FORNECIMENTO E INSTALAÇÃO</v>
          </cell>
          <cell r="C2924" t="str">
            <v>UN</v>
          </cell>
          <cell r="D2924">
            <v>0</v>
          </cell>
        </row>
        <row r="2925">
          <cell r="A2925">
            <v>97261</v>
          </cell>
          <cell r="B2925" t="str">
            <v>REDUÇÃO PARA ELETROCALHA, LISA OU PERFURADA EM AÇO GALVANIZADO, LARGURA DE 200X150MM E ALTURA DE 50MM - FORNECIMENTO E INSTALAÇÃO</v>
          </cell>
          <cell r="C2925" t="str">
            <v>UN</v>
          </cell>
          <cell r="D2925">
            <v>0</v>
          </cell>
        </row>
        <row r="2926">
          <cell r="A2926">
            <v>97260</v>
          </cell>
          <cell r="B2926" t="str">
            <v>REDUÇÃO PARA ELETROCALHA, LISA OU PERFURADA EM AÇO GALVANIZADO, LARGURA DE 250X200MM E ALTURA DE 50MM - FORNECIMENTO E INSTALAÇÃO</v>
          </cell>
          <cell r="C2926" t="str">
            <v>UN</v>
          </cell>
          <cell r="D2926">
            <v>0</v>
          </cell>
        </row>
        <row r="2927">
          <cell r="A2927">
            <v>97265</v>
          </cell>
          <cell r="B2927" t="str">
            <v>REDUÇÃO PARA ELETROCALHA, LISA OU PERFURADA EM AÇO GALVANIZADO, LARGURA DE 300X250MM E ALTURA DE 50MM - FORNECIMENTO E INSTALAÇÃO</v>
          </cell>
          <cell r="C2927" t="str">
            <v>UN</v>
          </cell>
          <cell r="D2927">
            <v>0</v>
          </cell>
        </row>
        <row r="2928">
          <cell r="A2928">
            <v>97264</v>
          </cell>
          <cell r="B2928" t="str">
            <v>REDUÇÃO PARA ELETROCALHA, LISA OU PERFURADA EM AÇO GALVANIZADO, LARGURA DE 400X300MM E ALTURA DE 50MM - FORNECIMENTO E INSTALAÇÃO</v>
          </cell>
          <cell r="C2928" t="str">
            <v>UN</v>
          </cell>
          <cell r="D2928">
            <v>0</v>
          </cell>
        </row>
        <row r="2929">
          <cell r="A2929">
            <v>97269</v>
          </cell>
          <cell r="B2929" t="str">
            <v>REDUÇÃO PARA ELETROCALHA, LISA OU PERFURADA EM AÇO GALVANIZADO, LARGURA DE 500X400MM E ALTURA DE 50MM - FORNECIMENTO E INSTALAÇÃO</v>
          </cell>
          <cell r="C2929" t="str">
            <v>UN</v>
          </cell>
          <cell r="D2929">
            <v>0</v>
          </cell>
        </row>
        <row r="2930">
          <cell r="A2930">
            <v>97268</v>
          </cell>
          <cell r="B2930" t="str">
            <v>REDUÇÃO PARA ELETROCALHA, LISA OU PERFURADA EM AÇO GALVANIZADO, LARGURA DE 600X500MM E ALTURA DE 50MM - FORNECIMENTO E INSTALAÇÃO</v>
          </cell>
          <cell r="C2930" t="str">
            <v>UN</v>
          </cell>
          <cell r="D2930">
            <v>0</v>
          </cell>
        </row>
        <row r="2931">
          <cell r="A2931">
            <v>97273</v>
          </cell>
          <cell r="B2931" t="str">
            <v>REDUÇÃO PARA ELETROCALHA, LISA OU PERFURADA EM AÇO GALVANIZADO, LARGURA DE 700X600MM E ALTURA DE 50MM - FORNECIMENTO E INSTALAÇÃO</v>
          </cell>
          <cell r="C2931" t="str">
            <v>UN</v>
          </cell>
          <cell r="D2931">
            <v>0</v>
          </cell>
        </row>
        <row r="2932">
          <cell r="A2932">
            <v>97272</v>
          </cell>
          <cell r="B2932" t="str">
            <v>REDUÇÃO PARA ELETROCALHA, LISA OU PERFURADA EM AÇO GALVANIZADO, LARGURA DE 800X700MM E ALTURA DE 50MM - FORNECIMENTO E INSTALAÇÃO</v>
          </cell>
          <cell r="C2932" t="str">
            <v>UN</v>
          </cell>
          <cell r="D2932">
            <v>0</v>
          </cell>
        </row>
        <row r="2933">
          <cell r="A2933">
            <v>97315</v>
          </cell>
          <cell r="B2933" t="str">
            <v>TÊ HORIZONTAL 90º, PARA ELETROCALHA, LISA OU PERFURADA EM AÇO GALVANIZADO, LARGURA DE 100MM E ALTURA DE 50MM - FORNECIMENTO E INSTALAÇÃO</v>
          </cell>
          <cell r="C2933" t="str">
            <v>UN</v>
          </cell>
          <cell r="D2933">
            <v>0</v>
          </cell>
        </row>
        <row r="2934">
          <cell r="A2934">
            <v>97316</v>
          </cell>
          <cell r="B2934" t="str">
            <v>TÊ HORIZONTAL 90º, PARA ELETROCALHA, LISA OU PERFURADA EM AÇO GALVANIZADO, LARGURA DE 125MM E ALTURA DE 50MM - FORNECIMENTO E INSTALAÇÃO</v>
          </cell>
          <cell r="C2934" t="str">
            <v>UN</v>
          </cell>
          <cell r="D2934">
            <v>0</v>
          </cell>
        </row>
        <row r="2935">
          <cell r="A2935">
            <v>97317</v>
          </cell>
          <cell r="B2935" t="str">
            <v>TÊ HORIZONTAL 90º, PARA ELETROCALHA, LISA OU PERFURADA EM AÇO GALVANIZADO, LARGURA DE 150MM E ALTURA DE 50MM - FORNECIMENTO E INSTALAÇÃO</v>
          </cell>
          <cell r="C2935" t="str">
            <v>UN</v>
          </cell>
          <cell r="D2935">
            <v>0</v>
          </cell>
        </row>
        <row r="2936">
          <cell r="A2936">
            <v>97318</v>
          </cell>
          <cell r="B2936" t="str">
            <v>TÊ HORIZONTAL 90º, PARA ELETROCALHA, LISA OU PERFURADA EM AÇO GALVANIZADO, LARGURA DE 200MM E ALTURA DE 50MM - FORNECIMENTO E INSTALAÇÃO</v>
          </cell>
          <cell r="C2936" t="str">
            <v>UN</v>
          </cell>
          <cell r="D2936">
            <v>0</v>
          </cell>
        </row>
        <row r="2937">
          <cell r="A2937">
            <v>97319</v>
          </cell>
          <cell r="B2937" t="str">
            <v>TÊ HORIZONTAL 90º, PARA ELETROCALHA, LISA OU PERFURADA EM AÇO GALVANIZADO, LARGURA DE 250MM E ALTURA DE 50MM - FORNECIMENTO E INSTALAÇÃO</v>
          </cell>
          <cell r="C2937" t="str">
            <v>UN</v>
          </cell>
          <cell r="D2937">
            <v>0</v>
          </cell>
        </row>
        <row r="2938">
          <cell r="A2938">
            <v>97320</v>
          </cell>
          <cell r="B2938" t="str">
            <v>TÊ HORIZONTAL 90º, PARA ELETROCALHA, LISA OU PERFURADA EM AÇO GALVANIZADO, LARGURA DE 300MM E ALTURA DE 50MM - FORNECIMENTO E INSTALAÇÃO</v>
          </cell>
          <cell r="C2938" t="str">
            <v>UN</v>
          </cell>
          <cell r="D2938">
            <v>0</v>
          </cell>
        </row>
        <row r="2939">
          <cell r="A2939">
            <v>97321</v>
          </cell>
          <cell r="B2939" t="str">
            <v>TÊ HORIZONTAL 90º, PARA ELETROCALHA, LISA OU PERFURADA EM AÇO GALVANIZADO, LARGURA DE 400MM E ALTURA DE 50MM - FORNECIMENTO E INSTALAÇÃO</v>
          </cell>
          <cell r="C2939" t="str">
            <v>UN</v>
          </cell>
          <cell r="D2939">
            <v>0</v>
          </cell>
        </row>
        <row r="2940">
          <cell r="A2940">
            <v>97322</v>
          </cell>
          <cell r="B2940" t="str">
            <v>TÊ HORIZONTAL 90º, PARA ELETROCALHA, LISA OU PERFURADA EM AÇO GALVANIZADO, LARGURA DE 500MM E ALTURA DE 50MM - FORNECIMENTO E INSTALAÇÃO</v>
          </cell>
          <cell r="C2940" t="str">
            <v>UN</v>
          </cell>
          <cell r="D2940">
            <v>0</v>
          </cell>
        </row>
        <row r="2941">
          <cell r="A2941">
            <v>97313</v>
          </cell>
          <cell r="B2941" t="str">
            <v>TÊ HORIZONTAL 90º, PARA ELETROCALHA, LISA OU PERFURADA EM AÇO GALVANIZADO, LARGURA DE 50MM E ALTURA DE 50MM - FORNECIMENTO E INSTALAÇÃO</v>
          </cell>
          <cell r="C2941" t="str">
            <v>UN</v>
          </cell>
          <cell r="D2941">
            <v>0</v>
          </cell>
        </row>
        <row r="2942">
          <cell r="A2942">
            <v>97323</v>
          </cell>
          <cell r="B2942" t="str">
            <v>TÊ HORIZONTAL 90º, PARA ELETROCALHA, LISA OU PERFURADA EM AÇO GALVANIZADO, LARGURA DE 600MM E ALTURA DE 50MM - FORNECIMENTO E INSTALAÇÃO</v>
          </cell>
          <cell r="C2942" t="str">
            <v>UN</v>
          </cell>
          <cell r="D2942">
            <v>0</v>
          </cell>
        </row>
        <row r="2943">
          <cell r="A2943">
            <v>97324</v>
          </cell>
          <cell r="B2943" t="str">
            <v>TÊ HORIZONTAL 90º, PARA ELETROCALHA, LISA OU PERFURADA EM AÇO GALVANIZADO, LARGURA DE 700MM E ALTURA DE 50MM - FORNECIMENTO E INSTALAÇÃO</v>
          </cell>
          <cell r="C2943" t="str">
            <v>UN</v>
          </cell>
          <cell r="D2943">
            <v>0</v>
          </cell>
        </row>
        <row r="2944">
          <cell r="A2944">
            <v>97314</v>
          </cell>
          <cell r="B2944" t="str">
            <v>TÊ HORIZONTAL 90º, PARA ELETROCALHA, LISA OU PERFURADA EM AÇO GALVANIZADO, LARGURA DE 75MM E ALTURA DE 50MM - FORNECIMENTO E INSTALAÇÃO</v>
          </cell>
          <cell r="C2944" t="str">
            <v>UN</v>
          </cell>
          <cell r="D2944">
            <v>0</v>
          </cell>
        </row>
        <row r="2945">
          <cell r="A2945">
            <v>97325</v>
          </cell>
          <cell r="B2945" t="str">
            <v>TÊ HORIZONTAL 90º, PARA ELETROCALHA, LISA OU PERFURADA EM AÇO GALVANIZADO, LARGURA DE 800MM E ALTURA DE 50MM - FORNECIMENTO E INSTALAÇÃO</v>
          </cell>
          <cell r="C2945" t="str">
            <v>UN</v>
          </cell>
          <cell r="D2945">
            <v>0</v>
          </cell>
        </row>
        <row r="2946">
          <cell r="A2946">
            <v>103517</v>
          </cell>
          <cell r="B2946" t="str">
            <v>AQUECEDOR SOLAR COMPACTO, KIT PARA 1 COLETOR SOLAR EM VIDRO TEMPERADO E SERPENTINA EM TUBO DE COBRE COM SUPORTE, RESERVATÓRIO, FIXAÇÕES E TUBOS - FORNECIMENTO E INSTALAÇÃO</v>
          </cell>
          <cell r="C2946" t="str">
            <v>UN</v>
          </cell>
          <cell r="D2946">
            <v>3346.19</v>
          </cell>
        </row>
        <row r="2947">
          <cell r="A2947">
            <v>103518</v>
          </cell>
          <cell r="B2947" t="str">
            <v>AQUECEDOR SOLAR COMPACTO, KIT PARA 1 COLETOR SOLAR À VÁCUO COM SUPORTE, RESERVATÓRIO, FIXAÇÕES E TUBOS - FORNECIMENTO E INSTALAÇÃO</v>
          </cell>
          <cell r="C2947" t="str">
            <v>UN</v>
          </cell>
          <cell r="D2947">
            <v>0</v>
          </cell>
        </row>
        <row r="2948">
          <cell r="A2948">
            <v>103519</v>
          </cell>
          <cell r="B2948" t="str">
            <v>BLOCO CONCRETADO NO LOCAL, 20X20X15CM, PARA BASE DE FIXAÇÃO DA ESTRUTURA SOLAR PARA LAJE DE CONCRETO - FORNECIMENTO E INSTALAÇÃO</v>
          </cell>
          <cell r="C2948" t="str">
            <v>UN</v>
          </cell>
          <cell r="D2948">
            <v>12.5</v>
          </cell>
        </row>
        <row r="2949">
          <cell r="A2949">
            <v>103515</v>
          </cell>
          <cell r="B2949" t="str">
            <v>BOMBA DE CIRCULACAO DE ÁGUA QUENTE, 93 ATÉ 150 W - FORNECIMENTO E INSTALAÇÃO</v>
          </cell>
          <cell r="C2949" t="str">
            <v>UN</v>
          </cell>
          <cell r="D2949">
            <v>0</v>
          </cell>
        </row>
        <row r="2950">
          <cell r="A2950">
            <v>103502</v>
          </cell>
          <cell r="B2950" t="str">
            <v>CABO FOTOVOLTAICO 4 MM2 INSTALADO EM ELETRODUTO - FORNECIMENTO E INSTALAÇÃO</v>
          </cell>
          <cell r="C2950" t="str">
            <v>M</v>
          </cell>
          <cell r="D2950">
            <v>0</v>
          </cell>
        </row>
        <row r="2951">
          <cell r="A2951">
            <v>103504</v>
          </cell>
          <cell r="B2951" t="str">
            <v>CABO FOTOVOLTAICO 4 MM2 INSTALADO SOLTO NO TELHADO - FORNECIMENTO E INSTALAÇÃO</v>
          </cell>
          <cell r="C2951" t="str">
            <v>M</v>
          </cell>
          <cell r="D2951">
            <v>0</v>
          </cell>
        </row>
        <row r="2952">
          <cell r="A2952">
            <v>103503</v>
          </cell>
          <cell r="B2952" t="str">
            <v>CABO FOTOVOLTAICO 6 MM2 INSTALADO EM ELETRODUTO - FORNECIMENTO E INSTALAÇÃO</v>
          </cell>
          <cell r="C2952" t="str">
            <v>M</v>
          </cell>
          <cell r="D2952">
            <v>0</v>
          </cell>
        </row>
        <row r="2953">
          <cell r="A2953">
            <v>103505</v>
          </cell>
          <cell r="B2953" t="str">
            <v>CABO FOTOVOLTAICO 6 MM2 INSTALADO SOLTO NO TELHADO - FORNECIMENTO E INSTALAÇÃO</v>
          </cell>
          <cell r="C2953" t="str">
            <v>M</v>
          </cell>
          <cell r="D2953">
            <v>0</v>
          </cell>
        </row>
        <row r="2954">
          <cell r="A2954">
            <v>103499</v>
          </cell>
          <cell r="B2954" t="str">
            <v>COLETOR PARA AQUECIMENTO SOLAR A VÁCUO, COM SUPORTE PARA LAJE DE CONCRETO - FORNECIMENTO E INSTALAÇÃO</v>
          </cell>
          <cell r="C2954" t="str">
            <v>UN</v>
          </cell>
          <cell r="D2954">
            <v>0</v>
          </cell>
        </row>
        <row r="2955">
          <cell r="A2955">
            <v>103501</v>
          </cell>
          <cell r="B2955" t="str">
            <v>COLETOR PARA AQUECIMENTO SOLAR A VÁCUO, COM SUPORTE PARA TELHA CERÂMICA - FORNECIMENTO E INSTALAÇÃO</v>
          </cell>
          <cell r="C2955" t="str">
            <v>UN</v>
          </cell>
          <cell r="D2955">
            <v>0</v>
          </cell>
        </row>
        <row r="2956">
          <cell r="A2956">
            <v>103500</v>
          </cell>
          <cell r="B2956" t="str">
            <v>COLETOR PARA AQUECIMENTO SOLAR A VÁCUO, COM SUPORTE PARA TELHA METÁLICA - FORNECIMENTO E INSTALAÇÃO</v>
          </cell>
          <cell r="C2956" t="str">
            <v>UN</v>
          </cell>
          <cell r="D2956">
            <v>0</v>
          </cell>
        </row>
        <row r="2957">
          <cell r="A2957">
            <v>103496</v>
          </cell>
          <cell r="B2957" t="str">
            <v>COLETOR PARA AQUECIMENTO SOLAR, EM VIDRO TEMPERADO E SERPENTINA EM TUBO DE COBRE, COM SUPORTE PARA LAJE DE CONCRETO - FORNECIMENTO E INSTALAÇÃO</v>
          </cell>
          <cell r="C2957" t="str">
            <v>UN</v>
          </cell>
          <cell r="D2957">
            <v>0</v>
          </cell>
        </row>
        <row r="2958">
          <cell r="A2958">
            <v>103498</v>
          </cell>
          <cell r="B2958" t="str">
            <v>COLETOR PARA AQUECIMENTO SOLAR, EM VIDRO TEMPERADO E SERPENTINA EM TUBO DE COBRE, COM SUPORTE PARA TELHA CERÂMICA - FORNECIMENTO E INSTALAÇÃO</v>
          </cell>
          <cell r="C2958" t="str">
            <v>UN</v>
          </cell>
          <cell r="D2958">
            <v>0</v>
          </cell>
        </row>
        <row r="2959">
          <cell r="A2959">
            <v>103497</v>
          </cell>
          <cell r="B2959" t="str">
            <v>COLETOR PARA AQUECIMENTO SOLAR, EM VIDRO TEMPERADO E SERPENTINA EM TUBO DE COBRE, COM SUPORTE PARA TELHA METÁLICA - FORNECIMENTO E INSTALAÇÃO</v>
          </cell>
          <cell r="C2959" t="str">
            <v>UN</v>
          </cell>
          <cell r="D2959">
            <v>0</v>
          </cell>
        </row>
        <row r="2960">
          <cell r="A2960">
            <v>103516</v>
          </cell>
          <cell r="B2960" t="str">
            <v>CONTROLADOR POR DIFERENCIAL DE TEMPERATURA COM 2 SENSORES - FORNECIMENTO E INSTALAÇÃO</v>
          </cell>
          <cell r="C2960" t="str">
            <v>UN</v>
          </cell>
          <cell r="D2960">
            <v>0</v>
          </cell>
        </row>
        <row r="2961">
          <cell r="A2961">
            <v>103506</v>
          </cell>
          <cell r="B2961" t="str">
            <v>INVERSOR SOLAR FOTOVOLTAICO - FORNECIMENTO E INSTALAÇÃO</v>
          </cell>
          <cell r="C2961" t="str">
            <v>UN</v>
          </cell>
          <cell r="D2961">
            <v>0</v>
          </cell>
        </row>
        <row r="2962">
          <cell r="A2962">
            <v>103507</v>
          </cell>
          <cell r="B2962" t="str">
            <v>MICRO INVERSOR SOLAR FOTOVOLTAICO - FORNECIMENTO E INSTALAÇÃO</v>
          </cell>
          <cell r="C2962" t="str">
            <v>UN</v>
          </cell>
          <cell r="D2962">
            <v>0</v>
          </cell>
        </row>
        <row r="2963">
          <cell r="A2963">
            <v>103493</v>
          </cell>
          <cell r="B2963" t="str">
            <v>PAINEL SOLAR FOTOVOLTAICO, 2 X 1 M, COM SUPORTE PARA LAJE DE CONCRETO - FORNECIMENTO E INSTALAÇÃO</v>
          </cell>
          <cell r="C2963" t="str">
            <v>UN</v>
          </cell>
          <cell r="D2963">
            <v>0</v>
          </cell>
        </row>
        <row r="2964">
          <cell r="A2964">
            <v>103495</v>
          </cell>
          <cell r="B2964" t="str">
            <v>PAINEL SOLAR FOTOVOLTAICO, 2 X 1 M, COM SUPORTE PARA TELHA CERÂMICA - FORNECIMENTO E INSTALAÇÃO</v>
          </cell>
          <cell r="C2964" t="str">
            <v>UN</v>
          </cell>
          <cell r="D2964">
            <v>0</v>
          </cell>
        </row>
        <row r="2965">
          <cell r="A2965">
            <v>103494</v>
          </cell>
          <cell r="B2965" t="str">
            <v>PAINEL SOLAR FOTOVOLTAICO, 2 X 1 M, COM SUPORTE PARA TELHA METÁLICA - FORNECIMENTO E INSTALAÇÃO</v>
          </cell>
          <cell r="C2965" t="str">
            <v>UN</v>
          </cell>
          <cell r="D2965">
            <v>0</v>
          </cell>
        </row>
        <row r="2966">
          <cell r="A2966">
            <v>103513</v>
          </cell>
          <cell r="B2966" t="str">
            <v>RESERVATÓRIO TÉRMICO/BOILER SOLAR EM AÇO INOX 1000 L - FORNECIMENTO E INSTALAÇÃO</v>
          </cell>
          <cell r="C2966" t="str">
            <v>UN</v>
          </cell>
          <cell r="D2966">
            <v>0</v>
          </cell>
        </row>
        <row r="2967">
          <cell r="A2967">
            <v>103523</v>
          </cell>
          <cell r="B2967" t="str">
            <v>RESERVATÓRIO TÉRMICO/BOILER SOLAR EM AÇO INOX 1000 L COM 5 PLACAS COLETORAS EM VIDRO TEMPERADO COM SERPENTINA EM TUBO DE COBRE 2 X 1 M - FORNECIMENTO E INSTALAÇÃO</v>
          </cell>
          <cell r="C2967" t="str">
            <v>UN</v>
          </cell>
          <cell r="D2967">
            <v>11182.24</v>
          </cell>
        </row>
        <row r="2968">
          <cell r="A2968">
            <v>103509</v>
          </cell>
          <cell r="B2968" t="str">
            <v>RESERVATÓRIO TÉRMICO/BOILER SOLAR EM AÇO INOX 200 L - FORNECIMENTO E INSTALAÇÃO</v>
          </cell>
          <cell r="C2968" t="str">
            <v>UN</v>
          </cell>
          <cell r="D2968">
            <v>0</v>
          </cell>
        </row>
        <row r="2969">
          <cell r="A2969">
            <v>103514</v>
          </cell>
          <cell r="B2969" t="str">
            <v>RESERVATÓRIO TÉRMICO/BOILER SOLAR EM AÇO INOX 3000 L - FORNECIMENTO E INSTALAÇÃO</v>
          </cell>
          <cell r="C2969" t="str">
            <v>UN</v>
          </cell>
          <cell r="D2969">
            <v>0</v>
          </cell>
        </row>
        <row r="2970">
          <cell r="A2970">
            <v>103510</v>
          </cell>
          <cell r="B2970" t="str">
            <v>RESERVATÓRIO TÉRMICO/BOILER SOLAR EM AÇO INOX 400 L - FORNECIMENTO E INSTALAÇÃO</v>
          </cell>
          <cell r="C2970" t="str">
            <v>UN</v>
          </cell>
          <cell r="D2970">
            <v>0</v>
          </cell>
        </row>
        <row r="2971">
          <cell r="A2971">
            <v>103520</v>
          </cell>
          <cell r="B2971" t="str">
            <v>RESERVATÓRIO TÉRMICO/BOILER SOLAR EM AÇO INOX 400 L COM 2 PLACAS COLETORAS EM VIDRO TEMPERADO COM SERPENTINA EM TUBO DE COBRE 2 X 1 M - FORNECIMENTO E INSTALAÇÃO</v>
          </cell>
          <cell r="C2971" t="str">
            <v>UN</v>
          </cell>
          <cell r="D2971">
            <v>5521.43</v>
          </cell>
        </row>
        <row r="2972">
          <cell r="A2972">
            <v>103511</v>
          </cell>
          <cell r="B2972" t="str">
            <v>RESERVATÓRIO TÉRMICO/BOILER SOLAR EM AÇO INOX 600 L - FORNECIMENTO E INSTALAÇÃO</v>
          </cell>
          <cell r="C2972" t="str">
            <v>UN</v>
          </cell>
          <cell r="D2972">
            <v>0</v>
          </cell>
        </row>
        <row r="2973">
          <cell r="A2973">
            <v>103521</v>
          </cell>
          <cell r="B2973" t="str">
            <v>RESERVATÓRIO TÉRMICO/BOILER SOLAR EM AÇO INOX 600 L COM 3 PLACAS COLETORAS EM VIDRO TEMPERADO COM SERPENTINA EM TUBO DE COBRE 2 X 1 M - FORNECIMENTO E INSTALAÇÃO</v>
          </cell>
          <cell r="C2973" t="str">
            <v>UN</v>
          </cell>
          <cell r="D2973">
            <v>7331.24</v>
          </cell>
        </row>
        <row r="2974">
          <cell r="A2974">
            <v>103512</v>
          </cell>
          <cell r="B2974" t="str">
            <v>RESERVATÓRIO TÉRMICO/BOILER SOLAR EM AÇO INOX 800 L - FORNECIMENTO E INSTALAÇÃO</v>
          </cell>
          <cell r="C2974" t="str">
            <v>UN</v>
          </cell>
          <cell r="D2974">
            <v>0</v>
          </cell>
        </row>
        <row r="2975">
          <cell r="A2975">
            <v>103522</v>
          </cell>
          <cell r="B2975" t="str">
            <v>RESERVATÓRIO TÉRMICO/BOILER SOLAR EM AÇO INOX 800 L COM 4 PLACAS COLETORAS EM VIDRO TEMPERADO COM SERPENTINA EM TUBO DE COBRE 2 X 1 M - FORNECIMENTO E INSTALAÇÃO</v>
          </cell>
          <cell r="C2975" t="str">
            <v>UN</v>
          </cell>
          <cell r="D2975">
            <v>7451.13</v>
          </cell>
        </row>
        <row r="2976">
          <cell r="A2976">
            <v>103508</v>
          </cell>
          <cell r="B2976" t="str">
            <v>STRING BOX PARA SISTEMA FOTOVOLTAICO - FORNECIMENTO E INSTALAÇÃO</v>
          </cell>
          <cell r="C2976" t="str">
            <v>UN</v>
          </cell>
          <cell r="D2976">
            <v>0</v>
          </cell>
        </row>
        <row r="2977">
          <cell r="A2977">
            <v>103524</v>
          </cell>
          <cell r="B2977" t="str">
            <v>SUPORTE DE 1 COLETOR SOLAR PARA LAJE DE CONCRETO - FORNECIMENTO E INSTALAÇÃO</v>
          </cell>
          <cell r="C2977" t="str">
            <v>UN</v>
          </cell>
          <cell r="D2977">
            <v>0</v>
          </cell>
        </row>
        <row r="2978">
          <cell r="A2978">
            <v>103526</v>
          </cell>
          <cell r="B2978" t="str">
            <v>SUPORTE DE 1 COLETOR SOLAR PARA TELHA CERÂMICA - FORNECIMENTO E INSTALAÇÃO</v>
          </cell>
          <cell r="C2978" t="str">
            <v>UN</v>
          </cell>
          <cell r="D2978">
            <v>0</v>
          </cell>
        </row>
        <row r="2979">
          <cell r="A2979">
            <v>103525</v>
          </cell>
          <cell r="B2979" t="str">
            <v>SUPORTE DE 1 COLETOR SOLAR PARA TELHA METÁLICA - FORNECIMENTO E INSTALAÇÃO</v>
          </cell>
          <cell r="C2979" t="str">
            <v>UN</v>
          </cell>
          <cell r="D2979">
            <v>0</v>
          </cell>
        </row>
        <row r="2980">
          <cell r="A2980">
            <v>97062</v>
          </cell>
          <cell r="B2980" t="str">
            <v>COLOCAÇÃO DE TELA EM ANDAIME FACHADEIRO</v>
          </cell>
          <cell r="C2980" t="str">
            <v>M2</v>
          </cell>
          <cell r="D2980">
            <v>5.61</v>
          </cell>
        </row>
        <row r="2981">
          <cell r="A2981">
            <v>97061</v>
          </cell>
          <cell r="B2981" t="str">
            <v>COLOCAÇÃO DE TELA FACHADEIRA PERIMETRAL</v>
          </cell>
          <cell r="C2981" t="str">
            <v>M2</v>
          </cell>
          <cell r="D2981">
            <v>0</v>
          </cell>
        </row>
        <row r="2982">
          <cell r="A2982">
            <v>104988</v>
          </cell>
          <cell r="B2982" t="str">
            <v>FECHAMENTO METÁLICO REMOVÍVEL DE ABERTURA DE CAIXILHO (PROTEÇÃO DE GESSEIRO) - 4 MONTAGENS EM OBRA</v>
          </cell>
          <cell r="C2982" t="str">
            <v>M2</v>
          </cell>
          <cell r="D2982">
            <v>0</v>
          </cell>
        </row>
        <row r="2983">
          <cell r="A2983">
            <v>104979</v>
          </cell>
          <cell r="B2983" t="str">
            <v>FECHAMENTO METÁLICO REMOVÍVEL DE VÃO DE PORTAS (VÃO DO ELEVADOR) - 1 MONTAGEM EM OBRA</v>
          </cell>
          <cell r="C2983" t="str">
            <v>M2</v>
          </cell>
          <cell r="D2983">
            <v>0</v>
          </cell>
        </row>
        <row r="2984">
          <cell r="A2984">
            <v>97040</v>
          </cell>
          <cell r="B2984" t="str">
            <v>FECHAMENTO REMOVÍVEL DE ABERTURA DE CAIXILHO EM MADEIRA - 4 MONTAGENS EM OBRA</v>
          </cell>
          <cell r="C2984" t="str">
            <v>M2</v>
          </cell>
          <cell r="D2984">
            <v>19.32</v>
          </cell>
        </row>
        <row r="2985">
          <cell r="A2985">
            <v>97041</v>
          </cell>
          <cell r="B2985" t="str">
            <v>FECHAMENTO REMOVÍVEL DE ABERTURA NO PISO EM MADEIRA - 1 MONTAGEM EM OBRA</v>
          </cell>
          <cell r="C2985" t="str">
            <v>M2</v>
          </cell>
          <cell r="D2985">
            <v>178.13</v>
          </cell>
        </row>
        <row r="2986">
          <cell r="A2986">
            <v>97039</v>
          </cell>
          <cell r="B2986" t="str">
            <v>FECHAMENTO REMOVÍVEL DE VÃO DE PORTAS EM MADEIRA (VÃO DO ELEVADOR) - 1 MONTAGEM EM OBRA</v>
          </cell>
          <cell r="C2986" t="str">
            <v>M2</v>
          </cell>
          <cell r="D2986">
            <v>78.400000000000006</v>
          </cell>
        </row>
        <row r="2987">
          <cell r="A2987">
            <v>102655</v>
          </cell>
          <cell r="B2987" t="str">
            <v>FITA DE SINALIZAÇÃO FIXADA NA ESTRUTURA</v>
          </cell>
          <cell r="C2987" t="str">
            <v>M</v>
          </cell>
          <cell r="D2987">
            <v>0</v>
          </cell>
        </row>
        <row r="2988">
          <cell r="A2988">
            <v>104987</v>
          </cell>
          <cell r="B2988" t="str">
            <v>GUARDA-CORPO DE CONCRETAGEM COM MONTANTES METÁLICOS FIXADOS EM BARROTES (VIGAMENTO) DE FORMA DE MADEIRA COM FECHAMENTO EM PAINEL DE TELA METÁLICA</v>
          </cell>
          <cell r="C2988" t="str">
            <v>M</v>
          </cell>
          <cell r="D2988">
            <v>0</v>
          </cell>
        </row>
        <row r="2989">
          <cell r="A2989">
            <v>104986</v>
          </cell>
          <cell r="B2989" t="str">
            <v>GUARDA-CORPO DE CONCRETAGEM COM MONTANTES METÁLICOS FIXADOS NOS GARFOS DE FORMA DE MADEIRA COM FECHAMENTO EM PAINEL DE TELA METÁLICA</v>
          </cell>
          <cell r="C2989" t="str">
            <v>M</v>
          </cell>
          <cell r="D2989">
            <v>0</v>
          </cell>
        </row>
        <row r="2990">
          <cell r="A2990">
            <v>104984</v>
          </cell>
          <cell r="B2990" t="str">
            <v>GUARDA-CORPO EM LAJE PÓS DESFÔRMA COM MONTANTE METÁLICO FIXADO EM LAJE COM PARABOLT E FECHAMENTO EM PAINEL DE TELA METÁLICA</v>
          </cell>
          <cell r="C2990" t="str">
            <v>M</v>
          </cell>
          <cell r="D2990">
            <v>0</v>
          </cell>
        </row>
        <row r="2991">
          <cell r="A2991">
            <v>104985</v>
          </cell>
          <cell r="B2991" t="str">
            <v>GUARDA-CORPO EM LAJE PÓS DESFÔRMA COM MONTANTE METÁLICO FIXADO EM LAJE COM SARGENTO E FECHAMENTO EM PAINEL DE TELA METÁLICA</v>
          </cell>
          <cell r="C2991" t="str">
            <v>M</v>
          </cell>
          <cell r="D2991">
            <v>0</v>
          </cell>
        </row>
        <row r="2992">
          <cell r="A2992">
            <v>97026</v>
          </cell>
          <cell r="B2992" t="str">
            <v>GUARDA-CORPO EM LAJE PÓS-DESFÔRMA COM CABOS DE AÇO E FECHAMENTO EM TELA DE POLIPROPILENO (SISTEMA DE BARREIRA COM REDE) PARA EDIFÍCIOS ACIMA DE 4 PAVIMENTOS (2 MONTAGENS)</v>
          </cell>
          <cell r="C2992" t="str">
            <v>M</v>
          </cell>
          <cell r="D2992">
            <v>0</v>
          </cell>
        </row>
        <row r="2993">
          <cell r="A2993">
            <v>97025</v>
          </cell>
          <cell r="B2993" t="str">
            <v>GUARDA-CORPO EM LAJE PÓS-DESFÔRMA COM CABOS DE AÇO E FECHAMENTO EM TELA DE POLIPROPILENO (SISTEMA DE BARREIRA COM REDE) PARA EDIFÍCIOS COM ATÉ 4 PAVIMENTOS (1 MONTAGEM)</v>
          </cell>
          <cell r="C2993" t="str">
            <v>M</v>
          </cell>
          <cell r="D2993">
            <v>0</v>
          </cell>
        </row>
        <row r="2994">
          <cell r="A2994">
            <v>97032</v>
          </cell>
          <cell r="B2994" t="str">
            <v>GUARDA-CORPO EM LAJE PÓS-DESFÔRMA COM ESCORAS DE MADEIRA ESTRONCADAS NA ESTRUTURA, TRAVESSÕES DE MADEIRA E FECHAMENTO EM TELA DE POLIPROPILENO PARA EDIFÍCIOS ACIMA DE 4 PAVIMENTOS (2 MONTAGENS)</v>
          </cell>
          <cell r="C2994" t="str">
            <v>M</v>
          </cell>
          <cell r="D2994">
            <v>53.36</v>
          </cell>
        </row>
        <row r="2995">
          <cell r="A2995">
            <v>97031</v>
          </cell>
          <cell r="B2995" t="str">
            <v>GUARDA-CORPO EM LAJE PÓS-DESFÔRMA COM ESCORAS DE MADEIRA ESTRONCADAS NA ESTRUTURA, TRAVESSÕES DE MADEIRA E FECHAMENTO EM TELA DE POLIPROPILENO PARA EDIFÍCIOS COM ATÉ 4 PAVIMENTOS (1 MONTAGEM)</v>
          </cell>
          <cell r="C2995" t="str">
            <v>M</v>
          </cell>
          <cell r="D2995">
            <v>87.32</v>
          </cell>
        </row>
        <row r="2996">
          <cell r="A2996">
            <v>97036</v>
          </cell>
          <cell r="B2996" t="str">
            <v>GUARDA-CORPO EM LAJE PÓS-DESFÔRMA COM ESCORAS METÁLICAS ESTRONCADAS NA ESTRUTURA E FECHAMENTO EM PAINEL DE TELA METÁLICA PARA EDIFÍCIOS ACIMA DE 4 PAVIMENTOS (2 MONTAGENS)</v>
          </cell>
          <cell r="C2996" t="str">
            <v>M</v>
          </cell>
          <cell r="D2996">
            <v>0</v>
          </cell>
        </row>
        <row r="2997">
          <cell r="A2997">
            <v>97035</v>
          </cell>
          <cell r="B2997" t="str">
            <v>GUARDA-CORPO EM LAJE PÓS-DESFÔRMA COM ESCORAS METÁLICAS ESTRONCADAS NA ESTRUTURA E FECHAMENTO EM PAINEL DE TELA METÁLICA PARA EDIFÍCIOS COM ATÉ 4 PAVIMENTOS (1 MONTAGEM)</v>
          </cell>
          <cell r="C2997" t="str">
            <v>M</v>
          </cell>
          <cell r="D2997">
            <v>0</v>
          </cell>
        </row>
        <row r="2998">
          <cell r="A2998">
            <v>97034</v>
          </cell>
          <cell r="B2998" t="str">
            <v>GUARDA-CORPO EM LAJE PÓS-DESFÔRMA COM ESCORAS METÁLICAS ESTRONCADAS NA ESTRUTURA, TRAVESSÕES DE MADEIRA E FECHAMENTO EM TELA DE POLIPROPILENO PARA EDIFÍCIOS ACIMA DE 4 PAVIMENTOS (2 MONTAGENS)_PS</v>
          </cell>
          <cell r="C2998" t="str">
            <v>M</v>
          </cell>
          <cell r="D2998">
            <v>51.1</v>
          </cell>
        </row>
        <row r="2999">
          <cell r="A2999">
            <v>97033</v>
          </cell>
          <cell r="B2999" t="str">
            <v>GUARDA-CORPO EM LAJE PÓS-DESFÔRMA COM ESCORAS METÁLICAS ESTRONCADAS NA ESTRUTURA, TRAVESSÕES DE MADEIRA E FECHAMENTO EM TELA DE POLIPROPILENO PARA EDIFÍCIOS COM ATÉ 4 PAVIMENTOS (1 MONTAGEM)_PS</v>
          </cell>
          <cell r="C2999" t="str">
            <v>M</v>
          </cell>
          <cell r="D2999">
            <v>78.14</v>
          </cell>
        </row>
        <row r="3000">
          <cell r="A3000">
            <v>97030</v>
          </cell>
          <cell r="B3000" t="str">
            <v>GUARDA-CORPO EM LAJE PÓS-DESFÔRMA COM MONTANTE METÁLICO FIXADO COM BARRAS DE AÇO ENGASTADAS NA LAJE, CABOS DE AÇO E FECHAMENTO EM TELA DE POLIPROPILENO PARA EDIFÍCIOS ACIMA DE 4 PAVIMENTOS (2 MONTAGENS)</v>
          </cell>
          <cell r="C3000" t="str">
            <v>M</v>
          </cell>
          <cell r="D3000">
            <v>0</v>
          </cell>
        </row>
        <row r="3001">
          <cell r="A3001">
            <v>97029</v>
          </cell>
          <cell r="B3001" t="str">
            <v>GUARDA-CORPO EM LAJE PÓS-DESFÔRMA COM MONTANTE METÁLICO FIXADO COM BARRAS DE AÇO ENGASTADAS NA LAJE, CABOS DE AÇO E FECHAMENTO EM TELA DE POLIPROPILENO PARA EDIFÍCIOS COM ATÉ 4 PAVIMENTOS (1 MONTAGEM)</v>
          </cell>
          <cell r="C3001" t="str">
            <v>M</v>
          </cell>
          <cell r="D3001">
            <v>0</v>
          </cell>
        </row>
        <row r="3002">
          <cell r="A3002">
            <v>97028</v>
          </cell>
          <cell r="B3002" t="str">
            <v>GUARDA-CORPO EM LAJE PÓS-DESFÔRMA COM MONTANTE METÁLICO FIXADO COM BARRAS DE AÇO ENGASTADAS NA LAJE, TRAVESSÃO EM MADEIRA E FECHAMENTO EM TELA DE POLIPROPILENO PARA EDIFÍCIOS ACIMA DE 4 PAVIMENTOS (2 MONTAGENS)</v>
          </cell>
          <cell r="C3002" t="str">
            <v>M</v>
          </cell>
          <cell r="D3002">
            <v>0</v>
          </cell>
        </row>
        <row r="3003">
          <cell r="A3003">
            <v>97027</v>
          </cell>
          <cell r="B3003" t="str">
            <v>GUARDA-CORPO EM LAJE PÓS-DESFÔRMA COM MONTANTE METÁLICO FIXADO COM BARRAS DE AÇO ENGASTADAS NA LAJE, TRAVESSÃO EM MADEIRA E FECHAMENTO EM TELA DE POLIPROPILENO PARA EDIFÍCIOS COM ATÉ 4 PAVIMENTOS (1 MONTAGEM)</v>
          </cell>
          <cell r="C3003" t="str">
            <v>M</v>
          </cell>
          <cell r="D3003">
            <v>0</v>
          </cell>
        </row>
        <row r="3004">
          <cell r="A3004">
            <v>97038</v>
          </cell>
          <cell r="B3004" t="str">
            <v>GUARDA-CORPO EM LAJE PÓS-DESFÔRMA COM MONTANTE METÁLICO FIXADO EM VIGA DE BORDA E FECHAMENTO EM PAINEL DE TELA METÁLICA PARA EDIFÍCIOS ACIMA DE 4 PAVIMENTOS (2 MONTAGENS)</v>
          </cell>
          <cell r="C3004" t="str">
            <v>M</v>
          </cell>
          <cell r="D3004">
            <v>0</v>
          </cell>
        </row>
        <row r="3005">
          <cell r="A3005">
            <v>97037</v>
          </cell>
          <cell r="B3005" t="str">
            <v>GUARDA-CORPO EM LAJE PÓS-DESFÔRMA, PARA ESTRUTURAS EM CONCRETO, COM MONTANTE METÁLICO FIXADO EM VIGA DE BORDA E FECHAMENTO EM PAINEL DE TELA METÁLICA PARA EDIFÍCIOS COM ATÉ 4 PAVIMENTOS (1 MONTAGEM)</v>
          </cell>
          <cell r="C3005" t="str">
            <v>M</v>
          </cell>
          <cell r="D3005">
            <v>0</v>
          </cell>
        </row>
        <row r="3006">
          <cell r="A3006">
            <v>97014</v>
          </cell>
          <cell r="B3006" t="str">
            <v>GUARDA-CORPO FIXADO EM FÔRMA DE MADEIRA COM MONTANTES E TRAVESSÕES EM MADEIRA E FECHAMENTO EM PLACA COMPENSADO PARA EDIFÍCIOS COM 3 PAVIMENTOS</v>
          </cell>
          <cell r="C3006" t="str">
            <v>M</v>
          </cell>
          <cell r="D3006">
            <v>55.2</v>
          </cell>
        </row>
        <row r="3007">
          <cell r="A3007">
            <v>97015</v>
          </cell>
          <cell r="B3007" t="str">
            <v>GUARDA-CORPO FIXADO EM FÔRMA DE MADEIRA COM MONTANTES E TRAVESSÕES EM MADEIRA E FECHAMENTO EM PLACA COMPENSADO PARA EDIFÍCIOS COM ALTURA IGUAL OU SUPERIOR A 4 PAVIMENTOS</v>
          </cell>
          <cell r="C3007" t="str">
            <v>M</v>
          </cell>
          <cell r="D3007">
            <v>45.94</v>
          </cell>
        </row>
        <row r="3008">
          <cell r="A3008">
            <v>97013</v>
          </cell>
          <cell r="B3008" t="str">
            <v>GUARDA-CORPO FIXADO EM FÔRMA DE MADEIRA COM MONTANTES E TRAVESSÕES EM MADEIRA E FECHAMENTO EM PLACA COMPENSADO PARA EDIFÍCIOS COM ATÉ 2 PAVIMENTOS</v>
          </cell>
          <cell r="C3008" t="str">
            <v>M</v>
          </cell>
          <cell r="D3008">
            <v>73.760000000000005</v>
          </cell>
        </row>
        <row r="3009">
          <cell r="A3009">
            <v>97017</v>
          </cell>
          <cell r="B3009" t="str">
            <v>GUARDA-CORPO FIXADO EM FÔRMA DE MADEIRA COM MONTANTES E TRAVESSÕES EM MADEIRA PRÉ-MONTADOS PARA EDIFÍCIOS COM 3 PAVIMENTOS</v>
          </cell>
          <cell r="C3009" t="str">
            <v>M</v>
          </cell>
          <cell r="D3009">
            <v>39.4</v>
          </cell>
        </row>
        <row r="3010">
          <cell r="A3010">
            <v>97018</v>
          </cell>
          <cell r="B3010" t="str">
            <v>GUARDA-CORPO FIXADO EM FÔRMA DE MADEIRA COM MONTANTES E TRAVESSÕES EM MADEIRA PRÉ-MONTADOS PARA EDIFÍCIOS COM ALTURA IGUAL OU SUPERIOR A 4 PAVIMENTOS</v>
          </cell>
          <cell r="C3010" t="str">
            <v>M</v>
          </cell>
          <cell r="D3010">
            <v>33.020000000000003</v>
          </cell>
        </row>
        <row r="3011">
          <cell r="A3011">
            <v>97016</v>
          </cell>
          <cell r="B3011" t="str">
            <v>GUARDA-CORPO FIXADO EM FÔRMA DE MADEIRA COM MONTANTES E TRAVESSÕES EM MADEIRA PRÉ-MONTADOS PARA EDIFÍCIOS COM ATÉ 2 PAVIMENTOS</v>
          </cell>
          <cell r="C3011" t="str">
            <v>M</v>
          </cell>
          <cell r="D3011">
            <v>52.24</v>
          </cell>
        </row>
        <row r="3012">
          <cell r="A3012">
            <v>97024</v>
          </cell>
          <cell r="B3012" t="str">
            <v>GUARDA-CORPO PARA ALVENARIA ESTRUTURAL, COM MONTANTE METÁLICO PARA DOIS NÍVEIS DE PROTEÇÃO E FECHAMENTO EM PAINEL DE TELA METÁLICA PARA EDIFÍCIOS ACIMA DE 8 PAVIMENTOS</v>
          </cell>
          <cell r="C3012" t="str">
            <v>M</v>
          </cell>
          <cell r="D3012">
            <v>0</v>
          </cell>
        </row>
        <row r="3013">
          <cell r="A3013">
            <v>97023</v>
          </cell>
          <cell r="B3013" t="str">
            <v>GUARDA-CORPO PARA ALVENARIA ESTRUTURAL, COM MONTANTE METÁLICO PARA DOIS NÍVEIS DE PROTEÇÃO E FECHAMENTO EM PAINEL DE TELA METÁLICA PARA EDIFÍCIOS COM ALTURA DE 5 A 8 PAVIMENTOS</v>
          </cell>
          <cell r="C3013" t="str">
            <v>M</v>
          </cell>
          <cell r="D3013">
            <v>0</v>
          </cell>
        </row>
        <row r="3014">
          <cell r="A3014">
            <v>105804</v>
          </cell>
          <cell r="B3014" t="str">
            <v>GUARDA-CORPO PARA ALVENARIA ESTRUTURAL, COM MONTANTE METÁLICO PARA DOIS NÍVEIS DE PROTEÇÃO E FECHAMENTO EM PAINEL DE TELA METÁLICA PARA EDIFÍCIOS COM ATÉ 4 PAVIMENTOS</v>
          </cell>
          <cell r="C3014" t="str">
            <v>M</v>
          </cell>
          <cell r="D3014">
            <v>0</v>
          </cell>
        </row>
        <row r="3015">
          <cell r="A3015">
            <v>104990</v>
          </cell>
          <cell r="B3015" t="str">
            <v>GUARDA-CORPO PARA POÇO DE CREMALHEIRA, COM MONTANTE METÁLICO FIXADO EM LAJE COM CHUMBADOR PARABOLT E FECHAMENTO EM PAINEL DE TELA METÁLICA (EXCLUSO PROTEÇÃO)</v>
          </cell>
          <cell r="C3015" t="str">
            <v>M</v>
          </cell>
          <cell r="D3015">
            <v>11.06</v>
          </cell>
        </row>
        <row r="3016">
          <cell r="A3016">
            <v>97052</v>
          </cell>
          <cell r="B3016" t="str">
            <v>INSTALAÇÃO DE GAMBIARRA PARA SINALIZAÇÃO, INCLUINDO LÂMPADA, E SINALIZADOR</v>
          </cell>
          <cell r="C3016" t="str">
            <v>UN</v>
          </cell>
          <cell r="D3016">
            <v>0</v>
          </cell>
        </row>
        <row r="3017">
          <cell r="A3017">
            <v>97054</v>
          </cell>
          <cell r="B3017" t="str">
            <v>INSTALAÇÃO DE SINALIZADOR NOTURNO LED</v>
          </cell>
          <cell r="C3017" t="str">
            <v>UN</v>
          </cell>
          <cell r="D3017">
            <v>29.67</v>
          </cell>
        </row>
        <row r="3018">
          <cell r="A3018">
            <v>104981</v>
          </cell>
          <cell r="B3018" t="str">
            <v>LINHA DE VIDA INSTALADA JUNTO AO PISO PARA EDIFÍCIOS ACIMA DE 8 PAVIMENTOS</v>
          </cell>
          <cell r="C3018" t="str">
            <v>M</v>
          </cell>
          <cell r="D3018">
            <v>0</v>
          </cell>
        </row>
        <row r="3019">
          <cell r="A3019">
            <v>104980</v>
          </cell>
          <cell r="B3019" t="str">
            <v>LINHA DE VIDA INSTALADA JUNTO AO PISO PARA EDIFÍCIOS DE 5 A 8 PAVIMENTOS</v>
          </cell>
          <cell r="C3019" t="str">
            <v>M</v>
          </cell>
          <cell r="D3019">
            <v>0</v>
          </cell>
        </row>
        <row r="3020">
          <cell r="A3020">
            <v>97042</v>
          </cell>
          <cell r="B3020" t="str">
            <v>LINHA DE VIDA INSTALADA JUNTO AO PISO PARA EDIFÍCIOS DE ATÉ 4 PAVIMENTOS</v>
          </cell>
          <cell r="C3020" t="str">
            <v>M</v>
          </cell>
          <cell r="D3020">
            <v>0</v>
          </cell>
        </row>
        <row r="3021">
          <cell r="A3021">
            <v>97045</v>
          </cell>
          <cell r="B3021" t="str">
            <v>LINHA DE VIDA TIPO VARAL DE SEGURANÇA COM CABO DE AÇO PARA PROTEÇÃO DE PERIFERIA PARA EDIFÍCIOS ACIMA DE 8 PAVIMENTOS</v>
          </cell>
          <cell r="C3021" t="str">
            <v>M</v>
          </cell>
          <cell r="D3021">
            <v>0</v>
          </cell>
        </row>
        <row r="3022">
          <cell r="A3022">
            <v>97044</v>
          </cell>
          <cell r="B3022" t="str">
            <v>LINHA DE VIDA TIPO VARAL DE SEGURANÇA COM CABO DE AÇO PARA PROTEÇÃO DE PERIFERIA PARA EDIFÍCIOS DE 5 A 8 PAVIMENTOS</v>
          </cell>
          <cell r="C3022" t="str">
            <v>M</v>
          </cell>
          <cell r="D3022">
            <v>0</v>
          </cell>
        </row>
        <row r="3023">
          <cell r="A3023">
            <v>97043</v>
          </cell>
          <cell r="B3023" t="str">
            <v>LINHA DE VIDA TIPO VARAL DE SEGURANÇA COM CABO DE AÇO PARA PROTEÇÃO DE PERIFERIA PARA EDIFÍCIOS DE ATÉ 4 PAVIMENTOS</v>
          </cell>
          <cell r="C3023" t="str">
            <v>M</v>
          </cell>
          <cell r="D3023">
            <v>0</v>
          </cell>
        </row>
        <row r="3024">
          <cell r="A3024">
            <v>97063</v>
          </cell>
          <cell r="B3024" t="str">
            <v>MONTAGEM E DESMONTAGEM DE ANDAIME MODULAR FACHADEIRO, COM PISO METÁLICO, PARA EDIFÍCIOS COM MULTIPLOS PAVIMENTOS (EXCLUSIVE ANDAIME E LIMPEZA)</v>
          </cell>
          <cell r="C3024" t="str">
            <v>M2</v>
          </cell>
          <cell r="D3024">
            <v>17.559999999999999</v>
          </cell>
        </row>
        <row r="3025">
          <cell r="A3025">
            <v>97065</v>
          </cell>
          <cell r="B3025" t="str">
            <v>MONTAGEM E DESMONTAGEM DE ANDAIME MULTIDIRECIONAL (EXCLUSIVE ANDAIME E LIMPEZA)</v>
          </cell>
          <cell r="C3025" t="str">
            <v>M3</v>
          </cell>
          <cell r="D3025">
            <v>11.84</v>
          </cell>
        </row>
        <row r="3026">
          <cell r="A3026">
            <v>97064</v>
          </cell>
          <cell r="B3026" t="str">
            <v>MONTAGEM E DESMONTAGEM DE ANDAIME TUBULAR TIPO "TORRE" (EXCLUSIVE ANDAIME E LIMPEZA)</v>
          </cell>
          <cell r="C3026" t="str">
            <v>M</v>
          </cell>
          <cell r="D3026">
            <v>24.63</v>
          </cell>
        </row>
        <row r="3027">
          <cell r="A3027">
            <v>97049</v>
          </cell>
          <cell r="B3027" t="str">
            <v>PLACA INDICATIVA FIXADA DIRETAMENTE NA ESTRUTURA ATRAVÉS DE PREGOS</v>
          </cell>
          <cell r="C3027" t="str">
            <v>M2</v>
          </cell>
          <cell r="D3027">
            <v>0</v>
          </cell>
        </row>
        <row r="3028">
          <cell r="A3028">
            <v>96997</v>
          </cell>
          <cell r="B3028" t="str">
            <v>PLATAFORMA DE PROTEÇÃO PRINCIPAL (PRIMÁRIA) PARA COLETA DE RESÍDUOS COM ESTRUTURA METÁLICA E FORRAÇÃO EM TÁBUA DE MADEIRA SERRADA - 1 MONTAGEM POR OBRA</v>
          </cell>
          <cell r="C3028" t="str">
            <v>M</v>
          </cell>
          <cell r="D3028">
            <v>0</v>
          </cell>
        </row>
        <row r="3029">
          <cell r="A3029">
            <v>96999</v>
          </cell>
          <cell r="B3029" t="str">
            <v>PLATAFORMA DE PROTEÇÃO PRINCIPAL (PRIMÁRIA) PARA COLETA DE RESÍDUOS COM ESTRUTURA METÁLICA E FORRAÇÃO EM TÁBUA DE MADEIRA SERRADA - 2 MONTAGENS POR OBRA</v>
          </cell>
          <cell r="C3029" t="str">
            <v>M</v>
          </cell>
          <cell r="D3029">
            <v>0</v>
          </cell>
        </row>
        <row r="3030">
          <cell r="A3030">
            <v>96996</v>
          </cell>
          <cell r="B3030" t="str">
            <v>PLATAFORMA DE PROTEÇÃO PRINCIPAL (PRIMÁRIA) PARA COLETA DE RESÍDUOS COM ESTRUTURA METÁLICA E TRAMA DE MADEIRA FORRADA EM PAINEL COMPENSADO - 1 MONTAGEM POR OBRA</v>
          </cell>
          <cell r="C3030" t="str">
            <v>M</v>
          </cell>
          <cell r="D3030">
            <v>0</v>
          </cell>
        </row>
        <row r="3031">
          <cell r="A3031">
            <v>96998</v>
          </cell>
          <cell r="B3031" t="str">
            <v>PLATAFORMA DE PROTEÇÃO PRINCIPAL (PRIMÁRIA) PARA COLETA DE RESÍDUOS COM ESTRUTURA METÁLICA E TRAMA DE MADEIRA FORRADA EM PAINEL COMPENSADO - 2 MONTAGENS POR OBRA</v>
          </cell>
          <cell r="C3031" t="str">
            <v>M</v>
          </cell>
          <cell r="D3031">
            <v>0</v>
          </cell>
        </row>
        <row r="3032">
          <cell r="A3032">
            <v>97067</v>
          </cell>
          <cell r="B3032" t="str">
            <v>PLATAFORMA DE PROTEÇÃO PRINCIPAL PARA ALVENARIA ESTRUTURAL PARA SER APOIADA EM ANDAIME, INCLUSIVE MONTAGEM E DESMONTAGEM</v>
          </cell>
          <cell r="C3032" t="str">
            <v>M</v>
          </cell>
          <cell r="D3032">
            <v>547.36</v>
          </cell>
        </row>
        <row r="3033">
          <cell r="A3033">
            <v>97001</v>
          </cell>
          <cell r="B3033" t="str">
            <v>PLATAFORMA DE PROTEÇÃO SECUNDÁRIA PARA COLETA DE RESÍDUOS COM ESTRUTURA METÁLICA E FORRAÇÃO EM TÁBUA DE MADEIRA SERRADA - 1 MONTAGEM POR OBRA</v>
          </cell>
          <cell r="C3033" t="str">
            <v>M</v>
          </cell>
          <cell r="D3033">
            <v>0</v>
          </cell>
        </row>
        <row r="3034">
          <cell r="A3034">
            <v>97003</v>
          </cell>
          <cell r="B3034" t="str">
            <v>PLATAFORMA DE PROTEÇÃO SECUNDÁRIA PARA COLETA DE RESÍDUOS COM ESTRUTURA METÁLICA E FORRAÇÃO EM TÁBUA DE MADEIRA SERRADA - 2 MONTAGENS POR OBRA</v>
          </cell>
          <cell r="C3034" t="str">
            <v>M</v>
          </cell>
          <cell r="D3034">
            <v>0</v>
          </cell>
        </row>
        <row r="3035">
          <cell r="A3035">
            <v>97005</v>
          </cell>
          <cell r="B3035" t="str">
            <v>PLATAFORMA DE PROTEÇÃO SECUNDÁRIA PARA COLETA DE RESÍDUOS COM ESTRUTURA METÁLICA E FORRAÇÃO EM TÁBUA DE MADEIRA SERRADA - 3 MONTAGENS POR OBRA</v>
          </cell>
          <cell r="C3035" t="str">
            <v>M</v>
          </cell>
          <cell r="D3035">
            <v>0</v>
          </cell>
        </row>
        <row r="3036">
          <cell r="A3036">
            <v>97000</v>
          </cell>
          <cell r="B3036" t="str">
            <v>PLATAFORMA DE PROTEÇÃO SECUNDÁRIA PARA COLETA DE RESÍDUOS COM ESTRUTURA METÁLICA E TRAMA DE MADEIRA FORRADA EM PAINEL COMPENSADO - 1 MONTAGEM POR OBRA</v>
          </cell>
          <cell r="C3036" t="str">
            <v>M</v>
          </cell>
          <cell r="D3036">
            <v>0</v>
          </cell>
        </row>
        <row r="3037">
          <cell r="A3037">
            <v>97002</v>
          </cell>
          <cell r="B3037" t="str">
            <v>PLATAFORMA DE PROTEÇÃO SECUNDÁRIA PARA COLETA DE RESÍDUOS COM ESTRUTURA METÁLICA E TRAMA DE MADEIRA FORRADA EM PAINEL COMPENSADO - 2 MONTAGENS POR OBRA</v>
          </cell>
          <cell r="C3037" t="str">
            <v>M</v>
          </cell>
          <cell r="D3037">
            <v>0</v>
          </cell>
        </row>
        <row r="3038">
          <cell r="A3038">
            <v>97004</v>
          </cell>
          <cell r="B3038" t="str">
            <v>PLATAFORMA DE PROTEÇÃO SECUNDÁRIA PARA COLETA DE RESÍDUOS COM ESTRUTURA METÁLICA E TRAMA DE MADEIRA FORRADA EM PAINEL COMPENSADO - 3 MONTAGENS POR OBRA</v>
          </cell>
          <cell r="C3038" t="str">
            <v>M</v>
          </cell>
          <cell r="D3038">
            <v>0</v>
          </cell>
        </row>
        <row r="3039">
          <cell r="A3039">
            <v>97007</v>
          </cell>
          <cell r="B3039" t="str">
            <v>PLATAFORMA DE PROTEÇÃO TERCIÁRIA PARA COLETA DE RESÍDUOS COM ESTRUTURA METÁLICA E FORRAÇÃO EM TÁBUA DE MADEIRA SERRADA - 1 MONTAGEM POR OBRA</v>
          </cell>
          <cell r="C3039" t="str">
            <v>M</v>
          </cell>
          <cell r="D3039">
            <v>0</v>
          </cell>
        </row>
        <row r="3040">
          <cell r="A3040">
            <v>97009</v>
          </cell>
          <cell r="B3040" t="str">
            <v>PLATAFORMA DE PROTEÇÃO TERCIÁRIA PARA COLETA DE RESÍDUOS COM ESTRUTURA METÁLICA E FORRAÇÃO EM TÁBUA DE MADEIRA SERRADA - 2 MONTAGENS POR OBRA</v>
          </cell>
          <cell r="C3040" t="str">
            <v>M</v>
          </cell>
          <cell r="D3040">
            <v>0</v>
          </cell>
        </row>
        <row r="3041">
          <cell r="A3041">
            <v>97006</v>
          </cell>
          <cell r="B3041" t="str">
            <v>PLATAFORMA DE PROTEÇÃO TERCIÁRIA PARA COLETA DE RESÍDUOS COM ESTRUTURA METÁLICA E TRAMA DE MADEIRA FORRADA EM PAINEL COMPENSADO - 1 MONTAGEM POR OBRA</v>
          </cell>
          <cell r="C3041" t="str">
            <v>M</v>
          </cell>
          <cell r="D3041">
            <v>0</v>
          </cell>
        </row>
        <row r="3042">
          <cell r="A3042">
            <v>97008</v>
          </cell>
          <cell r="B3042" t="str">
            <v>PLATAFORMA DE PROTEÇÃO TERCIÁRIA PARA COLETA DE RESÍDUOS COM ESTRUTURA METÁLICA E TRAMA DE MADEIRA FORRADA EM PAINEL COMPENSADO - 2 MONTAGENS POR OBRA</v>
          </cell>
          <cell r="C3042" t="str">
            <v>M</v>
          </cell>
          <cell r="D3042">
            <v>0</v>
          </cell>
        </row>
        <row r="3043">
          <cell r="A3043">
            <v>97048</v>
          </cell>
          <cell r="B3043" t="str">
            <v>PONTEIRAS DE PROTEÇÃO DE PONTAS E VERGALHÕES EXPOSTOS EM ALVENARIA ESTRUTURAL</v>
          </cell>
          <cell r="C3043" t="str">
            <v>M2</v>
          </cell>
          <cell r="D3043">
            <v>0.09</v>
          </cell>
        </row>
        <row r="3044">
          <cell r="A3044">
            <v>97047</v>
          </cell>
          <cell r="B3044" t="str">
            <v>PONTEIRAS DE PROTEÇÃO DE PONTAS E VERGALHÕES EXPOSTOS EM ESTRUTURAS DE CONCRETO ARMADO CONVENCIONAL</v>
          </cell>
          <cell r="C3044" t="str">
            <v>M2</v>
          </cell>
          <cell r="D3044">
            <v>0.13</v>
          </cell>
        </row>
        <row r="3045">
          <cell r="A3045">
            <v>97046</v>
          </cell>
          <cell r="B3045" t="str">
            <v>PONTEIRAS DE PROTEÇÃO DE PONTAS E VERGALHÕES EXPOSTOS EM FUNDAÇÕES</v>
          </cell>
          <cell r="C3045" t="str">
            <v>M2</v>
          </cell>
          <cell r="D3045">
            <v>0.33</v>
          </cell>
        </row>
        <row r="3046">
          <cell r="A3046">
            <v>104989</v>
          </cell>
          <cell r="B3046" t="str">
            <v>PROTEÇÃO DE ACESSO A CREMALHEIRA, COM CANCELA FIXADA EM LAJE - 1 MONTAGEM (EXCLUSO CANCELA)</v>
          </cell>
          <cell r="C3046" t="str">
            <v>UN</v>
          </cell>
          <cell r="D3046">
            <v>38.15</v>
          </cell>
        </row>
        <row r="3047">
          <cell r="A3047">
            <v>97066</v>
          </cell>
          <cell r="B3047" t="str">
            <v>PROTEÇÃO DE PEDESTRES, INCLUSIVE MONTAGEM E DESMONTAGEM_PS</v>
          </cell>
          <cell r="C3047" t="str">
            <v>M2</v>
          </cell>
          <cell r="D3047">
            <v>321.68</v>
          </cell>
        </row>
        <row r="3048">
          <cell r="A3048">
            <v>104982</v>
          </cell>
          <cell r="B3048" t="str">
            <v>REDE DE PROTEÇÃO PISO A PISO (SISTEMA U)</v>
          </cell>
          <cell r="C3048" t="str">
            <v>M</v>
          </cell>
          <cell r="D3048">
            <v>0</v>
          </cell>
        </row>
        <row r="3049">
          <cell r="A3049">
            <v>97060</v>
          </cell>
          <cell r="B3049" t="str">
            <v>REDE DE PROTEÇÃO TIPO SLQA INTERMEDIÁRIO PARA EDIFÍCIOS ACIMA DE 8 PAVIMENTOS</v>
          </cell>
          <cell r="C3049" t="str">
            <v>M</v>
          </cell>
          <cell r="D3049">
            <v>0</v>
          </cell>
        </row>
        <row r="3050">
          <cell r="A3050">
            <v>97059</v>
          </cell>
          <cell r="B3050" t="str">
            <v>REDE DE PROTEÇÃO TIPO SLQA INTERMEDIÁRIO PARA EDIFÍCIOS DE 5 A 8 PAVIMENTOS</v>
          </cell>
          <cell r="C3050" t="str">
            <v>M</v>
          </cell>
          <cell r="D3050">
            <v>0</v>
          </cell>
        </row>
        <row r="3051">
          <cell r="A3051">
            <v>97058</v>
          </cell>
          <cell r="B3051" t="str">
            <v>REDE DE PROTEÇÃO TIPO SLQA INTERMEDIÁRIO PARA EDIFÍCIOS DE ATÉ 4 PAVIMENTOS</v>
          </cell>
          <cell r="C3051" t="str">
            <v>M</v>
          </cell>
          <cell r="D3051">
            <v>0</v>
          </cell>
        </row>
        <row r="3052">
          <cell r="A3052">
            <v>97056</v>
          </cell>
          <cell r="B3052" t="str">
            <v>REDE DE PROTEÇÃO TIPO SLQA PESADO COM SUPORTES METÁLICOS TIPO FORCA PARA EDIFÍCIOS DE 5 A 8 PAVIMENTOS</v>
          </cell>
          <cell r="C3052" t="str">
            <v>M</v>
          </cell>
          <cell r="D3052">
            <v>0</v>
          </cell>
        </row>
        <row r="3053">
          <cell r="A3053">
            <v>97057</v>
          </cell>
          <cell r="B3053" t="str">
            <v>REDE DE PROTEÇÃO TIPO SLQA PESADO COM SUPORTES METÁLICOS TIPO FORCA PARA EDIFÍCIOS DE ACIMA DE 8 PAVIMENTOS</v>
          </cell>
          <cell r="C3053" t="str">
            <v>M</v>
          </cell>
          <cell r="D3053">
            <v>0</v>
          </cell>
        </row>
        <row r="3054">
          <cell r="A3054">
            <v>97055</v>
          </cell>
          <cell r="B3054" t="str">
            <v>REDE DE PROTEÇÃO TIPO SLQA PESADO COM SUPORTES METÁLICOS TIPO FORCA PARA EDIFÍCIOS DE ATÉ 4 PAVIMENTOS</v>
          </cell>
          <cell r="C3054" t="str">
            <v>M</v>
          </cell>
          <cell r="D3054">
            <v>0</v>
          </cell>
        </row>
        <row r="3055">
          <cell r="A3055">
            <v>102656</v>
          </cell>
          <cell r="B3055" t="str">
            <v>SINALIZAÇÃO COM FITA FIXADA EM CONE PLÁSTICO, INCLUINDO CONE</v>
          </cell>
          <cell r="C3055" t="str">
            <v>M</v>
          </cell>
          <cell r="D3055">
            <v>0</v>
          </cell>
        </row>
        <row r="3056">
          <cell r="A3056">
            <v>104983</v>
          </cell>
          <cell r="B3056" t="str">
            <v>SISTEMA DE PROTEÇÃO PARA PILARES DE PERIFERIA</v>
          </cell>
          <cell r="C3056" t="str">
            <v>UN</v>
          </cell>
          <cell r="D3056">
            <v>0</v>
          </cell>
        </row>
        <row r="3057">
          <cell r="A3057">
            <v>97050</v>
          </cell>
          <cell r="B3057" t="str">
            <v>TOTEN EM MADEIRA COM PLACA INDICATIVA POSICIONADA NO TERRENO</v>
          </cell>
          <cell r="C3057" t="str">
            <v>M2</v>
          </cell>
          <cell r="D3057">
            <v>0</v>
          </cell>
        </row>
        <row r="3058">
          <cell r="A3058">
            <v>95946</v>
          </cell>
          <cell r="B3058" t="str">
            <v>ARMAÇÃO DE ESCADA, DE UMA ESTRUTURA CONVENCIONAL DE CONCRETO ARMADO UTILIZANDO AÇO CA-50 DE 10,0 MM - MONTAGEM</v>
          </cell>
          <cell r="C3058" t="str">
            <v>KG</v>
          </cell>
          <cell r="D3058">
            <v>13.56</v>
          </cell>
        </row>
        <row r="3059">
          <cell r="A3059">
            <v>95947</v>
          </cell>
          <cell r="B3059" t="str">
            <v>ARMAÇÃO DE ESCADA, DE UMA ESTRUTURA CONVENCIONAL DE CONCRETO ARMADO UTILIZANDO AÇO CA-50 DE 12,5 MM - MONTAGEM</v>
          </cell>
          <cell r="C3059" t="str">
            <v>KG</v>
          </cell>
          <cell r="D3059">
            <v>10.56</v>
          </cell>
        </row>
        <row r="3060">
          <cell r="A3060">
            <v>95948</v>
          </cell>
          <cell r="B3060" t="str">
            <v>ARMAÇÃO DE ESCADA, DE UMA ESTRUTURA CONVENCIONAL DE CONCRETO ARMADO UTILIZANDO AÇO CA-50 DE 16,0 MM - MONTAGEM</v>
          </cell>
          <cell r="C3060" t="str">
            <v>KG</v>
          </cell>
          <cell r="D3060">
            <v>9.42</v>
          </cell>
        </row>
        <row r="3061">
          <cell r="A3061">
            <v>95944</v>
          </cell>
          <cell r="B3061" t="str">
            <v>ARMAÇÃO DE ESCADA, DE UMA ESTRUTURA CONVENCIONAL DE CONCRETO ARMADO UTILIZANDO AÇO CA-50 DE 6,3 MM - MONTAGEM</v>
          </cell>
          <cell r="C3061" t="str">
            <v>KG</v>
          </cell>
          <cell r="D3061">
            <v>20.5</v>
          </cell>
        </row>
        <row r="3062">
          <cell r="A3062">
            <v>95945</v>
          </cell>
          <cell r="B3062" t="str">
            <v>ARMAÇÃO DE ESCADA, DE UMA ESTRUTURA CONVENCIONAL DE CONCRETO ARMADO UTILIZANDO AÇO CA-50 DE 8,0 MM - MONTAGEM</v>
          </cell>
          <cell r="C3062" t="str">
            <v>KG</v>
          </cell>
          <cell r="D3062">
            <v>16.82</v>
          </cell>
        </row>
        <row r="3063">
          <cell r="A3063">
            <v>95943</v>
          </cell>
          <cell r="B3063" t="str">
            <v>ARMAÇÃO DE ESCADA, DE UMA ESTRUTURA CONVENCIONAL DE CONCRETO ARMADO UTILIZANDO AÇO CA-60 DE 5,0 MM - MONTAGEM</v>
          </cell>
          <cell r="C3063" t="str">
            <v>KG</v>
          </cell>
          <cell r="D3063">
            <v>22.34</v>
          </cell>
        </row>
        <row r="3064">
          <cell r="A3064">
            <v>102077</v>
          </cell>
          <cell r="B3064" t="str">
            <v>ESCADA EM CONCRETO ARMADO MOLDADO IN LOCO, FCK 25 MPA, COM 1 LANCE E LAJE CASCATA, FÔRMA EM CHAPA DE MADEIRA COMPENSADA RESINADA</v>
          </cell>
          <cell r="C3064" t="str">
            <v>M3</v>
          </cell>
          <cell r="D3064">
            <v>5260.72</v>
          </cell>
        </row>
        <row r="3065">
          <cell r="A3065">
            <v>102073</v>
          </cell>
          <cell r="B3065" t="str">
            <v>ESCADA EM CONCRETO ARMADO MOLDADO IN LOCO, FCK 25 MPA, COM 1 LANCE E LAJE PLANA, FÔRMA EM CHAPA DE MADEIRA COMPENSADA RESINADA</v>
          </cell>
          <cell r="C3065" t="str">
            <v>M3</v>
          </cell>
          <cell r="D3065">
            <v>3957.7</v>
          </cell>
        </row>
        <row r="3066">
          <cell r="A3066">
            <v>102079</v>
          </cell>
          <cell r="B3066" t="str">
            <v>ESCADA EM CONCRETO ARMADO MOLDADO IN LOCO, FCK 25 MPA, COM 2 LANCES EM L E LAJE CASCATA, FÔRMA EM CHAPA DE MADEIRA COMPENSADA RESINADA</v>
          </cell>
          <cell r="C3066" t="str">
            <v>M3</v>
          </cell>
          <cell r="D3066">
            <v>5236.68</v>
          </cell>
        </row>
        <row r="3067">
          <cell r="A3067">
            <v>102075</v>
          </cell>
          <cell r="B3067" t="str">
            <v>ESCADA EM CONCRETO ARMADO MOLDADO IN LOCO, FCK 25 MPA, COM 2 LANCES EM L E LAJE PLANA, FÔRMA EM CHAPA DE MADEIRA COMPENSADA RESINADA</v>
          </cell>
          <cell r="C3067" t="str">
            <v>M3</v>
          </cell>
          <cell r="D3067">
            <v>4916.41</v>
          </cell>
        </row>
        <row r="3068">
          <cell r="A3068">
            <v>102078</v>
          </cell>
          <cell r="B3068" t="str">
            <v>ESCADA EM CONCRETO ARMADO MOLDADO IN LOCO, FCK 25 MPA, COM 2 LANCES EM U E LAJE CASCATA, FÔRMA EM CHAPA DE MADEIRA COMPENSADA RESINADA</v>
          </cell>
          <cell r="C3068" t="str">
            <v>M3</v>
          </cell>
          <cell r="D3068">
            <v>5488.51</v>
          </cell>
        </row>
        <row r="3069">
          <cell r="A3069">
            <v>102074</v>
          </cell>
          <cell r="B3069" t="str">
            <v>ESCADA EM CONCRETO ARMADO MOLDADO IN LOCO, FCK 25 MPA, COM 2 LANCES EM U E LAJE PLANA, FÔRMA EM CHAPA DE MADEIRA COMPENSADA RESINADA</v>
          </cell>
          <cell r="C3069" t="str">
            <v>M3</v>
          </cell>
          <cell r="D3069">
            <v>4771.3</v>
          </cell>
        </row>
        <row r="3070">
          <cell r="A3070">
            <v>102080</v>
          </cell>
          <cell r="B3070" t="str">
            <v>ESCADA EM CONCRETO ARMADO MOLDADO IN LOCO, FCK 25 MPA, COM 2 LANCES EM X E LAJE CASCATA, FÔRMA EM CHAPA DE MADEIRA COMPENSADA RESINADA</v>
          </cell>
          <cell r="C3070" t="str">
            <v>M3</v>
          </cell>
          <cell r="D3070">
            <v>4595.59</v>
          </cell>
        </row>
        <row r="3071">
          <cell r="A3071">
            <v>102076</v>
          </cell>
          <cell r="B3071" t="str">
            <v>ESCADA EM CONCRETO ARMADO MOLDADO IN LOCO, FCK 25 MPA, COM 2 LANCES EM X E LAJE PLANA, FÔRMA EM CHAPA DE MADEIRA COMPENSADA RESINADA</v>
          </cell>
          <cell r="C3071" t="str">
            <v>M3</v>
          </cell>
          <cell r="D3071">
            <v>5081.96</v>
          </cell>
        </row>
        <row r="3072">
          <cell r="A3072">
            <v>102084</v>
          </cell>
          <cell r="B3072" t="str">
            <v>ESCADA HELICOIDAL EM AÇO GALVANIZADO, DIAMETRO DE 1,2 M, DOTADA DE GUARDA-CORPO, FIXADA COM CHUMBADOR MECÂNICO</v>
          </cell>
          <cell r="C3072" t="str">
            <v>M</v>
          </cell>
          <cell r="D3072">
            <v>0</v>
          </cell>
        </row>
        <row r="3073">
          <cell r="A3073">
            <v>102082</v>
          </cell>
          <cell r="B3073" t="str">
            <v>ESCADA TIPO MARINHEIRO EM TUBO ACO GALVANIZADO 1 1/2", COM GUARDA-CORPO, PARA ALTURAS MAIORES QUE 3 M, FIXADA COM CHUMBADOR MECÂNICO</v>
          </cell>
          <cell r="C3073" t="str">
            <v>M</v>
          </cell>
          <cell r="D3073">
            <v>0</v>
          </cell>
        </row>
        <row r="3074">
          <cell r="A3074">
            <v>102081</v>
          </cell>
          <cell r="B3074" t="str">
            <v>ESCADA TIPO MARINHEIRO EM TUBO ACO GALVANIZADO 1 1/2", SEM GUARDA-CORPO, FIXADA COM CHUMBADOR MECÂNICO</v>
          </cell>
          <cell r="C3074" t="str">
            <v>M</v>
          </cell>
          <cell r="D3074">
            <v>0</v>
          </cell>
        </row>
        <row r="3075">
          <cell r="A3075">
            <v>102092</v>
          </cell>
          <cell r="B3075" t="str">
            <v>ESCADA TIPO MARINHEIRO EM TUBO AÇO GALVANIZADO 1 1/2", COM GUARDA-CORPO, PARA ALTURAS DE ATÉ 3 M, FIXADA COM CHUMBADOR MECÂNICO</v>
          </cell>
          <cell r="C3075" t="str">
            <v>M</v>
          </cell>
          <cell r="D3075">
            <v>0</v>
          </cell>
        </row>
        <row r="3076">
          <cell r="A3076">
            <v>102089</v>
          </cell>
          <cell r="B3076" t="str">
            <v>FABRICAÇÃO DE FÔRMA PARA ESCADA DUPLA COM 2 LANCES EM "X" E LAJE CASCATA, EM CHAPA DE MADEIRA COMPENSADA PLASTIFICADA, E=18 MM</v>
          </cell>
          <cell r="C3076" t="str">
            <v>M2</v>
          </cell>
          <cell r="D3076">
            <v>187.13</v>
          </cell>
        </row>
        <row r="3077">
          <cell r="A3077">
            <v>102090</v>
          </cell>
          <cell r="B3077" t="str">
            <v>FABRICAÇÃO DE FÔRMA PARA ESCADA DUPLA COM 2 LANCES EM "X" E LAJE CASCATA, EM CHAPA DE MADEIRA COMPENSADA RESINADA, E= 17 MM</v>
          </cell>
          <cell r="C3077" t="str">
            <v>M2</v>
          </cell>
          <cell r="D3077">
            <v>142.72999999999999</v>
          </cell>
        </row>
        <row r="3078">
          <cell r="A3078">
            <v>102086</v>
          </cell>
          <cell r="B3078" t="str">
            <v>FABRICAÇÃO DE FÔRMA PARA ESCADA DUPLA COM 2 LANCES EM "X" E LAJE PLANA, EM CHAPA DE MADEIRA COMPENSADA PLASTIFICADA, E=18 MM</v>
          </cell>
          <cell r="C3078" t="str">
            <v>M2</v>
          </cell>
          <cell r="D3078">
            <v>209.95</v>
          </cell>
        </row>
        <row r="3079">
          <cell r="A3079">
            <v>102087</v>
          </cell>
          <cell r="B3079" t="str">
            <v>FABRICAÇÃO DE FÔRMA PARA ESCADA DUPLA COM 2 LANCES EM "X" E LAJE PLANA, EM CHAPA DE MADEIRA COMPENSADA RESINADA, E= 17 MM</v>
          </cell>
          <cell r="C3079" t="str">
            <v>M2</v>
          </cell>
          <cell r="D3079">
            <v>170.81</v>
          </cell>
        </row>
        <row r="3080">
          <cell r="A3080">
            <v>102091</v>
          </cell>
          <cell r="B3080" t="str">
            <v>FABRICAÇÃO DE FÔRMA PARA ESCADA DUPLA COM 2 LANCES EM X E LAJE CASCATA, EM MADEIRA SERRADA, E=25 MM</v>
          </cell>
          <cell r="C3080" t="str">
            <v>M2</v>
          </cell>
          <cell r="D3080">
            <v>225.67</v>
          </cell>
        </row>
        <row r="3081">
          <cell r="A3081">
            <v>102088</v>
          </cell>
          <cell r="B3081" t="str">
            <v>FABRICAÇÃO DE FÔRMA PARA ESCADA DUPLA COM 2 LANCES EM X E LAJE PLANA, EM MADEIRA SERRADA, E=25 MM</v>
          </cell>
          <cell r="C3081" t="str">
            <v>M2</v>
          </cell>
          <cell r="D3081">
            <v>199.62</v>
          </cell>
        </row>
        <row r="3082">
          <cell r="A3082">
            <v>101997</v>
          </cell>
          <cell r="B3082" t="str">
            <v>FABRICAÇÃO DE FÔRMA PARA ESCADAS, COM 1 LANCE E LAJE CASCATA, EM CHAPA DE MADEIRA COMPENSADA PLASTIFICADA, E=18 MM</v>
          </cell>
          <cell r="C3082" t="str">
            <v>M2</v>
          </cell>
          <cell r="D3082">
            <v>196.36</v>
          </cell>
        </row>
        <row r="3083">
          <cell r="A3083">
            <v>101998</v>
          </cell>
          <cell r="B3083" t="str">
            <v>FABRICAÇÃO DE FÔRMA PARA ESCADAS, COM 1 LANCE E LAJE CASCATA, EM CHAPA DE MADEIRA COMPENSADA RESINADA, E= 17 MM</v>
          </cell>
          <cell r="C3083" t="str">
            <v>M2</v>
          </cell>
          <cell r="D3083">
            <v>149.44999999999999</v>
          </cell>
        </row>
        <row r="3084">
          <cell r="A3084">
            <v>101999</v>
          </cell>
          <cell r="B3084" t="str">
            <v>FABRICAÇÃO DE FÔRMA PARA ESCADAS, COM 1 LANCE E LAJE CASCATA, EM MADEIRA SERRADA, E=25 MM</v>
          </cell>
          <cell r="C3084" t="str">
            <v>M2</v>
          </cell>
          <cell r="D3084">
            <v>264.19</v>
          </cell>
        </row>
        <row r="3085">
          <cell r="A3085">
            <v>101994</v>
          </cell>
          <cell r="B3085" t="str">
            <v>FABRICAÇÃO DE FÔRMA PARA ESCADAS, COM 1 LANCE E LAJE PLANA, EM CHAPA DE MADEIRA COMPENSADA PLASTIFICADA, E=18 MM</v>
          </cell>
          <cell r="C3085" t="str">
            <v>M2</v>
          </cell>
          <cell r="D3085">
            <v>218.28</v>
          </cell>
        </row>
        <row r="3086">
          <cell r="A3086">
            <v>101995</v>
          </cell>
          <cell r="B3086" t="str">
            <v>FABRICAÇÃO DE FÔRMA PARA ESCADAS, COM 1 LANCE E LAJE PLANA, EM CHAPA DE MADEIRA COMPENSADA RESINADA, E= 17 MM</v>
          </cell>
          <cell r="C3086" t="str">
            <v>M2</v>
          </cell>
          <cell r="D3086">
            <v>176.44</v>
          </cell>
        </row>
        <row r="3087">
          <cell r="A3087">
            <v>101996</v>
          </cell>
          <cell r="B3087" t="str">
            <v>FABRICAÇÃO DE FÔRMA PARA ESCADAS, COM 1 LANCE E LAJE PLANA, EM MADEIRA SERRADA, E=25 MM</v>
          </cell>
          <cell r="C3087" t="str">
            <v>M2</v>
          </cell>
          <cell r="D3087">
            <v>213.37</v>
          </cell>
        </row>
        <row r="3088">
          <cell r="A3088">
            <v>101991</v>
          </cell>
          <cell r="B3088" t="str">
            <v>FABRICAÇÃO DE FÔRMA PARA ESCADAS, COM 2 LANCES EM "L" E LAJE CASCATA, EM CHAPA DE MADEIRA COMPENSADA PLASTIFICADA, E=18 MM</v>
          </cell>
          <cell r="C3088" t="str">
            <v>M2</v>
          </cell>
          <cell r="D3088">
            <v>197.78</v>
          </cell>
        </row>
        <row r="3089">
          <cell r="A3089">
            <v>101992</v>
          </cell>
          <cell r="B3089" t="str">
            <v>FABRICAÇÃO DE FÔRMA PARA ESCADAS, COM 2 LANCES EM "L" E LAJE CASCATA, EM CHAPA DE MADEIRA COMPENSADA RESINADA, E= 17 MM</v>
          </cell>
          <cell r="C3089" t="str">
            <v>M2</v>
          </cell>
          <cell r="D3089">
            <v>151.91</v>
          </cell>
        </row>
        <row r="3090">
          <cell r="A3090">
            <v>101993</v>
          </cell>
          <cell r="B3090" t="str">
            <v>FABRICAÇÃO DE FÔRMA PARA ESCADAS, COM 2 LANCES EM "L" E LAJE CASCATA, EM MADEIRA SERRADA, E=25 MM</v>
          </cell>
          <cell r="C3090" t="str">
            <v>M2</v>
          </cell>
          <cell r="D3090">
            <v>247.42</v>
          </cell>
        </row>
        <row r="3091">
          <cell r="A3091">
            <v>101988</v>
          </cell>
          <cell r="B3091" t="str">
            <v>FABRICAÇÃO DE FÔRMA PARA ESCADAS, COM 2 LANCES EM "L" E LAJE PLANA, EM CHAPA DE MADEIRA COMPENSADA PLASTIFICADA, E=18 MM</v>
          </cell>
          <cell r="C3091" t="str">
            <v>M2</v>
          </cell>
          <cell r="D3091">
            <v>206.7</v>
          </cell>
        </row>
        <row r="3092">
          <cell r="A3092">
            <v>101989</v>
          </cell>
          <cell r="B3092" t="str">
            <v>FABRICAÇÃO DE FÔRMA PARA ESCADAS, COM 2 LANCES EM "L" E LAJE PLANA, EM CHAPA DE MADEIRA COMPENSADA RESINADA, E= 17 MM</v>
          </cell>
          <cell r="C3092" t="str">
            <v>M2</v>
          </cell>
          <cell r="D3092">
            <v>169.42</v>
          </cell>
        </row>
        <row r="3093">
          <cell r="A3093">
            <v>101990</v>
          </cell>
          <cell r="B3093" t="str">
            <v>FABRICAÇÃO DE FÔRMA PARA ESCADAS, COM 2 LANCES EM "L" E LAJE PLANA, EM MADEIRA SERRADA, E=25 MM</v>
          </cell>
          <cell r="C3093" t="str">
            <v>M2</v>
          </cell>
          <cell r="D3093">
            <v>199.41</v>
          </cell>
        </row>
        <row r="3094">
          <cell r="A3094">
            <v>101985</v>
          </cell>
          <cell r="B3094" t="str">
            <v>FABRICAÇÃO DE FÔRMA PARA ESCADAS, COM 2 LANCES EM "U" E LAJE CASCATA, EM CHAPA DE MADEIRA COMPENSADA PLASTIFICADA, E=18 MM</v>
          </cell>
          <cell r="C3094" t="str">
            <v>M2</v>
          </cell>
          <cell r="D3094">
            <v>196.74</v>
          </cell>
        </row>
        <row r="3095">
          <cell r="A3095">
            <v>101986</v>
          </cell>
          <cell r="B3095" t="str">
            <v>FABRICAÇÃO DE FÔRMA PARA ESCADAS, COM 2 LANCES EM "U" E LAJE CASCATA, EM CHAPA DE MADEIRA COMPENSADA RESINADA, E= 17 MM</v>
          </cell>
          <cell r="C3095" t="str">
            <v>M2</v>
          </cell>
          <cell r="D3095">
            <v>148.75</v>
          </cell>
        </row>
        <row r="3096">
          <cell r="A3096">
            <v>101987</v>
          </cell>
          <cell r="B3096" t="str">
            <v>FABRICAÇÃO DE FÔRMA PARA ESCADAS, COM 2 LANCES EM "U" E LAJE CASCATA, EM MADEIRA SERRADA, E=25 MM</v>
          </cell>
          <cell r="C3096" t="str">
            <v>M2</v>
          </cell>
          <cell r="D3096">
            <v>212.42</v>
          </cell>
        </row>
        <row r="3097">
          <cell r="A3097">
            <v>101969</v>
          </cell>
          <cell r="B3097" t="str">
            <v>FABRICAÇÃO DE FÔRMA PARA ESCADAS, COM 2 LANCES EM "U" E LAJE PLANA, EM CHAPA DE MADEIRA COMPENSADA PLASTIFICADA, E=18 MM</v>
          </cell>
          <cell r="C3097" t="str">
            <v>M2</v>
          </cell>
          <cell r="D3097">
            <v>198.44</v>
          </cell>
        </row>
        <row r="3098">
          <cell r="A3098">
            <v>101971</v>
          </cell>
          <cell r="B3098" t="str">
            <v>FABRICAÇÃO DE FÔRMA PARA ESCADAS, COM 2 LANCES EM "U" E LAJE PLANA, EM CHAPA DE MADEIRA COMPENSADA RESINADA, E= 17 MM</v>
          </cell>
          <cell r="C3098" t="str">
            <v>M2</v>
          </cell>
          <cell r="D3098">
            <v>160.69</v>
          </cell>
        </row>
        <row r="3099">
          <cell r="A3099">
            <v>101973</v>
          </cell>
          <cell r="B3099" t="str">
            <v>FABRICAÇÃO DE FÔRMA PARA ESCADAS, COM 2 LANCES EM "U" E LAJE PLANA, EM MADEIRA SERRADA, E=25 MM</v>
          </cell>
          <cell r="C3099" t="str">
            <v>M2</v>
          </cell>
          <cell r="D3099">
            <v>185.56</v>
          </cell>
        </row>
        <row r="3100">
          <cell r="A3100">
            <v>102072</v>
          </cell>
          <cell r="B3100" t="str">
            <v>MONTAGEM E DESMONTAGEM DE FÔRMA PARA ESCADA DUPLA COM 2 LANCES EM "X" E LAJE CASCATA, EM CHAPA DE MADEIRA COMPENSADA PLASTIFICADA, 10 UTILIZAÇÕES</v>
          </cell>
          <cell r="C3100" t="str">
            <v>M2</v>
          </cell>
          <cell r="D3100">
            <v>199.1</v>
          </cell>
        </row>
        <row r="3101">
          <cell r="A3101">
            <v>102070</v>
          </cell>
          <cell r="B3101" t="str">
            <v>MONTAGEM E DESMONTAGEM DE FÔRMA PARA ESCADA DUPLA COM 2 LANCES EM "X" E LAJE CASCATA, EM CHAPA DE MADEIRA COMPENSADA PLASTIFICADA, 6 UTILIZAÇÕES</v>
          </cell>
          <cell r="C3101" t="str">
            <v>M2</v>
          </cell>
          <cell r="D3101">
            <v>229.22</v>
          </cell>
        </row>
        <row r="3102">
          <cell r="A3102">
            <v>102071</v>
          </cell>
          <cell r="B3102" t="str">
            <v>MONTAGEM E DESMONTAGEM DE FÔRMA PARA ESCADA DUPLA COM 2 LANCES EM "X" E LAJE CASCATA, EM CHAPA DE MADEIRA COMPENSADA PLASTIFICADA, 8 UTILIZAÇÕES</v>
          </cell>
          <cell r="C3102" t="str">
            <v>M2</v>
          </cell>
          <cell r="D3102">
            <v>204.28</v>
          </cell>
        </row>
        <row r="3103">
          <cell r="A3103">
            <v>102068</v>
          </cell>
          <cell r="B3103" t="str">
            <v>MONTAGEM E DESMONTAGEM DE FÔRMA PARA ESCADA DUPLA COM 2 LANCES EM "X" E LAJE CASCATA, EM CHAPA DE MADEIRA COMPENSADA RESINADA, 2 UTILIZAÇÕES</v>
          </cell>
          <cell r="C3103" t="str">
            <v>M2</v>
          </cell>
          <cell r="D3103">
            <v>275.69</v>
          </cell>
        </row>
        <row r="3104">
          <cell r="A3104">
            <v>102069</v>
          </cell>
          <cell r="B3104" t="str">
            <v>MONTAGEM E DESMONTAGEM DE FÔRMA PARA ESCADA DUPLA COM 2 LANCES EM "X" E LAJE CASCATA, EM CHAPA DE MADEIRA COMPENSADA RESINADA, 4 UTILIZAÇÕES</v>
          </cell>
          <cell r="C3104" t="str">
            <v>M2</v>
          </cell>
          <cell r="D3104">
            <v>263.06</v>
          </cell>
        </row>
        <row r="3105">
          <cell r="A3105">
            <v>102066</v>
          </cell>
          <cell r="B3105" t="str">
            <v>MONTAGEM E DESMONTAGEM DE FÔRMA PARA ESCADA DUPLA COM 2 LANCES EM "X" E LAJE CASCATA, EM MADEIRA SERRADA, 1 UTILIZAÇÃO</v>
          </cell>
          <cell r="C3105" t="str">
            <v>M2</v>
          </cell>
          <cell r="D3105">
            <v>447.14</v>
          </cell>
        </row>
        <row r="3106">
          <cell r="A3106">
            <v>102067</v>
          </cell>
          <cell r="B3106" t="str">
            <v>MONTAGEM E DESMONTAGEM DE FÔRMA PARA ESCADA DUPLA COM 2 LANCES EM "X" E LAJE CASCATA, EM MADEIRA SERRADA, 2 UTILIZAÇÕES</v>
          </cell>
          <cell r="C3106" t="str">
            <v>M2</v>
          </cell>
          <cell r="D3106">
            <v>382.02</v>
          </cell>
        </row>
        <row r="3107">
          <cell r="A3107">
            <v>102065</v>
          </cell>
          <cell r="B3107" t="str">
            <v>MONTAGEM E DESMONTAGEM DE FÔRMA PARA ESCADA DUPLA COM 2 LANCES EM "X" E LAJE PLANA, EM CHAPA DE MADEIRA COMPENSADA PLASTIFICADA, 10 UTILIZAÇÕES</v>
          </cell>
          <cell r="C3107" t="str">
            <v>M2</v>
          </cell>
          <cell r="D3107">
            <v>216.81</v>
          </cell>
        </row>
        <row r="3108">
          <cell r="A3108">
            <v>102063</v>
          </cell>
          <cell r="B3108" t="str">
            <v>MONTAGEM E DESMONTAGEM DE FÔRMA PARA ESCADA DUPLA COM 2 LANCES EM "X" E LAJE PLANA, EM CHAPA DE MADEIRA COMPENSADA PLASTIFICADA, 6 UTILIZAÇÕES</v>
          </cell>
          <cell r="C3108" t="str">
            <v>M2</v>
          </cell>
          <cell r="D3108">
            <v>259.47000000000003</v>
          </cell>
        </row>
        <row r="3109">
          <cell r="A3109">
            <v>102064</v>
          </cell>
          <cell r="B3109" t="str">
            <v>MONTAGEM E DESMONTAGEM DE FÔRMA PARA ESCADA DUPLA COM 2 LANCES EM "X" E LAJE PLANA, EM CHAPA DE MADEIRA COMPENSADA PLASTIFICADA, 8 UTILIZAÇÕES</v>
          </cell>
          <cell r="C3109" t="str">
            <v>M2</v>
          </cell>
          <cell r="D3109">
            <v>232.02</v>
          </cell>
        </row>
        <row r="3110">
          <cell r="A3110">
            <v>102061</v>
          </cell>
          <cell r="B3110" t="str">
            <v>MONTAGEM E DESMONTAGEM DE FÔRMA PARA ESCADA DUPLA COM 2 LANCES EM "X" E LAJE PLANA, EM CHAPA DE MADEIRA COMPENSADA RESINADA, 2 UTILIZAÇÕES</v>
          </cell>
          <cell r="C3110" t="str">
            <v>M2</v>
          </cell>
          <cell r="D3110">
            <v>312.95</v>
          </cell>
        </row>
        <row r="3111">
          <cell r="A3111">
            <v>102062</v>
          </cell>
          <cell r="B3111" t="str">
            <v>MONTAGEM E DESMONTAGEM DE FÔRMA PARA ESCADA DUPLA COM 2 LANCES EM "X" E LAJE PLANA, EM CHAPA DE MADEIRA COMPENSADA RESINADA, 4 UTILIZAÇÕES</v>
          </cell>
          <cell r="C3111" t="str">
            <v>M2</v>
          </cell>
          <cell r="D3111">
            <v>303.45</v>
          </cell>
        </row>
        <row r="3112">
          <cell r="A3112">
            <v>102059</v>
          </cell>
          <cell r="B3112" t="str">
            <v>MONTAGEM E DESMONTAGEM DE FÔRMA PARA ESCADA DUPLA COM 2 LANCES EM "X" E LAJE PLANA, EM MADEIRA SERRADA, 1 UTILIZAÇÃO</v>
          </cell>
          <cell r="C3112" t="str">
            <v>M2</v>
          </cell>
          <cell r="D3112">
            <v>441.69</v>
          </cell>
        </row>
        <row r="3113">
          <cell r="A3113">
            <v>102060</v>
          </cell>
          <cell r="B3113" t="str">
            <v>MONTAGEM E DESMONTAGEM DE FÔRMA PARA ESCADA DUPLA COM 2 LANCES EM "X" E LAJE PLANA, EM MADEIRA SERRADA, 2 UTILIZAÇÕES</v>
          </cell>
          <cell r="C3113" t="str">
            <v>M2</v>
          </cell>
          <cell r="D3113">
            <v>371.25</v>
          </cell>
        </row>
        <row r="3114">
          <cell r="A3114">
            <v>102052</v>
          </cell>
          <cell r="B3114" t="str">
            <v>MONTAGEM E DESMONTAGEM DE FÔRMA PARA ESCADAS, COM 1 LANCE E LAJE CASCATA, EM CHAPA DE MADEIRA COMPENSADA PLASTIFICADA, 10 UTILIZAÇÕES</v>
          </cell>
          <cell r="C3114" t="str">
            <v>M2</v>
          </cell>
          <cell r="D3114">
            <v>191.67</v>
          </cell>
        </row>
        <row r="3115">
          <cell r="A3115">
            <v>102050</v>
          </cell>
          <cell r="B3115" t="str">
            <v>MONTAGEM E DESMONTAGEM DE FÔRMA PARA ESCADAS, COM 1 LANCE E LAJE CASCATA, EM CHAPA DE MADEIRA COMPENSADA PLASTIFICADA, 6 UTILIZAÇÕES</v>
          </cell>
          <cell r="C3115" t="str">
            <v>M2</v>
          </cell>
          <cell r="D3115">
            <v>233.36</v>
          </cell>
        </row>
        <row r="3116">
          <cell r="A3116">
            <v>102051</v>
          </cell>
          <cell r="B3116" t="str">
            <v>MONTAGEM E DESMONTAGEM DE FÔRMA PARA ESCADAS, COM 1 LANCE E LAJE CASCATA, EM CHAPA DE MADEIRA COMPENSADA PLASTIFICADA, 8 UTILIZAÇÕES</v>
          </cell>
          <cell r="C3116" t="str">
            <v>M2</v>
          </cell>
          <cell r="D3116">
            <v>206.56</v>
          </cell>
        </row>
        <row r="3117">
          <cell r="A3117">
            <v>102048</v>
          </cell>
          <cell r="B3117" t="str">
            <v>MONTAGEM E DESMONTAGEM DE FÔRMA PARA ESCADAS, COM 1 LANCE E LAJE CASCATA, EM CHAPA DE MADEIRA COMPENSADA RESINADA, 2 UTILIZAÇÕES</v>
          </cell>
          <cell r="C3117" t="str">
            <v>M2</v>
          </cell>
          <cell r="D3117">
            <v>292.33</v>
          </cell>
        </row>
        <row r="3118">
          <cell r="A3118">
            <v>102049</v>
          </cell>
          <cell r="B3118" t="str">
            <v>MONTAGEM E DESMONTAGEM DE FÔRMA PARA ESCADAS, COM 1 LANCE E LAJE CASCATA, EM CHAPA DE MADEIRA COMPENSADA RESINADA, 4 UTILIZAÇÕES</v>
          </cell>
          <cell r="C3118" t="str">
            <v>M2</v>
          </cell>
          <cell r="D3118">
            <v>268.82</v>
          </cell>
        </row>
        <row r="3119">
          <cell r="A3119">
            <v>102046</v>
          </cell>
          <cell r="B3119" t="str">
            <v>MONTAGEM E DESMONTAGEM DE FÔRMA PARA ESCADAS, COM 1 LANCE E LAJE CASCATA, EM MADEIRA SERRADA, 1 UTILIZAÇÃO</v>
          </cell>
          <cell r="C3119" t="str">
            <v>M2</v>
          </cell>
          <cell r="D3119">
            <v>495.89</v>
          </cell>
        </row>
        <row r="3120">
          <cell r="A3120">
            <v>102047</v>
          </cell>
          <cell r="B3120" t="str">
            <v>MONTAGEM E DESMONTAGEM DE FÔRMA PARA ESCADAS, COM 1 LANCE E LAJE CASCATA, EM MADEIRA SERRADA, 2 UTILIZAÇÕES</v>
          </cell>
          <cell r="C3120" t="str">
            <v>M2</v>
          </cell>
          <cell r="D3120">
            <v>421.98</v>
          </cell>
        </row>
        <row r="3121">
          <cell r="A3121">
            <v>102045</v>
          </cell>
          <cell r="B3121" t="str">
            <v>MONTAGEM E DESMONTAGEM DE FÔRMA PARA ESCADAS, COM 1 LANCE E LAJE PLANA, EM CHAPA DE MADEIRA COMPENSADA PLASTIFICADA, 10 UTILIZAÇÕES</v>
          </cell>
          <cell r="C3121" t="str">
            <v>M2</v>
          </cell>
          <cell r="D3121">
            <v>224.14</v>
          </cell>
        </row>
        <row r="3122">
          <cell r="A3122">
            <v>102043</v>
          </cell>
          <cell r="B3122" t="str">
            <v>MONTAGEM E DESMONTAGEM DE FÔRMA PARA ESCADAS, COM 1 LANCE E LAJE PLANA, EM CHAPA DE MADEIRA COMPENSADA PLASTIFICADA, 6 UTILIZAÇÕES</v>
          </cell>
          <cell r="C3122" t="str">
            <v>M2</v>
          </cell>
          <cell r="D3122">
            <v>267.37</v>
          </cell>
        </row>
        <row r="3123">
          <cell r="A3123">
            <v>102044</v>
          </cell>
          <cell r="B3123" t="str">
            <v>MONTAGEM E DESMONTAGEM DE FÔRMA PARA ESCADAS, COM 1 LANCE E LAJE PLANA, EM CHAPA DE MADEIRA COMPENSADA PLASTIFICADA, 8 UTILIZAÇÕES</v>
          </cell>
          <cell r="C3123" t="str">
            <v>M2</v>
          </cell>
          <cell r="D3123">
            <v>240.34</v>
          </cell>
        </row>
        <row r="3124">
          <cell r="A3124">
            <v>102041</v>
          </cell>
          <cell r="B3124" t="str">
            <v>MONTAGEM E DESMONTAGEM DE FÔRMA PARA ESCADAS, COM 1 LANCE E LAJE PLANA, EM CHAPA DE MADEIRA COMPENSADA RESINADA, 2 UTILIZAÇÕES</v>
          </cell>
          <cell r="C3124" t="str">
            <v>M2</v>
          </cell>
          <cell r="D3124">
            <v>331.2</v>
          </cell>
        </row>
        <row r="3125">
          <cell r="A3125">
            <v>102042</v>
          </cell>
          <cell r="B3125" t="str">
            <v>MONTAGEM E DESMONTAGEM DE FÔRMA PARA ESCADAS, COM 1 LANCE E LAJE PLANA, EM CHAPA DE MADEIRA COMPENSADA RESINADA, 4 UTILIZAÇÕES</v>
          </cell>
          <cell r="C3125" t="str">
            <v>M2</v>
          </cell>
          <cell r="D3125">
            <v>312.51</v>
          </cell>
        </row>
        <row r="3126">
          <cell r="A3126">
            <v>102039</v>
          </cell>
          <cell r="B3126" t="str">
            <v>MONTAGEM E DESMONTAGEM DE FÔRMA PARA ESCADAS, COM 1 LANCE E LAJE PLANA, EM MADEIRA SERRADA, 1 UTILIZAÇÃO</v>
          </cell>
          <cell r="C3126" t="str">
            <v>M2</v>
          </cell>
          <cell r="D3126">
            <v>471.64</v>
          </cell>
        </row>
        <row r="3127">
          <cell r="A3127">
            <v>102040</v>
          </cell>
          <cell r="B3127" t="str">
            <v>MONTAGEM E DESMONTAGEM DE FÔRMA PARA ESCADAS, COM 1 LANCE E LAJE PLANA, EM MADEIRA SERRADA, 2 UTILIZAÇÕES</v>
          </cell>
          <cell r="C3127" t="str">
            <v>M2</v>
          </cell>
          <cell r="D3127">
            <v>392.97</v>
          </cell>
        </row>
        <row r="3128">
          <cell r="A3128">
            <v>102038</v>
          </cell>
          <cell r="B3128" t="str">
            <v>MONTAGEM E DESMONTAGEM DE FÔRMA PARA ESCADAS, COM 2 LANCES EM "L" E LAJE CASCATA, EM CHAPA DE MADEIRA COMPENSADA PLASTIFICADA, 10 UTILIZAÇÕES</v>
          </cell>
          <cell r="C3128" t="str">
            <v>M2</v>
          </cell>
          <cell r="D3128">
            <v>208.22</v>
          </cell>
        </row>
        <row r="3129">
          <cell r="A3129">
            <v>102036</v>
          </cell>
          <cell r="B3129" t="str">
            <v>MONTAGEM E DESMONTAGEM DE FÔRMA PARA ESCADAS, COM 2 LANCES EM "L" E LAJE CASCATA, EM CHAPA DE MADEIRA COMPENSADA PLASTIFICADA, 6 UTILIZAÇÕES</v>
          </cell>
          <cell r="C3129" t="str">
            <v>M2</v>
          </cell>
          <cell r="D3129">
            <v>250.15</v>
          </cell>
        </row>
        <row r="3130">
          <cell r="A3130">
            <v>102037</v>
          </cell>
          <cell r="B3130" t="str">
            <v>MONTAGEM E DESMONTAGEM DE FÔRMA PARA ESCADAS, COM 2 LANCES EM "L" E LAJE CASCATA, EM CHAPA DE MADEIRA COMPENSADA PLASTIFICADA, 8 UTILIZAÇÕES</v>
          </cell>
          <cell r="C3130" t="str">
            <v>M2</v>
          </cell>
          <cell r="D3130">
            <v>223.2</v>
          </cell>
        </row>
        <row r="3131">
          <cell r="A3131">
            <v>102016</v>
          </cell>
          <cell r="B3131" t="str">
            <v>MONTAGEM E DESMONTAGEM DE FÔRMA PARA ESCADAS, COM 2 LANCES EM "L" E LAJE CASCATA, EM CHAPA DE MADEIRA COMPENSADA RESINADA, 2 UTILIZAÇÕES</v>
          </cell>
          <cell r="C3131" t="str">
            <v>M2</v>
          </cell>
          <cell r="D3131">
            <v>305.77</v>
          </cell>
        </row>
        <row r="3132">
          <cell r="A3132">
            <v>102017</v>
          </cell>
          <cell r="B3132" t="str">
            <v>MONTAGEM E DESMONTAGEM DE FÔRMA PARA ESCADAS, COM 2 LANCES EM "L" E LAJE CASCATA, EM CHAPA DE MADEIRA COMPENSADA RESINADA, 4 UTILIZAÇÕES</v>
          </cell>
          <cell r="C3132" t="str">
            <v>M2</v>
          </cell>
          <cell r="D3132">
            <v>288.07</v>
          </cell>
        </row>
        <row r="3133">
          <cell r="A3133">
            <v>102014</v>
          </cell>
          <cell r="B3133" t="str">
            <v>MONTAGEM E DESMONTAGEM DE FÔRMA PARA ESCADAS, COM 2 LANCES EM "L" E LAJE CASCATA, EM MADEIRA SERRADA, 1 UTILIZAÇÃO</v>
          </cell>
          <cell r="C3133" t="str">
            <v>M2</v>
          </cell>
          <cell r="D3133">
            <v>491.14</v>
          </cell>
        </row>
        <row r="3134">
          <cell r="A3134">
            <v>102015</v>
          </cell>
          <cell r="B3134" t="str">
            <v>MONTAGEM E DESMONTAGEM DE FÔRMA PARA ESCADAS, COM 2 LANCES EM "L" E LAJE CASCATA, EM MADEIRA SERRADA, 2 UTILIZAÇÕES</v>
          </cell>
          <cell r="C3134" t="str">
            <v>M2</v>
          </cell>
          <cell r="D3134">
            <v>411.28</v>
          </cell>
        </row>
        <row r="3135">
          <cell r="A3135">
            <v>102013</v>
          </cell>
          <cell r="B3135" t="str">
            <v>MONTAGEM E DESMONTAGEM DE FÔRMA PARA ESCADAS, COM 2 LANCES EM "L" E LAJE PLANA, EM CHAPA DE MADEIRA COMPENSADA PLASTIFICADA, 10 UTILIZAÇÕES</v>
          </cell>
          <cell r="C3135" t="str">
            <v>M2</v>
          </cell>
          <cell r="D3135">
            <v>229.19</v>
          </cell>
        </row>
        <row r="3136">
          <cell r="A3136">
            <v>102011</v>
          </cell>
          <cell r="B3136" t="str">
            <v>MONTAGEM E DESMONTAGEM DE FÔRMA PARA ESCADAS, COM 2 LANCES EM "L" E LAJE PLANA, EM CHAPA DE MADEIRA COMPENSADA PLASTIFICADA, 6 UTILIZAÇÕES</v>
          </cell>
          <cell r="C3136" t="str">
            <v>M2</v>
          </cell>
          <cell r="D3136">
            <v>272.64</v>
          </cell>
        </row>
        <row r="3137">
          <cell r="A3137">
            <v>102012</v>
          </cell>
          <cell r="B3137" t="str">
            <v>MONTAGEM E DESMONTAGEM DE FÔRMA PARA ESCADAS, COM 2 LANCES EM "L" E LAJE PLANA, EM CHAPA DE MADEIRA COMPENSADA PLASTIFICADA, 8 UTILIZAÇÕES</v>
          </cell>
          <cell r="C3137" t="str">
            <v>M2</v>
          </cell>
          <cell r="D3137">
            <v>244.71</v>
          </cell>
        </row>
        <row r="3138">
          <cell r="A3138">
            <v>102009</v>
          </cell>
          <cell r="B3138" t="str">
            <v>MONTAGEM E DESMONTAGEM DE FÔRMA PARA ESCADAS, COM 2 LANCES EM "L" E LAJE PLANA, EM CHAPA DE MADEIRA COMPENSADA RESINADA, 2 UTILIZAÇÕES</v>
          </cell>
          <cell r="C3138" t="str">
            <v>M2</v>
          </cell>
          <cell r="D3138">
            <v>333.4</v>
          </cell>
        </row>
        <row r="3139">
          <cell r="A3139">
            <v>102010</v>
          </cell>
          <cell r="B3139" t="str">
            <v>MONTAGEM E DESMONTAGEM DE FÔRMA PARA ESCADAS, COM 2 LANCES EM "L" E LAJE PLANA, EM CHAPA DE MADEIRA COMPENSADA RESINADA, 4 UTILIZAÇÕES</v>
          </cell>
          <cell r="C3139" t="str">
            <v>M2</v>
          </cell>
          <cell r="D3139">
            <v>318.86</v>
          </cell>
        </row>
        <row r="3140">
          <cell r="A3140">
            <v>102007</v>
          </cell>
          <cell r="B3140" t="str">
            <v>MONTAGEM E DESMONTAGEM DE FÔRMA PARA ESCADAS, COM 2 LANCES EM "L" E LAJE PLANA, EM MADEIRA SERRADA, 1 UTILIZAÇÃO</v>
          </cell>
          <cell r="C3140" t="str">
            <v>M2</v>
          </cell>
          <cell r="D3140">
            <v>453.52</v>
          </cell>
        </row>
        <row r="3141">
          <cell r="A3141">
            <v>102008</v>
          </cell>
          <cell r="B3141" t="str">
            <v>MONTAGEM E DESMONTAGEM DE FÔRMA PARA ESCADAS, COM 2 LANCES EM "L" E LAJE PLANA, EM MADEIRA SERRADA, 2 UTILIZAÇÕES</v>
          </cell>
          <cell r="C3141" t="str">
            <v>M2</v>
          </cell>
          <cell r="D3141">
            <v>378.98</v>
          </cell>
        </row>
        <row r="3142">
          <cell r="A3142">
            <v>102006</v>
          </cell>
          <cell r="B3142" t="str">
            <v>MONTAGEM E DESMONTAGEM DE FÔRMA PARA ESCADAS, COM 2 LANCES EM "U" E LAJE CASCATA, EM CHAPA DE MADEIRA COMPENSADA PLASTIFICADA, 10 UTILIZAÇÕES</v>
          </cell>
          <cell r="C3142" t="str">
            <v>M2</v>
          </cell>
          <cell r="D3142">
            <v>213.94</v>
          </cell>
        </row>
        <row r="3143">
          <cell r="A3143">
            <v>102004</v>
          </cell>
          <cell r="B3143" t="str">
            <v>MONTAGEM E DESMONTAGEM DE FÔRMA PARA ESCADAS, COM 2 LANCES EM "U" E LAJE CASCATA, EM CHAPA DE MADEIRA COMPENSADA PLASTIFICADA, 6 UTILIZAÇÕES</v>
          </cell>
          <cell r="C3143" t="str">
            <v>M2</v>
          </cell>
          <cell r="D3143">
            <v>257.66000000000003</v>
          </cell>
        </row>
        <row r="3144">
          <cell r="A3144">
            <v>102005</v>
          </cell>
          <cell r="B3144" t="str">
            <v>MONTAGEM E DESMONTAGEM DE FÔRMA PARA ESCADAS, COM 2 LANCES EM "U" E LAJE CASCATA, EM CHAPA DE MADEIRA COMPENSADA PLASTIFICADA, 8 UTILIZAÇÕES</v>
          </cell>
          <cell r="C3144" t="str">
            <v>M2</v>
          </cell>
          <cell r="D3144">
            <v>230.82</v>
          </cell>
        </row>
        <row r="3145">
          <cell r="A3145">
            <v>102002</v>
          </cell>
          <cell r="B3145" t="str">
            <v>MONTAGEM E DESMONTAGEM DE FÔRMA PARA ESCADAS, COM 2 LANCES EM "U" E LAJE CASCATA, EM CHAPA DE MADEIRA COMPENSADA RESINADA, 2 UTILIZAÇÕES</v>
          </cell>
          <cell r="C3145" t="str">
            <v>M2</v>
          </cell>
          <cell r="D3145">
            <v>308.75</v>
          </cell>
        </row>
        <row r="3146">
          <cell r="A3146">
            <v>102003</v>
          </cell>
          <cell r="B3146" t="str">
            <v>MONTAGEM E DESMONTAGEM DE FÔRMA PARA ESCADAS, COM 2 LANCES EM "U" E LAJE CASCATA, EM CHAPA DE MADEIRA COMPENSADA RESINADA, 4 UTILIZAÇÕES</v>
          </cell>
          <cell r="C3146" t="str">
            <v>M2</v>
          </cell>
          <cell r="D3146">
            <v>293.82</v>
          </cell>
        </row>
        <row r="3147">
          <cell r="A3147">
            <v>102000</v>
          </cell>
          <cell r="B3147" t="str">
            <v>MONTAGEM E DESMONTAGEM DE FÔRMA PARA ESCADAS, COM 2 LANCES EM "U" E LAJE CASCATA, EM MADEIRA SERRADA, 1 UTILIZAÇÃO</v>
          </cell>
          <cell r="C3147" t="str">
            <v>M2</v>
          </cell>
          <cell r="D3147">
            <v>456.69</v>
          </cell>
        </row>
        <row r="3148">
          <cell r="A3148">
            <v>102001</v>
          </cell>
          <cell r="B3148" t="str">
            <v>MONTAGEM E DESMONTAGEM DE FÔRMA PARA ESCADAS, COM 2 LANCES EM "U" E LAJE CASCATA, EM MADEIRA SERRADA, 2 UTILIZAÇÕES</v>
          </cell>
          <cell r="C3148" t="str">
            <v>M2</v>
          </cell>
          <cell r="D3148">
            <v>391.99</v>
          </cell>
        </row>
        <row r="3149">
          <cell r="A3149">
            <v>101983</v>
          </cell>
          <cell r="B3149" t="str">
            <v>MONTAGEM E DESMONTAGEM DE FÔRMA PARA ESCADAS, COM 2 LANCES EM "U" E LAJE PLANA, EM CHAPA DE MADEIRA COMPENSADA PLASTIFICADA, 10 UTILIZAÇÕES</v>
          </cell>
          <cell r="C3149" t="str">
            <v>M2</v>
          </cell>
          <cell r="D3149">
            <v>235.67</v>
          </cell>
        </row>
        <row r="3150">
          <cell r="A3150">
            <v>101981</v>
          </cell>
          <cell r="B3150" t="str">
            <v>MONTAGEM E DESMONTAGEM DE FÔRMA PARA ESCADAS, COM 2 LANCES EM "U" E LAJE PLANA, EM CHAPA DE MADEIRA COMPENSADA PLASTIFICADA, 6 UTILIZAÇÕES</v>
          </cell>
          <cell r="C3150" t="str">
            <v>M2</v>
          </cell>
          <cell r="D3150">
            <v>279.7</v>
          </cell>
        </row>
        <row r="3151">
          <cell r="A3151">
            <v>101982</v>
          </cell>
          <cell r="B3151" t="str">
            <v>MONTAGEM E DESMONTAGEM DE FÔRMA PARA ESCADAS, COM 2 LANCES EM "U" E LAJE PLANA, EM CHAPA DE MADEIRA COMPENSADA PLASTIFICADA, 8 UTILIZAÇÕES</v>
          </cell>
          <cell r="C3151" t="str">
            <v>M2</v>
          </cell>
          <cell r="D3151">
            <v>252.67</v>
          </cell>
        </row>
        <row r="3152">
          <cell r="A3152">
            <v>101977</v>
          </cell>
          <cell r="B3152" t="str">
            <v>MONTAGEM E DESMONTAGEM DE FÔRMA PARA ESCADAS, COM 2 LANCES EM "U" E LAJE PLANA, EM CHAPA DE MADEIRA COMPENSADA RESINADA, 2 UTILIZAÇÕES</v>
          </cell>
          <cell r="C3152" t="str">
            <v>M2</v>
          </cell>
          <cell r="D3152">
            <v>334.08</v>
          </cell>
        </row>
        <row r="3153">
          <cell r="A3153">
            <v>101980</v>
          </cell>
          <cell r="B3153" t="str">
            <v>MONTAGEM E DESMONTAGEM DE FÔRMA PARA ESCADAS, COM 2 LANCES EM "U" E LAJE PLANA, EM CHAPA DE MADEIRA COMPENSADA RESINADA, 4 UTILIZAÇÕES</v>
          </cell>
          <cell r="C3153" t="str">
            <v>M2</v>
          </cell>
          <cell r="D3153">
            <v>323.64</v>
          </cell>
        </row>
        <row r="3154">
          <cell r="A3154">
            <v>101974</v>
          </cell>
          <cell r="B3154" t="str">
            <v>MONTAGEM E DESMONTAGEM DE FÔRMA PARA ESCADAS, COM 2 LANCES EM "U" E LAJE PLANA, EM MADEIRA SERRADA, 1 UTILIZAÇÃO</v>
          </cell>
          <cell r="C3154" t="str">
            <v>M2</v>
          </cell>
          <cell r="D3154">
            <v>462.87</v>
          </cell>
        </row>
        <row r="3155">
          <cell r="A3155">
            <v>101975</v>
          </cell>
          <cell r="B3155" t="str">
            <v>MONTAGEM E DESMONTAGEM DE FÔRMA PARA ESCADAS, COM 2 LANCES EM "U" E LAJE PLANA, EM MADEIRA SERRADA, 2 UTILIZAÇÕES</v>
          </cell>
          <cell r="C3155" t="str">
            <v>M2</v>
          </cell>
          <cell r="D3155">
            <v>393.53</v>
          </cell>
        </row>
        <row r="3156">
          <cell r="A3156">
            <v>101114</v>
          </cell>
          <cell r="B3156" t="str">
            <v>ESCAVAÇÃO HORIZONTAL EM SOLO DE 1A CATEGORIA COM TRATOR DE ESTEIRAS (100HP/LÂMINA: 2,19M3)</v>
          </cell>
          <cell r="C3156" t="str">
            <v>M3</v>
          </cell>
          <cell r="D3156">
            <v>4.43</v>
          </cell>
        </row>
        <row r="3157">
          <cell r="A3157">
            <v>101118</v>
          </cell>
          <cell r="B3157" t="str">
            <v>ESCAVAÇÃO HORIZONTAL EM SOLO DE 1A CATEGORIA COM TRATOR DE ESTEIRAS (125HP/LÂMINA: 2,70M3)</v>
          </cell>
          <cell r="C3157" t="str">
            <v>M3</v>
          </cell>
          <cell r="D3157">
            <v>3.8</v>
          </cell>
        </row>
        <row r="3158">
          <cell r="A3158">
            <v>101115</v>
          </cell>
          <cell r="B3158" t="str">
            <v>ESCAVAÇÃO HORIZONTAL EM SOLO DE 1A CATEGORIA COM TRATOR DE ESTEIRAS (150HP/LÂMINA: 3,18M3)</v>
          </cell>
          <cell r="C3158" t="str">
            <v>M3</v>
          </cell>
          <cell r="D3158">
            <v>3.72</v>
          </cell>
        </row>
        <row r="3159">
          <cell r="A3159">
            <v>101116</v>
          </cell>
          <cell r="B3159" t="str">
            <v>ESCAVAÇÃO HORIZONTAL EM SOLO DE 1A CATEGORIA COM TRATOR DE ESTEIRAS (170HP/LÂMINA: 5,20M3)</v>
          </cell>
          <cell r="C3159" t="str">
            <v>M3</v>
          </cell>
          <cell r="D3159">
            <v>2.31</v>
          </cell>
        </row>
        <row r="3160">
          <cell r="A3160">
            <v>101117</v>
          </cell>
          <cell r="B3160" t="str">
            <v>ESCAVAÇÃO HORIZONTAL EM SOLO DE 1A CATEGORIA COM TRATOR DE ESTEIRAS (347HP/LÂMINA: 8,70M3)</v>
          </cell>
          <cell r="C3160" t="str">
            <v>M3</v>
          </cell>
          <cell r="D3160">
            <v>3.31</v>
          </cell>
        </row>
        <row r="3161">
          <cell r="A3161">
            <v>101124</v>
          </cell>
          <cell r="B3161" t="str">
            <v>ESCAVAÇÃO HORIZONTAL, INCLUINDO CARGA E DESCARGA EM SOLO DE 1A CATEGORIA COM TRATOR DE ESTEIRAS (100HP/LÂMINA: 2,19M3)</v>
          </cell>
          <cell r="C3161" t="str">
            <v>M3</v>
          </cell>
          <cell r="D3161">
            <v>14.83</v>
          </cell>
        </row>
        <row r="3162">
          <cell r="A3162">
            <v>101128</v>
          </cell>
          <cell r="B3162" t="str">
            <v>ESCAVAÇÃO HORIZONTAL, INCLUINDO CARGA E DESCARGA EM SOLO DE 1A CATEGORIA COM TRATOR DE ESTEIRAS (125HP/LÂMINA: 2,70M3)</v>
          </cell>
          <cell r="C3162" t="str">
            <v>M3</v>
          </cell>
          <cell r="D3162">
            <v>14.2</v>
          </cell>
        </row>
        <row r="3163">
          <cell r="A3163">
            <v>101125</v>
          </cell>
          <cell r="B3163" t="str">
            <v>ESCAVAÇÃO HORIZONTAL, INCLUINDO CARGA E DESCARGA EM SOLO DE 1A CATEGORIA COM TRATOR DE ESTEIRAS (150HP/LÂMINA: 3,18M3)</v>
          </cell>
          <cell r="C3163" t="str">
            <v>M3</v>
          </cell>
          <cell r="D3163">
            <v>14.12</v>
          </cell>
        </row>
        <row r="3164">
          <cell r="A3164">
            <v>101126</v>
          </cell>
          <cell r="B3164" t="str">
            <v>ESCAVAÇÃO HORIZONTAL, INCLUINDO CARGA E DESCARGA EM SOLO DE 1A CATEGORIA COM TRATOR DE ESTEIRAS (170HP/LÂMINA: 5,20M3)</v>
          </cell>
          <cell r="C3164" t="str">
            <v>M3</v>
          </cell>
          <cell r="D3164">
            <v>12.71</v>
          </cell>
        </row>
        <row r="3165">
          <cell r="A3165">
            <v>101127</v>
          </cell>
          <cell r="B3165" t="str">
            <v>ESCAVAÇÃO HORIZONTAL, INCLUINDO CARGA E DESCARGA EM SOLO DE 1A CATEGORIA COM TRATOR DE ESTEIRAS (347HP/LÂMINA: 8,70M3)</v>
          </cell>
          <cell r="C3165" t="str">
            <v>M3</v>
          </cell>
          <cell r="D3165">
            <v>13.71</v>
          </cell>
        </row>
        <row r="3166">
          <cell r="A3166">
            <v>101134</v>
          </cell>
          <cell r="B3166" t="str">
            <v>ESCAVAÇÃO HORIZONTAL, INCLUINDO CARGA, DESCARGA E TRANSPORTE EM SOLO DE 1A CATEGORIA COM TRATOR DE ESTEIRAS (100HP/LÂMINA: 2,19M3) E CAMINHÃO BASCULANTE DE 10M3, DMT ATÉ 200M</v>
          </cell>
          <cell r="C3166" t="str">
            <v>M3</v>
          </cell>
          <cell r="D3166">
            <v>15.48</v>
          </cell>
        </row>
        <row r="3167">
          <cell r="A3167">
            <v>101144</v>
          </cell>
          <cell r="B3167" t="str">
            <v>ESCAVAÇÃO HORIZONTAL, INCLUINDO CARGA, DESCARGA E TRANSPORTE EM SOLO DE 1A CATEGORIA COM TRATOR DE ESTEIRAS (100HP/LÂMINA: 2,19M3) E CAMINHÃO BASCULANTE DE 14M3, DMT ATÉ 200M</v>
          </cell>
          <cell r="C3167" t="str">
            <v>M3</v>
          </cell>
          <cell r="D3167">
            <v>15.24</v>
          </cell>
        </row>
        <row r="3168">
          <cell r="A3168">
            <v>101138</v>
          </cell>
          <cell r="B3168" t="str">
            <v>ESCAVAÇÃO HORIZONTAL, INCLUINDO CARGA, DESCARGA E TRANSPORTE EM SOLO DE 1A CATEGORIA COM TRATOR DE ESTEIRAS (125HP/LÂMINA: 2,70M3) E CAMINHÃO BASCULANTE DE 10M3, DMT ATÉ 200M</v>
          </cell>
          <cell r="C3168" t="str">
            <v>M3</v>
          </cell>
          <cell r="D3168">
            <v>14.85</v>
          </cell>
        </row>
        <row r="3169">
          <cell r="A3169">
            <v>101148</v>
          </cell>
          <cell r="B3169" t="str">
            <v>ESCAVAÇÃO HORIZONTAL, INCLUINDO CARGA, DESCARGA E TRANSPORTE EM SOLO DE 1A CATEGORIA COM TRATOR DE ESTEIRAS (125HP/LÂMINA: 2,70M3) E CAMINHÃO BASCULANTE DE 14M3, DMT ATÉ 200M</v>
          </cell>
          <cell r="C3169" t="str">
            <v>M3</v>
          </cell>
          <cell r="D3169">
            <v>14.61</v>
          </cell>
        </row>
        <row r="3170">
          <cell r="A3170">
            <v>101135</v>
          </cell>
          <cell r="B3170" t="str">
            <v>ESCAVAÇÃO HORIZONTAL, INCLUINDO CARGA, DESCARGA E TRANSPORTE EM SOLO DE 1A CATEGORIA COM TRATOR DE ESTEIRAS (150HP/LÂMINA: 3,18M3) E CAMINHÃO BASCULANTE DE 10M3, DMT ATÉ 200M</v>
          </cell>
          <cell r="C3170" t="str">
            <v>M3</v>
          </cell>
          <cell r="D3170">
            <v>14.77</v>
          </cell>
        </row>
        <row r="3171">
          <cell r="A3171">
            <v>101145</v>
          </cell>
          <cell r="B3171" t="str">
            <v>ESCAVAÇÃO HORIZONTAL, INCLUINDO CARGA, DESCARGA E TRANSPORTE EM SOLO DE 1A CATEGORIA COM TRATOR DE ESTEIRAS (150HP/LÂMINA: 3,18M3) E CAMINHÃO BASCULANTE DE 14M3, DMT ATÉ 200M</v>
          </cell>
          <cell r="C3171" t="str">
            <v>M3</v>
          </cell>
          <cell r="D3171">
            <v>14.53</v>
          </cell>
        </row>
        <row r="3172">
          <cell r="A3172">
            <v>101136</v>
          </cell>
          <cell r="B3172" t="str">
            <v>ESCAVAÇÃO HORIZONTAL, INCLUINDO CARGA, DESCARGA E TRANSPORTE EM SOLO DE 1A CATEGORIA COM TRATOR DE ESTEIRAS (170HP/LÂMINA: 5,20M3) E CAMINHÃO BASCULANTE DE 10M3, DMT ATÉ 200M</v>
          </cell>
          <cell r="C3172" t="str">
            <v>M3</v>
          </cell>
          <cell r="D3172">
            <v>13.36</v>
          </cell>
        </row>
        <row r="3173">
          <cell r="A3173">
            <v>101146</v>
          </cell>
          <cell r="B3173" t="str">
            <v>ESCAVAÇÃO HORIZONTAL, INCLUINDO CARGA, DESCARGA E TRANSPORTE EM SOLO DE 1A CATEGORIA COM TRATOR DE ESTEIRAS (170HP/LÂMINA: 5,20M3) E CAMINHÃO BASCULANTE DE 14M3, DMT ATÉ 200M</v>
          </cell>
          <cell r="C3173" t="str">
            <v>M3</v>
          </cell>
          <cell r="D3173">
            <v>13.12</v>
          </cell>
        </row>
        <row r="3174">
          <cell r="A3174">
            <v>101137</v>
          </cell>
          <cell r="B3174" t="str">
            <v>ESCAVAÇÃO HORIZONTAL, INCLUINDO CARGA, DESCARGA E TRANSPORTE EM SOLO DE 1A CATEGORIA COM TRATOR DE ESTEIRAS (347HP/LÂMINA: 8,70M3) E CAMINHÃO BASCULANTE DE 10M3, DMT ATÉ 200M</v>
          </cell>
          <cell r="C3174" t="str">
            <v>M3</v>
          </cell>
          <cell r="D3174">
            <v>14.36</v>
          </cell>
        </row>
        <row r="3175">
          <cell r="A3175">
            <v>101147</v>
          </cell>
          <cell r="B3175" t="str">
            <v>ESCAVAÇÃO HORIZONTAL, INCLUINDO CARGA, DESCARGA E TRANSPORTE EM SOLO DE 1A CATEGORIA COM TRATOR DE ESTEIRAS (347HP/LÂMINA: 8,70M3) E CAMINHÃO BASCULANTE DE 14M3, DMT ATÉ 200M</v>
          </cell>
          <cell r="C3175" t="str">
            <v>M3</v>
          </cell>
          <cell r="D3175">
            <v>14.12</v>
          </cell>
        </row>
        <row r="3176">
          <cell r="A3176">
            <v>101119</v>
          </cell>
          <cell r="B3176" t="str">
            <v>ESCAVAÇÃO HORIZONTAL, INCLUINDO ESCARIFICAÇÃO EM SOLO DE 2A CATEGORIA COM TRATOR DE ESTEIRAS (100HP/LÂMINA: 2,19M3)</v>
          </cell>
          <cell r="C3176" t="str">
            <v>M3</v>
          </cell>
          <cell r="D3176">
            <v>8.44</v>
          </cell>
        </row>
        <row r="3177">
          <cell r="A3177">
            <v>101123</v>
          </cell>
          <cell r="B3177" t="str">
            <v>ESCAVAÇÃO HORIZONTAL, INCLUINDO ESCARIFICAÇÃO EM SOLO DE 2A CATEGORIA COM TRATOR DE ESTEIRAS (125HP/LÂMINA: 2,70M3)</v>
          </cell>
          <cell r="C3177" t="str">
            <v>M3</v>
          </cell>
          <cell r="D3177">
            <v>7.25</v>
          </cell>
        </row>
        <row r="3178">
          <cell r="A3178">
            <v>101120</v>
          </cell>
          <cell r="B3178" t="str">
            <v>ESCAVAÇÃO HORIZONTAL, INCLUINDO ESCARIFICAÇÃO EM SOLO DE 2A CATEGORIA COM TRATOR DE ESTEIRAS (150HP/LÂMINA: 3,18M3)</v>
          </cell>
          <cell r="C3178" t="str">
            <v>M3</v>
          </cell>
          <cell r="D3178">
            <v>7.11</v>
          </cell>
        </row>
        <row r="3179">
          <cell r="A3179">
            <v>101121</v>
          </cell>
          <cell r="B3179" t="str">
            <v>ESCAVAÇÃO HORIZONTAL, INCLUINDO ESCARIFICAÇÃO EM SOLO DE 2A CATEGORIA COM TRATOR DE ESTEIRAS (170HP/LÂMINA: 5,20M3)</v>
          </cell>
          <cell r="C3179" t="str">
            <v>M3</v>
          </cell>
          <cell r="D3179">
            <v>4.4400000000000004</v>
          </cell>
        </row>
        <row r="3180">
          <cell r="A3180">
            <v>101122</v>
          </cell>
          <cell r="B3180" t="str">
            <v>ESCAVAÇÃO HORIZONTAL, INCLUINDO ESCARIFICAÇÃO EM SOLO DE 2A CATEGORIA COM TRATOR DE ESTEIRAS (347HP/LÂMINA: 8,70M3)</v>
          </cell>
          <cell r="C3180" t="str">
            <v>M3</v>
          </cell>
          <cell r="D3180">
            <v>6.33</v>
          </cell>
        </row>
        <row r="3181">
          <cell r="A3181">
            <v>101129</v>
          </cell>
          <cell r="B3181" t="str">
            <v>ESCAVAÇÃO HORIZONTAL, INCLUINDO ESCARIFICAÇÃO, CARGA E DESCARGA EM SOLO DE 2A CATEGORIA COM TRATOR DE ESTEIRAS (100HP/LÂMINA: 2,19M3)</v>
          </cell>
          <cell r="C3181" t="str">
            <v>M3</v>
          </cell>
          <cell r="D3181">
            <v>19.25</v>
          </cell>
        </row>
        <row r="3182">
          <cell r="A3182">
            <v>101133</v>
          </cell>
          <cell r="B3182" t="str">
            <v>ESCAVAÇÃO HORIZONTAL, INCLUINDO ESCARIFICAÇÃO, CARGA E DESCARGA EM SOLO DE 2A CATEGORIA COM TRATOR DE ESTEIRAS (125HP/LÂMINA: 2,70M3)</v>
          </cell>
          <cell r="C3182" t="str">
            <v>M3</v>
          </cell>
          <cell r="D3182">
            <v>18.059999999999999</v>
          </cell>
        </row>
        <row r="3183">
          <cell r="A3183">
            <v>101130</v>
          </cell>
          <cell r="B3183" t="str">
            <v>ESCAVAÇÃO HORIZONTAL, INCLUINDO ESCARIFICAÇÃO, CARGA E DESCARGA EM SOLO DE 2A CATEGORIA COM TRATOR DE ESTEIRAS (150HP/LÂMINA: 3,18M3)</v>
          </cell>
          <cell r="C3183" t="str">
            <v>M3</v>
          </cell>
          <cell r="D3183">
            <v>17.920000000000002</v>
          </cell>
        </row>
        <row r="3184">
          <cell r="A3184">
            <v>101131</v>
          </cell>
          <cell r="B3184" t="str">
            <v>ESCAVAÇÃO HORIZONTAL, INCLUINDO ESCARIFICAÇÃO, CARGA E DESCARGA EM SOLO DE 2A CATEGORIA COM TRATOR DE ESTEIRAS (170HP/LÂMINA: 5,20M3)</v>
          </cell>
          <cell r="C3184" t="str">
            <v>M3</v>
          </cell>
          <cell r="D3184">
            <v>15.25</v>
          </cell>
        </row>
        <row r="3185">
          <cell r="A3185">
            <v>101132</v>
          </cell>
          <cell r="B3185" t="str">
            <v>ESCAVAÇÃO HORIZONTAL, INCLUINDO ESCARIFICAÇÃO, CARGA E DESCARGA EM SOLO DE 2A CATEGORIA COM TRATOR DE ESTEIRAS (347HP/LÂMINA: 8,70M3)</v>
          </cell>
          <cell r="C3185" t="str">
            <v>M3</v>
          </cell>
          <cell r="D3185">
            <v>17.14</v>
          </cell>
        </row>
        <row r="3186">
          <cell r="A3186">
            <v>101139</v>
          </cell>
          <cell r="B3186" t="str">
            <v>ESCAVAÇÃO HORIZONTAL, INCLUINDO ESCARIFICAÇÃO, CARGA, DESCARGA E TRANSPORTE EM SOLO DE 2A CATEGORIA COM TRATOR DE ESTEIRAS (100HP/LÂMINA: 2,19M3) E CAMINHÃO BASCULANTE DE 10M3, DMT ATÉ 200M</v>
          </cell>
          <cell r="C3186" t="str">
            <v>M3</v>
          </cell>
          <cell r="D3186">
            <v>19.93</v>
          </cell>
        </row>
        <row r="3187">
          <cell r="A3187">
            <v>101149</v>
          </cell>
          <cell r="B3187" t="str">
            <v>ESCAVAÇÃO HORIZONTAL, INCLUINDO ESCARIFICAÇÃO, CARGA, DESCARGA E TRANSPORTE EM SOLO DE 2A CATEGORIA COM TRATOR DE ESTEIRAS (100HP/LÂMINA: 2,19M3) E CAMINHÃO BASCULANTE DE 14M3, DMT ATÉ 200M</v>
          </cell>
          <cell r="C3187" t="str">
            <v>M3</v>
          </cell>
          <cell r="D3187">
            <v>19.68</v>
          </cell>
        </row>
        <row r="3188">
          <cell r="A3188">
            <v>101143</v>
          </cell>
          <cell r="B3188" t="str">
            <v>ESCAVAÇÃO HORIZONTAL, INCLUINDO ESCARIFICAÇÃO, CARGA, DESCARGA E TRANSPORTE EM SOLO DE 2A CATEGORIA COM TRATOR DE ESTEIRAS (125HP/LÂMINA: 2,70M3) E CAMINHÃO BASCULANTE DE 10M3, DMT ATÉ 200M</v>
          </cell>
          <cell r="C3188" t="str">
            <v>M3</v>
          </cell>
          <cell r="D3188">
            <v>18.739999999999998</v>
          </cell>
        </row>
        <row r="3189">
          <cell r="A3189">
            <v>101153</v>
          </cell>
          <cell r="B3189" t="str">
            <v>ESCAVAÇÃO HORIZONTAL, INCLUINDO ESCARIFICAÇÃO, CARGA, DESCARGA E TRANSPORTE EM SOLO DE 2A CATEGORIA COM TRATOR DE ESTEIRAS (125HP/LÂMINA: 2,70M3) E CAMINHÃO BASCULANTE DE 14M3, DMT ATÉ 200M</v>
          </cell>
          <cell r="C3189" t="str">
            <v>M3</v>
          </cell>
          <cell r="D3189">
            <v>18.489999999999998</v>
          </cell>
        </row>
        <row r="3190">
          <cell r="A3190">
            <v>101140</v>
          </cell>
          <cell r="B3190" t="str">
            <v>ESCAVAÇÃO HORIZONTAL, INCLUINDO ESCARIFICAÇÃO, CARGA, DESCARGA E TRANSPORTE EM SOLO DE 2A CATEGORIA COM TRATOR DE ESTEIRAS (150HP/LÂMINA: 3,18M3) E CAMINHÃO BASCULANTE DE 10M3, DMT ATÉ 200M</v>
          </cell>
          <cell r="C3190" t="str">
            <v>M3</v>
          </cell>
          <cell r="D3190">
            <v>18.600000000000001</v>
          </cell>
        </row>
        <row r="3191">
          <cell r="A3191">
            <v>101150</v>
          </cell>
          <cell r="B3191" t="str">
            <v>ESCAVAÇÃO HORIZONTAL, INCLUINDO ESCARIFICAÇÃO, CARGA, DESCARGA E TRANSPORTE EM SOLO DE 2A CATEGORIA COM TRATOR DE ESTEIRAS (150HP/LÂMINA: 3,18M3) E CAMINHÃO BASCULANTE DE 14M3, DMT ATÉ 200M</v>
          </cell>
          <cell r="C3191" t="str">
            <v>M3</v>
          </cell>
          <cell r="D3191">
            <v>18.350000000000001</v>
          </cell>
        </row>
        <row r="3192">
          <cell r="A3192">
            <v>101141</v>
          </cell>
          <cell r="B3192" t="str">
            <v>ESCAVAÇÃO HORIZONTAL, INCLUINDO ESCARIFICAÇÃO, CARGA, DESCARGA E TRANSPORTE EM SOLO DE 2A CATEGORIA COM TRATOR DE ESTEIRAS (170HP/LÂMINA: 5,20M3) E CAMINHÃO BASCULANTE DE 10M3, DMT ATÉ 200M</v>
          </cell>
          <cell r="C3192" t="str">
            <v>M3</v>
          </cell>
          <cell r="D3192">
            <v>15.93</v>
          </cell>
        </row>
        <row r="3193">
          <cell r="A3193">
            <v>101151</v>
          </cell>
          <cell r="B3193" t="str">
            <v>ESCAVAÇÃO HORIZONTAL, INCLUINDO ESCARIFICAÇÃO, CARGA, DESCARGA E TRANSPORTE EM SOLO DE 2A CATEGORIA COM TRATOR DE ESTEIRAS (170HP/LÂMINA: 5,20M3) E CAMINHÃO BASCULANTE DE 14M3, DMT ATÉ 200M</v>
          </cell>
          <cell r="C3193" t="str">
            <v>M3</v>
          </cell>
          <cell r="D3193">
            <v>15.68</v>
          </cell>
        </row>
        <row r="3194">
          <cell r="A3194">
            <v>101142</v>
          </cell>
          <cell r="B3194" t="str">
            <v>ESCAVAÇÃO HORIZONTAL, INCLUINDO ESCARIFICAÇÃO, CARGA, DESCARGA E TRANSPORTE EM SOLO DE 2A CATEGORIA COM TRATOR DE ESTEIRAS (347HP/LÂMINA: 8,70M3) E CAMINHÃO BASCULANTE DE 10M3, DMT ATÉ 200M</v>
          </cell>
          <cell r="C3194" t="str">
            <v>M3</v>
          </cell>
          <cell r="D3194">
            <v>17.82</v>
          </cell>
        </row>
        <row r="3195">
          <cell r="A3195">
            <v>101152</v>
          </cell>
          <cell r="B3195" t="str">
            <v>ESCAVAÇÃO HORIZONTAL, INCLUINDO ESCARIFICAÇÃO, CARGA, DESCARGA E TRANSPORTE EM SOLO DE 2A CATEGORIA COM TRATOR DE ESTEIRAS (347HP/LÂMINA: 8,70M3) E CAMINHÃO BASCULANTE DE 14M3, DMT ATÉ 200M</v>
          </cell>
          <cell r="C3195" t="str">
            <v>M3</v>
          </cell>
          <cell r="D3195">
            <v>17.57</v>
          </cell>
        </row>
        <row r="3196">
          <cell r="A3196">
            <v>101207</v>
          </cell>
          <cell r="B3196" t="str">
            <v>ESCAVAÇÃO VERTICAL PARA EDIFICAÇÃO, COM CARGA, DESCARGA E TRANSPORTE DE SOLO DE 1ª CATEGORIA, COM ESCAVADEIRA HIDRÁULICA (CAÇAMBA: 0,8 M3 / 111 HP), FROTA DE 2 CAMINHÕES BASCULANTES DE 18 M3, DMT ATÉ 1 KM E VELOCIDADE MÉDIA 14 KM/H</v>
          </cell>
          <cell r="C3196" t="str">
            <v>M3</v>
          </cell>
          <cell r="D3196">
            <v>10.47</v>
          </cell>
        </row>
        <row r="3197">
          <cell r="A3197">
            <v>101206</v>
          </cell>
          <cell r="B3197" t="str">
            <v>ESCAVAÇÃO VERTICAL PARA EDIFICAÇÃO, COM CARGA, DESCARGA E TRANSPORTE DE SOLO DE 1ª CATEGORIA, COM ESCAVADEIRA HIDRÁULICA (CAÇAMBA: 0,8 M3 / 111 HP), FROTA DE 3 CAMINHÕES BASCULANTES DE 14 M3, DMT ATÉ 1 KM E VELOCIDADE MÉDIA 14 KM/H</v>
          </cell>
          <cell r="C3197" t="str">
            <v>M3</v>
          </cell>
          <cell r="D3197">
            <v>12.19</v>
          </cell>
        </row>
        <row r="3198">
          <cell r="A3198">
            <v>101210</v>
          </cell>
          <cell r="B3198" t="str">
            <v>ESCAVAÇÃO VERTICAL PARA EDIFICAÇÃO, COM CARGA, DESCARGA E TRANSPORTE DE SOLO DE 1ª CATEGORIA, COM ESCAVADEIRA HIDRÁULICA (CAÇAMBA: 0,8 M3 / 111 HP), FROTA DE 4 CAMINHÕES BASCULANTES DE 14 M3, DMT DE 1,5 KM E VELOCIDADE MÉDIA 18 KM/H</v>
          </cell>
          <cell r="C3198" t="str">
            <v>M3</v>
          </cell>
          <cell r="D3198">
            <v>16.96</v>
          </cell>
        </row>
        <row r="3199">
          <cell r="A3199">
            <v>101211</v>
          </cell>
          <cell r="B3199" t="str">
            <v>ESCAVAÇÃO VERTICAL PARA EDIFICAÇÃO, COM CARGA, DESCARGA E TRANSPORTE DE SOLO DE 1ª CATEGORIA, COM ESCAVADEIRA HIDRÁULICA (CAÇAMBA: 0,8 M3 / 111 HP), FROTA DE 4 CAMINHÕES BASCULANTES DE 14 M3, DMT DE 2 KM E VELOCIDADE MÉDIA 19 KM/H</v>
          </cell>
          <cell r="C3199" t="str">
            <v>M3</v>
          </cell>
          <cell r="D3199">
            <v>18.190000000000001</v>
          </cell>
        </row>
        <row r="3200">
          <cell r="A3200">
            <v>101215</v>
          </cell>
          <cell r="B3200" t="str">
            <v>ESCAVAÇÃO VERTICAL PARA EDIFICAÇÃO, COM CARGA, DESCARGA E TRANSPORTE DE SOLO DE 1ª CATEGORIA, COM ESCAVADEIRA HIDRÁULICA (CAÇAMBA: 0,8 M3 / 111 HP), FROTA DE 4 CAMINHÕES BASCULANTES DE 18 M3, DMT DE 1,5 KM E VELOCIDADE MÉDIA 18 KM/H</v>
          </cell>
          <cell r="C3200" t="str">
            <v>M3</v>
          </cell>
          <cell r="D3200">
            <v>16.2</v>
          </cell>
        </row>
        <row r="3201">
          <cell r="A3201">
            <v>101216</v>
          </cell>
          <cell r="B3201" t="str">
            <v>ESCAVAÇÃO VERTICAL PARA EDIFICAÇÃO, COM CARGA, DESCARGA E TRANSPORTE DE SOLO DE 1ª CATEGORIA, COM ESCAVADEIRA HIDRÁULICA (CAÇAMBA: 0,8 M3 / 111 HP), FROTA DE 4 CAMINHÕES BASCULANTES DE 18 M3, DMT DE 2 KM E VELOCIDADE MÉDIA 19 KM/H</v>
          </cell>
          <cell r="C3201" t="str">
            <v>M3</v>
          </cell>
          <cell r="D3201">
            <v>16.98</v>
          </cell>
        </row>
        <row r="3202">
          <cell r="A3202">
            <v>101212</v>
          </cell>
          <cell r="B3202" t="str">
            <v>ESCAVAÇÃO VERTICAL PARA EDIFICAÇÃO, COM CARGA, DESCARGA E TRANSPORTE DE SOLO DE 1ª CATEGORIA, COM ESCAVADEIRA HIDRÁULICA (CAÇAMBA: 0,8 M3 / 111 HP), FROTA DE 5 CAMINHÕES BASCULANTES DE 14 M3, DMT DE 3 KM E VELOCIDADE MÉDIA 20 KM/H</v>
          </cell>
          <cell r="C3202" t="str">
            <v>M3</v>
          </cell>
          <cell r="D3202">
            <v>21.21</v>
          </cell>
        </row>
        <row r="3203">
          <cell r="A3203">
            <v>101217</v>
          </cell>
          <cell r="B3203" t="str">
            <v>ESCAVAÇÃO VERTICAL PARA EDIFICAÇÃO, COM CARGA, DESCARGA E TRANSPORTE DE SOLO DE 1ª CATEGORIA, COM ESCAVADEIRA HIDRÁULICA (CAÇAMBA: 0,8 M3 / 111 HP), FROTA DE 5 CAMINHÕES BASCULANTES DE 18 M3, DMT DE 3 KM E VELOCIDADE MÉDIA 20 KM/H</v>
          </cell>
          <cell r="C3203" t="str">
            <v>M3</v>
          </cell>
          <cell r="D3203">
            <v>19.75</v>
          </cell>
        </row>
        <row r="3204">
          <cell r="A3204">
            <v>101218</v>
          </cell>
          <cell r="B3204" t="str">
            <v>ESCAVAÇÃO VERTICAL PARA EDIFICAÇÃO, COM CARGA, DESCARGA E TRANSPORTE DE SOLO DE 1ª CATEGORIA, COM ESCAVADEIRA HIDRÁULICA (CAÇAMBA: 0,8 M3 / 111 HP), FROTA DE 5 CAMINHÕES BASCULANTES DE 18 M3, DMT DE 4 KM E VELOCIDADE MÉDIA 22 KM/H</v>
          </cell>
          <cell r="C3204" t="str">
            <v>M3</v>
          </cell>
          <cell r="D3204">
            <v>20.9</v>
          </cell>
        </row>
        <row r="3205">
          <cell r="A3205">
            <v>101213</v>
          </cell>
          <cell r="B3205" t="str">
            <v>ESCAVAÇÃO VERTICAL PARA EDIFICAÇÃO, COM CARGA, DESCARGA E TRANSPORTE DE SOLO DE 1ª CATEGORIA, COM ESCAVADEIRA HIDRÁULICA (CAÇAMBA: 0,8 M3 / 111 HP), FROTA DE 6 CAMINHÕES BASCULANTES DE 14 M3, DMT DE 4 KM E VELOCIDADE MÉDIA 22 KM/H</v>
          </cell>
          <cell r="C3205" t="str">
            <v>M3</v>
          </cell>
          <cell r="D3205">
            <v>23.71</v>
          </cell>
        </row>
        <row r="3206">
          <cell r="A3206">
            <v>101219</v>
          </cell>
          <cell r="B3206" t="str">
            <v>ESCAVAÇÃO VERTICAL PARA EDIFICAÇÃO, COM CARGA, DESCARGA E TRANSPORTE DE SOLO DE 1ª CATEGORIA, COM ESCAVADEIRA HIDRÁULICA (CAÇAMBA: 0,8 M3 / 111 HP), FROTA DE 6 CAMINHÕES BASCULANTES DE 18 M3, DMT DE 6 KM E VELOCIDADE MÉDIA 22 KM/H</v>
          </cell>
          <cell r="C3206" t="str">
            <v>M3</v>
          </cell>
          <cell r="D3206">
            <v>25.29</v>
          </cell>
        </row>
        <row r="3207">
          <cell r="A3207">
            <v>101214</v>
          </cell>
          <cell r="B3207" t="str">
            <v>ESCAVAÇÃO VERTICAL PARA EDIFICAÇÃO, COM CARGA, DESCARGA E TRANSPORTE DE SOLO DE 1ª CATEGORIA, COM ESCAVADEIRA HIDRÁULICA (CAÇAMBA: 0,8 M3 / 111 HP), FROTA DE 7 CAMINHÕES BASCULANTES DE 14 M3, DMT DE 6 KM E VELOCIDADE MÉDIA 22 KM/H</v>
          </cell>
          <cell r="C3207" t="str">
            <v>M3</v>
          </cell>
          <cell r="D3207">
            <v>28.62</v>
          </cell>
        </row>
        <row r="3208">
          <cell r="A3208">
            <v>101254</v>
          </cell>
          <cell r="B3208" t="str">
            <v>ESCAVAÇÃO VERTICAL PARA EDIFICAÇÃO, COM CARGA, DESCARGA E TRANSPORTE DE SOLO DE 1ª CATEGORIA, COM ESCAVADEIRA HIDRÁULICA (CAÇAMBA: 0,8 M3 / 111HP), FROTA DE 3 CAMINHÕES BASCULANTES DE 10 M3, DMT ATÉ 1 KM E VELOCIDADE MÉDIA 14 KM/H</v>
          </cell>
          <cell r="C3208" t="str">
            <v>M3</v>
          </cell>
          <cell r="D3208">
            <v>12.62</v>
          </cell>
        </row>
        <row r="3209">
          <cell r="A3209">
            <v>101256</v>
          </cell>
          <cell r="B3209" t="str">
            <v>ESCAVAÇÃO VERTICAL PARA EDIFICAÇÃO, COM CARGA, DESCARGA E TRANSPORTE DE SOLO DE 1ª CATEGORIA, COM ESCAVADEIRA HIDRÁULICA (CAÇAMBA: 0,8 M3 / 111HP), FROTA DE 5 CAMINHÕES BASCULANTES DE 10 M3, DMT DE 1,5 KM E VELOCIDADE MÉDIA 18 KM/H</v>
          </cell>
          <cell r="C3209" t="str">
            <v>M3</v>
          </cell>
          <cell r="D3209">
            <v>19.43</v>
          </cell>
        </row>
        <row r="3210">
          <cell r="A3210">
            <v>101257</v>
          </cell>
          <cell r="B3210" t="str">
            <v>ESCAVAÇÃO VERTICAL PARA EDIFICAÇÃO, COM CARGA, DESCARGA E TRANSPORTE DE SOLO DE 1ª CATEGORIA, COM ESCAVADEIRA HIDRÁULICA (CAÇAMBA: 0,8 M3 / 111HP), FROTA DE 5 CAMINHÕES BASCULANTES DE 10 M3, DMT DE 2 KM E VELOCIDADE MÉDIA 19 KM/H</v>
          </cell>
          <cell r="C3210" t="str">
            <v>M3</v>
          </cell>
          <cell r="D3210">
            <v>20.46</v>
          </cell>
        </row>
        <row r="3211">
          <cell r="A3211">
            <v>101258</v>
          </cell>
          <cell r="B3211" t="str">
            <v>ESCAVAÇÃO VERTICAL PARA EDIFICAÇÃO, COM CARGA, DESCARGA E TRANSPORTE DE SOLO DE 1ª CATEGORIA, COM ESCAVADEIRA HIDRÁULICA (CAÇAMBA: 0,8 M3 / 111HP), FROTA DE 6 CAMINHÕES BASCULANTES DE 10 M3, DMT DE 3 KM E VELOCIDADE MÉDIA 20 KM/H</v>
          </cell>
          <cell r="C3211" t="str">
            <v>M3</v>
          </cell>
          <cell r="D3211">
            <v>23.73</v>
          </cell>
        </row>
        <row r="3212">
          <cell r="A3212">
            <v>101259</v>
          </cell>
          <cell r="B3212" t="str">
            <v>ESCAVAÇÃO VERTICAL PARA EDIFICAÇÃO, COM CARGA, DESCARGA E TRANSPORTE DE SOLO DE 1ª CATEGORIA, COM ESCAVADEIRA HIDRÁULICA (CAÇAMBA: 0,8 M3 / 111HP), FROTA DE 7 CAMINHÕES BASCULANTES DE 10 M3, DMT DE 4 KM E VELOCIDADE MÉDIA 22 KM/H</v>
          </cell>
          <cell r="C3212" t="str">
            <v>M3</v>
          </cell>
          <cell r="D3212">
            <v>26.37</v>
          </cell>
        </row>
        <row r="3213">
          <cell r="A3213">
            <v>101260</v>
          </cell>
          <cell r="B3213" t="str">
            <v>ESCAVAÇÃO VERTICAL PARA EDIFICAÇÃO, COM CARGA, DESCARGA E TRANSPORTE DE SOLO DE 1ª CATEGORIA, COM ESCAVADEIRA HIDRÁULICA (CAÇAMBA: 0,8 M3 / 111HP), FROTA DE 9 CAMINHÕES BASCULANTES DE 10 M3, DMT DE 6 KM E VELOCIDADE MÉDIA 22 KM/H</v>
          </cell>
          <cell r="C3213" t="str">
            <v>M3</v>
          </cell>
          <cell r="D3213">
            <v>32.950000000000003</v>
          </cell>
        </row>
        <row r="3214">
          <cell r="A3214">
            <v>101208</v>
          </cell>
          <cell r="B3214" t="str">
            <v>ESCAVAÇÃO VERTICAL PARA EDIFICAÇÃO, COM CARGA, DESCARGA E TRANSPORTE DE SOLO DE 1ª CATEGORIA, COM ESCAVADEIRA HIDRÁULICA (CAÇAMBA: 1,2 M3 / 155 HP), FROTA DE 3 CAMINHÕES BASCULANTES DE 14 M3, DMT ATÉ 1 KM E VELOCIDADE MÉDIA 14 KM/H</v>
          </cell>
          <cell r="C3214" t="str">
            <v>M3</v>
          </cell>
          <cell r="D3214">
            <v>10.3</v>
          </cell>
        </row>
        <row r="3215">
          <cell r="A3215">
            <v>101209</v>
          </cell>
          <cell r="B3215" t="str">
            <v>ESCAVAÇÃO VERTICAL PARA EDIFICAÇÃO, COM CARGA, DESCARGA E TRANSPORTE DE SOLO DE 1ª CATEGORIA, COM ESCAVADEIRA HIDRÁULICA (CAÇAMBA: 1,2 M3 / 155 HP), FROTA DE 3 CAMINHÕES BASCULANTES DE 18 M3, DMT ATÉ 1 KM E VELOCIDADE MÉDIA 14 KM/H</v>
          </cell>
          <cell r="C3215" t="str">
            <v>M3</v>
          </cell>
          <cell r="D3215">
            <v>9.5</v>
          </cell>
        </row>
        <row r="3216">
          <cell r="A3216">
            <v>101220</v>
          </cell>
          <cell r="B3216" t="str">
            <v>ESCAVAÇÃO VERTICAL PARA EDIFICAÇÃO, COM CARGA, DESCARGA E TRANSPORTE DE SOLO DE 1ª CATEGORIA, COM ESCAVADEIRA HIDRÁULICA (CAÇAMBA: 1,2 M3 / 155 HP), FROTA DE 5 CAMINHÕES BASCULANTES DE 14 M3, DMT DE 1,5 KM E VELOCIDADE MÉDIA 18 KM/H</v>
          </cell>
          <cell r="C3216" t="str">
            <v>M3</v>
          </cell>
          <cell r="D3216">
            <v>15.99</v>
          </cell>
        </row>
        <row r="3217">
          <cell r="A3217">
            <v>101221</v>
          </cell>
          <cell r="B3217" t="str">
            <v>ESCAVAÇÃO VERTICAL PARA EDIFICAÇÃO, COM CARGA, DESCARGA E TRANSPORTE DE SOLO DE 1ª CATEGORIA, COM ESCAVADEIRA HIDRÁULICA (CAÇAMBA: 1,2 M3 / 155 HP), FROTA DE 5 CAMINHÕES BASCULANTES DE 14 M3, DMT DE 2 KM E VELOCIDADE MÉDIA 19 KM/H</v>
          </cell>
          <cell r="C3217" t="str">
            <v>M3</v>
          </cell>
          <cell r="D3217">
            <v>16.89</v>
          </cell>
        </row>
        <row r="3218">
          <cell r="A3218">
            <v>101225</v>
          </cell>
          <cell r="B3218" t="str">
            <v>ESCAVAÇÃO VERTICAL PARA EDIFICAÇÃO, COM CARGA, DESCARGA E TRANSPORTE DE SOLO DE 1ª CATEGORIA, COM ESCAVADEIRA HIDRÁULICA (CAÇAMBA: 1,2 M3 / 155 HP), FROTA DE 5 CAMINHÕES BASCULANTES DE 18 M3, DMT DE 1,5 KM E VELOCIDADE MÉDIA 18 KM/H</v>
          </cell>
          <cell r="C3218" t="str">
            <v>M3</v>
          </cell>
          <cell r="D3218">
            <v>14.6</v>
          </cell>
        </row>
        <row r="3219">
          <cell r="A3219">
            <v>101226</v>
          </cell>
          <cell r="B3219" t="str">
            <v>ESCAVAÇÃO VERTICAL PARA EDIFICAÇÃO, COM CARGA, DESCARGA E TRANSPORTE DE SOLO DE 1ª CATEGORIA, COM ESCAVADEIRA HIDRÁULICA (CAÇAMBA: 1,2 M3 / 155 HP), FROTA DE 5 CAMINHÕES BASCULANTES DE 18 M3, DMT DE 2 KM E VELOCIDADE MÉDIA 19 KM/H</v>
          </cell>
          <cell r="C3219" t="str">
            <v>M3</v>
          </cell>
          <cell r="D3219">
            <v>15.38</v>
          </cell>
        </row>
        <row r="3220">
          <cell r="A3220">
            <v>101222</v>
          </cell>
          <cell r="B3220" t="str">
            <v>ESCAVAÇÃO VERTICAL PARA EDIFICAÇÃO, COM CARGA, DESCARGA E TRANSPORTE DE SOLO DE 1ª CATEGORIA, COM ESCAVADEIRA HIDRÁULICA (CAÇAMBA: 1,2 M3 / 155 HP), FROTA DE 6 CAMINHÕES BASCULANTES DE 14 M3, DMT DE 3 KM E VELOCIDADE MÉDIA 20 KM/H</v>
          </cell>
          <cell r="C3220" t="str">
            <v>M3</v>
          </cell>
          <cell r="D3220">
            <v>19.62</v>
          </cell>
        </row>
        <row r="3221">
          <cell r="A3221">
            <v>101227</v>
          </cell>
          <cell r="B3221" t="str">
            <v>ESCAVAÇÃO VERTICAL PARA EDIFICAÇÃO, COM CARGA, DESCARGA E TRANSPORTE DE SOLO DE 1ª CATEGORIA, COM ESCAVADEIRA HIDRÁULICA (CAÇAMBA: 1,2 M3 / 155 HP), FROTA DE 6 CAMINHÕES BASCULANTES DE 18 M3, DMT DE 3 KM E VELOCIDADE MÉDIA 20 KM/H</v>
          </cell>
          <cell r="C3221" t="str">
            <v>M3</v>
          </cell>
          <cell r="D3221">
            <v>17.809999999999999</v>
          </cell>
        </row>
        <row r="3222">
          <cell r="A3222">
            <v>101228</v>
          </cell>
          <cell r="B3222" t="str">
            <v>ESCAVAÇÃO VERTICAL PARA EDIFICAÇÃO, COM CARGA, DESCARGA E TRANSPORTE DE SOLO DE 1ª CATEGORIA, COM ESCAVADEIRA HIDRÁULICA (CAÇAMBA: 1,2 M3 / 155 HP), FROTA DE 6 CAMINHÕES BASCULANTES DE 18 M3, DMT DE 4 KM E VELOCIDADE MÉDIA 22 KM/H</v>
          </cell>
          <cell r="C3222" t="str">
            <v>M3</v>
          </cell>
          <cell r="D3222">
            <v>18.989999999999998</v>
          </cell>
        </row>
        <row r="3223">
          <cell r="A3223">
            <v>101223</v>
          </cell>
          <cell r="B3223" t="str">
            <v>ESCAVAÇÃO VERTICAL PARA EDIFICAÇÃO, COM CARGA, DESCARGA E TRANSPORTE DE SOLO DE 1ª CATEGORIA, COM ESCAVADEIRA HIDRÁULICA (CAÇAMBA: 1,2 M3 / 155 HP), FROTA DE 7 CAMINHÕES BASCULANTES DE 14 M3, DMT DE 4 KM E VELOCIDADE MÉDIA 22 KM/H</v>
          </cell>
          <cell r="C3223" t="str">
            <v>M3</v>
          </cell>
          <cell r="D3223">
            <v>21.83</v>
          </cell>
        </row>
        <row r="3224">
          <cell r="A3224">
            <v>101229</v>
          </cell>
          <cell r="B3224" t="str">
            <v>ESCAVAÇÃO VERTICAL PARA EDIFICAÇÃO, COM CARGA, DESCARGA E TRANSPORTE DE SOLO DE 1ª CATEGORIA, COM ESCAVADEIRA HIDRÁULICA (CAÇAMBA: 1,2 M3 / 155 HP), FROTA DE 8 CAMINHÕES BASCULANTES DE 18 M3, DMT DE 6 KM E VELOCIDADE MÉDIA 22 KM/H</v>
          </cell>
          <cell r="C3224" t="str">
            <v>M3</v>
          </cell>
          <cell r="D3224">
            <v>23.92</v>
          </cell>
        </row>
        <row r="3225">
          <cell r="A3225">
            <v>101224</v>
          </cell>
          <cell r="B3225" t="str">
            <v>ESCAVAÇÃO VERTICAL PARA EDIFICAÇÃO, COM CARGA, DESCARGA E TRANSPORTE DE SOLO DE 1ª CATEGORIA, COM ESCAVADEIRA HIDRÁULICA (CAÇAMBA: 1,2 M3 / 155 HP), FROTA DE 9 CAMINHÕES BASCULANTES DE 14 M3, DMT DE 6 KM E VELOCIDADE MÉDIA 22 KM/H</v>
          </cell>
          <cell r="C3225" t="str">
            <v>M3</v>
          </cell>
          <cell r="D3225">
            <v>27.34</v>
          </cell>
        </row>
        <row r="3226">
          <cell r="A3226">
            <v>101265</v>
          </cell>
          <cell r="B3226" t="str">
            <v>ESCAVAÇÃO VERTICAL PARA EDIFICAÇÃO, COM CARGA, DESCARGA E TRANSPORTE DE SOLO DE 1ª CATEGORIA, COM ESCAVADEIRA HIDRÁULICA (CAÇAMBA: 1,2 M3 / 155HP), FROTA DE 10 CAMINHÕES BASCULANTES DE 10 M3, DMT DE 6 KM E VELOCIDADE MÉDIA 22 KM/H</v>
          </cell>
          <cell r="C3226" t="str">
            <v>M3</v>
          </cell>
          <cell r="D3226">
            <v>30.98</v>
          </cell>
        </row>
        <row r="3227">
          <cell r="A3227">
            <v>101255</v>
          </cell>
          <cell r="B3227" t="str">
            <v>ESCAVAÇÃO VERTICAL PARA EDIFICAÇÃO, COM CARGA, DESCARGA E TRANSPORTE DE SOLO DE 1ª CATEGORIA, COM ESCAVADEIRA HIDRÁULICA (CAÇAMBA: 1,2 M3 / 155HP), FROTA DE 3 CAMINHÕES BASCULANTES DE 10 M3, DMT ATÉ 1 KM E VELOCIDADE MÉDIA 14 KM/H</v>
          </cell>
          <cell r="C3227" t="str">
            <v>M3</v>
          </cell>
          <cell r="D3227">
            <v>11.16</v>
          </cell>
        </row>
        <row r="3228">
          <cell r="A3228">
            <v>101261</v>
          </cell>
          <cell r="B3228" t="str">
            <v>ESCAVAÇÃO VERTICAL PARA EDIFICAÇÃO, COM CARGA, DESCARGA E TRANSPORTE DE SOLO DE 1ª CATEGORIA, COM ESCAVADEIRA HIDRÁULICA (CAÇAMBA: 1,2 M3 / 155HP), FROTA DE 6 CAMINHÕES BASCULANTES DE 10 M3, DMT DE 1,5 KM E VELOCIDADE MÉDIA 18 KM/H</v>
          </cell>
          <cell r="C3228" t="str">
            <v>M3</v>
          </cell>
          <cell r="D3228">
            <v>18.420000000000002</v>
          </cell>
        </row>
        <row r="3229">
          <cell r="A3229">
            <v>101262</v>
          </cell>
          <cell r="B3229" t="str">
            <v>ESCAVAÇÃO VERTICAL PARA EDIFICAÇÃO, COM CARGA, DESCARGA E TRANSPORTE DE SOLO DE 1ª CATEGORIA, COM ESCAVADEIRA HIDRÁULICA (CAÇAMBA: 1,2 M3 / 155HP), FROTA DE 6 CAMINHÕES BASCULANTES DE 10 M3, DMT DE 2 KM E VELOCIDADE MÉDIA 19 KM/H</v>
          </cell>
          <cell r="C3229" t="str">
            <v>M3</v>
          </cell>
          <cell r="D3229">
            <v>19.420000000000002</v>
          </cell>
        </row>
        <row r="3230">
          <cell r="A3230">
            <v>101263</v>
          </cell>
          <cell r="B3230" t="str">
            <v>ESCAVAÇÃO VERTICAL PARA EDIFICAÇÃO, COM CARGA, DESCARGA E TRANSPORTE DE SOLO DE 1ª CATEGORIA, COM ESCAVADEIRA HIDRÁULICA (CAÇAMBA: 1,2 M3 / 155HP), FROTA DE 7 CAMINHÕES BASCULANTES DE 10 M3, DMT DE 3 KM E VELOCIDADE MÉDIA 20 KM/H</v>
          </cell>
          <cell r="C3230" t="str">
            <v>M3</v>
          </cell>
          <cell r="D3230">
            <v>22.44</v>
          </cell>
        </row>
        <row r="3231">
          <cell r="A3231">
            <v>101264</v>
          </cell>
          <cell r="B3231" t="str">
            <v>ESCAVAÇÃO VERTICAL PARA EDIFICAÇÃO, COM CARGA, DESCARGA E TRANSPORTE DE SOLO DE 1ª CATEGORIA, COM ESCAVADEIRA HIDRÁULICA (CAÇAMBA: 1,2 M3 / 155HP), FROTA DE 8 CAMINHÕES BASCULANTES DE 10 M3, DMT DE 4 KM E VELOCIDADE MÉDIA 22 KM/H</v>
          </cell>
          <cell r="C3231" t="str">
            <v>M3</v>
          </cell>
          <cell r="D3231">
            <v>24.88</v>
          </cell>
        </row>
        <row r="3232">
          <cell r="A3232">
            <v>101230</v>
          </cell>
          <cell r="B3232" t="str">
            <v>ESCAVAÇÃO VERTICAL PARA INFRAESTRUTURA, COM CARGA, DESCARGA E TRANSPORTE DE SOLO DE 1ª CATEGORIA, COM ESCAVADEIRA HIDRÁULICA (CAÇAMBA: 0,8 M3 / 111 HP), FROTA DE 3 CAMINHÕES BASCULANTES DE 14 M3, DMT ATÉ 1 KM E VELOCIDADE MÉDIA14 KM/H</v>
          </cell>
          <cell r="C3232" t="str">
            <v>M3</v>
          </cell>
          <cell r="D3232">
            <v>10.73</v>
          </cell>
        </row>
        <row r="3233">
          <cell r="A3233">
            <v>101231</v>
          </cell>
          <cell r="B3233" t="str">
            <v>ESCAVAÇÃO VERTICAL PARA INFRAESTRUTURA, COM CARGA, DESCARGA E TRANSPORTE DE SOLO DE 1ª CATEGORIA, COM ESCAVADEIRA HIDRÁULICA (CAÇAMBA: 0,8 M3 / 111 HP), FROTA DE 3 CAMINHÕES BASCULANTES DE 18 M3, DMT ATÉ 1 KM E VELOCIDADE MÉDIA14 KM/H</v>
          </cell>
          <cell r="C3233" t="str">
            <v>M3</v>
          </cell>
          <cell r="D3233">
            <v>10.14</v>
          </cell>
        </row>
        <row r="3234">
          <cell r="A3234">
            <v>101272</v>
          </cell>
          <cell r="B3234" t="str">
            <v>ESCAVAÇÃO VERTICAL PARA INFRAESTRUTURA, COM CARGA, DESCARGA E TRANSPORTE DE SOLO DE 1ª CATEGORIA, COM ESCAVADEIRA HIDRÁULICA (CAÇAMBA: 0,8 M3 / 111HP), FROTA DE 10 CAMINHÕES BASCULANTES DE 10 M3, DMT DE 6 KM E VELOCIDADE MÉDIA22 KM/H</v>
          </cell>
          <cell r="C3234" t="str">
            <v>M3</v>
          </cell>
          <cell r="D3234">
            <v>31.47</v>
          </cell>
        </row>
        <row r="3235">
          <cell r="A3235">
            <v>101266</v>
          </cell>
          <cell r="B3235" t="str">
            <v>ESCAVAÇÃO VERTICAL PARA INFRAESTRUTURA, COM CARGA, DESCARGA E TRANSPORTE DE SOLO DE 1ª CATEGORIA, COM ESCAVADEIRA HIDRÁULICA (CAÇAMBA: 0,8 M3 / 111HP), FROTA DE 3 CAMINHÕES BASCULANTES DE 10 M3, DMT ATÉ 1 KM E VELOCIDADE MÉDIA14 KM/H</v>
          </cell>
          <cell r="C3235" t="str">
            <v>M3</v>
          </cell>
          <cell r="D3235">
            <v>11.21</v>
          </cell>
        </row>
        <row r="3236">
          <cell r="A3236">
            <v>101239</v>
          </cell>
          <cell r="B3236" t="str">
            <v>ESCAVAÇÃO VERTICAL PARA INFRAESTRUTURA, COM CARGA, DESCARGA E TRANSPORTE DE SOLO DE 1ª CATEGORIA, COM ESCAVADEIRA HIDRÁULICA (CAÇAMBA: 0,8 M3 / 111HP), FROTA DE 4 CAMINHÕES BASCULANTES DE 18 M3, DMT DE 1,5 KM E VELOCIDADE MÉDIA18 KM/H</v>
          </cell>
          <cell r="C3236" t="str">
            <v>M3</v>
          </cell>
          <cell r="D3236">
            <v>14.5</v>
          </cell>
        </row>
        <row r="3237">
          <cell r="A3237">
            <v>101240</v>
          </cell>
          <cell r="B3237" t="str">
            <v>ESCAVAÇÃO VERTICAL PARA INFRAESTRUTURA, COM CARGA, DESCARGA E TRANSPORTE DE SOLO DE 1ª CATEGORIA, COM ESCAVADEIRA HIDRÁULICA (CAÇAMBA: 0,8 M3 / 111HP), FROTA DE 4 CAMINHÕES BASCULANTES DE 18 M3, DMT DE 2 KM E VELOCIDADE MÉDIA 19 KM/H</v>
          </cell>
          <cell r="C3237" t="str">
            <v>M3</v>
          </cell>
          <cell r="D3237">
            <v>15.3</v>
          </cell>
        </row>
        <row r="3238">
          <cell r="A3238">
            <v>101268</v>
          </cell>
          <cell r="B3238" t="str">
            <v>ESCAVAÇÃO VERTICAL PARA INFRAESTRUTURA, COM CARGA, DESCARGA E TRANSPORTE DE SOLO DE 1ª CATEGORIA, COM ESCAVADEIRA HIDRÁULICA (CAÇAMBA: 0,8 M3 / 111HP), FROTA DE 5 CAMINHÕES BASCULANTES DE 10 M3, DMT DE 1,5 KM E VELOCIDADE MÉDIA18 KM/H</v>
          </cell>
          <cell r="C3238" t="str">
            <v>M3</v>
          </cell>
          <cell r="D3238">
            <v>17.649999999999999</v>
          </cell>
        </row>
        <row r="3239">
          <cell r="A3239">
            <v>101234</v>
          </cell>
          <cell r="B3239" t="str">
            <v>ESCAVAÇÃO VERTICAL PARA INFRAESTRUTURA, COM CARGA, DESCARGA E TRANSPORTE DE SOLO DE 1ª CATEGORIA, COM ESCAVADEIRA HIDRÁULICA (CAÇAMBA: 0,8 M3 / 111HP), FROTA DE 5 CAMINHÕES BASCULANTES DE 14 M3, DMT DE 1,5 KM E VELOCIDADE MÉDIA18 KM/H</v>
          </cell>
          <cell r="C3239" t="str">
            <v>M3</v>
          </cell>
          <cell r="D3239">
            <v>16.62</v>
          </cell>
        </row>
        <row r="3240">
          <cell r="A3240">
            <v>101235</v>
          </cell>
          <cell r="B3240" t="str">
            <v>ESCAVAÇÃO VERTICAL PARA INFRAESTRUTURA, COM CARGA, DESCARGA E TRANSPORTE DE SOLO DE 1ª CATEGORIA, COM ESCAVADEIRA HIDRÁULICA (CAÇAMBA: 0,8 M3 / 111HP), FROTA DE 5 CAMINHÕES BASCULANTES DE 14 M3, DMT DE 2 KM E VELOCIDADE MÉDIA 19 KM/H</v>
          </cell>
          <cell r="C3240" t="str">
            <v>M3</v>
          </cell>
          <cell r="D3240">
            <v>17.5</v>
          </cell>
        </row>
        <row r="3241">
          <cell r="A3241">
            <v>101241</v>
          </cell>
          <cell r="B3241" t="str">
            <v>ESCAVAÇÃO VERTICAL PARA INFRAESTRUTURA, COM CARGA, DESCARGA E TRANSPORTE DE SOLO DE 1ª CATEGORIA, COM ESCAVADEIRA HIDRÁULICA (CAÇAMBA: 0,8 M3 / 111HP), FROTA DE 5 CAMINHÕES BASCULANTES DE 18 M3, DMT DE 3 KM E VELOCIDADE MÉDIA 20 KM/H</v>
          </cell>
          <cell r="C3241" t="str">
            <v>M3</v>
          </cell>
          <cell r="D3241">
            <v>17.87</v>
          </cell>
        </row>
        <row r="3242">
          <cell r="A3242">
            <v>101269</v>
          </cell>
          <cell r="B3242" t="str">
            <v>ESCAVAÇÃO VERTICAL PARA INFRAESTRUTURA, COM CARGA, DESCARGA E TRANSPORTE DE SOLO DE 1ª CATEGORIA, COM ESCAVADEIRA HIDRÁULICA (CAÇAMBA: 0,8 M3 / 111HP), FROTA DE 6 CAMINHÕES BASCULANTES DE 10 M3, DMT DE 2 KM E VELOCIDADE MÉDIA 19 KM/H</v>
          </cell>
          <cell r="C3242" t="str">
            <v>M3</v>
          </cell>
          <cell r="D3242">
            <v>19.649999999999999</v>
          </cell>
        </row>
        <row r="3243">
          <cell r="A3243">
            <v>101236</v>
          </cell>
          <cell r="B3243" t="str">
            <v>ESCAVAÇÃO VERTICAL PARA INFRAESTRUTURA, COM CARGA, DESCARGA E TRANSPORTE DE SOLO DE 1ª CATEGORIA, COM ESCAVADEIRA HIDRÁULICA (CAÇAMBA: 0,8 M3 / 111HP), FROTA DE 6 CAMINHÕES BASCULANTES DE 14 M3, DMT DE 3 KM E VELOCIDADE MÉDIA 20 KM/H</v>
          </cell>
          <cell r="C3243" t="str">
            <v>M3</v>
          </cell>
          <cell r="D3243">
            <v>20.36</v>
          </cell>
        </row>
        <row r="3244">
          <cell r="A3244">
            <v>101237</v>
          </cell>
          <cell r="B3244" t="str">
            <v>ESCAVAÇÃO VERTICAL PARA INFRAESTRUTURA, COM CARGA, DESCARGA E TRANSPORTE DE SOLO DE 1ª CATEGORIA, COM ESCAVADEIRA HIDRÁULICA (CAÇAMBA: 0,8 M3 / 111HP), FROTA DE 6 CAMINHÕES BASCULANTES DE 14 M3, DMT DE 4 KM E VELOCIDADE MÉDIA 22 KM/H</v>
          </cell>
          <cell r="C3244" t="str">
            <v>M3</v>
          </cell>
          <cell r="D3244">
            <v>21.68</v>
          </cell>
        </row>
        <row r="3245">
          <cell r="A3245">
            <v>101242</v>
          </cell>
          <cell r="B3245" t="str">
            <v>ESCAVAÇÃO VERTICAL PARA INFRAESTRUTURA, COM CARGA, DESCARGA E TRANSPORTE DE SOLO DE 1ª CATEGORIA, COM ESCAVADEIRA HIDRÁULICA (CAÇAMBA: 0,8 M3 / 111HP), FROTA DE 6 CAMINHÕES BASCULANTES DE 18 M3, DMT DE 4 KM E VELOCIDADE MÉDIA 22 KM/H</v>
          </cell>
          <cell r="C3245" t="str">
            <v>M3</v>
          </cell>
          <cell r="D3245">
            <v>19.97</v>
          </cell>
        </row>
        <row r="3246">
          <cell r="A3246">
            <v>101270</v>
          </cell>
          <cell r="B3246" t="str">
            <v>ESCAVAÇÃO VERTICAL PARA INFRAESTRUTURA, COM CARGA, DESCARGA E TRANSPORTE DE SOLO DE 1ª CATEGORIA, COM ESCAVADEIRA HIDRÁULICA (CAÇAMBA: 0,8 M3 / 111HP), FROTA DE 7 CAMINHÕES BASCULANTES DE 10 M3, DMT DE 3 KM E VELOCIDADE MÉDIA 20 KM/H</v>
          </cell>
          <cell r="C3246" t="str">
            <v>M3</v>
          </cell>
          <cell r="D3246">
            <v>22.75</v>
          </cell>
        </row>
        <row r="3247">
          <cell r="A3247">
            <v>101243</v>
          </cell>
          <cell r="B3247" t="str">
            <v>ESCAVAÇÃO VERTICAL PARA INFRAESTRUTURA, COM CARGA, DESCARGA E TRANSPORTE DE SOLO DE 1ª CATEGORIA, COM ESCAVADEIRA HIDRÁULICA (CAÇAMBA: 0,8 M3 / 111HP), FROTA DE 7 CAMINHÕES BASCULANTES DE 18 M3, DMT DE 6 KM E VELOCIDADE MÉDIA 22 KM/H</v>
          </cell>
          <cell r="C3247" t="str">
            <v>M3</v>
          </cell>
          <cell r="D3247">
            <v>24.17</v>
          </cell>
        </row>
        <row r="3248">
          <cell r="A3248">
            <v>101271</v>
          </cell>
          <cell r="B3248" t="str">
            <v>ESCAVAÇÃO VERTICAL PARA INFRAESTRUTURA, COM CARGA, DESCARGA E TRANSPORTE DE SOLO DE 1ª CATEGORIA, COM ESCAVADEIRA HIDRÁULICA (CAÇAMBA: 0,8 M3 / 111HP), FROTA DE 8 CAMINHÕES BASCULANTES DE 10 M3, DMT DE 4 KM E VELOCIDADE MÉDIA 22 KM/H</v>
          </cell>
          <cell r="C3248" t="str">
            <v>M3</v>
          </cell>
          <cell r="D3248">
            <v>25.24</v>
          </cell>
        </row>
        <row r="3249">
          <cell r="A3249">
            <v>101238</v>
          </cell>
          <cell r="B3249" t="str">
            <v>ESCAVAÇÃO VERTICAL PARA INFRAESTRUTURA, COM CARGA, DESCARGA E TRANSPORTE DE SOLO DE 1ª CATEGORIA, COM ESCAVADEIRA HIDRÁULICA (CAÇAMBA: 0,8 M3 / 111HP), FROTA DE 8 CAMINHÕES BASCULANTES DE 14 M3, DMT DE 6 KM E VELOCIDADE MÉDIA 22 KM/H</v>
          </cell>
          <cell r="C3249" t="str">
            <v>M3</v>
          </cell>
          <cell r="D3249">
            <v>27.4</v>
          </cell>
        </row>
        <row r="3250">
          <cell r="A3250">
            <v>101232</v>
          </cell>
          <cell r="B3250" t="str">
            <v>ESCAVAÇÃO VERTICAL PARA INFRAESTRUTURA, COM CARGA, DESCARGA E TRANSPORTE DE SOLO DE 1ª CATEGORIA, COM ESCAVADEIRA HIDRÁULICA (CAÇAMBA: 1,2 M3 / 155 HP), FROTA DE 3 CAMINHÕES BASCULANTES DE 14 M3, DMT ATÉ 1 KM E VELOCIDADE MÉDIA14 KM/H</v>
          </cell>
          <cell r="C3250" t="str">
            <v>M3</v>
          </cell>
          <cell r="D3250">
            <v>9.19</v>
          </cell>
        </row>
        <row r="3251">
          <cell r="A3251">
            <v>101233</v>
          </cell>
          <cell r="B3251" t="str">
            <v>ESCAVAÇÃO VERTICAL PARA INFRAESTRUTURA, COM CARGA, DESCARGA E TRANSPORTE DE SOLO DE 1ª CATEGORIA, COM ESCAVADEIRA HIDRÁULICA (CAÇAMBA: 1,2 M3 / 155 HP), FROTA DE 3 CAMINHÕES BASCULANTES DE 18 M3, DMT ATÉ 1 KM E VELOCIDADE MÉDIA14 KM/H</v>
          </cell>
          <cell r="C3251" t="str">
            <v>M3</v>
          </cell>
          <cell r="D3251">
            <v>8.42</v>
          </cell>
        </row>
        <row r="3252">
          <cell r="A3252">
            <v>101248</v>
          </cell>
          <cell r="B3252" t="str">
            <v>ESCAVAÇÃO VERTICAL PARA INFRAESTRUTURA, COM CARGA, DESCARGA E TRANSPORTE DE SOLO DE 1ª CATEGORIA, COM ESCAVADEIRA HIDRÁULICA (CAÇAMBA: 1,2 M3 / 155HP), FROTA DE 10 CAMINHÕES BASCULANTES DE 14 M3, DMT DE 6 KM E VELOCIDADE MÉDIA22 KM/H</v>
          </cell>
          <cell r="C3252" t="str">
            <v>M3</v>
          </cell>
          <cell r="D3252">
            <v>26.17</v>
          </cell>
        </row>
        <row r="3253">
          <cell r="A3253">
            <v>101277</v>
          </cell>
          <cell r="B3253" t="str">
            <v>ESCAVAÇÃO VERTICAL PARA INFRAESTRUTURA, COM CARGA, DESCARGA E TRANSPORTE DE SOLO DE 1ª CATEGORIA, COM ESCAVADEIRA HIDRÁULICA (CAÇAMBA: 1,2 M3 / 155HP), FROTA DE 12 CAMINHÕES BASCULANTES DE 10 M3, DMT DE 6 KM E VELOCIDADE MÉDIA22 KM/H</v>
          </cell>
          <cell r="C3253" t="str">
            <v>M3</v>
          </cell>
          <cell r="D3253">
            <v>30.46</v>
          </cell>
        </row>
        <row r="3254">
          <cell r="A3254">
            <v>101267</v>
          </cell>
          <cell r="B3254" t="str">
            <v>ESCAVAÇÃO VERTICAL PARA INFRAESTRUTURA, COM CARGA, DESCARGA E TRANSPORTE DE SOLO DE 1ª CATEGORIA, COM ESCAVADEIRA HIDRÁULICA (CAÇAMBA: 1,2 M3 / 155HP), FROTA DE 4 CAMINHÕES BASCULANTES DE 10 M3, DMT ATÉ 1 KM E VELOCIDADE MÉDIA14 KM/H</v>
          </cell>
          <cell r="C3254" t="str">
            <v>M3</v>
          </cell>
          <cell r="D3254">
            <v>10.81</v>
          </cell>
        </row>
        <row r="3255">
          <cell r="A3255">
            <v>101249</v>
          </cell>
          <cell r="B3255" t="str">
            <v>ESCAVAÇÃO VERTICAL PARA INFRAESTRUTURA, COM CARGA, DESCARGA E TRANSPORTE DE SOLO DE 1ª CATEGORIA, COM ESCAVADEIRA HIDRÁULICA (CAÇAMBA: 1,2 M3 / 155HP), FROTA DE 5 CAMINHÕES BASCULANTES DE 18 M3, DMT DE 1,5 KM E VELOCIDADE MÉDIA18 KM/H</v>
          </cell>
          <cell r="C3255" t="str">
            <v>M3</v>
          </cell>
          <cell r="D3255">
            <v>13.27</v>
          </cell>
        </row>
        <row r="3256">
          <cell r="A3256">
            <v>101273</v>
          </cell>
          <cell r="B3256" t="str">
            <v>ESCAVAÇÃO VERTICAL PARA INFRAESTRUTURA, COM CARGA, DESCARGA E TRANSPORTE DE SOLO DE 1ª CATEGORIA, COM ESCAVADEIRA HIDRÁULICA (CAÇAMBA: 1,2 M3 / 155HP), FROTA DE 6 CAMINHÕES BASCULANTES DE 10 M3, DMT DE 1,5 KM E VELOCIDADE MÉDIA18 KM/H</v>
          </cell>
          <cell r="C3256" t="str">
            <v>M3</v>
          </cell>
          <cell r="D3256">
            <v>16.87</v>
          </cell>
        </row>
        <row r="3257">
          <cell r="A3257">
            <v>101245</v>
          </cell>
          <cell r="B3257" t="str">
            <v>ESCAVAÇÃO VERTICAL PARA INFRAESTRUTURA, COM CARGA, DESCARGA E TRANSPORTE DE SOLO DE 1ª CATEGORIA, COM ESCAVADEIRA HIDRÁULICA (CAÇAMBA: 1,2 M3 / 155HP), FROTA DE 6 CAMINHÕES BASCULANTES DE 14 M3, DMT DE 2 KM E VELOCIDADE MÉDIA 19 KM/H</v>
          </cell>
          <cell r="C3257" t="str">
            <v>M3</v>
          </cell>
          <cell r="D3257">
            <v>16.25</v>
          </cell>
        </row>
        <row r="3258">
          <cell r="A3258">
            <v>101250</v>
          </cell>
          <cell r="B3258" t="str">
            <v>ESCAVAÇÃO VERTICAL PARA INFRAESTRUTURA, COM CARGA, DESCARGA E TRANSPORTE DE SOLO DE 1ª CATEGORIA, COM ESCAVADEIRA HIDRÁULICA (CAÇAMBA: 1,2 M3 / 155HP), FROTA DE 6 CAMINHÕES BASCULANTES DE 18 M3, DMT DE 2 KM E VELOCIDADE MÉDIA 19 KM/H</v>
          </cell>
          <cell r="C3258" t="str">
            <v>M3</v>
          </cell>
          <cell r="D3258">
            <v>14.73</v>
          </cell>
        </row>
        <row r="3259">
          <cell r="A3259">
            <v>101251</v>
          </cell>
          <cell r="B3259" t="str">
            <v>ESCAVAÇÃO VERTICAL PARA INFRAESTRUTURA, COM CARGA, DESCARGA E TRANSPORTE DE SOLO DE 1ª CATEGORIA, COM ESCAVADEIRA HIDRÁULICA (CAÇAMBA: 1,2 M3 / 155HP), FROTA DE 6 CAMINHÕES BASCULANTES DE 18 M3, DMT DE 3 KM E VELOCIDADE MÉDIA 20 KM/H</v>
          </cell>
          <cell r="C3259" t="str">
            <v>M3</v>
          </cell>
          <cell r="D3259">
            <v>16.78</v>
          </cell>
        </row>
        <row r="3260">
          <cell r="A3260">
            <v>101274</v>
          </cell>
          <cell r="B3260" t="str">
            <v>ESCAVAÇÃO VERTICAL PARA INFRAESTRUTURA, COM CARGA, DESCARGA E TRANSPORTE DE SOLO DE 1ª CATEGORIA, COM ESCAVADEIRA HIDRÁULICA (CAÇAMBA: 1,2 M3 / 155HP), FROTA DE 7 CAMINHÕES BASCULANTES DE 10 M3, DMT DE 2 KM E VELOCIDADE MÉDIA 19 KM/H</v>
          </cell>
          <cell r="C3260" t="str">
            <v>M3</v>
          </cell>
          <cell r="D3260">
            <v>18.649999999999999</v>
          </cell>
        </row>
        <row r="3261">
          <cell r="A3261">
            <v>101246</v>
          </cell>
          <cell r="B3261" t="str">
            <v>ESCAVAÇÃO VERTICAL PARA INFRAESTRUTURA, COM CARGA, DESCARGA E TRANSPORTE DE SOLO DE 1ª CATEGORIA, COM ESCAVADEIRA HIDRÁULICA (CAÇAMBA: 1,2 M3 / 155HP), FROTA DE 7 CAMINHÕES BASCULANTES DE 14 M3, DMT DE 3 KM E VELOCIDADE MÉDIA 20 KM/H</v>
          </cell>
          <cell r="C3261" t="str">
            <v>M3</v>
          </cell>
          <cell r="D3261">
            <v>18.86</v>
          </cell>
        </row>
        <row r="3262">
          <cell r="A3262">
            <v>101252</v>
          </cell>
          <cell r="B3262" t="str">
            <v>ESCAVAÇÃO VERTICAL PARA INFRAESTRUTURA, COM CARGA, DESCARGA E TRANSPORTE DE SOLO DE 1ª CATEGORIA, COM ESCAVADEIRA HIDRÁULICA (CAÇAMBA: 1,2 M3 / 155HP), FROTA DE 7 CAMINHÕES BASCULANTES DE 18 M3, DMT DE 4 KM E VELOCIDADE MÉDIA 22 KM/H</v>
          </cell>
          <cell r="C3262" t="str">
            <v>M3</v>
          </cell>
          <cell r="D3262">
            <v>18.18</v>
          </cell>
        </row>
        <row r="3263">
          <cell r="A3263">
            <v>101275</v>
          </cell>
          <cell r="B3263" t="str">
            <v>ESCAVAÇÃO VERTICAL PARA INFRAESTRUTURA, COM CARGA, DESCARGA E TRANSPORTE DE SOLO DE 1ª CATEGORIA, COM ESCAVADEIRA HIDRÁULICA (CAÇAMBA: 1,2 M3 / 155HP), FROTA DE 8 CAMINHÕES BASCULANTES DE 10 M3, DMT DE 3 KM E VELOCIDADE MÉDIA 20 KM/H</v>
          </cell>
          <cell r="C3263" t="str">
            <v>M3</v>
          </cell>
          <cell r="D3263">
            <v>21.57</v>
          </cell>
        </row>
        <row r="3264">
          <cell r="A3264">
            <v>101247</v>
          </cell>
          <cell r="B3264" t="str">
            <v>ESCAVAÇÃO VERTICAL PARA INFRAESTRUTURA, COM CARGA, DESCARGA E TRANSPORTE DE SOLO DE 1ª CATEGORIA, COM ESCAVADEIRA HIDRÁULICA (CAÇAMBA: 1,2 M3 / 155HP), FROTA DE 8 CAMINHÕES BASCULANTES DE 14 M3, DMT DE 4 KM E VELOCIDADE MÉDIA 22 KM/H</v>
          </cell>
          <cell r="C3264" t="str">
            <v>M3</v>
          </cell>
          <cell r="D3264">
            <v>20.93</v>
          </cell>
        </row>
        <row r="3265">
          <cell r="A3265">
            <v>101276</v>
          </cell>
          <cell r="B3265" t="str">
            <v>ESCAVAÇÃO VERTICAL PARA INFRAESTRUTURA, COM CARGA, DESCARGA E TRANSPORTE DE SOLO DE 1ª CATEGORIA, COM ESCAVADEIRA HIDRÁULICA (CAÇAMBA: 1,2 M3 / 155HP), FROTA DE 9 CAMINHÕES BASCULANTES DE 10 M3, DMT DE 4 KM E VELOCIDADE MÉDIA 22 KM/H</v>
          </cell>
          <cell r="C3265" t="str">
            <v>M3</v>
          </cell>
          <cell r="D3265">
            <v>23.84</v>
          </cell>
        </row>
        <row r="3266">
          <cell r="A3266">
            <v>101253</v>
          </cell>
          <cell r="B3266" t="str">
            <v>ESCAVAÇÃO VERTICAL PARA INFRAESTRUTURA, COM CARGA, DESCARGA E TRANSPORTE DE SOLO DE 1ª CATEGORIA, COM ESCAVADEIRA HIDRÁULICA (CAÇAMBA: 1,2 M3 / 155HP), FROTA DE 9 CAMINHÕES BASCULANTES DE 18 M3, DMT DE 6 KM E VELOCIDADE MÉDIA 22 KM/H</v>
          </cell>
          <cell r="C3266" t="str">
            <v>M3</v>
          </cell>
          <cell r="D3266">
            <v>22.88</v>
          </cell>
        </row>
        <row r="3267">
          <cell r="A3267">
            <v>101244</v>
          </cell>
          <cell r="B3267" t="str">
            <v>ESCAVAÇÃO VERTICAL PARA INFRAESTRUTURA, COM CARGA, DESCARGA E TRANSPORTE DE SOLO DE 1ª CATEGORIA, COM ESCAVADEIRA HIDRÁULICA (CAÇAMBA: 1,2M3 / 155HP), FROTA DE 6 CAMINHÕES BASCULANTES DE 14 M3, DMT DE 1,5 KM E VELOCIDADE MÉDIA18 KM/H</v>
          </cell>
          <cell r="C3267" t="str">
            <v>M3</v>
          </cell>
          <cell r="D3267">
            <v>15.36</v>
          </cell>
        </row>
        <row r="3268">
          <cell r="A3268">
            <v>93358</v>
          </cell>
          <cell r="B3268" t="str">
            <v>ESCAVAÇÃO MANUAL DE VALA</v>
          </cell>
          <cell r="C3268" t="str">
            <v>M3</v>
          </cell>
          <cell r="D3268">
            <v>85.84</v>
          </cell>
        </row>
        <row r="3269">
          <cell r="A3269">
            <v>90082</v>
          </cell>
          <cell r="B3269" t="str">
            <v>ESCAVAÇÃO MECANIZADA DE VALA COM PROF. ATÉ 1,5 M (MÉDIA MONTANTE E JUSANTE/UMA COMPOSIÇÃO POR TRECHO), ESCAVADEIRA (0,8 M3), LARG. DE 1,5 M A 2,5 M, EM SOLO DE 1A CATEGORIA, EM LOCAIS COM ALTO NÍVEL DE INTERFERÊNCIA</v>
          </cell>
          <cell r="C3269" t="str">
            <v>M3</v>
          </cell>
          <cell r="D3269">
            <v>9.48</v>
          </cell>
        </row>
        <row r="3270">
          <cell r="A3270">
            <v>90091</v>
          </cell>
          <cell r="B3270" t="str">
            <v>ESCAVAÇÃO MECANIZADA DE VALA COM PROF. ATÉ 1,5 M (MÉDIA MONTANTE E JUSANTE/UMA COMPOSIÇÃO POR TRECHO), ESCAVADEIRA (0,8 M3), LARG. DE 1,5 M A 2,5 M, EM SOLO DE 1A CATEGORIA, LOCAIS COM BAIXO NÍVEL DE INTERFERÊNCIA</v>
          </cell>
          <cell r="C3270" t="str">
            <v>M3</v>
          </cell>
          <cell r="D3270">
            <v>5.98</v>
          </cell>
        </row>
        <row r="3271">
          <cell r="A3271">
            <v>102307</v>
          </cell>
          <cell r="B3271" t="str">
            <v>ESCAVAÇÃO MECANIZADA DE VALA COM PROF. ATÉ 1,5 M (MÉDIA MONTANTE E JUSANTE/UMA COMPOSIÇÃO POR TRECHO), ESCAVADEIRA (0,8 M3), LARG. DE 1,5 M A 2,5 M, EM SOLO DE 2A CATEGORIA, EM LOCAIS COM ALTO NÍVEL DE INTERFERÊNCIA</v>
          </cell>
          <cell r="C3271" t="str">
            <v>M3</v>
          </cell>
          <cell r="D3271">
            <v>11.86</v>
          </cell>
        </row>
        <row r="3272">
          <cell r="A3272">
            <v>102315</v>
          </cell>
          <cell r="B3272" t="str">
            <v>ESCAVAÇÃO MECANIZADA DE VALA COM PROF. ATÉ 1,5 M (MÉDIA MONTANTE E JUSANTE/UMA COMPOSIÇÃO POR TRECHO), ESCAVADEIRA (0,8 M3), LARG. DE 1,5 M A 2,5 M, EM SOLO DE 2A CATEGORIA, LOCAIS COM BAIXO NÍVEL DE INTERFERÊNCIA</v>
          </cell>
          <cell r="C3272" t="str">
            <v>M3</v>
          </cell>
          <cell r="D3272">
            <v>7.47</v>
          </cell>
        </row>
        <row r="3273">
          <cell r="A3273">
            <v>102283</v>
          </cell>
          <cell r="B3273" t="str">
            <v>ESCAVAÇÃO MECANIZADA DE VALA COM PROF. ATÉ 1,5 M (MÉDIA MONTANTE E JUSANTE/UMA COMPOSIÇÃO POR TRECHO), ESCAVADEIRA (0,8 M3), LARG. DE 1,5 M A 2,5 M, EM SOLO MOLE, EM LOCAIS COM ALTO NÍVEL DE INTERFERÊNCIA</v>
          </cell>
          <cell r="C3273" t="str">
            <v>M3</v>
          </cell>
          <cell r="D3273">
            <v>12.41</v>
          </cell>
        </row>
        <row r="3274">
          <cell r="A3274">
            <v>102291</v>
          </cell>
          <cell r="B3274" t="str">
            <v>ESCAVAÇÃO MECANIZADA DE VALA COM PROF. ATÉ 1,5 M (MÉDIA MONTANTE E JUSANTE/UMA COMPOSIÇÃO POR TRECHO), ESCAVADEIRA (0,8 M3), LARG. DE 1,5 M A 2,5 M, EM SOLO MOLE, LOCAIS COM BAIXO NÍVEL DE INTERFERÊNCIA</v>
          </cell>
          <cell r="C3274" t="str">
            <v>M3</v>
          </cell>
          <cell r="D3274">
            <v>7.82</v>
          </cell>
        </row>
        <row r="3275">
          <cell r="A3275">
            <v>102276</v>
          </cell>
          <cell r="B3275" t="str">
            <v>ESCAVAÇÃO MECANIZADA DE VALA COM PROF. ATÉ 1,5 M (MÉDIA MONTANTE E JUSANTE/UMA COMPOSIÇÃO POR TRECHO), ESCAVADEIRA (0,8 M3), LARG. MENOR QUE 1,5 M, EM SOLO DE 1A CATEGORIA, EM LOCAIS COM ALTO NÍVEL DE INTERFERÊNCIA</v>
          </cell>
          <cell r="C3275" t="str">
            <v>M3</v>
          </cell>
          <cell r="D3275">
            <v>10.68</v>
          </cell>
        </row>
        <row r="3276">
          <cell r="A3276">
            <v>102306</v>
          </cell>
          <cell r="B3276" t="str">
            <v>ESCAVAÇÃO MECANIZADA DE VALA COM PROF. ATÉ 1,5 M (MÉDIA MONTANTE E JUSANTE/UMA COMPOSIÇÃO POR TRECHO), ESCAVADEIRA (0,8 M3),LARG. ATÉ 1,5 M, EM SOLO DE 2A CATEGORIA, EM LOCAIS COM ALTO NÍVEL DE INTERFERÊNCIA</v>
          </cell>
          <cell r="C3276" t="str">
            <v>M3</v>
          </cell>
          <cell r="D3276">
            <v>13.36</v>
          </cell>
        </row>
        <row r="3277">
          <cell r="A3277">
            <v>102279</v>
          </cell>
          <cell r="B3277" t="str">
            <v>ESCAVAÇÃO MECANIZADA DE VALA COM PROF. ATÉ 1,5 M (MÉDIA MONTANTE E JUSANTE/UMA COMPOSIÇÃO POR TRECHO), ESCAVADEIRA (0,8 M3),LARG. MENOR QUE 1,5 M, EM SOLO DE 1A CATEGORIA, LOCAIS COM BAIXO NÍVEL DE INTERFERÊNCIA</v>
          </cell>
          <cell r="C3277" t="str">
            <v>M3</v>
          </cell>
          <cell r="D3277">
            <v>6.72</v>
          </cell>
        </row>
        <row r="3278">
          <cell r="A3278">
            <v>102282</v>
          </cell>
          <cell r="B3278" t="str">
            <v>ESCAVAÇÃO MECANIZADA DE VALA COM PROF. ATÉ 1,5 M (MÉDIA MONTANTE E JUSANTE/UMA COMPOSIÇÃO POR TRECHO), ESCAVADEIRA (0,8 M3),LARG. MENOR QUE 1,5 M, EM SOLO DE MOLE, EM LOCAIS COM ALTO NÍVEL DE INTERFERÊNCIA</v>
          </cell>
          <cell r="C3278" t="str">
            <v>M3</v>
          </cell>
          <cell r="D3278">
            <v>13.98</v>
          </cell>
        </row>
        <row r="3279">
          <cell r="A3279">
            <v>102290</v>
          </cell>
          <cell r="B3279" t="str">
            <v>ESCAVAÇÃO MECANIZADA DE VALA COM PROF. ATÉ 1,5 M (MÉDIA MONTANTE E JUSANTE/UMA COMPOSIÇÃO POR TRECHO), ESCAVADEIRA (0,8 M3),LARG. MENOR QUE 1,5 M, EM SOLO MOLE, LOCAIS COM BAIXO NÍVEL DE INTERFERÊNCIA</v>
          </cell>
          <cell r="C3279" t="str">
            <v>M3</v>
          </cell>
          <cell r="D3279">
            <v>8.8000000000000007</v>
          </cell>
        </row>
        <row r="3280">
          <cell r="A3280">
            <v>90100</v>
          </cell>
          <cell r="B3280" t="str">
            <v>ESCAVAÇÃO MECANIZADA DE VALA COM PROF. ATÉ 1,5 M (MÉDIA MONTANTE E JUSANTE/UMA COMPOSIÇÃO POR TRECHO), RETROESCAV. (0,26 M3), LARG. DE 0,8 M A 1,5 M, EM SOLO DE 1A CATEGORIA, EM LOCAIS COM ALTO NÍVEL DE INTERFERÊNCIA</v>
          </cell>
          <cell r="C3280" t="str">
            <v>M3</v>
          </cell>
          <cell r="D3280">
            <v>12.75</v>
          </cell>
        </row>
        <row r="3281">
          <cell r="A3281">
            <v>102323</v>
          </cell>
          <cell r="B3281" t="str">
            <v>ESCAVAÇÃO MECANIZADA DE VALA COM PROF. ATÉ 1,5 M (MÉDIA MONTANTE E JUSANTE/UMA COMPOSIÇÃO POR TRECHO), RETROESCAV. (0,26 M3), LARG. DE 0,8 M A 1,5 M, EM SOLO DE 2A CATEGORIA, EM LOCAIS COM ALTO NÍVEL DE INTERFERÊNCIA</v>
          </cell>
          <cell r="C3281" t="str">
            <v>M3</v>
          </cell>
          <cell r="D3281">
            <v>15.96</v>
          </cell>
        </row>
        <row r="3282">
          <cell r="A3282">
            <v>102327</v>
          </cell>
          <cell r="B3282" t="str">
            <v>ESCAVAÇÃO MECANIZADA DE VALA COM PROF. ATÉ 1,5 M (MÉDIA MONTANTE E JUSANTE/UMA COMPOSIÇÃO POR TRECHO), RETROESCAV. (0,26 M3), LARG. DE 0,8 M A 1,5 M, EM SOLO DE 2A CATEGORIA, EM LOCAIS COM BAIXO NÍVEL DE INTERFERÊNCIA</v>
          </cell>
          <cell r="C3282" t="str">
            <v>M3</v>
          </cell>
          <cell r="D3282">
            <v>10.050000000000001</v>
          </cell>
        </row>
        <row r="3283">
          <cell r="A3283">
            <v>102299</v>
          </cell>
          <cell r="B3283" t="str">
            <v>ESCAVAÇÃO MECANIZADA DE VALA COM PROF. ATÉ 1,5 M (MÉDIA MONTANTE E JUSANTE/UMA COMPOSIÇÃO POR TRECHO), RETROESCAV. (0,26 M3), LARG. DE 0,8 M A 1,5 M, EM SOLO MOLE, EM LOCAIS COM ALTO NÍVEL DE INTERFERÊNCIA</v>
          </cell>
          <cell r="C3283" t="str">
            <v>M3</v>
          </cell>
          <cell r="D3283">
            <v>16.7</v>
          </cell>
        </row>
        <row r="3284">
          <cell r="A3284">
            <v>102303</v>
          </cell>
          <cell r="B3284" t="str">
            <v>ESCAVAÇÃO MECANIZADA DE VALA COM PROF. ATÉ 1,5 M (MÉDIA MONTANTE E JUSANTE/UMA COMPOSIÇÃO POR TRECHO), RETROESCAV. (0,26 M3), LARG. DE 0,8 M A 1,5 M, EM SOLO MOLE, LOCAIS COM BAIXO NÍVEL DE INTERFERÊNCIA</v>
          </cell>
          <cell r="C3284" t="str">
            <v>M3</v>
          </cell>
          <cell r="D3284">
            <v>10.51</v>
          </cell>
        </row>
        <row r="3285">
          <cell r="A3285">
            <v>90099</v>
          </cell>
          <cell r="B3285" t="str">
            <v>ESCAVAÇÃO MECANIZADA DE VALA COM PROF. ATÉ 1,5 M (MÉDIA MONTANTE E JUSANTE/UMA COMPOSIÇÃO POR TRECHO), RETROESCAV. (0,26 M3), LARG. MENOR QUE 0,8 M, EM SOLO DE 1A CATEGORIA, EM LOCAIS COM ALTO NÍVEL DE INTERFERÊNCIA</v>
          </cell>
          <cell r="C3285" t="str">
            <v>M3</v>
          </cell>
          <cell r="D3285">
            <v>14.89</v>
          </cell>
        </row>
        <row r="3286">
          <cell r="A3286">
            <v>102322</v>
          </cell>
          <cell r="B3286" t="str">
            <v>ESCAVAÇÃO MECANIZADA DE VALA COM PROF. ATÉ 1,5 M (MÉDIA MONTANTE E JUSANTE/UMA COMPOSIÇÃO POR TRECHO), RETROESCAV. (0,26 M3), LARG. MENOR QUE 0,8 M, EM SOLO DE 2A CATEGORIA, EM LOCAIS COM ALTO NÍVEL DE INTERFERÊNCIA</v>
          </cell>
          <cell r="C3286" t="str">
            <v>M3</v>
          </cell>
          <cell r="D3286">
            <v>18.61</v>
          </cell>
        </row>
        <row r="3287">
          <cell r="A3287">
            <v>102298</v>
          </cell>
          <cell r="B3287" t="str">
            <v>ESCAVAÇÃO MECANIZADA DE VALA COM PROF. ATÉ 1,5 M (MÉDIA MONTANTE E JUSANTE/UMA COMPOSIÇÃO POR TRECHO), RETROESCAV. (0,26 M3), LARG. MENOR QUE 0,8 M, EM SOLO MOLE, EM LOCAIS COM ALTO NÍVEL DE INTERFERÊNCIA</v>
          </cell>
          <cell r="C3287" t="str">
            <v>M3</v>
          </cell>
          <cell r="D3287">
            <v>19.489999999999998</v>
          </cell>
        </row>
        <row r="3288">
          <cell r="A3288">
            <v>102302</v>
          </cell>
          <cell r="B3288" t="str">
            <v>ESCAVAÇÃO MECANIZADA DE VALA COM PROF. ATÉ 1,5 M (MÉDIA MONTANTE E JUSANTE/UMA COMPOSIÇÃO POR TRECHO), RETROESCAV. (0,26 M3), LARG. MENOR QUE 0,8 M, EM SOLO MOLE, LOCAIS COM BAIXO NÍVEL DE INTERFERÊNCIA</v>
          </cell>
          <cell r="C3288" t="str">
            <v>M3</v>
          </cell>
          <cell r="D3288">
            <v>12.27</v>
          </cell>
        </row>
        <row r="3289">
          <cell r="A3289">
            <v>102326</v>
          </cell>
          <cell r="B3289" t="str">
            <v>ESCAVAÇÃO MECANIZADA DE VALA COM PROF. ATÉ 1,5 M (MÉDIA MONTANTE E JUSANTE/UMA COMPOSIÇÃO POR TRECHO), RETROESCAV. (0,26 M3), LARGURA MENOR QUE 0,8 M, EM SOLO DE 2A CATEGORIA, EM LOCAIS COM BAIXO NÍVEL DE INTERFERÊNCIA</v>
          </cell>
          <cell r="C3289" t="str">
            <v>M3</v>
          </cell>
          <cell r="D3289">
            <v>11.72</v>
          </cell>
        </row>
        <row r="3290">
          <cell r="A3290">
            <v>102314</v>
          </cell>
          <cell r="B3290" t="str">
            <v>ESCAVAÇÃO MECANIZADA DE VALA COM PROF. ATÉ 1,5 M (MÉDIA MONTANTE E JUSANTE/UMA COMPOSIÇÃO POR TRECHO),COM ESCAVADEIRA (0,8 M3), LARG. MENOR QUE 1,5 M, EM SOLO DE 2A CATEGORIA, LOCAIS COM BAIXO NÍVEL DE INTERFERÊNCIA</v>
          </cell>
          <cell r="C3290" t="str">
            <v>M3</v>
          </cell>
          <cell r="D3290">
            <v>8.41</v>
          </cell>
        </row>
        <row r="3291">
          <cell r="A3291">
            <v>102312</v>
          </cell>
          <cell r="B3291" t="str">
            <v>ESCAVAÇÃO MECANIZADA DE VALA COM PROF. DE 3,0 M ATÉ 4,5 M (MÉDIA MONTANTE E JUSANTE/UMA COMPOSIÇÃO POR TRECHO), ESCAVADEIRA (1,2 M3), LARG. DE 1,5 M A 2,5 M, EM SOLO DE 2A CATEGORIA, EM LOCAIS COM ALTO NÍVEL DE INTERFERÊNCIA</v>
          </cell>
          <cell r="C3291" t="str">
            <v>M3</v>
          </cell>
          <cell r="D3291">
            <v>10.69</v>
          </cell>
        </row>
        <row r="3292">
          <cell r="A3292">
            <v>102288</v>
          </cell>
          <cell r="B3292" t="str">
            <v>ESCAVAÇÃO MECANIZADA DE VALA COM PROF. DE 3,0 M ATÉ 4,5 M (MÉDIA MONTANTE E JUSANTE/UMA COMPOSIÇÃO POR TRECHO), ESCAVADEIRA (1,2 M3), LARG. DE 1,5 M A 2,5 M, EM SOLO MOLE, EM LOCAIS COM ALTO NÍVEL DE INTERFERÊNCIA</v>
          </cell>
          <cell r="C3292" t="str">
            <v>M3</v>
          </cell>
          <cell r="D3292">
            <v>11.2</v>
          </cell>
        </row>
        <row r="3293">
          <cell r="A3293">
            <v>90087</v>
          </cell>
          <cell r="B3293" t="str">
            <v>ESCAVAÇÃO MECANIZADA DE VALA COM PROF. DE 3,0 M ATÉ 4,5 M(MÉDIA MONTANTE E JUSANTE/UMA COMPOSIÇÃO POR TRECHO), ESCAVADEIRA (1,2 M3), LARG. DE 1,5 M A 2,5 M, EM SOLO DE 1A CATEGORIA, EM LOCAIS COM ALTO NÍVEL DE INTERFERÊNCIA</v>
          </cell>
          <cell r="C3293" t="str">
            <v>M3</v>
          </cell>
          <cell r="D3293">
            <v>8.5500000000000007</v>
          </cell>
        </row>
        <row r="3294">
          <cell r="A3294">
            <v>102308</v>
          </cell>
          <cell r="B3294" t="str">
            <v>ESCAVAÇÃO MECANIZADA DE VALA COM PROF. MAIOR QUE 1,5 M ATÉ 3,0 M (MÉDIA MONTANTE E JUSANTE/UMA COMPOSIÇÃO POR TRECHO), ESCAVADEIRA (0,8 M3), LARG. ATÉ 1,5 M, EM SOLO DE 2A CATEGORIA, EM LOCAIS COM ALTO NÍVEL DE INTERFERÊNCIA</v>
          </cell>
          <cell r="C3294" t="str">
            <v>M3</v>
          </cell>
          <cell r="D3294">
            <v>11.49</v>
          </cell>
        </row>
        <row r="3295">
          <cell r="A3295">
            <v>90084</v>
          </cell>
          <cell r="B3295" t="str">
            <v>ESCAVAÇÃO MECANIZADA DE VALA COM PROF. MAIOR QUE 1,5 M ATÉ 3,0 M (MÉDIA MONTANTE E JUSANTE/UMA COMPOSIÇÃO POR TRECHO), ESCAVADEIRA (0,8 M3), LARGURA ATÉ 1,5 M, EM SOLO DE 1A CATEGORIA, EM LOCAIS COM ALTO NÍVEL DE INTERFERÊNCIA</v>
          </cell>
          <cell r="C3295" t="str">
            <v>M3</v>
          </cell>
          <cell r="D3295">
            <v>9.18</v>
          </cell>
        </row>
        <row r="3296">
          <cell r="A3296">
            <v>102284</v>
          </cell>
          <cell r="B3296" t="str">
            <v>ESCAVAÇÃO MECANIZADA DE VALA COM PROF. MAIOR QUE 1,5 M ATÉ 3,0 M (MÉDIA MONTANTE E JUSANTE/UMA COMPOSIÇÃO POR TRECHO), ESCAVADEIRA (0,8 M3), LARGURA ATÉ 1,5 M, EM SOLO MOLE, EM LOCAIS COM ALTO NÍVEL DE INTERFERÊNCIA</v>
          </cell>
          <cell r="C3296" t="str">
            <v>M3</v>
          </cell>
          <cell r="D3296">
            <v>12.03</v>
          </cell>
        </row>
        <row r="3297">
          <cell r="A3297">
            <v>102325</v>
          </cell>
          <cell r="B3297" t="str">
            <v>ESCAVAÇÃO MECANIZADA DE VALA COM PROF. MAIOR QUE 1,5 M ATÉ 3,0 M (MÉDIA MONTANTE E JUSANTE/UMA COMPOSIÇÃO POR TRECHO), RETROESCAV. (0,26 M3), LARG. DE 0,8 M A 1,5 M, EM SOLO DE 2A CATEGORIA, EM LOCAIS COM ALTO NÍVEL DE INTERFERÊNCIA</v>
          </cell>
          <cell r="C3297" t="str">
            <v>M3</v>
          </cell>
          <cell r="D3297">
            <v>14.43</v>
          </cell>
        </row>
        <row r="3298">
          <cell r="A3298">
            <v>102329</v>
          </cell>
          <cell r="B3298" t="str">
            <v>ESCAVAÇÃO MECANIZADA DE VALA COM PROF. MAIOR QUE 1,5 M ATÉ 3,0 M (MÉDIA MONTANTE E JUSANTE/UMA COMPOSIÇÃO POR TRECHO), RETROESCAV. (0,26 M3), LARG. DE 0,8 M A 1,5 M, EM SOLO DE 2A CATEGORIA, EM LOCAIS COM BAIXO NÍVEL DE INTERFERÊNCIA</v>
          </cell>
          <cell r="C3298" t="str">
            <v>M3</v>
          </cell>
          <cell r="D3298">
            <v>9.09</v>
          </cell>
        </row>
        <row r="3299">
          <cell r="A3299">
            <v>102301</v>
          </cell>
          <cell r="B3299" t="str">
            <v>ESCAVAÇÃO MECANIZADA DE VALA COM PROF. MAIOR QUE 1,5 M ATÉ 3,0 M (MÉDIA MONTANTE E JUSANTE/UMA COMPOSIÇÃO POR TRECHO), RETROESCAV. (0,26 M3), LARG. DE 0,8 M A 1,5 M, EM SOLO MOLE, EM LOCAIS COM ALTO NÍVEL DE INTERFERÊNCIA</v>
          </cell>
          <cell r="C3299" t="str">
            <v>M3</v>
          </cell>
          <cell r="D3299">
            <v>15.11</v>
          </cell>
        </row>
        <row r="3300">
          <cell r="A3300">
            <v>102305</v>
          </cell>
          <cell r="B3300" t="str">
            <v>ESCAVAÇÃO MECANIZADA DE VALA COM PROF. MAIOR QUE 1,5 M ATÉ 3,0 M (MÉDIA MONTANTE E JUSANTE/UMA COMPOSIÇÃO POR TRECHO), RETROESCAV. (0,26 M3), LARG. DE 0,8 M A 1,5 M, EM SOLO MOLE, LOCAIS COM BAIXO NÍVEL DE INTERFERÊNCIA</v>
          </cell>
          <cell r="C3300" t="str">
            <v>M3</v>
          </cell>
          <cell r="D3300">
            <v>9.51</v>
          </cell>
        </row>
        <row r="3301">
          <cell r="A3301">
            <v>90101</v>
          </cell>
          <cell r="B3301" t="str">
            <v>ESCAVAÇÃO MECANIZADA DE VALA COM PROF. MAIOR QUE 1,5 M ATÉ 3,0 M (MÉDIA MONTANTE E JUSANTE/UMA COMPOSIÇÃO POR TRECHO), RETROESCAV. (0,26 M3), LARG. MENOR QUE 0,8 M, EM SOLO DE 1A CATEGORIA, EM LOCAIS COM ALTO NÍVEL DE INTERFERÊNCIA</v>
          </cell>
          <cell r="C3301" t="str">
            <v>M3</v>
          </cell>
          <cell r="D3301">
            <v>12.61</v>
          </cell>
        </row>
        <row r="3302">
          <cell r="A3302">
            <v>102324</v>
          </cell>
          <cell r="B3302" t="str">
            <v>ESCAVAÇÃO MECANIZADA DE VALA COM PROF. MAIOR QUE 1,5 M ATÉ 3,0 M (MÉDIA MONTANTE E JUSANTE/UMA COMPOSIÇÃO POR TRECHO), RETROESCAV. (0,26 M3), LARG. MENOR QUE 0,8 M, EM SOLO DE 2A CATEGORIA, EM LOCAIS COM ALTO NÍVEL DE INTERFERÊNCIA</v>
          </cell>
          <cell r="C3302" t="str">
            <v>M3</v>
          </cell>
          <cell r="D3302">
            <v>15.76</v>
          </cell>
        </row>
        <row r="3303">
          <cell r="A3303">
            <v>102300</v>
          </cell>
          <cell r="B3303" t="str">
            <v>ESCAVAÇÃO MECANIZADA DE VALA COM PROF. MAIOR QUE 1,5 M ATÉ 3,0 M (MÉDIA MONTANTE E JUSANTE/UMA COMPOSIÇÃO POR TRECHO), RETROESCAV. (0,26 M3), LARG. MENOR QUE 0,8 M, EM SOLO MOLE, EM LOCAIS COM ALTO NÍVEL DE INTERFERÊNCIA</v>
          </cell>
          <cell r="C3303" t="str">
            <v>M3</v>
          </cell>
          <cell r="D3303">
            <v>16.5</v>
          </cell>
        </row>
        <row r="3304">
          <cell r="A3304">
            <v>90102</v>
          </cell>
          <cell r="B3304" t="str">
            <v>ESCAVAÇÃO MECANIZADA DE VALA COM PROF. MAIOR QUE 1,5 M ATÉ 3,0 M (MÉDIA MONTANTE E JUSANTE/UMA COMPOSIÇÃO POR TRECHO), RETROESCAV. (0,26 M3), LARGURA DE 0,8 M A 1,5 M, EM SOLO DE 1A CATEGORIA, EM LOCAIS COM ALTO NÍVEL DE INTERFERÊNCIA</v>
          </cell>
          <cell r="C3304" t="str">
            <v>M3</v>
          </cell>
          <cell r="D3304">
            <v>11.54</v>
          </cell>
        </row>
        <row r="3305">
          <cell r="A3305">
            <v>102328</v>
          </cell>
          <cell r="B3305" t="str">
            <v>ESCAVAÇÃO MECANIZADA DE VALA COM PROF. MAIOR QUE 1,5 M ATÉ 3,0 M (MÉDIA MONTANTE E JUSANTE/UMA COMPOSIÇÃO POR TRECHO), RETROESCAV. (0,26 M3),LARG. MENOR QUE 0,8 M, EM SOLO DE 2A CATEGORIA, EM LOCAIS COM BAIXO NÍVEL DE INTERFERÊNCIA</v>
          </cell>
          <cell r="C3305" t="str">
            <v>M3</v>
          </cell>
          <cell r="D3305">
            <v>9.93</v>
          </cell>
        </row>
        <row r="3306">
          <cell r="A3306">
            <v>102304</v>
          </cell>
          <cell r="B3306" t="str">
            <v>ESCAVAÇÃO MECANIZADA DE VALA COM PROF. MAIOR QUE 1,5 M ATÉ 3,0 M (MÉDIA MONTANTE E JUSANTE/UMA COMPOSIÇÃO POR TRECHO), RETROESCAV. (0,26 M3),LARG. MENOR QUE 0,8 M, EM SOLO MOLE, LOCAIS COM BAIXO NÍVEL DE INTERFERÊNCIA</v>
          </cell>
          <cell r="C3306" t="str">
            <v>M3</v>
          </cell>
          <cell r="D3306">
            <v>10.39</v>
          </cell>
        </row>
        <row r="3307">
          <cell r="A3307">
            <v>102295</v>
          </cell>
          <cell r="B3307" t="str">
            <v>ESCAVAÇÃO MECANIZADA DE VALA COM PROF. MAIOR QUE 1,5 M ATÉ 3,0 M (MÉDIA MONTANTE E JUSANTE/UMA COMPOSIÇÃO POR TRECHO),COM ESCAVADEIRA (1,2 M3), LARG. DE 1,5 M A 2,5 M, EM SOLO MOLE, LOCAIS COM BAIXO NÍVEL DE INTERFERÊNCIA</v>
          </cell>
          <cell r="C3307" t="str">
            <v>M3</v>
          </cell>
          <cell r="D3307">
            <v>7.33</v>
          </cell>
        </row>
        <row r="3308">
          <cell r="A3308">
            <v>102281</v>
          </cell>
          <cell r="B3308" t="str">
            <v>ESCAVAÇÃO MECANIZADA DE VALA COM PROF. MAIOR QUE 1,5 M ATÉ 3,0 M (MÉDIA MONTANTE E JUSANTE/UMA COMPOSIÇÃO POR TRECHO),COM ESCAVADEIRA (1,2 M3),LARG. DE 1,5 M A 2,5 M, EM SOLO DE 1A CATEGORIA, LOCAIS COM BAIXO NÍVEL DE INTERFERÊNCIA</v>
          </cell>
          <cell r="C3308" t="str">
            <v>M3</v>
          </cell>
          <cell r="D3308">
            <v>5.6</v>
          </cell>
        </row>
        <row r="3309">
          <cell r="A3309">
            <v>102311</v>
          </cell>
          <cell r="B3309" t="str">
            <v>ESCAVAÇÃO MECANIZADA DE VALA COM PROF. MAIOR QUE 1,5 M ATÉ 3,0 M (MÉDIA MONTANTE E JUSANTE/UMA COMPOSIÇÃO POR TRECHO),COM ESCAVADEIRA (1,2 M3),LARG. DE 1,5 M A 2,5 M, EM SOLO DE 2A CATEGORIA, EM LOCAIS COM ALTO NÍVEL DE INTERFERÊNCIA</v>
          </cell>
          <cell r="C3309" t="str">
            <v>M3</v>
          </cell>
          <cell r="D3309">
            <v>11.12</v>
          </cell>
        </row>
        <row r="3310">
          <cell r="A3310">
            <v>102319</v>
          </cell>
          <cell r="B3310" t="str">
            <v>ESCAVAÇÃO MECANIZADA DE VALA COM PROF. MAIOR QUE 1,5 M ATÉ 3,0 M (MÉDIA MONTANTE E JUSANTE/UMA COMPOSIÇÃO POR TRECHO),COM ESCAVADEIRA (1,2 M3),LARG. DE 1,5 M A 2,5 M, EM SOLO DE 2A CATEGORIA, LOCAIS COM BAIXO NÍVEL DE INTERFERÊNCIA</v>
          </cell>
          <cell r="C3310" t="str">
            <v>M3</v>
          </cell>
          <cell r="D3310">
            <v>7</v>
          </cell>
        </row>
        <row r="3311">
          <cell r="A3311">
            <v>102287</v>
          </cell>
          <cell r="B3311" t="str">
            <v>ESCAVAÇÃO MECANIZADA DE VALA COM PROF. MAIOR QUE 1,5 M ATÉ 3,0 M (MÉDIA MONTANTE E JUSANTE/UMA COMPOSIÇÃO POR TRECHO),COM ESCAVADEIRA (1,2 M3),LARG. DE 1,5 M A 2,5 M, EM SOLO MOLE, EM LOCAIS COM ALTO NÍVEL DE INTERFERÊNCIA</v>
          </cell>
          <cell r="C3311" t="str">
            <v>M3</v>
          </cell>
          <cell r="D3311">
            <v>11.63</v>
          </cell>
        </row>
        <row r="3312">
          <cell r="A3312">
            <v>102316</v>
          </cell>
          <cell r="B3312" t="str">
            <v>ESCAVAÇÃO MECANIZADA DE VALA COM PROF. MAIOR QUE 1,5 M E ATÉ 3,0 M (MÉDIA MONTANTE E JUSANTE/UMA COMPOSIÇÃO POR TRECHO), ESCAVADEIRA (0,8 M3), LARG. MENOR QUE 1,5 M, EM SOLO DE 2A CATEGORIA, LOCAIS COM BAIXO NÍVEL DE INTERFERÊNCIA</v>
          </cell>
          <cell r="C3312" t="str">
            <v>M3</v>
          </cell>
          <cell r="D3312">
            <v>7.24</v>
          </cell>
        </row>
        <row r="3313">
          <cell r="A3313">
            <v>102292</v>
          </cell>
          <cell r="B3313" t="str">
            <v>ESCAVAÇÃO MECANIZADA DE VALA COM PROF. MAIOR QUE 1,5 M E ATÉ 3,0 M (MÉDIA MONTANTE E JUSANTE/UMA COMPOSIÇÃO POR TRECHO), ESCAVADEIRA (0,8 M3), LARG. MENOR QUE 1,5 M, EM SOLO MOLE, LOCAIS COM BAIXO NÍVEL DE INTERFERÊNCIA</v>
          </cell>
          <cell r="C3313" t="str">
            <v>M3</v>
          </cell>
          <cell r="D3313">
            <v>7.57</v>
          </cell>
        </row>
        <row r="3314">
          <cell r="A3314">
            <v>90092</v>
          </cell>
          <cell r="B3314" t="str">
            <v>ESCAVAÇÃO MECANIZADA DE VALA COM PROF. MAIOR QUE 1,5 M E ATÉ 3,0 M(MÉDIA MONTANTE E JUSANTE/UMA COMPOSIÇÃO POR TRECHO), ESCAVADEIRA (0,8 M3), LARG. MENOR QUE 1,5 M, EM SOLO DE 1A CATEGORIA, LOCAIS COM BAIXO NÍVEL DE INTERFERÊNCIA</v>
          </cell>
          <cell r="C3314" t="str">
            <v>M3</v>
          </cell>
          <cell r="D3314">
            <v>5.78</v>
          </cell>
        </row>
        <row r="3315">
          <cell r="A3315">
            <v>102278</v>
          </cell>
          <cell r="B3315" t="str">
            <v>ESCAVAÇÃO MECANIZADA DE VALA COM PROF. MAIOR QUE 1,50 M ATÉ 3,0 M (MÉDIA MONTANTE E JUSANTE/UMA COMPOSIÇÃO POR TRECHO), ESCAVADEIRA (1,2 M3), LARG. DE 1,5 M A 2,5 M, EM SOLO DE 1A CATEGORIA, EM LOCAIS COM ALTO NÍVEL DE INTERFERÊNCIA</v>
          </cell>
          <cell r="C3315" t="str">
            <v>M3</v>
          </cell>
          <cell r="D3315">
            <v>8.89</v>
          </cell>
        </row>
        <row r="3316">
          <cell r="A3316">
            <v>90094</v>
          </cell>
          <cell r="B3316" t="str">
            <v>ESCAVAÇÃO MECANIZADA DE VALA COM PROF. MAIOR QUE 3,0 M ATÉ 4,5 M (MÉDIA MONTANTE E JUSANTE/UMA COMPOSIÇÃO POR TRECHO), ESCAVADEIRA (0,8 M3), LARG. MENOR QUE 1,5 M, EM SOLO DE 1A CATEGORIA, LOCAIS COM BAIXO NÍVEL DE INTERFERÊNCIA</v>
          </cell>
          <cell r="C3316" t="str">
            <v>M3</v>
          </cell>
          <cell r="D3316">
            <v>5.48</v>
          </cell>
        </row>
        <row r="3317">
          <cell r="A3317">
            <v>102309</v>
          </cell>
          <cell r="B3317" t="str">
            <v>ESCAVAÇÃO MECANIZADA DE VALA COM PROF. MAIOR QUE 3,0 M ATÉ 4,5 M (MÉDIA MONTANTE E JUSANTE/UMA COMPOSIÇÃO POR TRECHO), ESCAVADEIRA (0,8 M3), LARG. MENOR QUE 1,5 M, EM SOLO DE 2A CATEGORIA, EM LOCAIS COM ALTO NÍVEL DE INTERFERÊNCIA</v>
          </cell>
          <cell r="C3317" t="str">
            <v>M3</v>
          </cell>
          <cell r="D3317">
            <v>10.87</v>
          </cell>
        </row>
        <row r="3318">
          <cell r="A3318">
            <v>102285</v>
          </cell>
          <cell r="B3318" t="str">
            <v>ESCAVAÇÃO MECANIZADA DE VALA COM PROF. MAIOR QUE 3,0 M ATÉ 4,5 M (MÉDIA MONTANTE E JUSANTE/UMA COMPOSIÇÃO POR TRECHO), ESCAVADEIRA (0,8 M3), LARG. MENOR QUE 1,5 M, EM SOLO MOLE, EM LOCAIS COM ALTO NÍVEL DE INTERFERÊNCIA</v>
          </cell>
          <cell r="C3318" t="str">
            <v>M3</v>
          </cell>
          <cell r="D3318">
            <v>11.37</v>
          </cell>
        </row>
        <row r="3319">
          <cell r="A3319">
            <v>90095</v>
          </cell>
          <cell r="B3319" t="str">
            <v>ESCAVAÇÃO MECANIZADA DE VALA COM PROF. MAIOR QUE 3,0 M ATÉ 4,5 M (MÉDIA MONTANTE E JUSANTE/UMA COMPOSIÇÃO POR TRECHO), ESCAVADEIRA (1,2 M3), LARG. DE 1,5 M A 2,5 M, EM SOLO DE 1A CATEGORIA, LOCAIS COM BAIXO NÍVEL DE INTERFERÊNCIA</v>
          </cell>
          <cell r="C3319" t="str">
            <v>M3</v>
          </cell>
          <cell r="D3319">
            <v>5.38</v>
          </cell>
        </row>
        <row r="3320">
          <cell r="A3320">
            <v>102320</v>
          </cell>
          <cell r="B3320" t="str">
            <v>ESCAVAÇÃO MECANIZADA DE VALA COM PROF. MAIOR QUE 3,0 M ATÉ 4,5 M (MÉDIA MONTANTE E JUSANTE/UMA COMPOSIÇÃO POR TRECHO), ESCAVADEIRA (1,2 M3), LARG. DE 1,5 M A 2,5 M, EM SOLO DE 2A CATEGORIA, LOCAIS COM BAIXO NÍVEL DE INTERFERÊNCIA</v>
          </cell>
          <cell r="C3320" t="str">
            <v>M3</v>
          </cell>
          <cell r="D3320">
            <v>6.74</v>
          </cell>
        </row>
        <row r="3321">
          <cell r="A3321">
            <v>102296</v>
          </cell>
          <cell r="B3321" t="str">
            <v>ESCAVAÇÃO MECANIZADA DE VALA COM PROF. MAIOR QUE 3,0 M ATÉ 4,5 M (MÉDIA MONTANTE E JUSANTE/UMA COMPOSIÇÃO POR TRECHO), ESCAVADEIRA (1,2 M3), LARG. DE 1,5 M A 2,5 M, EM SOLO MOLE, LOCAIS COM BAIXO NÍVEL DE INTERFERÊNCIA</v>
          </cell>
          <cell r="C3321" t="str">
            <v>M3</v>
          </cell>
          <cell r="D3321">
            <v>7.05</v>
          </cell>
        </row>
        <row r="3322">
          <cell r="A3322">
            <v>90086</v>
          </cell>
          <cell r="B3322" t="str">
            <v>ESCAVAÇÃO MECANIZADA DE VALA COM PROF. MAIOR QUE 3,0 M ATÉ 4,5 M(MÉDIA MONTANTE E JUSANTE/UMA COMPOSIÇÃO POR TRECHO), ESCAVADEIRA (0,8 M3), LARG. MENOR QUE 1,5 M, EM SOLO DE 1A CATEGORIA, EM LOCAIS COM ALTO NÍVEL DE INTERFERÊNCIA</v>
          </cell>
          <cell r="C3322" t="str">
            <v>M3</v>
          </cell>
          <cell r="D3322">
            <v>8.68</v>
          </cell>
        </row>
        <row r="3323">
          <cell r="A3323">
            <v>102277</v>
          </cell>
          <cell r="B3323" t="str">
            <v>ESCAVAÇÃO MECANIZADA DE VALA COM PROF. MAIOR QUE 4,5 M ATÉ 6,0 M (MÉDIA MONTANTE E JUSANTE/UMA COMPOSIÇÃO POR TRECHO), ESCAVADEIRA (0,8 M3), LARG. MENOR QUE 1,5 M, EM SOLO DE 1A CATEGORIA, EM LOCAIS COM ALTO NÍVEL DE INTERFERÊNCIA</v>
          </cell>
          <cell r="C3323" t="str">
            <v>M3</v>
          </cell>
          <cell r="D3323">
            <v>8.43</v>
          </cell>
        </row>
        <row r="3324">
          <cell r="A3324">
            <v>102286</v>
          </cell>
          <cell r="B3324" t="str">
            <v>ESCAVAÇÃO MECANIZADA DE VALA COM PROF. MAIOR QUE 4,5 M ATÉ 6,0 M (MÉDIA MONTANTE E JUSANTE/UMA COMPOSIÇÃO POR TRECHO), ESCAVADEIRA (0,8 M3),LARG. MENOR QUE 1,5 M, EM SOLO DE MOLE, EM LOCAIS COM ALTO NÍVEL DE INTERFERÊNCIA</v>
          </cell>
          <cell r="C3324" t="str">
            <v>M3</v>
          </cell>
          <cell r="D3324">
            <v>11.05</v>
          </cell>
        </row>
        <row r="3325">
          <cell r="A3325">
            <v>90098</v>
          </cell>
          <cell r="B3325" t="str">
            <v>ESCAVAÇÃO MECANIZADA DE VALA COM PROF. MAIOR QUE 4,5 M ATÉ 6,0 M (MÉDIA MONTANTE E JUSANTE/UMA COMPOSIÇÃO POR TRECHO), ESCAVADEIRA (1,2 M3), LARG. DE 1,5 M A 2,5 M, EM SOLO DE 1A CATEGORIA, LOCAIS COM BAIXO NÍVEL DE INTERFERÊNCIA</v>
          </cell>
          <cell r="C3325" t="str">
            <v>M3</v>
          </cell>
          <cell r="D3325">
            <v>5.28</v>
          </cell>
        </row>
        <row r="3326">
          <cell r="A3326">
            <v>102313</v>
          </cell>
          <cell r="B3326" t="str">
            <v>ESCAVAÇÃO MECANIZADA DE VALA COM PROF. MAIOR QUE 4,5 M ATÉ 6,0 M (MÉDIA MONTANTE E JUSANTE/UMA COMPOSIÇÃO POR TRECHO), ESCAVADEIRA (1,2 M3), LARG. DE 1,5 M A 2,5 M, EM SOLO DE 2A CATEGORIA, EM LOCAIS COM ALTO NÍVEL DE INTERFERÊNCIA</v>
          </cell>
          <cell r="C3326" t="str">
            <v>M3</v>
          </cell>
          <cell r="D3326">
            <v>10.48</v>
          </cell>
        </row>
        <row r="3327">
          <cell r="A3327">
            <v>102321</v>
          </cell>
          <cell r="B3327" t="str">
            <v>ESCAVAÇÃO MECANIZADA DE VALA COM PROF. MAIOR QUE 4,5 M ATÉ 6,0 M (MÉDIA MONTANTE E JUSANTE/UMA COMPOSIÇÃO POR TRECHO), ESCAVADEIRA (1,2 M3), LARG. DE 1,5 M A 2,5 M, EM SOLO DE 2A CATEGORIA, LOCAIS COM BAIXO NÍVEL DE INTERFERÊNCIA</v>
          </cell>
          <cell r="C3327" t="str">
            <v>M3</v>
          </cell>
          <cell r="D3327">
            <v>6.59</v>
          </cell>
        </row>
        <row r="3328">
          <cell r="A3328">
            <v>102289</v>
          </cell>
          <cell r="B3328" t="str">
            <v>ESCAVAÇÃO MECANIZADA DE VALA COM PROF. MAIOR QUE 4,5 M ATÉ 6,0 M (MÉDIA MONTANTE E JUSANTE/UMA COMPOSIÇÃO POR TRECHO), ESCAVADEIRA (1,2 M3), LARG. DE 1,5 M A 2,5 M, EM SOLO MOLE, EM LOCAIS COM ALTO NÍVEL DE INTERFERÊNCIA</v>
          </cell>
          <cell r="C3328" t="str">
            <v>M3</v>
          </cell>
          <cell r="D3328">
            <v>10.97</v>
          </cell>
        </row>
        <row r="3329">
          <cell r="A3329">
            <v>102297</v>
          </cell>
          <cell r="B3329" t="str">
            <v>ESCAVAÇÃO MECANIZADA DE VALA COM PROF. MAIOR QUE 4,5 M ATÉ 6,0 M (MÉDIA MONTANTE E JUSANTE/UMA COMPOSIÇÃO POR TRECHO), ESCAVADEIRA (1,2 M3), LARG. DE 1,5 M A 2,5 M, EM SOLO MOLE, LOCAIS COM BAIXO NÍVEL DE INTERFERÊNCIA</v>
          </cell>
          <cell r="C3329" t="str">
            <v>M3</v>
          </cell>
          <cell r="D3329">
            <v>6.91</v>
          </cell>
        </row>
        <row r="3330">
          <cell r="A3330">
            <v>102280</v>
          </cell>
          <cell r="B3330" t="str">
            <v>ESCAVAÇÃO MECANIZADA DE VALA COM PROF. MAIOR QUE 4,5 M ATÉ 6,0 M (MÉDIA MONTANTE E JUSANTE/UMA COMPOSIÇÃO POR TRECHO),COM ESCAVADEIRA (0,8 M3), LARG. MENOR QUE 1,5 M, EM SOLO DE 1A CATEGORIA, LOCAIS COM BAIXO NÍVEL DE INTERFERÊNCIA</v>
          </cell>
          <cell r="C3330" t="str">
            <v>M3</v>
          </cell>
          <cell r="D3330">
            <v>5.31</v>
          </cell>
        </row>
        <row r="3331">
          <cell r="A3331">
            <v>102294</v>
          </cell>
          <cell r="B3331" t="str">
            <v>ESCAVAÇÃO MECANIZADA DE VALA COM PROF. MAIOR QUE 4,5 M ATÉ 6,0 M (MÉDIA MONTANTE E JUSANTE/UMA COMPOSIÇÃO POR TRECHO),COM ESCAVADEIRA (0,8 M3), LARG. MENOR QUE 1,5 M, EM SOLO MOLE, LOCAIS COM BAIXO NÍVEL DE INTERFERÊNCIA</v>
          </cell>
          <cell r="C3331" t="str">
            <v>M3</v>
          </cell>
          <cell r="D3331">
            <v>6.96</v>
          </cell>
        </row>
        <row r="3332">
          <cell r="A3332">
            <v>90090</v>
          </cell>
          <cell r="B3332" t="str">
            <v>ESCAVAÇÃO MECANIZADA DE VALA COM PROF. MAIOR QUE 4,5 M ATÉ 6,0 M(MÉDIA MONTANTE E JUSANTE/UMA COMPOSIÇÃO POR TRECHO), ESCAVADEIRA (1,2 M3), LARG. DE 1,5 M A 2,5 M, EM SOLO DE 1A CATEGORIA, EM LOCAIS COM ALTO NÍVEL DE INTERFERÊNCIA</v>
          </cell>
          <cell r="C3332" t="str">
            <v>M3</v>
          </cell>
          <cell r="D3332">
            <v>8.3800000000000008</v>
          </cell>
        </row>
        <row r="3333">
          <cell r="A3333">
            <v>102317</v>
          </cell>
          <cell r="B3333" t="str">
            <v>ESCAVAÇÃO MECANIZADA DE VALA COM PROF.MAIOR QUE 3,0 M ATÉ 4,5 M (MÉDIA MONTANTE E JUSANTE/UMA COMPOSIÇÃO POR TRECHO), ESCAVADEIRA (0,8 M3), LARG. MENOR QUE 1,5 M, EM SOLO DE 2A CATEGORIA, LOCAIS COM BAIXO NÍVEL DE INTERFERÊNCIA</v>
          </cell>
          <cell r="C3333" t="str">
            <v>M3</v>
          </cell>
          <cell r="D3333">
            <v>6.84</v>
          </cell>
        </row>
        <row r="3334">
          <cell r="A3334">
            <v>102293</v>
          </cell>
          <cell r="B3334" t="str">
            <v>ESCAVAÇÃO MECANIZADA DE VALA COM PROF.MAIOR QUE 3,0 M ATÉ 4,5 M (MÉDIA MONTANTE E JUSANTE/UMA COMPOSIÇÃO POR TRECHO), ESCAVADEIRA (0,8 M3), LARG. MENOR QUE 1,5 M, EM SOLO MOLE, LOCAIS COM BAIXO NÍVEL DE INTERFERÊNCIA</v>
          </cell>
          <cell r="C3334" t="str">
            <v>M3</v>
          </cell>
          <cell r="D3334">
            <v>7.16</v>
          </cell>
        </row>
        <row r="3335">
          <cell r="A3335">
            <v>102310</v>
          </cell>
          <cell r="B3335" t="str">
            <v>ESCAVAÇÃO MECANIZADA DE VALA COM PROF.MAIOR QUE 4,5 M ATÉ 6,0 M (MÉDIA MONTANTE E JUSANTE/UMA COMPOSIÇÃO POR TRECHO),COM ESCAVADEIRA (0,8 M3), LARG. MENOR QUE 1,5 M, EM SOLO DE 2A CATEGORIA, EM LOCAIS COM ALTO NÍVEL DE INTERFERÊNCIA</v>
          </cell>
          <cell r="C3335" t="str">
            <v>M3</v>
          </cell>
          <cell r="D3335">
            <v>10.55</v>
          </cell>
        </row>
        <row r="3336">
          <cell r="A3336">
            <v>102318</v>
          </cell>
          <cell r="B3336" t="str">
            <v>ESCAVAÇÃO MECANIZADA DE VALA COM PROF.MAIOR QUE 4,5 M ATÉ 6,0 M (MÉDIA MONTANTE E JUSANTE/UMA COMPOSIÇÃO POR TRECHO),COM ESCAVADEIRA (0,8 M3), LARG. MENOR QUE 1,5 M, EM SOLO DE 2A CATEGORIA, EM LOCAIS COM BAIXO NÍVEL DE INTERFERÊNCIA</v>
          </cell>
          <cell r="C3336" t="str">
            <v>M3</v>
          </cell>
          <cell r="D3336">
            <v>6.65</v>
          </cell>
        </row>
        <row r="3337">
          <cell r="A3337">
            <v>90106</v>
          </cell>
          <cell r="B3337" t="str">
            <v>ESCAVAÇÃO MECANIZADA DE VALA COM PROFUNDIDADE ATÉ 1,5 M (MÉDIA MONTANTE E JUSANTE/UMA COMPOSIÇÃO POR TRECHO), RETROESCAV. (0,26 M3), LARGURA DE 0,8 M A 1,5 M, EM SOLO DE 1A CATEGORIA, LOCAIS COM BAIXO NÍVEL DE INTERFERÊNCIA</v>
          </cell>
          <cell r="C3337" t="str">
            <v>M3</v>
          </cell>
          <cell r="D3337">
            <v>8.0299999999999994</v>
          </cell>
        </row>
        <row r="3338">
          <cell r="A3338">
            <v>90105</v>
          </cell>
          <cell r="B3338" t="str">
            <v>ESCAVAÇÃO MECANIZADA DE VALA COM PROFUNDIDADE ATÉ 1,5 M (MÉDIA MONTANTE E JUSANTE/UMA COMPOSIÇÃO POR TRECHO), RETROESCAV. (0,26 M3), LARGURA MENOR QUE 0,8 M, EM SOLO DE 1A CATEGORIA, LOCAIS COM BAIXO NÍVEL DE INTERFERÊNCIA</v>
          </cell>
          <cell r="C3338" t="str">
            <v>M3</v>
          </cell>
          <cell r="D3338">
            <v>8.82</v>
          </cell>
        </row>
        <row r="3339">
          <cell r="A3339">
            <v>90108</v>
          </cell>
          <cell r="B3339" t="str">
            <v>ESCAVAÇÃO MECANIZADA DE VALA COM PROFUNDIDADE MAIOR QUE 1,5 M ATÉ 3,0 M (MÉDIA MONTANTE E JUSANTE/UMA COMPOSIÇÃO POR TRECHO), RETROESCAV (0,26 M3), LARGURA DE 0,8 M A 1,5 M, EM SOLO DE 1A CATEGORIA, LOCAIS COM BAIXO NÍVEL DE INTERFERÊNCIA</v>
          </cell>
          <cell r="C3339" t="str">
            <v>M3</v>
          </cell>
          <cell r="D3339">
            <v>7.27</v>
          </cell>
        </row>
        <row r="3340">
          <cell r="A3340">
            <v>90107</v>
          </cell>
          <cell r="B3340" t="str">
            <v>ESCAVAÇÃO MECANIZADA DE VALA COM PROFUNDIDADE MAIOR QUE 1,5 M ATÉ 3,0 M (MÉDIA MONTANTE E JUSANTE/UMA COMPOSIÇÃO POR TRECHO), RETROESCAV. (0,26 M3), LARGURA MENOR QUE 0,8 M, EM SOLO DE 1A CATEGORIA, LOCAIS COM BAIXO NÍVEL DE INTERFERÊNCIA</v>
          </cell>
          <cell r="C3340" t="str">
            <v>M3</v>
          </cell>
          <cell r="D3340">
            <v>7.94</v>
          </cell>
        </row>
        <row r="3341">
          <cell r="A3341">
            <v>102354</v>
          </cell>
          <cell r="B3341" t="str">
            <v>DESMONTE DE MATERIAL DE 3ª CATEGORIA (BLOCOS DE ROCHAS OU MATACOS), COM MARTELETE PNEUMÁTICO MANUAL - EXCLUSIVE CARGA E TRANSPORTE</v>
          </cell>
          <cell r="C3341" t="str">
            <v>M3</v>
          </cell>
          <cell r="D3341">
            <v>147.31</v>
          </cell>
        </row>
        <row r="3342">
          <cell r="A3342">
            <v>102355</v>
          </cell>
          <cell r="B3342" t="str">
            <v>DESMONTE DE MATERIAL DE 3ª CATEGORIA (BLOCOS DE ROCHAS OU MATACOS), EM VALA, COM MARTELETE PNEUMÁTICO MANUAL - EXCLUSIVE RETIRADA, CARGA E TRANSPORTE</v>
          </cell>
          <cell r="C3342" t="str">
            <v>M3</v>
          </cell>
          <cell r="D3342">
            <v>172.57</v>
          </cell>
        </row>
        <row r="3343">
          <cell r="A3343">
            <v>102356</v>
          </cell>
          <cell r="B3343" t="str">
            <v>DESMONTE DE MATERIAL DE 3ª CATEGORIA, COM USO DE ARGAMASSA EXPANSIVA - EXCLUSIVE CARGA E TRANSPORTE</v>
          </cell>
          <cell r="C3343" t="str">
            <v>M3</v>
          </cell>
          <cell r="D3343">
            <v>0</v>
          </cell>
        </row>
        <row r="3344">
          <cell r="A3344">
            <v>102357</v>
          </cell>
          <cell r="B3344" t="str">
            <v>DESMONTE DE MATERIAL DE 3ª CATEGORIA, COM USO DE ARGAMASSA EXPANSIVA, EM VALA - EXCLUSIVE RETIRADA, CARGA E TRANSPORTE</v>
          </cell>
          <cell r="C3344" t="str">
            <v>M3</v>
          </cell>
          <cell r="D3344">
            <v>0</v>
          </cell>
        </row>
        <row r="3345">
          <cell r="A3345">
            <v>102358</v>
          </cell>
          <cell r="B3345" t="str">
            <v>DESMONTE DE MATERIAL DE 3ª CATEGORIA, COM USO DE EMULSÃO EXPLOSIVA ENCARTUCHADA - EXCLUSIVE CARGA E TRANSPORTE</v>
          </cell>
          <cell r="C3345" t="str">
            <v>M3</v>
          </cell>
          <cell r="D3345">
            <v>0</v>
          </cell>
        </row>
        <row r="3346">
          <cell r="A3346">
            <v>102359</v>
          </cell>
          <cell r="B3346" t="str">
            <v>DESMONTE DE MATERIAL DE 3ª CATEGORIA, EM VALA, COM USO DE EMULSÃO EXPLOSIVA ENCARTUCHADA - EXCLUSIVE RETIRADA, CARGA E TRANSPORTE</v>
          </cell>
          <cell r="C3346" t="str">
            <v>M3</v>
          </cell>
          <cell r="D3346">
            <v>0</v>
          </cell>
        </row>
        <row r="3347">
          <cell r="A3347">
            <v>102348</v>
          </cell>
          <cell r="B3347" t="str">
            <v>ESCAVAÇÃO DE VALA EM MATERIAL DE 3ª CATEGORIA, RESISTÊNCIA À COMPRESSÃO MAIOR OU IGUAL A 50 MPA, COM ROMPEDOR ACOPLADO EM ESCAVADEIRA HIDRÁULICA - EXCLUSIVE RETIRADA, CARGA E TRANSPORTE</v>
          </cell>
          <cell r="C3347" t="str">
            <v>M3</v>
          </cell>
          <cell r="D3347">
            <v>0</v>
          </cell>
        </row>
        <row r="3348">
          <cell r="A3348">
            <v>102346</v>
          </cell>
          <cell r="B3348" t="str">
            <v>ESCAVAÇÃO DE VALA EM MATERIAL DE 3ª CATEGORIA, RESISTÊNCIA À COMPRESSÃO MENOR QUE 50 MPA, COM ROMPEDOR ACOPLADO EM ESCAVADEIRA HIDRÁULICA - EXCLUSIVE RETIRADA, CARGA E TRANSPORTE</v>
          </cell>
          <cell r="C3348" t="str">
            <v>M3</v>
          </cell>
          <cell r="D3348">
            <v>0</v>
          </cell>
        </row>
        <row r="3349">
          <cell r="A3349">
            <v>102347</v>
          </cell>
          <cell r="B3349" t="str">
            <v>ESCAVAÇÃO DE VALA EM MATERIAL DE 3ª CATEGORIA, RESISTÊNCIA À COMPRESSÃO MENOR QUE 50 MPA, COM ROMPEDOR ACOPLADO EM RETROESCAVADEIRA - EXCLUSIVE RETIRADA CARGA E TRANSPORTE</v>
          </cell>
          <cell r="C3349" t="str">
            <v>M3</v>
          </cell>
          <cell r="D3349">
            <v>0</v>
          </cell>
        </row>
        <row r="3350">
          <cell r="A3350">
            <v>102350</v>
          </cell>
          <cell r="B3350" t="str">
            <v>ESCAVAÇÃO EM MATERIAL DE 3ª CATEGORIA, RESISTÊNCIA À COMPRESSÃO MAIOR OU IGUAL A 50 MPA E MENOR QUE 70 MPA, COM ROMPEDOR ACOPLADO EM ESCAVADEIRA HIDRÁULICA - EXCLUSIVE CARGA E TRANSPORTE</v>
          </cell>
          <cell r="C3350" t="str">
            <v>M3</v>
          </cell>
          <cell r="D3350">
            <v>0</v>
          </cell>
        </row>
        <row r="3351">
          <cell r="A3351">
            <v>102351</v>
          </cell>
          <cell r="B3351" t="str">
            <v>ESCAVAÇÃO EM MATERIAL DE 3ª CATEGORIA, RESISTÊNCIA À COMPRESSÃO MAIOR OU IGUAL A 70 MPA E MENOR QUE 90 MPA, COM ROMPEDOR ACOPLADO EM ESCAVADEIRA HIDRÁULICA - EXCLUSIVE CARGA E TRANSPORTE</v>
          </cell>
          <cell r="C3351" t="str">
            <v>M3</v>
          </cell>
          <cell r="D3351">
            <v>0</v>
          </cell>
        </row>
        <row r="3352">
          <cell r="A3352">
            <v>102352</v>
          </cell>
          <cell r="B3352" t="str">
            <v>ESCAVAÇÃO EM MATERIAL DE 3ª CATEGORIA, RESISTÊNCIA À COMPRESSÃO MAIOR OU IGUAL A 90 MPA E MENOR QUE 110 MPA, COM ROMPEDOR ACOPLADO EM ESCAVADEIRA HIDRÁULICA - EXCLUSIVE CARGA E TRANSPORTE</v>
          </cell>
          <cell r="C3352" t="str">
            <v>M3</v>
          </cell>
          <cell r="D3352">
            <v>0</v>
          </cell>
        </row>
        <row r="3353">
          <cell r="A3353">
            <v>102353</v>
          </cell>
          <cell r="B3353" t="str">
            <v>ESCAVAÇÃO EM MATERIAL DE 3ª CATEGORIA, RESISTÊNCIA À COMPRESSÃO MAIOR QUE 110 MPA, COM ROMPEDOR ACOPLADO EM ESCAVADEIRA HIDRÁULICA - EXCLUSIVE CARGA E TRANSPORTE</v>
          </cell>
          <cell r="C3353" t="str">
            <v>M3</v>
          </cell>
          <cell r="D3353">
            <v>0</v>
          </cell>
        </row>
        <row r="3354">
          <cell r="A3354">
            <v>102349</v>
          </cell>
          <cell r="B3354" t="str">
            <v>ESCAVAÇÃO EM MATERIAL DE 3ª CATEGORIA, RESISTÊNCIA À COMPRESSÃO MENOR QUE 50 MPA, COM ROMPEDOR ACOPLADO EM ESCAVADEIRA HIDRÁULICA - EXCLUSIVE CARGA E TRANSPORTE</v>
          </cell>
          <cell r="C3354" t="str">
            <v>M3</v>
          </cell>
          <cell r="D3354">
            <v>0</v>
          </cell>
        </row>
        <row r="3355">
          <cell r="A3355">
            <v>102360</v>
          </cell>
          <cell r="B3355" t="str">
            <v>RETIRADA DE MATERIAL DE 3ª CATEGORIA (APÓS ESCAVAÇÃO/DESMONTE) EM VALAS, COM ESCAVADEIRA HIDRÁULICA - EXCLUSIVE CARGA E TRANSPORTE</v>
          </cell>
          <cell r="C3355" t="str">
            <v>M3</v>
          </cell>
          <cell r="D3355">
            <v>24.65</v>
          </cell>
        </row>
        <row r="3356">
          <cell r="A3356">
            <v>102361</v>
          </cell>
          <cell r="B3356" t="str">
            <v>RETIRADA DE MATERIAL DE 3ª CATEGORIA (APÓS ESCAVAÇÃO/DESMONTE) EM VALAS, COM RETROESCAVADEIRA - EXCLUSIVE CARGA E TRANSPORTE</v>
          </cell>
          <cell r="C3356" t="str">
            <v>M3</v>
          </cell>
          <cell r="D3356">
            <v>36.549999999999997</v>
          </cell>
        </row>
        <row r="3357">
          <cell r="A3357">
            <v>101595</v>
          </cell>
          <cell r="B3357" t="str">
            <v>ESCORAMENTO DE VALA, TIPO BLINDADEM, COM PROFUNDIDADE DE 0 A 1,5 M, LARGURA MAIOR OU IGUAL A 1,5 M E MENOR QUE 2,5 M - EXECUÇÃO E FORNECIMENTO, INCLUI MATERIAL</v>
          </cell>
          <cell r="C3357" t="str">
            <v>M2</v>
          </cell>
          <cell r="D3357">
            <v>0</v>
          </cell>
        </row>
        <row r="3358">
          <cell r="A3358">
            <v>101601</v>
          </cell>
          <cell r="B3358" t="str">
            <v>ESCORAMENTO DE VALA, TIPO BLINDAGEM COM PROFUNDIDADE DE 0 A 1,5 M, LARGURA MAIOR OU IGUAL A 1,5 M E MENOR QUE 2,5 M - EXECUÇÃO, NÃO INCLUI MATERIAL</v>
          </cell>
          <cell r="C3358" t="str">
            <v>M2</v>
          </cell>
          <cell r="D3358">
            <v>25.95</v>
          </cell>
        </row>
        <row r="3359">
          <cell r="A3359">
            <v>101594</v>
          </cell>
          <cell r="B3359" t="str">
            <v>ESCORAMENTO DE VALA, TIPO BLINDAGEM, COM PROFUNDIDADE DE 0 A 1,5 M, LARGURA MENOR QUE 1,5 M - EXECUÇÃO E FORNECIMENTO, INCLUI MATERIAL</v>
          </cell>
          <cell r="C3359" t="str">
            <v>M2</v>
          </cell>
          <cell r="D3359">
            <v>0</v>
          </cell>
        </row>
        <row r="3360">
          <cell r="A3360">
            <v>101600</v>
          </cell>
          <cell r="B3360" t="str">
            <v>ESCORAMENTO DE VALA, TIPO BLINDAGEM, COM PROFUNDIDADE DE 0 A 1,5 M, LARGURA MENOR QUE 1,5 M - EXECUÇÃO, NÃO INCLUI MATERIAL</v>
          </cell>
          <cell r="C3360" t="str">
            <v>M2</v>
          </cell>
          <cell r="D3360">
            <v>17.52</v>
          </cell>
        </row>
        <row r="3361">
          <cell r="A3361">
            <v>101597</v>
          </cell>
          <cell r="B3361" t="str">
            <v>ESCORAMENTO DE VALA, TIPO BLINDAGEM, COM PROFUNDIDADE DE 1,5 A 3,0 M, LARGURA MAIOR OU IGUAL A 1,5 M E MENOR QUE 2,5 M - EXECUÇÃO E FORNECIMENTO, INCLUI MATERIAL</v>
          </cell>
          <cell r="C3361" t="str">
            <v>M2</v>
          </cell>
          <cell r="D3361">
            <v>0</v>
          </cell>
        </row>
        <row r="3362">
          <cell r="A3362">
            <v>101603</v>
          </cell>
          <cell r="B3362" t="str">
            <v>ESCORAMENTO DE VALA, TIPO BLINDAGEM, COM PROFUNDIDADE DE 1,5 A 3,0 M, LARGURA MAIOR OU IGUAL A 1,5 M E MENOR QUE 2,5 M - EXECUÇÃO, NÃO INCLUI MATERIAL</v>
          </cell>
          <cell r="C3362" t="str">
            <v>M2</v>
          </cell>
          <cell r="D3362">
            <v>21.41</v>
          </cell>
        </row>
        <row r="3363">
          <cell r="A3363">
            <v>101596</v>
          </cell>
          <cell r="B3363" t="str">
            <v>ESCORAMENTO DE VALA, TIPO BLINDAGEM, COM PROFUNDIDADE DE 1,5 A 3,0 M, LARGURA MENOR QUE 1,5 M - EXECUÇÃO E FORNECIMENTO, INCLUI MATERIAL</v>
          </cell>
          <cell r="C3363" t="str">
            <v>M2</v>
          </cell>
          <cell r="D3363">
            <v>0</v>
          </cell>
        </row>
        <row r="3364">
          <cell r="A3364">
            <v>101602</v>
          </cell>
          <cell r="B3364" t="str">
            <v>ESCORAMENTO DE VALA, TIPO BLINDAGEM, COM PROFUNDIDADE DE 1,5 A 3,0 M, LARGURA MENOR QUE 1,5 M - EXECUÇÃO, NÃO INCLUI MATERIAL</v>
          </cell>
          <cell r="C3364" t="str">
            <v>M2</v>
          </cell>
          <cell r="D3364">
            <v>13</v>
          </cell>
        </row>
        <row r="3365">
          <cell r="A3365">
            <v>101599</v>
          </cell>
          <cell r="B3365" t="str">
            <v>ESCORAMENTO DE VALA, TIPO BLINDAGEM, COM PROFUNDIDADE DE 3,0 A 4,5 M, LARGURA MAIOR OU IGUAL A 1,5 M E MENOR QUE 2,5 M - EXECUÇÃO E FORNECIMENTO, INCLUI MATERIAL</v>
          </cell>
          <cell r="C3365" t="str">
            <v>M2</v>
          </cell>
          <cell r="D3365">
            <v>0</v>
          </cell>
        </row>
        <row r="3366">
          <cell r="A3366">
            <v>101605</v>
          </cell>
          <cell r="B3366" t="str">
            <v>ESCORAMENTO DE VALA, TIPO BLINDAGEM, COM PROFUNDIDADE DE 3,0 A 4,5 M, LARGURA MAIOR OU IGUAL A 1,5 M E MENOR QUE 2,5 M - EXECUÇÃO, NÃO INCLUI MATERIAL</v>
          </cell>
          <cell r="C3366" t="str">
            <v>M2</v>
          </cell>
          <cell r="D3366">
            <v>16.93</v>
          </cell>
        </row>
        <row r="3367">
          <cell r="A3367">
            <v>101598</v>
          </cell>
          <cell r="B3367" t="str">
            <v>ESCORAMENTO DE VALA, TIPO BLINDAGEM, COM PROFUNDIDADE DE 3,0 A 4,5 M, LARGURA MENOR QUE 1,5 M - EXECUÇÃO E FORNECIMENTO, INCLUI MATERIAL</v>
          </cell>
          <cell r="C3367" t="str">
            <v>M2</v>
          </cell>
          <cell r="D3367">
            <v>0</v>
          </cell>
        </row>
        <row r="3368">
          <cell r="A3368">
            <v>101604</v>
          </cell>
          <cell r="B3368" t="str">
            <v>ESCORAMENTO DE VALA, TIPO BLINDAGEM, COM PROFUNDIDADE DE 3,0 A 4,5 M, LARGURA MENOR QUE 1,5 M - EXECUÇÃO, NÃO INCLUI MATERIAL</v>
          </cell>
          <cell r="C3368" t="str">
            <v>M2</v>
          </cell>
          <cell r="D3368">
            <v>8.51</v>
          </cell>
        </row>
        <row r="3369">
          <cell r="A3369">
            <v>101588</v>
          </cell>
          <cell r="B3369" t="str">
            <v>ESCORAMENTO DE VALA, TIPO CONTÍNUO COM PERFIL METÁLICO "U", COM PROFUNDIDADE DE 0 A 1,5 M, LARGURA MENOR QUE 1,5 M</v>
          </cell>
          <cell r="C3369" t="str">
            <v>M2</v>
          </cell>
          <cell r="D3369">
            <v>92.65</v>
          </cell>
        </row>
        <row r="3370">
          <cell r="A3370">
            <v>101591</v>
          </cell>
          <cell r="B3370" t="str">
            <v>ESCORAMENTO DE VALA, TIPO CONTÍNUO COM PERFIL METÁLICO "U", COM PROFUNDIDADE DE 1,5 A 3,0 M, LARGURA MAIOR OU IGUAL 1,5 M E MENOR QUE 2,5 M</v>
          </cell>
          <cell r="C3370" t="str">
            <v>M2</v>
          </cell>
          <cell r="D3370">
            <v>112.75</v>
          </cell>
        </row>
        <row r="3371">
          <cell r="A3371">
            <v>101590</v>
          </cell>
          <cell r="B3371" t="str">
            <v>ESCORAMENTO DE VALA, TIPO CONTÍNUO COM PERFIL METÁLICO "U", COM PROFUNDIDADE DE 1,5 A 3,0 M, LARGURA MENOR QUE 1,5 M</v>
          </cell>
          <cell r="C3371" t="str">
            <v>M2</v>
          </cell>
          <cell r="D3371">
            <v>69.930000000000007</v>
          </cell>
        </row>
        <row r="3372">
          <cell r="A3372">
            <v>101593</v>
          </cell>
          <cell r="B3372" t="str">
            <v>ESCORAMENTO DE VALA, TIPO CONTÍNUO COM PERFIL METÁLICO "U", COM PROFUNDIDADE DE 3,0 A 4,5 M, LARGURA MAIOR OU IGUAL A 1,5 M E MENOR QUE 2,5 M</v>
          </cell>
          <cell r="C3372" t="str">
            <v>M2</v>
          </cell>
          <cell r="D3372">
            <v>91.6</v>
          </cell>
        </row>
        <row r="3373">
          <cell r="A3373">
            <v>101592</v>
          </cell>
          <cell r="B3373" t="str">
            <v>ESCORAMENTO DE VALA, TIPO CONTÍNUO COM PERFIL METÁLICO "U", COM PROFUNDIDADE DE 3,0 A 4,5 M, LARGURA MENOR QUE 1,5 M</v>
          </cell>
          <cell r="C3373" t="str">
            <v>M2</v>
          </cell>
          <cell r="D3373">
            <v>48.62</v>
          </cell>
        </row>
        <row r="3374">
          <cell r="A3374">
            <v>101583</v>
          </cell>
          <cell r="B3374" t="str">
            <v>ESCORAMENTO DE VALA, TIPO CONTÍNUO, COM PROFUNDIDADE DE 0 A 1,5 M, LARGURA MAIOR OU IGUAL A 1,5 M E MENOR QUE 2,5 M</v>
          </cell>
          <cell r="C3374" t="str">
            <v>M2</v>
          </cell>
          <cell r="D3374">
            <v>77.319999999999993</v>
          </cell>
        </row>
        <row r="3375">
          <cell r="A3375">
            <v>101582</v>
          </cell>
          <cell r="B3375" t="str">
            <v>ESCORAMENTO DE VALA, TIPO CONTÍNUO, COM PROFUNDIDADE DE 0 A 1,5 M, LARGURA MENOR QUE 1,5 M</v>
          </cell>
          <cell r="C3375" t="str">
            <v>M2</v>
          </cell>
          <cell r="D3375">
            <v>60.84</v>
          </cell>
        </row>
        <row r="3376">
          <cell r="A3376">
            <v>101585</v>
          </cell>
          <cell r="B3376" t="str">
            <v>ESCORAMENTO DE VALA, TIPO CONTÍNUO, COM PROFUNDIDADE DE 1,5 A 3,0 M, LARGURA MAIOR OU IGUAL A 1,5 M E MENOR QUE 2,5 M</v>
          </cell>
          <cell r="C3376" t="str">
            <v>M2</v>
          </cell>
          <cell r="D3376">
            <v>66</v>
          </cell>
        </row>
        <row r="3377">
          <cell r="A3377">
            <v>101584</v>
          </cell>
          <cell r="B3377" t="str">
            <v>ESCORAMENTO DE VALA, TIPO CONTÍNUO, COM PROFUNDIDADE DE 1,5 M A 3,0 M, LARGURA MENOR QUE 1,5 M</v>
          </cell>
          <cell r="C3377" t="str">
            <v>M2</v>
          </cell>
          <cell r="D3377">
            <v>49.53</v>
          </cell>
        </row>
        <row r="3378">
          <cell r="A3378">
            <v>101587</v>
          </cell>
          <cell r="B3378" t="str">
            <v>ESCORAMENTO DE VALA, TIPO CONTÍNUO, COM PROFUNDIDADE DE 3,0 A 4,5 M, LARGURA MAIOR OU IGUAL A 1,5 E MENOR QUE 2,5 M</v>
          </cell>
          <cell r="C3378" t="str">
            <v>M2</v>
          </cell>
          <cell r="D3378">
            <v>58.55</v>
          </cell>
        </row>
        <row r="3379">
          <cell r="A3379">
            <v>101586</v>
          </cell>
          <cell r="B3379" t="str">
            <v>ESCORAMENTO DE VALA, TIPO CONTÍNUO, COM PROFUNDIDADE DE 3,0 A 4,5 M, LARGURA MENOR QUE 1,5 M</v>
          </cell>
          <cell r="C3379" t="str">
            <v>M2</v>
          </cell>
          <cell r="D3379">
            <v>41.89</v>
          </cell>
        </row>
        <row r="3380">
          <cell r="A3380">
            <v>101577</v>
          </cell>
          <cell r="B3380" t="str">
            <v>ESCORAMENTO DE VALA, TIPO DESCONTÍNUO, COM PROFUNDIDADE DE 0 A 1,5 M, LARGURA MAIOR OU IGUAL A 1,5 M E MENOR QUE 2,5 M</v>
          </cell>
          <cell r="C3380" t="str">
            <v>M2</v>
          </cell>
          <cell r="D3380">
            <v>47.86</v>
          </cell>
        </row>
        <row r="3381">
          <cell r="A3381">
            <v>101576</v>
          </cell>
          <cell r="B3381" t="str">
            <v>ESCORAMENTO DE VALA, TIPO DESCONTÍNUO, COM PROFUNDIDADE DE 0 A 1,5 M, LARGURA MENOR QUE 1,5 M</v>
          </cell>
          <cell r="C3381" t="str">
            <v>M2</v>
          </cell>
          <cell r="D3381">
            <v>37.25</v>
          </cell>
        </row>
        <row r="3382">
          <cell r="A3382">
            <v>101579</v>
          </cell>
          <cell r="B3382" t="str">
            <v>ESCORAMENTO DE VALA, TIPO DESCONTÍNUO, COM PROFUNDIDADE DE 1,5 A 3,0 M, LARGURA MAIOR OU IGUAL A 1,5 M E MENOR QUE 2,5 M</v>
          </cell>
          <cell r="C3382" t="str">
            <v>M2</v>
          </cell>
          <cell r="D3382">
            <v>41.09</v>
          </cell>
        </row>
        <row r="3383">
          <cell r="A3383">
            <v>101578</v>
          </cell>
          <cell r="B3383" t="str">
            <v>ESCORAMENTO DE VALA, TIPO DESCONTÍNUO, COM PROFUNDIDADE DE 1,5 M A 3,0 M, LARGURA MENOR QUE 1,5 M</v>
          </cell>
          <cell r="C3383" t="str">
            <v>M2</v>
          </cell>
          <cell r="D3383">
            <v>30.48</v>
          </cell>
        </row>
        <row r="3384">
          <cell r="A3384">
            <v>101581</v>
          </cell>
          <cell r="B3384" t="str">
            <v>ESCORAMENTO DE VALA, TIPO DESCONTÍNUO, COM PROFUNDIDADE DE 3,0 A 4,5 M, LARGURA MAIOR OU IGUAL A 1,5 E MENOR QUE 2,5 M</v>
          </cell>
          <cell r="C3384" t="str">
            <v>M2</v>
          </cell>
          <cell r="D3384">
            <v>37.15</v>
          </cell>
        </row>
        <row r="3385">
          <cell r="A3385">
            <v>101580</v>
          </cell>
          <cell r="B3385" t="str">
            <v>ESCORAMENTO DE VALA, TIPO DESCONTÍNUO, COM PROFUNDIDADE DE 3,0 A 4,5 M, LARGURA MENOR QUE 1,5 M</v>
          </cell>
          <cell r="C3385" t="str">
            <v>M2</v>
          </cell>
          <cell r="D3385">
            <v>26.36</v>
          </cell>
        </row>
        <row r="3386">
          <cell r="A3386">
            <v>101606</v>
          </cell>
          <cell r="B3386" t="str">
            <v>ESCORAMENTO DE VALA, TIPO ESTACA PRANCHA METÁLICA CRAVADA, COM PROFUNDIDADE DE 0 A 1,5 M</v>
          </cell>
          <cell r="C3386" t="str">
            <v>M2</v>
          </cell>
          <cell r="D3386">
            <v>0</v>
          </cell>
        </row>
        <row r="3387">
          <cell r="A3387">
            <v>101607</v>
          </cell>
          <cell r="B3387" t="str">
            <v>ESCORAMENTO DE VALA, TIPO ESTACA PRANCHA METÁLICA CRAVADA, COM PROFUNDIDADE DE 1,5 A 3 M</v>
          </cell>
          <cell r="C3387" t="str">
            <v>M2</v>
          </cell>
          <cell r="D3387">
            <v>0</v>
          </cell>
        </row>
        <row r="3388">
          <cell r="A3388">
            <v>101608</v>
          </cell>
          <cell r="B3388" t="str">
            <v>ESCORAMENTO DE VALA, TIPO ESTACA PRANCHA METÁLICA CRAVADA, COM PROFUNDIDADE DE 3 A 4,5 M</v>
          </cell>
          <cell r="C3388" t="str">
            <v>M2</v>
          </cell>
          <cell r="D3388">
            <v>0</v>
          </cell>
        </row>
        <row r="3389">
          <cell r="A3389">
            <v>101571</v>
          </cell>
          <cell r="B3389" t="str">
            <v>ESCORAMENTO DE VALA, TIPO PONTALETEAMENTO, COM PROFUNDIDADE DE 0 A 1,5 M, LARGURA MAIOR OU IGUAL A 1,5 M E MENOR QUE 2,5 M</v>
          </cell>
          <cell r="C3389" t="str">
            <v>M2</v>
          </cell>
          <cell r="D3389">
            <v>30.06</v>
          </cell>
        </row>
        <row r="3390">
          <cell r="A3390">
            <v>101570</v>
          </cell>
          <cell r="B3390" t="str">
            <v>ESCORAMENTO DE VALA, TIPO PONTALETEAMENTO, COM PROFUNDIDADE DE 0 A 1,5 M, LARGURA MENOR QUE 1,5 M</v>
          </cell>
          <cell r="C3390" t="str">
            <v>M2</v>
          </cell>
          <cell r="D3390">
            <v>21.75</v>
          </cell>
        </row>
        <row r="3391">
          <cell r="A3391">
            <v>101573</v>
          </cell>
          <cell r="B3391" t="str">
            <v>ESCORAMENTO DE VALA, TIPO PONTALETEAMENTO, COM PROFUNDIDADE DE 1,5 A 3,0 M, LARGURA MAIOR OU IGUAL A 1,5 M E MENOR QUE 2,5 M</v>
          </cell>
          <cell r="C3391" t="str">
            <v>M2</v>
          </cell>
          <cell r="D3391">
            <v>25.29</v>
          </cell>
        </row>
        <row r="3392">
          <cell r="A3392">
            <v>101572</v>
          </cell>
          <cell r="B3392" t="str">
            <v>ESCORAMENTO DE VALA, TIPO PONTALETEAMENTO, COM PROFUNDIDADE DE 1,5 A 3,0 M, LARGURA MENOR QUE 1,5 M</v>
          </cell>
          <cell r="C3392" t="str">
            <v>M2</v>
          </cell>
          <cell r="D3392">
            <v>16.989999999999998</v>
          </cell>
        </row>
        <row r="3393">
          <cell r="A3393">
            <v>101575</v>
          </cell>
          <cell r="B3393" t="str">
            <v>ESCORAMENTO DE VALA, TIPO PONTALETEAMENTO, COM PROFUNDIDADE DE 3,0 A 4,5 M, LARGURA MAIOR OU IGUAL A 1,5 M E MENOR QUE 2,5 M</v>
          </cell>
          <cell r="C3393" t="str">
            <v>M2</v>
          </cell>
          <cell r="D3393">
            <v>21.34</v>
          </cell>
        </row>
        <row r="3394">
          <cell r="A3394">
            <v>101574</v>
          </cell>
          <cell r="B3394" t="str">
            <v>ESCORAMENTO DE VALA, TIPO PONTALETEAMENTO, COM PROFUNDIDADE DE 3,0 A 4,5 M, LARGURA MENOR QUE 1,5 M</v>
          </cell>
          <cell r="C3394" t="str">
            <v>M2</v>
          </cell>
          <cell r="D3394">
            <v>12.86</v>
          </cell>
        </row>
        <row r="3395">
          <cell r="A3395">
            <v>101589</v>
          </cell>
          <cell r="B3395" t="str">
            <v>ESCORAMENTO DE VALA,TIPO CONTÍNUO COM PERFIL METÁLICO "U", COM PROFUNDIDADE DE 0 A 1,5 M, LARGURA MAIOR OU IGUAL A 1,5 E MENOR QUE 2,5 M</v>
          </cell>
          <cell r="C3395" t="str">
            <v>M2</v>
          </cell>
          <cell r="D3395">
            <v>135.47999999999999</v>
          </cell>
        </row>
        <row r="3396">
          <cell r="A3396">
            <v>101610</v>
          </cell>
          <cell r="B3396" t="str">
            <v>FABRICAÇÃO DE CONJUNTO DE MÓDULO METÁLICO, COMPRIMENTO DE 3,0 M E ALTURA DE 1,8 M (ESTRONCAS DE 1,00 M)</v>
          </cell>
          <cell r="C3396" t="str">
            <v>UN</v>
          </cell>
          <cell r="D3396">
            <v>0</v>
          </cell>
        </row>
        <row r="3397">
          <cell r="A3397">
            <v>101613</v>
          </cell>
          <cell r="B3397" t="str">
            <v>FABRICAÇÃO DE CONJUNTO DE MÓDULO METÁLICO, COMPRIMENTO DE 3,0 M E ALTURA DE 1,8 M (ESTRONCAS DE 2,00 M)</v>
          </cell>
          <cell r="C3397" t="str">
            <v>UN</v>
          </cell>
          <cell r="D3397">
            <v>0</v>
          </cell>
        </row>
        <row r="3398">
          <cell r="A3398">
            <v>101611</v>
          </cell>
          <cell r="B3398" t="str">
            <v>FABRICAÇÃO DE CONJUNTO DE MÓDULO METÁLICO, COMPRIMENTO DE 3,0 M E ALTURA DE 2,4 M (ESTRONCAS DE 1,00 M)</v>
          </cell>
          <cell r="C3398" t="str">
            <v>UN</v>
          </cell>
          <cell r="D3398">
            <v>0</v>
          </cell>
        </row>
        <row r="3399">
          <cell r="A3399">
            <v>101614</v>
          </cell>
          <cell r="B3399" t="str">
            <v>FABRICAÇÃO DE CONJUNTO DE MÓDULO METÁLICO, COMPRIMENTO DE 3,0 M E ALTURA DE 2,4 M (ESTRONCAS DE 2,00 M)</v>
          </cell>
          <cell r="C3399" t="str">
            <v>UN</v>
          </cell>
          <cell r="D3399">
            <v>0</v>
          </cell>
        </row>
        <row r="3400">
          <cell r="A3400">
            <v>101612</v>
          </cell>
          <cell r="B3400" t="str">
            <v>FABRICAÇÃO DE CONJUNTO DE MÓDULO METÁLICO, COMPRIMENTO DE 3,6 M E ALTURA DE 3,0 M (ESTRONCAS DE 1,00 M)</v>
          </cell>
          <cell r="C3400" t="str">
            <v>UN</v>
          </cell>
          <cell r="D3400">
            <v>0</v>
          </cell>
        </row>
        <row r="3401">
          <cell r="A3401">
            <v>101615</v>
          </cell>
          <cell r="B3401" t="str">
            <v>FABRICAÇÃO DE CONJUNTO DE MÓDULO METÁLICO, COMPRIMENTO DE 3,6 M E ALTURA DE 3,0 M (ESTRONCAS DE 2,00 M)</v>
          </cell>
          <cell r="C3401" t="str">
            <v>UN</v>
          </cell>
          <cell r="D3401">
            <v>0</v>
          </cell>
        </row>
        <row r="3402">
          <cell r="A3402">
            <v>101617</v>
          </cell>
          <cell r="B3402" t="str">
            <v>PREPARO DE FUNDO DE VALA COM LARGURA MAIOR OU IGUAL A 1,5 M E MENOR QUE 2,5 M (ACERTO DO SOLO NATURAL)</v>
          </cell>
          <cell r="C3402" t="str">
            <v>M2</v>
          </cell>
          <cell r="D3402">
            <v>3.07</v>
          </cell>
        </row>
        <row r="3403">
          <cell r="A3403">
            <v>101620</v>
          </cell>
          <cell r="B3403" t="str">
            <v>PREPARO DE FUNDO DE VALA COM LARGURA MAIOR OU IGUAL A 1,5 M E MENOR QUE 2,5 M, COM CAMADA DE AREIA, LANÇAMENTO MANUAL</v>
          </cell>
          <cell r="C3403" t="str">
            <v>M3</v>
          </cell>
          <cell r="D3403">
            <v>208.53</v>
          </cell>
        </row>
        <row r="3404">
          <cell r="A3404">
            <v>101625</v>
          </cell>
          <cell r="B3404" t="str">
            <v>PREPARO DE FUNDO DE VALA COM LARGURA MAIOR OU IGUAL A 1,5 M E MENOR QUE 2,5 M, COM CAMADA DE AREIA, LANÇAMENTO MECANIZADO</v>
          </cell>
          <cell r="C3404" t="str">
            <v>M3</v>
          </cell>
          <cell r="D3404">
            <v>166.66</v>
          </cell>
        </row>
        <row r="3405">
          <cell r="A3405">
            <v>101621</v>
          </cell>
          <cell r="B3405" t="str">
            <v>PREPARO DE FUNDO DE VALA COM LARGURA MAIOR OU IGUAL A 1,5 M E MENOR QUE 2,5 M, COM CAMADA DE BRITA, LANÇAMENTO MANUAL</v>
          </cell>
          <cell r="C3405" t="str">
            <v>M3</v>
          </cell>
          <cell r="D3405">
            <v>301.25</v>
          </cell>
        </row>
        <row r="3406">
          <cell r="A3406">
            <v>101624</v>
          </cell>
          <cell r="B3406" t="str">
            <v>PREPARO DE FUNDO DE VALA COM LARGURA MAIOR OU IGUAL A 1,5 M E MENOR QUE 2,5 M, COM CAMADA DE BRITA, LANÇAMENTO MECANIZADO</v>
          </cell>
          <cell r="C3406" t="str">
            <v>M3</v>
          </cell>
          <cell r="D3406">
            <v>247.31</v>
          </cell>
        </row>
        <row r="3407">
          <cell r="A3407">
            <v>101616</v>
          </cell>
          <cell r="B3407" t="str">
            <v>PREPARO DE FUNDO DE VALA COM LARGURA MENOR QUE 1,5 M (ACERTO DO SOLO NATURAL)</v>
          </cell>
          <cell r="C3407" t="str">
            <v>M2</v>
          </cell>
          <cell r="D3407">
            <v>6.23</v>
          </cell>
        </row>
        <row r="3408">
          <cell r="A3408">
            <v>101618</v>
          </cell>
          <cell r="B3408" t="str">
            <v>PREPARO DE FUNDO DE VALA COM LARGURA MENOR QUE 1,5 M, COM CAMADA DE AREIA, LANÇAMENTO MANUAL</v>
          </cell>
          <cell r="C3408" t="str">
            <v>M3</v>
          </cell>
          <cell r="D3408">
            <v>233.75</v>
          </cell>
        </row>
        <row r="3409">
          <cell r="A3409">
            <v>101622</v>
          </cell>
          <cell r="B3409" t="str">
            <v>PREPARO DE FUNDO DE VALA COM LARGURA MENOR QUE 1,5 M, COM CAMADA DE AREIA, LANÇAMENTO MECANIZADO</v>
          </cell>
          <cell r="C3409" t="str">
            <v>M3</v>
          </cell>
          <cell r="D3409">
            <v>206.44</v>
          </cell>
        </row>
        <row r="3410">
          <cell r="A3410">
            <v>101619</v>
          </cell>
          <cell r="B3410" t="str">
            <v>PREPARO DE FUNDO DE VALA COM LARGURA MENOR QUE 1,5 M, COM CAMADA DE BRITA, LANÇAMENTO MANUAL</v>
          </cell>
          <cell r="C3410" t="str">
            <v>M3</v>
          </cell>
          <cell r="D3410">
            <v>326.48</v>
          </cell>
        </row>
        <row r="3411">
          <cell r="A3411">
            <v>101623</v>
          </cell>
          <cell r="B3411" t="str">
            <v>PREPARO DE FUNDO DE VALA COM LARGURA MENOR QUE 1,5 M, COM CAMADA DE BRITA, LANÇAMENTO MECANIZADO</v>
          </cell>
          <cell r="C3411" t="str">
            <v>M3</v>
          </cell>
          <cell r="D3411">
            <v>292.8</v>
          </cell>
        </row>
        <row r="3412">
          <cell r="A3412">
            <v>104482</v>
          </cell>
          <cell r="B3412" t="str">
            <v>ESGOTAMENTO DE VALA COM BOMBA SUBMERSÍVEL</v>
          </cell>
          <cell r="C3412" t="str">
            <v>H</v>
          </cell>
          <cell r="D3412">
            <v>27.62</v>
          </cell>
        </row>
        <row r="3413">
          <cell r="A3413">
            <v>104189</v>
          </cell>
          <cell r="B3413" t="str">
            <v>INSTALAÇÃO DE MATERIAL GRANULAR FILTRANTE PARA SISTEMA DE REBAIXAMENTO DE LENÇOL FREÁTICO POR POÇOS PROFUNDOSA, DIÂMETRO DO POÇO DE 400 MM</v>
          </cell>
          <cell r="C3413" t="str">
            <v>M3</v>
          </cell>
          <cell r="D3413">
            <v>149.38999999999999</v>
          </cell>
        </row>
        <row r="3414">
          <cell r="A3414">
            <v>104465</v>
          </cell>
          <cell r="B3414" t="str">
            <v>INSTALAÇÃO DE SISTEMA DE REBAIXAMENTO DE LENÇOL FREÁTICO POR POÇOS PROFUNDOS, DIÂMETRO DO POÇO DE 400 MM (EXCLUI O FORNECIMENTO E FUNCIONAMENTO DE BOMBAS)</v>
          </cell>
          <cell r="C3414" t="str">
            <v>M</v>
          </cell>
          <cell r="D3414">
            <v>0</v>
          </cell>
        </row>
        <row r="3415">
          <cell r="A3415">
            <v>104188</v>
          </cell>
          <cell r="B3415" t="str">
            <v>INSTALAÇÃO DE TUBULAÇÃO (GEOMECÂNICA E DE SUCÇÃO) PARA SISTEMA DE REBAIXAMENTO DE LENÇOL FREÁTICO POR POÇOS PROFUNDOS COM BOMBA SUBMERSA, DIÂMETRO DO POÇO DE 400 MM</v>
          </cell>
          <cell r="C3415" t="str">
            <v>M</v>
          </cell>
          <cell r="D3415">
            <v>0</v>
          </cell>
        </row>
        <row r="3416">
          <cell r="A3416">
            <v>104185</v>
          </cell>
          <cell r="B3416" t="str">
            <v>INSTALAÇÃO E DESINSTALAÇÃO DE CONJUNTO DE BOMBAS, À VÁCUO E CENTRÍFUGA, PARA SISTEMA DE REBAIXAMENTO DE LENÇOL FREÁTICO POR PONTEIRAS FILTRANTES (EXCLUI O FORNECIMENTO DE BOMBAS)</v>
          </cell>
          <cell r="C3416" t="str">
            <v>UN</v>
          </cell>
          <cell r="D3416">
            <v>23.35</v>
          </cell>
        </row>
        <row r="3417">
          <cell r="A3417">
            <v>104182</v>
          </cell>
          <cell r="B3417" t="str">
            <v>INSTALAÇÃO E DESINSTALAÇÃO DE MANGOTES PARA SISTEMA DE REBAIXAMENTO DE LENÇOL FREÁTICO POR PONTEIRAS FILTRANTES</v>
          </cell>
          <cell r="C3417" t="str">
            <v>M</v>
          </cell>
          <cell r="D3417">
            <v>0</v>
          </cell>
        </row>
        <row r="3418">
          <cell r="A3418">
            <v>104184</v>
          </cell>
          <cell r="B3418" t="str">
            <v>INSTALAÇÃO E DESINSTALAÇÃO DE REGISTRO DE PVC PARA SISTEMA DE REBAIXAMENTO DE LENÇOL FREÁTICO POR PONTEIRAS FILTRANTES</v>
          </cell>
          <cell r="C3418" t="str">
            <v>UN</v>
          </cell>
          <cell r="D3418">
            <v>29.96</v>
          </cell>
        </row>
        <row r="3419">
          <cell r="A3419">
            <v>104190</v>
          </cell>
          <cell r="B3419" t="str">
            <v>INSTALAÇÃO E DESINSTALAÇÃO DE SISTEMA DE BOMBA PARA SISTEMA DE REBAIXAMENTO DE LENÇOL FREÁTICO POR POÇOS PROFUNDOS (EXCLUI O FORNECIMENTO DE BOMBA)</v>
          </cell>
          <cell r="C3419" t="str">
            <v>UN</v>
          </cell>
          <cell r="D3419">
            <v>631.5</v>
          </cell>
        </row>
        <row r="3420">
          <cell r="A3420">
            <v>104463</v>
          </cell>
          <cell r="B3420" t="str">
            <v>INSTALAÇÃO E DESINSTALAÇÃO DE SISTEMA DE REBAIXAMENTO DE LENÇOL FREÁTICO POR PONTEIRAS FILTRANTES PARA OBRAS ESTACIONÁRIAS (EXCLUI O FORNECIMENTO E FUNCIONAMENTO DE BOMBAS)</v>
          </cell>
          <cell r="C3420" t="str">
            <v>UN</v>
          </cell>
          <cell r="D3420">
            <v>0</v>
          </cell>
        </row>
        <row r="3421">
          <cell r="A3421">
            <v>104464</v>
          </cell>
          <cell r="B3421" t="str">
            <v>INSTALAÇÃO E DESINSTALAÇÃO DE SISTEMA DE REBAIXAMENTO DE LENÇOL FREÁTICO POR PONTEIRAS FILTRANTES PARA OBRAS ITINERANTES (EXCLUI O FORNECIMENTO E FUNCIONAMENTO DE BOMBAS)</v>
          </cell>
          <cell r="C3421" t="str">
            <v>UN</v>
          </cell>
          <cell r="D3421">
            <v>0</v>
          </cell>
        </row>
        <row r="3422">
          <cell r="A3422">
            <v>104183</v>
          </cell>
          <cell r="B3422" t="str">
            <v>INSTALAÇÃO E DESINSTALAÇÃO DE TUBO COLETOR DE PVC, DIÂMETRO DE 100 MM, PARA SISTEMA DE REBAIXAMENTO DE LENÇOL FREÁTICO POR PONTEIRAS FILTRANTES</v>
          </cell>
          <cell r="C3422" t="str">
            <v>M</v>
          </cell>
          <cell r="D3422">
            <v>0</v>
          </cell>
        </row>
        <row r="3423">
          <cell r="A3423">
            <v>104187</v>
          </cell>
          <cell r="B3423" t="str">
            <v>INSTALAÇÃO E RETIRADA DE REVESTIMENTO METÁLICO PARA PERFURAÇÃO DE SOLO PARA SISTEMA DE REBAIXAMENTO DE LENÇOL FREÁTICO POR PORÇOS PROFUNDOS, DIÂMETRO DO POÇO DE 400 MM</v>
          </cell>
          <cell r="C3423" t="str">
            <v>M</v>
          </cell>
          <cell r="D3423">
            <v>1590.09</v>
          </cell>
        </row>
        <row r="3424">
          <cell r="A3424">
            <v>104186</v>
          </cell>
          <cell r="B3424" t="str">
            <v>PERFURAÇÃO DE SOLO PARA SISTEMA DE REBAIXAMENTO DE LENÇOL FREÁTICO POR POÇOS PROFUNDOS, DIÂMETRO DO POÇO DE 400 MM</v>
          </cell>
          <cell r="C3424" t="str">
            <v>M</v>
          </cell>
          <cell r="D3424">
            <v>275.89999999999998</v>
          </cell>
        </row>
        <row r="3425">
          <cell r="A3425">
            <v>104180</v>
          </cell>
          <cell r="B3425" t="str">
            <v>PERFURAÇÃO DE SOLO, INSTALAÇÃO E DESINSTALAÇÃO DE PONTEIRAS PARA SISTEMA DE REBAIXAMENTO DE LENÇOL FREÁTICO POR PONTEIRAS FILTRANTES EM OBRAS ESTACIONÁRIAS</v>
          </cell>
          <cell r="C3425" t="str">
            <v>M</v>
          </cell>
          <cell r="D3425">
            <v>0</v>
          </cell>
        </row>
        <row r="3426">
          <cell r="A3426">
            <v>104181</v>
          </cell>
          <cell r="B3426" t="str">
            <v>PERFURAÇÃO DE SOLO, INSTALAÇÃO E DESINSTALAÇÃO DE PONTEIRAS PARA SISTEMA DE REBAIXAMENTO DE LENÇOL FREÁTICO POR PONTEIRAS FILTRANTES EM OBRAS ITINERANTES</v>
          </cell>
          <cell r="C3426" t="str">
            <v>M</v>
          </cell>
          <cell r="D3426">
            <v>0</v>
          </cell>
        </row>
        <row r="3427">
          <cell r="A3427">
            <v>100674</v>
          </cell>
          <cell r="B3427" t="str">
            <v>CAIXILHO FIXO DE ALUMÍNIO PARA VIDRO (VIDRO INCLUSO), BATENTE/ REQUADRO DE 4 A 14 CM, SEM GUARNIÇÃO/ ALIZAR, FIXAÇÃO COM PARAFUSOS, VEDAÇÃO COM SILICONE, EXCLUSIVE CONTRAMARCO - FORNECIMENTO E INSTALAÇÃO</v>
          </cell>
          <cell r="C3427" t="str">
            <v>M2</v>
          </cell>
          <cell r="D3427">
            <v>793.76</v>
          </cell>
        </row>
        <row r="3428">
          <cell r="A3428">
            <v>100664</v>
          </cell>
          <cell r="B3428" t="str">
            <v>CAIXILHO FIXO DE PVC BRANCO PARA VIDRO (VIDRO INCLUSO), BATENTE/ REQUADRO DE 4 A 14 CM, SEM GUARNIÇÃO/ ALIZAR, COM FERRAGENS, FIXAÇÃO COM PARAFUSOS, VEDAÇÃO COM SILICONE, EXCLUSIVE CONTRAMARCO - FORNECIMENTO E INSTALAÇÃO</v>
          </cell>
          <cell r="C3428" t="str">
            <v>M2</v>
          </cell>
          <cell r="D3428">
            <v>0</v>
          </cell>
        </row>
        <row r="3429">
          <cell r="A3429">
            <v>94589</v>
          </cell>
          <cell r="B3429" t="str">
            <v>CONTRAMARCO DE ALUMÍNIO, FIXAÇÃO COM ARGAMASSA - FORNECIMENTO E INSTALAÇÃO</v>
          </cell>
          <cell r="C3429" t="str">
            <v>M</v>
          </cell>
          <cell r="D3429">
            <v>20.11</v>
          </cell>
        </row>
        <row r="3430">
          <cell r="A3430">
            <v>94590</v>
          </cell>
          <cell r="B3430" t="str">
            <v>CONTRAMARCO DE ALUMÍNIO, FIXAÇÃO COM PARAFUSO - FORNECIMENTO E INSTALAÇÃO</v>
          </cell>
          <cell r="C3430" t="str">
            <v>M</v>
          </cell>
          <cell r="D3430">
            <v>28.28</v>
          </cell>
        </row>
        <row r="3431">
          <cell r="A3431">
            <v>94587</v>
          </cell>
          <cell r="B3431" t="str">
            <v>CONTRAMARCO DE AÇO, FIXAÇÃO COM ARGAMASSA - FORNECIMENTO E INSTALAÇÃO</v>
          </cell>
          <cell r="C3431" t="str">
            <v>M</v>
          </cell>
          <cell r="D3431">
            <v>63.6</v>
          </cell>
        </row>
        <row r="3432">
          <cell r="A3432">
            <v>94588</v>
          </cell>
          <cell r="B3432" t="str">
            <v>CONTRAMARCO DE AÇO, FIXAÇÃO COM PARAFUSO - FORNECIMENTO E INSTALAÇÃO</v>
          </cell>
          <cell r="C3432" t="str">
            <v>M</v>
          </cell>
          <cell r="D3432">
            <v>75.84</v>
          </cell>
        </row>
        <row r="3433">
          <cell r="A3433">
            <v>105812</v>
          </cell>
          <cell r="B3433" t="str">
            <v>GUARNIÇÃO DE ALUMÍNIO</v>
          </cell>
          <cell r="C3433" t="str">
            <v>M</v>
          </cell>
          <cell r="D3433">
            <v>31.63</v>
          </cell>
        </row>
        <row r="3434">
          <cell r="A3434">
            <v>94571</v>
          </cell>
          <cell r="B3434" t="str">
            <v>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v>
          </cell>
          <cell r="C3434" t="str">
            <v>M2</v>
          </cell>
          <cell r="D3434">
            <v>0</v>
          </cell>
        </row>
        <row r="3435">
          <cell r="A3435">
            <v>94570</v>
          </cell>
          <cell r="B3435" t="str">
            <v>JANELA DE ALUMÍNIO DE CORRER COM 2 FOLHAS PARA VIDROS (VIDROS INCLUSOS), BATENTE/ REQUADRO 6 A 14 CM, ACABAMENTO COM ACETATO OU BRILHANTE, FIXAÇÃO COM PARAFUSO, SEM GUARNIÇÃO/ ALIZAR, DIMENSÕES 100X120 CM, VEDAÇÃO COM SILICONE, EXCLUSIVE CONTRAMARCO - FORNECIMENTO E INSTALAÇÃO</v>
          </cell>
          <cell r="C3435" t="str">
            <v>M2</v>
          </cell>
          <cell r="D3435">
            <v>365.97</v>
          </cell>
        </row>
        <row r="3436">
          <cell r="A3436">
            <v>105811</v>
          </cell>
          <cell r="B3436" t="str">
            <v>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v>
          </cell>
          <cell r="C3436" t="str">
            <v>M2</v>
          </cell>
          <cell r="D3436">
            <v>0</v>
          </cell>
        </row>
        <row r="3437">
          <cell r="A3437">
            <v>94572</v>
          </cell>
          <cell r="B3437" t="str">
            <v>JANELA DE ALUMÍNIO DE CORRER COM 3 FOLHAS (2 VENEZIANAS E 1 FOLHA PARA VIDRO,VIDRO INCLUSO), BATENTE/ REQUADRO 6 A 14 CM, SEM ACABAMENTO, FIXAÇÃO COM PARAFUSO, SEM GUARNIÇÃO/ ALIZAR, DIMENSÕES 100X120 CM, VEDAÇÃO COM SILICONE, EXCLUSIVE CONTRAMARCO - FORNECIMENTO E INSTALAÇÃO</v>
          </cell>
          <cell r="C3437" t="str">
            <v>M2</v>
          </cell>
          <cell r="D3437">
            <v>521.61</v>
          </cell>
        </row>
        <row r="3438">
          <cell r="A3438">
            <v>94573</v>
          </cell>
          <cell r="B3438" t="str">
            <v>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v>
          </cell>
          <cell r="C3438" t="str">
            <v>M2</v>
          </cell>
          <cell r="D3438">
            <v>406.87</v>
          </cell>
        </row>
        <row r="3439">
          <cell r="A3439">
            <v>105809</v>
          </cell>
          <cell r="B3439" t="str">
            <v>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v>
          </cell>
          <cell r="C3439" t="str">
            <v>M2</v>
          </cell>
          <cell r="D3439">
            <v>0</v>
          </cell>
        </row>
        <row r="3440">
          <cell r="A3440">
            <v>94569</v>
          </cell>
          <cell r="B3440" t="str">
            <v>JANELA DE ALUMÍNIO TIPO MAXIM-AR, BATENTE/ REQUADRO 3 A 14 CM, VIDRO INCLUSO, FIXAÇÃO COM PARAFUSO, SEM GUARNIÇÃO/ ALIZAR, DIMENSÕES 60X80 (A X L) CM, SEM ACABAMENTO, VEDAÇÃO COM SILICONE, EXCLUSIVE CONTRAMARCO - FORNECIMENTO E INSTALAÇÃO</v>
          </cell>
          <cell r="C3440" t="str">
            <v>M2</v>
          </cell>
          <cell r="D3440">
            <v>689.57</v>
          </cell>
        </row>
        <row r="3441">
          <cell r="A3441">
            <v>105810</v>
          </cell>
          <cell r="B3441" t="str">
            <v>JANELA DE ALUMÍNIO TIPO MAXIM-AR, VIDRO INCLUSO, COM BANDEIRA, FIXAÇÃO COM PARAFUSO, SEM GUARNIÇÃO/ ALIZAR, DIMENSÕES 100X80 (A X L) CM, SEM ACABAMENTO, VEDAÇÃO COM SILICONE, EXCLUSIVE CONTRAMARCO - FORNECIMENTO E INSTALAÇÃO</v>
          </cell>
          <cell r="C3441" t="str">
            <v>M2</v>
          </cell>
          <cell r="D3441">
            <v>0</v>
          </cell>
        </row>
        <row r="3442">
          <cell r="A3442">
            <v>94561</v>
          </cell>
          <cell r="B3442" t="str">
            <v>JANELA DE AÇO DE CORRER COM 3 FOLHAS (2 VENEZIANAS E 1 PARA VIDRO - VIDRO INCLUSO), BATENTE/ REQUADRO INCLUSO (6 A 14 CM), FIXAÇÃO COM ARGAMASSA, COM PINTURA ANTICORROSIVA E PINTURA DE ACABAMENTO, COM FERRAGENS, FIXAÇÃO COM ARGAMASSA, EXCLUSIVE CONTRAMARCO - FORNECIMENTO E INSTALAÇÃO</v>
          </cell>
          <cell r="C3442" t="str">
            <v>M2</v>
          </cell>
          <cell r="D3442">
            <v>0</v>
          </cell>
        </row>
        <row r="3443">
          <cell r="A3443">
            <v>94562</v>
          </cell>
          <cell r="B3443" t="str">
            <v>JANELA DE AÇO DE CORRER COM 4 FOLHAS PARA VIDRO (VIDROS NÃO INCLUSOS), BATENTE/ REQUADRO INCLUSO (6 A 14 CM), FIXAÇÃO COM ARGAMASSA, COM PINTURA ANTICORROSIVA, COM FERRAGENS, FIXAÇÃO COM ARGAMASSA, EXCLUSIVE CONTRAMARCO - FORNECIMENTO E INSTALAÇÃO</v>
          </cell>
          <cell r="C3443" t="str">
            <v>M2</v>
          </cell>
          <cell r="D3443">
            <v>630.94000000000005</v>
          </cell>
        </row>
        <row r="3444">
          <cell r="A3444">
            <v>105813</v>
          </cell>
          <cell r="B3444" t="str">
            <v>JANELA DE AÇO GALVANIZADO TIPO MAXIMO-AR, PINT. ANTICORROSIVA, COM BATENTE/REQUADRO DE 6 A 14 CM, SEM VIDRO, COM GRADE, 1 FL, 60 X 80 CM (A X L), FIXAÇÃO COM ARGAMASSA, EXCLUSIVE CONTRAMARCO - FORNECIMENTO E INSTALAÇÃO</v>
          </cell>
          <cell r="C3444" t="str">
            <v>M2</v>
          </cell>
          <cell r="D3444">
            <v>1050.9000000000001</v>
          </cell>
        </row>
        <row r="3445">
          <cell r="A3445">
            <v>94559</v>
          </cell>
          <cell r="B3445" t="str">
            <v>JANELA DE AÇO TIPO BASCULANTE, PARA VIDROS (VIDROS NÃO INCLUSOS), BATENTE/ REQUADRO INCLUSO (6,5 A 14 CM), DIMENSÕES 60X60 CM, COM COM PINTURA ANTICORROSIVA, SEM ACABAMENTO, COM FERRAGENS, FIXAÇÃO COM ARGAMASSA, EXCLUSIVE CONTRAMARCO - FORNECIMENTO E INSTALAÇÃO</v>
          </cell>
          <cell r="C3445" t="str">
            <v>M2</v>
          </cell>
          <cell r="D3445">
            <v>723.4</v>
          </cell>
        </row>
        <row r="3446">
          <cell r="A3446">
            <v>100668</v>
          </cell>
          <cell r="B3446" t="str">
            <v>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v>
          </cell>
          <cell r="C3446" t="str">
            <v>M2</v>
          </cell>
          <cell r="D3446">
            <v>894.16</v>
          </cell>
        </row>
        <row r="3447">
          <cell r="A3447">
            <v>100670</v>
          </cell>
          <cell r="B3447" t="str">
            <v>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v>
          </cell>
          <cell r="C3447" t="str">
            <v>M2</v>
          </cell>
          <cell r="D3447">
            <v>651.54</v>
          </cell>
        </row>
        <row r="3448">
          <cell r="A3448">
            <v>100665</v>
          </cell>
          <cell r="B3448" t="str">
            <v>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v>
          </cell>
          <cell r="C3448" t="str">
            <v>M2</v>
          </cell>
          <cell r="D3448">
            <v>555.44000000000005</v>
          </cell>
        </row>
        <row r="3449">
          <cell r="A3449">
            <v>100924</v>
          </cell>
          <cell r="B3449" t="str">
            <v>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v>
          </cell>
          <cell r="C3449" t="str">
            <v>M2</v>
          </cell>
          <cell r="D3449">
            <v>0</v>
          </cell>
        </row>
        <row r="3450">
          <cell r="A3450">
            <v>100671</v>
          </cell>
          <cell r="B3450" t="str">
            <v>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v>
          </cell>
          <cell r="C3450" t="str">
            <v>M2</v>
          </cell>
          <cell r="D3450">
            <v>793.14</v>
          </cell>
        </row>
        <row r="3451">
          <cell r="A3451">
            <v>100667</v>
          </cell>
          <cell r="B3451" t="str">
            <v>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v>
          </cell>
          <cell r="C3451" t="str">
            <v>M2</v>
          </cell>
          <cell r="D3451">
            <v>694.84</v>
          </cell>
        </row>
        <row r="3452">
          <cell r="A3452">
            <v>100669</v>
          </cell>
          <cell r="B3452" t="str">
            <v>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v>
          </cell>
          <cell r="C3452" t="str">
            <v>M2</v>
          </cell>
          <cell r="D3452">
            <v>682.05</v>
          </cell>
        </row>
        <row r="3453">
          <cell r="A3453">
            <v>100672</v>
          </cell>
          <cell r="B3453" t="str">
            <v>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v>
          </cell>
          <cell r="C3453" t="str">
            <v>M2</v>
          </cell>
          <cell r="D3453">
            <v>534.61</v>
          </cell>
        </row>
        <row r="3454">
          <cell r="A3454">
            <v>100666</v>
          </cell>
          <cell r="B3454" t="str">
            <v>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v>
          </cell>
          <cell r="C3454" t="str">
            <v>M2</v>
          </cell>
          <cell r="D3454">
            <v>456.83</v>
          </cell>
        </row>
        <row r="3455">
          <cell r="A3455">
            <v>100663</v>
          </cell>
          <cell r="B3455" t="str">
            <v>JANELA DE PVC BRANCO DE CORRER COM 2 FOLHAS PARA VIDRO (VIDROS INCLUSOS) E PERSIANA INTEGRADA, BATENTE/ REQUADRO DE 4 A 14 CM, DIMENSÕES 120X120 CM, COM GUARNIÇÃO/ ALIZAR, COM FERRAGENS, FIXAÇÃO COM PARAFUSOS, VEDAÇÃO COM SILICONE, EXCLUSIVE CONTRAMARCO - FORNECIMENTO E INSTALAÇÃO</v>
          </cell>
          <cell r="C3455" t="str">
            <v>M2</v>
          </cell>
          <cell r="D3455">
            <v>0</v>
          </cell>
        </row>
        <row r="3456">
          <cell r="A3456">
            <v>100662</v>
          </cell>
          <cell r="B3456" t="str">
            <v>JANELA DE PVC BRANCO DE CORRER COM 3 FOLHAS (2 VENEZIANAS E 1 PARA VIDRO, VIDRO INCLUSO), BATENTE/ REQUADRO DE 4 A 14 CM, DIMENSÕES 100X200 CM, COM GUARNIÇÃO/ ALIZAR, COM FERRAGENS, FIXAÇÃO COM PARAFUSOS, VEDAÇÃO COM SILICONE, EXCLUSIVE CONTRAMARCO - FORNECIMENTO E INSTALAÇÃO</v>
          </cell>
          <cell r="C3456" t="str">
            <v>M2</v>
          </cell>
          <cell r="D3456">
            <v>0</v>
          </cell>
        </row>
        <row r="3457">
          <cell r="A3457">
            <v>100661</v>
          </cell>
          <cell r="B3457" t="str">
            <v>JANELA DE PVC BRANCO TIPO MAXIM-AR (VIDRO INCLUSO), BATENTE/ REQUADRO DE 4 A 14 CM, DIMENSÕES 60X60 CM, COM GUARNIÇÃO/ ALIZAR, COM FERRAGENS, FIXAÇÃO COM PARAFUSOS, VEDAÇÃO COM SILICONE, EXCLUSIVE CONTRAMARCO - FORNECIMENTO E INSTALAÇÃO</v>
          </cell>
          <cell r="C3457" t="str">
            <v>M2</v>
          </cell>
          <cell r="D3457">
            <v>0</v>
          </cell>
        </row>
        <row r="3458">
          <cell r="A3458">
            <v>100659</v>
          </cell>
          <cell r="B3458" t="str">
            <v>ALIZAR DE 5X1,5CM PARA PORTA FIXADO COM PREGOS, PADRÃO MÉDIO - FORNECIMENTO E INSTALAÇÃO</v>
          </cell>
          <cell r="C3458" t="str">
            <v>M</v>
          </cell>
          <cell r="D3458">
            <v>10.57</v>
          </cell>
        </row>
        <row r="3459">
          <cell r="A3459">
            <v>100660</v>
          </cell>
          <cell r="B3459" t="str">
            <v>ALIZAR DE 5X1,5CM PARA PORTA FIXADO COM PREGOS, PADRÃO POPULAR - FORNECIMENTO E INSTALAÇÃO</v>
          </cell>
          <cell r="C3459" t="str">
            <v>M</v>
          </cell>
          <cell r="D3459">
            <v>7.33</v>
          </cell>
        </row>
        <row r="3460">
          <cell r="A3460">
            <v>100711</v>
          </cell>
          <cell r="B3460" t="str">
            <v>BATENTE DE AÇO GALVANIZADO, COM PERFIL PRÉ-FABRICADO, FIXADO COM ARGAMASSA, COM SOLDA, GRAPAS E FUROS PARA FERRAGENS INCLUSOS</v>
          </cell>
          <cell r="C3460" t="str">
            <v>M</v>
          </cell>
          <cell r="D3460">
            <v>0</v>
          </cell>
        </row>
        <row r="3461">
          <cell r="A3461">
            <v>100676</v>
          </cell>
          <cell r="B3461" t="str">
            <v>BATENTE PARA PORTA COM BANDEIRA, FIXAÇÃO COM PARAFUSO E BUCHA</v>
          </cell>
          <cell r="C3461" t="str">
            <v>UN</v>
          </cell>
          <cell r="D3461">
            <v>178.3</v>
          </cell>
        </row>
        <row r="3462">
          <cell r="A3462">
            <v>90806</v>
          </cell>
          <cell r="B3462" t="str">
            <v>BATENTE PARA PORTA DE MADEIRA, FIXAÇÃO COM ARGAMASSA, PADRÃO MÉDIO - FORNECIMENTO E INSTALAÇÃO</v>
          </cell>
          <cell r="C3462" t="str">
            <v>UN</v>
          </cell>
          <cell r="D3462">
            <v>380.09</v>
          </cell>
        </row>
        <row r="3463">
          <cell r="A3463">
            <v>91292</v>
          </cell>
          <cell r="B3463" t="str">
            <v>BATENTE PARA PORTA DE MADEIRA, FIXAÇÃO COM ARGAMASSA, PADRÃO POPULAR. FORNECIMENTO E INSTALAÇÃO</v>
          </cell>
          <cell r="C3463" t="str">
            <v>UN</v>
          </cell>
          <cell r="D3463">
            <v>308.14999999999998</v>
          </cell>
        </row>
        <row r="3464">
          <cell r="A3464">
            <v>90801</v>
          </cell>
          <cell r="B3464" t="str">
            <v>BATENTE PARA PORTA DE MADEIRA, PADRÃO MÉDIO - FORNECIMENTO E MONTAGEM</v>
          </cell>
          <cell r="C3464" t="str">
            <v>UN</v>
          </cell>
          <cell r="D3464">
            <v>288.76</v>
          </cell>
        </row>
        <row r="3465">
          <cell r="A3465">
            <v>91287</v>
          </cell>
          <cell r="B3465" t="str">
            <v>BATENTE PARA PORTA DE MADEIRA, PADRÃO POPULAR - FORNECIMENTO E MONTAGEM</v>
          </cell>
          <cell r="C3465" t="str">
            <v>UN</v>
          </cell>
          <cell r="D3465">
            <v>216.82</v>
          </cell>
        </row>
        <row r="3466">
          <cell r="A3466">
            <v>100706</v>
          </cell>
          <cell r="B3466" t="str">
            <v>CREMONA EM LATÃO CROMADO OU POLIDO, COMPLETA</v>
          </cell>
          <cell r="C3466" t="str">
            <v>UN</v>
          </cell>
          <cell r="D3466">
            <v>74.05</v>
          </cell>
        </row>
        <row r="3467">
          <cell r="A3467">
            <v>100709</v>
          </cell>
          <cell r="B3467" t="str">
            <v>DOBRADIÇA EM AÇO/FERRO, 3" X 21/2", E=1,9 A 2MM, SEN ANEL, CROMADO OU ZINCADO, TAMPA BOLA, COM PARAFUSOS</v>
          </cell>
          <cell r="C3467" t="str">
            <v>UN</v>
          </cell>
          <cell r="D3467">
            <v>67.31</v>
          </cell>
        </row>
        <row r="3468">
          <cell r="A3468">
            <v>100710</v>
          </cell>
          <cell r="B3468" t="str">
            <v>DOBRADIÇA TIPO VAI E VEM EM LATÃO POLIDO 3"</v>
          </cell>
          <cell r="C3468" t="str">
            <v>UN</v>
          </cell>
          <cell r="D3468">
            <v>226.28</v>
          </cell>
        </row>
        <row r="3469">
          <cell r="A3469">
            <v>90830</v>
          </cell>
          <cell r="B3469" t="str">
            <v>FECHADURA DE EMBUTIR COM CILINDRO, EXTERNA, COMPLETA, ACABAMENTO PADRÃO MÉDIO, INCLUSO EXECUÇÃO DE FURO - FORNECIMENTO E INSTALAÇÃO</v>
          </cell>
          <cell r="C3469" t="str">
            <v>UN</v>
          </cell>
          <cell r="D3469">
            <v>164.58</v>
          </cell>
        </row>
        <row r="3470">
          <cell r="A3470">
            <v>91304</v>
          </cell>
          <cell r="B3470" t="str">
            <v>FECHADURA DE EMBUTIR COM CILINDRO, EXTERNA, COMPLETA, ACABAMENTO PADRÃO POPULAR, INCLUSO EXECUÇÃO DE FURO - FORNECIMENTO E INSTALAÇÃO</v>
          </cell>
          <cell r="C3470" t="str">
            <v>UN</v>
          </cell>
          <cell r="D3470">
            <v>100.98</v>
          </cell>
        </row>
        <row r="3471">
          <cell r="A3471">
            <v>90831</v>
          </cell>
          <cell r="B3471" t="str">
            <v>FECHADURA DE EMBUTIR PARA PORTA DE BANHEIRO, COMPLETA, ACABAMENTO PADRÃO MÉDIO, INCLUSO EXECUÇÃO DE FURO - FORNECIMENTO E INSTALAÇÃO</v>
          </cell>
          <cell r="C3471" t="str">
            <v>UN</v>
          </cell>
          <cell r="D3471">
            <v>144.08000000000001</v>
          </cell>
        </row>
        <row r="3472">
          <cell r="A3472">
            <v>91305</v>
          </cell>
          <cell r="B3472" t="str">
            <v>FECHADURA DE EMBUTIR PARA PORTA DE BANHEIRO, COMPLETA, ACABAMENTO PADRÃO POPULAR, INCLUSO EXECUÇÃO DE FURO - FORNECIMENTO E INSTALAÇÃO</v>
          </cell>
          <cell r="C3472" t="str">
            <v>UN</v>
          </cell>
          <cell r="D3472">
            <v>100.32</v>
          </cell>
        </row>
        <row r="3473">
          <cell r="A3473">
            <v>91306</v>
          </cell>
          <cell r="B3473" t="str">
            <v>FECHADURA DE EMBUTIR PARA PORTAS INTERNAS, COMPLETA, ACABAMENTO PADRÃO MÉDIO, COM EXECUÇÃO DE FURO - FORNECIMENTO E INSTALAÇÃO</v>
          </cell>
          <cell r="C3473" t="str">
            <v>UN</v>
          </cell>
          <cell r="D3473">
            <v>144.08000000000001</v>
          </cell>
        </row>
        <row r="3474">
          <cell r="A3474">
            <v>91307</v>
          </cell>
          <cell r="B3474" t="str">
            <v>FECHADURA DE EMBUTIR PARA PORTAS INTERNAS, COMPLETA, ACABAMENTO PADRÃO POPULAR, COM EXECUÇÃO DE FURO - FORNECIMENTO E INSTALAÇÃO</v>
          </cell>
          <cell r="C3474" t="str">
            <v>UN</v>
          </cell>
          <cell r="D3474">
            <v>85.56</v>
          </cell>
        </row>
        <row r="3475">
          <cell r="A3475">
            <v>100707</v>
          </cell>
          <cell r="B3475" t="str">
            <v>FECHO DE EMBUTIR TIPO UNHA 22CM</v>
          </cell>
          <cell r="C3475" t="str">
            <v>UN</v>
          </cell>
          <cell r="D3475">
            <v>159.46</v>
          </cell>
        </row>
        <row r="3476">
          <cell r="A3476">
            <v>100708</v>
          </cell>
          <cell r="B3476" t="str">
            <v>FECHO DE EMBUTIR TIPO UNHA 40CM</v>
          </cell>
          <cell r="C3476" t="str">
            <v>UN</v>
          </cell>
          <cell r="D3476">
            <v>200.53</v>
          </cell>
        </row>
        <row r="3477">
          <cell r="A3477">
            <v>91328</v>
          </cell>
          <cell r="B3477" t="str">
            <v>KIT DE PORTA DE MADEIRA FRISADA, SEMI-OCA (LEVE OU MÉDIA), PADRÃO MÉDIO 60X210CM, ESPESSURA DE 3CM, ITENS INCLUSOS: DOBRADIÇAS, MONTAGEM E INSTALAÇÃO DO BATENTE, SEM FECHADURA - FORNECIMENTO E INSTALAÇÃO</v>
          </cell>
          <cell r="C3477" t="str">
            <v>UN</v>
          </cell>
          <cell r="D3477">
            <v>938.06</v>
          </cell>
        </row>
        <row r="3478">
          <cell r="A3478">
            <v>100687</v>
          </cell>
          <cell r="B3478" t="str">
            <v>KIT DE PORTA DE MADEIRA FRISADA, SEMI-OCA (LEVE OU MÉDIA), PADRÃO MÉDIO, 60X210CM, ESPESSURA DE 3,5CM, ITENS INCLUSOS: DOBRADIÇAS, MONTAGEM E INSTALAÇÃO DE BATENTE, FECHADURA COM EXECUÇÃO DO FURO - FORNECIMENTO E INSTALAÇÃO</v>
          </cell>
          <cell r="C3478" t="str">
            <v>UN</v>
          </cell>
          <cell r="D3478">
            <v>1082.1400000000001</v>
          </cell>
        </row>
        <row r="3479">
          <cell r="A3479">
            <v>100681</v>
          </cell>
          <cell r="B3479" t="str">
            <v>KIT DE PORTA DE MADEIRA FRISADA, SEMI-OCA (LEVE OU MÉDIA), PADRÃO MÉDIO, 70X210CM, ESPESSURA DE 3CM, ITENS INCLUSOS: DOBRADIÇAS, MONTAGEM E INSTALAÇÃO DE BATENTE, FECHADURA COM EXECUÇÃO DO FURO - FORNECIMENTO E INSTALAÇÃO</v>
          </cell>
          <cell r="C3479" t="str">
            <v>UN</v>
          </cell>
          <cell r="D3479">
            <v>1109.0899999999999</v>
          </cell>
        </row>
        <row r="3480">
          <cell r="A3480">
            <v>91330</v>
          </cell>
          <cell r="B3480" t="str">
            <v>KIT DE PORTA DE MADEIRA FRISADA, SEMI-OCA (LEVE OU MÉDIA), PADRÃO MÉDIO, 70X210CM, ESPESSURA DE 3CM, ITENS INCLUSOS: DOBRADIÇAS, MONTAGEM E INSTALAÇÃO DO BATENTE, SEM FECHADURA - FORNECIMENTO E INSTALAÇÃO</v>
          </cell>
          <cell r="C3480" t="str">
            <v>UN</v>
          </cell>
          <cell r="D3480">
            <v>965.01</v>
          </cell>
        </row>
        <row r="3481">
          <cell r="A3481">
            <v>100689</v>
          </cell>
          <cell r="B3481" t="str">
            <v>KIT DE PORTA DE MADEIRA FRISADA, SEMI-OCA (LEVE OU MÉDIA), PADRÃO MÉDIO, 80X210CM, ESPESSURA DE 3,5CM, ITENS INCLUSOS: DOBRADIÇAS, MONTAGEM E INSTALAÇÃO DE BATENTE, FECHADURA COM EXECUÇÃO DO FURO - FORNECIMENTO E INSTALAÇÃO</v>
          </cell>
          <cell r="C3481" t="str">
            <v>UN</v>
          </cell>
          <cell r="D3481">
            <v>1168.94</v>
          </cell>
        </row>
        <row r="3482">
          <cell r="A3482">
            <v>91332</v>
          </cell>
          <cell r="B3482" t="str">
            <v>KIT DE PORTA DE MADEIRA FRISADA, SEMI-OCA (LEVE OU MÉDIA), PADRÃO MÉDIO, 80X210CM, ESPESSURA DE 3,5CM, ITENS INCLUSOS: DOBRADIÇAS, MONTAGEM E INSTALAÇÃO DO BATENTE, SEM FECHADURA - FORNECIMENTO E INSTALAÇÃO</v>
          </cell>
          <cell r="C3482" t="str">
            <v>UN</v>
          </cell>
          <cell r="D3482">
            <v>1004.36</v>
          </cell>
        </row>
        <row r="3483">
          <cell r="A3483">
            <v>100688</v>
          </cell>
          <cell r="B3483" t="str">
            <v>KIT DE PORTA DE MADEIRA FRISADA, SEMI-OCA (LEVE OU MÉDIA), PADRÃO POPULAR, 60X210CM, ESPESSURA DE 3CM, ITENS INCLUSOS: DOBRADIÇAS, MONTAGEM E INSTALAÇÃO DE BATENTE, FECHADURA COM EXECUÇÃO DO FURO - FORNECIMENTO E INSTALAÇÃO</v>
          </cell>
          <cell r="C3483" t="str">
            <v>UN</v>
          </cell>
          <cell r="D3483">
            <v>935.33</v>
          </cell>
        </row>
        <row r="3484">
          <cell r="A3484">
            <v>91329</v>
          </cell>
          <cell r="B3484" t="str">
            <v>KIT DE PORTA DE MADEIRA FRISADA, SEMI-OCA (LEVE OU MÉDIA), PADRÃO POPULAR, 60X210CM, ESPESSURA DE 3CM, ITENS INCLUSOS: DOBRADIÇAS, MONTAGEM E INSTALAÇÃO DO BATENTE, SEM FECHADURA - FORNECIMENTO E INSTALAÇÃO</v>
          </cell>
          <cell r="C3484" t="str">
            <v>UN</v>
          </cell>
          <cell r="D3484">
            <v>835.01</v>
          </cell>
        </row>
        <row r="3485">
          <cell r="A3485">
            <v>100682</v>
          </cell>
          <cell r="B3485" t="str">
            <v>KIT DE PORTA DE MADEIRA FRISADA, SEMI-OCA (LEVE OU MÉDIA), PADRÃO POPULAR, 70X210CM, ESPESSURA DE 3CM, ITENS INCLUSOS: DOBRADIÇAS, MONTAGEM E INSTALAÇÃO DE BATENTE, FECHADURA COM EXECUÇÃO DO FURO - FORNECIMENTO E INSTALAÇÃO</v>
          </cell>
          <cell r="C3485" t="str">
            <v>UN</v>
          </cell>
          <cell r="D3485">
            <v>946.88</v>
          </cell>
        </row>
        <row r="3486">
          <cell r="A3486">
            <v>91331</v>
          </cell>
          <cell r="B3486" t="str">
            <v>KIT DE PORTA DE MADEIRA FRISADA, SEMI-OCA (LEVE OU MÉDIA), PADRÃO POPULAR, 70X210CM, ESPESSURA DE 3CM, ITENS INCLUSOS: DOBRADIÇAS, MONTAGEM E INSTALAÇÃO DO BATENTE, SEM FECHADURA - FORNECIMENTO E INSTALAÇÃO</v>
          </cell>
          <cell r="C3486" t="str">
            <v>UN</v>
          </cell>
          <cell r="D3486">
            <v>861.32</v>
          </cell>
        </row>
        <row r="3487">
          <cell r="A3487">
            <v>100690</v>
          </cell>
          <cell r="B3487" t="str">
            <v>KIT DE PORTA DE MADEIRA FRISADA, SEMI-OCA (LEVE OU MÉDIA), PADRÃO POPULAR, 80X210CM, ESPESSURA DE 3,5CM, ITENS INCLUSOS: DOBRADIÇAS, MONTAGEM E INSTALAÇÃO DE BATENTE, FECHADURA COM EXECUÇÃO DO FURO - FORNECIMENTO E INSTALAÇÃO</v>
          </cell>
          <cell r="C3487" t="str">
            <v>UN</v>
          </cell>
          <cell r="D3487">
            <v>1001</v>
          </cell>
        </row>
        <row r="3488">
          <cell r="A3488">
            <v>91333</v>
          </cell>
          <cell r="B3488" t="str">
            <v>KIT DE PORTA DE MADEIRA FRISADA, SEMI-OCA (LEVE OU MÉDIA), PADRÃO POPULAR, 80X210CM, ESPESSURA DE 3,5CM, ITENS INCLUSOS: DOBRADIÇAS, MONTAGEM E INSTALAÇÃO DO BATENTE, SEM FECHADURA - FORNECIMENTO E INSTALAÇÃO</v>
          </cell>
          <cell r="C3488" t="str">
            <v>UN</v>
          </cell>
          <cell r="D3488">
            <v>900.02</v>
          </cell>
        </row>
        <row r="3489">
          <cell r="A3489">
            <v>90841</v>
          </cell>
          <cell r="B3489" t="str">
            <v>KIT DE PORTA DE MADEIRA PARA PINTURA, SEMI-OCA (LEVE OU MÉDIA), PADRÃO MÉDIO, 60X210CM, ESPESSURA DE 3,5CM, ITENS INCLUSOS: DOBRADIÇAS, MONTAGEM E INSTALAÇÃO DO BATENTE, FECHADURA COM EXECUÇÃO DO FURO - FORNECIMENTO E INSTALAÇÃO</v>
          </cell>
          <cell r="C3489" t="str">
            <v>UN</v>
          </cell>
          <cell r="D3489">
            <v>1060.8900000000001</v>
          </cell>
        </row>
        <row r="3490">
          <cell r="A3490">
            <v>90847</v>
          </cell>
          <cell r="B3490" t="str">
            <v>KIT DE PORTA DE MADEIRA PARA PINTURA, SEMI-OCA (LEVE OU MÉDIA), PADRÃO MÉDIO, 60X210CM, ESPESSURA DE 3,5CM, ITENS INCLUSOS: DOBRADIÇAS, MONTAGEM E INSTALAÇÃO DO BATENTE, SEM FECHADURA - FORNECIMENTO E INSTALAÇÃO</v>
          </cell>
          <cell r="C3490" t="str">
            <v>UN</v>
          </cell>
          <cell r="D3490">
            <v>916.81</v>
          </cell>
        </row>
        <row r="3491">
          <cell r="A3491">
            <v>90842</v>
          </cell>
          <cell r="B3491" t="str">
            <v>KIT DE PORTA DE MADEIRA PARA PINTURA, SEMI-OCA (LEVE OU MÉDIA), PADRÃO MÉDIO, 70X210CM, ESPESSURA DE 3,5CM, ITENS INCLUSOS: DOBRADIÇAS, MONTAGEM E INSTALAÇÃO DO BATENTE, FECHADURA COM EXECUÇÃO DO FURO - FORNECIMENTO E INSTALAÇÃO</v>
          </cell>
          <cell r="C3491" t="str">
            <v>UN</v>
          </cell>
          <cell r="D3491">
            <v>1069.6099999999999</v>
          </cell>
        </row>
        <row r="3492">
          <cell r="A3492">
            <v>90848</v>
          </cell>
          <cell r="B3492" t="str">
            <v>KIT DE PORTA DE MADEIRA PARA PINTURA, SEMI-OCA (LEVE OU MÉDIA), PADRÃO MÉDIO, 70X210CM, ESPESSURA DE 3,5CM, ITENS INCLUSOS: DOBRADIÇAS, MONTAGEM E INSTALAÇÃO DO BATENTE, SEM FECHADURA - FORNECIMENTO E INSTALAÇÃO</v>
          </cell>
          <cell r="C3492" t="str">
            <v>UN</v>
          </cell>
          <cell r="D3492">
            <v>925.53</v>
          </cell>
        </row>
        <row r="3493">
          <cell r="A3493">
            <v>90843</v>
          </cell>
          <cell r="B3493" t="str">
            <v>KIT DE PORTA DE MADEIRA PARA PINTURA, SEMI-OCA (LEVE OU MÉDIA), PADRÃO MÉDIO, 80X210CM, ESPESSURA DE 3,5CM, ITENS INCLUSOS: DOBRADIÇAS, MONTAGEM E INSTALAÇÃO DO BATENTE, FECHADURA COM EXECUÇÃO DO FURO - FORNECIMENTO E INSTALAÇÃO</v>
          </cell>
          <cell r="C3493" t="str">
            <v>UN</v>
          </cell>
          <cell r="D3493">
            <v>1116.1199999999999</v>
          </cell>
        </row>
        <row r="3494">
          <cell r="A3494">
            <v>90849</v>
          </cell>
          <cell r="B3494" t="str">
            <v>KIT DE PORTA DE MADEIRA PARA PINTURA, SEMI-OCA (LEVE OU MÉDIA), PADRÃO MÉDIO, 80X210CM, ESPESSURA DE 3,5CM, ITENS INCLUSOS: DOBRADIÇAS, MONTAGEM E INSTALAÇÃO DO BATENTE, SEM FECHADURA - FORNECIMENTO E INSTALAÇÃO</v>
          </cell>
          <cell r="C3494" t="str">
            <v>UN</v>
          </cell>
          <cell r="D3494">
            <v>951.54</v>
          </cell>
        </row>
        <row r="3495">
          <cell r="A3495">
            <v>90844</v>
          </cell>
          <cell r="B3495" t="str">
            <v>KIT DE PORTA DE MADEIRA PARA PINTURA, SEMI-OCA (LEVE OU MÉDIA), PADRÃO MÉDIO, 90X210CM, ESPESSURA DE 3,5CM, ITENS INCLUSOS: DOBRADIÇAS, MONTAGEM E INSTALAÇÃO DO BATENTE, FECHADURA COM EXECUÇÃO DO FURO - FORNECIMENTO E INSTALAÇÃO</v>
          </cell>
          <cell r="C3495" t="str">
            <v>UN</v>
          </cell>
          <cell r="D3495">
            <v>1199.02</v>
          </cell>
        </row>
        <row r="3496">
          <cell r="A3496">
            <v>90850</v>
          </cell>
          <cell r="B3496" t="str">
            <v>KIT DE PORTA DE MADEIRA PARA PINTURA, SEMI-OCA (LEVE OU MÉDIA), PADRÃO MÉDIO, 90X210CM, ESPESSURA DE 3,5CM, ITENS INCLUSOS: DOBRADIÇAS, MONTAGEM E INSTALAÇÃO DO BATENTE, SEM FECHADURA - FORNECIMENTO E INSTALAÇÃO</v>
          </cell>
          <cell r="C3496" t="str">
            <v>UN</v>
          </cell>
          <cell r="D3496">
            <v>1034.44</v>
          </cell>
        </row>
        <row r="3497">
          <cell r="A3497">
            <v>91312</v>
          </cell>
          <cell r="B3497" t="str">
            <v>KIT DE PORTA DE MADEIRA PARA PINTURA, SEMI-OCA (LEVE OU MÉDIA), PADRÃO POPULAR, 60X210CM, ESPESSURA DE 3,5CM, ITENS INCLUSOS: DOBRADIÇAS, MONTAGEM E INSTALAÇÃO DO BATENTE, FECHADURA COM EXECUÇÃO DO FURO - FORNECIMENTO E INSTALAÇÃO</v>
          </cell>
          <cell r="C3497" t="str">
            <v>UN</v>
          </cell>
          <cell r="D3497">
            <v>914.08</v>
          </cell>
        </row>
        <row r="3498">
          <cell r="A3498">
            <v>91318</v>
          </cell>
          <cell r="B3498" t="str">
            <v>KIT DE PORTA DE MADEIRA PARA PINTURA, SEMI-OCA (LEVE OU MÉDIA), PADRÃO POPULAR, 60X210CM, ESPESSURA DE 3,5CM, ITENS INCLUSOS: DOBRADIÇAS, MONTAGEM E INSTALAÇÃO DO BATENTE, SEM FECHADURA - FORNECIMENTO E INSTALAÇÃO</v>
          </cell>
          <cell r="C3498" t="str">
            <v>UN</v>
          </cell>
          <cell r="D3498">
            <v>813.76</v>
          </cell>
        </row>
        <row r="3499">
          <cell r="A3499">
            <v>91313</v>
          </cell>
          <cell r="B3499" t="str">
            <v>KIT DE PORTA DE MADEIRA PARA PINTURA, SEMI-OCA (LEVE OU MÉDIA), PADRÃO POPULAR, 70X210CM, ESPESSURA DE 3,5CM, ITENS INCLUSOS: DOBRADIÇAS, MONTAGEM E INSTALAÇÃO DO BATENTE, FECHADURA COM EXECUÇÃO DO FURO - FORNECIMENTO E INSTALAÇÃO</v>
          </cell>
          <cell r="C3499" t="str">
            <v>UN</v>
          </cell>
          <cell r="D3499">
            <v>907.4</v>
          </cell>
        </row>
        <row r="3500">
          <cell r="A3500">
            <v>91319</v>
          </cell>
          <cell r="B3500" t="str">
            <v>KIT DE PORTA DE MADEIRA PARA PINTURA, SEMI-OCA (LEVE OU MÉDIA), PADRÃO POPULAR, 70X210CM, ESPESSURA DE 3,5CM, ITENS INCLUSOS: DOBRADIÇAS, MONTAGEM E INSTALAÇÃO DO BATENTE, SEM FECHADURA - FORNECIMENTO E INSTALAÇÃO</v>
          </cell>
          <cell r="C3500" t="str">
            <v>UN</v>
          </cell>
          <cell r="D3500">
            <v>821.84</v>
          </cell>
        </row>
        <row r="3501">
          <cell r="A3501">
            <v>91314</v>
          </cell>
          <cell r="B3501" t="str">
            <v>KIT DE PORTA DE MADEIRA PARA PINTURA, SEMI-OCA (LEVE OU MÉDIA), PADRÃO POPULAR, 80X210CM, ESPESSURA DE 3,5CM, ITENS INCLUSOS: DOBRADIÇAS, MONTAGEM E INSTALAÇÃO DO BATENTE, FECHADURA COM EXECUÇÃO DO FURO - FORNECIMENTO E INSTALAÇÃO</v>
          </cell>
          <cell r="C3501" t="str">
            <v>UN</v>
          </cell>
          <cell r="D3501">
            <v>948.18</v>
          </cell>
        </row>
        <row r="3502">
          <cell r="A3502">
            <v>91320</v>
          </cell>
          <cell r="B3502" t="str">
            <v>KIT DE PORTA DE MADEIRA PARA PINTURA, SEMI-OCA (LEVE OU MÉDIA), PADRÃO POPULAR, 80X210CM, ESPESSURA DE 3,5CM, ITENS INCLUSOS: DOBRADIÇAS, MONTAGEM E INSTALAÇÃO DO BATENTE, SEM FECHADURA - FORNECIMENTO E INSTALAÇÃO</v>
          </cell>
          <cell r="C3502" t="str">
            <v>UN</v>
          </cell>
          <cell r="D3502">
            <v>847.2</v>
          </cell>
        </row>
        <row r="3503">
          <cell r="A3503">
            <v>91315</v>
          </cell>
          <cell r="B3503" t="str">
            <v>KIT DE PORTA DE MADEIRA PARA PINTURA, SEMI-OCA (LEVE OU MÉDIA), PADRÃO POPULAR, 90X210CM, ESPESSURA DE 3,5CM, ITENS INCLUSOS: DOBRADIÇAS, MONTAGEM E INSTALAÇÃO DO BATENTE, FECHADURA COM EXECUÇÃO DO FURO - FORNECIMENTO E INSTALAÇÃO</v>
          </cell>
          <cell r="C3503" t="str">
            <v>UN</v>
          </cell>
          <cell r="D3503">
            <v>1030.43</v>
          </cell>
        </row>
        <row r="3504">
          <cell r="A3504">
            <v>91321</v>
          </cell>
          <cell r="B3504" t="str">
            <v>KIT DE PORTA DE MADEIRA PARA PINTURA, SEMI-OCA (LEVE OU MÉDIA), PADRÃO POPULAR, 90X210CM, ESPESSURA DE 3,5CM, ITENS INCLUSOS: DOBRADIÇAS, MONTAGEM E INSTALAÇÃO DO BATENTE, SEM FECHADURA - FORNECIMENTO E INSTALAÇÃO</v>
          </cell>
          <cell r="C3504" t="str">
            <v>UN</v>
          </cell>
          <cell r="D3504">
            <v>929.45</v>
          </cell>
        </row>
        <row r="3505">
          <cell r="A3505">
            <v>90845</v>
          </cell>
          <cell r="B3505" t="str">
            <v>KIT DE PORTA DE MADEIRA PARA PINTURA, SEMI-OCA (PESADA OU SUPERPESADA), PADRÃO MÉDIO, 80X210CM, ESPESSURA DE 3,5CM, ITENS INCLUSOS: DOBRADIÇAS, MONTAGEM E INSTALAÇÃO DO BATENTE, FECHADURA COM EXECUÇÃO DO FURO - FORNECIMENTO E INSTALAÇÃO</v>
          </cell>
          <cell r="C3505" t="str">
            <v>UN</v>
          </cell>
          <cell r="D3505">
            <v>1383.28</v>
          </cell>
        </row>
        <row r="3506">
          <cell r="A3506">
            <v>90851</v>
          </cell>
          <cell r="B3506" t="str">
            <v>KIT DE PORTA DE MADEIRA PARA PINTURA, SEMI-OCA (PESADA OU SUPERPESADA), PADRÃO MÉDIO, 80X210CM, ESPESSURA DE 3,5CM, ITENS INCLUSOS: DOBRADIÇAS, MONTAGEM E INSTALAÇÃO DO BATENTE, SEM FECHADURA - FORNECIMENTO E INSTALAÇÃO</v>
          </cell>
          <cell r="C3506" t="str">
            <v>UN</v>
          </cell>
          <cell r="D3506">
            <v>1218.7</v>
          </cell>
        </row>
        <row r="3507">
          <cell r="A3507">
            <v>90846</v>
          </cell>
          <cell r="B3507" t="str">
            <v>KIT DE PORTA DE MADEIRA PARA PINTURA, SEMI-OCA (PESADA OU SUPERPESADA), PADRÃO MÉDIO, 90X210CM, ESPESSURA DE 3,5CM, ITENS INCLUSOS: DOBRADIÇAS, MONTAGEM E INSTALAÇÃO DO BATENTE, FECHADURA COM EXECUÇÃO DO FURO - FORNECIMENTO E INSTALAÇÃO</v>
          </cell>
          <cell r="C3507" t="str">
            <v>UN</v>
          </cell>
          <cell r="D3507">
            <v>1455.86</v>
          </cell>
        </row>
        <row r="3508">
          <cell r="A3508">
            <v>90852</v>
          </cell>
          <cell r="B3508" t="str">
            <v>KIT DE PORTA DE MADEIRA PARA PINTURA, SEMI-OCA (PESADA OU SUPERPESADA), PADRÃO MÉDIO, 90X210CM, ESPESSURA DE 3,5CM, ITENS INCLUSOS: DOBRADIÇAS, MONTAGEM E INSTALAÇÃO DO BATENTE, SEM FECHADURA - FORNECIMENTO E INSTALAÇÃO</v>
          </cell>
          <cell r="C3508" t="str">
            <v>UN</v>
          </cell>
          <cell r="D3508">
            <v>1291.28</v>
          </cell>
        </row>
        <row r="3509">
          <cell r="A3509">
            <v>91316</v>
          </cell>
          <cell r="B3509" t="str">
            <v>KIT DE PORTA DE MADEIRA PARA PINTURA, SEMI-OCA (PESADA OU SUPERPESADA), PADRÃO POPULAR, 80X210CM, ESPESSURA DE 3,5CM, ITENS INCLUSOS: DOBRADIÇAS, MONTAGEM E INSTALAÇÃO DO BATENTE, FECHADURA COM EXECUÇÃO DO FURO - FORNECIMENTO E INSTALAÇÃO</v>
          </cell>
          <cell r="C3509" t="str">
            <v>UN</v>
          </cell>
          <cell r="D3509">
            <v>1215.3399999999999</v>
          </cell>
        </row>
        <row r="3510">
          <cell r="A3510">
            <v>91322</v>
          </cell>
          <cell r="B3510" t="str">
            <v>KIT DE PORTA DE MADEIRA PARA PINTURA, SEMI-OCA (PESADA OU SUPERPESADA), PADRÃO POPULAR, 80X210CM, ESPESSURA DE 3,5CM, ITENS INCLUSOS: DOBRADIÇAS, MONTAGEM E INSTALAÇÃO DO BATENTE, SEM FECHADURA - FORNECIMENTO E INSTALAÇÃO</v>
          </cell>
          <cell r="C3510" t="str">
            <v>UN</v>
          </cell>
          <cell r="D3510">
            <v>1114.3599999999999</v>
          </cell>
        </row>
        <row r="3511">
          <cell r="A3511">
            <v>91317</v>
          </cell>
          <cell r="B3511" t="str">
            <v>KIT DE PORTA DE MADEIRA PARA PINTURA, SEMI-OCA (PESADA OU SUPERPESADA), PADRÃO POPULAR, 90X210CM, ESPESSURA DE 3,5CM, ITENS INCLUSOS: DOBRADIÇAS, MONTAGEM E INSTALAÇÃO DO BATENTE, FECHADURA COM EXECUÇÃO DO FURO - FORNECIMENTO E INSTALAÇÃO</v>
          </cell>
          <cell r="C3511" t="str">
            <v>UN</v>
          </cell>
          <cell r="D3511">
            <v>1287.27</v>
          </cell>
        </row>
        <row r="3512">
          <cell r="A3512">
            <v>91323</v>
          </cell>
          <cell r="B3512" t="str">
            <v>KIT DE PORTA DE MADEIRA PARA PINTURA, SEMI-OCA (PESADA OU SUPERPESADA), PADRÃO POPULAR, 90X210CM, ESPESSURA DE 3,5CM, ITENS INCLUSOS: DOBRADIÇAS, MONTAGEM E INSTALAÇÃO DO BATENTE, SEM FECHADURA - FORNECIMENTO E INSTALAÇÃO</v>
          </cell>
          <cell r="C3512" t="str">
            <v>UN</v>
          </cell>
          <cell r="D3512">
            <v>1186.29</v>
          </cell>
        </row>
        <row r="3513">
          <cell r="A3513">
            <v>100678</v>
          </cell>
          <cell r="B3513" t="str">
            <v>KIT DE PORTA DE MADEIRA PARA VERNIZ, SEMI-OCA (LEVE OU MÉDIA), PADRÃO MÉDIO, 60X210CM, ESPESSURA DE 3,5CM, ITENS INCLUSOS: DOBRADIÇAS, MONTAGEM E INSTALAÇÃO DE BATENTE, FECHADURA COM EXECUÇÃO DO FURO - FORNECIMENTO E INSTALAÇÃO</v>
          </cell>
          <cell r="C3513" t="str">
            <v>UN</v>
          </cell>
          <cell r="D3513">
            <v>1072.28</v>
          </cell>
        </row>
        <row r="3514">
          <cell r="A3514">
            <v>91013</v>
          </cell>
          <cell r="B3514" t="str">
            <v>KIT DE PORTA DE MADEIRA PARA VERNIZ, SEMI-OCA (LEVE OU MÉDIA), PADRÃO MÉDIO, 60X210CM, ESPESSURA DE 3,5CM, ITENS INCLUSOS: DOBRADIÇAS, MONTAGEM E INSTALAÇÃO DO BATENTE, SEM FECHADURA - FORNECIMENTO E INSTALAÇÃO</v>
          </cell>
          <cell r="C3514" t="str">
            <v>UN</v>
          </cell>
          <cell r="D3514">
            <v>928.2</v>
          </cell>
        </row>
        <row r="3515">
          <cell r="A3515">
            <v>100680</v>
          </cell>
          <cell r="B3515" t="str">
            <v>KIT DE PORTA DE MADEIRA PARA VERNIZ, SEMI-OCA (LEVE OU MÉDIA), PADRÃO MÉDIO, 70X210CM, ESPESSURA DE 3,5CM, ITENS INCLUSOS: DOBRADIÇAS, MONTAGEM E INSTALAÇÃO DE BATENTE, FECHADURA COM EXECUÇÃO DO FURO - FORNECIMENTO E INSTALAÇÃO</v>
          </cell>
          <cell r="C3515" t="str">
            <v>UN</v>
          </cell>
          <cell r="D3515">
            <v>1081.54</v>
          </cell>
        </row>
        <row r="3516">
          <cell r="A3516">
            <v>91014</v>
          </cell>
          <cell r="B3516" t="str">
            <v>KIT DE PORTA DE MADEIRA PARA VERNIZ, SEMI-OCA (LEVE OU MÉDIA), PADRÃO MÉDIO, 70X210CM, ESPESSURA DE 3,5CM, ITENS INCLUSOS: DOBRADIÇAS, MONTAGEM E INSTALAÇÃO DO BATENTE, SEM FECHADURA - FORNECIMENTO E INSTALAÇÃO</v>
          </cell>
          <cell r="C3516" t="str">
            <v>UN</v>
          </cell>
          <cell r="D3516">
            <v>937.46</v>
          </cell>
        </row>
        <row r="3517">
          <cell r="A3517">
            <v>100683</v>
          </cell>
          <cell r="B3517" t="str">
            <v>KIT DE PORTA DE MADEIRA PARA VERNIZ, SEMI-OCA (LEVE OU MÉDIA), PADRÃO MÉDIO, 80X210CM, ESPESSURA DE 3,5CM, ITENS INCLUSOS: DOBRADIÇAS, MONTAGEM E INSTALAÇÃO DE BATENTE, FECHADURA COM EXECUÇÃO DO FURO - FORNECIMENTO E INSTALAÇÃO</v>
          </cell>
          <cell r="C3517" t="str">
            <v>UN</v>
          </cell>
          <cell r="D3517">
            <v>1162.3599999999999</v>
          </cell>
        </row>
        <row r="3518">
          <cell r="A3518">
            <v>91015</v>
          </cell>
          <cell r="B3518" t="str">
            <v>KIT DE PORTA DE MADEIRA PARA VERNIZ, SEMI-OCA (LEVE OU MÉDIA), PADRÃO MÉDIO, 80X210CM, ESPESSURA DE 3,5CM, ITENS INCLUSOS: DOBRADIÇAS, MONTAGEM E INSTALAÇÃO DO BATENTE, SEM FECHADURA - FORNECIMENTO E INSTALAÇÃO</v>
          </cell>
          <cell r="C3518" t="str">
            <v>UN</v>
          </cell>
          <cell r="D3518">
            <v>997.78</v>
          </cell>
        </row>
        <row r="3519">
          <cell r="A3519">
            <v>100685</v>
          </cell>
          <cell r="B3519" t="str">
            <v>KIT DE PORTA DE MADEIRA PARA VERNIZ, SEMI-OCA (LEVE OU MÉDIA), PADRÃO MÉDIO, 90X210CM, ESPESSURA DE 3,5CM, ITENS INCLUSOS: DOBRADIÇAS, MONTAGEM E INSTALAÇÃO DE BATENTE, FECHADURA COM EXECUÇÃO DO FURO - FORNECIMENTO E INSTALAÇÃO</v>
          </cell>
          <cell r="C3519" t="str">
            <v>UN</v>
          </cell>
          <cell r="D3519">
            <v>1209.1199999999999</v>
          </cell>
        </row>
        <row r="3520">
          <cell r="A3520">
            <v>91016</v>
          </cell>
          <cell r="B3520" t="str">
            <v>KIT DE PORTA DE MADEIRA PARA VERNIZ, SEMI-OCA (LEVE OU MÉDIA), PADRÃO MÉDIO, 90X210CM, ESPESSURA DE 3,5CM, ITENS INCLUSOS: DOBRADIÇAS, MONTAGEM E INSTALAÇÃO DO BATENTE, SEM FECHADURA - FORNECIMENTO E INSTALAÇÃO</v>
          </cell>
          <cell r="C3520" t="str">
            <v>UN</v>
          </cell>
          <cell r="D3520">
            <v>1044.54</v>
          </cell>
        </row>
        <row r="3521">
          <cell r="A3521">
            <v>100679</v>
          </cell>
          <cell r="B3521" t="str">
            <v>KIT DE PORTA DE MADEIRA PARA VERNIZ, SEMI-OCA (LEVE OU MÉDIA), PADRÃO POPULAR, 60X210CM, ESPESSURA DE 3,5CM, ITENS INCLUSOS: DOBRADIÇAS, MONTAGEM E INSTALAÇÃO DE BATENTE, FECHADURA COM EXECUÇÃO DO FURO - FORNECIMENTO E INSTALAÇÃO</v>
          </cell>
          <cell r="C3521" t="str">
            <v>UN</v>
          </cell>
          <cell r="D3521">
            <v>925.47</v>
          </cell>
        </row>
        <row r="3522">
          <cell r="A3522">
            <v>91324</v>
          </cell>
          <cell r="B3522" t="str">
            <v>KIT DE PORTA DE MADEIRA PARA VERNIZ, SEMI-OCA (LEVE OU MÉDIA), PADRÃO POPULAR, 60X210CM, ESPESSURA DE 3,5CM, ITENS INCLUSOS: DOBRADIÇAS, MONTAGEM E INSTALAÇÃO DO BATENTE, SEM FECHADURA - FORNECIMENTO E INSTALAÇÃO</v>
          </cell>
          <cell r="C3522" t="str">
            <v>UN</v>
          </cell>
          <cell r="D3522">
            <v>825.15</v>
          </cell>
        </row>
        <row r="3523">
          <cell r="A3523">
            <v>100712</v>
          </cell>
          <cell r="B3523" t="str">
            <v>KIT DE PORTA DE MADEIRA PARA VERNIZ, SEMI-OCA (LEVE OU MÉDIA), PADRÃO POPULAR, 70X210CM, ESPESSURA DE 3,5CM, ITENS INCLUSOS: DOBRADIÇAS, MONTAGEM E INSTALAÇÃO DE BATENTE, FECHADURA COM EXECUÇÃO DO FURO - FORNECIMENTO E INSTALAÇÃO</v>
          </cell>
          <cell r="C3523" t="str">
            <v>UN</v>
          </cell>
          <cell r="D3523">
            <v>919.33</v>
          </cell>
        </row>
        <row r="3524">
          <cell r="A3524">
            <v>91325</v>
          </cell>
          <cell r="B3524" t="str">
            <v>KIT DE PORTA DE MADEIRA PARA VERNIZ, SEMI-OCA (LEVE OU MÉDIA), PADRÃO POPULAR, 70X210CM, ESPESSURA DE 3,5CM, ITENS INCLUSOS: DOBRADIÇAS, MONTAGEM E INSTALAÇÃO DO BATENTE, SEM FECHADURA - FORNECIMENTO E INSTALAÇÃO</v>
          </cell>
          <cell r="C3524" t="str">
            <v>UN</v>
          </cell>
          <cell r="D3524">
            <v>833.77</v>
          </cell>
        </row>
        <row r="3525">
          <cell r="A3525">
            <v>100684</v>
          </cell>
          <cell r="B3525" t="str">
            <v>KIT DE PORTA DE MADEIRA PARA VERNIZ, SEMI-OCA (LEVE OU MÉDIA), PADRÃO POPULAR, 80X210CM, ESPESSURA DE 3,5CM, ITENS INCLUSOS: DOBRADIÇAS, MONTAGEM E INSTALAÇÃO DE BATENTE, FECHADURA COM EXECUÇÃO DO FURO - FORNECIMENTO E INSTALAÇÃO</v>
          </cell>
          <cell r="C3525" t="str">
            <v>UN</v>
          </cell>
          <cell r="D3525">
            <v>994.42</v>
          </cell>
        </row>
        <row r="3526">
          <cell r="A3526">
            <v>91326</v>
          </cell>
          <cell r="B3526" t="str">
            <v>KIT DE PORTA DE MADEIRA PARA VERNIZ, SEMI-OCA (LEVE OU MÉDIA), PADRÃO POPULAR, 80X210CM, ESPESSURA DE 3,5CM, ITENS INCLUSOS: DOBRADIÇAS, MONTAGEM E INSTALAÇÃO DO BATENTE, SEM FECHADURA - FORNECIMENTO E INSTALAÇÃO</v>
          </cell>
          <cell r="C3526" t="str">
            <v>UN</v>
          </cell>
          <cell r="D3526">
            <v>893.44</v>
          </cell>
        </row>
        <row r="3527">
          <cell r="A3527">
            <v>91327</v>
          </cell>
          <cell r="B3527" t="str">
            <v>KIT DE PORTA DE MADEIRA PARA VERNIZ, SEMI-OCA (LEVE OU MÉDIA), PADRÃO POPULAR, 90X210CM, ESPESSURA DE 3,5CM, ITENS INCLUSOS: DOBRADIÇAS, MONTAGEM E INSTALAÇÃO DO BATENTE, SEM FECHADURA - FORNECIMENTO E INSTALAÇÃO</v>
          </cell>
          <cell r="C3527" t="str">
            <v>UN</v>
          </cell>
          <cell r="D3527">
            <v>939.55</v>
          </cell>
        </row>
        <row r="3528">
          <cell r="A3528">
            <v>100686</v>
          </cell>
          <cell r="B3528" t="str">
            <v>KIT DE PORTA DE MADEIRA PARA VERNIZ, SEMI-OCA (LEVE OU MÉDIA), PADRÃO POPULAR, 90X210CM, ESPESSURA DE 3CM, ITENS INCLUSOS: DOBRADIÇAS, MONTAGEM E INSTALAÇÃO DE BATENTE, FECHADURA COM EXECUÇÃO DO FURO - FORNECIMENTO E INSTALAÇÃO</v>
          </cell>
          <cell r="C3528" t="str">
            <v>UN</v>
          </cell>
          <cell r="D3528">
            <v>1040.53</v>
          </cell>
        </row>
        <row r="3529">
          <cell r="A3529">
            <v>100693</v>
          </cell>
          <cell r="B3529" t="str">
            <v>KIT DE PORTA DE MADEIRA TIPO MEXICANA, MACIÇA (PESADA OU SUPERPESADA), PADRÃO MÉDIO, 80X210CM, ESPESSURA DE 3,5CM, ITENS INCLUSOS: DOBRADIÇAS, MONTAGEM E INSTALAÇÃO DE BATENTE, FECHADURA COM EXECUÇÃO DO FURO - FORNECIMENTO E INSTALAÇÃO</v>
          </cell>
          <cell r="C3529" t="str">
            <v>UN</v>
          </cell>
          <cell r="D3529">
            <v>1929.7</v>
          </cell>
        </row>
        <row r="3530">
          <cell r="A3530">
            <v>91336</v>
          </cell>
          <cell r="B3530" t="str">
            <v>KIT DE PORTA DE MADEIRA TIPO MEXICANA, MACIÇA (PESADA OU SUPERPESADA), PADRÃO MÉDIO, 80X210CM, ESPESSURA DE 3CM, ITENS INCLUSOS: DOBRADIÇAS, MONTAGEM E INSTALAÇÃO DO BATENTE, SEM FECHADURA - FORNECIMENTO E INSTALAÇÃO</v>
          </cell>
          <cell r="C3530" t="str">
            <v>UN</v>
          </cell>
          <cell r="D3530">
            <v>1765.12</v>
          </cell>
        </row>
        <row r="3531">
          <cell r="A3531">
            <v>100694</v>
          </cell>
          <cell r="B3531" t="str">
            <v>KIT DE PORTA DE MADEIRA TIPO MEXICANA, MACIÇA (PESADA OU SUPERPESADA), PADRÃO POPULAR, 80X210CM, ESPESSURA DE 3,5CM, ITENS INCLUSOS: DOBRADIÇAS, MONTAGEM E INSTALAÇÃO DE BATENTE, FECHADURA COM EXECUÇÃO DO FURO - FORNECIMENTO E INSTALAÇÃO</v>
          </cell>
          <cell r="C3531" t="str">
            <v>UN</v>
          </cell>
          <cell r="D3531">
            <v>1761.76</v>
          </cell>
        </row>
        <row r="3532">
          <cell r="A3532">
            <v>91337</v>
          </cell>
          <cell r="B3532" t="str">
            <v>KIT DE PORTA DE MADEIRA TIPO MEXICANA, MACIÇA (PESADA OU SUPERPESADA), PADRÃO POPULAR, 80X210CM, ESPESSURA DE 3CM, ITENS INCLUSOS: DOBRADIÇAS, MONTAGEM E INSTALAÇÃO DO BATENTE, SEM FECHADURA - FORNECIMENTO E INSTALAÇÃO</v>
          </cell>
          <cell r="C3532" t="str">
            <v>UN</v>
          </cell>
          <cell r="D3532">
            <v>1660.78</v>
          </cell>
        </row>
        <row r="3533">
          <cell r="A3533">
            <v>100691</v>
          </cell>
          <cell r="B3533" t="str">
            <v>KIT DE PORTA DE MADEIRA TIPO VENEZIANA, 80X210CM (ESPESSURA DE 3CM), PADRÃO MÉDIO, ITENS INCLUSOS: DOBRADIÇAS, MONTAGEM E INSTALAÇÃO DE BATENTE, FECHADURA COM EXECUÇÃO DO FURO - FORNECIMENTO E INSTALAÇÃO</v>
          </cell>
          <cell r="C3533" t="str">
            <v>UN</v>
          </cell>
          <cell r="D3533">
            <v>1597.21</v>
          </cell>
        </row>
        <row r="3534">
          <cell r="A3534">
            <v>100692</v>
          </cell>
          <cell r="B3534" t="str">
            <v>KIT DE PORTA DE MADEIRA TIPO VENEZIANA, 80X210CM (ESPESSURA DE 3CM), PADRÃO POPULAR, ITENS INCLUSOS: DOBRADIÇAS, MONTAGEM E INSTALAÇÃO DE BATENTE, FECHADURA COM EXECUÇÃO DO FURO - FORNECIMENTO E INSTALAÇÃO</v>
          </cell>
          <cell r="C3534" t="str">
            <v>UN</v>
          </cell>
          <cell r="D3534">
            <v>1429.27</v>
          </cell>
        </row>
        <row r="3535">
          <cell r="A3535">
            <v>91334</v>
          </cell>
          <cell r="B3535" t="str">
            <v>KIT DE PORTA DE MADEIRA TIPO VENEZIANA, PADRÃO MÉDIO, 80X210CM, ESPESSURA DE 3CM, ITENS INCLUSOS: DOBRADIÇAS, MONTAGEM E INSTALAÇÃO DO BATENTE, SEM FECHADURA - FORNECIMENTO E INSTALAÇÃO</v>
          </cell>
          <cell r="C3535" t="str">
            <v>UN</v>
          </cell>
          <cell r="D3535">
            <v>1432.63</v>
          </cell>
        </row>
        <row r="3536">
          <cell r="A3536">
            <v>91335</v>
          </cell>
          <cell r="B3536" t="str">
            <v>KIT DE PORTA DE MADEIRA TIPO VENEZIANA, PADRÃO POPULAR, 80X210CM, ESPESSURA DE 3CM, ITENS INCLUSOS: DOBRADIÇAS, MONTAGEM E INSTALAÇÃO DO BATENTE, SEM FECHADURA - FORNECIMENTO E INSTALAÇÃO</v>
          </cell>
          <cell r="C3536" t="str">
            <v>UN</v>
          </cell>
          <cell r="D3536">
            <v>1328.29</v>
          </cell>
        </row>
        <row r="3537">
          <cell r="A3537">
            <v>90788</v>
          </cell>
          <cell r="B3537" t="str">
            <v>KIT DE PORTA-PRONTA DE MADEIRA EM ACABAMENTO MELAMÍNICO BRANCO, FOLHA LEVE OU MÉDIA, 60X210CM, EXCLUSIVE FECHADURA, FIXAÇÃO COM PREENCHIMENTO PARCIAL DE ESPUMA EXPANSIVA - FORNECIMENTO E INSTALAÇÃO</v>
          </cell>
          <cell r="C3537" t="str">
            <v>UN</v>
          </cell>
          <cell r="D3537">
            <v>835.17</v>
          </cell>
        </row>
        <row r="3538">
          <cell r="A3538">
            <v>90789</v>
          </cell>
          <cell r="B3538" t="str">
            <v>KIT DE PORTA-PRONTA DE MADEIRA EM ACABAMENTO MELAMÍNICO BRANCO, FOLHA LEVE OU MÉDIA, 70X210CM, EXCLUSIVE FECHADURA, FIXAÇÃO COM PREENCHIMENTO PARCIAL DE ESPUMA EXPANSIVA - FORNECIMENTO E INSTALAÇÃO</v>
          </cell>
          <cell r="C3538" t="str">
            <v>UN</v>
          </cell>
          <cell r="D3538">
            <v>836.9</v>
          </cell>
        </row>
        <row r="3539">
          <cell r="A3539">
            <v>90790</v>
          </cell>
          <cell r="B3539" t="str">
            <v>KIT DE PORTA-PRONTA DE MADEIRA EM ACABAMENTO MELAMÍNICO BRANCO, FOLHA LEVE OU MÉDIA, 80X210CM, EXCLUSIVE FECHADURA, FIXAÇÃO COM PREENCHIMENTO PARCIAL DE ESPUMA EXPANSIVA - FORNECIMENTO E INSTALAÇÃO</v>
          </cell>
          <cell r="C3539" t="str">
            <v>UN</v>
          </cell>
          <cell r="D3539">
            <v>863.21</v>
          </cell>
        </row>
        <row r="3540">
          <cell r="A3540">
            <v>100675</v>
          </cell>
          <cell r="B3540" t="str">
            <v>KIT DE PORTA-PRONTA DE MADEIRA EM ACABAMENTO MELAMÍNICO BRANCO, FOLHA LEVE OU MÉDIA, 90X210, EXCLUSIVE FECHADURA, FIXAÇÃO COM PREENCHIMENTO TOTAL DE ESPUMA EXPANSIVA - FORNECIMENTO E INSTALAÇÃO</v>
          </cell>
          <cell r="C3540" t="str">
            <v>UN</v>
          </cell>
          <cell r="D3540">
            <v>951.09</v>
          </cell>
        </row>
        <row r="3541">
          <cell r="A3541">
            <v>90794</v>
          </cell>
          <cell r="B3541" t="str">
            <v>KIT DE PORTA-PRONTA DE MADEIRA EM ACABAMENTO MELAMÍNICO BRANCO, FOLHA LEVE OU MÉDIA, E BATENTE METÁLICO, 60X210CM, FIXAÇÃO COM ARGAMASSA - FORNECIMENTO E INSTALAÇÃO</v>
          </cell>
          <cell r="C3541" t="str">
            <v>UN</v>
          </cell>
          <cell r="D3541">
            <v>722.33</v>
          </cell>
        </row>
        <row r="3542">
          <cell r="A3542">
            <v>90795</v>
          </cell>
          <cell r="B3542" t="str">
            <v>KIT DE PORTA-PRONTA DE MADEIRA EM ACABAMENTO MELAMÍNICO BRANCO, FOLHA LEVE OU MÉDIA, E BATENTE METÁLICO, 70X210CM, FIXAÇÃO COM ARGAMASSA - FORNECIMENTO E INSTALAÇÃO</v>
          </cell>
          <cell r="C3542" t="str">
            <v>UN</v>
          </cell>
          <cell r="D3542">
            <v>729.65</v>
          </cell>
        </row>
        <row r="3543">
          <cell r="A3543">
            <v>90796</v>
          </cell>
          <cell r="B3543" t="str">
            <v>KIT DE PORTA-PRONTA DE MADEIRA EM ACABAMENTO MELAMÍNICO BRANCO, FOLHA LEVE OU MÉDIA, E BATENTE METÁLICO, 80X210CM, FIXAÇÃO COM ARGAMASSA - FORNECIMENTO E INSTALAÇÃO</v>
          </cell>
          <cell r="C3543" t="str">
            <v>UN</v>
          </cell>
          <cell r="D3543">
            <v>736.97</v>
          </cell>
        </row>
        <row r="3544">
          <cell r="A3544">
            <v>90797</v>
          </cell>
          <cell r="B3544" t="str">
            <v>KIT DE PORTA-PRONTA DE MADEIRA EM ACABAMENTO MELAMÍNICO BRANCO, FOLHA LEVE OU MÉDIA, E BATENTE METÁLICO, 90X210CM, FIXAÇÃO COM ARGAMASSA - FORNECIMENTO E INSTALAÇÃO</v>
          </cell>
          <cell r="C3544" t="str">
            <v>UN</v>
          </cell>
          <cell r="D3544">
            <v>744.29</v>
          </cell>
        </row>
        <row r="3545">
          <cell r="A3545">
            <v>90791</v>
          </cell>
          <cell r="B3545" t="str">
            <v>KIT DE PORTA-PRONTA DE MADEIRA EM ACABAMENTO MELAMÍNICO BRANCO, FOLHA PESADA OU SUPERPESADA, 80X210CM, FIXAÇÃO COM PREENCHIMENTO PARCIAL DE ESPUMA EXPANSIVA - FORNECIMENTO E INSTALAÇÃO</v>
          </cell>
          <cell r="C3545" t="str">
            <v>UN</v>
          </cell>
          <cell r="D3545">
            <v>1011.89</v>
          </cell>
        </row>
        <row r="3546">
          <cell r="A3546">
            <v>90793</v>
          </cell>
          <cell r="B3546" t="str">
            <v>KIT DE PORTA-PRONTA DE MADEIRA EM ACABAMENTO MELAMÍNICO BRANCO, FOLHA PESADA OU SUPERPESADA, 90X210CM, FIXAÇÃO COM PREENCHIMENTO TOTAL DE ESPUMA EXPANSIVA - FORNECIMENTO E INSTALAÇÃO</v>
          </cell>
          <cell r="C3546" t="str">
            <v>UN</v>
          </cell>
          <cell r="D3546">
            <v>1067.6400000000001</v>
          </cell>
        </row>
        <row r="3547">
          <cell r="A3547">
            <v>90798</v>
          </cell>
          <cell r="B3547" t="str">
            <v>KIT DE PORTA-PRONTA DE MADEIRA EM ACABAMENTO MELAMÍNICO BRANCO, FOLHA PESADA OU SUPERPESADA, E BATENTE METÁLICO, 80X210CM, FIXAÇÃO COM ARGAMASSA - FORNECIMENTO E INSTALAÇÃO</v>
          </cell>
          <cell r="C3547" t="str">
            <v>UN</v>
          </cell>
          <cell r="D3547">
            <v>1078.8399999999999</v>
          </cell>
        </row>
        <row r="3548">
          <cell r="A3548">
            <v>90799</v>
          </cell>
          <cell r="B3548" t="str">
            <v>KIT DE PORTA-PRONTA DE MADEIRA EM ACABAMENTO MELAMÍNICO BRANCO, FOLHA PESADA OU SUPERPESADA, E BATENTE METÁLICO, 90X210CM, FIXAÇÃO COM ARGAMASSA - FORNECIMENTO E INSTALAÇÃO</v>
          </cell>
          <cell r="C3548" t="str">
            <v>UN</v>
          </cell>
          <cell r="D3548">
            <v>1113.42</v>
          </cell>
        </row>
        <row r="3549">
          <cell r="A3549">
            <v>100704</v>
          </cell>
          <cell r="B3549" t="str">
            <v>PORTA CADEADO ZINCADO OXIDADO PRETO COM CADEADO DE AÇO INOX, LARGURA DE *50* MM</v>
          </cell>
          <cell r="C3549" t="str">
            <v>UN</v>
          </cell>
          <cell r="D3549">
            <v>75.39</v>
          </cell>
        </row>
        <row r="3550">
          <cell r="A3550">
            <v>90838</v>
          </cell>
          <cell r="B3550" t="str">
            <v>PORTA CORTA-FOGO 90X210X4CM - FORNECIMENTO E INSTALAÇÃO</v>
          </cell>
          <cell r="C3550" t="str">
            <v>UN</v>
          </cell>
          <cell r="D3550">
            <v>1824.67</v>
          </cell>
        </row>
        <row r="3551">
          <cell r="A3551">
            <v>91338</v>
          </cell>
          <cell r="B3551" t="str">
            <v>PORTA DE ALUMÍNIO DE ABRIR COM LAMBRI, COM GUARNIÇÃO, FIXAÇÃO COM PARAFUSOS - FORNECIMENTO E INSTALAÇÃO</v>
          </cell>
          <cell r="C3551" t="str">
            <v>M2</v>
          </cell>
          <cell r="D3551">
            <v>850.58</v>
          </cell>
        </row>
        <row r="3552">
          <cell r="A3552">
            <v>94805</v>
          </cell>
          <cell r="B3552" t="str">
            <v>PORTA DE ALUMÍNIO DE ABRIR PARA VIDRO SEM GUARNIÇÃO, 87X210CM, FIXAÇÃO COM PARAFUSOS, INCLUSIVE VIDROS - FORNECIMENTO E INSTALAÇÃO</v>
          </cell>
          <cell r="C3552" t="str">
            <v>UN</v>
          </cell>
          <cell r="D3552">
            <v>834.68</v>
          </cell>
        </row>
        <row r="3553">
          <cell r="A3553">
            <v>100702</v>
          </cell>
          <cell r="B3553" t="str">
            <v>PORTA DE CORRER DE ALUMÍNIO, COM DUAS FOLHAS PARA VIDRO, INCLUSO VIDRO LISO INCOLOR, FECHADURA E PUXADOR, SEM ALIZAR</v>
          </cell>
          <cell r="C3553" t="str">
            <v>M2</v>
          </cell>
          <cell r="D3553">
            <v>460.63</v>
          </cell>
        </row>
        <row r="3554">
          <cell r="A3554">
            <v>100701</v>
          </cell>
          <cell r="B3554" t="str">
            <v>PORTA DE FERRO, DE ABRIR, TIPO GRADE COM CHAPA, COM GUARNIÇÕES</v>
          </cell>
          <cell r="C3554" t="str">
            <v>M2</v>
          </cell>
          <cell r="D3554">
            <v>731.42</v>
          </cell>
        </row>
        <row r="3555">
          <cell r="A3555">
            <v>100700</v>
          </cell>
          <cell r="B3555" t="str">
            <v>PORTA DE MADEIRA COMPENSADA LISA PARA PINTURA, 120X210X3,5CM, 2 FOLHAS, INCLUSO ADUELA 2A, ALIZAR 2A E DOBRADIÇAS</v>
          </cell>
          <cell r="C3555" t="str">
            <v>UN</v>
          </cell>
          <cell r="D3555">
            <v>901.56</v>
          </cell>
        </row>
        <row r="3556">
          <cell r="A3556">
            <v>91295</v>
          </cell>
          <cell r="B3556" t="str">
            <v>PORTA DE MADEIRA FRISADA, SEMI-OCA (LEVE OU MÉDIA), 60X210CM, ESPESSURA DE 3CM, INCLUSO DOBRADIÇAS - FORNECIMENTO E INSTALAÇÃO</v>
          </cell>
          <cell r="C3556" t="str">
            <v>UN</v>
          </cell>
          <cell r="D3556">
            <v>456.5</v>
          </cell>
        </row>
        <row r="3557">
          <cell r="A3557">
            <v>91296</v>
          </cell>
          <cell r="B3557" t="str">
            <v>PORTA DE MADEIRA FRISADA, SEMI-OCA (LEVE OU MÉDIA), 70X210CM, ESPESSURA DE 3CM, INCLUSO DOBRADIÇAS - FORNECIMENTO E INSTALAÇÃO</v>
          </cell>
          <cell r="C3557" t="str">
            <v>UN</v>
          </cell>
          <cell r="D3557">
            <v>481.34</v>
          </cell>
        </row>
        <row r="3558">
          <cell r="A3558">
            <v>91297</v>
          </cell>
          <cell r="B3558" t="str">
            <v>PORTA DE MADEIRA FRISADA, SEMI-OCA (LEVE OU MÉDIA), 80X210CM, ESPESSURA DE 3,5CM, INCLUSO DOBRADIÇAS - FORNECIMENTO E INSTALAÇÃO</v>
          </cell>
          <cell r="C3558" t="str">
            <v>UN</v>
          </cell>
          <cell r="D3558">
            <v>518.57000000000005</v>
          </cell>
        </row>
        <row r="3559">
          <cell r="A3559">
            <v>90820</v>
          </cell>
          <cell r="B3559" t="str">
            <v>PORTA DE MADEIRA PARA PINTURA, SEMI-OCA (LEVE OU MÉDIA), 60X210CM, ESPESSURA DE 3,5CM, INCLUSO DOBRADIÇAS - FORNECIMENTO E INSTALAÇÃO</v>
          </cell>
          <cell r="C3559" t="str">
            <v>UN</v>
          </cell>
          <cell r="D3559">
            <v>435.25</v>
          </cell>
        </row>
        <row r="3560">
          <cell r="A3560">
            <v>90821</v>
          </cell>
          <cell r="B3560" t="str">
            <v>PORTA DE MADEIRA PARA PINTURA, SEMI-OCA (LEVE OU MÉDIA), 70X210CM, ESPESSURA DE 3,5CM, INCLUSO DOBRADIÇAS - FORNECIMENTO E INSTALAÇÃO</v>
          </cell>
          <cell r="C3560" t="str">
            <v>UN</v>
          </cell>
          <cell r="D3560">
            <v>441.86</v>
          </cell>
        </row>
        <row r="3561">
          <cell r="A3561">
            <v>90822</v>
          </cell>
          <cell r="B3561" t="str">
            <v>PORTA DE MADEIRA PARA PINTURA, SEMI-OCA (LEVE OU MÉDIA), 80X210CM, ESPESSURA DE 3,5CM, INCLUSO DOBRADIÇAS - FORNECIMENTO E INSTALAÇÃO</v>
          </cell>
          <cell r="C3561" t="str">
            <v>UN</v>
          </cell>
          <cell r="D3561">
            <v>465.75</v>
          </cell>
        </row>
        <row r="3562">
          <cell r="A3562">
            <v>90823</v>
          </cell>
          <cell r="B3562" t="str">
            <v>PORTA DE MADEIRA PARA PINTURA, SEMI-OCA (LEVE OU MÉDIA), 90X210CM, ESPESSURA DE 3,5CM, INCLUSO DOBRADIÇAS - FORNECIMENTO E INSTALAÇÃO</v>
          </cell>
          <cell r="C3562" t="str">
            <v>UN</v>
          </cell>
          <cell r="D3562">
            <v>546.54</v>
          </cell>
        </row>
        <row r="3563">
          <cell r="A3563">
            <v>90824</v>
          </cell>
          <cell r="B3563" t="str">
            <v>PORTA DE MADEIRA PARA PINTURA, SEMI-OCA (PESADA OU SUPERPESADA), 80X210CM, ESPESSURA DE 3,5CM, INCLUSO DOBRADIÇAS - FORNECIMENTO E INSTALAÇÃO</v>
          </cell>
          <cell r="C3563" t="str">
            <v>UN</v>
          </cell>
          <cell r="D3563">
            <v>732.91</v>
          </cell>
        </row>
        <row r="3564">
          <cell r="A3564">
            <v>91009</v>
          </cell>
          <cell r="B3564" t="str">
            <v>PORTA DE MADEIRA PARA VERNIZ, SEMI-OCA (LEVE OU MÉDIA), 60X210CM, ESPESSURA DE 3,5CM, INCLUSO DOBRADIÇAS - FORNECIMENTO E INSTALAÇÃO</v>
          </cell>
          <cell r="C3564" t="str">
            <v>UN</v>
          </cell>
          <cell r="D3564">
            <v>446.64</v>
          </cell>
        </row>
        <row r="3565">
          <cell r="A3565">
            <v>91010</v>
          </cell>
          <cell r="B3565" t="str">
            <v>PORTA DE MADEIRA PARA VERNIZ, SEMI-OCA (LEVE OU MÉDIA), 70X210CM, ESPESSURA DE 3,5CM, INCLUSO DOBRADIÇAS - FORNECIMENTO E INSTALAÇÃO</v>
          </cell>
          <cell r="C3565" t="str">
            <v>UN</v>
          </cell>
          <cell r="D3565">
            <v>453.79</v>
          </cell>
        </row>
        <row r="3566">
          <cell r="A3566">
            <v>91011</v>
          </cell>
          <cell r="B3566" t="str">
            <v>PORTA DE MADEIRA PARA VERNIZ, SEMI-OCA (LEVE OU MÉDIA), 80X210CM, ESPESSURA DE 3,5CM, INCLUSO DOBRADIÇAS - FORNECIMENTO E INSTALAÇÃO</v>
          </cell>
          <cell r="C3566" t="str">
            <v>UN</v>
          </cell>
          <cell r="D3566">
            <v>511.99</v>
          </cell>
        </row>
        <row r="3567">
          <cell r="A3567">
            <v>91012</v>
          </cell>
          <cell r="B3567" t="str">
            <v>PORTA DE MADEIRA PARA VERNIZ, SEMI-OCA (LEVE OU MÉDIA), 90X210CM, ESPESSURA DE 3,5CM, INCLUSO DOBRADIÇAS - FORNECIMENTO E INSTALAÇÃO</v>
          </cell>
          <cell r="C3567" t="str">
            <v>UN</v>
          </cell>
          <cell r="D3567">
            <v>556.64</v>
          </cell>
        </row>
        <row r="3568">
          <cell r="A3568">
            <v>91298</v>
          </cell>
          <cell r="B3568" t="str">
            <v>PORTA DE MADEIRA TIPO VENEZIANA, 80X210CM, ESPESSURA DE 3CM, INCLUSO DOBRADIÇAS - FORNECIMENTO E INSTALAÇÃO</v>
          </cell>
          <cell r="C3568" t="str">
            <v>UN</v>
          </cell>
          <cell r="D3568">
            <v>946.84</v>
          </cell>
        </row>
        <row r="3569">
          <cell r="A3569">
            <v>90825</v>
          </cell>
          <cell r="B3569" t="str">
            <v>PORTA DE MADEIRA, MACIÇA (PESADA OU SUPERPESADA), 90X210CM, ESPESSURA DE 3,5CM, INCLUSO DOBRADIÇAS - FORNECIMENTO E INSTALAÇÃO</v>
          </cell>
          <cell r="C3569" t="str">
            <v>UN</v>
          </cell>
          <cell r="D3569">
            <v>803.38</v>
          </cell>
        </row>
        <row r="3570">
          <cell r="A3570">
            <v>91299</v>
          </cell>
          <cell r="B3570" t="str">
            <v>PORTA DE MADEIRA, TIPO MEXICANA, MACIÇA (PESADA OU SUPERPESADA), 80X210CM, ESPESSURA DE 3,5CM, INCLUSO DOBRADIÇAS - FORNECIMENTO E INSTALAÇÃO</v>
          </cell>
          <cell r="C3570" t="str">
            <v>UN</v>
          </cell>
          <cell r="D3570">
            <v>1279.33</v>
          </cell>
        </row>
        <row r="3571">
          <cell r="A3571">
            <v>91341</v>
          </cell>
          <cell r="B3571" t="str">
            <v>PORTA EM ALUMÍNIO DE ABRIR TIPO VENEZIANA COM GUARNIÇÃO, FIXAÇÃO COM PARAFUSOS - FORNECIMENTO E INSTALAÇÃO</v>
          </cell>
          <cell r="C3571" t="str">
            <v>M2</v>
          </cell>
          <cell r="D3571">
            <v>668.36</v>
          </cell>
        </row>
        <row r="3572">
          <cell r="A3572">
            <v>94806</v>
          </cell>
          <cell r="B3572" t="str">
            <v>PORTA EM AÇO DE ABRIR PARA VIDRO SEM GUARNIÇÃO, 87X210CM, FIXAÇÃO COM PARAFUSOS, EXCLUSIVE VIDROS - FORNECIMENTO E INSTALAÇÃO</v>
          </cell>
          <cell r="C3572" t="str">
            <v>UN</v>
          </cell>
          <cell r="D3572">
            <v>862.02</v>
          </cell>
        </row>
        <row r="3573">
          <cell r="A3573">
            <v>94807</v>
          </cell>
          <cell r="B3573" t="str">
            <v>PORTA EM AÇO DE ABRIR TIPO VENEZIANA SEM GUARNIÇÃO, 87X210CM, FIXAÇÃO COM PARAFUSOS - FORNECIMENTO E INSTALAÇÃO</v>
          </cell>
          <cell r="C3573" t="str">
            <v>UN</v>
          </cell>
          <cell r="D3573">
            <v>785.5</v>
          </cell>
        </row>
        <row r="3574">
          <cell r="A3574">
            <v>100703</v>
          </cell>
          <cell r="B3574" t="str">
            <v>PUXADOR CENTRAL PARA ESQUADRIA DE MADEIRA</v>
          </cell>
          <cell r="C3574" t="str">
            <v>UN</v>
          </cell>
          <cell r="D3574">
            <v>35.119999999999997</v>
          </cell>
        </row>
        <row r="3575">
          <cell r="A3575">
            <v>100695</v>
          </cell>
          <cell r="B3575" t="str">
            <v>RECOLOCAÇÃO DE FOLHAS DE PORTA DE MADEIRA LEVE OU MÉDIA DE 60CM DE LARGURA, CONSIDERANDO REAPROVEITAMENTO DO MATERIAL</v>
          </cell>
          <cell r="C3575" t="str">
            <v>UN</v>
          </cell>
          <cell r="D3575">
            <v>59.43</v>
          </cell>
        </row>
        <row r="3576">
          <cell r="A3576">
            <v>100696</v>
          </cell>
          <cell r="B3576" t="str">
            <v>RECOLOCAÇÃO DE FOLHAS DE PORTA DE MADEIRA LEVE OU MÉDIA DE 70CM DE LARGURA, CONSIDERANDO REAPROVEITAMENTO DO MATERIAL</v>
          </cell>
          <cell r="C3576" t="str">
            <v>UN</v>
          </cell>
          <cell r="D3576">
            <v>66.05</v>
          </cell>
        </row>
        <row r="3577">
          <cell r="A3577">
            <v>100697</v>
          </cell>
          <cell r="B3577" t="str">
            <v>RECOLOCAÇÃO DE FOLHAS DE PORTA DE MADEIRA LEVE OU MÉDIA DE 80CM DE LARGURA, CONSIDERANDO REAPROVEITAMENTO DO MATERIAL</v>
          </cell>
          <cell r="C3577" t="str">
            <v>UN</v>
          </cell>
          <cell r="D3577">
            <v>72.72</v>
          </cell>
        </row>
        <row r="3578">
          <cell r="A3578">
            <v>100698</v>
          </cell>
          <cell r="B3578" t="str">
            <v>RECOLOCAÇÃO DE FOLHAS DE PORTA DE MADEIRA LEVE OU MÉDIA DE 90CM DE LARGURA, CONSIDERANDO REAPROVEITAMENTO DO MATERIAL</v>
          </cell>
          <cell r="C3578" t="str">
            <v>UN</v>
          </cell>
          <cell r="D3578">
            <v>79.37</v>
          </cell>
        </row>
        <row r="3579">
          <cell r="A3579">
            <v>100699</v>
          </cell>
          <cell r="B3579" t="str">
            <v>RECOLOCAÇÃO DE FOLHAS DE PORTA DE MADEIRA PESADA OU SUPERPESADA DE 80CM DE LARGURA, CONSIDERANDO REAPROVEITAMENTO DO MATERIAL</v>
          </cell>
          <cell r="C3579" t="str">
            <v>UN</v>
          </cell>
          <cell r="D3579">
            <v>94.22</v>
          </cell>
        </row>
        <row r="3580">
          <cell r="A3580">
            <v>100705</v>
          </cell>
          <cell r="B3580" t="str">
            <v>TARJETA TIPO LIVRE/OCUPADO PARA PORTA DE BANHEIRO</v>
          </cell>
          <cell r="C3580" t="str">
            <v>UN</v>
          </cell>
          <cell r="D3580">
            <v>85.22</v>
          </cell>
        </row>
        <row r="3581">
          <cell r="A3581">
            <v>101173</v>
          </cell>
          <cell r="B3581" t="str">
            <v>ESTACA BROCA DE CONCRETO, DIÂMETRO DE 20CM, ESCAVAÇÃO MANUAL COM TRADO CONCHA, COM ARMADURA DE ARRANQUE</v>
          </cell>
          <cell r="C3581" t="str">
            <v>M</v>
          </cell>
          <cell r="D3581">
            <v>61.74</v>
          </cell>
        </row>
        <row r="3582">
          <cell r="A3582">
            <v>101174</v>
          </cell>
          <cell r="B3582" t="str">
            <v>ESTACA BROCA DE CONCRETO, DIÂMETRO DE 25CM, ESCAVAÇÃO MANUAL COM TRADO CONCHA, COM ARMADURA DE ARRANQUE</v>
          </cell>
          <cell r="C3582" t="str">
            <v>M</v>
          </cell>
          <cell r="D3582">
            <v>86.3</v>
          </cell>
        </row>
        <row r="3583">
          <cell r="A3583">
            <v>101175</v>
          </cell>
          <cell r="B3583" t="str">
            <v>ESTACA BROCA DE CONCRETO, DIÂMETRO DE 30CM, ESCAVAÇÃO MANUAL COM TRADO CONCHA, COM ARMADURA DE ARRANQUE</v>
          </cell>
          <cell r="C3583" t="str">
            <v>M</v>
          </cell>
          <cell r="D3583">
            <v>117.88</v>
          </cell>
        </row>
        <row r="3584">
          <cell r="A3584">
            <v>101176</v>
          </cell>
          <cell r="B3584" t="str">
            <v>ESTACA BROCA DE CONCRETO, DIÂMETRO DE 30CM, ESCAVAÇÃO MANUAL COM TRADO CONCHA, INTEIRAMENTE ARMADA</v>
          </cell>
          <cell r="C3584" t="str">
            <v>M</v>
          </cell>
          <cell r="D3584">
            <v>147.38999999999999</v>
          </cell>
        </row>
        <row r="3585">
          <cell r="A3585">
            <v>101183</v>
          </cell>
          <cell r="B3585" t="str">
            <v>ESTACA CIRCULAR ESCAVADA COM FLUIDO ESTABILIZANTE (ESTACÃO), DIÂMETRO DE 110CM (EXCLUSIVE MOBILIZAÇÃO E DESMOBILIZAÇÃO)</v>
          </cell>
          <cell r="C3585" t="str">
            <v>M</v>
          </cell>
          <cell r="D3585">
            <v>0</v>
          </cell>
        </row>
        <row r="3586">
          <cell r="A3586">
            <v>101184</v>
          </cell>
          <cell r="B3586" t="str">
            <v>ESTACA CIRCULAR ESCAVADA COM FLUIDO ESTABILIZANTE (ESTACÃO), DIÂMETRO DE 140CM (EXCLUSIVE MOBILIZAÇÃO E DESMOBILIZAÇÃO)</v>
          </cell>
          <cell r="C3586" t="str">
            <v>M</v>
          </cell>
          <cell r="D3586">
            <v>0</v>
          </cell>
        </row>
        <row r="3587">
          <cell r="A3587">
            <v>101182</v>
          </cell>
          <cell r="B3587" t="str">
            <v>ESTACA CIRCULAR ESCAVADA COM FLUIDO ESTABILIZANTE (ESTACÃO), DIÂMETRO DE 80CM (EXCLUSIVE MOBILIZAÇÃO E DESMOBILIZAÇÃO)</v>
          </cell>
          <cell r="C3587" t="str">
            <v>M</v>
          </cell>
          <cell r="D3587">
            <v>0</v>
          </cell>
        </row>
        <row r="3588">
          <cell r="A3588">
            <v>101185</v>
          </cell>
          <cell r="B3588" t="str">
            <v>ESTACA RETANGULAR ESCAVADA COM FLUIDO ESTABILIZANTE (BARRETE), 40 X 250CM (EXCLUSIVE MOBILIZAÇÃO E DESMOBILIZAÇÃO)</v>
          </cell>
          <cell r="C3588" t="str">
            <v>M</v>
          </cell>
          <cell r="D3588">
            <v>0</v>
          </cell>
        </row>
        <row r="3589">
          <cell r="A3589">
            <v>101186</v>
          </cell>
          <cell r="B3589" t="str">
            <v>ESTACA RETANGULAR ESCAVADA COM FLUIDO ESTABILIZANTE (BARRETE), 60 X 250CM (EXCLUSIVE MOBILIZAÇÃO E DESMOBILIZAÇÃO)</v>
          </cell>
          <cell r="C3589" t="str">
            <v>M</v>
          </cell>
          <cell r="D3589">
            <v>0</v>
          </cell>
        </row>
        <row r="3590">
          <cell r="A3590">
            <v>101187</v>
          </cell>
          <cell r="B3590" t="str">
            <v>ESTACA RETANGULAR ESCAVADA COM FLUIDO ESTABILIZANTE (BARRETE), 80 X 250CM (EXCLUSIVE MOBILIZAÇÃO E DESMOBILIZAÇÃO)</v>
          </cell>
          <cell r="C3590" t="str">
            <v>M</v>
          </cell>
          <cell r="D3590">
            <v>0</v>
          </cell>
        </row>
        <row r="3591">
          <cell r="A3591">
            <v>101177</v>
          </cell>
          <cell r="B3591" t="str">
            <v>ESTACA STRAUSS, DIÂMETRO DE 25CM, COM ARMADURA DE ARRANQUE (EXCLUSIVE MOBILIZAÇÃO E DESMOBILIZAÇÃO)</v>
          </cell>
          <cell r="C3591" t="str">
            <v>M</v>
          </cell>
          <cell r="D3591">
            <v>0</v>
          </cell>
        </row>
        <row r="3592">
          <cell r="A3592">
            <v>101178</v>
          </cell>
          <cell r="B3592" t="str">
            <v>ESTACA STRAUSS, DIÂMETRO DE 32CM, COM ARMADURA DE ARRANQUE (EXCLUSIVE MOBILIZAÇÃO E DESMOBILIZAÇÃO)</v>
          </cell>
          <cell r="C3592" t="str">
            <v>M</v>
          </cell>
          <cell r="D3592">
            <v>0</v>
          </cell>
        </row>
        <row r="3593">
          <cell r="A3593">
            <v>101180</v>
          </cell>
          <cell r="B3593" t="str">
            <v>ESTACA STRAUSS, DIÂMETRO DE 32CM, INTEIRAMENTE ARMADA (EXCLUSIVE MOBILIZAÇÃO E DESMOBILIZAÇÃO)</v>
          </cell>
          <cell r="C3593" t="str">
            <v>M</v>
          </cell>
          <cell r="D3593">
            <v>0</v>
          </cell>
        </row>
        <row r="3594">
          <cell r="A3594">
            <v>101179</v>
          </cell>
          <cell r="B3594" t="str">
            <v>ESTACA STRAUSS, DIÂMETRO DE 38CM, COM ARMADURA DE ARRANQUE (EXCLUSIVE MOBILIZAÇÃO E DESMOBILIZAÇÃO)</v>
          </cell>
          <cell r="C3594" t="str">
            <v>M</v>
          </cell>
          <cell r="D3594">
            <v>0</v>
          </cell>
        </row>
        <row r="3595">
          <cell r="A3595">
            <v>101181</v>
          </cell>
          <cell r="B3595" t="str">
            <v>ESTACA STRAUSS, DIÂMETRO DE 38CM, INTEIRAMENTE ARMADA (EXCLUSIVE MOBILIZAÇÃO E DESMOBILIZAÇÃO)</v>
          </cell>
          <cell r="C3595" t="str">
            <v>M</v>
          </cell>
          <cell r="D3595">
            <v>0</v>
          </cell>
        </row>
        <row r="3596">
          <cell r="A3596">
            <v>100899</v>
          </cell>
          <cell r="B3596" t="str">
            <v>ESTACA ESCAVADA MECANICAMENTE, SEM FLUIDO ESTABILIZANTE, COM 25CM DE DIÂMETRO, CONCRETO LANÇADO MANUALMENTE (EXCLUSIVE MOBILIZAÇÃO E DESMOBILIZAÇÃO)</v>
          </cell>
          <cell r="C3596" t="str">
            <v>M</v>
          </cell>
          <cell r="D3596">
            <v>86.45</v>
          </cell>
        </row>
        <row r="3597">
          <cell r="A3597">
            <v>100896</v>
          </cell>
          <cell r="B3597" t="str">
            <v>ESTACA ESCAVADA MECANICAMENTE, SEM FLUIDO ESTABILIZANTE, COM 25CM DE DIÂMETRO, CONCRETO LANÇADO POR CAMINHÃO BETONEIRA (EXCLUSIVE MOBILIZAÇÃO E DESMOBILIZAÇÃO)</v>
          </cell>
          <cell r="C3597" t="str">
            <v>M</v>
          </cell>
          <cell r="D3597">
            <v>61.84</v>
          </cell>
        </row>
        <row r="3598">
          <cell r="A3598">
            <v>100897</v>
          </cell>
          <cell r="B3598" t="str">
            <v>ESTACA ESCAVADA MECANICAMENTE, SEM FLUIDO ESTABILIZANTE, COM 40CM DE DIÂMETRO, CONCRETO LANÇADO POR CAMINHÃO BETONEIRA (EXCLUSIVE MOBILIZAÇÃO E DESMOBILIZAÇÃO)</v>
          </cell>
          <cell r="C3598" t="str">
            <v>M</v>
          </cell>
          <cell r="D3598">
            <v>120.3</v>
          </cell>
        </row>
        <row r="3599">
          <cell r="A3599">
            <v>100900</v>
          </cell>
          <cell r="B3599" t="str">
            <v>ESTACA ESCAVADA MECANICAMENTE, SEM FLUIDO ESTABILIZANTE, COM 60CM DE DIÂMETRO, CONCRETO LANÇADO POR BOMBA LANÇA (EXCLUSIVE BOMBEAMENTO, MOBILIZAÇÃO E DESMOBILIZAÇÃO)</v>
          </cell>
          <cell r="C3599" t="str">
            <v>M</v>
          </cell>
          <cell r="D3599">
            <v>266.25</v>
          </cell>
        </row>
        <row r="3600">
          <cell r="A3600">
            <v>100898</v>
          </cell>
          <cell r="B3600" t="str">
            <v>ESTACA ESCAVADA MECANICAMENTE, SEM FLUIDO ESTABILIZANTE, COM 60CM DE DIÂMETRO, CONCRETO LANÇADO POR CAMINHÃO BETONEIRA (EXCLUSIVE MOBILIZAÇÃO E DESMOBILIZAÇÃO)</v>
          </cell>
          <cell r="C3600" t="str">
            <v>M</v>
          </cell>
          <cell r="D3600">
            <v>231.83</v>
          </cell>
        </row>
        <row r="3601">
          <cell r="A3601">
            <v>100892</v>
          </cell>
          <cell r="B3601" t="str">
            <v>ESTACA METÁLICA PARA CONTENÇÃO, UTILIZANDO PERFIL LAMINADO W250X32,7 (EXCLUSIVE MOBILIZAÇÃO E DESMOBILIZAÇÃO)</v>
          </cell>
          <cell r="C3601" t="str">
            <v>KG</v>
          </cell>
          <cell r="D3601">
            <v>12.46</v>
          </cell>
        </row>
        <row r="3602">
          <cell r="A3602">
            <v>100893</v>
          </cell>
          <cell r="B3602" t="str">
            <v>ESTACA METÁLICA PARA CONTENÇÃO, UTILIZANDO PERFIL LAMINADO W250X38,5 (EXCLUSIVE MOBILIZAÇÃO E DESMOBILIZAÇÃO)</v>
          </cell>
          <cell r="C3602" t="str">
            <v>KG</v>
          </cell>
          <cell r="D3602">
            <v>12.26</v>
          </cell>
        </row>
        <row r="3603">
          <cell r="A3603">
            <v>100894</v>
          </cell>
          <cell r="B3603" t="str">
            <v>ESTACA METÁLICA PARA CONTENÇÃO, UTILIZANDO PERFIL LAMINADO W250X44,8 (EXCLUSIVE MOBILIZAÇÃO E DESMOBILIZAÇÃO)</v>
          </cell>
          <cell r="C3603" t="str">
            <v>KG</v>
          </cell>
          <cell r="D3603">
            <v>12.16</v>
          </cell>
        </row>
        <row r="3604">
          <cell r="A3604">
            <v>100889</v>
          </cell>
          <cell r="B3604" t="str">
            <v>ESTACA METÁLICA PARA FUNDAÇÃO, UTILIZANDO PERFIL LAMINADO HP250X62 (EXCLUSIVE MOBILIZAÇÃO E DESMOBILIZAÇÃO)</v>
          </cell>
          <cell r="C3604" t="str">
            <v>KG</v>
          </cell>
          <cell r="D3604">
            <v>11.98</v>
          </cell>
        </row>
        <row r="3605">
          <cell r="A3605">
            <v>100891</v>
          </cell>
          <cell r="B3605" t="str">
            <v>ESTACA METÁLICA PARA FUNDAÇÃO, UTILIZANDO PERFIL LAMINADO HP310X125 (EXCLUSIVE MOBILIZAÇÃO E DESMOBILIZAÇÃO)</v>
          </cell>
          <cell r="C3605" t="str">
            <v>KG</v>
          </cell>
          <cell r="D3605">
            <v>0</v>
          </cell>
        </row>
        <row r="3606">
          <cell r="A3606">
            <v>100890</v>
          </cell>
          <cell r="B3606" t="str">
            <v>ESTACA METÁLICA PARA FUNDAÇÃO, UTILIZANDO PERFIL LAMINADO HP310X79 (EXCLUSIVE MOBILIZAÇÃO E DESMOBILIZAÇÃO)</v>
          </cell>
          <cell r="C3606" t="str">
            <v>KG</v>
          </cell>
          <cell r="D3606">
            <v>11.81</v>
          </cell>
        </row>
        <row r="3607">
          <cell r="A3607">
            <v>100658</v>
          </cell>
          <cell r="B3607" t="str">
            <v>ESTACA PRÉ-MOLDADA DE CONCRETO CENTRIFUGADO, SEÇÃO CIRCULAR, CAPACIDADE DE 100 TONELADAS, INCLUSO EMENDA (EXCLUSIVE MOBILIZAÇÃO E DESMOBILIZAÇÃO)</v>
          </cell>
          <cell r="C3607" t="str">
            <v>M</v>
          </cell>
          <cell r="D3607">
            <v>345.39</v>
          </cell>
        </row>
        <row r="3608">
          <cell r="A3608">
            <v>100657</v>
          </cell>
          <cell r="B3608" t="str">
            <v>ESTACA PRÉ-MOLDADA DE CONCRETO SEÇÃO QUADRADA, CAPACIDADE DE 50 TONELADAS, INCLUSO EMENDA (EXCLUSIVE MOBILIZAÇÃO E DESMOBILIZAÇÃO)</v>
          </cell>
          <cell r="C3608" t="str">
            <v>M</v>
          </cell>
          <cell r="D3608">
            <v>149.58000000000001</v>
          </cell>
        </row>
        <row r="3609">
          <cell r="A3609">
            <v>100656</v>
          </cell>
          <cell r="B3609" t="str">
            <v>ESTACA PRÉ-MOLDADA DE CONCRETO, SEÇÃO QUADRADA, CAPACIDADE DE 25 TONELADAS, INCLUSO EMENDA (EXCLUSIVE MOBILIZAÇÃO E DESMOBILIZAÇÃO)</v>
          </cell>
          <cell r="C3609" t="str">
            <v>M</v>
          </cell>
          <cell r="D3609">
            <v>115.65</v>
          </cell>
        </row>
        <row r="3610">
          <cell r="A3610">
            <v>102649</v>
          </cell>
          <cell r="B3610" t="str">
            <v>ESTACA RAIZ, DIÂMETRO DE 20 CM, PERFURADA EM ROCHA (EXCLUSIVE MOBILIZAÇÃO E DESMOBILIZAÇÃO)</v>
          </cell>
          <cell r="C3610" t="str">
            <v>M</v>
          </cell>
          <cell r="D3610">
            <v>0</v>
          </cell>
        </row>
        <row r="3611">
          <cell r="A3611">
            <v>102645</v>
          </cell>
          <cell r="B3611" t="str">
            <v>ESTACA RAIZ, DIÂMETRO DE 20 CM, SEM PRESENÇA DE ROCHA (EXCLUSIVE MOBILIZAÇÃO E DESMOBILIZAÇÃO)</v>
          </cell>
          <cell r="C3611" t="str">
            <v>M</v>
          </cell>
          <cell r="D3611">
            <v>0</v>
          </cell>
        </row>
        <row r="3612">
          <cell r="A3612">
            <v>102650</v>
          </cell>
          <cell r="B3612" t="str">
            <v>ESTACA RAIZ, DIÂMETRO DE 31 CM, PERFURADA EM ROCHA (EXCLUSIVE MOBILIZAÇÃO E DESMOBILIZAÇÃO)</v>
          </cell>
          <cell r="C3612" t="str">
            <v>M</v>
          </cell>
          <cell r="D3612">
            <v>0</v>
          </cell>
        </row>
        <row r="3613">
          <cell r="A3613">
            <v>102646</v>
          </cell>
          <cell r="B3613" t="str">
            <v>ESTACA RAIZ, DIÂMETRO DE 31 CM, SEM PRESENÇA DE ROCHA (EXCLUSIVE MOBILIZAÇÃO E DESMOBILIZAÇÃO)</v>
          </cell>
          <cell r="C3613" t="str">
            <v>M</v>
          </cell>
          <cell r="D3613">
            <v>0</v>
          </cell>
        </row>
        <row r="3614">
          <cell r="A3614">
            <v>102651</v>
          </cell>
          <cell r="B3614" t="str">
            <v>ESTACA RAIZ, DIÂMETRO DE 40 CM, PERFURADA EM ROCHA (EXCLUSIVE MOBILIZAÇÃO E DESMOBILIZAÇÃO)</v>
          </cell>
          <cell r="C3614" t="str">
            <v>M</v>
          </cell>
          <cell r="D3614">
            <v>0</v>
          </cell>
        </row>
        <row r="3615">
          <cell r="A3615">
            <v>102647</v>
          </cell>
          <cell r="B3615" t="str">
            <v>ESTACA RAIZ, DIÂMETRO DE 40 CM, SEM PRESENÇA DE ROCHA (EXCLUSIVE MOBILIZAÇÃO E DESMOBILIZAÇÃO)</v>
          </cell>
          <cell r="C3615" t="str">
            <v>M</v>
          </cell>
          <cell r="D3615">
            <v>0</v>
          </cell>
        </row>
        <row r="3616">
          <cell r="A3616">
            <v>102652</v>
          </cell>
          <cell r="B3616" t="str">
            <v>ESTACA RAIZ, DIÂMETRO DE 45 CM, PERFURADA EM ROCHA (EXCLUSIVE MOBILIZAÇÃO E DESMOBILIZAÇÃO)</v>
          </cell>
          <cell r="C3616" t="str">
            <v>M</v>
          </cell>
          <cell r="D3616">
            <v>0</v>
          </cell>
        </row>
        <row r="3617">
          <cell r="A3617">
            <v>102648</v>
          </cell>
          <cell r="B3617" t="str">
            <v>ESTACA RAIZ, DIÂMETRO DE 45 CM, SEM PRESENÇA DE ROCHA (EXCLUSIVE MOBILIZAÇÃO E DESMOBILIZAÇÃO)</v>
          </cell>
          <cell r="C3617" t="str">
            <v>M</v>
          </cell>
          <cell r="D3617">
            <v>0</v>
          </cell>
        </row>
        <row r="3618">
          <cell r="A3618">
            <v>100651</v>
          </cell>
          <cell r="B3618" t="str">
            <v>ESTACA HÉLICE CONTÍNUA, DIÂMETRO DE 30 CM, INCLUSO CONCRETO FCK=30MPA E ARMADURA MÍNIMA (EXCLUSIVE BOMBEAMENTO, MOBILIZAÇÃO E DESMOBILIZAÇÃO)</v>
          </cell>
          <cell r="C3618" t="str">
            <v>M</v>
          </cell>
          <cell r="D3618">
            <v>143.03</v>
          </cell>
        </row>
        <row r="3619">
          <cell r="A3619">
            <v>100652</v>
          </cell>
          <cell r="B3619" t="str">
            <v>ESTACA HÉLICE CONTÍNUA, DIÂMETRO DE 50 CM, INCLUSO CONCRETO FCK=30MPA E ARMADURA MÍNIMA (EXCLUSIVE BOMBEAMENTO, MOBILIZAÇÃO E DESMOBILIZAÇÃO)</v>
          </cell>
          <cell r="C3619" t="str">
            <v>M</v>
          </cell>
          <cell r="D3619">
            <v>270</v>
          </cell>
        </row>
        <row r="3620">
          <cell r="A3620">
            <v>100653</v>
          </cell>
          <cell r="B3620" t="str">
            <v>ESTACA HÉLICE CONTÍNUA, DIÂMETRO DE 70 CM, INCLUSO CONCRETO FCK=30MPA E ARMADURA MÍNIMA (EXCLUSIVE BOMBEAMENTO, MOBILIZAÇÃO E DESMOBILIZAÇÃO)</v>
          </cell>
          <cell r="C3620" t="str">
            <v>M</v>
          </cell>
          <cell r="D3620">
            <v>446.4</v>
          </cell>
        </row>
        <row r="3621">
          <cell r="A3621">
            <v>100654</v>
          </cell>
          <cell r="B3621" t="str">
            <v>ESTACA HÉLICE CONTÍNUA, DIÂMETRO DE 80 CM, INCLUSO CONCRETO FCK=30MPA E ARMADURA MÍNIMA (EXCLUSIVE BOMBEAMENTO, MOBILIZAÇÃO E DESMOBILIZAÇÃO)</v>
          </cell>
          <cell r="C3621" t="str">
            <v>M</v>
          </cell>
          <cell r="D3621">
            <v>599.59</v>
          </cell>
        </row>
        <row r="3622">
          <cell r="A3622">
            <v>100655</v>
          </cell>
          <cell r="B3622" t="str">
            <v>ESTACA HÉLICE CONTÍNUA, DIÂMETRO DE 90 CM, INCLUSO CONCRETO FCK=30MPA E ARMADURA MÍNIMA (EXCLUSIVE BOMBEAMENTO, MOBILIZAÇÃO E DESMOBILIZAÇÃO)</v>
          </cell>
          <cell r="C3622" t="str">
            <v>M</v>
          </cell>
          <cell r="D3622">
            <v>694.67</v>
          </cell>
        </row>
        <row r="3623">
          <cell r="A3623">
            <v>100364</v>
          </cell>
          <cell r="B3623" t="str">
            <v>FABRICAÇÃO E INSTALAÇÃO DE MEIA TESOURA DE MADEIRA NÃO APARELHADA, COM VÃO DE 10 M, PARA TELHA CERÂMICA OU DE CONCRETO, INCLUSO IÇAMENTO</v>
          </cell>
          <cell r="C3623" t="str">
            <v>UN</v>
          </cell>
          <cell r="D3623">
            <v>2784.36</v>
          </cell>
        </row>
        <row r="3624">
          <cell r="A3624">
            <v>100374</v>
          </cell>
          <cell r="B3624" t="str">
            <v>FABRICAÇÃO E INSTALAÇÃO DE MEIA TESOURA DE MADEIRA NÃO APARELHADA, COM VÃO DE 10 M, PARA TELHA ONDULADA DE FIBROCIMENTO, ALUMÍNIO, PLÁSTICA OU TERMOACÚSTICA, INCLUSO IÇAMENTO</v>
          </cell>
          <cell r="C3624" t="str">
            <v>UN</v>
          </cell>
          <cell r="D3624">
            <v>2609.81</v>
          </cell>
        </row>
        <row r="3625">
          <cell r="A3625">
            <v>100365</v>
          </cell>
          <cell r="B3625" t="str">
            <v>FABRICAÇÃO E INSTALAÇÃO DE MEIA TESOURA DE MADEIRA NÃO APARELHADA, COM VÃO DE 11 M, PARA TELHA CERÂMICA OU DE CONCRETO, INCLUSO IÇAMENTO</v>
          </cell>
          <cell r="C3625" t="str">
            <v>UN</v>
          </cell>
          <cell r="D3625">
            <v>3201.25</v>
          </cell>
        </row>
        <row r="3626">
          <cell r="A3626">
            <v>100375</v>
          </cell>
          <cell r="B3626" t="str">
            <v>FABRICAÇÃO E INSTALAÇÃO DE MEIA TESOURA DE MADEIRA NÃO APARELHADA, COM VÃO DE 11 M, PARA TELHA ONDULADA DE FIBROCIMENTO, ALUMÍNIO, PLÁSTICA OU TERMOACÚSTICA, INCLUSO IÇAMENTO</v>
          </cell>
          <cell r="C3626" t="str">
            <v>UN</v>
          </cell>
          <cell r="D3626">
            <v>2941.65</v>
          </cell>
        </row>
        <row r="3627">
          <cell r="A3627">
            <v>100366</v>
          </cell>
          <cell r="B3627" t="str">
            <v>FABRICAÇÃO E INSTALAÇÃO DE MEIA TESOURA DE MADEIRA NÃO APARELHADA, COM VÃO DE 12 M, PARA TELHA CERÂMICA OU DE CONCRETO, INCLUSO IÇAMENTO</v>
          </cell>
          <cell r="C3627" t="str">
            <v>UN</v>
          </cell>
          <cell r="D3627">
            <v>3401.57</v>
          </cell>
        </row>
        <row r="3628">
          <cell r="A3628">
            <v>100376</v>
          </cell>
          <cell r="B3628" t="str">
            <v>FABRICAÇÃO E INSTALAÇÃO DE MEIA TESOURA DE MADEIRA NÃO APARELHADA, COM VÃO DE 12 M, PARA TELHA ONDULADA DE FIBROCIMENTO, ALUMÍNIO, PLÁSTICA OU TERMOACÚSTICA, INCLUSO IÇAMENTO</v>
          </cell>
          <cell r="C3628" t="str">
            <v>UN</v>
          </cell>
          <cell r="D3628">
            <v>2885.84</v>
          </cell>
        </row>
        <row r="3629">
          <cell r="A3629">
            <v>100357</v>
          </cell>
          <cell r="B3629" t="str">
            <v>FABRICAÇÃO E INSTALAÇÃO DE MEIA TESOURA DE MADEIRA NÃO APARELHADA, COM VÃO DE 3 M, PARA TELHA CERÂMICA OU DE CONCRETO, INCLUSO IÇAMENTO</v>
          </cell>
          <cell r="C3629" t="str">
            <v>UN</v>
          </cell>
          <cell r="D3629">
            <v>961.3</v>
          </cell>
        </row>
        <row r="3630">
          <cell r="A3630">
            <v>100367</v>
          </cell>
          <cell r="B3630" t="str">
            <v>FABRICAÇÃO E INSTALAÇÃO DE MEIA TESOURA DE MADEIRA NÃO APARELHADA, COM VÃO DE 3 M, PARA TELHA ONDULADA DE FIBROCIMENTO, ALUMÍNIO, PLÁSTICA OU TERMOACÚSTICA, INCLUSO IÇAMENTO</v>
          </cell>
          <cell r="C3630" t="str">
            <v>UN</v>
          </cell>
          <cell r="D3630">
            <v>938.04</v>
          </cell>
        </row>
        <row r="3631">
          <cell r="A3631">
            <v>100358</v>
          </cell>
          <cell r="B3631" t="str">
            <v>FABRICAÇÃO E INSTALAÇÃO DE MEIA TESOURA DE MADEIRA NÃO APARELHADA, COM VÃO DE 4 M, PARA TELHA CERÂMICA OU DE CONCRETO, INCLUSO IÇAMENTO</v>
          </cell>
          <cell r="C3631" t="str">
            <v>UN</v>
          </cell>
          <cell r="D3631">
            <v>1306.8</v>
          </cell>
        </row>
        <row r="3632">
          <cell r="A3632">
            <v>100368</v>
          </cell>
          <cell r="B3632" t="str">
            <v>FABRICAÇÃO E INSTALAÇÃO DE MEIA TESOURA DE MADEIRA NÃO APARELHADA, COM VÃO DE 4 M, PARA TELHA ONDULADA DE FIBROCIMENTO, ALUMÍNIO, PLÁSTICA OU TERMOACÚSTICA, INCLUSO IÇAMENTO</v>
          </cell>
          <cell r="C3632" t="str">
            <v>UN</v>
          </cell>
          <cell r="D3632">
            <v>1278.1199999999999</v>
          </cell>
        </row>
        <row r="3633">
          <cell r="A3633">
            <v>100359</v>
          </cell>
          <cell r="B3633" t="str">
            <v>FABRICAÇÃO E INSTALAÇÃO DE MEIA TESOURA DE MADEIRA NÃO APARELHADA, COM VÃO DE 5 M, PARA TELHA CERÂMICA OU DE CONCRETO, INCLUSO IÇAMENTO</v>
          </cell>
          <cell r="C3633" t="str">
            <v>UN</v>
          </cell>
          <cell r="D3633">
            <v>1367.94</v>
          </cell>
        </row>
        <row r="3634">
          <cell r="A3634">
            <v>100369</v>
          </cell>
          <cell r="B3634" t="str">
            <v>FABRICAÇÃO E INSTALAÇÃO DE MEIA TESOURA DE MADEIRA NÃO APARELHADA, COM VÃO DE 5 M, PARA TELHA ONDULADA DE FIBROCIMENTO, ALUMÍNIO, PLÁSTICA OU TERMOACÚSTICA, INCLUSO IÇAMENTO</v>
          </cell>
          <cell r="C3634" t="str">
            <v>UN</v>
          </cell>
          <cell r="D3634">
            <v>1339.26</v>
          </cell>
        </row>
        <row r="3635">
          <cell r="A3635">
            <v>100360</v>
          </cell>
          <cell r="B3635" t="str">
            <v>FABRICAÇÃO E INSTALAÇÃO DE MEIA TESOURA DE MADEIRA NÃO APARELHADA, COM VÃO DE 6 M, PARA TELHA CERÂMICA OU DE CONCRETO, INCLUSO IÇAMENTO</v>
          </cell>
          <cell r="C3635" t="str">
            <v>UN</v>
          </cell>
          <cell r="D3635">
            <v>1513.4</v>
          </cell>
        </row>
        <row r="3636">
          <cell r="A3636">
            <v>100370</v>
          </cell>
          <cell r="B3636" t="str">
            <v>FABRICAÇÃO E INSTALAÇÃO DE MEIA TESOURA DE MADEIRA NÃO APARELHADA, COM VÃO DE 6 M, PARA TELHA ONDULADA DE FIBROCIMENTO, ALUMÍNIO, PLÁSTICA OU TERMOACÚSTICA, INCLUSO IÇAMENTO</v>
          </cell>
          <cell r="C3636" t="str">
            <v>UN</v>
          </cell>
          <cell r="D3636">
            <v>1573.61</v>
          </cell>
        </row>
        <row r="3637">
          <cell r="A3637">
            <v>100361</v>
          </cell>
          <cell r="B3637" t="str">
            <v>FABRICAÇÃO E INSTALAÇÃO DE MEIA TESOURA DE MADEIRA NÃO APARELHADA, COM VÃO DE 7 M, PARA TELHA CERÂMICA OU DE CONCRETO, INCLUSO IÇAMENTO</v>
          </cell>
          <cell r="C3637" t="str">
            <v>UN</v>
          </cell>
          <cell r="D3637">
            <v>1884.69</v>
          </cell>
        </row>
        <row r="3638">
          <cell r="A3638">
            <v>100371</v>
          </cell>
          <cell r="B3638" t="str">
            <v>FABRICAÇÃO E INSTALAÇÃO DE MEIA TESOURA DE MADEIRA NÃO APARELHADA, COM VÃO DE 7 M, PARA TELHA ONDULADA DE FIBROCIMENTO, ALUMÍNIO, PLÁSTICA OU TERMOACÚSTICA, INCLUSO IÇAMENTO</v>
          </cell>
          <cell r="C3638" t="str">
            <v>UN</v>
          </cell>
          <cell r="D3638">
            <v>1808.21</v>
          </cell>
        </row>
        <row r="3639">
          <cell r="A3639">
            <v>100362</v>
          </cell>
          <cell r="B3639" t="str">
            <v>FABRICAÇÃO E INSTALAÇÃO DE MEIA TESOURA DE MADEIRA NÃO APARELHADA, COM VÃO DE 8 M, PARA TELHA CERÂMICA OU DE CONCRETO, INCLUSO IÇAMENTO</v>
          </cell>
          <cell r="C3639" t="str">
            <v>UN</v>
          </cell>
          <cell r="D3639">
            <v>2492.08</v>
          </cell>
        </row>
        <row r="3640">
          <cell r="A3640">
            <v>100372</v>
          </cell>
          <cell r="B3640" t="str">
            <v>FABRICAÇÃO E INSTALAÇÃO DE MEIA TESOURA DE MADEIRA NÃO APARELHADA, COM VÃO DE 8 M, PARA TELHA ONDULADA DE FIBROCIMENTO, ALUMÍNIO, PLÁSTICA OU TERMOACÚSTICA, INCLUSO IÇAMENTO</v>
          </cell>
          <cell r="C3640" t="str">
            <v>UN</v>
          </cell>
          <cell r="D3640">
            <v>2361.02</v>
          </cell>
        </row>
        <row r="3641">
          <cell r="A3641">
            <v>100363</v>
          </cell>
          <cell r="B3641" t="str">
            <v>FABRICAÇÃO E INSTALAÇÃO DE MEIA TESOURA DE MADEIRA NÃO APARELHADA, COM VÃO DE 9 M, PARA TELHA CERÂMICA OU DE CONCRETO, INCLUSO IÇAMENTO</v>
          </cell>
          <cell r="C3641" t="str">
            <v>UN</v>
          </cell>
          <cell r="D3641">
            <v>2567.2600000000002</v>
          </cell>
        </row>
        <row r="3642">
          <cell r="A3642">
            <v>100373</v>
          </cell>
          <cell r="B3642" t="str">
            <v>FABRICAÇÃO E INSTALAÇÃO DE MEIA TESOURA DE MADEIRA NÃO APARELHADA, COM VÃO DE 9 M, PARA TELHA ONDULADA DE FIBROCIMENTO, ALUMÍNIO, PLÁSTICA OU TERMOACÚSTICA, INCLUSO IÇAMENTO</v>
          </cell>
          <cell r="C3642" t="str">
            <v>UN</v>
          </cell>
          <cell r="D3642">
            <v>2435.06</v>
          </cell>
        </row>
        <row r="3643">
          <cell r="A3643">
            <v>100381</v>
          </cell>
          <cell r="B3643" t="str">
            <v>FABRICAÇÃO E INSTALAÇÃO DE PONTALETES DE MADEIRA NÃO APARELHADA PARA TELHADOS COM ATÉ 2 ÁGUAS E COM TELHA CERÂMICA OU DE CONCRETO EM EDIFÍCIO INSTITUCIONAL TÉRREO, INCLUSO TRANSPORTE VERTICAL</v>
          </cell>
          <cell r="C3643" t="str">
            <v>M2</v>
          </cell>
          <cell r="D3643">
            <v>50.89</v>
          </cell>
        </row>
        <row r="3644">
          <cell r="A3644">
            <v>100380</v>
          </cell>
          <cell r="B3644" t="str">
            <v>FABRICAÇÃO E INSTALAÇÃO DE PONTALETES DE MADEIRA NÃO APARELHADA PARA TELHADOS COM ATÉ 2 ÁGUAS E COM TELHA CERÂMICA OU DE CONCRETO EM EDIFÍCIO RESIDENCIAL DE MÚLTIPLOS PAVIMENTOS, INCLUSO TRANSPORTE VERTICAL</v>
          </cell>
          <cell r="C3644" t="str">
            <v>M2</v>
          </cell>
          <cell r="D3644">
            <v>45.1</v>
          </cell>
        </row>
        <row r="3645">
          <cell r="A3645">
            <v>100379</v>
          </cell>
          <cell r="B3645" t="str">
            <v>FABRICAÇÃO E INSTALAÇÃO DE PONTALETES DE MADEIRA NÃO APARELHADA PARA TELHADOS COM ATÉ 2 ÁGUAS E COM TELHA CERÂMICA OU DE CONCRETO EM EDIFÍCIO RESIDENCIAL TÉRREO, INCLUSO TRANSPORTE VERTICAL</v>
          </cell>
          <cell r="C3645" t="str">
            <v>M2</v>
          </cell>
          <cell r="D3645">
            <v>33.770000000000003</v>
          </cell>
        </row>
        <row r="3646">
          <cell r="A3646">
            <v>100384</v>
          </cell>
          <cell r="B3646" t="str">
            <v>FABRICAÇÃO E INSTALAÇÃO DE PONTALETES DE MADEIRA NÃO APARELHADA PARA TELHADOS COM ATÉ 2 ÁGUAS E COM TELHA ONDULADA DE FIBROCIMENTO, ALUMÍNIO OU PLÁSTICA EM EDIFÍCIO INSTITUCIONAL TÉRREO, INCLUSO TRANSPORTE VERTICAL</v>
          </cell>
          <cell r="C3646" t="str">
            <v>M2</v>
          </cell>
          <cell r="D3646">
            <v>23.48</v>
          </cell>
        </row>
        <row r="3647">
          <cell r="A3647">
            <v>100383</v>
          </cell>
          <cell r="B3647" t="str">
            <v>FABRICAÇÃO E INSTALAÇÃO DE PONTALETES DE MADEIRA NÃO APARELHADA PARA TELHADOS COM ATÉ 2 ÁGUAS E COM TELHA ONDULADA DE FIBROCIMENTO, ALUMÍNIO OU PLÁSTICA EM EDIFÍCIO RESIDENCIAL DE MÚLTIPLOS PAVIMENTOS, INCLUSO TRANSPORTE VERTICAL</v>
          </cell>
          <cell r="C3647" t="str">
            <v>M2</v>
          </cell>
          <cell r="D3647">
            <v>22.19</v>
          </cell>
        </row>
        <row r="3648">
          <cell r="A3648">
            <v>100382</v>
          </cell>
          <cell r="B3648" t="str">
            <v>FABRICAÇÃO E INSTALAÇÃO DE PONTALETES DE MADEIRA NÃO APARELHADA PARA TELHADOS COM ATÉ 2 ÁGUAS E COM TELHA ONDULADA DE FIBROCIMENTO, ALUMÍNIO OU PLÁSTICA EM EDIFÍCIO RESIDENCIAL TÉRREO, INCLUSO TRANSPORTE VERTICAL</v>
          </cell>
          <cell r="C3648" t="str">
            <v>M2</v>
          </cell>
          <cell r="D3648">
            <v>20.399999999999999</v>
          </cell>
        </row>
        <row r="3649">
          <cell r="A3649">
            <v>100387</v>
          </cell>
          <cell r="B3649" t="str">
            <v>FABRICAÇÃO E INSTALAÇÃO DE PONTALETES DE MADEIRA NÃO APARELHADA PARA TELHADOS COM MAIS QUE 2 ÁGUAS E COM TELHA CERÂMICA OU DE CONCRETO EM EDIFÍCIO INSTITUCIONAL TÉRREO, INCLUSO TRANSPORTE VERTICAL</v>
          </cell>
          <cell r="C3649" t="str">
            <v>M2</v>
          </cell>
          <cell r="D3649">
            <v>47.5</v>
          </cell>
        </row>
        <row r="3650">
          <cell r="A3650">
            <v>100386</v>
          </cell>
          <cell r="B3650" t="str">
            <v>FABRICAÇÃO E INSTALAÇÃO DE PONTALETES DE MADEIRA NÃO APARELHADA PARA TELHADOS COM MAIS QUE 2 ÁGUAS E COM TELHA CERÂMICA OU DE CONCRETO EM EDIFÍCIO RESIDENCIAL DE MÚLTIPLOS PAVIMENTOS</v>
          </cell>
          <cell r="C3650" t="str">
            <v>M2</v>
          </cell>
          <cell r="D3650">
            <v>38.840000000000003</v>
          </cell>
        </row>
        <row r="3651">
          <cell r="A3651">
            <v>100385</v>
          </cell>
          <cell r="B3651" t="str">
            <v>FABRICAÇÃO E INSTALAÇÃO DE PONTALETES DE MADEIRA NÃO APARELHADA PARA TELHADOS COM MAIS QUE 2 ÁGUAS E COM TELHA CERÂMICA OU DE CONCRETO EM EDIFÍCIO RESIDENCIAL TÉRREO, INCLUSO TRANSPORTE VERTICAL</v>
          </cell>
          <cell r="C3651" t="str">
            <v>M2</v>
          </cell>
          <cell r="D3651">
            <v>30.05</v>
          </cell>
        </row>
        <row r="3652">
          <cell r="A3652">
            <v>100377</v>
          </cell>
          <cell r="B3652" t="str">
            <v>FABRICAÇÃO E INSTALAÇÃO DE TESOURA (INTEIRA OU MEIA) EM AÇO, VÃOS MAIORES OU IGUAIS A 3,0 M E MENORES OU IGUAL A 6,0 M, INCLUSO IÇAMENTO</v>
          </cell>
          <cell r="C3652" t="str">
            <v>KG</v>
          </cell>
          <cell r="D3652">
            <v>11.49</v>
          </cell>
        </row>
        <row r="3653">
          <cell r="A3653">
            <v>100378</v>
          </cell>
          <cell r="B3653" t="str">
            <v>FABRICAÇÃO E INSTALAÇÃO DE TESOURA (INTEIRA OU MEIA) EM AÇO, VÃOS MAIORES QUE 6,0 M E MENORES QUE 12,0 M, INCLUSO IÇAMENTO</v>
          </cell>
          <cell r="C3653" t="str">
            <v>KG</v>
          </cell>
          <cell r="D3653">
            <v>10.62</v>
          </cell>
        </row>
        <row r="3654">
          <cell r="A3654">
            <v>92596</v>
          </cell>
          <cell r="B3654" t="str">
            <v>FABRICAÇÃO E INSTALAÇÃO DE TESOURA INTEIRA EM AÇO, VÃO DE 10 M, PARA TELHA CERÂMICA OU DE CONCRETO, INCLUSO IÇAMENTO</v>
          </cell>
          <cell r="C3654" t="str">
            <v>UN</v>
          </cell>
          <cell r="D3654">
            <v>1868.32</v>
          </cell>
        </row>
        <row r="3655">
          <cell r="A3655">
            <v>92616</v>
          </cell>
          <cell r="B3655" t="str">
            <v>FABRICAÇÃO E INSTALAÇÃO DE TESOURA INTEIRA EM AÇO, VÃO DE 10 M, PARA TELHA ONDULADA DE FIBROCIMENTO, METÁLICA, PLÁSTICA OU TERMOACÚSTICA, INCLUSO IÇAMENTO</v>
          </cell>
          <cell r="C3655" t="str">
            <v>UN</v>
          </cell>
          <cell r="D3655">
            <v>1780.26</v>
          </cell>
        </row>
        <row r="3656">
          <cell r="A3656">
            <v>92598</v>
          </cell>
          <cell r="B3656" t="str">
            <v>FABRICAÇÃO E INSTALAÇÃO DE TESOURA INTEIRA EM AÇO, VÃO DE 11 M, PARA TELHA CERÂMICA OU DE CONCRETO, INCLUSO IÇAMENTO</v>
          </cell>
          <cell r="C3656" t="str">
            <v>UN</v>
          </cell>
          <cell r="D3656">
            <v>1984.37</v>
          </cell>
        </row>
        <row r="3657">
          <cell r="A3657">
            <v>92618</v>
          </cell>
          <cell r="B3657" t="str">
            <v>FABRICAÇÃO E INSTALAÇÃO DE TESOURA INTEIRA EM AÇO, VÃO DE 11 M, PARA TELHA ONDULADA DE FIBROCIMENTO, METÁLICA, PLÁSTICA OU TERMOACÚSTICA, INCLUSO IÇAMENTO</v>
          </cell>
          <cell r="C3657" t="str">
            <v>UN</v>
          </cell>
          <cell r="D3657">
            <v>1896.31</v>
          </cell>
        </row>
        <row r="3658">
          <cell r="A3658">
            <v>92600</v>
          </cell>
          <cell r="B3658" t="str">
            <v>FABRICAÇÃO E INSTALAÇÃO DE TESOURA INTEIRA EM AÇO, VÃO DE 12 M, PARA TELHA CERÂMICA OU DE CONCRETO, INCLUSO IÇAMENTO</v>
          </cell>
          <cell r="C3658" t="str">
            <v>UN</v>
          </cell>
          <cell r="D3658">
            <v>2129.7800000000002</v>
          </cell>
        </row>
        <row r="3659">
          <cell r="A3659">
            <v>92620</v>
          </cell>
          <cell r="B3659" t="str">
            <v>FABRICAÇÃO E INSTALAÇÃO DE TESOURA INTEIRA EM AÇO, VÃO DE 12 M, PARA TELHA ONDULADA DE FIBROCIMENTO, METÁLICA, PLÁSTICA OU TERMOACÚSTICA, INCLUSO IÇAMENTO</v>
          </cell>
          <cell r="C3659" t="str">
            <v>UN</v>
          </cell>
          <cell r="D3659">
            <v>2012.36</v>
          </cell>
        </row>
        <row r="3660">
          <cell r="A3660">
            <v>92582</v>
          </cell>
          <cell r="B3660" t="str">
            <v>FABRICAÇÃO E INSTALAÇÃO DE TESOURA INTEIRA EM AÇO, VÃO DE 3 M, PARA TELHA CERÂMICA OU DE CONCRETO, INCLUSO IÇAMENTO</v>
          </cell>
          <cell r="C3660" t="str">
            <v>UN</v>
          </cell>
          <cell r="D3660">
            <v>695.78</v>
          </cell>
        </row>
        <row r="3661">
          <cell r="A3661">
            <v>92602</v>
          </cell>
          <cell r="B3661" t="str">
            <v>FABRICAÇÃO E INSTALAÇÃO DE TESOURA INTEIRA EM AÇO, VÃO DE 3 M, PARA TELHA ONDULADA DE FIBROCIMENTO, METÁLICA, PLÁSTICA OU TERMOACÚSTICA, INCLUSO IÇAMENTO</v>
          </cell>
          <cell r="C3661" t="str">
            <v>UN</v>
          </cell>
          <cell r="D3661">
            <v>695.78</v>
          </cell>
        </row>
        <row r="3662">
          <cell r="A3662">
            <v>92584</v>
          </cell>
          <cell r="B3662" t="str">
            <v>FABRICAÇÃO E INSTALAÇÃO DE TESOURA INTEIRA EM AÇO, VÃO DE 4 M, PARA TELHA CERÂMICA OU DE CONCRETO, INCLUSO IÇAMENTO</v>
          </cell>
          <cell r="C3662" t="str">
            <v>UN</v>
          </cell>
          <cell r="D3662">
            <v>811.84</v>
          </cell>
        </row>
        <row r="3663">
          <cell r="A3663">
            <v>92604</v>
          </cell>
          <cell r="B3663" t="str">
            <v>FABRICAÇÃO E INSTALAÇÃO DE TESOURA INTEIRA EM AÇO, VÃO DE 4 M, PARA TELHA ONDULADA DE FIBROCIMENTO, METÁLICA, PLÁSTICA OU TERMOACÚSTICA, INCLUSO IÇAMENTO</v>
          </cell>
          <cell r="C3663" t="str">
            <v>UN</v>
          </cell>
          <cell r="D3663">
            <v>782.48</v>
          </cell>
        </row>
        <row r="3664">
          <cell r="A3664">
            <v>92586</v>
          </cell>
          <cell r="B3664" t="str">
            <v>FABRICAÇÃO E INSTALAÇÃO DE TESOURA INTEIRA EM AÇO, VÃO DE 5 M, PARA TELHA CERÂMICA OU DE CONCRETO, INCLUSO IÇAMENTO</v>
          </cell>
          <cell r="C3664" t="str">
            <v>UN</v>
          </cell>
          <cell r="D3664">
            <v>927.89</v>
          </cell>
        </row>
        <row r="3665">
          <cell r="A3665">
            <v>92606</v>
          </cell>
          <cell r="B3665" t="str">
            <v>FABRICAÇÃO E INSTALAÇÃO DE TESOURA INTEIRA EM AÇO, VÃO DE 5 M, PARA TELHA ONDULADA DE FIBROCIMENTO, METÁLICA, PLÁSTICA OU TERMOACÚSTICA, INCLUSO IÇAMENTO</v>
          </cell>
          <cell r="C3665" t="str">
            <v>UN</v>
          </cell>
          <cell r="D3665">
            <v>898.54</v>
          </cell>
        </row>
        <row r="3666">
          <cell r="A3666">
            <v>92588</v>
          </cell>
          <cell r="B3666" t="str">
            <v>FABRICAÇÃO E INSTALAÇÃO DE TESOURA INTEIRA EM AÇO, VÃO DE 6 M, PARA TELHA CERÂMICA OU DE CONCRETO, INCLUSO IÇAMENTO</v>
          </cell>
          <cell r="C3666" t="str">
            <v>UN</v>
          </cell>
          <cell r="D3666">
            <v>1173.0899999999999</v>
          </cell>
        </row>
        <row r="3667">
          <cell r="A3667">
            <v>92608</v>
          </cell>
          <cell r="B3667" t="str">
            <v>FABRICAÇÃO E INSTALAÇÃO DE TESOURA INTEIRA EM AÇO, VÃO DE 6 M, PARA TELHA ONDULADA DE FIBROCIMENTO, METÁLICA, PLÁSTICA OU TERMOACÚSTICA, INCLUSO IÇAMENTO</v>
          </cell>
          <cell r="C3667" t="str">
            <v>UN</v>
          </cell>
          <cell r="D3667">
            <v>1114.3800000000001</v>
          </cell>
        </row>
        <row r="3668">
          <cell r="A3668">
            <v>92590</v>
          </cell>
          <cell r="B3668" t="str">
            <v>FABRICAÇÃO E INSTALAÇÃO DE TESOURA INTEIRA EM AÇO, VÃO DE 7 M, PARA TELHA CERÂMICA OU DE CONCRETO, INCLUSO IÇAMENTO</v>
          </cell>
          <cell r="C3668" t="str">
            <v>UN</v>
          </cell>
          <cell r="D3668">
            <v>1289.1400000000001</v>
          </cell>
        </row>
        <row r="3669">
          <cell r="A3669">
            <v>92610</v>
          </cell>
          <cell r="B3669" t="str">
            <v>FABRICAÇÃO E INSTALAÇÃO DE TESOURA INTEIRA EM AÇO, VÃO DE 7 M, PARA TELHA ONDULADA DE FIBROCIMENTO, METÁLICA, PLÁSTICA OU TERMOACÚSTICA, INCLUSO IÇAMENTO</v>
          </cell>
          <cell r="C3669" t="str">
            <v>UN</v>
          </cell>
          <cell r="D3669">
            <v>1230.44</v>
          </cell>
        </row>
        <row r="3670">
          <cell r="A3670">
            <v>92592</v>
          </cell>
          <cell r="B3670" t="str">
            <v>FABRICAÇÃO E INSTALAÇÃO DE TESOURA INTEIRA EM AÇO, VÃO DE 8 M, PARA TELHA CERÂMICA OU DE CONCRETO, INCLUSO IÇAMENTO</v>
          </cell>
          <cell r="C3670" t="str">
            <v>UN</v>
          </cell>
          <cell r="D3670">
            <v>1447.46</v>
          </cell>
        </row>
        <row r="3671">
          <cell r="A3671">
            <v>92612</v>
          </cell>
          <cell r="B3671" t="str">
            <v>FABRICAÇÃO E INSTALAÇÃO DE TESOURA INTEIRA EM AÇO, VÃO DE 8 M, PARA TELHA ONDULADA DE FIBROCIMENTO, METÁLICA, PLÁSTICA OU TERMOACÚSTICA, INCLUSO IÇAMENTO, INCLUSO IÇAMENTO</v>
          </cell>
          <cell r="C3671" t="str">
            <v>UN</v>
          </cell>
          <cell r="D3671">
            <v>1388.75</v>
          </cell>
        </row>
        <row r="3672">
          <cell r="A3672">
            <v>92594</v>
          </cell>
          <cell r="B3672" t="str">
            <v>FABRICAÇÃO E INSTALAÇÃO DE TESOURA INTEIRA EM AÇO, VÃO DE 9 M, PARA TELHA CERÂMICA OU DE CONCRETO, INCLUSO IÇAMENTO</v>
          </cell>
          <cell r="C3672" t="str">
            <v>UN</v>
          </cell>
          <cell r="D3672">
            <v>1679.33</v>
          </cell>
        </row>
        <row r="3673">
          <cell r="A3673">
            <v>92614</v>
          </cell>
          <cell r="B3673" t="str">
            <v>FABRICAÇÃO E INSTALAÇÃO DE TESOURA INTEIRA EM AÇO, VÃO DE 9 M, PARA TELHA ONDULADA DE FIBROCIMENTO, METÁLICA, PLÁSTICA OU TERMOACÚSTICA, INCLUSO IÇAMENTO</v>
          </cell>
          <cell r="C3673" t="str">
            <v>UN</v>
          </cell>
          <cell r="D3673">
            <v>1561.92</v>
          </cell>
        </row>
        <row r="3674">
          <cell r="A3674">
            <v>92552</v>
          </cell>
          <cell r="B3674" t="str">
            <v>FABRICAÇÃO E INSTALAÇÃO DE TESOURA INTEIRA EM MADEIRA NÃO APARELHADA, VÃO DE 10 M, PARA TELHA CERÂMICA OU DE CONCRETO, INCLUSO IÇAMENTO</v>
          </cell>
          <cell r="C3674" t="str">
            <v>UN</v>
          </cell>
          <cell r="D3674">
            <v>2311.2399999999998</v>
          </cell>
        </row>
        <row r="3675">
          <cell r="A3675">
            <v>92562</v>
          </cell>
          <cell r="B3675" t="str">
            <v>FABRICAÇÃO E INSTALAÇÃO DE TESOURA INTEIRA EM MADEIRA NÃO APARELHADA, VÃO DE 10 M, PARA TELHA ONDULADA DE FIBROCIMENTO, METÁLICA, PLÁSTICA OU TERMOACÚSTICA, INCLUSO IÇAMENTO</v>
          </cell>
          <cell r="C3675" t="str">
            <v>UN</v>
          </cell>
          <cell r="D3675">
            <v>2262.1799999999998</v>
          </cell>
        </row>
        <row r="3676">
          <cell r="A3676">
            <v>92553</v>
          </cell>
          <cell r="B3676" t="str">
            <v>FABRICAÇÃO E INSTALAÇÃO DE TESOURA INTEIRA EM MADEIRA NÃO APARELHADA, VÃO DE 11 M, PARA TELHA CERÂMICA OU DE CONCRETO, INCLUSO IÇAMENTO</v>
          </cell>
          <cell r="C3676" t="str">
            <v>UN</v>
          </cell>
          <cell r="D3676">
            <v>2660.96</v>
          </cell>
        </row>
        <row r="3677">
          <cell r="A3677">
            <v>92563</v>
          </cell>
          <cell r="B3677" t="str">
            <v>FABRICAÇÃO E INSTALAÇÃO DE TESOURA INTEIRA EM MADEIRA NÃO APARELHADA, VÃO DE 11 M, PARA TELHA ONDULADA DE FIBROCIMENTO, METÁLICA, PLÁSTICA OU TERMOACÚSTICA, INCLUSO IÇAMENTO</v>
          </cell>
          <cell r="C3677" t="str">
            <v>UN</v>
          </cell>
          <cell r="D3677">
            <v>2603.6</v>
          </cell>
        </row>
        <row r="3678">
          <cell r="A3678">
            <v>92554</v>
          </cell>
          <cell r="B3678" t="str">
            <v>FABRICAÇÃO E INSTALAÇÃO DE TESOURA INTEIRA EM MADEIRA NÃO APARELHADA, VÃO DE 12 M, PARA TELHA CERÂMICA OU DE CONCRETO, INCLUSO IÇAMENTO</v>
          </cell>
          <cell r="C3678" t="str">
            <v>UN</v>
          </cell>
          <cell r="D3678">
            <v>2749.17</v>
          </cell>
        </row>
        <row r="3679">
          <cell r="A3679">
            <v>92564</v>
          </cell>
          <cell r="B3679" t="str">
            <v>FABRICAÇÃO E INSTALAÇÃO DE TESOURA INTEIRA EM MADEIRA NÃO APARELHADA, VÃO DE 12 M, PARA TELHA ONDULADA DE FIBROCIMENTO, METÁLICA, PLÁSTICA OU TERMOACÚSTICA, INCLUSO IÇAMENTO</v>
          </cell>
          <cell r="C3679" t="str">
            <v>UN</v>
          </cell>
          <cell r="D3679">
            <v>2678.91</v>
          </cell>
        </row>
        <row r="3680">
          <cell r="A3680">
            <v>92545</v>
          </cell>
          <cell r="B3680" t="str">
            <v>FABRICAÇÃO E INSTALAÇÃO DE TESOURA INTEIRA EM MADEIRA NÃO APARELHADA, VÃO DE 3 M, PARA TELHA CERÂMICA OU DE CONCRETO, INCLUSO IÇAMENTO</v>
          </cell>
          <cell r="C3680" t="str">
            <v>UN</v>
          </cell>
          <cell r="D3680">
            <v>928.83</v>
          </cell>
        </row>
        <row r="3681">
          <cell r="A3681">
            <v>92555</v>
          </cell>
          <cell r="B3681" t="str">
            <v>FABRICAÇÃO E INSTALAÇÃO DE TESOURA INTEIRA EM MADEIRA NÃO APARELHADA, VÃO DE 3 M, PARA TELHA ONDULADA DE FIBROCIMENTO, METÁLICA, PLÁSTICA OU TERMOACÚSTICA, INCLUSO IÇAMENTO</v>
          </cell>
          <cell r="C3681" t="str">
            <v>UN</v>
          </cell>
          <cell r="D3681">
            <v>917.2</v>
          </cell>
        </row>
        <row r="3682">
          <cell r="A3682">
            <v>92546</v>
          </cell>
          <cell r="B3682" t="str">
            <v>FABRICAÇÃO E INSTALAÇÃO DE TESOURA INTEIRA EM MADEIRA NÃO APARELHADA, VÃO DE 4 M, PARA TELHA CERÂMICA OU DE CONCRETO, INCLUSO IÇAMENTO</v>
          </cell>
          <cell r="C3682" t="str">
            <v>UN</v>
          </cell>
          <cell r="D3682">
            <v>1139.71</v>
          </cell>
        </row>
        <row r="3683">
          <cell r="A3683">
            <v>92556</v>
          </cell>
          <cell r="B3683" t="str">
            <v>FABRICAÇÃO E INSTALAÇÃO DE TESOURA INTEIRA EM MADEIRA NÃO APARELHADA, VÃO DE 4 M, PARA TELHA ONDULADA DE FIBROCIMENTO, METÁLICA, PLÁSTICA OU TERMOACÚSTICA, INCLUSO IÇAMENTO</v>
          </cell>
          <cell r="C3683" t="str">
            <v>UN</v>
          </cell>
          <cell r="D3683">
            <v>1119.33</v>
          </cell>
        </row>
        <row r="3684">
          <cell r="A3684">
            <v>92547</v>
          </cell>
          <cell r="B3684" t="str">
            <v>FABRICAÇÃO E INSTALAÇÃO DE TESOURA INTEIRA EM MADEIRA NÃO APARELHADA, VÃO DE 5 M, PARA TELHA CERÂMICA OU DE CONCRETO, INCLUSO IÇAMENTO</v>
          </cell>
          <cell r="C3684" t="str">
            <v>UN</v>
          </cell>
          <cell r="D3684">
            <v>1199.6300000000001</v>
          </cell>
        </row>
        <row r="3685">
          <cell r="A3685">
            <v>92557</v>
          </cell>
          <cell r="B3685" t="str">
            <v>FABRICAÇÃO E INSTALAÇÃO DE TESOURA INTEIRA EM MADEIRA NÃO APARELHADA, VÃO DE 5 M, PARA TELHA ONDULADA DE FIBROCIMENTO, METÁLICA, PLÁSTICA OU TERMOACÚSTICA, INCLUSO IÇAMENTO</v>
          </cell>
          <cell r="C3685" t="str">
            <v>UN</v>
          </cell>
          <cell r="D3685">
            <v>1179.25</v>
          </cell>
        </row>
        <row r="3686">
          <cell r="A3686">
            <v>92548</v>
          </cell>
          <cell r="B3686" t="str">
            <v>FABRICAÇÃO E INSTALAÇÃO DE TESOURA INTEIRA EM MADEIRA NÃO APARELHADA, VÃO DE 6 M, PARA TELHA CERÂMICA OU DE CONCRETO, INCLUSO IÇAMENTO</v>
          </cell>
          <cell r="C3686" t="str">
            <v>UN</v>
          </cell>
          <cell r="D3686">
            <v>1333.04</v>
          </cell>
        </row>
        <row r="3687">
          <cell r="A3687">
            <v>92558</v>
          </cell>
          <cell r="B3687" t="str">
            <v>FABRICAÇÃO E INSTALAÇÃO DE TESOURA INTEIRA EM MADEIRA NÃO APARELHADA, VÃO DE 6 M, PARA TELHA ONDULADA DE FIBROCIMENTO, METÁLICA, PLÁSTICA OU TERMOACÚSTICA, INCLUSO IÇAMENTO</v>
          </cell>
          <cell r="C3687" t="str">
            <v>UN</v>
          </cell>
          <cell r="D3687">
            <v>1321.41</v>
          </cell>
        </row>
        <row r="3688">
          <cell r="A3688">
            <v>92549</v>
          </cell>
          <cell r="B3688" t="str">
            <v>FABRICAÇÃO E INSTALAÇÃO DE TESOURA INTEIRA EM MADEIRA NÃO APARELHADA, VÃO DE 7 M, PARA TELHA CERÂMICA OU DE CONCRETO, INCLUSO IÇAMENTO</v>
          </cell>
          <cell r="C3688" t="str">
            <v>UN</v>
          </cell>
          <cell r="D3688">
            <v>1674.42</v>
          </cell>
        </row>
        <row r="3689">
          <cell r="A3689">
            <v>92559</v>
          </cell>
          <cell r="B3689" t="str">
            <v>FABRICAÇÃO E INSTALAÇÃO DE TESOURA INTEIRA EM MADEIRA NÃO APARELHADA, VÃO DE 7 M, PARA TELHA ONDULADA DE FIBROCIMENTO, METÁLICA, PLÁSTICA OU TERMOACÚSTICA, INCLUSO IÇAMENTO</v>
          </cell>
          <cell r="C3689" t="str">
            <v>UN</v>
          </cell>
          <cell r="D3689">
            <v>1652.77</v>
          </cell>
        </row>
        <row r="3690">
          <cell r="A3690">
            <v>92550</v>
          </cell>
          <cell r="B3690" t="str">
            <v>FABRICAÇÃO E INSTALAÇÃO DE TESOURA INTEIRA EM MADEIRA NÃO APARELHADA, VÃO DE 8 M, PARA TELHA CERÂMICA OU DE CONCRETO, INCLUSO IÇAMENTO</v>
          </cell>
          <cell r="C3690" t="str">
            <v>UN</v>
          </cell>
          <cell r="D3690">
            <v>2049.13</v>
          </cell>
        </row>
        <row r="3691">
          <cell r="A3691">
            <v>92560</v>
          </cell>
          <cell r="B3691" t="str">
            <v>FABRICAÇÃO E INSTALAÇÃO DE TESOURA INTEIRA EM MADEIRA NÃO APARELHADA, VÃO DE 8 M, PARA TELHA ONDULADA DE FIBROCIMENTO, METÁLICA, PLÁSTICA OU TERMOACÚSTICA, INCLUSO IÇAMENTO</v>
          </cell>
          <cell r="C3691" t="str">
            <v>UN</v>
          </cell>
          <cell r="D3691">
            <v>2019.64</v>
          </cell>
        </row>
        <row r="3692">
          <cell r="A3692">
            <v>92551</v>
          </cell>
          <cell r="B3692" t="str">
            <v>FABRICAÇÃO E INSTALAÇÃO DE TESOURA INTEIRA EM MADEIRA NÃO APARELHADA, VÃO DE 9 M, PARA TELHA CERÂMICA OU DE CONCRETO, INCLUSO IÇAMENTO</v>
          </cell>
          <cell r="C3692" t="str">
            <v>UN</v>
          </cell>
          <cell r="D3692">
            <v>2126.08</v>
          </cell>
        </row>
        <row r="3693">
          <cell r="A3693">
            <v>92561</v>
          </cell>
          <cell r="B3693" t="str">
            <v>FABRICAÇÃO E INSTALAÇÃO DE TESOURA INTEIRA EM MADEIRA NÃO APARELHADA, VÃO DE 9 M, PARA TELHA ONDULADA DE FIBROCIMENTO, METÁLICA, PLÁSTICA OU TERMOACÚSTICA, INCLUSO IÇAMENTO</v>
          </cell>
          <cell r="C3693" t="str">
            <v>UN</v>
          </cell>
          <cell r="D3693">
            <v>2097.4</v>
          </cell>
        </row>
        <row r="3694">
          <cell r="A3694">
            <v>92262</v>
          </cell>
          <cell r="B3694" t="str">
            <v>INSTALAÇÃO DE TESOURA (INTEIRA OU MEIA), BIAPOIADA, EM MADEIRA NÃO APARELHADA, PARA VÃOS MAIORES OU IGUAIS A 10,0 M E MENORES QUE 12,0 M, INCLUSO IÇAMENTO</v>
          </cell>
          <cell r="C3694" t="str">
            <v>UN</v>
          </cell>
          <cell r="D3694">
            <v>639.07000000000005</v>
          </cell>
        </row>
        <row r="3695">
          <cell r="A3695">
            <v>92259</v>
          </cell>
          <cell r="B3695" t="str">
            <v>INSTALAÇÃO DE TESOURA (INTEIRA OU MEIA), BIAPOIADA, EM MADEIRA NÃO APARELHADA, PARA VÃOS MAIORES OU IGUAIS A 3,0 M E MENORES QUE 6,0 M, INCLUSO IÇAMENTO</v>
          </cell>
          <cell r="C3695" t="str">
            <v>UN</v>
          </cell>
          <cell r="D3695">
            <v>420.66</v>
          </cell>
        </row>
        <row r="3696">
          <cell r="A3696">
            <v>92260</v>
          </cell>
          <cell r="B3696" t="str">
            <v>INSTALAÇÃO DE TESOURA (INTEIRA OU MEIA), BIAPOIADA, EM MADEIRA NÃO APARELHADA, PARA VÃOS MAIORES OU IGUAIS A 6,0 M E MENORES QUE 8,0 M, INCLUSO IÇAMENTO</v>
          </cell>
          <cell r="C3696" t="str">
            <v>UN</v>
          </cell>
          <cell r="D3696">
            <v>482.53</v>
          </cell>
        </row>
        <row r="3697">
          <cell r="A3697">
            <v>92261</v>
          </cell>
          <cell r="B3697" t="str">
            <v>INSTALAÇÃO DE TESOURA (INTEIRA OU MEIA), BIAPOIADA, EM MADEIRA NÃO APARELHADA, PARA VÃOS MAIORES OU IGUAIS A 8,0 M E MENORES QUE 10,0 M, INCLUSO IÇAMENTO</v>
          </cell>
          <cell r="C3697" t="str">
            <v>UN</v>
          </cell>
          <cell r="D3697">
            <v>542.51</v>
          </cell>
        </row>
        <row r="3698">
          <cell r="A3698">
            <v>92258</v>
          </cell>
          <cell r="B3698" t="str">
            <v>INSTALAÇÃO DE TESOURA (INTEIRA OU MEIA), EM AÇO, PARA VÃOS MAIORES OU IGUAIS A 10,0 M E MENORES QUE 12,0 M, INCLUSO IÇAMENTO</v>
          </cell>
          <cell r="C3698" t="str">
            <v>UN</v>
          </cell>
          <cell r="D3698">
            <v>345.12</v>
          </cell>
        </row>
        <row r="3699">
          <cell r="A3699">
            <v>92255</v>
          </cell>
          <cell r="B3699" t="str">
            <v>INSTALAÇÃO DE TESOURA (INTEIRA OU MEIA), EM AÇO, PARA VÃOS MAIORES OU IGUAIS A 3,0 M E MENORES QUE 6,0 M, INCLUSO IÇAMENTO</v>
          </cell>
          <cell r="C3699" t="str">
            <v>UN</v>
          </cell>
          <cell r="D3699">
            <v>192.2</v>
          </cell>
        </row>
        <row r="3700">
          <cell r="A3700">
            <v>92256</v>
          </cell>
          <cell r="B3700" t="str">
            <v>INSTALAÇÃO DE TESOURA (INTEIRA OU MEIA), EM AÇO, PARA VÃOS MAIORES OU IGUAIS A 6,0 M E MENORES QUE 8,0 M, INCLUSO IÇAMENTO</v>
          </cell>
          <cell r="C3700" t="str">
            <v>UN</v>
          </cell>
          <cell r="D3700">
            <v>234.89</v>
          </cell>
        </row>
        <row r="3701">
          <cell r="A3701">
            <v>92257</v>
          </cell>
          <cell r="B3701" t="str">
            <v>INSTALAÇÃO DE TESOURA (INTEIRA OU MEIA), EM AÇO, PARA VÃOS MAIORES OU IGUAIS A 8,0 M E MENORES QUE 10,0 M, INCLUSO IÇAMENTO</v>
          </cell>
          <cell r="C3701" t="str">
            <v>UN</v>
          </cell>
          <cell r="D3701">
            <v>277.14999999999998</v>
          </cell>
        </row>
        <row r="3702">
          <cell r="A3702">
            <v>100393</v>
          </cell>
          <cell r="B3702" t="str">
            <v>RETIRADA E RECOLOCAÇÃO DE CAIBRO EM TELHADOS DE ATÉ 2 ÁGUAS COM TELHA CERÂMICA CAPA-CANAL, INCLUSO TRANSPORTE VERTICAL</v>
          </cell>
          <cell r="C3702" t="str">
            <v>M2</v>
          </cell>
          <cell r="D3702">
            <v>18.34</v>
          </cell>
        </row>
        <row r="3703">
          <cell r="A3703">
            <v>100389</v>
          </cell>
          <cell r="B3703" t="str">
            <v>RETIRADA E RECOLOCAÇÃO DE CAIBRO EM TELHADOS DE ATÉ 2 ÁGUAS COM TELHA CERÂMICA OU DE CONCRETO DE ENCAIXE, INCLUSO TRANSPORTE VERTICAL</v>
          </cell>
          <cell r="C3703" t="str">
            <v>M2</v>
          </cell>
          <cell r="D3703">
            <v>16.05</v>
          </cell>
        </row>
        <row r="3704">
          <cell r="A3704">
            <v>100395</v>
          </cell>
          <cell r="B3704" t="str">
            <v>RETIRADA E RECOLOCAÇÃO DE CAIBRO EM TELHADOS DE MAIS DE 2 ÁGUAS COM TELHA CERÂMICA CAPA-CANAL, INCLUSO TRANSPORTE VERTICAL</v>
          </cell>
          <cell r="C3704" t="str">
            <v>M2</v>
          </cell>
          <cell r="D3704">
            <v>22.01</v>
          </cell>
        </row>
        <row r="3705">
          <cell r="A3705">
            <v>100391</v>
          </cell>
          <cell r="B3705" t="str">
            <v>RETIRADA E RECOLOCAÇÃO DE CAIBRO EM TELHADOS DE MAIS DE 2 ÁGUAS COM TELHA CERÂMICA OU DE CONCRETO DE ENCAIXE, INCLUSO TRANSPORTE VERTICAL</v>
          </cell>
          <cell r="C3705" t="str">
            <v>M2</v>
          </cell>
          <cell r="D3705">
            <v>18.45</v>
          </cell>
        </row>
        <row r="3706">
          <cell r="A3706">
            <v>100392</v>
          </cell>
          <cell r="B3706" t="str">
            <v>RETIRADA E RECOLOCAÇÃO DE RIPA EM TELHADOS DE ATÉ 2 ÁGUAS COM TELHA CERÂMICA CAPA-CANAL, INCLUSO TRANSPORTE VERTICAL</v>
          </cell>
          <cell r="C3706" t="str">
            <v>M2</v>
          </cell>
          <cell r="D3706">
            <v>13.92</v>
          </cell>
        </row>
        <row r="3707">
          <cell r="A3707">
            <v>100388</v>
          </cell>
          <cell r="B3707" t="str">
            <v>RETIRADA E RECOLOCAÇÃO DE RIPA EM TELHADOS DE ATÉ 2 ÁGUAS COM TELHA CERÂMICA OU DE CONCRETO DE ENCAIXE, INCLUSO TRANSPORTE VERTICAL</v>
          </cell>
          <cell r="C3707" t="str">
            <v>M2</v>
          </cell>
          <cell r="D3707">
            <v>17.68</v>
          </cell>
        </row>
        <row r="3708">
          <cell r="A3708">
            <v>100394</v>
          </cell>
          <cell r="B3708" t="str">
            <v>RETIRADA E RECOLOCAÇÃO DE RIPA EM TELHADOS DE MAIS DE 2 ÁGUAS COM TELHA CERÂMICA CAPA-CANAL, INCLUSO TRANSPORTE VERTICAL</v>
          </cell>
          <cell r="C3708" t="str">
            <v>M2</v>
          </cell>
          <cell r="D3708">
            <v>16.79</v>
          </cell>
        </row>
        <row r="3709">
          <cell r="A3709">
            <v>100390</v>
          </cell>
          <cell r="B3709" t="str">
            <v>RETIRADA E RECOLOCAÇÃO DE RIPA EM TELHADOS DE MAIS DE 2 ÁGUAS COM TELHA CERÂMICA OU DE CONCRETO DE ENCAIXE, INCLUSO TRANSPORTE VERTICAL</v>
          </cell>
          <cell r="C3709" t="str">
            <v>M2</v>
          </cell>
          <cell r="D3709">
            <v>21.34</v>
          </cell>
        </row>
        <row r="3710">
          <cell r="A3710">
            <v>92575</v>
          </cell>
          <cell r="B3710" t="str">
            <v>TRAMA DE AÇO COMPOSTA POR RIPAS E CAIBROS PARA TELHADOS DE ATÉ 2 ÁGUAS PARA TELHA CERÂMICA CAPA-CANAL, INCLUSO TRANSPORTE VERTICAL</v>
          </cell>
          <cell r="C3710" t="str">
            <v>M2</v>
          </cell>
          <cell r="D3710">
            <v>62.86</v>
          </cell>
        </row>
        <row r="3711">
          <cell r="A3711">
            <v>92569</v>
          </cell>
          <cell r="B3711" t="str">
            <v>TRAMA DE AÇO COMPOSTA POR RIPAS E CAIBROS PARA TELHADOS DE ATÉ 2 ÁGUAS PARA TELHA DE ENCAIXE DE CERÂMICA OU DE CONCRETO, INCLUSO TRANSPORTE VERTICAL</v>
          </cell>
          <cell r="C3711" t="str">
            <v>M2</v>
          </cell>
          <cell r="D3711">
            <v>68.63</v>
          </cell>
        </row>
        <row r="3712">
          <cell r="A3712">
            <v>92578</v>
          </cell>
          <cell r="B3712" t="str">
            <v>TRAMA DE AÇO COMPOSTA POR RIPAS E CAIBROS PARA TELHADOS DE MAIS DE 2 ÁGUAS PARA TELHA CERÂMICA CAPA-CANAL, INCLUSO TRANSPORTE VERTICAL</v>
          </cell>
          <cell r="C3712" t="str">
            <v>M2</v>
          </cell>
          <cell r="D3712">
            <v>67.7</v>
          </cell>
        </row>
        <row r="3713">
          <cell r="A3713">
            <v>92572</v>
          </cell>
          <cell r="B3713" t="str">
            <v>TRAMA DE AÇO COMPOSTA POR RIPAS E CAIBROS PARA TELHADOS DE MAIS DE 2 ÁGUAS PARA TELHA DE ENCAIXE DE CERÂMICA OU DE CONCRETO, INCLUSO TRANSPORTE VERTICAL</v>
          </cell>
          <cell r="C3713" t="str">
            <v>M2</v>
          </cell>
          <cell r="D3713">
            <v>78.84</v>
          </cell>
        </row>
        <row r="3714">
          <cell r="A3714">
            <v>92576</v>
          </cell>
          <cell r="B3714" t="str">
            <v>TRAMA DE AÇO COMPOSTA POR RIPAS PARA TELHADOS DE ATÉ 2 ÁGUAS PARA TELHA CERÂMICA CAPA-CANAL, INCLUSO TRANSPORTE VERTICAL</v>
          </cell>
          <cell r="C3714" t="str">
            <v>M2</v>
          </cell>
          <cell r="D3714">
            <v>34.51</v>
          </cell>
        </row>
        <row r="3715">
          <cell r="A3715">
            <v>92570</v>
          </cell>
          <cell r="B3715" t="str">
            <v>TRAMA DE AÇO COMPOSTA POR RIPAS PARA TELHADOS DE ATÉ 2 ÁGUAS PARA TELHA DE ENCAIXE DE CERÂMICA OU DE CONCRETO, INCLUSO TRANSPORTE VERTICAL</v>
          </cell>
          <cell r="C3715" t="str">
            <v>M2</v>
          </cell>
          <cell r="D3715">
            <v>43.62</v>
          </cell>
        </row>
        <row r="3716">
          <cell r="A3716">
            <v>92579</v>
          </cell>
          <cell r="B3716" t="str">
            <v>TRAMA DE AÇO COMPOSTA POR RIPAS PARA TELHADOS DE MAIS DE 2 ÁGUAS PARA TELHA CERÂMICA CAPA-CANAL, INCLUSO TRANSPORTE VERTICAL</v>
          </cell>
          <cell r="C3716" t="str">
            <v>M2</v>
          </cell>
          <cell r="D3716">
            <v>37.32</v>
          </cell>
        </row>
        <row r="3717">
          <cell r="A3717">
            <v>92573</v>
          </cell>
          <cell r="B3717" t="str">
            <v>TRAMA DE AÇO COMPOSTA POR RIPAS PARA TELHADOS DE MAIS DE 2 ÁGUAS PARA TELHA DE ENCAIXE DE CERÂMICA OU DE CONCRETO, INCLUSO TRANSPORTE VERTICAL, INCLUSO TRANSPORTE VERTICAL</v>
          </cell>
          <cell r="C3717" t="str">
            <v>M2</v>
          </cell>
          <cell r="D3717">
            <v>47.15</v>
          </cell>
        </row>
        <row r="3718">
          <cell r="A3718">
            <v>92574</v>
          </cell>
          <cell r="B3718" t="str">
            <v>TRAMA DE AÇO COMPOSTA POR RIPAS, CAIBROS E TERÇAS PARA TELHADOS DE ATÉ 2 ÁGUAS PARA TELHA CERÂMICA CAPA-CANAL, INCLUSO TRANSPORTE VERTICAL</v>
          </cell>
          <cell r="C3718" t="str">
            <v>M2</v>
          </cell>
          <cell r="D3718">
            <v>125.05</v>
          </cell>
        </row>
        <row r="3719">
          <cell r="A3719">
            <v>92568</v>
          </cell>
          <cell r="B3719" t="str">
            <v>TRAMA DE AÇO COMPOSTA POR RIPAS, CAIBROS E TERÇAS PARA TELHADOS DE ATÉ 2 ÁGUAS PARA TELHA DE ENCAIXE DE CERÂMICA OU DE CONCRETO, INCLUSO TRANSPORTE VERTICAL</v>
          </cell>
          <cell r="C3719" t="str">
            <v>M2</v>
          </cell>
          <cell r="D3719">
            <v>122.98</v>
          </cell>
        </row>
        <row r="3720">
          <cell r="A3720">
            <v>92577</v>
          </cell>
          <cell r="B3720" t="str">
            <v>TRAMA DE AÇO COMPOSTA POR RIPAS, CAIBROS E TERÇAS PARA TELHADOS DE MAIS DE 2 ÁGUAS PARA TELHA CERÂMICA CAPA-CANAL, INCLUSO TRANSPORTE VERTICAL</v>
          </cell>
          <cell r="C3720" t="str">
            <v>M2</v>
          </cell>
          <cell r="D3720">
            <v>133.74</v>
          </cell>
        </row>
        <row r="3721">
          <cell r="A3721">
            <v>92571</v>
          </cell>
          <cell r="B3721" t="str">
            <v>TRAMA DE AÇO COMPOSTA POR RIPAS, CAIBROS E TERÇAS PARA TELHADOS DE MAIS DE 2 ÁGUAS PARA TELHA DE ENCAIXE DE CERÂMICA OU DE CONCRETO, INCLUSO TRANSPORTE VERTICAL</v>
          </cell>
          <cell r="C3721" t="str">
            <v>M2</v>
          </cell>
          <cell r="D3721">
            <v>131.24</v>
          </cell>
        </row>
        <row r="3722">
          <cell r="A3722">
            <v>92581</v>
          </cell>
          <cell r="B3722" t="str">
            <v>TRAMA DE AÇO COMPOSTA POR TERÇAS PARA TELHADOS DE ATÉ 2 ÁGUAS PARA TELHA ESTRUTURAL DE FIBROCIMENTO, INCLUSO TRANSPORTE VERTICAL</v>
          </cell>
          <cell r="C3722" t="str">
            <v>M2</v>
          </cell>
          <cell r="D3722">
            <v>48.58</v>
          </cell>
        </row>
        <row r="3723">
          <cell r="A3723">
            <v>104314</v>
          </cell>
          <cell r="B3723" t="str">
            <v>TRAMA DE AÇO COMPOSTA POR TERÇAS PARA TELHADOS DE ATÉ 2 ÁGUAS PARA TELHA ONDULADA DE FIBROCIMENTO, METÁLICA, PLÁSTICA OU TERMOACÚSTICA, INCLUSO TRANSPORTE VERTICAL (EM KG)</v>
          </cell>
          <cell r="C3723" t="str">
            <v>KG</v>
          </cell>
          <cell r="D3723">
            <v>10.75</v>
          </cell>
        </row>
        <row r="3724">
          <cell r="A3724">
            <v>92580</v>
          </cell>
          <cell r="B3724" t="str">
            <v>TRAMA DE AÇO COMPOSTA POR TERÇAS PARA TELHADOS DE ATÉ 2 ÁGUAS PARA TELHA ONDULADA DE FIBROCIMENTO, METÁLICA, PLÁSTICA OU TERMOACÚSTICA, INCLUSO TRANSPORTE VERTICAL</v>
          </cell>
          <cell r="C3724" t="str">
            <v>M2</v>
          </cell>
          <cell r="D3724">
            <v>46.66</v>
          </cell>
        </row>
        <row r="3725">
          <cell r="A3725">
            <v>92541</v>
          </cell>
          <cell r="B3725" t="str">
            <v>TRAMA DE MADEIRA COMPOSTA POR RIPAS, CAIBROS E TERÇAS PARA TELHADOS DE ATÉ 2 ÁGUAS PARA TELHA CERÂMICA CAPA-CANAL, INCLUSO TRANSPORTE VERTICAL</v>
          </cell>
          <cell r="C3725" t="str">
            <v>M2</v>
          </cell>
          <cell r="D3725">
            <v>72.37</v>
          </cell>
        </row>
        <row r="3726">
          <cell r="A3726">
            <v>92539</v>
          </cell>
          <cell r="B3726" t="str">
            <v>TRAMA DE MADEIRA COMPOSTA POR RIPAS, CAIBROS E TERÇAS PARA TELHADOS DE ATÉ 2 ÁGUAS PARA TELHA DE ENCAIXE DE CERÂMICA OU DE CONCRETO, INCLUSO TRANSPORTE VERTICAL</v>
          </cell>
          <cell r="C3726" t="str">
            <v>M2</v>
          </cell>
          <cell r="D3726">
            <v>67.28</v>
          </cell>
        </row>
        <row r="3727">
          <cell r="A3727">
            <v>92542</v>
          </cell>
          <cell r="B3727" t="str">
            <v>TRAMA DE MADEIRA COMPOSTA POR RIPAS, CAIBROS E TERÇAS PARA TELHADOS DE MAIS QUE 2 ÁGUAS PARA TELHA CERÂMICA CAPA-CANAL, INCLUSO TRANSPORTE VERTICAL</v>
          </cell>
          <cell r="C3727" t="str">
            <v>M2</v>
          </cell>
          <cell r="D3727">
            <v>88.54</v>
          </cell>
        </row>
        <row r="3728">
          <cell r="A3728">
            <v>92540</v>
          </cell>
          <cell r="B3728" t="str">
            <v>TRAMA DE MADEIRA COMPOSTA POR RIPAS, CAIBROS E TERÇAS PARA TELHADOS DE MAIS QUE 2 ÁGUAS PARA TELHA DE ENCAIXE DE CERÂMICA OU DE CONCRETO, INCLUSO TRANSPORTE VERTICAL</v>
          </cell>
          <cell r="C3728" t="str">
            <v>M2</v>
          </cell>
          <cell r="D3728">
            <v>76.45</v>
          </cell>
        </row>
        <row r="3729">
          <cell r="A3729">
            <v>92544</v>
          </cell>
          <cell r="B3729" t="str">
            <v>TRAMA DE MADEIRA COMPOSTA POR TERÇAS PARA TELHADOS DE ATÉ 2 ÁGUAS PARA TELHA ESTRUTURAL DE FIBROCIMENTO, INCLUSO TRANSPORTE VERTICAL</v>
          </cell>
          <cell r="C3729" t="str">
            <v>M2</v>
          </cell>
          <cell r="D3729">
            <v>15.9</v>
          </cell>
        </row>
        <row r="3730">
          <cell r="A3730">
            <v>92543</v>
          </cell>
          <cell r="B3730" t="str">
            <v>TRAMA DE MADEIRA COMPOSTA POR TERÇAS PARA TELHADOS DE ATÉ 2 ÁGUAS PARA TELHA ONDULADA DE FIBROCIMENTO, METÁLICA, PLÁSTICA OU TERMOACÚSTICA, INCLUSO TRANSPORTE VERTICAL</v>
          </cell>
          <cell r="C3730" t="str">
            <v>M2</v>
          </cell>
          <cell r="D3730">
            <v>19.97</v>
          </cell>
        </row>
        <row r="3731">
          <cell r="A3731">
            <v>97725</v>
          </cell>
          <cell r="B3731" t="str">
            <v>FORNECIMENTO E MONTAGEM DE ESCADAS PRÉ-FABRICADAS, INCLUSO IÇAMENTO COM GUINDASTE</v>
          </cell>
          <cell r="C3731" t="str">
            <v>M3</v>
          </cell>
          <cell r="D3731">
            <v>0</v>
          </cell>
        </row>
        <row r="3732">
          <cell r="A3732">
            <v>97721</v>
          </cell>
          <cell r="B3732" t="str">
            <v>FORNECIMENTO E MONTAGEM DE LAJES ALVEOLARES PRÉ-FABRICADAS, INCLUSO IÇAMENTO COM GUINDASTE</v>
          </cell>
          <cell r="C3732" t="str">
            <v>M3</v>
          </cell>
          <cell r="D3732">
            <v>0</v>
          </cell>
        </row>
        <row r="3733">
          <cell r="A3733">
            <v>97722</v>
          </cell>
          <cell r="B3733" t="str">
            <v>FORNECIMENTO E MONTAGEM DE LAJES DUPLO T (PI) PRÉ-FABRICADAS, INCLUSO IÇAMENTO COM GUINDASTE</v>
          </cell>
          <cell r="C3733" t="str">
            <v>M3</v>
          </cell>
          <cell r="D3733">
            <v>0</v>
          </cell>
        </row>
        <row r="3734">
          <cell r="A3734">
            <v>97724</v>
          </cell>
          <cell r="B3734" t="str">
            <v>FORNECIMENTO E MONTAGEM DE PAINÉIS ESTRUTURAIS PRÉ-FABRICADOS, INCLUSO IÇAMENTO COM GUINDASTE</v>
          </cell>
          <cell r="C3734" t="str">
            <v>M3</v>
          </cell>
          <cell r="D3734">
            <v>0</v>
          </cell>
        </row>
        <row r="3735">
          <cell r="A3735">
            <v>97719</v>
          </cell>
          <cell r="B3735" t="str">
            <v>FORNECIMENTO E MONTAGEM DE PILARES PRÉ-FABRICADOS, INCLUSO IÇAMENTO COM GUINDASTE</v>
          </cell>
          <cell r="C3735" t="str">
            <v>M3</v>
          </cell>
          <cell r="D3735">
            <v>0</v>
          </cell>
        </row>
        <row r="3736">
          <cell r="A3736">
            <v>97723</v>
          </cell>
          <cell r="B3736" t="str">
            <v>FORNECIMENTO E MONTAGEM DE PRÉ-LAJE TRELIÇADA PRÉ-FABRICADAS, INCLUSO IÇAMENTO COM GUINDASTE</v>
          </cell>
          <cell r="C3736" t="str">
            <v>M3</v>
          </cell>
          <cell r="D3736">
            <v>0</v>
          </cell>
        </row>
        <row r="3737">
          <cell r="A3737">
            <v>104946</v>
          </cell>
          <cell r="B3737" t="str">
            <v>FORNECIMENTO E MONTAGEM DE TERÇAS PRÉ-FABRICADAS, INCLUSO IÇAMENTO COM GUINDASTE</v>
          </cell>
          <cell r="C3737" t="str">
            <v>M3</v>
          </cell>
          <cell r="D3737">
            <v>0</v>
          </cell>
        </row>
        <row r="3738">
          <cell r="A3738">
            <v>104944</v>
          </cell>
          <cell r="B3738" t="str">
            <v>FORNECIMENTO E MONTAGEM DE TESOURAS PRÉ-FABRICADAS, INCLUSO IÇAMENTO COM GUINDASTE</v>
          </cell>
          <cell r="C3738" t="str">
            <v>M3</v>
          </cell>
          <cell r="D3738">
            <v>0</v>
          </cell>
        </row>
        <row r="3739">
          <cell r="A3739">
            <v>104945</v>
          </cell>
          <cell r="B3739" t="str">
            <v>FORNECIMENTO E MONTAGEM DE VIGAS CALHA PRÉ-FABRICADAS, INCLUSO IÇAMENTO COM GUINDASTE</v>
          </cell>
          <cell r="C3739" t="str">
            <v>M3</v>
          </cell>
          <cell r="D3739">
            <v>0</v>
          </cell>
        </row>
        <row r="3740">
          <cell r="A3740">
            <v>97720</v>
          </cell>
          <cell r="B3740" t="str">
            <v>FORNECIMENTO E MONTAGEM DE VIGAS PRÉ-FABRICADAS, INCLUSO IÇAMENTO COM GUINDASTE</v>
          </cell>
          <cell r="C3740" t="str">
            <v>M3</v>
          </cell>
          <cell r="D3740">
            <v>0</v>
          </cell>
        </row>
        <row r="3741">
          <cell r="A3741">
            <v>97740</v>
          </cell>
          <cell r="B3741" t="str">
            <v>PEÇA CIRCULAR PRÉ-MOLDADA, VOLUME DE CONCRETO ACIMA DE 100 LITROS, TAXA DE AÇO APROXIMADA DE 30KG/M3</v>
          </cell>
          <cell r="C3741" t="str">
            <v>M3</v>
          </cell>
          <cell r="D3741">
            <v>2025.5</v>
          </cell>
        </row>
        <row r="3742">
          <cell r="A3742">
            <v>97738</v>
          </cell>
          <cell r="B3742" t="str">
            <v>PEÇA CIRCULAR PRÉ-MOLDADA, VOLUME DE CONCRETO DE 10 A 30 LITROS, TAXA DE FIBRA DE POLIPROPILENO APROXIMADA DE 6 KG/M3_PS</v>
          </cell>
          <cell r="C3742" t="str">
            <v>M3</v>
          </cell>
          <cell r="D3742">
            <v>3758.44</v>
          </cell>
        </row>
        <row r="3743">
          <cell r="A3743">
            <v>97739</v>
          </cell>
          <cell r="B3743" t="str">
            <v>PEÇA CIRCULAR PRÉ-MOLDADA, VOLUME DE CONCRETO DE 30 A 100 LITROS, TAXA DE AÇO APROXIMADA DE 30KG/M3</v>
          </cell>
          <cell r="C3743" t="str">
            <v>M3</v>
          </cell>
          <cell r="D3743">
            <v>2800.72</v>
          </cell>
        </row>
        <row r="3744">
          <cell r="A3744">
            <v>97736</v>
          </cell>
          <cell r="B3744" t="str">
            <v>PEÇA RETANGULAR PRÉ-MOLDADA, VOLUME DE CONCRETO ACIMA DE 100 LITROS, TAXA DE AÇO APROXIMADA DE 30KG/M3</v>
          </cell>
          <cell r="C3744" t="str">
            <v>M3</v>
          </cell>
          <cell r="D3744">
            <v>1499.52</v>
          </cell>
        </row>
        <row r="3745">
          <cell r="A3745">
            <v>97734</v>
          </cell>
          <cell r="B3745" t="str">
            <v>PEÇA RETANGULAR PRÉ-MOLDADA, VOLUME DE CONCRETO DE 10 A 30 LITROS, TAXA DE AÇO APROXIMADA DE 30KG/M3</v>
          </cell>
          <cell r="C3745" t="str">
            <v>M3</v>
          </cell>
          <cell r="D3745">
            <v>2913.66</v>
          </cell>
        </row>
        <row r="3746">
          <cell r="A3746">
            <v>97735</v>
          </cell>
          <cell r="B3746" t="str">
            <v>PEÇA RETANGULAR PRÉ-MOLDADA, VOLUME DE CONCRETO DE 30 A 100 LITROS, TAXA DE AÇO APROXIMADA DE 30KG/M3</v>
          </cell>
          <cell r="C3746" t="str">
            <v>M3</v>
          </cell>
          <cell r="D3746">
            <v>2403.2399999999998</v>
          </cell>
        </row>
        <row r="3747">
          <cell r="A3747">
            <v>97737</v>
          </cell>
          <cell r="B3747" t="str">
            <v>PEÇA RETANGULAR PRÉ-MOLDADA, VOLUME DE CONCRETO DE 30 A 70 LITROS, TAXA DE AÇO APROXIMADA DE 70KG/M3</v>
          </cell>
          <cell r="C3747" t="str">
            <v>M3</v>
          </cell>
          <cell r="D3747">
            <v>3185.02</v>
          </cell>
        </row>
        <row r="3748">
          <cell r="A3748">
            <v>97733</v>
          </cell>
          <cell r="B3748" t="str">
            <v>PEÇA RETANGULAR PRÉ-MOLDADA, VOLUME DE CONCRETO DE ATÉ 10 LITROS, TAXA DE AÇO APROXIMADA DE 30KG/M3</v>
          </cell>
          <cell r="C3748" t="str">
            <v>M3</v>
          </cell>
          <cell r="D3748">
            <v>3321.47</v>
          </cell>
        </row>
        <row r="3749">
          <cell r="A3749">
            <v>98616</v>
          </cell>
          <cell r="B3749" t="str">
            <v>CONTENÇÃO EM CORTINA COM ESTACAS ESPAÇADAS COM 30 CM DE DIÂMETRO E PROFUNDIDADE ATÉ 20 METROS</v>
          </cell>
          <cell r="C3749" t="str">
            <v>M2</v>
          </cell>
          <cell r="D3749">
            <v>270.26</v>
          </cell>
        </row>
        <row r="3750">
          <cell r="A3750">
            <v>98619</v>
          </cell>
          <cell r="B3750" t="str">
            <v>CONTENÇÃO EM CORTINA COM ESTACAS ESPAÇADAS COM 40 CM DE DIÂMETRO E PROFUNDIDADE ATÉ 20 METROS</v>
          </cell>
          <cell r="C3750" t="str">
            <v>M2</v>
          </cell>
          <cell r="D3750">
            <v>293.88</v>
          </cell>
        </row>
        <row r="3751">
          <cell r="A3751">
            <v>98622</v>
          </cell>
          <cell r="B3751" t="str">
            <v>CONTENÇÃO EM CORTINA COM ESTACAS ESPAÇADAS COM 50 CM DE DIÂMETRO E PROFUNDIDADE ATÉ 20 METROS</v>
          </cell>
          <cell r="C3751" t="str">
            <v>M2</v>
          </cell>
          <cell r="D3751">
            <v>462.51</v>
          </cell>
        </row>
        <row r="3752">
          <cell r="A3752">
            <v>98625</v>
          </cell>
          <cell r="B3752" t="str">
            <v>CONTENÇÃO EM CORTINA COM ESTACAS ESPAÇADAS COM 60 CM DE DIÂMETRO E PROFUNDIDADE ATÉ 20 METROS</v>
          </cell>
          <cell r="C3752" t="str">
            <v>M2</v>
          </cell>
          <cell r="D3752">
            <v>485.66</v>
          </cell>
        </row>
        <row r="3753">
          <cell r="A3753">
            <v>105918</v>
          </cell>
          <cell r="B3753" t="str">
            <v>CONTENÇÃO EM CORTINA COM ESTACAS SECANTES COM 40 CM DE DIÂMETRO E PROFUNDIDADE ATÉ 20 METROS</v>
          </cell>
          <cell r="C3753" t="str">
            <v>M2</v>
          </cell>
          <cell r="D3753">
            <v>0</v>
          </cell>
        </row>
        <row r="3754">
          <cell r="A3754">
            <v>98631</v>
          </cell>
          <cell r="B3754" t="str">
            <v>CONTENÇÃO EM CORTINA COM ESTACAS SECANTES COM 50 CM DE DIÂMETRO E PROFUNDIDADE ATÉ 20 METROS</v>
          </cell>
          <cell r="C3754" t="str">
            <v>M2</v>
          </cell>
          <cell r="D3754">
            <v>0</v>
          </cell>
        </row>
        <row r="3755">
          <cell r="A3755">
            <v>98637</v>
          </cell>
          <cell r="B3755" t="str">
            <v>CONTENÇÃO EM PAREDE DIAFRAGMA COM 30 CM DE ESPESSURA E PROFUNDIDADE ATÉ 25 METROS</v>
          </cell>
          <cell r="C3755" t="str">
            <v>M3</v>
          </cell>
          <cell r="D3755">
            <v>0</v>
          </cell>
        </row>
        <row r="3756">
          <cell r="A3756">
            <v>98641</v>
          </cell>
          <cell r="B3756" t="str">
            <v>CONTENÇÃO EM PAREDE DIAFRAGMA COM 40 CM DE ESPESSURA E PROFUNDIDADE ATÉ 25 METROS</v>
          </cell>
          <cell r="C3756" t="str">
            <v>M3</v>
          </cell>
          <cell r="D3756">
            <v>0</v>
          </cell>
        </row>
        <row r="3757">
          <cell r="A3757">
            <v>98645</v>
          </cell>
          <cell r="B3757" t="str">
            <v>CONTENÇÃO EM PAREDE DIAFRAGMA COM 50 CM DE ESPESSURA E PROFUNDIDADE ATÉ 25 METROS</v>
          </cell>
          <cell r="C3757" t="str">
            <v>M3</v>
          </cell>
          <cell r="D3757">
            <v>0</v>
          </cell>
        </row>
        <row r="3758">
          <cell r="A3758">
            <v>98649</v>
          </cell>
          <cell r="B3758" t="str">
            <v>CONTENÇÃO EM PAREDE DIAFRAGMA COM 60 CM DE ESPESSURA E PROFUNDIDADE ATÉ 25 METROS</v>
          </cell>
          <cell r="C3758" t="str">
            <v>M3</v>
          </cell>
          <cell r="D3758">
            <v>0</v>
          </cell>
        </row>
        <row r="3759">
          <cell r="A3759">
            <v>98653</v>
          </cell>
          <cell r="B3759" t="str">
            <v>CONTENÇÃO EM PAREDE DIAFRAGMA COM 80 CM DE ESPESSURA E PROFUNDIDADE ATÉ 25 METROS</v>
          </cell>
          <cell r="C3759" t="str">
            <v>M3</v>
          </cell>
          <cell r="D3759">
            <v>0</v>
          </cell>
        </row>
        <row r="3760">
          <cell r="A3760">
            <v>98657</v>
          </cell>
          <cell r="B3760" t="str">
            <v>EXECUÇÃO DE MURETA GUIA PARA CONTENÇÃO/FUNDAÇÃO, PARA LAMELAS ATÉ 0,80 M DE LARGURA</v>
          </cell>
          <cell r="C3760" t="str">
            <v>M</v>
          </cell>
          <cell r="D3760">
            <v>713.96</v>
          </cell>
        </row>
        <row r="3761">
          <cell r="A3761">
            <v>100344</v>
          </cell>
          <cell r="B3761" t="str">
            <v>ARMAÇÃO DE CORTINA DE CONTENÇÃO EM CONCRETO ARMADO, COM AÇO CA-50 DE 10 MM - MONTAGEM</v>
          </cell>
          <cell r="C3761" t="str">
            <v>KG</v>
          </cell>
          <cell r="D3761">
            <v>13.24</v>
          </cell>
        </row>
        <row r="3762">
          <cell r="A3762">
            <v>100345</v>
          </cell>
          <cell r="B3762" t="str">
            <v>ARMAÇÃO DE CORTINA DE CONTENÇÃO EM CONCRETO ARMADO, COM AÇO CA-50 DE 12,5 MM - MONTAGEM</v>
          </cell>
          <cell r="C3762" t="str">
            <v>KG</v>
          </cell>
          <cell r="D3762">
            <v>10.5</v>
          </cell>
        </row>
        <row r="3763">
          <cell r="A3763">
            <v>100346</v>
          </cell>
          <cell r="B3763" t="str">
            <v>ARMAÇÃO DE CORTINA DE CONTENÇÃO EM CONCRETO ARMADO, COM AÇO CA-50 DE 16 MM - MONTAGEM</v>
          </cell>
          <cell r="C3763" t="str">
            <v>KG</v>
          </cell>
          <cell r="D3763">
            <v>10.1</v>
          </cell>
        </row>
        <row r="3764">
          <cell r="A3764">
            <v>100347</v>
          </cell>
          <cell r="B3764" t="str">
            <v>ARMAÇÃO DE CORTINA DE CONTENÇÃO EM CONCRETO ARMADO, COM AÇO CA-50 DE 20 MM - MONTAGEM</v>
          </cell>
          <cell r="C3764" t="str">
            <v>KG</v>
          </cell>
          <cell r="D3764">
            <v>11.42</v>
          </cell>
        </row>
        <row r="3765">
          <cell r="A3765">
            <v>100348</v>
          </cell>
          <cell r="B3765" t="str">
            <v>ARMAÇÃO DE CORTINA DE CONTENÇÃO EM CONCRETO ARMADO, COM AÇO CA-50 DE 25 MM - MONTAGEM</v>
          </cell>
          <cell r="C3765" t="str">
            <v>KG</v>
          </cell>
          <cell r="D3765">
            <v>11.26</v>
          </cell>
        </row>
        <row r="3766">
          <cell r="A3766">
            <v>100342</v>
          </cell>
          <cell r="B3766" t="str">
            <v>ARMAÇÃO DE CORTINA DE CONTENÇÃO EM CONCRETO ARMADO, COM AÇO CA-50 DE 6,3 MM - MONTAGEM</v>
          </cell>
          <cell r="C3766" t="str">
            <v>KG</v>
          </cell>
          <cell r="D3766">
            <v>17.54</v>
          </cell>
        </row>
        <row r="3767">
          <cell r="A3767">
            <v>100343</v>
          </cell>
          <cell r="B3767" t="str">
            <v>ARMAÇÃO DE CORTINA DE CONTENÇÃO EM CONCRETO ARMADO, COM AÇO CA-50 DE 8 MM - MONTAGEM</v>
          </cell>
          <cell r="C3767" t="str">
            <v>KG</v>
          </cell>
          <cell r="D3767">
            <v>15.79</v>
          </cell>
        </row>
        <row r="3768">
          <cell r="A3768">
            <v>100349</v>
          </cell>
          <cell r="B3768" t="str">
            <v>CONCRETAGEM DE CORTINA DE CONTENÇÃO, ATRAVÉS DE BOMBA - LANÇAMENTO, ADENSAMENTO E ACABAMENTO</v>
          </cell>
          <cell r="C3768" t="str">
            <v>M3</v>
          </cell>
          <cell r="D3768">
            <v>648.70000000000005</v>
          </cell>
        </row>
        <row r="3769">
          <cell r="A3769">
            <v>100336</v>
          </cell>
          <cell r="B3769" t="str">
            <v>CONTENÇÃO EM PERFIL PRANCHADO COM PAINEL TRELIÇADO DUPLA FACE DE CONCRETO PRÉ-FABRICADO, PERFIS ESPAÇADOS A 1,5 M PARA 1 SUBSOLO</v>
          </cell>
          <cell r="C3769" t="str">
            <v>M2</v>
          </cell>
          <cell r="D3769">
            <v>0</v>
          </cell>
        </row>
        <row r="3770">
          <cell r="A3770">
            <v>100337</v>
          </cell>
          <cell r="B3770" t="str">
            <v>CONTENÇÃO EM PERFIL PRANCHADO COM PAINEL TRELIÇADO DUPLA FACE DE CONCRETO PRÉ-FABRICADO, PERFIS ESPAÇADOS A 1,5 M PARA 2 OU MAIS SUBSOLOS</v>
          </cell>
          <cell r="C3770" t="str">
            <v>M2</v>
          </cell>
          <cell r="D3770">
            <v>0</v>
          </cell>
        </row>
        <row r="3771">
          <cell r="A3771">
            <v>100339</v>
          </cell>
          <cell r="B3771" t="str">
            <v>CONTENÇÃO EM PERFIL PRANCHADO COM PAINEL TRELIÇADO DUPLA FACE DE CONCRETO PRÉ-FABRICADO, PERFIS ESPAÇADOS A 2 M PARA 1 SUBSOLO</v>
          </cell>
          <cell r="C3771" t="str">
            <v>M2</v>
          </cell>
          <cell r="D3771">
            <v>0</v>
          </cell>
        </row>
        <row r="3772">
          <cell r="A3772">
            <v>100340</v>
          </cell>
          <cell r="B3772" t="str">
            <v>CONTENÇÃO EM PERFIL PRANCHADO COM PAINEL TRELIÇADO DUPLA FACE DE CONCRETO PRÉ-FABRICADO, PERFIS ESPAÇADOS A 2 M PARA 2 OU MAIS SUBSOLOS</v>
          </cell>
          <cell r="C3772" t="str">
            <v>M2</v>
          </cell>
          <cell r="D3772">
            <v>0</v>
          </cell>
        </row>
        <row r="3773">
          <cell r="A3773">
            <v>105805</v>
          </cell>
          <cell r="B3773" t="str">
            <v>CONTENÇÃO EM PERFIL PRANCHADO COM PRANCHÃO DE MADEIRA, PERFIS ESPAÇADOS A 1,5 M PARA 1 SUBSOLO</v>
          </cell>
          <cell r="C3773" t="str">
            <v>M2</v>
          </cell>
          <cell r="D3773">
            <v>0</v>
          </cell>
        </row>
        <row r="3774">
          <cell r="A3774">
            <v>105806</v>
          </cell>
          <cell r="B3774" t="str">
            <v>CONTENÇÃO EM PERFIL PRANCHADO COM PRANCHÃO DE MADEIRA, PERFIS ESPAÇADOS A 1,5 M PARA 2 OU MAIS SUBSOLOS</v>
          </cell>
          <cell r="C3774" t="str">
            <v>M2</v>
          </cell>
          <cell r="D3774">
            <v>0</v>
          </cell>
        </row>
        <row r="3775">
          <cell r="A3775">
            <v>105807</v>
          </cell>
          <cell r="B3775" t="str">
            <v>CONTENÇÃO EM PERFIL PRANCHADO COM PRANCHÃO DE MADEIRA, PERFIS ESPAÇADOS A 2 M PARA 1 SUBSOLO</v>
          </cell>
          <cell r="C3775" t="str">
            <v>M2</v>
          </cell>
          <cell r="D3775">
            <v>0</v>
          </cell>
        </row>
        <row r="3776">
          <cell r="A3776">
            <v>105808</v>
          </cell>
          <cell r="B3776" t="str">
            <v>CONTENÇÃO EM PERFIL PRANCHADO COM PRANCHÃO DE MADEIRA, PERFIS ESPAÇADOS A 2 M PARA 2 OU MAIS SUBSOLOS</v>
          </cell>
          <cell r="C3776" t="str">
            <v>M2</v>
          </cell>
          <cell r="D3776">
            <v>0</v>
          </cell>
        </row>
        <row r="3777">
          <cell r="A3777">
            <v>100341</v>
          </cell>
          <cell r="B3777" t="str">
            <v>FABRICAÇÃO, MONTAGEM E DESMONTAGEM DE FÔRMA PARA CORTINA DE CONTENÇÃO, EM CHAPA DE MADEIRA COMPENSADA PLASTIFICADA, E = 18 MM, 10 UTILIZAÇÕES</v>
          </cell>
          <cell r="C3777" t="str">
            <v>M2</v>
          </cell>
          <cell r="D3777">
            <v>44.66</v>
          </cell>
        </row>
        <row r="3778">
          <cell r="A3778">
            <v>100351</v>
          </cell>
          <cell r="B3778" t="str">
            <v>MURO DE ARRIMO COM BLOCOS DE CONCRETO ESTRUTURAL E PILARES INTERMEDIÁRIOS, COM ALTURA MAIOR QUE 1,6 M E MENOR OU IGUAL A 2,8 M (EXCETO FUNDAÇÃO)</v>
          </cell>
          <cell r="C3778" t="str">
            <v>M2</v>
          </cell>
          <cell r="D3778">
            <v>0</v>
          </cell>
        </row>
        <row r="3779">
          <cell r="A3779">
            <v>100353</v>
          </cell>
          <cell r="B3779" t="str">
            <v>MURO DE ARRIMO COM BLOCOS DE CONCRETO ESTRUTURAL E PILARES INTERMEDIÁRIOS, COM ALTURA MAIOR QUE 2,8 M E MENOR OU IGUAL A 4,0 M (EXCETO FUNDAÇÃO)</v>
          </cell>
          <cell r="C3779" t="str">
            <v>M2</v>
          </cell>
          <cell r="D3779">
            <v>0</v>
          </cell>
        </row>
        <row r="3780">
          <cell r="A3780">
            <v>100350</v>
          </cell>
          <cell r="B3780" t="str">
            <v>MURO DE ARRIMO COM BLOCOS DE CONCRETO ESTRUTURAL, ATÉ 1,6 M DE ALTURA (EXCETO FUNDAÇÃO)</v>
          </cell>
          <cell r="C3780" t="str">
            <v>M2</v>
          </cell>
          <cell r="D3780">
            <v>0</v>
          </cell>
        </row>
        <row r="3781">
          <cell r="A3781">
            <v>105043</v>
          </cell>
          <cell r="B3781" t="str">
            <v>PILAR DE MADEIRA ROLIÇA, EUCALIPTO OU EQUIVALENTE DA REGIÃO, FIXADO COM PORTA PILAR METÁLICO, DIÂMETRO DE 12 A 15 CM, APOIO ARTICULADO, COMPRIMENTO DE 3 M</v>
          </cell>
          <cell r="C3781" t="str">
            <v>M</v>
          </cell>
          <cell r="D3781">
            <v>0</v>
          </cell>
        </row>
        <row r="3782">
          <cell r="A3782">
            <v>105047</v>
          </cell>
          <cell r="B3782" t="str">
            <v>PILAR DE MADEIRA ROLIÇA, EUCALIPTO OU EQUIVALENTE DA REGIÃO, FIXADO COM PORTA PILAR METÁLICO, DIÂMETRO DE 12 A 15 CM, APOIO ARTICULADO, COMPRIMENTO DE 6 M</v>
          </cell>
          <cell r="C3782" t="str">
            <v>M</v>
          </cell>
          <cell r="D3782">
            <v>0</v>
          </cell>
        </row>
        <row r="3783">
          <cell r="A3783">
            <v>105044</v>
          </cell>
          <cell r="B3783" t="str">
            <v>PILAR DE MADEIRA ROLIÇA, EUCALIPTO OU EQUIVALENTE DA REGIÃO, FIXADO COM PORTA PILAR METÁLICO, DIÂMETRO DE 12 A 15 CM, APOIO ENGASTADO, COMPRIMENTO DE 3 M</v>
          </cell>
          <cell r="C3783" t="str">
            <v>M</v>
          </cell>
          <cell r="D3783">
            <v>0</v>
          </cell>
        </row>
        <row r="3784">
          <cell r="A3784">
            <v>105094</v>
          </cell>
          <cell r="B3784" t="str">
            <v>PILAR DE MADEIRA ROLIÇA, EUCALIPTO OU EQUIVALENTE DA REGIÃO, FIXADO COM PORTA PILAR METÁLICO, DIÂMETRO DE 12 A 15 CM, APOIO ENGASTADO, COMPRIMENTO DE 6 M</v>
          </cell>
          <cell r="C3784" t="str">
            <v>M</v>
          </cell>
          <cell r="D3784">
            <v>0</v>
          </cell>
        </row>
        <row r="3785">
          <cell r="A3785">
            <v>105096</v>
          </cell>
          <cell r="B3785" t="str">
            <v>PILAR DE MADEIRA ROLIÇA, EUCALIPTO OU EQUIVALENTE DA REGIÃO, FIXADO COM PORTA PILAR METÁLICO, DIÂMETRO DE 16 A 20 CM, APOIO ARTICULADO, COMPRIMENTO DE 3 M</v>
          </cell>
          <cell r="C3785" t="str">
            <v>M</v>
          </cell>
          <cell r="D3785">
            <v>0</v>
          </cell>
        </row>
        <row r="3786">
          <cell r="A3786">
            <v>105048</v>
          </cell>
          <cell r="B3786" t="str">
            <v>PILAR DE MADEIRA ROLIÇA, EUCALIPTO OU EQUIVALENTE DA REGIÃO, FIXADO COM PORTA PILAR METÁLICO, DIÂMETRO DE 16 A 20 CM, APOIO ARTICULADO, COMPRIMENTO DE 6 M</v>
          </cell>
          <cell r="C3786" t="str">
            <v>M</v>
          </cell>
          <cell r="D3786">
            <v>0</v>
          </cell>
        </row>
        <row r="3787">
          <cell r="A3787">
            <v>105097</v>
          </cell>
          <cell r="B3787" t="str">
            <v>PILAR DE MADEIRA ROLIÇA, EUCALIPTO OU EQUIVALENTE DA REGIÃO, FIXADO COM PORTA PILAR METÁLICO, DIÂMETRO DE 16 A 20 CM, APOIO ENGASTADO, COMPRIMENTO DE 3 M</v>
          </cell>
          <cell r="C3787" t="str">
            <v>M</v>
          </cell>
          <cell r="D3787">
            <v>0</v>
          </cell>
        </row>
        <row r="3788">
          <cell r="A3788">
            <v>105049</v>
          </cell>
          <cell r="B3788" t="str">
            <v>PILAR DE MADEIRA ROLIÇA, EUCALIPTO OU EQUIVALENTE DA REGIÃO, FIXADO COM PORTA PILAR METÁLICO, DIÂMETRO DE 16 A 20 CM, APOIO ENGASTADO, COMPRIMENTO DE 6 M</v>
          </cell>
          <cell r="C3788" t="str">
            <v>M</v>
          </cell>
          <cell r="D3788">
            <v>0</v>
          </cell>
        </row>
        <row r="3789">
          <cell r="A3789">
            <v>105051</v>
          </cell>
          <cell r="B3789" t="str">
            <v>PILAR DE MADEIRA ROLIÇA, EUCALIPTO OU EQUIVALENTE DA REGIÃO, FIXADO COM PORTA PILAR METÁLICO, DIÂMETRO DE 21 A 29 CM, APOIO ARTICULADO, COMPRIMENTO DE 3 M</v>
          </cell>
          <cell r="C3789" t="str">
            <v>M</v>
          </cell>
          <cell r="D3789">
            <v>0</v>
          </cell>
        </row>
        <row r="3790">
          <cell r="A3790">
            <v>105054</v>
          </cell>
          <cell r="B3790" t="str">
            <v>PILAR DE MADEIRA ROLIÇA, EUCALIPTO OU EQUIVALENTE DA REGIÃO, FIXADO COM PORTA PILAR METÁLICO, DIÂMETRO DE 21 A 29 CM, APOIO ARTICULADO, COMPRIMENTO DE 6 M</v>
          </cell>
          <cell r="C3790" t="str">
            <v>M</v>
          </cell>
          <cell r="D3790">
            <v>0</v>
          </cell>
        </row>
        <row r="3791">
          <cell r="A3791">
            <v>105052</v>
          </cell>
          <cell r="B3791" t="str">
            <v>PILAR DE MADEIRA ROLIÇA, EUCALIPTO OU EQUIVALENTE DA REGIÃO, FIXADO COM PORTA PILAR METÁLICO, DIÂMETRO DE 21 A 29 CM, APOIO ENGASTADO, COMPRIMENTO DE 3 M</v>
          </cell>
          <cell r="C3791" t="str">
            <v>M</v>
          </cell>
          <cell r="D3791">
            <v>0</v>
          </cell>
        </row>
        <row r="3792">
          <cell r="A3792">
            <v>105055</v>
          </cell>
          <cell r="B3792" t="str">
            <v>PILAR DE MADEIRA ROLIÇA, EUCALIPTO OU EQUIVALENTE DA REGIÃO, FIXADO COM PORTA PILAR METÁLICO, DIÂMETRO DE 21 A 29 CM, APOIO ENGASTADO, COMPRIMENTO DE 6 M</v>
          </cell>
          <cell r="C3792" t="str">
            <v>M</v>
          </cell>
          <cell r="D3792">
            <v>0</v>
          </cell>
        </row>
        <row r="3793">
          <cell r="A3793">
            <v>105065</v>
          </cell>
          <cell r="B3793" t="str">
            <v>PILAR DE MADEIRA ROLIÇA, EUCALIPTO OU EQUIVALENTE DA REGIÃO, FIXADO COM PORTA PILAR METÁLICO, DIÂMETRO DE 30 A 34 CM, APOIO ARTICULADO, COMPRIMENTO DE 3 M</v>
          </cell>
          <cell r="C3793" t="str">
            <v>M</v>
          </cell>
          <cell r="D3793">
            <v>0</v>
          </cell>
        </row>
        <row r="3794">
          <cell r="A3794">
            <v>105059</v>
          </cell>
          <cell r="B3794" t="str">
            <v>PILAR DE MADEIRA ROLIÇA, EUCALIPTO OU EQUIVALENTE DA REGIÃO, FIXADO COM PORTA PILAR METÁLICO, DIÂMETRO DE 30 A 34 CM, APOIO ARTICULADO, COMPRIMENTO DE 6 M</v>
          </cell>
          <cell r="C3794" t="str">
            <v>M</v>
          </cell>
          <cell r="D3794">
            <v>0</v>
          </cell>
        </row>
        <row r="3795">
          <cell r="A3795">
            <v>105057</v>
          </cell>
          <cell r="B3795" t="str">
            <v>PILAR DE MADEIRA ROLIÇA, EUCALIPTO OU EQUIVALENTE DA REGIÃO, FIXADO COM PORTA PILAR METÁLICO, DIÂMETRO DE 30 A 34 CM, APOIO ENGASTADO, COMPRIMENTO DE 3 M</v>
          </cell>
          <cell r="C3795" t="str">
            <v>M</v>
          </cell>
          <cell r="D3795">
            <v>0</v>
          </cell>
        </row>
        <row r="3796">
          <cell r="A3796">
            <v>105060</v>
          </cell>
          <cell r="B3796" t="str">
            <v>PILAR DE MADEIRA ROLIÇA, EUCALIPTO OU EQUIVALENTE DA REGIÃO, FIXADO COM PORTA PILAR METÁLICO, DIÂMETRO DE 30 A 34 CM, APOIO ENGASTADO, COMPRIMENTO DE 6 M</v>
          </cell>
          <cell r="C3796" t="str">
            <v>M</v>
          </cell>
          <cell r="D3796">
            <v>0</v>
          </cell>
        </row>
        <row r="3797">
          <cell r="A3797">
            <v>105042</v>
          </cell>
          <cell r="B3797" t="str">
            <v>PILAR DE MADEIRA ROLIÇA, EUCALIPTO OU EQUIVALENTE DA REGIÃO, FIXADO COM VERGALHÃO, DIÂMETRO DE 12 A 15 CM, APOIO ARTICULADO, COMPRIMENTO DE 3 M</v>
          </cell>
          <cell r="C3797" t="str">
            <v>M</v>
          </cell>
          <cell r="D3797">
            <v>61.73</v>
          </cell>
        </row>
        <row r="3798">
          <cell r="A3798">
            <v>105046</v>
          </cell>
          <cell r="B3798" t="str">
            <v>PILAR DE MADEIRA ROLIÇA, EUCALIPTO OU EQUIVALENTE DA REGIÃO, FIXADO COM VERGALHÃO, DIÂMETRO DE 12 A 15 CM, APOIO ARTICULADO, COMPRIMENTO DE 6 M</v>
          </cell>
          <cell r="C3798" t="str">
            <v>M</v>
          </cell>
          <cell r="D3798">
            <v>51.96</v>
          </cell>
        </row>
        <row r="3799">
          <cell r="A3799">
            <v>105095</v>
          </cell>
          <cell r="B3799" t="str">
            <v>PILAR DE MADEIRA ROLIÇA, EUCALIPTO OU EQUIVALENTE DA REGIÃO, FIXADO COM VERGALHÃO, DIÂMETRO DE 16 A 20 CM, APOIO ARTICULADO, COMPRIMENTO DE 3 M</v>
          </cell>
          <cell r="C3799" t="str">
            <v>M</v>
          </cell>
          <cell r="D3799">
            <v>92.49</v>
          </cell>
        </row>
        <row r="3800">
          <cell r="A3800">
            <v>105098</v>
          </cell>
          <cell r="B3800" t="str">
            <v>PILAR DE MADEIRA ROLIÇA, EUCALIPTO OU EQUIVALENTE DA REGIÃO, FIXADO COM VERGALHÃO, DIÂMETRO DE 16 A 20 CM, APOIO ARTICULADO, COMPRIMENTO DE 6 M</v>
          </cell>
          <cell r="C3800" t="str">
            <v>M</v>
          </cell>
          <cell r="D3800">
            <v>82.73</v>
          </cell>
        </row>
        <row r="3801">
          <cell r="A3801">
            <v>105050</v>
          </cell>
          <cell r="B3801" t="str">
            <v>PILAR DE MADEIRA ROLIÇA, EUCALIPTO OU EQUIVALENTE DA REGIÃO, FIXADO COM VERGALHÃO, DIÂMETRO DE 21 A 29 CM, APOIO ARTICULADO, COMPRIMENTO DE 3 M</v>
          </cell>
          <cell r="C3801" t="str">
            <v>M</v>
          </cell>
          <cell r="D3801">
            <v>193.13</v>
          </cell>
        </row>
        <row r="3802">
          <cell r="A3802">
            <v>105053</v>
          </cell>
          <cell r="B3802" t="str">
            <v>PILAR DE MADEIRA ROLIÇA, EUCALIPTO OU EQUIVALENTE DA REGIÃO, FIXADO COM VERGALHÃO, DIÂMETRO DE 21 A 29 CM, APOIO ARTICULADO, COMPRIMENTO DE 6 M</v>
          </cell>
          <cell r="C3802" t="str">
            <v>M</v>
          </cell>
          <cell r="D3802">
            <v>183.48</v>
          </cell>
        </row>
        <row r="3803">
          <cell r="A3803">
            <v>105056</v>
          </cell>
          <cell r="B3803" t="str">
            <v>PILAR DE MADEIRA ROLIÇA, EUCALIPTO OU EQUIVALENTE DA REGIÃO, FIXADO COM VERGALHÃO, DIÂMETRO DE 30 A 34 CM, APOIO ARTICULADO, COMPRIMENTO DE 3 M</v>
          </cell>
          <cell r="C3803" t="str">
            <v>M</v>
          </cell>
          <cell r="D3803">
            <v>267.13</v>
          </cell>
        </row>
        <row r="3804">
          <cell r="A3804">
            <v>105058</v>
          </cell>
          <cell r="B3804" t="str">
            <v>PILAR DE MADEIRA ROLIÇA, EUCALIPTO OU EQUIVALENTE DA REGIÃO, FIXADO COM VERGALHÃO, DIÂMETRO DE 30 A 34 CM, APOIO ARTICULADO, COMPRIMENTO DE 6 M</v>
          </cell>
          <cell r="C3804" t="str">
            <v>M</v>
          </cell>
          <cell r="D3804">
            <v>258.13</v>
          </cell>
        </row>
        <row r="3805">
          <cell r="A3805">
            <v>105062</v>
          </cell>
          <cell r="B3805" t="str">
            <v>PILAR DE MADEIRA SERRADA, MAÇARANDUBA OU EQUIVALENTE DA REGIÃO, NÃO APARELHADO, FIXADO COM PORTA PILAR METÁLICO, SEÇÃO QUADRADA 10 X 10 CM, APOIO ARTICULADO, COMPRIMENTO DE 3 M</v>
          </cell>
          <cell r="C3805" t="str">
            <v>M</v>
          </cell>
          <cell r="D3805">
            <v>0</v>
          </cell>
        </row>
        <row r="3806">
          <cell r="A3806">
            <v>105066</v>
          </cell>
          <cell r="B3806" t="str">
            <v>PILAR DE MADEIRA SERRADA, MAÇARANDUBA OU EQUIVALENTE DA REGIÃO, NÃO APARELHADO, FIXADO COM PORTA PILAR METÁLICO, SEÇÃO QUADRADA 10 X 10 CM, APOIO ARTICULADO, COMPRIMENTO DE 6 M</v>
          </cell>
          <cell r="C3806" t="str">
            <v>M</v>
          </cell>
          <cell r="D3806">
            <v>0</v>
          </cell>
        </row>
        <row r="3807">
          <cell r="A3807">
            <v>105063</v>
          </cell>
          <cell r="B3807" t="str">
            <v>PILAR DE MADEIRA SERRADA, MAÇARANDUBA OU EQUIVALENTE DA REGIÃO, NÃO APARELHADO, FIXADO COM PORTA PILAR METÁLICO, SEÇÃO QUADRADA 10 X 10 CM, APOIO ENGASTADO, COMPRIMENTO DE 3 M</v>
          </cell>
          <cell r="C3807" t="str">
            <v>M</v>
          </cell>
          <cell r="D3807">
            <v>0</v>
          </cell>
        </row>
        <row r="3808">
          <cell r="A3808">
            <v>105067</v>
          </cell>
          <cell r="B3808" t="str">
            <v>PILAR DE MADEIRA SERRADA, MAÇARANDUBA OU EQUIVALENTE DA REGIÃO, NÃO APARELHADO, FIXADO COM PORTA PILAR METÁLICO, SEÇÃO QUADRADA 10 X 10 CM, APOIO ENGASTADO, COMPRIMENTO DE 6 M</v>
          </cell>
          <cell r="C3808" t="str">
            <v>M</v>
          </cell>
          <cell r="D3808">
            <v>0</v>
          </cell>
        </row>
        <row r="3809">
          <cell r="A3809">
            <v>105069</v>
          </cell>
          <cell r="B3809" t="str">
            <v>PILAR DE MADEIRA SERRADA, MAÇARANDUBA OU EQUIVALENTE DA REGIÃO, NÃO APARELHADO, FIXADO COM PORTA PILAR METÁLICO, SEÇÃO QUADRADA 15 X 15 CM, APOIO ARTICULADO, COMPRIMENTO DE 3 M</v>
          </cell>
          <cell r="C3809" t="str">
            <v>M</v>
          </cell>
          <cell r="D3809">
            <v>0</v>
          </cell>
        </row>
        <row r="3810">
          <cell r="A3810">
            <v>105072</v>
          </cell>
          <cell r="B3810" t="str">
            <v>PILAR DE MADEIRA SERRADA, MAÇARANDUBA OU EQUIVALENTE DA REGIÃO, NÃO APARELHADO, FIXADO COM PORTA PILAR METÁLICO, SEÇÃO QUADRADA 15 X 15 CM, APOIO ARTICULADO, COMPRIMENTO DE 6 M</v>
          </cell>
          <cell r="C3810" t="str">
            <v>M</v>
          </cell>
          <cell r="D3810">
            <v>0</v>
          </cell>
        </row>
        <row r="3811">
          <cell r="A3811">
            <v>105070</v>
          </cell>
          <cell r="B3811" t="str">
            <v>PILAR DE MADEIRA SERRADA, MAÇARANDUBA OU EQUIVALENTE DA REGIÃO, NÃO APARELHADO, FIXADO COM PORTA PILAR METÁLICO, SEÇÃO QUADRADA 15 X 15 CM, APOIO ENGASTADO, COMPRIMENTO DE 3 M</v>
          </cell>
          <cell r="C3811" t="str">
            <v>M</v>
          </cell>
          <cell r="D3811">
            <v>0</v>
          </cell>
        </row>
        <row r="3812">
          <cell r="A3812">
            <v>105073</v>
          </cell>
          <cell r="B3812" t="str">
            <v>PILAR DE MADEIRA SERRADA, MAÇARANDUBA OU EQUIVALENTE DA REGIÃO, NÃO APARELHADO, FIXADO COM PORTA PILAR METÁLICO, SEÇÃO QUADRADA 15 X 15 CM, APOIO ENGASTADO, COMPRIMENTO DE 6 M</v>
          </cell>
          <cell r="C3812" t="str">
            <v>M</v>
          </cell>
          <cell r="D3812">
            <v>0</v>
          </cell>
        </row>
        <row r="3813">
          <cell r="A3813">
            <v>105075</v>
          </cell>
          <cell r="B3813" t="str">
            <v>PILAR DE MADEIRA SERRADA, MAÇARANDUBA OU EQUIVALENTE DA REGIÃO, NÃO APARELHADO, FIXADO COM PORTA PILAR METÁLICO, SEÇÃO QUADRADA 20 X 20 CM, APOIO ARTICULADO, COMPRIMENTO DE 3 M</v>
          </cell>
          <cell r="C3813" t="str">
            <v>M</v>
          </cell>
          <cell r="D3813">
            <v>0</v>
          </cell>
        </row>
        <row r="3814">
          <cell r="A3814">
            <v>105078</v>
          </cell>
          <cell r="B3814" t="str">
            <v>PILAR DE MADEIRA SERRADA, MAÇARANDUBA OU EQUIVALENTE DA REGIÃO, NÃO APARELHADO, FIXADO COM PORTA PILAR METÁLICO, SEÇÃO QUADRADA 20 X 20 CM, APOIO ARTICULADO, COMPRIMENTO DE 6 M</v>
          </cell>
          <cell r="C3814" t="str">
            <v>M</v>
          </cell>
          <cell r="D3814">
            <v>0</v>
          </cell>
        </row>
        <row r="3815">
          <cell r="A3815">
            <v>105076</v>
          </cell>
          <cell r="B3815" t="str">
            <v>PILAR DE MADEIRA SERRADA, MAÇARANDUBA OU EQUIVALENTE DA REGIÃO, NÃO APARELHADO, FIXADO COM PORTA PILAR METÁLICO, SEÇÃO QUADRADA 20 X 20 CM, APOIO ENGASTADO, COMPRIMENTO DE 3 M</v>
          </cell>
          <cell r="C3815" t="str">
            <v>M</v>
          </cell>
          <cell r="D3815">
            <v>0</v>
          </cell>
        </row>
        <row r="3816">
          <cell r="A3816">
            <v>105079</v>
          </cell>
          <cell r="B3816" t="str">
            <v>PILAR DE MADEIRA SERRADA, MAÇARANDUBA OU EQUIVALENTE DA REGIÃO, NÃO APARELHADO, FIXADO COM PORTA PILAR METÁLICO, SEÇÃO QUADRADA 20 X 20 CM, APOIO ENGASTADO, COMPRIMENTO DE 6 M</v>
          </cell>
          <cell r="C3816" t="str">
            <v>M</v>
          </cell>
          <cell r="D3816">
            <v>0</v>
          </cell>
        </row>
        <row r="3817">
          <cell r="A3817">
            <v>105061</v>
          </cell>
          <cell r="B3817" t="str">
            <v>PILAR DE MADEIRA SERRADA, MAÇARANDUBA OU EQUIVALENTE DA REGIÃO, NÃO APARELHADO, FIXADO COM VERGALHÃO, SEÇÃO QUADRADA 10 X 10 CM, APOIO ARTICULADO, COMPRIMENTO DE 3 M</v>
          </cell>
          <cell r="C3817" t="str">
            <v>M</v>
          </cell>
          <cell r="D3817">
            <v>82.62</v>
          </cell>
        </row>
        <row r="3818">
          <cell r="A3818">
            <v>105064</v>
          </cell>
          <cell r="B3818" t="str">
            <v>PILAR DE MADEIRA SERRADA, MAÇARANDUBA OU EQUIVALENTE DA REGIÃO, NÃO APARELHADO, FIXADO COM VERGALHÃO, SEÇÃO QUADRADA 10 X 10 CM, APOIO ARTICULADO, COMPRIMENTO DE 6 M</v>
          </cell>
          <cell r="C3818" t="str">
            <v>M</v>
          </cell>
          <cell r="D3818">
            <v>70.180000000000007</v>
          </cell>
        </row>
        <row r="3819">
          <cell r="A3819">
            <v>105068</v>
          </cell>
          <cell r="B3819" t="str">
            <v>PILAR DE MADEIRA SERRADA, MAÇARANDUBA OU EQUIVALENTE DA REGIÃO, NÃO APARELHADO, FIXADO COM VERGALHÃO, SEÇÃO QUADRADA 15 X 15 CM, APOIO ARTICULADO, COMPRIMENTO DE 3 M</v>
          </cell>
          <cell r="C3819" t="str">
            <v>M</v>
          </cell>
          <cell r="D3819">
            <v>134.01</v>
          </cell>
        </row>
        <row r="3820">
          <cell r="A3820">
            <v>105071</v>
          </cell>
          <cell r="B3820" t="str">
            <v>PILAR DE MADEIRA SERRADA, MAÇARANDUBA OU EQUIVALENTE DA REGIÃO, NÃO APARELHADO, FIXADO COM VERGALHÃO, SEÇÃO QUADRADA 15 X 15 CM, APOIO ARTICULADO, COMPRIMENTO DE 6 M</v>
          </cell>
          <cell r="C3820" t="str">
            <v>M</v>
          </cell>
          <cell r="D3820">
            <v>121.59</v>
          </cell>
        </row>
        <row r="3821">
          <cell r="A3821">
            <v>105074</v>
          </cell>
          <cell r="B3821" t="str">
            <v>PILAR DE MADEIRA SERRADA, MAÇARANDUBA OU EQUIVALENTE DA REGIÃO, NÃO APARELHADO, FIXADO COM VERGALHÃO, SEÇÃO QUADRADA 20 X 20 CM, APOIO ARTICULADO, COMPRIMENTO DE 3 M</v>
          </cell>
          <cell r="C3821" t="str">
            <v>M</v>
          </cell>
          <cell r="D3821">
            <v>205.96</v>
          </cell>
        </row>
        <row r="3822">
          <cell r="A3822">
            <v>105077</v>
          </cell>
          <cell r="B3822" t="str">
            <v>PILAR DE MADEIRA SERRADA, MAÇARANDUBA OU EQUIVALENTE DA REGIÃO, NÃO APARELHADO, FIXADO COM VERGALHÃO, SEÇÃO QUADRADA 20 X 20 CM, APOIO ARTICULADO, COMPRIMENTO DE 6 M</v>
          </cell>
          <cell r="C3822" t="str">
            <v>M</v>
          </cell>
          <cell r="D3822">
            <v>193.61</v>
          </cell>
        </row>
        <row r="3823">
          <cell r="A3823">
            <v>105090</v>
          </cell>
          <cell r="B3823" t="str">
            <v>PISO DE MADEIRA, SOBRE VIGOTAS DE MADEIRA SEÇÃO 7,5 X 15 CM</v>
          </cell>
          <cell r="C3823" t="str">
            <v>M2</v>
          </cell>
          <cell r="D3823">
            <v>584.29</v>
          </cell>
        </row>
        <row r="3824">
          <cell r="A3824">
            <v>105099</v>
          </cell>
          <cell r="B3824" t="str">
            <v>VIGA DE MADEIRA ROLIÇA, EUCALIPTO OU EQUIVALENTE DA REGIÃO, DIÂMETRO DE 12 A 15 CM</v>
          </cell>
          <cell r="C3824" t="str">
            <v>M</v>
          </cell>
          <cell r="D3824">
            <v>76.88</v>
          </cell>
        </row>
        <row r="3825">
          <cell r="A3825">
            <v>105100</v>
          </cell>
          <cell r="B3825" t="str">
            <v>VIGA DE MADEIRA ROLIÇA, EUCALIPTO OU EQUIVALENTE DA REGIÃO, DIÂMETRO DE 16 A 20 CM</v>
          </cell>
          <cell r="C3825" t="str">
            <v>M</v>
          </cell>
          <cell r="D3825">
            <v>110.21</v>
          </cell>
        </row>
        <row r="3826">
          <cell r="A3826">
            <v>105101</v>
          </cell>
          <cell r="B3826" t="str">
            <v>VIGA DE MADEIRA ROLIÇA, EUCALIPTO OU EQUIVALENTE DA REGIÃO, DIÂMETRO DE 21 A 29 CM</v>
          </cell>
          <cell r="C3826" t="str">
            <v>M</v>
          </cell>
          <cell r="D3826">
            <v>216.2</v>
          </cell>
        </row>
        <row r="3827">
          <cell r="A3827">
            <v>105102</v>
          </cell>
          <cell r="B3827" t="str">
            <v>VIGA DE MADEIRA ROLIÇA, EUCALIPTO OU EQUIVALENTE DA REGIÃO, DIÂMETRO DE 30 A 34 CM</v>
          </cell>
          <cell r="C3827" t="str">
            <v>M</v>
          </cell>
          <cell r="D3827">
            <v>297.19</v>
          </cell>
        </row>
        <row r="3828">
          <cell r="A3828">
            <v>105080</v>
          </cell>
          <cell r="B3828" t="str">
            <v>VIGA DE MADEIRA SERRADA, MAÇARANDUBA OU EQUIVALENTE DA REGIÃO, APARELHADA, SEÇÃO RETANGULAR 6 X 12 CM</v>
          </cell>
          <cell r="C3828" t="str">
            <v>M</v>
          </cell>
          <cell r="D3828">
            <v>57.67</v>
          </cell>
        </row>
        <row r="3829">
          <cell r="A3829">
            <v>105081</v>
          </cell>
          <cell r="B3829" t="str">
            <v>VIGA DE MADEIRA SERRADA, MAÇARANDUBA OU EQUIVALENTE DA REGIÃO, APARELHADA, SEÇÃO RETANGULAR 6 X 16 CM</v>
          </cell>
          <cell r="C3829" t="str">
            <v>M</v>
          </cell>
          <cell r="D3829">
            <v>65.88</v>
          </cell>
        </row>
        <row r="3830">
          <cell r="A3830">
            <v>105091</v>
          </cell>
          <cell r="B3830" t="str">
            <v>VIGA DE MADEIRA SERRADA, MAÇARANDUBA OU EQUIVALENTE DA REGIÃO, APARELHADA, SEÇÃO RETANGULAR 7,5 X 23 CM</v>
          </cell>
          <cell r="C3830" t="str">
            <v>M</v>
          </cell>
          <cell r="D3830">
            <v>110.66</v>
          </cell>
        </row>
        <row r="3831">
          <cell r="A3831">
            <v>105089</v>
          </cell>
          <cell r="B3831" t="str">
            <v>VIGA DE MADEIRA SERRADA, MAÇARANDUBA OU EQUIVALENTE DA REGIÃO, APARELHADA, SEÇÃO RETANGULAR 8 X 30 CM</v>
          </cell>
          <cell r="C3831" t="str">
            <v>M</v>
          </cell>
          <cell r="D3831">
            <v>138.22999999999999</v>
          </cell>
        </row>
        <row r="3832">
          <cell r="A3832">
            <v>105082</v>
          </cell>
          <cell r="B3832" t="str">
            <v>VIGA DE MADEIRA SERRADA, MAÇARANDUBA OU EQUIVALENTE DA REGIÃO, NÃO APARELHADA, SEÇÃO RETANGULAR 6 X 12 CM</v>
          </cell>
          <cell r="C3832" t="str">
            <v>M</v>
          </cell>
          <cell r="D3832">
            <v>59.86</v>
          </cell>
        </row>
        <row r="3833">
          <cell r="A3833">
            <v>105083</v>
          </cell>
          <cell r="B3833" t="str">
            <v>VIGA DE MADEIRA SERRADA, MAÇARANDUBA OU EQUIVALENTE DA REGIÃO, NÃO APARELHADA, SEÇÃO RETANGULAR 6 X 16 CM</v>
          </cell>
          <cell r="C3833" t="str">
            <v>M</v>
          </cell>
          <cell r="D3833">
            <v>66.88</v>
          </cell>
        </row>
        <row r="3834">
          <cell r="A3834">
            <v>105084</v>
          </cell>
          <cell r="B3834" t="str">
            <v>VIGA DE MADEIRA SERRADA, MAÇARANDUBA OU EQUIVALENTE DA REGIÃO, NÃO APARELHADA, SEÇÃO RETANGULAR 6 X 20 CM</v>
          </cell>
          <cell r="C3834" t="str">
            <v>M</v>
          </cell>
          <cell r="D3834">
            <v>81.680000000000007</v>
          </cell>
        </row>
        <row r="3835">
          <cell r="A3835">
            <v>105086</v>
          </cell>
          <cell r="B3835" t="str">
            <v>VIGA DE MADEIRA SERRADA, MAÇARANDUBA OU EQUIVALENTE DA REGIÃO, NÃO APARELHADA, SEÇÃO RETANGULAR 6 X 25 CM</v>
          </cell>
          <cell r="C3835" t="str">
            <v>M</v>
          </cell>
          <cell r="D3835">
            <v>76.42</v>
          </cell>
        </row>
        <row r="3836">
          <cell r="A3836">
            <v>105087</v>
          </cell>
          <cell r="B3836" t="str">
            <v>VIGA DE MADEIRA SERRADA, MAÇARANDUBA OU EQUIVALENTE DA REGIÃO, NÃO APARELHADA, SEÇÃO RETANGULAR 6 X 30 CM</v>
          </cell>
          <cell r="C3836" t="str">
            <v>M</v>
          </cell>
          <cell r="D3836">
            <v>85.19</v>
          </cell>
        </row>
        <row r="3837">
          <cell r="A3837">
            <v>105088</v>
          </cell>
          <cell r="B3837" t="str">
            <v>VIGA DE MADEIRA SERRADA, MAÇARANDUBA OU EQUIVALENTE DA REGIÃO, NÃO APARELHADA, SEÇÃO RETANGULAR 6 X 40 CM</v>
          </cell>
          <cell r="C3837" t="str">
            <v>M</v>
          </cell>
          <cell r="D3837">
            <v>149.24</v>
          </cell>
        </row>
        <row r="3838">
          <cell r="A3838">
            <v>105092</v>
          </cell>
          <cell r="B3838" t="str">
            <v>VIGA DE MADEIRA SERRADA, MAÇARANDUBA OU EQUIVALENTE DA REGIÃO, NÃO APARELHADA, SEÇÃO RETANGULAR 7,5 X 23 CM</v>
          </cell>
          <cell r="C3838" t="str">
            <v>M</v>
          </cell>
          <cell r="D3838">
            <v>119.84</v>
          </cell>
        </row>
        <row r="3839">
          <cell r="A3839">
            <v>105085</v>
          </cell>
          <cell r="B3839" t="str">
            <v>VIGA DE MADEIRA SERRADA, MAÇARANDUBA OU EQUIVALENTE DA REGIÃO, NÃO APARELHADA, SEÇÃO RETANGULAR 8 X 16 CM</v>
          </cell>
          <cell r="C3839" t="str">
            <v>M</v>
          </cell>
          <cell r="D3839">
            <v>85.13</v>
          </cell>
        </row>
        <row r="3840">
          <cell r="A3840">
            <v>105093</v>
          </cell>
          <cell r="B3840" t="str">
            <v>VIGA DE MADEIRA SERRADA, MAÇARANDUBA OU EQUIVALENTE DA REGIÃO, NÃO APARELHADA, SEÇÃO RETANGULAR 8 X 30 CM</v>
          </cell>
          <cell r="C3840" t="str">
            <v>M</v>
          </cell>
          <cell r="D3840">
            <v>121.72</v>
          </cell>
        </row>
        <row r="3841">
          <cell r="A3841">
            <v>105041</v>
          </cell>
          <cell r="B3841" t="str">
            <v>VIGA DE MADEIRA SERRADA, PINUS OU EQUIVALENTE DA REGIÃO, SEÇÃO RETANGULAR 7,5 X 10 CM</v>
          </cell>
          <cell r="C3841" t="str">
            <v>M</v>
          </cell>
          <cell r="D3841">
            <v>57.4</v>
          </cell>
        </row>
        <row r="3842">
          <cell r="A3842">
            <v>105045</v>
          </cell>
          <cell r="B3842" t="str">
            <v>VIGA DE MADEIRA SERRADA, PINUS OU EQUIVALENTE DA REGIÃO, SEÇÃO RETANGULAR 7,5 X 15 CM</v>
          </cell>
          <cell r="C3842" t="str">
            <v>M</v>
          </cell>
          <cell r="D3842">
            <v>67</v>
          </cell>
        </row>
        <row r="3843">
          <cell r="A3843">
            <v>93961</v>
          </cell>
          <cell r="B3843" t="str">
            <v>EXECUÇÃO DE GRAMPO PARA SOLO GRAMPEADO COM COMPRIMENTO MAIOR QUE 10 M, DIÂMETRO DE 10 CM, PERFURAÇÃO COM EQUIPAMENTO MANUAL E ARMADURA COM DIÂMETRO DE 20 MM</v>
          </cell>
          <cell r="C3843" t="str">
            <v>M</v>
          </cell>
          <cell r="D3843">
            <v>253.24</v>
          </cell>
        </row>
        <row r="3844">
          <cell r="A3844">
            <v>93971</v>
          </cell>
          <cell r="B3844" t="str">
            <v>EXECUÇÃO DE GRAMPO PARA SOLO GRAMPEADO COM COMPRIMENTO MAIOR QUE 10 M, DIÂMETRO DE 7 CM, PERFURAÇÃO COM EQUIPAMENTO MANUAL E ARMADURA COM DIÂMETRO DE 20 MM</v>
          </cell>
          <cell r="C3844" t="str">
            <v>M</v>
          </cell>
          <cell r="D3844">
            <v>211.16</v>
          </cell>
        </row>
        <row r="3845">
          <cell r="A3845">
            <v>93959</v>
          </cell>
          <cell r="B3845" t="str">
            <v>EXECUÇÃO DE GRAMPO PARA SOLO GRAMPEADO COM COMPRIMENTO MAIOR QUE 6 M E MENOR OU IGUAL A 10 M, DIÂMETRO DE 10 CM, PERFURAÇÃO COM EQUIPAMENTO MANUAL E ARMADURA COM DIÂMETRO DE 20 MM</v>
          </cell>
          <cell r="C3845" t="str">
            <v>M</v>
          </cell>
          <cell r="D3845">
            <v>281.55</v>
          </cell>
        </row>
        <row r="3846">
          <cell r="A3846">
            <v>93969</v>
          </cell>
          <cell r="B3846" t="str">
            <v>EXECUÇÃO DE GRAMPO PARA SOLO GRAMPEADO COM COMPRIMENTO MAIOR QUE 6 M E MENOR OU IGUAL A 10 M, DIÂMETRO DE 7 CM, PERFURAÇÃO COM EQUIPAMENTO MANUAL E ARMADURA COM DIÂMETRO DE 20 MM</v>
          </cell>
          <cell r="C3846" t="str">
            <v>M</v>
          </cell>
          <cell r="D3846">
            <v>233.91</v>
          </cell>
        </row>
        <row r="3847">
          <cell r="A3847">
            <v>93957</v>
          </cell>
          <cell r="B3847" t="str">
            <v>EXECUÇÃO DE GRAMPO PARA SOLO GRAMPEADO COM COMPRIMENTO MENOR OU IGUAL A 6 M, DIÂMETRO DE 10 CM, PERFURAÇÃO COM EQUIPAMENTO MANUAL E ARMADURA COM DIÂMETRO DE 20 MM</v>
          </cell>
          <cell r="C3847" t="str">
            <v>M</v>
          </cell>
          <cell r="D3847">
            <v>348.81</v>
          </cell>
        </row>
        <row r="3848">
          <cell r="A3848">
            <v>93967</v>
          </cell>
          <cell r="B3848" t="str">
            <v>EXECUÇÃO DE GRAMPO PARA SOLO GRAMPEADO COM COMPRIMENTO MENOR OU IGUAL A 6 M, DIÂMETRO DE 7 CM, PERFURAÇÃO COM EQUIPAMENTO MANUAL E ARMADURA COM DIÂMETRO DE 20 MM</v>
          </cell>
          <cell r="C3848" t="str">
            <v>M</v>
          </cell>
          <cell r="D3848">
            <v>289.94</v>
          </cell>
        </row>
        <row r="3849">
          <cell r="A3849">
            <v>104878</v>
          </cell>
          <cell r="B3849" t="str">
            <v>EXECUÇÃO DE LONGARINA, PARA TIRANTES PERMANENTES, COM PERFIL METÁLICO, INCLUINDO CUNHA E SOLIDARIZAÇÃO</v>
          </cell>
          <cell r="C3849" t="str">
            <v>UN</v>
          </cell>
          <cell r="D3849">
            <v>2347.96</v>
          </cell>
        </row>
        <row r="3850">
          <cell r="A3850">
            <v>104877</v>
          </cell>
          <cell r="B3850" t="str">
            <v>EXECUÇÃO DE LONGARINA, PARA TIRANTES PROVISÓRIOS, COM PERFIL METÁLICO, INCLUINDO CUNHA E SOLIDARIZAÇÃO</v>
          </cell>
          <cell r="C3850" t="str">
            <v>UN</v>
          </cell>
          <cell r="D3850">
            <v>645.55999999999995</v>
          </cell>
        </row>
        <row r="3851">
          <cell r="A3851">
            <v>104841</v>
          </cell>
          <cell r="B3851" t="str">
            <v>EXECUÇÃO DE PERFURAÇÃO PARA TIRANTE, COMPRIMENTO MAIOR OU IGUAL A 14 M E MENOR QUE 22 M, COM DIÂMETRO DE FURO DE 100 MM EXECUTADO COM HASTE E TUBOS DE REVESTIMENTO UTILIZANDO PERFURATRIZ SOBRE ESTEIRA</v>
          </cell>
          <cell r="C3851" t="str">
            <v>M</v>
          </cell>
          <cell r="D3851">
            <v>82.7</v>
          </cell>
        </row>
        <row r="3852">
          <cell r="A3852">
            <v>104849</v>
          </cell>
          <cell r="B3852" t="str">
            <v>EXECUÇÃO DE PERFURAÇÃO PARA TIRANTE, COMPRIMENTO MAIOR OU IGUAL A 14 M E MENOR QUE 22 M, COM DIÂMETRO DE FURO DE 100 MM EXECUTADO COM HASTE UTILIZANDO PERFURATRIZ MANUAL SOBRE BASE DE MONTAGEM</v>
          </cell>
          <cell r="C3852" t="str">
            <v>M</v>
          </cell>
          <cell r="D3852">
            <v>55.69</v>
          </cell>
        </row>
        <row r="3853">
          <cell r="A3853">
            <v>104887</v>
          </cell>
          <cell r="B3853" t="str">
            <v>EXECUÇÃO DE PERFURAÇÃO PARA TIRANTE, COMPRIMENTO MAIOR OU IGUAL A 14 M E MENOR QUE 22 M, COM DIÂMETRO DE FURO DE 100 MM EXECUTADO COM HASTE UTILIZANDO PERFURATRIZ SOBRE ESTEIRA</v>
          </cell>
          <cell r="C3853" t="str">
            <v>M</v>
          </cell>
          <cell r="D3853">
            <v>43.11</v>
          </cell>
        </row>
        <row r="3854">
          <cell r="A3854">
            <v>104844</v>
          </cell>
          <cell r="B3854" t="str">
            <v>EXECUÇÃO DE PERFURAÇÃO PARA TIRANTE, COMPRIMENTO MAIOR OU IGUAL A 14 M E MENOR QUE 22 M, COM DIÂMETRO DE FURO DE 150 MM EXECUTADO COM HASTE E TUBOS DE REVESTIMENTO UTILIZANDO PERFURATRIZ SOBRE ESTEIRA</v>
          </cell>
          <cell r="C3854" t="str">
            <v>M</v>
          </cell>
          <cell r="D3854">
            <v>91.46</v>
          </cell>
        </row>
        <row r="3855">
          <cell r="A3855">
            <v>104852</v>
          </cell>
          <cell r="B3855" t="str">
            <v>EXECUÇÃO DE PERFURAÇÃO PARA TIRANTE, COMPRIMENTO MAIOR OU IGUAL A 14 M E MENOR QUE 22 M, COM DIÂMETRO DE FURO DE 150 MM EXECUTADO COM HASTE UTILIZANDO PERFURATRIZ MANUAL SOBRE BASE DE MONTAGEM</v>
          </cell>
          <cell r="C3855" t="str">
            <v>M</v>
          </cell>
          <cell r="D3855">
            <v>61.48</v>
          </cell>
        </row>
        <row r="3856">
          <cell r="A3856">
            <v>104846</v>
          </cell>
          <cell r="B3856" t="str">
            <v>EXECUÇÃO DE PERFURAÇÃO PARA TIRANTE, COMPRIMENTO MAIOR OU IGUAL A 14 M E MENOR QUE 22 M, COM DIÂMETRO DE FURO DE 200 MM EXECUTADO COM HASTE E TUBOS DE REVESTIMENTO UTILIZANDO PERFURATRIZ SOBRE ESTEIRA</v>
          </cell>
          <cell r="C3856" t="str">
            <v>M</v>
          </cell>
          <cell r="D3856">
            <v>104.51</v>
          </cell>
        </row>
        <row r="3857">
          <cell r="A3857">
            <v>104854</v>
          </cell>
          <cell r="B3857" t="str">
            <v>EXECUÇÃO DE PERFURAÇÃO PARA TIRANTE, COMPRIMENTO MAIOR OU IGUAL A 14 M E MENOR QUE 22 M, COM DIÂMETRO DE FURO DE 200 MM EXECUTADO COM HASTE UTILIZANDO PERFURATRIZ MANUAL SOBRE BASE DE MONTAGEM</v>
          </cell>
          <cell r="C3857" t="str">
            <v>M</v>
          </cell>
          <cell r="D3857">
            <v>70.08</v>
          </cell>
        </row>
        <row r="3858">
          <cell r="A3858">
            <v>104890</v>
          </cell>
          <cell r="B3858" t="str">
            <v>EXECUÇÃO DE PERFURAÇÃO PARA TIRANTE, COMPRIMENTO MAIOR OU IGUAL A 14 M E MENOR QUE 22 M, COM DIÂMETRO DE FURO DE 200 MM EXECUTADO COM HASTE UTILIZANDO PERFURATRIZ SOBRE ESTEIRA</v>
          </cell>
          <cell r="C3858" t="str">
            <v>M</v>
          </cell>
          <cell r="D3858">
            <v>49.7</v>
          </cell>
        </row>
        <row r="3859">
          <cell r="A3859">
            <v>104842</v>
          </cell>
          <cell r="B3859" t="str">
            <v>EXECUÇÃO DE PERFURAÇÃO PARA TIRANTE, COMPRIMENTO MAIOR OU IGUAL A 22 M E MENOR QUE 30 M, COM DIÂMETRO DE FURO DE 100 MM EXECUTADO COM HASTE E TUBOS DE REVESTIMENTO UTILIZANDO PERFURATRIZ SOBRE ESTEIRA</v>
          </cell>
          <cell r="C3859" t="str">
            <v>M</v>
          </cell>
          <cell r="D3859">
            <v>70.41</v>
          </cell>
        </row>
        <row r="3860">
          <cell r="A3860">
            <v>104850</v>
          </cell>
          <cell r="B3860" t="str">
            <v>EXECUÇÃO DE PERFURAÇÃO PARA TIRANTE, COMPRIMENTO MAIOR OU IGUAL A 22 M E MENOR QUE 30 M, COM DIÂMETRO DE FURO DE 100 MM EXECUTADO COM HASTE UTILIZANDO PERFURATRIZ MANUAL SOBRE BASE DE MONTAGEM</v>
          </cell>
          <cell r="C3860" t="str">
            <v>M</v>
          </cell>
          <cell r="D3860">
            <v>49.42</v>
          </cell>
        </row>
        <row r="3861">
          <cell r="A3861">
            <v>104888</v>
          </cell>
          <cell r="B3861" t="str">
            <v>EXECUÇÃO DE PERFURAÇÃO PARA TIRANTE, COMPRIMENTO MAIOR OU IGUAL A 22 M E MENOR QUE 30 M, COM DIÂMETRO DE FURO DE 100 MM EXECUTADO COM HASTE UTILIZANDO PERFURATRIZ SOBRE ESTEIRA</v>
          </cell>
          <cell r="C3861" t="str">
            <v>M</v>
          </cell>
          <cell r="D3861">
            <v>38.979999999999997</v>
          </cell>
        </row>
        <row r="3862">
          <cell r="A3862">
            <v>104879</v>
          </cell>
          <cell r="B3862" t="str">
            <v>EXECUÇÃO DE PERFURAÇÃO PARA TIRANTE, COMPRIMENTO MAIOR OU IGUAL A 22 M E MENOR QUE 30 M, COM DIÂMETRO DE FURO DE 150 MM EXECUTADO COM HASTE E TUBOS DE REVESTIMENTO UTILIZANDO PERFURATRIZ SOBRE ESTEIRA</v>
          </cell>
          <cell r="C3862" t="str">
            <v>M</v>
          </cell>
          <cell r="D3862">
            <v>77.73</v>
          </cell>
        </row>
        <row r="3863">
          <cell r="A3863">
            <v>104853</v>
          </cell>
          <cell r="B3863" t="str">
            <v>EXECUÇÃO DE PERFURAÇÃO PARA TIRANTE, COMPRIMENTO MAIOR OU IGUAL A 22 M E MENOR QUE 30 M, COM DIÂMETRO DE FURO DE 150 MM EXECUTADO COM HASTE UTILIZANDO PERFURATRIZ MANUAL SOBRE BASE DE MONTAGEM</v>
          </cell>
          <cell r="C3863" t="str">
            <v>M</v>
          </cell>
          <cell r="D3863">
            <v>54.27</v>
          </cell>
        </row>
        <row r="3864">
          <cell r="A3864">
            <v>104847</v>
          </cell>
          <cell r="B3864" t="str">
            <v>EXECUÇÃO DE PERFURAÇÃO PARA TIRANTE, COMPRIMENTO MAIOR OU IGUAL A 22 M E MENOR QUE 30 M, COM DIÂMETRO DE FURO DE 200 MM EXECUTADO COM HASTE E TUBOS DE REVESTIMENTO UTILIZANDO PERFURATRIZ SOBRE ESTEIRA</v>
          </cell>
          <cell r="C3864" t="str">
            <v>M</v>
          </cell>
          <cell r="D3864">
            <v>88.58</v>
          </cell>
        </row>
        <row r="3865">
          <cell r="A3865">
            <v>104855</v>
          </cell>
          <cell r="B3865" t="str">
            <v>EXECUÇÃO DE PERFURAÇÃO PARA TIRANTE, COMPRIMENTO MAIOR OU IGUAL A 22 M E MENOR QUE 30 M, COM DIÂMETRO DE FURO DE 200 MM EXECUTADO COM HASTE UTILIZANDO PERFURATRIZ MANUAL SOBRE BASE DE MONTAGEM</v>
          </cell>
          <cell r="C3865" t="str">
            <v>M</v>
          </cell>
          <cell r="D3865">
            <v>61.44</v>
          </cell>
        </row>
        <row r="3866">
          <cell r="A3866">
            <v>104891</v>
          </cell>
          <cell r="B3866" t="str">
            <v>EXECUÇÃO DE PERFURAÇÃO PARA TIRANTE, COMPRIMENTO MAIOR OU IGUAL A 22 M E MENOR QUE 30 M, COM DIÂMETRO DE FURO DE 200 MM EXECUTADO COM HASTE UTILIZANDO PERFURATRIZ SOBRE ESTEIRA</v>
          </cell>
          <cell r="C3866" t="str">
            <v>M</v>
          </cell>
          <cell r="D3866">
            <v>44.53</v>
          </cell>
        </row>
        <row r="3867">
          <cell r="A3867">
            <v>104892</v>
          </cell>
          <cell r="B3867" t="str">
            <v>EXECUÇÃO DE PERFURAÇÃO PARA TIRANTE, COMPRIMENTO MAIOR OU IGUAL A 6 M E MENOR QUE 14 M, COM DIÂMETRO DE FURO DE 100 MM EXECUTADO COM HASTE E TUBOS DE REVESTIMENTO UTILIZANDO PERFURATRIZ SOBRE ESTEIRA</v>
          </cell>
          <cell r="C3867" t="str">
            <v>M</v>
          </cell>
          <cell r="D3867">
            <v>103.2</v>
          </cell>
        </row>
        <row r="3868">
          <cell r="A3868">
            <v>104848</v>
          </cell>
          <cell r="B3868" t="str">
            <v>EXECUÇÃO DE PERFURAÇÃO PARA TIRANTE, COMPRIMENTO MAIOR OU IGUAL A 6 M E MENOR QUE 14 M, COM DIÂMETRO DE FURO DE 100 MM EXECUTADO COM HASTE UTILIZANDO PERFURATRIZ MANUAL SOBRE BASE DE MONTAGEM</v>
          </cell>
          <cell r="C3868" t="str">
            <v>M</v>
          </cell>
          <cell r="D3868">
            <v>65.02</v>
          </cell>
        </row>
        <row r="3869">
          <cell r="A3869">
            <v>104886</v>
          </cell>
          <cell r="B3869" t="str">
            <v>EXECUÇÃO DE PERFURAÇÃO PARA TIRANTE, COMPRIMENTO MAIOR OU IGUAL A 6 M E MENOR QUE 14 M, COM DIÂMETRO DE FURO DE 100 MM EXECUTADO COM HASTE UTILIZANDO PERFURATRIZ SOBRE ESTEIRA</v>
          </cell>
          <cell r="C3869" t="str">
            <v>M</v>
          </cell>
          <cell r="D3869">
            <v>49.26</v>
          </cell>
        </row>
        <row r="3870">
          <cell r="A3870">
            <v>104843</v>
          </cell>
          <cell r="B3870" t="str">
            <v>EXECUÇÃO DE PERFURAÇÃO PARA TIRANTE, COMPRIMENTO MAIOR OU IGUAL A 6 M E MENOR QUE 14 M, COM DIÂMETRO DE FURO DE 150 MM EXECUTADO COM HASTE E TUBOS DE REVESTIMENTO UTILIZANDO PERFURATRIZ SOBRE ESTEIRA</v>
          </cell>
          <cell r="C3870" t="str">
            <v>M</v>
          </cell>
          <cell r="D3870">
            <v>114.16</v>
          </cell>
        </row>
        <row r="3871">
          <cell r="A3871">
            <v>104851</v>
          </cell>
          <cell r="B3871" t="str">
            <v>EXECUÇÃO DE PERFURAÇÃO PARA TIRANTE, COMPRIMENTO MAIOR OU IGUAL A 6 M E MENOR QUE 14 M, COM DIÂMETRO DE FURO DE 150 MM EXECUTADO COM HASTE UTILIZANDO PERFURATRIZ MANUAL SOBRE BASE DE MONTAGEM</v>
          </cell>
          <cell r="C3871" t="str">
            <v>M</v>
          </cell>
          <cell r="D3871">
            <v>72.239999999999995</v>
          </cell>
        </row>
        <row r="3872">
          <cell r="A3872">
            <v>104845</v>
          </cell>
          <cell r="B3872" t="str">
            <v>EXECUÇÃO DE PERFURAÇÃO PARA TIRANTE, COMPRIMENTO MAIOR OU IGUAL A 6 M E MENOR QUE 14 M, COM DIÂMETRO DE FURO DE 200 MM EXECUTADO COM HASTE E TUBOS DE REVESTIMENTO UTILIZANDO PERFURATRIZ SOBRE ESTEIRA</v>
          </cell>
          <cell r="C3872" t="str">
            <v>M</v>
          </cell>
          <cell r="D3872">
            <v>130.38</v>
          </cell>
        </row>
        <row r="3873">
          <cell r="A3873">
            <v>104880</v>
          </cell>
          <cell r="B3873" t="str">
            <v>EXECUÇÃO DE PERFURAÇÃO PARA TIRANTE, COMPRIMENTO MAIOR OU IGUAL A 6 M E MENOR QUE 14 M, COM DIÂMETRO DE FURO DE 200 MM EXECUTADO COM HASTE UTILIZANDO PERFURATRIZ MANUAL SOBRE BASE DE MONTAGEM</v>
          </cell>
          <cell r="C3873" t="str">
            <v>M</v>
          </cell>
          <cell r="D3873">
            <v>82.95</v>
          </cell>
        </row>
        <row r="3874">
          <cell r="A3874">
            <v>104889</v>
          </cell>
          <cell r="B3874" t="str">
            <v>EXECUÇÃO DE PERFURAÇÃO PARA TIRANTE, COMPRIMENTO MAIOR OU IGUAL A 6 M E MENOR QUE 14 M, COM DIÂMETRO DE FURO DE 200 MM EXECUTADO COM HASTE UTILIZANDO PERFURATRIZ SOBRE ESTEIRA</v>
          </cell>
          <cell r="C3874" t="str">
            <v>M</v>
          </cell>
          <cell r="D3874">
            <v>57.42</v>
          </cell>
        </row>
        <row r="3875">
          <cell r="A3875">
            <v>95108</v>
          </cell>
          <cell r="B3875" t="str">
            <v>EXECUÇÃO DE PROTEÇÃO DA CABEÇA DO TIRANTE COM USO DE FÔRMAS METÁLICAS, 50 UTILIZAÇÕES, E CONCRETO FCK =15 MPA</v>
          </cell>
          <cell r="C3875" t="str">
            <v>UN</v>
          </cell>
          <cell r="D3875">
            <v>37.53</v>
          </cell>
        </row>
        <row r="3876">
          <cell r="A3876">
            <v>104857</v>
          </cell>
          <cell r="B3876" t="str">
            <v>INJEÇÃO DE CALDA DE CIMENTO PARA CHUMBAMENTO DE TIRANTE COM 8 CORDOALHAS DE 12,7 MM, COMPRIMENTO MAIOR OU IGUAL A 22 M E MENOR QUE 30 M, DIÂMETRO DE 100 MM, INCLUSIVE PRODUÇÃO</v>
          </cell>
          <cell r="C3876" t="str">
            <v>M</v>
          </cell>
          <cell r="D3876">
            <v>0</v>
          </cell>
        </row>
        <row r="3877">
          <cell r="A3877">
            <v>104859</v>
          </cell>
          <cell r="B3877" t="str">
            <v>INJEÇÃO DE CALDA DE CIMENTO PARA CHUMBAMENTO DE TIRANTE COM 8 CORDOALHAS DE 12,7 MM, COMPRIMENTO MAIOR OU IGUAL A 22 M E MENOR QUE 30 M, DIÂMETRO DE 150 MM, INCLUSIVE PRODUÇÃO</v>
          </cell>
          <cell r="C3877" t="str">
            <v>M</v>
          </cell>
          <cell r="D3877">
            <v>0</v>
          </cell>
        </row>
        <row r="3878">
          <cell r="A3878">
            <v>104861</v>
          </cell>
          <cell r="B3878" t="str">
            <v>INJEÇÃO DE CALDA DE CIMENTO PARA CHUMBAMENTO DE TIRANTE COM 8 CORDOALHAS DE 12,7 MM, COMPRIMENTO MAIOR OU IGUAL A 22 M E MENOR QUE 30 M, DIÂMETRO DE 200 MM, INCLUSIVE PRODUÇÃO</v>
          </cell>
          <cell r="C3878" t="str">
            <v>M</v>
          </cell>
          <cell r="D3878">
            <v>0</v>
          </cell>
        </row>
        <row r="3879">
          <cell r="A3879">
            <v>104856</v>
          </cell>
          <cell r="B3879" t="str">
            <v>INJEÇÃO DE CALDA DE CIMENTO PARA CHUMBAMENTO DE TIRANTE MONOBARRA COM ARMADURA DE 36 MM, COMPRIMENTO MAIOR OU IGUAL A 22 M E MENOR QUE 30 M, DIÂMETRO DE 100 MM, INCLUSIVE PRODUÇÃO</v>
          </cell>
          <cell r="C3879" t="str">
            <v>M</v>
          </cell>
          <cell r="D3879">
            <v>0</v>
          </cell>
        </row>
        <row r="3880">
          <cell r="A3880">
            <v>104858</v>
          </cell>
          <cell r="B3880" t="str">
            <v>INJEÇÃO DE CALDA DE CIMENTO PARA CHUMBAMENTO DE TIRANTE MONOBARRA COM ARMADURA DE 36 MM, COMPRIMENTO MAIOR OU IGUAL A 22 M E MENOR QUE 30 M, DIÂMETRO DE 150 MM, INCLUSIVE PRODUÇÃO</v>
          </cell>
          <cell r="C3880" t="str">
            <v>M</v>
          </cell>
          <cell r="D3880">
            <v>0</v>
          </cell>
        </row>
        <row r="3881">
          <cell r="A3881">
            <v>104860</v>
          </cell>
          <cell r="B3881" t="str">
            <v>INJEÇÃO DE CALDA DE CIMENTO PARA CHUMBAMENTO DE TIRANTE MONOBARRA COM ARMADURA DE 36 MM, COMPRIMENTO MAIOR OU IGUAL A 22 M E MENOR QUE 30 M, DIÂMETRO DE 200 MM, INCLUSIVE PRODUÇÃO</v>
          </cell>
          <cell r="C3881" t="str">
            <v>M</v>
          </cell>
          <cell r="D3881">
            <v>0</v>
          </cell>
        </row>
        <row r="3882">
          <cell r="A3882">
            <v>104871</v>
          </cell>
          <cell r="B3882" t="str">
            <v>INSTALAÇÃO DE TIRANTE COM 4 CORDOALHAS DE 12,7 MM, COMPRIMENTO MAIOR OU IGUAL A 14 M E MENOR QUE 22 M, INCLUSIVE MONTAGEM, INSTALAÇÃO E PROTENSÃO</v>
          </cell>
          <cell r="C3882" t="str">
            <v>M</v>
          </cell>
          <cell r="D3882">
            <v>0</v>
          </cell>
        </row>
        <row r="3883">
          <cell r="A3883">
            <v>104883</v>
          </cell>
          <cell r="B3883" t="str">
            <v>INSTALAÇÃO DE TIRANTE COM 4 CORDOALHAS DE 12,7 MM, COMPRIMENTO MAIOR OU IGUAL A 22 M E MENOR QUE 30 M, INCLUSIVE MONTAGEM, INSTALAÇÃO E PROTENSÃO</v>
          </cell>
          <cell r="C3883" t="str">
            <v>M</v>
          </cell>
          <cell r="D3883">
            <v>0</v>
          </cell>
        </row>
        <row r="3884">
          <cell r="A3884">
            <v>104865</v>
          </cell>
          <cell r="B3884" t="str">
            <v>INSTALAÇÃO DE TIRANTE COM 4 CORDOALHAS DE 12,7 MM, COMPRIMENTO MAIOR OU IGUAL A 6 M E MENOR QUE 14 M, INCLUSIVE MONTAGEM, INSTALAÇÃO E PROTENSÃO</v>
          </cell>
          <cell r="C3884" t="str">
            <v>M</v>
          </cell>
          <cell r="D3884">
            <v>0</v>
          </cell>
        </row>
        <row r="3885">
          <cell r="A3885">
            <v>104872</v>
          </cell>
          <cell r="B3885" t="str">
            <v>INSTALAÇÃO DE TIRANTE COM 6 CORDOALHAS DE 12,7 MM, COMPRIMENTO MAIOR OU IGUAL A 14 M E MENOR QUE 22 M, INCLUSIVE MONTAGEM, INSTALAÇÃO E PROTENSÃO</v>
          </cell>
          <cell r="C3885" t="str">
            <v>M</v>
          </cell>
          <cell r="D3885">
            <v>0</v>
          </cell>
        </row>
        <row r="3886">
          <cell r="A3886">
            <v>104884</v>
          </cell>
          <cell r="B3886" t="str">
            <v>INSTALAÇÃO DE TIRANTE COM 6 CORDOALHAS DE 12,7 MM, COMPRIMENTO MAIOR OU IGUAL A 22 M E MENOR QUE 30 M, INCLUSIVE MONTAGEM, INSTALAÇÃO E PROTENSÃO</v>
          </cell>
          <cell r="C3886" t="str">
            <v>M</v>
          </cell>
          <cell r="D3886">
            <v>0</v>
          </cell>
        </row>
        <row r="3887">
          <cell r="A3887">
            <v>104866</v>
          </cell>
          <cell r="B3887" t="str">
            <v>INSTALAÇÃO DE TIRANTE COM 6 CORDOALHAS DE 12,7 MM, COMPRIMENTO MAIOR OU IGUAL A 6 M E MENOR QUE 14 M, INCLUSIVE MONTAGEM, INSTALAÇÃO E PROTENSÃO</v>
          </cell>
          <cell r="C3887" t="str">
            <v>M</v>
          </cell>
          <cell r="D3887">
            <v>0</v>
          </cell>
        </row>
        <row r="3888">
          <cell r="A3888">
            <v>104873</v>
          </cell>
          <cell r="B3888" t="str">
            <v>INSTALAÇÃO DE TIRANTE COM 8 CORDOALHAS DE 12,7 MM, COMPRIMENTO MAIOR OU IGUAL A 14 M E MENOR QUE 22 M, INCLUSIVE MONTAGEM, INSTALAÇÃO E PROTENSÃO</v>
          </cell>
          <cell r="C3888" t="str">
            <v>M</v>
          </cell>
          <cell r="D3888">
            <v>0</v>
          </cell>
        </row>
        <row r="3889">
          <cell r="A3889">
            <v>104885</v>
          </cell>
          <cell r="B3889" t="str">
            <v>INSTALAÇÃO DE TIRANTE COM 8 CORDOALHAS DE 12,7 MM, COMPRIMENTO MAIOR OU IGUAL A 22 M E MENOR QUE 30 M, INCLUSIVE MONTAGEM, INSTALAÇÃO E PROTENSÃO</v>
          </cell>
          <cell r="C3889" t="str">
            <v>M</v>
          </cell>
          <cell r="D3889">
            <v>0</v>
          </cell>
        </row>
        <row r="3890">
          <cell r="A3890">
            <v>104867</v>
          </cell>
          <cell r="B3890" t="str">
            <v>INSTALAÇÃO DE TIRANTE COM 8 CORDOALHAS DE 12,7 MM, COMPRIMENTO MAIOR OU IGUAL A 6 M E MENOR QUE 14 M, INCLUSIVE MONTAGEM, INSTALAÇÃO E PROTENSÃO</v>
          </cell>
          <cell r="C3890" t="str">
            <v>M</v>
          </cell>
          <cell r="D3890">
            <v>0</v>
          </cell>
        </row>
        <row r="3891">
          <cell r="A3891">
            <v>104868</v>
          </cell>
          <cell r="B3891" t="str">
            <v>INSTALAÇÃO DE TIRANTE MONOBARRA COM ARMADURA DE 25 MM, COMPRIMENTO MAIOR OU IGUAL A 14 M E MENOR QUE 22 M, INCLUSIVE MONTAGEM, INSTALAÇÃO E PROTENSÃO</v>
          </cell>
          <cell r="C3891" t="str">
            <v>M</v>
          </cell>
          <cell r="D3891">
            <v>0</v>
          </cell>
        </row>
        <row r="3892">
          <cell r="A3892">
            <v>104874</v>
          </cell>
          <cell r="B3892" t="str">
            <v>INSTALAÇÃO DE TIRANTE MONOBARRA COM ARMADURA DE 25 MM, COMPRIMENTO MAIOR OU IGUAL A 22 M E MENOR QUE 30 M, INCLUSIVE MONTAGEM, INSTALAÇÃO E PROTENSÃO</v>
          </cell>
          <cell r="C3892" t="str">
            <v>M</v>
          </cell>
          <cell r="D3892">
            <v>0</v>
          </cell>
        </row>
        <row r="3893">
          <cell r="A3893">
            <v>104862</v>
          </cell>
          <cell r="B3893" t="str">
            <v>INSTALAÇÃO DE TIRANTE MONOBARRA COM ARMADURA DE 25 MM, COMPRIMENTO MAIOR OU IGUAL A 6 M E MENOR QUE 14 M, INCLUSIVE MONTAGEM, INSTALAÇÃO E PROTENSÃO</v>
          </cell>
          <cell r="C3893" t="str">
            <v>M</v>
          </cell>
          <cell r="D3893">
            <v>0</v>
          </cell>
        </row>
        <row r="3894">
          <cell r="A3894">
            <v>104869</v>
          </cell>
          <cell r="B3894" t="str">
            <v>INSTALAÇÃO DE TIRANTE MONOBARRA COM ARMADURA DE 32 MM, COMPRIMENTO MAIOR OU IGUAL A 14 M E MENOR QUE 22 M, INCLUSIVE MONTAGEM, INSTALAÇÃO E PROTENSÃO</v>
          </cell>
          <cell r="C3894" t="str">
            <v>M</v>
          </cell>
          <cell r="D3894">
            <v>0</v>
          </cell>
        </row>
        <row r="3895">
          <cell r="A3895">
            <v>104881</v>
          </cell>
          <cell r="B3895" t="str">
            <v>INSTALAÇÃO DE TIRANTE MONOBARRA COM ARMADURA DE 32 MM, COMPRIMENTO MAIOR OU IGUAL A 22 M E MENOR QUE 30 M, INCLUSIVE MONTAGEM, INSTALAÇÃO E PROTENSÃO</v>
          </cell>
          <cell r="C3895" t="str">
            <v>M</v>
          </cell>
          <cell r="D3895">
            <v>0</v>
          </cell>
        </row>
        <row r="3896">
          <cell r="A3896">
            <v>104863</v>
          </cell>
          <cell r="B3896" t="str">
            <v>INSTALAÇÃO DE TIRANTE MONOBARRA COM ARMADURA DE 32 MM, COMPRIMENTO MAIOR OU IGUAL A 6 M E MENOR QUE 14 M, INCLUSIVE MONTAGEM, INSTALAÇÃO E PROTENSÃO</v>
          </cell>
          <cell r="C3896" t="str">
            <v>M</v>
          </cell>
          <cell r="D3896">
            <v>0</v>
          </cell>
        </row>
        <row r="3897">
          <cell r="A3897">
            <v>104870</v>
          </cell>
          <cell r="B3897" t="str">
            <v>INSTALAÇÃO DE TIRANTE MONOBARRA COM ARMADURA DE 36 MM, COMPRIMENTO MAIOR OU IGUAL A 14 M E MENOR QUE 22 M, INCLUSIVE MONTAGEM, INSTALAÇÃO E PROTENSÃO</v>
          </cell>
          <cell r="C3897" t="str">
            <v>M</v>
          </cell>
          <cell r="D3897">
            <v>0</v>
          </cell>
        </row>
        <row r="3898">
          <cell r="A3898">
            <v>104882</v>
          </cell>
          <cell r="B3898" t="str">
            <v>INSTALAÇÃO DE TIRANTE MONOBARRA COM ARMADURA DE 36 MM, COMPRIMENTO MAIOR OU IGUAL A 22 M E MENOR QUE 30 M, INCLUSIVE MONTAGEM, INSTALAÇÃO E PROTENSÃO</v>
          </cell>
          <cell r="C3898" t="str">
            <v>M</v>
          </cell>
          <cell r="D3898">
            <v>0</v>
          </cell>
        </row>
        <row r="3899">
          <cell r="A3899">
            <v>104864</v>
          </cell>
          <cell r="B3899" t="str">
            <v>INSTALAÇÃO DE TIRANTE MONOBARRA COM ARMADURA DE 36 MM, COMPRIMENTO MAIOR OU IGUAL A 6 M E MENOR QUE 14 M, INCLUSIVE MONTAGEM, INSTALAÇÃO E PROTENSÃO</v>
          </cell>
          <cell r="C3899" t="str">
            <v>M</v>
          </cell>
          <cell r="D3899">
            <v>0</v>
          </cell>
        </row>
        <row r="3900">
          <cell r="A3900">
            <v>104876</v>
          </cell>
          <cell r="B3900" t="str">
            <v>PERFURAÇÃO DE CORTINA PRÉ-MOLDADA COM MARTELETE ROMPEDOR</v>
          </cell>
          <cell r="C3900" t="str">
            <v>UN</v>
          </cell>
          <cell r="D3900">
            <v>22.24</v>
          </cell>
        </row>
        <row r="3901">
          <cell r="A3901">
            <v>104875</v>
          </cell>
          <cell r="B3901" t="str">
            <v>PERFURAÇÃO DE PAREDE DIAFRAGMA COM COROA DIAMANTADA DE DIÂMETRO DE 102 MM</v>
          </cell>
          <cell r="C3901" t="str">
            <v>M</v>
          </cell>
          <cell r="D3901">
            <v>120.62</v>
          </cell>
        </row>
        <row r="3902">
          <cell r="A3902">
            <v>105942</v>
          </cell>
          <cell r="B3902" t="str">
            <v>REQUADRO DE VÃOS COM PLACAS DE PORCELANATO ASSENTADAS COM ARGAMASSA COLANTE</v>
          </cell>
          <cell r="C3902" t="str">
            <v>M</v>
          </cell>
          <cell r="D3902">
            <v>0</v>
          </cell>
        </row>
        <row r="3903">
          <cell r="A3903">
            <v>105943</v>
          </cell>
          <cell r="B3903" t="str">
            <v>REQUADRO DE VÃOS PLACAS DE GRANITO FIXADAS COM INSERTE METÁLICO</v>
          </cell>
          <cell r="C3903" t="str">
            <v>M</v>
          </cell>
          <cell r="D3903">
            <v>0</v>
          </cell>
        </row>
        <row r="3904">
          <cell r="A3904">
            <v>105941</v>
          </cell>
          <cell r="B3904" t="str">
            <v>REVESTIMENTO NÃO ADERIDO DE PAREDES EXTERNAS COM PLACAS DE GRANITO DE ÁREA MAIOR QUE 10000 CM2, FIXADAS COM INSERTE METÁLICO</v>
          </cell>
          <cell r="C3904" t="str">
            <v>M2</v>
          </cell>
          <cell r="D3904">
            <v>0</v>
          </cell>
        </row>
        <row r="3905">
          <cell r="A3905">
            <v>105940</v>
          </cell>
          <cell r="B3905" t="str">
            <v>REVESTIMENTO NÃO ADERIDO DE PAREDES EXTERNAS COM PLACAS DE GRANITO DE ÁREA MAIOR QUE 3025 CM2 E MENOR OU IGUAL A 10000 CM2, FIXADAS COM INSERTE METÁLICO</v>
          </cell>
          <cell r="C3905" t="str">
            <v>M2</v>
          </cell>
          <cell r="D3905">
            <v>0</v>
          </cell>
        </row>
        <row r="3906">
          <cell r="A3906">
            <v>105938</v>
          </cell>
          <cell r="B3906" t="str">
            <v>REVESTIMENTO NÃO ADERIDO DE PAREDES EXTERNAS COM PLACAS DE PORCELANATO DE ÁREA MAIOR DO QUE 2500 CM2 E MENOR OU IGUAL A 6400 CM2, FIXADAS COM INSERTE METÁLICO</v>
          </cell>
          <cell r="C3906" t="str">
            <v>M2</v>
          </cell>
          <cell r="D3906">
            <v>0</v>
          </cell>
        </row>
        <row r="3907">
          <cell r="A3907">
            <v>105939</v>
          </cell>
          <cell r="B3907" t="str">
            <v>REVESTIMENTO NÃO ADERIDO DE PAREDES EXTERNAS COM PLACAS DE PORCELANATO DE ÁREA MAIOR QUE 6400 CM2 E MENOR QUE 10000 CM2, FIXADAS COM INSERTE METÁLICO</v>
          </cell>
          <cell r="C3907" t="str">
            <v>M2</v>
          </cell>
          <cell r="D3907">
            <v>0</v>
          </cell>
        </row>
        <row r="3908">
          <cell r="A3908">
            <v>96120</v>
          </cell>
          <cell r="B3908" t="str">
            <v>ACABAMENTOS PARA FORRO (MOLDURA DE GESSO)</v>
          </cell>
          <cell r="C3908" t="str">
            <v>M</v>
          </cell>
          <cell r="D3908">
            <v>3.07</v>
          </cell>
        </row>
        <row r="3909">
          <cell r="A3909">
            <v>96123</v>
          </cell>
          <cell r="B3909" t="str">
            <v>ACABAMENTOS PARA FORRO (MOLDURA EM DRYWALL, COM LARGURA DE 15 CM)_PS</v>
          </cell>
          <cell r="C3909" t="str">
            <v>M</v>
          </cell>
          <cell r="D3909">
            <v>30.75</v>
          </cell>
        </row>
        <row r="3910">
          <cell r="A3910">
            <v>96122</v>
          </cell>
          <cell r="B3910" t="str">
            <v>ACABAMENTOS PARA FORRO (RODA-FORRO EM MADEIRA PINUS)</v>
          </cell>
          <cell r="C3910" t="str">
            <v>M</v>
          </cell>
          <cell r="D3910">
            <v>38.630000000000003</v>
          </cell>
        </row>
        <row r="3911">
          <cell r="A3911">
            <v>96121</v>
          </cell>
          <cell r="B3911" t="str">
            <v>ACABAMENTOS PARA FORRO (RODA-FORRO EM PERFIL METÁLICO E PLÁSTICO)</v>
          </cell>
          <cell r="C3911" t="str">
            <v>M</v>
          </cell>
          <cell r="D3911">
            <v>11.85</v>
          </cell>
        </row>
        <row r="3912">
          <cell r="A3912">
            <v>99054</v>
          </cell>
          <cell r="B3912" t="str">
            <v>ACABAMENTOS PARA FORRO (SANCA DE GESSO, MONTADA NA OBRA)_PS</v>
          </cell>
          <cell r="C3912" t="str">
            <v>M2</v>
          </cell>
          <cell r="D3912">
            <v>58.98</v>
          </cell>
        </row>
        <row r="3913">
          <cell r="A3913">
            <v>96110</v>
          </cell>
          <cell r="B3913" t="str">
            <v>FORRO EM DRYWALL PARA AMBIENTES RESIDENCIAIS, INCLUSIVE ESTRUTURA UNIDIRECIONAL DE FIXAÇÃO_PS</v>
          </cell>
          <cell r="C3913" t="str">
            <v>M2</v>
          </cell>
          <cell r="D3913">
            <v>78.569999999999993</v>
          </cell>
        </row>
        <row r="3914">
          <cell r="A3914">
            <v>96114</v>
          </cell>
          <cell r="B3914" t="str">
            <v>FORRO EM DRYWALL, PARA AMBIENTES COMERCIAIS, INCLUSIVE ESTRUTURA BIRECIONAL DE FIXAÇÃO_PS</v>
          </cell>
          <cell r="C3914" t="str">
            <v>M2</v>
          </cell>
          <cell r="D3914">
            <v>80.52</v>
          </cell>
        </row>
        <row r="3915">
          <cell r="A3915">
            <v>104757</v>
          </cell>
          <cell r="B3915" t="str">
            <v>FORRO EM FIBRA MINERAL, PARA AMBIENTES COMERCIAIS, INCLUSIVE ESTRUTURA DE FIXAÇÃO</v>
          </cell>
          <cell r="C3915" t="str">
            <v>M2</v>
          </cell>
          <cell r="D3915">
            <v>0</v>
          </cell>
        </row>
        <row r="3916">
          <cell r="A3916">
            <v>104756</v>
          </cell>
          <cell r="B3916" t="str">
            <v>FORRO EM MADEIRA PINUS, PARA AMBIENTES RESIDENCIAIS E COMERCIAIS, INCLUSIVE ESTRUTURA BIDIRECIONAL DE FIXAÇÃO</v>
          </cell>
          <cell r="C3916" t="str">
            <v>M2</v>
          </cell>
          <cell r="D3916">
            <v>167.95</v>
          </cell>
        </row>
        <row r="3917">
          <cell r="A3917">
            <v>96112</v>
          </cell>
          <cell r="B3917" t="str">
            <v>FORRO EM MADEIRA PINUS, PARA AMBIENTES RESIDENCIAIS, INCLUSIVE ESTRUTURA UNIDIRECIONAL DE FIXAÇÃO</v>
          </cell>
          <cell r="C3917" t="str">
            <v>M2</v>
          </cell>
          <cell r="D3917">
            <v>129.30000000000001</v>
          </cell>
        </row>
        <row r="3918">
          <cell r="A3918">
            <v>96113</v>
          </cell>
          <cell r="B3918" t="str">
            <v>FORRO EM PLACAS DE GESSO, PARA AMBIENTES COMERCIAIS_PS</v>
          </cell>
          <cell r="C3918" t="str">
            <v>M2</v>
          </cell>
          <cell r="D3918">
            <v>46.98</v>
          </cell>
        </row>
        <row r="3919">
          <cell r="A3919">
            <v>96109</v>
          </cell>
          <cell r="B3919" t="str">
            <v>FORRO EM PLACAS DE GESSO, PARA AMBIENTES RESIDENCIAIS_PS</v>
          </cell>
          <cell r="C3919" t="str">
            <v>M2</v>
          </cell>
          <cell r="D3919">
            <v>51.82</v>
          </cell>
        </row>
        <row r="3920">
          <cell r="A3920">
            <v>96116</v>
          </cell>
          <cell r="B3920" t="str">
            <v>FORRO EM RÉGUAS DE PVC, FRISADO, PARA AMBIENTES COMERCIAIS, INCLUSIVE ESTRUTURA BIDIRECIONAL DE FIXAÇÃO_PS</v>
          </cell>
          <cell r="C3920" t="str">
            <v>M2</v>
          </cell>
          <cell r="D3920">
            <v>69.239999999999995</v>
          </cell>
        </row>
        <row r="3921">
          <cell r="A3921">
            <v>96111</v>
          </cell>
          <cell r="B3921" t="str">
            <v>FORRO EM RÉGUAS DE PVC, FRISADO, PARA AMBIENTES RESIDENCIAIS, INCLUSIVE ESTRUTURA UNIDIRECIONAL DE FIXAÇÃO_PS</v>
          </cell>
          <cell r="C3921" t="str">
            <v>M2</v>
          </cell>
          <cell r="D3921">
            <v>65.73</v>
          </cell>
        </row>
        <row r="3922">
          <cell r="A3922">
            <v>96486</v>
          </cell>
          <cell r="B3922" t="str">
            <v>FORRO EM RÉGUAS DE PVC, LISO, PARA AMBIENTES COMERCIAIS, INCLUSIVE ESTRUTURA BIDIRECIONAL DE FIXAÇÃO_PS</v>
          </cell>
          <cell r="C3922" t="str">
            <v>M2</v>
          </cell>
          <cell r="D3922">
            <v>79.900000000000006</v>
          </cell>
        </row>
        <row r="3923">
          <cell r="A3923">
            <v>96485</v>
          </cell>
          <cell r="B3923" t="str">
            <v>FORRO EM RÉGUAS DE PVC, LISO, PARA AMBIENTES RESIDENCIAIS, INCLUSIVE ESTRUTURA UNIDIRECIONAL DE FIXAÇÃO_PS</v>
          </cell>
          <cell r="C3923" t="str">
            <v>M2</v>
          </cell>
          <cell r="D3923">
            <v>76.39</v>
          </cell>
        </row>
        <row r="3924">
          <cell r="A3924">
            <v>97557</v>
          </cell>
          <cell r="B3924" t="str">
            <v>FORRO METÁLICO, PARA AMBIENTES COMERCIAIS, INCLUSIVE ESTRUTURA DE FIXAÇÃO</v>
          </cell>
          <cell r="C3924" t="str">
            <v>M2</v>
          </cell>
          <cell r="D3924">
            <v>0</v>
          </cell>
        </row>
        <row r="3925">
          <cell r="A3925">
            <v>101807</v>
          </cell>
          <cell r="B3925" t="str">
            <v>CAIXA ENTERRADA DISTRIBUIDORA DE VAZÃO (SUMIDOUROS MÚLTIPLOS), RETANGULAR, EM ALVENARIA COM BLOCOS DE CONCRETO, DIMENSÕES INTERNAS: 0,60 X 0,60 X H=0,50 M</v>
          </cell>
          <cell r="C3925" t="str">
            <v>UN</v>
          </cell>
          <cell r="D3925">
            <v>482.59</v>
          </cell>
        </row>
        <row r="3926">
          <cell r="A3926">
            <v>101806</v>
          </cell>
          <cell r="B3926" t="str">
            <v>CAIXA ENTERRADA DISTRIBUIDORA DE VAZÃO (SUMIDOUROS MÚLTIPLOS), RETANGULAR, EM ALVENARIA COM TIJOLOS MACIÇOS, DIMENSÕES INTERNAS: 0,60 X 0,60 X H=0,50 M</v>
          </cell>
          <cell r="C3926" t="str">
            <v>UN</v>
          </cell>
          <cell r="D3926">
            <v>510.16</v>
          </cell>
        </row>
        <row r="3927">
          <cell r="A3927">
            <v>101808</v>
          </cell>
          <cell r="B3927" t="str">
            <v>CAIXA ENTERRADA DISTRIBUIDORA DE VAZÃO (SUMIDOUROS MÚLTIPLOS), RETANGULAR, EM CONCRETO PRÉ-MOLDADO, DIMENSÕES INTERNAS: 0,60 X 0,60 X H=0,50 M</v>
          </cell>
          <cell r="C3927" t="str">
            <v>UN</v>
          </cell>
          <cell r="D3927">
            <v>604.94000000000005</v>
          </cell>
        </row>
        <row r="3928">
          <cell r="A3928">
            <v>98058</v>
          </cell>
          <cell r="B3928" t="str">
            <v>FILTRO ANAERÓBIO CIRCULAR, EM CONCRETO PRÉ-MOLDADO, DIÂMETRO INTERNO = 1,10 M, ALTURA INTERNA = 1,50 M, VOLUME ÚTIL: 1140,4 L (PARA 5 CONTRIBUINTES)</v>
          </cell>
          <cell r="C3928" t="str">
            <v>UN</v>
          </cell>
          <cell r="D3928">
            <v>1914.23</v>
          </cell>
        </row>
        <row r="3929">
          <cell r="A3929">
            <v>98059</v>
          </cell>
          <cell r="B3929" t="str">
            <v>FILTRO ANAERÓBIO CIRCULAR, EM CONCRETO PRÉ-MOLDADO, DIÂMETRO INTERNO = 1,88 M, ALTURA INTERNA = 1,50 M, VOLUME ÚTIL: 3331,1 L (PARA 19 CONTRIBUINTES)</v>
          </cell>
          <cell r="C3929" t="str">
            <v>UN</v>
          </cell>
          <cell r="D3929">
            <v>4177.28</v>
          </cell>
        </row>
        <row r="3930">
          <cell r="A3930">
            <v>98060</v>
          </cell>
          <cell r="B3930" t="str">
            <v>FILTRO ANAERÓBIO CIRCULAR, EM CONCRETO PRÉ-MOLDADO, DIÂMETRO INTERNO = 2,38 M, ALTURA INTERNA = 1,50 M, VOLUME ÚTIL: 5338,6 L (PARA 34 CONTRIBUINTES)</v>
          </cell>
          <cell r="C3930" t="str">
            <v>UN</v>
          </cell>
          <cell r="D3930">
            <v>5828.77</v>
          </cell>
        </row>
        <row r="3931">
          <cell r="A3931">
            <v>98061</v>
          </cell>
          <cell r="B3931" t="str">
            <v>FILTRO ANAERÓBIO CIRCULAR, EM CONCRETO PRÉ-MOLDADO, DIÂMETRO INTERNO = 2,88 M, ALTURA INTERNA = 1,50 M, VOLUME ÚTIL: 7817,3 L (PARA 75 CONTRIBUINTES)</v>
          </cell>
          <cell r="C3931" t="str">
            <v>UN</v>
          </cell>
          <cell r="D3931">
            <v>8138.67</v>
          </cell>
        </row>
        <row r="3932">
          <cell r="A3932">
            <v>98088</v>
          </cell>
          <cell r="B3932" t="str">
            <v>FILTRO ANAERÓBIO RETANGULAR, EM ALVENARIA COM BLOCOS DE CONCRETO, DIMENSÕES INTERNAS: 0,8 X 1,2 X H=1,67 M, VOLUME ÚTIL: 1152 L (PARA 5 CONTRIBUINTES)</v>
          </cell>
          <cell r="C3932" t="str">
            <v>UN</v>
          </cell>
          <cell r="D3932">
            <v>3103.76</v>
          </cell>
        </row>
        <row r="3933">
          <cell r="A3933">
            <v>98089</v>
          </cell>
          <cell r="B3933" t="str">
            <v>FILTRO ANAERÓBIO RETANGULAR, EM ALVENARIA COM BLOCOS DE CONCRETO, DIMENSÕES INTERNAS: 1,2 X 1,8 X H=1,67 M, VOLUME ÚTIL: 2592 L (PARA 13 CONTRIBUINTES)</v>
          </cell>
          <cell r="C3933" t="str">
            <v>UN</v>
          </cell>
          <cell r="D3933">
            <v>4946</v>
          </cell>
        </row>
        <row r="3934">
          <cell r="A3934">
            <v>98090</v>
          </cell>
          <cell r="B3934" t="str">
            <v>FILTRO ANAERÓBIO RETANGULAR, EM ALVENARIA COM BLOCOS DE CONCRETO, DIMENSÕES INTERNAS: 1,4 X 3,0 X H=1,67 M, VOLUME ÚTIL: 5040 L (PARA 32 CONTRIBUINTES)</v>
          </cell>
          <cell r="C3934" t="str">
            <v>UN</v>
          </cell>
          <cell r="D3934">
            <v>7828.17</v>
          </cell>
        </row>
        <row r="3935">
          <cell r="A3935">
            <v>98091</v>
          </cell>
          <cell r="B3935" t="str">
            <v>FILTRO ANAERÓBIO RETANGULAR, EM ALVENARIA COM BLOCOS DE CONCRETO, DIMENSÕES INTERNAS: 1,4 X 4,2 X H=1,67 M, VOLUME ÚTIL: 7056 L (PARA 67 CONTRIBUINTES)</v>
          </cell>
          <cell r="C3935" t="str">
            <v>UN</v>
          </cell>
          <cell r="D3935">
            <v>10257.299999999999</v>
          </cell>
        </row>
        <row r="3936">
          <cell r="A3936">
            <v>98092</v>
          </cell>
          <cell r="B3936" t="str">
            <v>FILTRO ANAERÓBIO RETANGULAR, EM ALVENARIA COM BLOCOS DE CONCRETO, DIMENSÕES INTERNAS: 1,6 X 4,6 X H=1,67 M, VOLUME ÚTIL: 8832 L (PARA 84 CONTRIBUINTES)</v>
          </cell>
          <cell r="C3936" t="str">
            <v>UN</v>
          </cell>
          <cell r="D3936">
            <v>11949.67</v>
          </cell>
        </row>
        <row r="3937">
          <cell r="A3937">
            <v>98093</v>
          </cell>
          <cell r="B3937" t="str">
            <v>FILTRO ANAERÓBIO RETANGULAR, EM ALVENARIA COM BLOCOS DE CONCRETO, DIMENSÕES INTERNAS: 1,6 X 5,6 X H=1,67 M, VOLUME ÚTIL: 10752 L (PARA 103 CONTRIBUINTES)</v>
          </cell>
          <cell r="C3937" t="str">
            <v>UN</v>
          </cell>
          <cell r="D3937">
            <v>14127.72</v>
          </cell>
        </row>
        <row r="3938">
          <cell r="A3938">
            <v>98072</v>
          </cell>
          <cell r="B3938" t="str">
            <v>FILTRO ANAERÓBIO RETANGULAR, EM ALVENARIA COM TIJOLOS CERÂMICOS MACIÇOS, DIMENSÕES INTERNAS: 0,8 X 1,2 X H=1,67 M, VOLUME ÚTIL: 1152 L (PARA 5 CONTRIBUINTES)</v>
          </cell>
          <cell r="C3938" t="str">
            <v>UN</v>
          </cell>
          <cell r="D3938">
            <v>3631.77</v>
          </cell>
        </row>
        <row r="3939">
          <cell r="A3939">
            <v>98073</v>
          </cell>
          <cell r="B3939" t="str">
            <v>FILTRO ANAERÓBIO RETANGULAR, EM ALVENARIA COM TIJOLOS CERÂMICOS MACIÇOS, DIMENSÕES INTERNAS: 1,2 X 1,8 X H=1,67 M, VOLUME ÚTIL: 2592 L (PARA 13 CONTRIBUINTES)</v>
          </cell>
          <cell r="C3939" t="str">
            <v>UN</v>
          </cell>
          <cell r="D3939">
            <v>5768.49</v>
          </cell>
        </row>
        <row r="3940">
          <cell r="A3940">
            <v>98074</v>
          </cell>
          <cell r="B3940" t="str">
            <v>FILTRO ANAERÓBIO RETANGULAR, EM ALVENARIA COM TIJOLOS CERÂMICOS MACIÇOS, DIMENSÕES INTERNAS: 1,4 X 3,0 X H=1,67 M, VOLUME ÚTIL: 5040 L (PARA 32 CONTRIBUINTES)</v>
          </cell>
          <cell r="C3940" t="str">
            <v>UN</v>
          </cell>
          <cell r="D3940">
            <v>9079.16</v>
          </cell>
        </row>
        <row r="3941">
          <cell r="A3941">
            <v>98075</v>
          </cell>
          <cell r="B3941" t="str">
            <v>FILTRO ANAERÓBIO RETANGULAR, EM ALVENARIA COM TIJOLOS CERÂMICOS MACIÇOS, DIMENSÕES INTERNAS: 1,4 X 4,2 X H=1,67 M, VOLUME ÚTIL: 7056 L (PARA 67 CONTRIBUINTES)</v>
          </cell>
          <cell r="C3941" t="str">
            <v>UN</v>
          </cell>
          <cell r="D3941">
            <v>11870.05</v>
          </cell>
        </row>
        <row r="3942">
          <cell r="A3942">
            <v>98076</v>
          </cell>
          <cell r="B3942" t="str">
            <v>FILTRO ANAERÓBIO RETANGULAR, EM ALVENARIA COM TIJOLOS CERÂMICOS MACIÇOS, DIMENSÕES INTERNAS: 1,6 X 4,6 X H=1,67 M, VOLUME ÚTIL: 8832 L (PARA 84 CONTRIBUINTES)</v>
          </cell>
          <cell r="C3942" t="str">
            <v>UN</v>
          </cell>
          <cell r="D3942">
            <v>13756.03</v>
          </cell>
        </row>
        <row r="3943">
          <cell r="A3943">
            <v>98077</v>
          </cell>
          <cell r="B3943" t="str">
            <v>FILTRO ANAERÓBIO RETANGULAR, EM ALVENARIA COM TIJOLOS CERÂMICOS MACIÇOS, DIMENSÕES INTERNAS: 1,6 X 5,6 X H=1,67 M, VOLUME ÚTIL: 10752 L (PARA 103 CONTRIBUINTES)</v>
          </cell>
          <cell r="C3943" t="str">
            <v>UN</v>
          </cell>
          <cell r="D3943">
            <v>16239.79</v>
          </cell>
        </row>
        <row r="3944">
          <cell r="A3944">
            <v>98062</v>
          </cell>
          <cell r="B3944" t="str">
            <v>SUMIDOURO CIRCULAR, EM CONCRETO PRÉ-MOLDADO, DIÂMETRO INTERNO = 1,88 M, ALTURA INTERNA = 2,00 M, ÁREA DE INFILTRAÇÃO: 13,1 M2 (PARA 5 CONTRIBUINTES)</v>
          </cell>
          <cell r="C3944" t="str">
            <v>UN</v>
          </cell>
          <cell r="D3944">
            <v>3345.3</v>
          </cell>
        </row>
        <row r="3945">
          <cell r="A3945">
            <v>98063</v>
          </cell>
          <cell r="B3945" t="str">
            <v>SUMIDOURO CIRCULAR, EM CONCRETO PRÉ-MOLDADO, DIÂMETRO INTERNO = 2,38 M, ALTURA INTERNA = 2,50 M, ÁREA DE INFILTRAÇÃO: 21,3 M2 (PARA 8 CONTRIBUINTES)</v>
          </cell>
          <cell r="C3945" t="str">
            <v>UN</v>
          </cell>
          <cell r="D3945">
            <v>5116</v>
          </cell>
        </row>
        <row r="3946">
          <cell r="A3946">
            <v>98064</v>
          </cell>
          <cell r="B3946" t="str">
            <v>SUMIDOURO CIRCULAR, EM CONCRETO PRÉ-MOLDADO, DIÂMETRO INTERNO = 2,38 M, ALTURA INTERNA = 3,0 M, ÁREA DE INFILTRAÇÃO: 25 M2 (PARA 10 CONTRIBUINTES)</v>
          </cell>
          <cell r="C3946" t="str">
            <v>UN</v>
          </cell>
          <cell r="D3946">
            <v>5943.44</v>
          </cell>
        </row>
        <row r="3947">
          <cell r="A3947">
            <v>98065</v>
          </cell>
          <cell r="B3947" t="str">
            <v>SUMIDOURO CIRCULAR, EM CONCRETO PRÉ-MOLDADO, DIÂMETRO INTERNO = 2,88 M, ALTURA INTERNA = 3,0 M, ÁREA DE INFILTRAÇÃO: 31,4 M2 (PARA 12 CONTRIBUINTES)</v>
          </cell>
          <cell r="C3947" t="str">
            <v>UN</v>
          </cell>
          <cell r="D3947">
            <v>8270.0300000000007</v>
          </cell>
        </row>
        <row r="3948">
          <cell r="A3948">
            <v>98094</v>
          </cell>
          <cell r="B3948" t="str">
            <v>SUMIDOURO RETANGULAR, EM ALVENARIA COM BLOCOS DE CONCRETO, DIMENSÕES INTERNAS: 0,8 X 1,4 X H=3,0 M, ÁREA DE INFILTRAÇÃO: 13,2 M2 (PARA 5 CONTRIBUINTES)</v>
          </cell>
          <cell r="C3948" t="str">
            <v>UN</v>
          </cell>
          <cell r="D3948">
            <v>2541.73</v>
          </cell>
        </row>
        <row r="3949">
          <cell r="A3949">
            <v>98099</v>
          </cell>
          <cell r="B3949" t="str">
            <v>SUMIDOURO RETANGULAR, EM ALVENARIA COM BLOCOS DE CONCRETO, DIMENSÕES INTERNAS: 1,0 X 3,0 X H=3,0 M, ÁREA DE INFILTRAÇÃO: 25 M2 (PARA 10 CONTRIBUINTES)</v>
          </cell>
          <cell r="C3949" t="str">
            <v>UN</v>
          </cell>
          <cell r="D3949">
            <v>4349.68</v>
          </cell>
        </row>
        <row r="3950">
          <cell r="A3950">
            <v>98100</v>
          </cell>
          <cell r="B3950" t="str">
            <v xml:space="preserve">SUMIDOURO RETANGULAR, EM ALVENARIA COM BLOCOS DE CONCRETO, DIMENSÕES INTERNAS: 1,6 X 3,4 X H=3,0 M, ÁREA DE INFILTRAÇÃO: 32,9 M2 (PARA 13 CONTRIBUINTES). </v>
          </cell>
          <cell r="C3950" t="str">
            <v>UN</v>
          </cell>
          <cell r="D3950">
            <v>5726.65</v>
          </cell>
        </row>
        <row r="3951">
          <cell r="A3951">
            <v>98101</v>
          </cell>
          <cell r="B3951" t="str">
            <v xml:space="preserve">SUMIDOURO RETANGULAR, EM ALVENARIA COM BLOCOS DE CONCRETO, DIMENSÕES INTERNAS: 1,6 X 5,8 X H=3,0 M, ÁREA DE INFILTRAÇÃO: 50 M2 (PARA 20 CONTRIBUINTES). </v>
          </cell>
          <cell r="C3951" t="str">
            <v>UN</v>
          </cell>
          <cell r="D3951">
            <v>8480.98</v>
          </cell>
        </row>
        <row r="3952">
          <cell r="A3952">
            <v>98078</v>
          </cell>
          <cell r="B3952" t="str">
            <v>SUMIDOURO RETANGULAR, EM ALVENARIA COM TIJOLOS CERÂMICOS MACIÇOS, DIMENSÕES INTERNAS: 0,8 X 1,4 X H=3,0 M, ÁREA DE INFILTRAÇÃO: 13,2 M2 (PARA 5 CONTRIBUINTES)</v>
          </cell>
          <cell r="C3952" t="str">
            <v>UN</v>
          </cell>
          <cell r="D3952">
            <v>3757.95</v>
          </cell>
        </row>
        <row r="3953">
          <cell r="A3953">
            <v>98079</v>
          </cell>
          <cell r="B3953" t="str">
            <v>SUMIDOURO RETANGULAR, EM ALVENARIA COM TIJOLOS CERÂMICOS MACIÇOS, DIMENSÕES INTERNAS: 1,0 X 3,0 X H=3,0 M, ÁREA DE INFILTRAÇÃO: 25 M2 (PARA 10 CONTRIBUINTES)</v>
          </cell>
          <cell r="C3953" t="str">
            <v>UN</v>
          </cell>
          <cell r="D3953">
            <v>6629.29</v>
          </cell>
        </row>
        <row r="3954">
          <cell r="A3954">
            <v>98080</v>
          </cell>
          <cell r="B3954" t="str">
            <v>SUMIDOURO RETANGULAR, EM ALVENARIA COM TIJOLOS CERÂMICOS MACIÇOS, DIMENSÕES INTERNAS: 1,6 X 3,4 X H=3,0 M, ÁREA DE INFILTRAÇÃO: 32,9 M2 (PARA 13 CONTRIBUINTES)</v>
          </cell>
          <cell r="C3954" t="str">
            <v>UN</v>
          </cell>
          <cell r="D3954">
            <v>8597.14</v>
          </cell>
        </row>
        <row r="3955">
          <cell r="A3955">
            <v>98081</v>
          </cell>
          <cell r="B3955" t="str">
            <v>SUMIDOURO RETANGULAR, EM ALVENARIA COM TIJOLOS CERÂMICOS MACIÇOS, DIMENSÕES INTERNAS: 1,6 X 5,8 X H=3,0 M, ÁREA DE INFILTRAÇÃO: 50 M2 (PARA 20 CONTRIBUINTES)</v>
          </cell>
          <cell r="C3955" t="str">
            <v>UN</v>
          </cell>
          <cell r="D3955">
            <v>12792.56</v>
          </cell>
        </row>
        <row r="3956">
          <cell r="A3956">
            <v>98052</v>
          </cell>
          <cell r="B3956" t="str">
            <v>TANQUE SÉPTICO CIRCULAR, EM CONCRETO PRÉ-MOLDADO, DIÂMETRO INTERNO = 1,10 M, ALTURA INTERNA = 2,50 M, VOLUME ÚTIL: 2138,2 L (PARA 5 CONTRIBUINTES)</v>
          </cell>
          <cell r="C3956" t="str">
            <v>UN</v>
          </cell>
          <cell r="D3956">
            <v>2250.29</v>
          </cell>
        </row>
        <row r="3957">
          <cell r="A3957">
            <v>98053</v>
          </cell>
          <cell r="B3957" t="str">
            <v>TANQUE SÉPTICO CIRCULAR, EM CONCRETO PRÉ-MOLDADO, DIÂMETRO INTERNO = 1,40 M, ALTURA INTERNA = 2,50 M, VOLUME ÚTIL: 3463,6 L (PARA 13 CONTRIBUINTES)</v>
          </cell>
          <cell r="C3957" t="str">
            <v>UN</v>
          </cell>
          <cell r="D3957">
            <v>3100.67</v>
          </cell>
        </row>
        <row r="3958">
          <cell r="A3958">
            <v>98054</v>
          </cell>
          <cell r="B3958" t="str">
            <v>TANQUE SÉPTICO CIRCULAR, EM CONCRETO PRÉ-MOLDADO, DIÂMETRO INTERNO = 1,88 M, ALTURA INTERNA = 2,50 M, VOLUME ÚTIL: 6245,8 L (PARA 32 CONTRIBUINTES)</v>
          </cell>
          <cell r="C3958" t="str">
            <v>UN</v>
          </cell>
          <cell r="D3958">
            <v>5090.17</v>
          </cell>
        </row>
        <row r="3959">
          <cell r="A3959">
            <v>98055</v>
          </cell>
          <cell r="B3959" t="str">
            <v>TANQUE SÉPTICO CIRCULAR, EM CONCRETO PRÉ-MOLDADO, DIÂMETRO INTERNO = 2,38 M, ALTURA INTERNA = 2,50 M, VOLUME ÚTIL: 10009,8 L (PARA 69 CONTRIBUINTES)</v>
          </cell>
          <cell r="C3959" t="str">
            <v>UN</v>
          </cell>
          <cell r="D3959">
            <v>6914.16</v>
          </cell>
        </row>
        <row r="3960">
          <cell r="A3960">
            <v>98056</v>
          </cell>
          <cell r="B3960" t="str">
            <v>TANQUE SÉPTICO CIRCULAR, EM CONCRETO PRÉ-MOLDADO, DIÂMETRO INTERNO = 2,38 M, ALTURA INTERNA = 3,0 M, VOLUME ÚTIL: 12234,2 L (PARA 86 CONTRIBUINTES)</v>
          </cell>
          <cell r="C3960" t="str">
            <v>UN</v>
          </cell>
          <cell r="D3960">
            <v>8100.49</v>
          </cell>
        </row>
        <row r="3961">
          <cell r="A3961">
            <v>98057</v>
          </cell>
          <cell r="B3961" t="str">
            <v>TANQUE SÉPTICO CIRCULAR, EM CONCRETO PRÉ-MOLDADO, DIÂMETRO INTERNO = 2,88 M, ALTURA INTERNA = 2,50 M, VOLUME ÚTIL: 14657,4 L (PARA 105 CONTRIBUINTES)</v>
          </cell>
          <cell r="C3961" t="str">
            <v>UN</v>
          </cell>
          <cell r="D3961">
            <v>9621.81</v>
          </cell>
        </row>
        <row r="3962">
          <cell r="A3962">
            <v>98082</v>
          </cell>
          <cell r="B3962" t="str">
            <v>TANQUE SÉPTICO RETANGULAR, EM ALVENARIA COM BLOCOS DE CONCRETO, DIMENSÕES INTERNAS: 1,0 X 2,0 X H=1,4 M, VOLUME ÚTIL: 2000 L (PARA 5 CONTRIBUINTES)</v>
          </cell>
          <cell r="C3962" t="str">
            <v>UN</v>
          </cell>
          <cell r="D3962">
            <v>3561.85</v>
          </cell>
        </row>
        <row r="3963">
          <cell r="A3963">
            <v>98083</v>
          </cell>
          <cell r="B3963" t="str">
            <v>TANQUE SÉPTICO RETANGULAR, EM ALVENARIA COM BLOCOS DE CONCRETO, DIMENSÕES INTERNAS: 1,2 X 2,4 X H=1,6 M, VOLUME ÚTIL: 3456 L (PARA 13 CONTRIBUINTES)</v>
          </cell>
          <cell r="C3963" t="str">
            <v>UN</v>
          </cell>
          <cell r="D3963">
            <v>4691.6099999999997</v>
          </cell>
        </row>
        <row r="3964">
          <cell r="A3964">
            <v>98084</v>
          </cell>
          <cell r="B3964" t="str">
            <v>TANQUE SÉPTICO RETANGULAR, EM ALVENARIA COM BLOCOS DE CONCRETO, DIMENSÕES INTERNAS: 1,4 X 3,2 X H=1,8 M, VOLUME ÚTIL: 6272 L (PARA 32 CONTRIBUINTES)</v>
          </cell>
          <cell r="C3964" t="str">
            <v>UN</v>
          </cell>
          <cell r="D3964">
            <v>6574.43</v>
          </cell>
        </row>
        <row r="3965">
          <cell r="A3965">
            <v>98085</v>
          </cell>
          <cell r="B3965" t="str">
            <v>TANQUE SÉPTICO RETANGULAR, EM ALVENARIA COM BLOCOS DE CONCRETO, DIMENSÕES INTERNAS: 1,6 X 4,4 X H=1,8 M, VOLUME ÚTIL: 9856 L (PARA 68 CONTRIBUINTES)</v>
          </cell>
          <cell r="C3965" t="str">
            <v>UN</v>
          </cell>
          <cell r="D3965">
            <v>8931.98</v>
          </cell>
        </row>
        <row r="3966">
          <cell r="A3966">
            <v>98087</v>
          </cell>
          <cell r="B3966" t="str">
            <v>TANQUE SÉPTICO RETANGULAR, EM ALVENARIA COM BLOCOS DE CONCRETO, DIMENSÕES INTERNAS: 1,6 X 4,6 X H=2,4 M, VOLUME ÚTIL: 14720 L (PARA 105 CONTRIBUINTES)</v>
          </cell>
          <cell r="C3966" t="str">
            <v>UN</v>
          </cell>
          <cell r="D3966">
            <v>10698.52</v>
          </cell>
        </row>
        <row r="3967">
          <cell r="A3967">
            <v>98086</v>
          </cell>
          <cell r="B3967" t="str">
            <v>TANQUE SÉPTICO RETANGULAR, EM ALVENARIA COM BLOCOS DE CONCRETO, DIMENSÕES INTERNAS: 1,6 X 4,8 X H=2,0 M, VOLUME ÚTIL: 12288 L (PARA 86 CONTRIBUINTES)</v>
          </cell>
          <cell r="C3967" t="str">
            <v>UN</v>
          </cell>
          <cell r="D3967">
            <v>10062.790000000001</v>
          </cell>
        </row>
        <row r="3968">
          <cell r="A3968">
            <v>98066</v>
          </cell>
          <cell r="B3968" t="str">
            <v>TANQUE SÉPTICO RETANGULAR, EM ALVENARIA COM TIJOLOS CERÂMICOS MACIÇOS, DIMENSÕES INTERNAS: 1,0 X 2,0 X H=1,4 M, VOLUME ÚTIL: 2000 L (PARA 5 CONTRIBUINTES)</v>
          </cell>
          <cell r="C3968" t="str">
            <v>UN</v>
          </cell>
          <cell r="D3968">
            <v>4259.33</v>
          </cell>
        </row>
        <row r="3969">
          <cell r="A3969">
            <v>98067</v>
          </cell>
          <cell r="B3969" t="str">
            <v>TANQUE SÉPTICO RETANGULAR, EM ALVENARIA COM TIJOLOS CERÂMICOS MACIÇOS, DIMENSÕES INTERNAS: 1,2 X 2,4 X H=1,6 M, VOLUME ÚTIL: 3456 L (PARA 13 CONTRIBUINTES)</v>
          </cell>
          <cell r="C3969" t="str">
            <v>UN</v>
          </cell>
          <cell r="D3969">
            <v>5666.06</v>
          </cell>
        </row>
        <row r="3970">
          <cell r="A3970">
            <v>98068</v>
          </cell>
          <cell r="B3970" t="str">
            <v>TANQUE SÉPTICO RETANGULAR, EM ALVENARIA COM TIJOLOS CERÂMICOS MACIÇOS, DIMENSÕES INTERNAS: 1,4 X 3,2 X H=1,8 M, VOLUME ÚTIL: 6272 L (PARA 32 CONTRIBUINTES)</v>
          </cell>
          <cell r="C3970" t="str">
            <v>UN</v>
          </cell>
          <cell r="D3970">
            <v>8000.18</v>
          </cell>
        </row>
        <row r="3971">
          <cell r="A3971">
            <v>98069</v>
          </cell>
          <cell r="B3971" t="str">
            <v>TANQUE SÉPTICO RETANGULAR, EM ALVENARIA COM TIJOLOS CERÂMICOS MACIÇOS, DIMENSÕES INTERNAS: 1,6 X 4,4 X H=1,8 M, VOLUME ÚTIL: 9856 L (PARA 68 CONTRIBUINTES)</v>
          </cell>
          <cell r="C3971" t="str">
            <v>UN</v>
          </cell>
          <cell r="D3971">
            <v>10810.97</v>
          </cell>
        </row>
        <row r="3972">
          <cell r="A3972">
            <v>98071</v>
          </cell>
          <cell r="B3972" t="str">
            <v>TANQUE SÉPTICO RETANGULAR, EM ALVENARIA COM TIJOLOS CERÂMICOS MACIÇOS, DIMENSÕES INTERNAS: 1,6 X 4,6 X H=2,4 M, VOLUME ÚTIL: 14720 L (PARA 105 CONTRIBUINTES)</v>
          </cell>
          <cell r="C3972" t="str">
            <v>UN</v>
          </cell>
          <cell r="D3972">
            <v>13314.51</v>
          </cell>
        </row>
        <row r="3973">
          <cell r="A3973">
            <v>98070</v>
          </cell>
          <cell r="B3973" t="str">
            <v>TANQUE SÉPTICO RETANGULAR, EM ALVENARIA COM TIJOLOS CERÂMICOS MACIÇOS, DIMENSÕES INTERNAS: 1,6 X 4,8 X H=2,0 M, VOLUME ÚTIL: 12288 L (PARA 86 CONTRIBUINTES)</v>
          </cell>
          <cell r="C3973" t="str">
            <v>UN</v>
          </cell>
          <cell r="D3973">
            <v>12302.75</v>
          </cell>
        </row>
        <row r="3974">
          <cell r="A3974">
            <v>104915</v>
          </cell>
          <cell r="B3974" t="str">
            <v>ARMAÇÃO DE BLOCO E SAPATA UTILIZANDO AÇO CA-50 DE 25 MM - MONTAGEM</v>
          </cell>
          <cell r="C3974" t="str">
            <v>KG</v>
          </cell>
          <cell r="D3974">
            <v>11.13</v>
          </cell>
        </row>
        <row r="3975">
          <cell r="A3975">
            <v>96546</v>
          </cell>
          <cell r="B3975" t="str">
            <v>ARMAÇÃO DE BLOCO UTILIZANDO AÇO CA-50 DE 10 MM - MONTAGEM</v>
          </cell>
          <cell r="C3975" t="str">
            <v>KG</v>
          </cell>
          <cell r="D3975">
            <v>14.79</v>
          </cell>
        </row>
        <row r="3976">
          <cell r="A3976">
            <v>96544</v>
          </cell>
          <cell r="B3976" t="str">
            <v>ARMAÇÃO DE BLOCO UTILIZANDO AÇO CA-50 DE 6,3 MM - MONTAGEM</v>
          </cell>
          <cell r="C3976" t="str">
            <v>KG</v>
          </cell>
          <cell r="D3976">
            <v>18.47</v>
          </cell>
        </row>
        <row r="3977">
          <cell r="A3977">
            <v>96545</v>
          </cell>
          <cell r="B3977" t="str">
            <v>ARMAÇÃO DE BLOCO UTILIZANDO AÇO CA-50 DE 8 MM - MONTAGEM</v>
          </cell>
          <cell r="C3977" t="str">
            <v>KG</v>
          </cell>
          <cell r="D3977">
            <v>16.809999999999999</v>
          </cell>
        </row>
        <row r="3978">
          <cell r="A3978">
            <v>96543</v>
          </cell>
          <cell r="B3978" t="str">
            <v>ARMAÇÃO DE BLOCO UTILIZANDO AÇO CA-60 DE 5 MM - MONTAGEM</v>
          </cell>
          <cell r="C3978" t="str">
            <v>KG</v>
          </cell>
          <cell r="D3978">
            <v>20.25</v>
          </cell>
        </row>
        <row r="3979">
          <cell r="A3979">
            <v>104922</v>
          </cell>
          <cell r="B3979" t="str">
            <v>ARMAÇÃO DE BLOCO, SAPATA ISOLADA E SAPATA CORRIDA UTILIZANDO AÇO CA-50 DE 20 MM - MONTAGEM</v>
          </cell>
          <cell r="C3979" t="str">
            <v>KG</v>
          </cell>
          <cell r="D3979">
            <v>12.09</v>
          </cell>
        </row>
        <row r="3980">
          <cell r="A3980">
            <v>104920</v>
          </cell>
          <cell r="B3980" t="str">
            <v>ARMAÇÃO DE BLOCO, SAPATA ISOLADA, VIGA BALDRAME E SAPATA CORRIDA UTILIZANDO AÇO CA-50 DE 12,5 MM - MONTAGEM</v>
          </cell>
          <cell r="C3980" t="str">
            <v>KG</v>
          </cell>
          <cell r="D3980">
            <v>11.53</v>
          </cell>
        </row>
        <row r="3981">
          <cell r="A3981">
            <v>104921</v>
          </cell>
          <cell r="B3981" t="str">
            <v>ARMAÇÃO DE BLOCO, SAPATA ISOLADA, VIGA BALDRAME E SAPATA CORRIDA UTILIZANDO AÇO CA-50 DE 16 MM - MONTAGEM</v>
          </cell>
          <cell r="C3981" t="str">
            <v>KG</v>
          </cell>
          <cell r="D3981">
            <v>10.93</v>
          </cell>
        </row>
        <row r="3982">
          <cell r="A3982">
            <v>104919</v>
          </cell>
          <cell r="B3982" t="str">
            <v>ARMAÇÃO DE SAPATA ISOLADA, VIGA BALDRAME E SAPATA CORRIDA UTILIZANDO AÇO CA-50 DE 10 MM - MONTAGEM</v>
          </cell>
          <cell r="C3982" t="str">
            <v>KG</v>
          </cell>
          <cell r="D3982">
            <v>13.57</v>
          </cell>
        </row>
        <row r="3983">
          <cell r="A3983">
            <v>104917</v>
          </cell>
          <cell r="B3983" t="str">
            <v>ARMAÇÃO DE SAPATA ISOLADA, VIGA BALDRAME E SAPATA CORRIDA UTILIZANDO AÇO CA-50 DE 6,3 MM - MONTAGEM</v>
          </cell>
          <cell r="C3983" t="str">
            <v>KG</v>
          </cell>
          <cell r="D3983">
            <v>16.18</v>
          </cell>
        </row>
        <row r="3984">
          <cell r="A3984">
            <v>104918</v>
          </cell>
          <cell r="B3984" t="str">
            <v>ARMAÇÃO DE SAPATA ISOLADA, VIGA BALDRAME E SAPATA CORRIDA UTILIZANDO AÇO CA-50 DE 8 MM - MONTAGEM</v>
          </cell>
          <cell r="C3984" t="str">
            <v>KG</v>
          </cell>
          <cell r="D3984">
            <v>15.13</v>
          </cell>
        </row>
        <row r="3985">
          <cell r="A3985">
            <v>104916</v>
          </cell>
          <cell r="B3985" t="str">
            <v>ARMAÇÃO DE SAPATA ISOLADA, VIGA BALDRAME E SAPATA CORRIDA UTILIZANDO AÇO CA-60 DE 5 MM - MONTAGEM</v>
          </cell>
          <cell r="C3985" t="str">
            <v>KG</v>
          </cell>
          <cell r="D3985">
            <v>17.2</v>
          </cell>
        </row>
        <row r="3986">
          <cell r="A3986">
            <v>96557</v>
          </cell>
          <cell r="B3986" t="str">
            <v>CONCRETAGEM DE BLOCO DE COROAMENTO OU VIGA BALDRAME, FCK 30 MPA, COM USO DE BOMBA - LANÇAMENTO, ADENSAMENTO E ACABAMENTO</v>
          </cell>
          <cell r="C3986" t="str">
            <v>M3</v>
          </cell>
          <cell r="D3986">
            <v>711.77</v>
          </cell>
        </row>
        <row r="3987">
          <cell r="A3987">
            <v>96555</v>
          </cell>
          <cell r="B3987" t="str">
            <v>CONCRETAGEM DE BLOCO DE COROAMENTO OU VIGA BALDRAME, FCK 30 MPA, COM USO DE JERICA - LANÇAMENTO, ADENSAMENTO E ACABAMENTO</v>
          </cell>
          <cell r="C3987" t="str">
            <v>M3</v>
          </cell>
          <cell r="D3987">
            <v>739.12</v>
          </cell>
        </row>
        <row r="3988">
          <cell r="A3988">
            <v>104924</v>
          </cell>
          <cell r="B3988" t="str">
            <v>CONCRETAGEM DE SAPATA CORRIDA, FCK 30 MPA, COM USO DE BOMBA - LANÇAMENTO, ADENSAMENTO E ACABAMENTO</v>
          </cell>
          <cell r="C3988" t="str">
            <v>M3</v>
          </cell>
          <cell r="D3988">
            <v>734.95</v>
          </cell>
        </row>
        <row r="3989">
          <cell r="A3989">
            <v>104923</v>
          </cell>
          <cell r="B3989" t="str">
            <v>CONCRETAGEM DE SAPATA CORRIDA, FCK 30 MPA, COM USO DE JERICA - LANÇAMENTO, ADENSAMENTO E ACABAMENTO</v>
          </cell>
          <cell r="C3989" t="str">
            <v>M3</v>
          </cell>
          <cell r="D3989">
            <v>793.65</v>
          </cell>
        </row>
        <row r="3990">
          <cell r="A3990">
            <v>96558</v>
          </cell>
          <cell r="B3990" t="str">
            <v>CONCRETAGEM DE SAPATA, FCK 30 MPA, COM USO DE BOMBA - LANÇAMENTO, ADENSAMENTO E ACABAMENTO</v>
          </cell>
          <cell r="C3990" t="str">
            <v>M3</v>
          </cell>
          <cell r="D3990">
            <v>743.68</v>
          </cell>
        </row>
        <row r="3991">
          <cell r="A3991">
            <v>96556</v>
          </cell>
          <cell r="B3991" t="str">
            <v>CONCRETAGEM DE SAPATA, FCK 30 MPA, COM USO DE JERICA - LANÇAMENTO, ADENSAMENTO E ACABAMENTO</v>
          </cell>
          <cell r="C3991" t="str">
            <v>M3</v>
          </cell>
          <cell r="D3991">
            <v>886.76</v>
          </cell>
        </row>
        <row r="3992">
          <cell r="A3992">
            <v>96523</v>
          </cell>
          <cell r="B3992" t="str">
            <v>ESCAVAÇÃO MANUAL PARA BLOCO DE COROAMENTO OU SAPATA (INCLUINDO ESCAVAÇÃO PARA COLOCAÇÃO DE FÔRMAS)</v>
          </cell>
          <cell r="C3992" t="str">
            <v>M3</v>
          </cell>
          <cell r="D3992">
            <v>93.26</v>
          </cell>
        </row>
        <row r="3993">
          <cell r="A3993">
            <v>96522</v>
          </cell>
          <cell r="B3993" t="str">
            <v>ESCAVAÇÃO MANUAL PARA BLOCO DE COROAMENTO OU SAPATA (SEM ESCAVAÇÃO PARA COLOCAÇÃO DE FÔRMAS)</v>
          </cell>
          <cell r="C3993" t="str">
            <v>M3</v>
          </cell>
          <cell r="D3993">
            <v>140.66999999999999</v>
          </cell>
        </row>
        <row r="3994">
          <cell r="A3994">
            <v>96527</v>
          </cell>
          <cell r="B3994" t="str">
            <v>ESCAVAÇÃO MANUAL PARA VIGA BALDRAME OU SAPATA CORRIDA (INCLUINDO ESCAVAÇÃO PARA COLOCAÇÃO DE FÔRMAS)</v>
          </cell>
          <cell r="C3994" t="str">
            <v>M3</v>
          </cell>
          <cell r="D3994">
            <v>102.7</v>
          </cell>
        </row>
        <row r="3995">
          <cell r="A3995">
            <v>96526</v>
          </cell>
          <cell r="B3995" t="str">
            <v>ESCAVAÇÃO MANUAL PARA VIGA BALDRAME OU SAPATA CORRIDA (SEM ESCAVAÇÃO PARA COLOCAÇÃO DE FÔRMAS)</v>
          </cell>
          <cell r="C3995" t="str">
            <v>M3</v>
          </cell>
          <cell r="D3995">
            <v>200.81</v>
          </cell>
        </row>
        <row r="3996">
          <cell r="A3996">
            <v>96521</v>
          </cell>
          <cell r="B3996" t="str">
            <v>ESCAVAÇÃO MECANIZADA PARA BLOCO DE COROAMENTO OU SAPATA COM RETROESCAVADEIRA (INCLUINDO ESCAVAÇÃO PARA COLOCAÇÃO DE FÔRMAS)</v>
          </cell>
          <cell r="C3996" t="str">
            <v>M3</v>
          </cell>
          <cell r="D3996">
            <v>40.229999999999997</v>
          </cell>
        </row>
        <row r="3997">
          <cell r="A3997">
            <v>96520</v>
          </cell>
          <cell r="B3997" t="str">
            <v>ESCAVAÇÃO MECANIZADA PARA BLOCO DE COROAMENTO OU SAPATA COM RETROESCAVADEIRA (SEM ESCAVAÇÃO PARA COLOCAÇÃO DE FÔRMAS)</v>
          </cell>
          <cell r="C3997" t="str">
            <v>M3</v>
          </cell>
          <cell r="D3997">
            <v>88.98</v>
          </cell>
        </row>
        <row r="3998">
          <cell r="A3998">
            <v>96525</v>
          </cell>
          <cell r="B3998" t="str">
            <v>ESCAVAÇÃO MECANIZADA PARA VIGA BALDRAME OU SAPATA CORRIDA COM MINI-ESCAVADEIRA (INCLUINDO ESCAVAÇÃO PARA COLOCAÇÃO DE FÔRMAS)</v>
          </cell>
          <cell r="C3998" t="str">
            <v>M3</v>
          </cell>
          <cell r="D3998">
            <v>54.67</v>
          </cell>
        </row>
        <row r="3999">
          <cell r="A3999">
            <v>96524</v>
          </cell>
          <cell r="B3999" t="str">
            <v>ESCAVAÇÃO MECANIZADA PARA VIGA BALDRAME OU SAPATA CORRIDA COM MINI-ESCAVADEIRA (SEM ESCAVAÇÃO PARA COLOCAÇÃO DE FÔRMAS)</v>
          </cell>
          <cell r="C3999" t="str">
            <v>M3</v>
          </cell>
          <cell r="D3999">
            <v>149.74</v>
          </cell>
        </row>
        <row r="4000">
          <cell r="A4000">
            <v>96537</v>
          </cell>
          <cell r="B4000" t="str">
            <v>FABRICAÇÃO, MONTAGEM E DESMONTAGEM DE FÔRMA PARA BLOCO DE COROAMENTO, EM CHAPA DE MADEIRA COMPENSADA RESINADA, E=17 MM, 2 UTILIZAÇÕES</v>
          </cell>
          <cell r="C4000" t="str">
            <v>M2</v>
          </cell>
          <cell r="D4000">
            <v>187.93</v>
          </cell>
        </row>
        <row r="4001">
          <cell r="A4001">
            <v>96540</v>
          </cell>
          <cell r="B4001" t="str">
            <v>FABRICAÇÃO, MONTAGEM E DESMONTAGEM DE FÔRMA PARA BLOCO DE COROAMENTO, EM CHAPA DE MADEIRA COMPENSADA RESINADA, E=17 MM, 4 UTILIZAÇÕES</v>
          </cell>
          <cell r="C4001" t="str">
            <v>M2</v>
          </cell>
          <cell r="D4001">
            <v>129.53</v>
          </cell>
        </row>
        <row r="4002">
          <cell r="A4002">
            <v>96528</v>
          </cell>
          <cell r="B4002" t="str">
            <v>FABRICAÇÃO, MONTAGEM E DESMONTAGEM DE FÔRMA PARA BLOCO DE COROAMENTO, EM MADEIRA SERRADA, E=25 MM, 1 UTILIZAÇÃO</v>
          </cell>
          <cell r="C4002" t="str">
            <v>M2</v>
          </cell>
          <cell r="D4002">
            <v>180.47</v>
          </cell>
        </row>
        <row r="4003">
          <cell r="A4003">
            <v>96531</v>
          </cell>
          <cell r="B4003" t="str">
            <v>FABRICAÇÃO, MONTAGEM E DESMONTAGEM DE FÔRMA PARA BLOCO DE COROAMENTO, EM MADEIRA SERRADA, E=25 MM, 2 UTILIZAÇÕES</v>
          </cell>
          <cell r="C4003" t="str">
            <v>M2</v>
          </cell>
          <cell r="D4003">
            <v>115.41</v>
          </cell>
        </row>
        <row r="4004">
          <cell r="A4004">
            <v>96534</v>
          </cell>
          <cell r="B4004" t="str">
            <v>FABRICAÇÃO, MONTAGEM E DESMONTAGEM DE FÔRMA PARA BLOCO DE COROAMENTO, EM MADEIRA SERRADA, E=25 MM, 4 UTILIZAÇÕES</v>
          </cell>
          <cell r="C4004" t="str">
            <v>M2</v>
          </cell>
          <cell r="D4004">
            <v>81.56</v>
          </cell>
        </row>
        <row r="4005">
          <cell r="A4005">
            <v>104928</v>
          </cell>
          <cell r="B4005" t="str">
            <v>FABRICAÇÃO, MONTAGEM E DESMONTAGEM DE FÔRMA PARA SAPATA CORRIDA, EM CHAPA DE MADEIRA COMPENSADA RESINADA, E=17 MM, 2 UTILIZAÇÕES</v>
          </cell>
          <cell r="C4005" t="str">
            <v>M2</v>
          </cell>
          <cell r="D4005">
            <v>147.09</v>
          </cell>
        </row>
        <row r="4006">
          <cell r="A4006">
            <v>104929</v>
          </cell>
          <cell r="B4006" t="str">
            <v>FABRICAÇÃO, MONTAGEM E DESMONTAGEM DE FÔRMA PARA SAPATA CORRIDA, EM CHAPA DE MADEIRA COMPENSADA RESINADA, E=17 MM, 4 UTILIZAÇÕES</v>
          </cell>
          <cell r="C4006" t="str">
            <v>M2</v>
          </cell>
          <cell r="D4006">
            <v>89.1</v>
          </cell>
        </row>
        <row r="4007">
          <cell r="A4007">
            <v>104925</v>
          </cell>
          <cell r="B4007" t="str">
            <v>FABRICAÇÃO, MONTAGEM E DESMONTAGEM DE FÔRMA PARA SAPATA CORRIDA, EM MADEIRA SERRADA, E=25 MM, 1 UTILIZAÇÃO</v>
          </cell>
          <cell r="C4007" t="str">
            <v>M2</v>
          </cell>
          <cell r="D4007">
            <v>186.64</v>
          </cell>
        </row>
        <row r="4008">
          <cell r="A4008">
            <v>104926</v>
          </cell>
          <cell r="B4008" t="str">
            <v>FABRICAÇÃO, MONTAGEM E DESMONTAGEM DE FÔRMA PARA SAPATA CORRIDA, EM MADEIRA SERRADA, E=25 MM, 2 UTILIZAÇÕES</v>
          </cell>
          <cell r="C4008" t="str">
            <v>M2</v>
          </cell>
          <cell r="D4008">
            <v>114.89</v>
          </cell>
        </row>
        <row r="4009">
          <cell r="A4009">
            <v>104927</v>
          </cell>
          <cell r="B4009" t="str">
            <v>FABRICAÇÃO, MONTAGEM E DESMONTAGEM DE FÔRMA PARA SAPATA CORRIDA, EM MADEIRA SERRADA, E=25 MM, 4 UTILIZAÇÕES</v>
          </cell>
          <cell r="C4009" t="str">
            <v>M2</v>
          </cell>
          <cell r="D4009">
            <v>77.569999999999993</v>
          </cell>
        </row>
        <row r="4010">
          <cell r="A4010">
            <v>96538</v>
          </cell>
          <cell r="B4010" t="str">
            <v>FABRICAÇÃO, MONTAGEM E DESMONTAGEM DE FÔRMA PARA SAPATA, EM CHAPA DE MADEIRA COMPENSADA RESINADA, E=17 MM, 2 UTILIZAÇÕES</v>
          </cell>
          <cell r="C4010" t="str">
            <v>M2</v>
          </cell>
          <cell r="D4010">
            <v>242.02</v>
          </cell>
        </row>
        <row r="4011">
          <cell r="A4011">
            <v>96541</v>
          </cell>
          <cell r="B4011" t="str">
            <v>FABRICAÇÃO, MONTAGEM E DESMONTAGEM DE FÔRMA PARA SAPATA, EM CHAPA DE MADEIRA COMPENSADA RESINADA, E=17 MM, 4 UTILIZAÇÕES</v>
          </cell>
          <cell r="C4011" t="str">
            <v>M2</v>
          </cell>
          <cell r="D4011">
            <v>174.73</v>
          </cell>
        </row>
        <row r="4012">
          <cell r="A4012">
            <v>96529</v>
          </cell>
          <cell r="B4012" t="str">
            <v>FABRICAÇÃO, MONTAGEM E DESMONTAGEM DE FÔRMA PARA SAPATA, EM MADEIRA SERRADA, E=25 MM, 1 UTILIZAÇÃO</v>
          </cell>
          <cell r="C4012" t="str">
            <v>M2</v>
          </cell>
          <cell r="D4012">
            <v>281.93</v>
          </cell>
        </row>
        <row r="4013">
          <cell r="A4013">
            <v>96532</v>
          </cell>
          <cell r="B4013" t="str">
            <v>FABRICAÇÃO, MONTAGEM E DESMONTAGEM DE FÔRMA PARA SAPATA, EM MADEIRA SERRADA, E=25 MM, 2 UTILIZAÇÕES</v>
          </cell>
          <cell r="C4013" t="str">
            <v>M2</v>
          </cell>
          <cell r="D4013">
            <v>184.31</v>
          </cell>
        </row>
        <row r="4014">
          <cell r="A4014">
            <v>96535</v>
          </cell>
          <cell r="B4014" t="str">
            <v>FABRICAÇÃO, MONTAGEM E DESMONTAGEM DE FÔRMA PARA SAPATA, EM MADEIRA SERRADA, E=25 MM, 4 UTILIZAÇÕES</v>
          </cell>
          <cell r="C4014" t="str">
            <v>M2</v>
          </cell>
          <cell r="D4014">
            <v>133.55000000000001</v>
          </cell>
        </row>
        <row r="4015">
          <cell r="A4015">
            <v>96539</v>
          </cell>
          <cell r="B4015" t="str">
            <v>FABRICAÇÃO, MONTAGEM E DESMONTAGEM DE FÔRMA PARA VIGA BALDRAME, EM CHAPA DE MADEIRA COMPENSADA RESINADA, E=17 MM, 2 UTILIZAÇÕES</v>
          </cell>
          <cell r="C4015" t="str">
            <v>M2</v>
          </cell>
          <cell r="D4015">
            <v>128.12</v>
          </cell>
        </row>
        <row r="4016">
          <cell r="A4016">
            <v>96542</v>
          </cell>
          <cell r="B4016" t="str">
            <v>FABRICAÇÃO, MONTAGEM E DESMONTAGEM DE FÔRMA PARA VIGA BALDRAME, EM CHAPA DE MADEIRA COMPENSADA RESINADA, E=17 MM, 4 UTILIZAÇÕES</v>
          </cell>
          <cell r="C4016" t="str">
            <v>M2</v>
          </cell>
          <cell r="D4016">
            <v>93.45</v>
          </cell>
        </row>
        <row r="4017">
          <cell r="A4017">
            <v>96530</v>
          </cell>
          <cell r="B4017" t="str">
            <v>FABRICAÇÃO, MONTAGEM E DESMONTAGEM DE FÔRMA PARA VIGA BALDRAME, EM MADEIRA SERRADA, E=25 MM, 1 UTILIZAÇÃO</v>
          </cell>
          <cell r="C4017" t="str">
            <v>M2</v>
          </cell>
          <cell r="D4017">
            <v>165.06</v>
          </cell>
        </row>
        <row r="4018">
          <cell r="A4018">
            <v>96533</v>
          </cell>
          <cell r="B4018" t="str">
            <v>FABRICAÇÃO, MONTAGEM E DESMONTAGEM DE FÔRMA PARA VIGA BALDRAME, EM MADEIRA SERRADA, E=25 MM, 2 UTILIZAÇÕES</v>
          </cell>
          <cell r="C4018" t="str">
            <v>M2</v>
          </cell>
          <cell r="D4018">
            <v>103.37</v>
          </cell>
        </row>
        <row r="4019">
          <cell r="A4019">
            <v>96536</v>
          </cell>
          <cell r="B4019" t="str">
            <v>FABRICAÇÃO, MONTAGEM E DESMONTAGEM DE FÔRMA PARA VIGA BALDRAME, EM MADEIRA SERRADA, E=25 MM, 4 UTILIZAÇÕES</v>
          </cell>
          <cell r="C4019" t="str">
            <v>M2</v>
          </cell>
          <cell r="D4019">
            <v>71.25</v>
          </cell>
        </row>
        <row r="4020">
          <cell r="A4020">
            <v>105518</v>
          </cell>
          <cell r="B4020" t="str">
            <v>MONTAGEM E DESMONTAGEM DE FÔRMA PARA ESTRUTURA CIRCULAR, COM INSTALAÇÃO EXCLUSIVAMENTE NA FACE INTERNA DA ESTRUTURA, COM AUXÍLIO DE GUINDASTE</v>
          </cell>
          <cell r="C4020" t="str">
            <v>M2</v>
          </cell>
          <cell r="D4020">
            <v>0</v>
          </cell>
        </row>
        <row r="4021">
          <cell r="A4021">
            <v>105517</v>
          </cell>
          <cell r="B4021" t="str">
            <v>MONTAGEM E DESMONTAGEM DE FÔRMA PARA ESTRUTURA CIRCULAR, COM INSTALAÇÃO EXCLUSIVAMENTE NA FACE INTERNA DA ESTRUTURA, SEM AUXÍLIO DE GUINDASTE</v>
          </cell>
          <cell r="C4021" t="str">
            <v>M2</v>
          </cell>
          <cell r="D4021">
            <v>0</v>
          </cell>
        </row>
        <row r="4022">
          <cell r="A4022">
            <v>105520</v>
          </cell>
          <cell r="B4022" t="str">
            <v>MONTAGEM E DESMONTAGEM DE FÔRMA PARA ESTRUTURA CIRCULAR, COM INSTALAÇÃO NA FACE INTERNA E EXTERNA DA EXTRUTURA, COM AUXÍLIO DE GUINDASTE</v>
          </cell>
          <cell r="C4022" t="str">
            <v>M2</v>
          </cell>
          <cell r="D4022">
            <v>0</v>
          </cell>
        </row>
        <row r="4023">
          <cell r="A4023">
            <v>105519</v>
          </cell>
          <cell r="B4023" t="str">
            <v>MONTAGEM E DESMONTAGEM DE FÔRMA PARA ESTRUTURA CIRCULAR, COM INSTALAÇÃO NA FACE INTERNA E EXTERNA DA EXTRUTURA, SEM AUXÍLIO DE GUINDASTE</v>
          </cell>
          <cell r="C4023" t="str">
            <v>M2</v>
          </cell>
          <cell r="D4023">
            <v>0</v>
          </cell>
        </row>
        <row r="4024">
          <cell r="A4024">
            <v>101793</v>
          </cell>
          <cell r="B4024" t="str">
            <v>ESCORAMENTO DE FÔRMAS DE LAJE EM MADEIRA NÃO APARELHADA, PÉ-DIREITO DUPLO, INCLUSO TRAVAMENTO, 4 UTILIZAÇÕES</v>
          </cell>
          <cell r="C4024" t="str">
            <v>M3</v>
          </cell>
          <cell r="D4024">
            <v>28.83</v>
          </cell>
        </row>
        <row r="4025">
          <cell r="A4025">
            <v>101792</v>
          </cell>
          <cell r="B4025" t="str">
            <v>ESCORAMENTO DE FÔRMAS DE LAJE EM MADEIRA NÃO APARELHADA, PÉ-DIREITO SIMPLES, INCLUSO TRAVAMENTO, 4 UTILIZAÇÕES</v>
          </cell>
          <cell r="C4025" t="str">
            <v>M3</v>
          </cell>
          <cell r="D4025">
            <v>17.75</v>
          </cell>
        </row>
        <row r="4026">
          <cell r="A4026">
            <v>92272</v>
          </cell>
          <cell r="B4026" t="str">
            <v>FABRICAÇÃO DE ESCORAS DE VIGA DO TIPO GARFO, EM MADEIRA</v>
          </cell>
          <cell r="C4026" t="str">
            <v>M</v>
          </cell>
          <cell r="D4026">
            <v>42.13</v>
          </cell>
        </row>
        <row r="4027">
          <cell r="A4027">
            <v>101791</v>
          </cell>
          <cell r="B4027" t="str">
            <v>FABRICAÇÃO DE ESCORAS DO TIPO PONTALETE, EM MADEIRA, PARA PÉ-DIREITO DUPLO</v>
          </cell>
          <cell r="C4027" t="str">
            <v>M</v>
          </cell>
          <cell r="D4027">
            <v>33.44</v>
          </cell>
        </row>
        <row r="4028">
          <cell r="A4028">
            <v>92273</v>
          </cell>
          <cell r="B4028" t="str">
            <v>FABRICAÇÃO DE ESCORAS DO TIPO PONTALETE, EM MADEIRA, PARA PÉ-DIREITO SIMPLES</v>
          </cell>
          <cell r="C4028" t="str">
            <v>M</v>
          </cell>
          <cell r="D4028">
            <v>18.47</v>
          </cell>
        </row>
        <row r="4029">
          <cell r="A4029">
            <v>92268</v>
          </cell>
          <cell r="B4029" t="str">
            <v>FABRICAÇÃO DE FÔRMA PARA LAJES, EM CHAPA DE MADEIRA COMPENSADA PLASTIFICADA, E = 18 MM</v>
          </cell>
          <cell r="C4029" t="str">
            <v>M2</v>
          </cell>
          <cell r="D4029">
            <v>81.8</v>
          </cell>
        </row>
        <row r="4030">
          <cell r="A4030">
            <v>92267</v>
          </cell>
          <cell r="B4030" t="str">
            <v>FABRICAÇÃO DE FÔRMA PARA LAJES, EM CHAPA DE MADEIRA COMPENSADA RESINADA, E = 17 MM</v>
          </cell>
          <cell r="C4030" t="str">
            <v>M2</v>
          </cell>
          <cell r="D4030">
            <v>48.72</v>
          </cell>
        </row>
        <row r="4031">
          <cell r="A4031">
            <v>92271</v>
          </cell>
          <cell r="B4031" t="str">
            <v>FABRICAÇÃO DE FÔRMA PARA LAJES, EM MADEIRA SERRADA, E=25 MM</v>
          </cell>
          <cell r="C4031" t="str">
            <v>M2</v>
          </cell>
          <cell r="D4031">
            <v>87.95</v>
          </cell>
        </row>
        <row r="4032">
          <cell r="A4032">
            <v>92264</v>
          </cell>
          <cell r="B4032" t="str">
            <v>FABRICAÇÃO DE FÔRMA PARA PILARES E ESTRUTURAS SIMILARES, EM CHAPA DE MADEIRA COMPENSADA PLASTIFICADA, E = 18 MM</v>
          </cell>
          <cell r="C4032" t="str">
            <v>M2</v>
          </cell>
          <cell r="D4032">
            <v>211.82</v>
          </cell>
        </row>
        <row r="4033">
          <cell r="A4033">
            <v>92263</v>
          </cell>
          <cell r="B4033" t="str">
            <v>FABRICAÇÃO DE FÔRMA PARA PILARES E ESTRUTURAS SIMILARES, EM CHAPA DE MADEIRA COMPENSADA RESINADA, E = 17 MM</v>
          </cell>
          <cell r="C4033" t="str">
            <v>M2</v>
          </cell>
          <cell r="D4033">
            <v>169.72</v>
          </cell>
        </row>
        <row r="4034">
          <cell r="A4034">
            <v>92269</v>
          </cell>
          <cell r="B4034" t="str">
            <v>FABRICAÇÃO DE FÔRMA PARA PILARES E ESTRUTURAS SIMILARES, EM MADEIRA SERRADA, E=25 MM</v>
          </cell>
          <cell r="C4034" t="str">
            <v>M2</v>
          </cell>
          <cell r="D4034">
            <v>162.03</v>
          </cell>
        </row>
        <row r="4035">
          <cell r="A4035">
            <v>92270</v>
          </cell>
          <cell r="B4035" t="str">
            <v>FABRICAÇÃO DE FÔRMA PARA VIGAS, COM MADEIRA SERRADA, E = 25 MM</v>
          </cell>
          <cell r="C4035" t="str">
            <v>M2</v>
          </cell>
          <cell r="D4035">
            <v>151.74</v>
          </cell>
        </row>
        <row r="4036">
          <cell r="A4036">
            <v>92266</v>
          </cell>
          <cell r="B4036" t="str">
            <v>FABRICAÇÃO DE FÔRMA PARA VIGAS, EM CHAPA DE MADEIRA COMPENSADA PLASTIFICADA, E = 18 MM</v>
          </cell>
          <cell r="C4036" t="str">
            <v>M2</v>
          </cell>
          <cell r="D4036">
            <v>155.49</v>
          </cell>
        </row>
        <row r="4037">
          <cell r="A4037">
            <v>92265</v>
          </cell>
          <cell r="B4037" t="str">
            <v>FABRICAÇÃO DE FÔRMA PARA VIGAS, EM CHAPA DE MADEIRA COMPENSADA RESINADA, E = 17 MM</v>
          </cell>
          <cell r="C4037" t="str">
            <v>M2</v>
          </cell>
          <cell r="D4037">
            <v>119.38</v>
          </cell>
        </row>
        <row r="4038">
          <cell r="A4038">
            <v>92524</v>
          </cell>
          <cell r="B4038" t="str">
            <v>MONTAGEM E DESMONTAGEM DE FÔRMA DE LAJE MACIÇA, PÉ-DIREITO DUPLO, EM CHAPA DE MADEIRA COMPENSADA PLASTIFICADA, 10 UTILIZAÇÕES</v>
          </cell>
          <cell r="C4038" t="str">
            <v>M2</v>
          </cell>
          <cell r="D4038">
            <v>97.96</v>
          </cell>
        </row>
        <row r="4039">
          <cell r="A4039">
            <v>92528</v>
          </cell>
          <cell r="B4039" t="str">
            <v>MONTAGEM E DESMONTAGEM DE FÔRMA DE LAJE MACIÇA, PÉ-DIREITO DUPLO, EM CHAPA DE MADEIRA COMPENSADA PLASTIFICADA, 12 UTILIZAÇÕES</v>
          </cell>
          <cell r="C4039" t="str">
            <v>M2</v>
          </cell>
          <cell r="D4039">
            <v>94.84</v>
          </cell>
        </row>
        <row r="4040">
          <cell r="A4040">
            <v>92532</v>
          </cell>
          <cell r="B4040" t="str">
            <v>MONTAGEM E DESMONTAGEM DE FÔRMA DE LAJE MACIÇA, PÉ-DIREITO DUPLO, EM CHAPA DE MADEIRA COMPENSADA PLASTIFICADA, 14 UTILIZAÇÕES</v>
          </cell>
          <cell r="C4040" t="str">
            <v>M2</v>
          </cell>
          <cell r="D4040">
            <v>92.15</v>
          </cell>
        </row>
        <row r="4041">
          <cell r="A4041">
            <v>92536</v>
          </cell>
          <cell r="B4041" t="str">
            <v>MONTAGEM E DESMONTAGEM DE FÔRMA DE LAJE MACIÇA, PÉ-DIREITO DUPLO, EM CHAPA DE MADEIRA COMPENSADA PLASTIFICADA, 18 UTILIZAÇÕES</v>
          </cell>
          <cell r="C4041" t="str">
            <v>M2</v>
          </cell>
          <cell r="D4041">
            <v>86.95</v>
          </cell>
        </row>
        <row r="4042">
          <cell r="A4042">
            <v>92508</v>
          </cell>
          <cell r="B4042" t="str">
            <v>MONTAGEM E DESMONTAGEM DE FÔRMA DE LAJE MACIÇA, PÉ-DIREITO DUPLO, EM CHAPA DE MADEIRA COMPENSADA RESINADA, 2 UTILIZAÇÕES</v>
          </cell>
          <cell r="C4042" t="str">
            <v>M2</v>
          </cell>
          <cell r="D4042">
            <v>124.6</v>
          </cell>
        </row>
        <row r="4043">
          <cell r="A4043">
            <v>92512</v>
          </cell>
          <cell r="B4043" t="str">
            <v>MONTAGEM E DESMONTAGEM DE FÔRMA DE LAJE MACIÇA, PÉ-DIREITO DUPLO, EM CHAPA DE MADEIRA COMPENSADA RESINADA, 4 UTILIZAÇÕES</v>
          </cell>
          <cell r="C4043" t="str">
            <v>M2</v>
          </cell>
          <cell r="D4043">
            <v>110.42</v>
          </cell>
        </row>
        <row r="4044">
          <cell r="A4044">
            <v>92515</v>
          </cell>
          <cell r="B4044" t="str">
            <v>MONTAGEM E DESMONTAGEM DE FÔRMA DE LAJE MACIÇA, PÉ-DIREITO DUPLO, EM CHAPA DE MADEIRA COMPENSADA RESINADA, 6 UTILIZAÇÕES</v>
          </cell>
          <cell r="C4044" t="str">
            <v>M2</v>
          </cell>
          <cell r="D4044">
            <v>103.26</v>
          </cell>
        </row>
        <row r="4045">
          <cell r="A4045">
            <v>92520</v>
          </cell>
          <cell r="B4045" t="str">
            <v>MONTAGEM E DESMONTAGEM DE FÔRMA DE LAJE MACIÇA, PÉ-DIREITO DUPLO, EM CHAPA DE MADEIRA COMPENSADA RESINADA, 8 UTILIZAÇÕES</v>
          </cell>
          <cell r="C4045" t="str">
            <v>M2</v>
          </cell>
          <cell r="D4045">
            <v>98.52</v>
          </cell>
        </row>
        <row r="4046">
          <cell r="A4046">
            <v>92526</v>
          </cell>
          <cell r="B4046" t="str">
            <v>MONTAGEM E DESMONTAGEM DE FÔRMA DE LAJE MACIÇA, PÉ-DIREITO SIMPLES, EM CHAPA DE MADEIRA COMPENSADA PLASTIFICADA, 10 UTILIZAÇÕES</v>
          </cell>
          <cell r="C4046" t="str">
            <v>M2</v>
          </cell>
          <cell r="D4046">
            <v>46.62</v>
          </cell>
        </row>
        <row r="4047">
          <cell r="A4047">
            <v>92530</v>
          </cell>
          <cell r="B4047" t="str">
            <v>MONTAGEM E DESMONTAGEM DE FÔRMA DE LAJE MACIÇA, PÉ-DIREITO SIMPLES, EM CHAPA DE MADEIRA COMPENSADA PLASTIFICADA, 12 UTILIZAÇÕES</v>
          </cell>
          <cell r="C4047" t="str">
            <v>M2</v>
          </cell>
          <cell r="D4047">
            <v>44.33</v>
          </cell>
        </row>
        <row r="4048">
          <cell r="A4048">
            <v>92534</v>
          </cell>
          <cell r="B4048" t="str">
            <v>MONTAGEM E DESMONTAGEM DE FÔRMA DE LAJE MACIÇA, PÉ-DIREITO SIMPLES, EM CHAPA DE MADEIRA COMPENSADA PLASTIFICADA, 14 UTILIZAÇÕES</v>
          </cell>
          <cell r="C4048" t="str">
            <v>M2</v>
          </cell>
          <cell r="D4048">
            <v>42.39</v>
          </cell>
        </row>
        <row r="4049">
          <cell r="A4049">
            <v>92538</v>
          </cell>
          <cell r="B4049" t="str">
            <v>MONTAGEM E DESMONTAGEM DE FÔRMA DE LAJE MACIÇA, PÉ-DIREITO SIMPLES, EM CHAPA DE MADEIRA COMPENSADA PLASTIFICADA, 18 UTILIZAÇÕES</v>
          </cell>
          <cell r="C4049" t="str">
            <v>M2</v>
          </cell>
          <cell r="D4049">
            <v>38.54</v>
          </cell>
        </row>
        <row r="4050">
          <cell r="A4050">
            <v>103760</v>
          </cell>
          <cell r="B4050" t="str">
            <v>MONTAGEM E DESMONTAGEM DE FÔRMA DE LAJE MACIÇA, PÉ-DIREITO SIMPLES, EM CHAPA DE MADEIRA COMPENSADA RESINADA E CIMBRAMENTO DE MADEIRA, 2 UTILIZAÇÕES</v>
          </cell>
          <cell r="C4050" t="str">
            <v>M2</v>
          </cell>
          <cell r="D4050">
            <v>108.14</v>
          </cell>
        </row>
        <row r="4051">
          <cell r="A4051">
            <v>103761</v>
          </cell>
          <cell r="B4051" t="str">
            <v>MONTAGEM E DESMONTAGEM DE FÔRMA DE LAJE MACIÇA, PÉ-DIREITO SIMPLES, EM CHAPA DE MADEIRA COMPENSADA RESINADA E CIMBRAMENTO DE MADEIRA, 4 UTILIZAÇÕES</v>
          </cell>
          <cell r="C4051" t="str">
            <v>M2</v>
          </cell>
          <cell r="D4051">
            <v>75.83</v>
          </cell>
        </row>
        <row r="4052">
          <cell r="A4052">
            <v>103762</v>
          </cell>
          <cell r="B4052" t="str">
            <v>MONTAGEM E DESMONTAGEM DE FÔRMA DE LAJE MACIÇA, PÉ-DIREITO SIMPLES, EM CHAPA DE MADEIRA COMPENSADA RESINADA E CIMBRAMENTO DE MADEIRA, 6 UTILIZAÇÕES</v>
          </cell>
          <cell r="C4052" t="str">
            <v>M2</v>
          </cell>
          <cell r="D4052">
            <v>65.03</v>
          </cell>
        </row>
        <row r="4053">
          <cell r="A4053">
            <v>103763</v>
          </cell>
          <cell r="B4053" t="str">
            <v>MONTAGEM E DESMONTAGEM DE FÔRMA DE LAJE MACIÇA, PÉ-DIREITO SIMPLES, EM CHAPA DE MADEIRA COMPENSADA RESINADA E CIMBRAMENTO DE MADEIRA, 8 UTILIZAÇÕES</v>
          </cell>
          <cell r="C4053" t="str">
            <v>M2</v>
          </cell>
          <cell r="D4053">
            <v>57.77</v>
          </cell>
        </row>
        <row r="4054">
          <cell r="A4054">
            <v>92510</v>
          </cell>
          <cell r="B4054" t="str">
            <v>MONTAGEM E DESMONTAGEM DE FÔRMA DE LAJE MACIÇA, PÉ-DIREITO SIMPLES, EM CHAPA DE MADEIRA COMPENSADA RESINADA, 2 UTILIZAÇÕES</v>
          </cell>
          <cell r="C4054" t="str">
            <v>M2</v>
          </cell>
          <cell r="D4054">
            <v>69.2</v>
          </cell>
        </row>
        <row r="4055">
          <cell r="A4055">
            <v>92514</v>
          </cell>
          <cell r="B4055" t="str">
            <v>MONTAGEM E DESMONTAGEM DE FÔRMA DE LAJE MACIÇA, PÉ-DIREITO SIMPLES, EM CHAPA DE MADEIRA COMPENSADA RESINADA, 4 UTILIZAÇÕES</v>
          </cell>
          <cell r="C4055" t="str">
            <v>M2</v>
          </cell>
          <cell r="D4055">
            <v>56.13</v>
          </cell>
        </row>
        <row r="4056">
          <cell r="A4056">
            <v>92518</v>
          </cell>
          <cell r="B4056" t="str">
            <v>MONTAGEM E DESMONTAGEM DE FÔRMA DE LAJE MACIÇA, PÉ-DIREITO SIMPLES, EM CHAPA DE MADEIRA COMPENSADA RESINADA, 6 UTILIZAÇÕES</v>
          </cell>
          <cell r="C4056" t="str">
            <v>M2</v>
          </cell>
          <cell r="D4056">
            <v>50.04</v>
          </cell>
        </row>
        <row r="4057">
          <cell r="A4057">
            <v>92522</v>
          </cell>
          <cell r="B4057" t="str">
            <v>MONTAGEM E DESMONTAGEM DE FÔRMA DE LAJE MACIÇA, PÉ-DIREITO SIMPLES, EM CHAPA DE MADEIRA COMPENSADA RESINADA, 8 UTILIZAÇÕES</v>
          </cell>
          <cell r="C4057" t="str">
            <v>M2</v>
          </cell>
          <cell r="D4057">
            <v>46.27</v>
          </cell>
        </row>
        <row r="4058">
          <cell r="A4058">
            <v>92482</v>
          </cell>
          <cell r="B4058" t="str">
            <v>MONTAGEM E DESMONTAGEM DE FÔRMA DE LAJE MACIÇA, PÉ-DIREITO SIMPLES, EM MADEIRA SERRADA, 1 UTILIZAÇÃO</v>
          </cell>
          <cell r="C4058" t="str">
            <v>M2</v>
          </cell>
          <cell r="D4058">
            <v>294.91000000000003</v>
          </cell>
        </row>
        <row r="4059">
          <cell r="A4059">
            <v>92484</v>
          </cell>
          <cell r="B4059" t="str">
            <v>MONTAGEM E DESMONTAGEM DE FÔRMA DE LAJE MACIÇA, PÉ-DIREITO SIMPLES, EM MADEIRA SERRADA, 2 UTILIZAÇÕES</v>
          </cell>
          <cell r="C4059" t="str">
            <v>M2</v>
          </cell>
          <cell r="D4059">
            <v>207.8</v>
          </cell>
        </row>
        <row r="4060">
          <cell r="A4060">
            <v>92486</v>
          </cell>
          <cell r="B4060" t="str">
            <v>MONTAGEM E DESMONTAGEM DE FÔRMA DE LAJE MACIÇA, PÉ-DIREITO SIMPLES, EM MADEIRA SERRADA, 4 UTILIZAÇÕES</v>
          </cell>
          <cell r="C4060" t="str">
            <v>M2</v>
          </cell>
          <cell r="D4060">
            <v>151.28</v>
          </cell>
        </row>
        <row r="4061">
          <cell r="A4061">
            <v>92492</v>
          </cell>
          <cell r="B4061" t="str">
            <v>MONTAGEM E DESMONTAGEM DE FÔRMA DE LAJE NERVURADA COM CUBETA E ASSOALHO, PÉ-DIREITO DUPLO, EM CHAPA DE MADEIRA COMPENSADA RESINADA, 10 UTILIZAÇÕES</v>
          </cell>
          <cell r="C4061" t="str">
            <v>M2</v>
          </cell>
          <cell r="D4061">
            <v>132.94</v>
          </cell>
        </row>
        <row r="4062">
          <cell r="A4062">
            <v>92496</v>
          </cell>
          <cell r="B4062" t="str">
            <v>MONTAGEM E DESMONTAGEM DE FÔRMA DE LAJE NERVURADA COM CUBETA E ASSOALHO, PÉ-DIREITO DUPLO, EM CHAPA DE MADEIRA COMPENSADA RESINADA, 12 UTILIZAÇÕES</v>
          </cell>
          <cell r="C4062" t="str">
            <v>M2</v>
          </cell>
          <cell r="D4062">
            <v>128.54</v>
          </cell>
        </row>
        <row r="4063">
          <cell r="A4063">
            <v>92500</v>
          </cell>
          <cell r="B4063" t="str">
            <v>MONTAGEM E DESMONTAGEM DE FÔRMA DE LAJE NERVURADA COM CUBETA E ASSOALHO, PÉ-DIREITO DUPLO, EM CHAPA DE MADEIRA COMPENSADA RESINADA, 14 UTILIZAÇÕES</v>
          </cell>
          <cell r="C4063" t="str">
            <v>M2</v>
          </cell>
          <cell r="D4063">
            <v>125</v>
          </cell>
        </row>
        <row r="4064">
          <cell r="A4064">
            <v>92504</v>
          </cell>
          <cell r="B4064" t="str">
            <v>MONTAGEM E DESMONTAGEM DE FÔRMA DE LAJE NERVURADA COM CUBETA E ASSOALHO, PÉ-DIREITO DUPLO, EM CHAPA DE MADEIRA COMPENSADA RESINADA, 18 UTILIZAÇÕES</v>
          </cell>
          <cell r="C4064" t="str">
            <v>M2</v>
          </cell>
          <cell r="D4064">
            <v>118.54</v>
          </cell>
        </row>
        <row r="4065">
          <cell r="A4065">
            <v>92488</v>
          </cell>
          <cell r="B4065" t="str">
            <v>MONTAGEM E DESMONTAGEM DE FÔRMA DE LAJE NERVURADA COM CUBETA E ASSOALHO, PÉ-DIREITO DUPLO, EM CHAPA DE MADEIRA COMPENSADA RESINADA, 8 UTILIZAÇÕES</v>
          </cell>
          <cell r="C4065" t="str">
            <v>M2</v>
          </cell>
          <cell r="D4065">
            <v>138.19999999999999</v>
          </cell>
        </row>
        <row r="4066">
          <cell r="A4066">
            <v>92494</v>
          </cell>
          <cell r="B4066" t="str">
            <v>MONTAGEM E DESMONTAGEM DE FÔRMA DE LAJE NERVURADA COM CUBETA E ASSOALHO, PÉ-DIREITO SIMPLES, EM CHAPA DE MADEIRA COMPENSADA RESINADA, 10 UTILIZAÇÕES</v>
          </cell>
          <cell r="C4066" t="str">
            <v>M2</v>
          </cell>
          <cell r="D4066">
            <v>80.38</v>
          </cell>
        </row>
        <row r="4067">
          <cell r="A4067">
            <v>92498</v>
          </cell>
          <cell r="B4067" t="str">
            <v>MONTAGEM E DESMONTAGEM DE FÔRMA DE LAJE NERVURADA COM CUBETA E ASSOALHO, PÉ-DIREITO SIMPLES, EM CHAPA DE MADEIRA COMPENSADA RESINADA, 12 UTILIZAÇÕES</v>
          </cell>
          <cell r="C4067" t="str">
            <v>M2</v>
          </cell>
          <cell r="D4067">
            <v>76.87</v>
          </cell>
        </row>
        <row r="4068">
          <cell r="A4068">
            <v>92502</v>
          </cell>
          <cell r="B4068" t="str">
            <v>MONTAGEM E DESMONTAGEM DE FÔRMA DE LAJE NERVURADA COM CUBETA E ASSOALHO, PÉ-DIREITO SIMPLES, EM CHAPA DE MADEIRA COMPENSADA RESINADA, 14 UTILIZAÇÕES</v>
          </cell>
          <cell r="C4068" t="str">
            <v>M2</v>
          </cell>
          <cell r="D4068">
            <v>74.180000000000007</v>
          </cell>
        </row>
        <row r="4069">
          <cell r="A4069">
            <v>92506</v>
          </cell>
          <cell r="B4069" t="str">
            <v>MONTAGEM E DESMONTAGEM DE FÔRMA DE LAJE NERVURADA COM CUBETA E ASSOALHO, PÉ-DIREITO SIMPLES, EM CHAPA DE MADEIRA COMPENSADA RESINADA, 18 UTILIZAÇÕES</v>
          </cell>
          <cell r="C4069" t="str">
            <v>M2</v>
          </cell>
          <cell r="D4069">
            <v>69.209999999999994</v>
          </cell>
        </row>
        <row r="4070">
          <cell r="A4070">
            <v>92490</v>
          </cell>
          <cell r="B4070" t="str">
            <v>MONTAGEM E DESMONTAGEM DE FÔRMA DE LAJE NERVURADA COM CUBETA E ASSOALHO, PÉ-DIREITO SIMPLES, EM CHAPA DE MADEIRA COMPENSADA RESINADA, 8 UTILIZAÇÕES</v>
          </cell>
          <cell r="C4070" t="str">
            <v>M2</v>
          </cell>
          <cell r="D4070">
            <v>84.61</v>
          </cell>
        </row>
        <row r="4071">
          <cell r="A4071">
            <v>92433</v>
          </cell>
          <cell r="B4071" t="str">
            <v>MONTAGEM E DESMONTAGEM DE FÔRMA DE PILARES RETANGULARES E ESTRUTURAS SIMILARES, PÉ-DIREITO DUPLO, EM CHAPA DE MADEIRA COMPENSADA PLASTIFICADA, 10 UTILIZAÇÕES</v>
          </cell>
          <cell r="C4071" t="str">
            <v>M2</v>
          </cell>
          <cell r="D4071">
            <v>86.48</v>
          </cell>
        </row>
        <row r="4072">
          <cell r="A4072">
            <v>92437</v>
          </cell>
          <cell r="B4072" t="str">
            <v>MONTAGEM E DESMONTAGEM DE FÔRMA DE PILARES RETANGULARES E ESTRUTURAS SIMILARES, PÉ-DIREITO DUPLO, EM CHAPA DE MADEIRA COMPENSADA PLASTIFICADA, 12 UTILIZAÇÕES</v>
          </cell>
          <cell r="C4072" t="str">
            <v>M2</v>
          </cell>
          <cell r="D4072">
            <v>83.03</v>
          </cell>
        </row>
        <row r="4073">
          <cell r="A4073">
            <v>92441</v>
          </cell>
          <cell r="B4073" t="str">
            <v>MONTAGEM E DESMONTAGEM DE FÔRMA DE PILARES RETANGULARES E ESTRUTURAS SIMILARES, PÉ-DIREITO DUPLO, EM CHAPA DE MADEIRA COMPENSADA PLASTIFICADA, 14 UTILIZAÇÕES</v>
          </cell>
          <cell r="C4073" t="str">
            <v>M2</v>
          </cell>
          <cell r="D4073">
            <v>80.55</v>
          </cell>
        </row>
        <row r="4074">
          <cell r="A4074">
            <v>92445</v>
          </cell>
          <cell r="B4074" t="str">
            <v>MONTAGEM E DESMONTAGEM DE FÔRMA DE PILARES RETANGULARES E ESTRUTURAS SIMILARES, PÉ-DIREITO DUPLO, EM CHAPA DE MADEIRA COMPENSADA PLASTIFICADA, 18 UTILIZAÇÕES</v>
          </cell>
          <cell r="C4074" t="str">
            <v>M2</v>
          </cell>
          <cell r="D4074">
            <v>75.44</v>
          </cell>
        </row>
        <row r="4075">
          <cell r="A4075">
            <v>92417</v>
          </cell>
          <cell r="B4075" t="str">
            <v>MONTAGEM E DESMONTAGEM DE FÔRMA DE PILARES RETANGULARES E ESTRUTURAS SIMILARES, PÉ-DIREITO DUPLO, EM CHAPA DE MADEIRA COMPENSADA RESINADA, 2 UTILIZAÇÕES</v>
          </cell>
          <cell r="C4075" t="str">
            <v>M2</v>
          </cell>
          <cell r="D4075">
            <v>176.28</v>
          </cell>
        </row>
        <row r="4076">
          <cell r="A4076">
            <v>92421</v>
          </cell>
          <cell r="B4076" t="str">
            <v>MONTAGEM E DESMONTAGEM DE FÔRMA DE PILARES RETANGULARES E ESTRUTURAS SIMILARES, PÉ-DIREITO DUPLO, EM CHAPA DE MADEIRA COMPENSADA RESINADA, 4 UTILIZAÇÕES</v>
          </cell>
          <cell r="C4076" t="str">
            <v>M2</v>
          </cell>
          <cell r="D4076">
            <v>118.99</v>
          </cell>
        </row>
        <row r="4077">
          <cell r="A4077">
            <v>92425</v>
          </cell>
          <cell r="B4077" t="str">
            <v>MONTAGEM E DESMONTAGEM DE FÔRMA DE PILARES RETANGULARES E ESTRUTURAS SIMILARES, PÉ-DIREITO DUPLO, EM CHAPA DE MADEIRA COMPENSADA RESINADA, 6 UTILIZAÇÕES</v>
          </cell>
          <cell r="C4077" t="str">
            <v>M2</v>
          </cell>
          <cell r="D4077">
            <v>100.67</v>
          </cell>
        </row>
        <row r="4078">
          <cell r="A4078">
            <v>92429</v>
          </cell>
          <cell r="B4078" t="str">
            <v>MONTAGEM E DESMONTAGEM DE FÔRMA DE PILARES RETANGULARES E ESTRUTURAS SIMILARES, PÉ-DIREITO DUPLO, EM CHAPA DE MADEIRA COMPENSADA RESINADA, 8 UTILIZAÇÕES</v>
          </cell>
          <cell r="C4078" t="str">
            <v>M2</v>
          </cell>
          <cell r="D4078">
            <v>91.44</v>
          </cell>
        </row>
        <row r="4079">
          <cell r="A4079">
            <v>92431</v>
          </cell>
          <cell r="B4079" t="str">
            <v>MONTAGEM E DESMONTAGEM DE FÔRMA DE PILARES RETANGULARES E ESTRUTURAS SIMILARES, PÉ-DIREITO SIMPLES, EM CHAPA DE MADEIRA COMPENSADA PLASTIFICADA, 10 UTILIZAÇÕES</v>
          </cell>
          <cell r="C4079" t="str">
            <v>M2</v>
          </cell>
          <cell r="D4079">
            <v>73.709999999999994</v>
          </cell>
        </row>
        <row r="4080">
          <cell r="A4080">
            <v>92435</v>
          </cell>
          <cell r="B4080" t="str">
            <v>MONTAGEM E DESMONTAGEM DE FÔRMA DE PILARES RETANGULARES E ESTRUTURAS SIMILARES, PÉ-DIREITO SIMPLES, EM CHAPA DE MADEIRA COMPENSADA PLASTIFICADA, 12 UTILIZAÇÕES</v>
          </cell>
          <cell r="C4080" t="str">
            <v>M2</v>
          </cell>
          <cell r="D4080">
            <v>70.7</v>
          </cell>
        </row>
        <row r="4081">
          <cell r="A4081">
            <v>92439</v>
          </cell>
          <cell r="B4081" t="str">
            <v>MONTAGEM E DESMONTAGEM DE FÔRMA DE PILARES RETANGULARES E ESTRUTURAS SIMILARES, PÉ-DIREITO SIMPLES, EM CHAPA DE MADEIRA COMPENSADA PLASTIFICADA, 14 UTILIZAÇÕES</v>
          </cell>
          <cell r="C4081" t="str">
            <v>M2</v>
          </cell>
          <cell r="D4081">
            <v>68.52</v>
          </cell>
        </row>
        <row r="4082">
          <cell r="A4082">
            <v>92443</v>
          </cell>
          <cell r="B4082" t="str">
            <v>MONTAGEM E DESMONTAGEM DE FÔRMA DE PILARES RETANGULARES E ESTRUTURAS SIMILARES, PÉ-DIREITO SIMPLES, EM CHAPA DE MADEIRA COMPENSADA PLASTIFICADA, 18 UTILIZAÇÕES</v>
          </cell>
          <cell r="C4082" t="str">
            <v>M2</v>
          </cell>
          <cell r="D4082">
            <v>63.84</v>
          </cell>
        </row>
        <row r="4083">
          <cell r="A4083">
            <v>92415</v>
          </cell>
          <cell r="B4083" t="str">
            <v>MONTAGEM E DESMONTAGEM DE FÔRMA DE PILARES RETANGULARES E ESTRUTURAS SIMILARES, PÉ-DIREITO SIMPLES, EM CHAPA DE MADEIRA COMPENSADA RESINADA, 2 UTILIZAÇÕES</v>
          </cell>
          <cell r="C4083" t="str">
            <v>M2</v>
          </cell>
          <cell r="D4083">
            <v>154.52000000000001</v>
          </cell>
        </row>
        <row r="4084">
          <cell r="A4084">
            <v>92419</v>
          </cell>
          <cell r="B4084" t="str">
            <v>MONTAGEM E DESMONTAGEM DE FÔRMA DE PILARES RETANGULARES E ESTRUTURAS SIMILARES, PÉ-DIREITO SIMPLES, EM CHAPA DE MADEIRA COMPENSADA RESINADA, 4 UTILIZAÇÕES</v>
          </cell>
          <cell r="C4084" t="str">
            <v>M2</v>
          </cell>
          <cell r="D4084">
            <v>102.3</v>
          </cell>
        </row>
        <row r="4085">
          <cell r="A4085">
            <v>92423</v>
          </cell>
          <cell r="B4085" t="str">
            <v>MONTAGEM E DESMONTAGEM DE FÔRMA DE PILARES RETANGULARES E ESTRUTURAS SIMILARES, PÉ-DIREITO SIMPLES, EM CHAPA DE MADEIRA COMPENSADA RESINADA, 6 UTILIZAÇÕES</v>
          </cell>
          <cell r="C4085" t="str">
            <v>M2</v>
          </cell>
          <cell r="D4085">
            <v>86.16</v>
          </cell>
        </row>
        <row r="4086">
          <cell r="A4086">
            <v>92427</v>
          </cell>
          <cell r="B4086" t="str">
            <v>MONTAGEM E DESMONTAGEM DE FÔRMA DE PILARES RETANGULARES E ESTRUTURAS SIMILARES, PÉ-DIREITO SIMPLES, EM CHAPA DE MADEIRA COMPENSADA RESINADA, 8 UTILIZAÇÕES</v>
          </cell>
          <cell r="C4086" t="str">
            <v>M2</v>
          </cell>
          <cell r="D4086">
            <v>77.989999999999995</v>
          </cell>
        </row>
        <row r="4087">
          <cell r="A4087">
            <v>92409</v>
          </cell>
          <cell r="B4087" t="str">
            <v>MONTAGEM E DESMONTAGEM DE FÔRMA DE PILARES RETANGULARES E ESTRUTURAS SIMILARES, PÉ-DIREITO SIMPLES, EM MADEIRA SERRADA, 1 UTILIZAÇÃO</v>
          </cell>
          <cell r="C4087" t="str">
            <v>M2</v>
          </cell>
          <cell r="D4087">
            <v>256.39999999999998</v>
          </cell>
        </row>
        <row r="4088">
          <cell r="A4088">
            <v>92411</v>
          </cell>
          <cell r="B4088" t="str">
            <v>MONTAGEM E DESMONTAGEM DE FÔRMA DE PILARES RETANGULARES E ESTRUTURAS SIMILARES, PÉ-DIREITO SIMPLES, EM MADEIRA SERRADA, 2 UTILIZAÇÕES</v>
          </cell>
          <cell r="C4088" t="str">
            <v>M2</v>
          </cell>
          <cell r="D4088">
            <v>166.39</v>
          </cell>
        </row>
        <row r="4089">
          <cell r="A4089">
            <v>92413</v>
          </cell>
          <cell r="B4089" t="str">
            <v>MONTAGEM E DESMONTAGEM DE FÔRMA DE PILARES RETANGULARES E ESTRUTURAS SIMILARES, PÉ-DIREITO SIMPLES, EM MADEIRA SERRADA, 4 UTILIZAÇÕES</v>
          </cell>
          <cell r="C4089" t="str">
            <v>M2</v>
          </cell>
          <cell r="D4089">
            <v>106.63</v>
          </cell>
        </row>
        <row r="4090">
          <cell r="A4090">
            <v>92465</v>
          </cell>
          <cell r="B4090" t="str">
            <v>MONTAGEM E DESMONTAGEM DE FÔRMA DE VIGA, ESCORAMENTO COM GARFO DE MADEIRA, PÉ-DIREITO DUPLO, EM CHAPA DE MADEIRA PLASTIFICADA, 10 UTILIZAÇÕES</v>
          </cell>
          <cell r="C4090" t="str">
            <v>M2</v>
          </cell>
          <cell r="D4090">
            <v>157.80000000000001</v>
          </cell>
        </row>
        <row r="4091">
          <cell r="A4091">
            <v>92469</v>
          </cell>
          <cell r="B4091" t="str">
            <v>MONTAGEM E DESMONTAGEM DE FÔRMA DE VIGA, ESCORAMENTO COM GARFO DE MADEIRA, PÉ-DIREITO DUPLO, EM CHAPA DE MADEIRA PLASTIFICADA, 12 UTILIZAÇÕES</v>
          </cell>
          <cell r="C4091" t="str">
            <v>M2</v>
          </cell>
          <cell r="D4091">
            <v>143.4</v>
          </cell>
        </row>
        <row r="4092">
          <cell r="A4092">
            <v>92473</v>
          </cell>
          <cell r="B4092" t="str">
            <v>MONTAGEM E DESMONTAGEM DE FÔRMA DE VIGA, ESCORAMENTO COM GARFO DE MADEIRA, PÉ-DIREITO DUPLO, EM CHAPA DE MADEIRA PLASTIFICADA, 14 UTILIZAÇÕES</v>
          </cell>
          <cell r="C4092" t="str">
            <v>M2</v>
          </cell>
          <cell r="D4092">
            <v>131.79</v>
          </cell>
        </row>
        <row r="4093">
          <cell r="A4093">
            <v>92477</v>
          </cell>
          <cell r="B4093" t="str">
            <v>MONTAGEM E DESMONTAGEM DE FÔRMA DE VIGA, ESCORAMENTO COM GARFO DE MADEIRA, PÉ-DIREITO DUPLO, EM CHAPA DE MADEIRA PLASTIFICADA, 18 UTILIZAÇÕES</v>
          </cell>
          <cell r="C4093" t="str">
            <v>M2</v>
          </cell>
          <cell r="D4093">
            <v>106.81</v>
          </cell>
        </row>
        <row r="4094">
          <cell r="A4094">
            <v>92449</v>
          </cell>
          <cell r="B4094" t="str">
            <v>MONTAGEM E DESMONTAGEM DE FÔRMA DE VIGA, ESCORAMENTO COM GARFO DE MADEIRA, PÉ-DIREITO DUPLO, EM CHAPA DE MADEIRA RESINADA, 2 UTILIZAÇÕES</v>
          </cell>
          <cell r="C4094" t="str">
            <v>M2</v>
          </cell>
          <cell r="D4094">
            <v>289.24</v>
          </cell>
        </row>
        <row r="4095">
          <cell r="A4095">
            <v>92453</v>
          </cell>
          <cell r="B4095" t="str">
            <v>MONTAGEM E DESMONTAGEM DE FÔRMA DE VIGA, ESCORAMENTO COM GARFO DE MADEIRA, PÉ-DIREITO DUPLO, EM CHAPA DE MADEIRA RESINADA, 4 UTILIZAÇÕES</v>
          </cell>
          <cell r="C4095" t="str">
            <v>M2</v>
          </cell>
          <cell r="D4095">
            <v>249.54</v>
          </cell>
        </row>
        <row r="4096">
          <cell r="A4096">
            <v>92457</v>
          </cell>
          <cell r="B4096" t="str">
            <v>MONTAGEM E DESMONTAGEM DE FÔRMA DE VIGA, ESCORAMENTO COM GARFO DE MADEIRA, PÉ-DIREITO DUPLO, EM CHAPA DE MADEIRA RESINADA, 6 UTILIZAÇÕES</v>
          </cell>
          <cell r="C4096" t="str">
            <v>M2</v>
          </cell>
          <cell r="D4096">
            <v>217.08</v>
          </cell>
        </row>
        <row r="4097">
          <cell r="A4097">
            <v>92461</v>
          </cell>
          <cell r="B4097" t="str">
            <v>MONTAGEM E DESMONTAGEM DE FÔRMA DE VIGA, ESCORAMENTO COM GARFO DE MADEIRA, PÉ-DIREITO DUPLO, EM CHAPA DE MADEIRA RESINADA, 8 UTILIZAÇÕES</v>
          </cell>
          <cell r="C4097" t="str">
            <v>M2</v>
          </cell>
          <cell r="D4097">
            <v>200.81</v>
          </cell>
        </row>
        <row r="4098">
          <cell r="A4098">
            <v>92467</v>
          </cell>
          <cell r="B4098" t="str">
            <v>MONTAGEM E DESMONTAGEM DE FÔRMA DE VIGA, ESCORAMENTO COM GARFO DE MADEIRA, PÉ-DIREITO SIMPLES, EM CHAPA DE MADEIRA PLASTIFICADA, 10 UTILIZAÇÕES</v>
          </cell>
          <cell r="C4098" t="str">
            <v>M2</v>
          </cell>
          <cell r="D4098">
            <v>99.96</v>
          </cell>
        </row>
        <row r="4099">
          <cell r="A4099">
            <v>92471</v>
          </cell>
          <cell r="B4099" t="str">
            <v>MONTAGEM E DESMONTAGEM DE FÔRMA DE VIGA, ESCORAMENTO COM GARFO DE MADEIRA, PÉ-DIREITO SIMPLES, EM CHAPA DE MADEIRA PLASTIFICADA, 12 UTILIZAÇÕES</v>
          </cell>
          <cell r="C4099" t="str">
            <v>M2</v>
          </cell>
          <cell r="D4099">
            <v>90.96</v>
          </cell>
        </row>
        <row r="4100">
          <cell r="A4100">
            <v>92475</v>
          </cell>
          <cell r="B4100" t="str">
            <v>MONTAGEM E DESMONTAGEM DE FÔRMA DE VIGA, ESCORAMENTO COM GARFO DE MADEIRA, PÉ-DIREITO SIMPLES, EM CHAPA DE MADEIRA PLASTIFICADA, 14 UTILIZAÇÕES</v>
          </cell>
          <cell r="C4100" t="str">
            <v>M2</v>
          </cell>
          <cell r="D4100">
            <v>83.69</v>
          </cell>
        </row>
        <row r="4101">
          <cell r="A4101">
            <v>92479</v>
          </cell>
          <cell r="B4101" t="str">
            <v>MONTAGEM E DESMONTAGEM DE FÔRMA DE VIGA, ESCORAMENTO COM GARFO DE MADEIRA, PÉ-DIREITO SIMPLES, EM CHAPA DE MADEIRA PLASTIFICADA, 18 UTILIZAÇÕES</v>
          </cell>
          <cell r="C4101" t="str">
            <v>M2</v>
          </cell>
          <cell r="D4101">
            <v>68.03</v>
          </cell>
        </row>
        <row r="4102">
          <cell r="A4102">
            <v>92451</v>
          </cell>
          <cell r="B4102" t="str">
            <v>MONTAGEM E DESMONTAGEM DE FÔRMA DE VIGA, ESCORAMENTO COM GARFO DE MADEIRA, PÉ-DIREITO SIMPLES, EM CHAPA DE MADEIRA RESINADA, 2 UTILIZAÇÕES</v>
          </cell>
          <cell r="C4102" t="str">
            <v>M2</v>
          </cell>
          <cell r="D4102">
            <v>193.19</v>
          </cell>
        </row>
        <row r="4103">
          <cell r="A4103">
            <v>92455</v>
          </cell>
          <cell r="B4103" t="str">
            <v>MONTAGEM E DESMONTAGEM DE FÔRMA DE VIGA, ESCORAMENTO COM GARFO DE MADEIRA, PÉ-DIREITO SIMPLES, EM CHAPA DE MADEIRA RESINADA, 4 UTILIZAÇÕES</v>
          </cell>
          <cell r="C4103" t="str">
            <v>M2</v>
          </cell>
          <cell r="D4103">
            <v>159.41999999999999</v>
          </cell>
        </row>
        <row r="4104">
          <cell r="A4104">
            <v>92459</v>
          </cell>
          <cell r="B4104" t="str">
            <v>MONTAGEM E DESMONTAGEM DE FÔRMA DE VIGA, ESCORAMENTO COM GARFO DE MADEIRA, PÉ-DIREITO SIMPLES, EM CHAPA DE MADEIRA RESINADA, 6 UTILIZAÇÕES</v>
          </cell>
          <cell r="C4104" t="str">
            <v>M2</v>
          </cell>
          <cell r="D4104">
            <v>135.6</v>
          </cell>
        </row>
        <row r="4105">
          <cell r="A4105">
            <v>92463</v>
          </cell>
          <cell r="B4105" t="str">
            <v>MONTAGEM E DESMONTAGEM DE FÔRMA DE VIGA, ESCORAMENTO COM GARFO DE MADEIRA, PÉ-DIREITO SIMPLES, EM CHAPA DE MADEIRA RESINADA, 8 UTILIZAÇÕES</v>
          </cell>
          <cell r="C4105" t="str">
            <v>M2</v>
          </cell>
          <cell r="D4105">
            <v>123.24</v>
          </cell>
        </row>
        <row r="4106">
          <cell r="A4106">
            <v>92446</v>
          </cell>
          <cell r="B4106" t="str">
            <v>MONTAGEM E DESMONTAGEM DE FÔRMA DE VIGA, ESCORAMENTO COM PONTALETE DE MADEIRA, PÉ-DIREITO SIMPLES, EM MADEIRA SERRADA, 1 UTILIZAÇÃO</v>
          </cell>
          <cell r="C4106" t="str">
            <v>M2</v>
          </cell>
          <cell r="D4106">
            <v>275.73</v>
          </cell>
        </row>
        <row r="4107">
          <cell r="A4107">
            <v>92447</v>
          </cell>
          <cell r="B4107" t="str">
            <v>MONTAGEM E DESMONTAGEM DE FÔRMA DE VIGA, ESCORAMENTO COM PONTALETE DE MADEIRA, PÉ-DIREITO SIMPLES, EM MADEIRA SERRADA, 2 UTILIZAÇÕES</v>
          </cell>
          <cell r="C4107" t="str">
            <v>M2</v>
          </cell>
          <cell r="D4107">
            <v>194.19</v>
          </cell>
        </row>
        <row r="4108">
          <cell r="A4108">
            <v>92448</v>
          </cell>
          <cell r="B4108" t="str">
            <v>MONTAGEM E DESMONTAGEM DE FÔRMA DE VIGA, ESCORAMENTO COM PONTALETE DE MADEIRA, PÉ-DIREITO SIMPLES, EM MADEIRA SERRADA, 4 UTILIZAÇÕES</v>
          </cell>
          <cell r="C4108" t="str">
            <v>M2</v>
          </cell>
          <cell r="D4108">
            <v>155.31</v>
          </cell>
        </row>
        <row r="4109">
          <cell r="A4109">
            <v>92466</v>
          </cell>
          <cell r="B4109" t="str">
            <v>MONTAGEM E DESMONTAGEM DE FÔRMA DE VIGA, ESCORAMENTO METÁLICO, PÉ-DIREITO DUPLO, EM CHAPA DE MADEIRA PLASTIFICADA, 10 UTILIZAÇÕES</v>
          </cell>
          <cell r="C4109" t="str">
            <v>M2</v>
          </cell>
          <cell r="D4109">
            <v>369.45</v>
          </cell>
        </row>
        <row r="4110">
          <cell r="A4110">
            <v>92470</v>
          </cell>
          <cell r="B4110" t="str">
            <v>MONTAGEM E DESMONTAGEM DE FÔRMA DE VIGA, ESCORAMENTO METÁLICO, PÉ-DIREITO DUPLO, EM CHAPA DE MADEIRA PLASTIFICADA, 12 UTILIZAÇÕES</v>
          </cell>
          <cell r="C4110" t="str">
            <v>M2</v>
          </cell>
          <cell r="D4110">
            <v>362.92</v>
          </cell>
        </row>
        <row r="4111">
          <cell r="A4111">
            <v>92474</v>
          </cell>
          <cell r="B4111" t="str">
            <v>MONTAGEM E DESMONTAGEM DE FÔRMA DE VIGA, ESCORAMENTO METÁLICO, PÉ-DIREITO DUPLO, EM CHAPA DE MADEIRA PLASTIFICADA, 14 UTILIZAÇÕES</v>
          </cell>
          <cell r="C4111" t="str">
            <v>M2</v>
          </cell>
          <cell r="D4111">
            <v>357.31</v>
          </cell>
        </row>
        <row r="4112">
          <cell r="A4112">
            <v>92478</v>
          </cell>
          <cell r="B4112" t="str">
            <v>MONTAGEM E DESMONTAGEM DE FÔRMA DE VIGA, ESCORAMENTO METÁLICO, PÉ-DIREITO DUPLO, EM CHAPA DE MADEIRA PLASTIFICADA, 18 UTILIZAÇÕES</v>
          </cell>
          <cell r="C4112" t="str">
            <v>M2</v>
          </cell>
          <cell r="D4112">
            <v>346.19</v>
          </cell>
        </row>
        <row r="4113">
          <cell r="A4113">
            <v>92450</v>
          </cell>
          <cell r="B4113" t="str">
            <v>MONTAGEM E DESMONTAGEM DE FÔRMA DE VIGA, ESCORAMENTO METÁLICO, PÉ-DIREITO DUPLO, EM CHAPA DE MADEIRA RESINADA, 2 UTILIZAÇÕES</v>
          </cell>
          <cell r="C4113" t="str">
            <v>M2</v>
          </cell>
          <cell r="D4113">
            <v>437.63</v>
          </cell>
        </row>
        <row r="4114">
          <cell r="A4114">
            <v>92454</v>
          </cell>
          <cell r="B4114" t="str">
            <v>MONTAGEM E DESMONTAGEM DE FÔRMA DE VIGA, ESCORAMENTO METÁLICO, PÉ-DIREITO DUPLO, EM CHAPA DE MADEIRA RESINADA, 4 UTILIZAÇÕES</v>
          </cell>
          <cell r="C4114" t="str">
            <v>M2</v>
          </cell>
          <cell r="D4114">
            <v>407.01</v>
          </cell>
        </row>
        <row r="4115">
          <cell r="A4115">
            <v>92458</v>
          </cell>
          <cell r="B4115" t="str">
            <v>MONTAGEM E DESMONTAGEM DE FÔRMA DE VIGA, ESCORAMENTO METÁLICO, PÉ-DIREITO DUPLO, EM CHAPA DE MADEIRA RESINADA, 6 UTILIZAÇÕES</v>
          </cell>
          <cell r="C4115" t="str">
            <v>M2</v>
          </cell>
          <cell r="D4115">
            <v>388.09</v>
          </cell>
        </row>
        <row r="4116">
          <cell r="A4116">
            <v>92462</v>
          </cell>
          <cell r="B4116" t="str">
            <v>MONTAGEM E DESMONTAGEM DE FÔRMA DE VIGA, ESCORAMENTO METÁLICO, PÉ-DIREITO DUPLO, EM CHAPA DE MADEIRA RESINADA, 8 UTILIZAÇÕES</v>
          </cell>
          <cell r="C4116" t="str">
            <v>M2</v>
          </cell>
          <cell r="D4116">
            <v>376.23</v>
          </cell>
        </row>
        <row r="4117">
          <cell r="A4117">
            <v>92468</v>
          </cell>
          <cell r="B4117" t="str">
            <v>MONTAGEM E DESMONTAGEM DE FÔRMA DE VIGA, ESCORAMENTO METÁLICO, PÉ-DIREITO SIMPLES, EM CHAPA DE MADEIRA PLASTIFICADA, 10 UTILIZAÇÕES</v>
          </cell>
          <cell r="C4117" t="str">
            <v>M2</v>
          </cell>
          <cell r="D4117">
            <v>147.99</v>
          </cell>
        </row>
        <row r="4118">
          <cell r="A4118">
            <v>92472</v>
          </cell>
          <cell r="B4118" t="str">
            <v>MONTAGEM E DESMONTAGEM DE FÔRMA DE VIGA, ESCORAMENTO METÁLICO, PÉ-DIREITO SIMPLES, EM CHAPA DE MADEIRA PLASTIFICADA, 12 UTILIZAÇÕES</v>
          </cell>
          <cell r="C4118" t="str">
            <v>M2</v>
          </cell>
          <cell r="D4118">
            <v>142.18</v>
          </cell>
        </row>
        <row r="4119">
          <cell r="A4119">
            <v>92476</v>
          </cell>
          <cell r="B4119" t="str">
            <v>MONTAGEM E DESMONTAGEM DE FÔRMA DE VIGA, ESCORAMENTO METÁLICO, PÉ-DIREITO SIMPLES, EM CHAPA DE MADEIRA PLASTIFICADA, 14 UTILIZAÇÕES</v>
          </cell>
          <cell r="C4119" t="str">
            <v>M2</v>
          </cell>
          <cell r="D4119">
            <v>137.27000000000001</v>
          </cell>
        </row>
        <row r="4120">
          <cell r="A4120">
            <v>92480</v>
          </cell>
          <cell r="B4120" t="str">
            <v>MONTAGEM E DESMONTAGEM DE FÔRMA DE VIGA, ESCORAMENTO METÁLICO, PÉ-DIREITO SIMPLES, EM CHAPA DE MADEIRA PLASTIFICADA, 18 UTILIZAÇÕES</v>
          </cell>
          <cell r="C4120" t="str">
            <v>M2</v>
          </cell>
          <cell r="D4120">
            <v>127.4</v>
          </cell>
        </row>
        <row r="4121">
          <cell r="A4121">
            <v>92452</v>
          </cell>
          <cell r="B4121" t="str">
            <v>MONTAGEM E DESMONTAGEM DE FÔRMA DE VIGA, ESCORAMENTO METÁLICO, PÉ-DIREITO SIMPLES, EM CHAPA DE MADEIRA RESINADA, 2 UTILIZAÇÕES</v>
          </cell>
          <cell r="C4121" t="str">
            <v>M2</v>
          </cell>
          <cell r="D4121">
            <v>217.04</v>
          </cell>
        </row>
        <row r="4122">
          <cell r="A4122">
            <v>92456</v>
          </cell>
          <cell r="B4122" t="str">
            <v>MONTAGEM E DESMONTAGEM DE FÔRMA DE VIGA, ESCORAMENTO METÁLICO, PÉ-DIREITO SIMPLES, EM CHAPA DE MADEIRA RESINADA, 4 UTILIZAÇÕES</v>
          </cell>
          <cell r="C4122" t="str">
            <v>M2</v>
          </cell>
          <cell r="D4122">
            <v>185.49</v>
          </cell>
        </row>
        <row r="4123">
          <cell r="A4123">
            <v>92460</v>
          </cell>
          <cell r="B4123" t="str">
            <v>MONTAGEM E DESMONTAGEM DE FÔRMA DE VIGA, ESCORAMENTO METÁLICO, PÉ-DIREITO SIMPLES, EM CHAPA DE MADEIRA RESINADA, 6 UTILIZAÇÕES</v>
          </cell>
          <cell r="C4123" t="str">
            <v>M2</v>
          </cell>
          <cell r="D4123">
            <v>156.63999999999999</v>
          </cell>
        </row>
        <row r="4124">
          <cell r="A4124">
            <v>92464</v>
          </cell>
          <cell r="B4124" t="str">
            <v>MONTAGEM E DESMONTAGEM DE FÔRMA DE VIGA, ESCORAMENTO METÁLICO, PÉ-DIREITO SIMPLES, EM CHAPA DE MADEIRA RESINADA, 8 UTILIZAÇÕES</v>
          </cell>
          <cell r="C4124" t="str">
            <v>M2</v>
          </cell>
          <cell r="D4124">
            <v>154.69999999999999</v>
          </cell>
        </row>
        <row r="4125">
          <cell r="A4125">
            <v>105403</v>
          </cell>
          <cell r="B4125" t="str">
            <v>FABRICAÇÃO DE FÔRMA PARA PILARES CIRCULARES, EM CHAPA DE MADEIRA COMPENSADA RESINADA, PÉ-DIREITO DUPLO</v>
          </cell>
          <cell r="C4125" t="str">
            <v>M2</v>
          </cell>
          <cell r="D4125">
            <v>197.28</v>
          </cell>
        </row>
        <row r="4126">
          <cell r="A4126">
            <v>96252</v>
          </cell>
          <cell r="B4126" t="str">
            <v>FABRICAÇÃO DE FÔRMA PARA PILARES CIRCULARES, EM CHAPA DE MADEIRA COMPENSADA RESINADA, PÉ-DIREITO SIMPLES</v>
          </cell>
          <cell r="C4126" t="str">
            <v>M2</v>
          </cell>
          <cell r="D4126">
            <v>165.07</v>
          </cell>
        </row>
        <row r="4127">
          <cell r="A4127">
            <v>96254</v>
          </cell>
          <cell r="B4127" t="str">
            <v>MONTAGEM E DESMONTAGEM DE FÔRMA DE PILARES CIRCULARES, COM ÁREA MÉDIA DAS SEÇÕES MAIOR QUE 0,28 M2, EM PAPELÃO</v>
          </cell>
          <cell r="C4127" t="str">
            <v>M</v>
          </cell>
          <cell r="D4127">
            <v>0</v>
          </cell>
        </row>
        <row r="4128">
          <cell r="A4128">
            <v>96253</v>
          </cell>
          <cell r="B4128" t="str">
            <v>MONTAGEM E DESMONTAGEM DE FÔRMA DE PILARES CIRCULARES, COM ÁREA MÉDIA DAS SEÇÕES MENOR OU IGUAL A 0,28 M2, EM PAPELÃO</v>
          </cell>
          <cell r="C4128" t="str">
            <v>M</v>
          </cell>
          <cell r="D4128">
            <v>0</v>
          </cell>
        </row>
        <row r="4129">
          <cell r="A4129">
            <v>105406</v>
          </cell>
          <cell r="B4129" t="str">
            <v>MONTAGEM E DESMONTAGEM DE FÔRMA DE PILARES CIRCULARES, PÉ-DIREITO DUPLO, EM MADEIRA, 2 UTILIZAÇÕES</v>
          </cell>
          <cell r="C4129" t="str">
            <v>M2</v>
          </cell>
          <cell r="D4129">
            <v>208.82</v>
          </cell>
        </row>
        <row r="4130">
          <cell r="A4130">
            <v>96264</v>
          </cell>
          <cell r="B4130" t="str">
            <v>MONTAGEM E DESMONTAGEM DE FÔRMA DE PILARES CIRCULARES, PÉ-DIREITO DUPLO, METÁLICA</v>
          </cell>
          <cell r="C4130" t="str">
            <v>M2</v>
          </cell>
          <cell r="D4130">
            <v>0</v>
          </cell>
        </row>
        <row r="4131">
          <cell r="A4131">
            <v>105405</v>
          </cell>
          <cell r="B4131" t="str">
            <v>MONTAGEM E DESMONTAGEM DE FÔRMA DE PILARES CIRCULARES, PÉ-DIREITO DUPLO, PLÁSTICA</v>
          </cell>
          <cell r="C4131" t="str">
            <v>M2</v>
          </cell>
          <cell r="D4131">
            <v>0</v>
          </cell>
        </row>
        <row r="4132">
          <cell r="A4132">
            <v>96258</v>
          </cell>
          <cell r="B4132" t="str">
            <v>MONTAGEM E DESMONTAGEM DE FÔRMA DE PILARES CIRCULARES, PÉ-DIREITO SIMPLES, EM MADEIRA, 2 UTILIZAÇÕES</v>
          </cell>
          <cell r="C4132" t="str">
            <v>M2</v>
          </cell>
          <cell r="D4132">
            <v>147.41</v>
          </cell>
        </row>
        <row r="4133">
          <cell r="A4133">
            <v>96262</v>
          </cell>
          <cell r="B4133" t="str">
            <v>MONTAGEM E DESMONTAGEM DE FÔRMA DE PILARES CIRCULARES, PÉ-DIREITO SIMPLES, METÁLICA</v>
          </cell>
          <cell r="C4133" t="str">
            <v>M2</v>
          </cell>
          <cell r="D4133">
            <v>0</v>
          </cell>
        </row>
        <row r="4134">
          <cell r="A4134">
            <v>105404</v>
          </cell>
          <cell r="B4134" t="str">
            <v>MONTAGEM E DESMONTAGEM DE FÔRMA DE PILARES CIRCULARES, PÉ-DIREITO SIMPLES, PLÁSTICA</v>
          </cell>
          <cell r="C4134" t="str">
            <v>M2</v>
          </cell>
          <cell r="D4134">
            <v>0</v>
          </cell>
        </row>
        <row r="4135">
          <cell r="A4135">
            <v>92751</v>
          </cell>
          <cell r="B4135" t="str">
            <v>MURO DE GABIÃO, ENCHIMENTO COM PEDRA DE MÃO TIPO RACHÃO, COM SOLO REFORÇADO, PARA MUROS COM ALTURA MAIOR QUE 12 M E MENOR OU IGUAL A 20 M - FORNECIMENTO E EXECUÇÃO</v>
          </cell>
          <cell r="C4135" t="str">
            <v>M3</v>
          </cell>
          <cell r="D4135">
            <v>2155.25</v>
          </cell>
        </row>
        <row r="4136">
          <cell r="A4136">
            <v>92752</v>
          </cell>
          <cell r="B4136" t="str">
            <v>MURO DE GABIÃO, ENCHIMENTO COM PEDRA DE MÃO TIPO RACHÃO, COM SOLO REFORÇADO, PARA MUROS COM ALTURA MAIOR QUE 20 M E MENOR OU IGUAL A 28 M - FORNECIMENTO E EXECUÇÃO</v>
          </cell>
          <cell r="C4136" t="str">
            <v>M3</v>
          </cell>
          <cell r="D4136">
            <v>2560.37</v>
          </cell>
        </row>
        <row r="4137">
          <cell r="A4137">
            <v>92750</v>
          </cell>
          <cell r="B4137" t="str">
            <v>MURO DE GABIÃO, ENCHIMENTO COM PEDRA DE MÃO TIPO RACHÃO, COM SOLO REFORÇADO, PARA MUROS COM ALTURA MAIOR QUE 4 M E MENOR OU IGUAL A 12 M - FORNECIMENTO E EXECUÇÃO</v>
          </cell>
          <cell r="C4137" t="str">
            <v>M3</v>
          </cell>
          <cell r="D4137">
            <v>1747.72</v>
          </cell>
        </row>
        <row r="4138">
          <cell r="A4138">
            <v>92749</v>
          </cell>
          <cell r="B4138" t="str">
            <v>MURO DE GABIÃO, ENCHIMENTO COM PEDRA DE MÃO TIPO RACHÃO, COM SOLO REFORÇADO, PARA MUROS COM ALTURA MENOR OU IGUAL A 4 M - FORNECIMENTO E EXECUÇÃO</v>
          </cell>
          <cell r="C4138" t="str">
            <v>M3</v>
          </cell>
          <cell r="D4138">
            <v>1050.99</v>
          </cell>
        </row>
        <row r="4139">
          <cell r="A4139">
            <v>92745</v>
          </cell>
          <cell r="B4139" t="str">
            <v>MURO DE GABIÃO, ENCHIMENTO COM PEDRA DE MÃO TIPO RACHÃO, DE GRAVIDADE, COM GAIOLAS DE COMPRIMENTO IGUAL A 2 M, PARA MUROS COM ALTURA MAIOR QUE 4 M E MENOR OU IGUAL A 6 M - FORNECIMENTO E EXECUÇÃO</v>
          </cell>
          <cell r="C4139" t="str">
            <v>M3</v>
          </cell>
          <cell r="D4139">
            <v>892.82</v>
          </cell>
        </row>
        <row r="4140">
          <cell r="A4140">
            <v>92747</v>
          </cell>
          <cell r="B4140" t="str">
            <v>MURO DE GABIÃO, ENCHIMENTO COM PEDRA DE MÃO TIPO RACHÃO, DE GRAVIDADE, COM GAIOLAS DE COMPRIMENTO IGUAL A 2 M, PARA MUROS COM ALTURA MAIOR QUE 6 M E MENOR OU IGUAL A 10 M - FORNECIMENTO E EXECUÇÃO</v>
          </cell>
          <cell r="C4140" t="str">
            <v>M3</v>
          </cell>
          <cell r="D4140">
            <v>988.11</v>
          </cell>
        </row>
        <row r="4141">
          <cell r="A4141">
            <v>92743</v>
          </cell>
          <cell r="B4141" t="str">
            <v>MURO DE GABIÃO, ENCHIMENTO COM PEDRA DE MÃO TIPO RACHÃO, DE GRAVIDADE, COM GAIOLAS DE COMPRIMENTO IGUAL A 2 M, PARA MUROS COM ALTURA MENOR OU IGUAL A 4 M - FORNECIMENTO E EXECUÇÃO</v>
          </cell>
          <cell r="C4141" t="str">
            <v>M3</v>
          </cell>
          <cell r="D4141">
            <v>738.13</v>
          </cell>
        </row>
        <row r="4142">
          <cell r="A4142">
            <v>92746</v>
          </cell>
          <cell r="B4142" t="str">
            <v>MURO DE GABIÃO, ENCHIMENTO COM PEDRA DE MÃO TIPO RACHÃO, DE GRAVIDADE, COM GAIOLAS DE COMPRIMENTO IGUAL A 5 M, PARA MUROS COM ALTURA MAIOR QUE 4 M E MENOR OU IGUAL A 6 M - FORNECIMENTO E EXECUÇÃO</v>
          </cell>
          <cell r="C4142" t="str">
            <v>M3</v>
          </cell>
          <cell r="D4142">
            <v>828.71</v>
          </cell>
        </row>
        <row r="4143">
          <cell r="A4143">
            <v>92748</v>
          </cell>
          <cell r="B4143" t="str">
            <v>MURO DE GABIÃO, ENCHIMENTO COM PEDRA DE MÃO TIPO RACHÃO, DE GRAVIDADE, COM GAIOLAS DE COMPRIMENTO IGUAL A 5 M, PARA MUROS COM ALTURA MAIOR QUE 6 M E MENOR OU IGUAL A 10 M- FORNECIMENTO E EXECUÇÃO</v>
          </cell>
          <cell r="C4143" t="str">
            <v>M3</v>
          </cell>
          <cell r="D4143">
            <v>901.96</v>
          </cell>
        </row>
        <row r="4144">
          <cell r="A4144">
            <v>92744</v>
          </cell>
          <cell r="B4144" t="str">
            <v>MURO DE GABIÃO, ENCHIMENTO COM PEDRA DE MÃO TIPO RACHÃO, DE GRAVIDADE, COM GAIOLAS DE COMPRIMENTO IGUAL A 5 M, PARA MUROS COM ALTURA MENOR OU IGUAL A 4 M - FORNECIMENTO E EXECUÇÃO</v>
          </cell>
          <cell r="C4144" t="str">
            <v>M3</v>
          </cell>
          <cell r="D4144">
            <v>706.65</v>
          </cell>
        </row>
        <row r="4145">
          <cell r="A4145">
            <v>92754</v>
          </cell>
          <cell r="B4145" t="str">
            <v>MURO DE GABIÃO, ENCHIMENTO COM RESÍDUO DE CONSTRUÇÃO E DEMOLIÇÃO, DE GRAVIDADE, COM GAIOLA TRAPEZOIDAL DE COMPRIMENTO IGUAL A 2 M, PARA MUROS COM ALTURA MAIOR QUE 2 M E MENOR OU IGUAL A 4 M - FORNECIMENTO E EXECUÇÃO</v>
          </cell>
          <cell r="C4145" t="str">
            <v>M3</v>
          </cell>
          <cell r="D4145">
            <v>652.21</v>
          </cell>
        </row>
        <row r="4146">
          <cell r="A4146">
            <v>92753</v>
          </cell>
          <cell r="B4146" t="str">
            <v>MURO DE GABIÃO, ENCHIMENTO COM RESÍDUO DE CONSTRUÇÃO E DEMOLIÇÃO, DE GRAVIDADE, COM GAIOLA TRAPEZOIDAL DE COMPRIMENTO IGUAL A 2 M, PARA MUROS COM ALTURA MENOR OU IGUAL A 2 M - FORNECIMENTO E EXECUÇÃO</v>
          </cell>
          <cell r="C4146" t="str">
            <v>M3</v>
          </cell>
          <cell r="D4146">
            <v>670.89</v>
          </cell>
        </row>
        <row r="4147">
          <cell r="A4147">
            <v>92755</v>
          </cell>
          <cell r="B4147" t="str">
            <v>PROTEÇÃO SUPERFICIAL DE CANAL EM GABIÃO TIPO COLCHÃO, ALTURA DE 17 CENTÍMETROS, ENCHIMENTO COM PEDRA DE MÃO TIPO RACHÃO - FORNECIMENTO E EXECUÇÃO</v>
          </cell>
          <cell r="C4147" t="str">
            <v>M2</v>
          </cell>
          <cell r="D4147">
            <v>266.87</v>
          </cell>
        </row>
        <row r="4148">
          <cell r="A4148">
            <v>92756</v>
          </cell>
          <cell r="B4148" t="str">
            <v>PROTEÇÃO SUPERFICIAL DE CANAL EM GABIÃO TIPO COLCHÃO, ALTURA DE 23 CENTÍMETROS, ENCHIMENTO COM PEDRA DE MÃO TIPO RACHÃO - FORNECIMENTO E EXECUÇÃO</v>
          </cell>
          <cell r="C4148" t="str">
            <v>M2</v>
          </cell>
          <cell r="D4148">
            <v>306.22000000000003</v>
          </cell>
        </row>
        <row r="4149">
          <cell r="A4149">
            <v>92757</v>
          </cell>
          <cell r="B4149" t="str">
            <v>PROTEÇÃO SUPERFICIAL DE CANAL EM GABIÃO TIPO COLCHÃO, ALTURA DE 30 CENTÍMETROS, ENCHIMENTO COM PEDRA DE MÃO TIPO RACHÃO - FORNECIMENTO E EXECUÇÃO</v>
          </cell>
          <cell r="C4149" t="str">
            <v>M2</v>
          </cell>
          <cell r="D4149">
            <v>353.43</v>
          </cell>
        </row>
        <row r="4150">
          <cell r="A4150">
            <v>92758</v>
          </cell>
          <cell r="B4150" t="str">
            <v>PROTEÇÃO SUPERFICIAL DE CANAL EM GABIÃO TIPO SACO, DIÂMETRO DE 65 CENTÍMETROS, ENCHIMENTO MANUAL COM PEDRA DE MÃO TIPO RACHÃO - FORNECIMENTO E EXECUÇÃO</v>
          </cell>
          <cell r="C4150" t="str">
            <v>M3</v>
          </cell>
          <cell r="D4150">
            <v>784.25</v>
          </cell>
        </row>
        <row r="4151">
          <cell r="A4151">
            <v>104500</v>
          </cell>
          <cell r="B4151" t="str">
            <v>ADUELA/ GALERIA ABERTA PRE-MOLDADA DE CONCRETO ARMADO, SECAO QUADRANGULAR INTERNA DE 1,50 X 1,50 M (L X A), MISULA DE 20 X 20 CM, C = 1,00 M, ESPESSURA MIN = 15 CM, TB-45 E FCK DO CONCRETO = 30 MPA FORNECIMENTO E ASSENTAMENTO</v>
          </cell>
          <cell r="C4151" t="str">
            <v>M</v>
          </cell>
          <cell r="D4151">
            <v>0</v>
          </cell>
        </row>
        <row r="4152">
          <cell r="A4152">
            <v>104503</v>
          </cell>
          <cell r="B4152" t="str">
            <v>ADUELA/ GALERIA ABERTA PRE-MOLDADA DE CONCRETO ARMADO, SECAO QUADRANGULAR INTERNA DE 2,00 X 2,00 M (L X A), MISULA DE 20 X 20 CM, C = 1,00 M, ESPESSURA MIN = 15 CM, TB-45 E FCK DO CONCRETO = 30 MPA FORNECIMENTO E ASSENTAMENTO</v>
          </cell>
          <cell r="C4152" t="str">
            <v>M</v>
          </cell>
          <cell r="D4152">
            <v>0</v>
          </cell>
        </row>
        <row r="4153">
          <cell r="A4153">
            <v>104504</v>
          </cell>
          <cell r="B4153" t="str">
            <v>ADUELA/ GALERIA ABERTA PRE-MOLDADA DE CONCRETO ARMADO, SECAO QUADRANGULAR INTERNA DE 2,00 X 2,00 M (L X A), MISULA DE 20 X 20 CM, C = 1,00 M, ESPESSURA MIN = 20 CM, TB-45 E FCK DO CONCRETO = 30 MPA FORNECIMENTO E ASSENTAMENTO</v>
          </cell>
          <cell r="C4153" t="str">
            <v>M</v>
          </cell>
          <cell r="D4153">
            <v>0</v>
          </cell>
        </row>
        <row r="4154">
          <cell r="A4154">
            <v>104507</v>
          </cell>
          <cell r="B4154" t="str">
            <v>ADUELA/ GALERIA ABERTA PRE-MOLDADA DE CONCRETO ARMADO, SECAO QUADRANGULAR INTERNA DE 2,50 X 2,50 M (L X A), MISULA DE 20 X 20 CM, C = 1,00 M, ESPESSURA MIN = 15 CM, TB-45 E FCK DO CONCRETO = 30 MPA FORNECIMENTO E ASSENTAMENTO</v>
          </cell>
          <cell r="C4154" t="str">
            <v>M</v>
          </cell>
          <cell r="D4154">
            <v>0</v>
          </cell>
        </row>
        <row r="4155">
          <cell r="A4155">
            <v>104508</v>
          </cell>
          <cell r="B4155" t="str">
            <v>ADUELA/ GALERIA ABERTA PRE-MOLDADA DE CONCRETO ARMADO, SECAO QUADRANGULAR INTERNA DE 2,50 X 2,50 M (L X A), MISULA DE 20 X 20 CM, C = 1,00 M, ESPESSURA MIN = 20 CM, TB-45 E FCK DO CONCRETO = 30 MPA FORNECIMENTO E ASSENTAMENTO</v>
          </cell>
          <cell r="C4155" t="str">
            <v>M</v>
          </cell>
          <cell r="D4155">
            <v>0</v>
          </cell>
        </row>
        <row r="4156">
          <cell r="A4156">
            <v>104509</v>
          </cell>
          <cell r="B4156" t="str">
            <v>ADUELA/ GALERIA ABERTA PRE-MOLDADA DE CONCRETO ARMADO, SECAO QUADRANGULAR INTERNA DE 2,50 X 2,50 M (L X A), MISULA DE 20 X 20 CM, C = 1,00 M, ESPESSURA MIN = 25 CM, TB-45 E FCK DO CONCRETO = 30 MPA FORNECIMENTO E ASSENTAMENTO</v>
          </cell>
          <cell r="C4156" t="str">
            <v>M</v>
          </cell>
          <cell r="D4156">
            <v>0</v>
          </cell>
        </row>
        <row r="4157">
          <cell r="A4157">
            <v>104512</v>
          </cell>
          <cell r="B4157" t="str">
            <v>ADUELA/ GALERIA ABERTA PRE-MOLDADA DE CONCRETO ARMADO, SECAO QUADRANGULAR INTERNA DE 3,00 X 3,00 M (L X A), MISULA DE 20 X 20 CM, C = 1,00 M, ESPESSURA MIN = 20 CM, TB-45 E FCK DO CONCRETO = 30 MPA FORNECIMENTO E ASSENTAMENTO</v>
          </cell>
          <cell r="C4157" t="str">
            <v>M</v>
          </cell>
          <cell r="D4157">
            <v>0</v>
          </cell>
        </row>
        <row r="4158">
          <cell r="A4158">
            <v>104513</v>
          </cell>
          <cell r="B4158" t="str">
            <v>ADUELA/ GALERIA ABERTA PRE-MOLDADA DE CONCRETO ARMADO, SECAO QUADRANGULAR INTERNA DE 3,00 X 3,00 M (L X A), MISULA DE 20 X 20 CM, C = 1,00 M, ESPESSURA MIN = 25 CM, TB-45 E FCK DO CONCRETO = 30 MPA FORNECIMENTO E ASSENTAMENTO</v>
          </cell>
          <cell r="C4158" t="str">
            <v>M</v>
          </cell>
          <cell r="D4158">
            <v>0</v>
          </cell>
        </row>
        <row r="4159">
          <cell r="A4159">
            <v>104514</v>
          </cell>
          <cell r="B4159" t="str">
            <v>ADUELA/ GALERIA ABERTA PRE-MOLDADA DE CONCRETO ARMADO, SECAO QUADRANGULAR INTERNA DE 3,00 X 3,00 M (L X A), MISULA DE 20 X 20 CM, C = 1,00 M, ESPESSURA MIN = 35 CM, TB-45 E FCK DO CONCRETO = 30 MPA FORNECIMENTO E ASSENTAMENTO</v>
          </cell>
          <cell r="C4159" t="str">
            <v>M</v>
          </cell>
          <cell r="D4159">
            <v>0</v>
          </cell>
        </row>
        <row r="4160">
          <cell r="A4160">
            <v>104501</v>
          </cell>
          <cell r="B4160" t="str">
            <v>ADUELA/ GALERIA ABERTA PRE-MOLDADA DE CONCRETO ARMADO, SECAO RETANGULAR INTERNA DE 2,00 X 1,50 M (L X A), MISULA DE 20 X 20 CM, C = 1,00 M, ESPESSURA MIN = 20 CM, TB-45 E FCK DO CONCRETO = 30 MPA FORNECIMENTO E ASSENTAMENTO</v>
          </cell>
          <cell r="C4160" t="str">
            <v>M</v>
          </cell>
          <cell r="D4160">
            <v>0</v>
          </cell>
        </row>
        <row r="4161">
          <cell r="A4161">
            <v>104502</v>
          </cell>
          <cell r="B4161" t="str">
            <v>ADUELA/ GALERIA ABERTA PRE-MOLDADA DE CONCRETO ARMADO, SECAO RETANGULAR INTERNA DE 2,50 X 1,50 M (L X A), MISULA DE 20 X 20 CM, C = 1,00 M, ESPESSURA MIN = 15 CM, TB-45 E FCK DO CONCRETO = 30 MPA FORNECIMENTO E ASSENTAMENTO</v>
          </cell>
          <cell r="C4161" t="str">
            <v>M</v>
          </cell>
          <cell r="D4161">
            <v>0</v>
          </cell>
        </row>
        <row r="4162">
          <cell r="A4162">
            <v>104505</v>
          </cell>
          <cell r="B4162" t="str">
            <v>ADUELA/ GALERIA ABERTA PRE-MOLDADA DE CONCRETO ARMADO, SECAO RETANGULAR INTERNA DE 2,50 X 2,00 M (L X A), MISULA DE 20 X 20 CM, C = 1,00 M, ESPESSURA MIN = 15 CM, TB-45 E FCK DO CONCRETO = 30 MPA FORNECIMENTO E ASSENTAMENTO</v>
          </cell>
          <cell r="C4162" t="str">
            <v>M</v>
          </cell>
          <cell r="D4162">
            <v>0</v>
          </cell>
        </row>
        <row r="4163">
          <cell r="A4163">
            <v>104506</v>
          </cell>
          <cell r="B4163" t="str">
            <v>ADUELA/ GALERIA ABERTA PRE-MOLDADA DE CONCRETO ARMADO, SECAO RETANGULAR INTERNA DE 2,50 X 2,00 M (L X A), MISULA DE 20 X 20 CM, C = 1,00 M, ESPESSURA MIN = 20 CM, TB-45 E FCK DO CONCRETO = 30 MPA FORNECIMENTO E ASSENTAMENTO</v>
          </cell>
          <cell r="C4163" t="str">
            <v>M</v>
          </cell>
          <cell r="D4163">
            <v>0</v>
          </cell>
        </row>
        <row r="4164">
          <cell r="A4164">
            <v>104510</v>
          </cell>
          <cell r="B4164" t="str">
            <v>ADUELA/ GALERIA ABERTA PRE-MOLDADA DE CONCRETO ARMADO, SECAO RETANGULAR INTERNA DE 3,00 X 2,00 M (L X A), MISULA DE 20 X 20 CM, C = 1,00 M, ESPESSURA MIN = 15 CM, TB-45 E FCK DO CONCRETO = 30 MPA FORNECIMENTO E ASSENTAMENTO</v>
          </cell>
          <cell r="C4164" t="str">
            <v>M</v>
          </cell>
          <cell r="D4164">
            <v>0</v>
          </cell>
        </row>
        <row r="4165">
          <cell r="A4165">
            <v>104511</v>
          </cell>
          <cell r="B4165" t="str">
            <v>ADUELA/ GALERIA ABERTA PRE-MOLDADA DE CONCRETO ARMADO, SECAO RETANGULAR INTERNA DE 3,00 X 2,00 M (L X A), MISULA DE 20 X 20 CM, C = 1,00 M, ESPESSURA MIN = 20 CM, TB-45 E FCK DO CONCRETO = 30 MPA FORNECIMENTO E ASSENTAMENTO</v>
          </cell>
          <cell r="C4165" t="str">
            <v>M</v>
          </cell>
          <cell r="D4165">
            <v>0</v>
          </cell>
        </row>
        <row r="4166">
          <cell r="A4166">
            <v>104491</v>
          </cell>
          <cell r="B4166" t="str">
            <v>ADUELA/ GALERIA FECHADA PRE-MOLDADA DE CONCRETO ARMADO, SECAO QUADRANGULAR INTERNA DE 1,50 X 1,50 M (L X A), MISULA DE 20 X 20 CM, C = 1,00 M, ESPESSURA MIN = 15 CM, TB-45 E FCK DO CONCRETO = 30 MPA FORNECIMENTO E ASSENTAMENTO</v>
          </cell>
          <cell r="C4166" t="str">
            <v>M</v>
          </cell>
          <cell r="D4166">
            <v>4545.1099999999997</v>
          </cell>
        </row>
        <row r="4167">
          <cell r="A4167">
            <v>104492</v>
          </cell>
          <cell r="B4167" t="str">
            <v>ADUELA/ GALERIA FECHADA PRE-MOLDADA DE CONCRETO ARMADO, SECAO QUADRANGULAR INTERNA DE 2,00 X 2,00 M (L X A), MISULA DE 20 X 20 CM, C = 1,00 M, ESPESSURA MIN = 15 CM, TB-45 E FCK DO CONCRETO = 30 MPA FORNECIMENTO E ASSENTAMENTO</v>
          </cell>
          <cell r="C4167" t="str">
            <v>M</v>
          </cell>
          <cell r="D4167">
            <v>5684.39</v>
          </cell>
        </row>
        <row r="4168">
          <cell r="A4168">
            <v>104493</v>
          </cell>
          <cell r="B4168" t="str">
            <v>ADUELA/ GALERIA FECHADA PRE-MOLDADA DE CONCRETO ARMADO, SECAO QUADRANGULAR INTERNA DE 2,00 X 2,00 M (L X A), MISULA DE 20 X 20 CM, C = 1,00 M, ESPESSURA MIN = 20 CM, TB-45 E FCK DO CONCRETO = 30 MPA FORNECIMENTO E ASSENTAMENTO</v>
          </cell>
          <cell r="C4168" t="str">
            <v>M</v>
          </cell>
          <cell r="D4168">
            <v>0</v>
          </cell>
        </row>
        <row r="4169">
          <cell r="A4169">
            <v>104494</v>
          </cell>
          <cell r="B4169" t="str">
            <v>ADUELA/ GALERIA FECHADA PRE-MOLDADA DE CONCRETO ARMADO, SECAO QUADRANGULAR INTERNA DE 2,50 X 2,50 M (L X A), MISULA DE 20 X 20 CM, C = 1,00 M, ESPESSURA MIN = 15 CM, TB-45 E FCK DO CONCRETO = 30 MPA FORNECIMENTO E ASSENTAMENTO</v>
          </cell>
          <cell r="C4169" t="str">
            <v>M</v>
          </cell>
          <cell r="D4169">
            <v>7682.23</v>
          </cell>
        </row>
        <row r="4170">
          <cell r="A4170">
            <v>104495</v>
          </cell>
          <cell r="B4170" t="str">
            <v>ADUELA/ GALERIA FECHADA PRE-MOLDADA DE CONCRETO ARMADO, SECAO QUADRANGULAR INTERNA DE 2,50 X 2,50 M (L X A), MISULA DE 20 X 20 CM, C = 1,00 M, ESPESSURA MIN = 20 CM, TB-45 E FCK DO CONCRETO = 30 MPA FORNECIMENTO E ASSENTAMENTO</v>
          </cell>
          <cell r="C4170" t="str">
            <v>M</v>
          </cell>
          <cell r="D4170">
            <v>0</v>
          </cell>
        </row>
        <row r="4171">
          <cell r="A4171">
            <v>104496</v>
          </cell>
          <cell r="B4171" t="str">
            <v>ADUELA/ GALERIA FECHADA PRE-MOLDADA DE CONCRETO ARMADO, SECAO QUADRANGULAR INTERNA DE 2,50 X 2,50 M (L X A), MISULA DE 20 X 20 CM, C = 1,00 M, ESPESSURA MIN = 25 CM, TB-45 E FCK DO CONCRETO = 30 MPA FORNECIMENTO E ASSENTAMENTO</v>
          </cell>
          <cell r="C4171" t="str">
            <v>M</v>
          </cell>
          <cell r="D4171">
            <v>0</v>
          </cell>
        </row>
        <row r="4172">
          <cell r="A4172">
            <v>104497</v>
          </cell>
          <cell r="B4172" t="str">
            <v>ADUELA/ GALERIA FECHADA PRE-MOLDADA DE CONCRETO ARMADO, SECAO QUADRANGULAR INTERNA DE 3,00 X 3,00 M (L X A), MISULA DE 20 X 20 CM, C = 1,00 M, ESPESSURA MIN = 20 CM, TB-45 E FCK DO CONCRETO = 30 MPA FORNECIMENTO E ASSENTAMENTO</v>
          </cell>
          <cell r="C4172" t="str">
            <v>M</v>
          </cell>
          <cell r="D4172">
            <v>9201.69</v>
          </cell>
        </row>
        <row r="4173">
          <cell r="A4173">
            <v>104498</v>
          </cell>
          <cell r="B4173" t="str">
            <v>ADUELA/ GALERIA FECHADA PRE-MOLDADA DE CONCRETO ARMADO, SECAO QUADRANGULAR INTERNA DE 3,00 X 3,00 M (L X A), MISULA DE 20 X 20 CM, C = 1,00 M, ESPESSURA MIN = 25 CM, TB-45 E FCK DO CONCRETO = 30 MPA FORNECIMENTO E ASSENTAMENTO</v>
          </cell>
          <cell r="C4173" t="str">
            <v>M</v>
          </cell>
          <cell r="D4173">
            <v>0</v>
          </cell>
        </row>
        <row r="4174">
          <cell r="A4174">
            <v>104499</v>
          </cell>
          <cell r="B4174" t="str">
            <v>ADUELA/ GALERIA FECHADA PRE-MOLDADA DE CONCRETO ARMADO, SECAO QUADRANGULAR INTERNA DE 3,00 X 3,00 M (L X A), MISULA DE 20 X 20 CM, C = 1,00 M, ESPESSURA MIN = 35 CM, TB-45 E FCK DO CONCRETO = 30 MPA FORNECIMENTO E ASSENTAMENTO</v>
          </cell>
          <cell r="C4174" t="str">
            <v>M</v>
          </cell>
          <cell r="D4174">
            <v>0</v>
          </cell>
        </row>
        <row r="4175">
          <cell r="A4175">
            <v>104515</v>
          </cell>
          <cell r="B4175" t="str">
            <v>APLICAÇÃO DE MANTA GEOTÊXTIL NAS JUNTAS RÍGIDAS DE ADUELAS PRÉ-MOLDADAS DE CONCRETO ARMADO</v>
          </cell>
          <cell r="C4175" t="str">
            <v>M2</v>
          </cell>
          <cell r="D4175">
            <v>30.75</v>
          </cell>
        </row>
        <row r="4176">
          <cell r="A4176">
            <v>87430</v>
          </cell>
          <cell r="B4176" t="str">
            <v>APLICAÇÃO DE GESSO PROJETADO COM EQUIPAMENTO DE PROJEÇÃO EM PAREDES, DESEMPENADO (SEM TALISCAS), ESPESSURA DE 0,5CM</v>
          </cell>
          <cell r="C4176" t="str">
            <v>M2</v>
          </cell>
          <cell r="D4176">
            <v>19.489999999999998</v>
          </cell>
        </row>
        <row r="4177">
          <cell r="A4177">
            <v>87433</v>
          </cell>
          <cell r="B4177" t="str">
            <v>APLICAÇÃO DE GESSO PROJETADO COM EQUIPAMENTO DE PROJEÇÃO EM PAREDES, DESEMPENADO (SEM TALISCAS), ESPESSURA DE 1,0CM</v>
          </cell>
          <cell r="C4177" t="str">
            <v>M2</v>
          </cell>
          <cell r="D4177">
            <v>28.65</v>
          </cell>
        </row>
        <row r="4178">
          <cell r="A4178">
            <v>87436</v>
          </cell>
          <cell r="B4178" t="str">
            <v>APLICAÇÃO DE GESSO PROJETADO COM EQUIPAMENTO DE PROJEÇÃO EM PAREDES, SARRAFEADO (COM TALISCAS), ESPESSURA DE 1,0CM</v>
          </cell>
          <cell r="C4178" t="str">
            <v>M2</v>
          </cell>
          <cell r="D4178">
            <v>32.24</v>
          </cell>
        </row>
        <row r="4179">
          <cell r="A4179">
            <v>87439</v>
          </cell>
          <cell r="B4179" t="str">
            <v>APLICAÇÃO DE GESSO PROJETADO COM EQUIPAMENTO DE PROJEÇÃO EM PAREDES, SARRAFEADO (COM TALISCAS), ESPESSURA DE 1,5CM</v>
          </cell>
          <cell r="C4179" t="str">
            <v>M2</v>
          </cell>
          <cell r="D4179">
            <v>39.67</v>
          </cell>
        </row>
        <row r="4180">
          <cell r="A4180">
            <v>104633</v>
          </cell>
          <cell r="B4180" t="str">
            <v>APLICAÇÃO MANUAL DE GESSO DESEMPENADO (SEM TALISCAS) EM PAREDES COM PÉ DIREITO DUPLO, ESPESSURA DE 0,5CM</v>
          </cell>
          <cell r="C4180" t="str">
            <v>M2</v>
          </cell>
          <cell r="D4180">
            <v>26.44</v>
          </cell>
        </row>
        <row r="4181">
          <cell r="A4181">
            <v>104634</v>
          </cell>
          <cell r="B4181" t="str">
            <v>APLICAÇÃO MANUAL DE GESSO DESEMPENADO (SEM TALISCAS) EM PAREDES COM PÉ DIREITO DUPLO, ESPESSURA DE 1,0CM</v>
          </cell>
          <cell r="C4181" t="str">
            <v>M2</v>
          </cell>
          <cell r="D4181">
            <v>39.4</v>
          </cell>
        </row>
        <row r="4182">
          <cell r="A4182">
            <v>87418</v>
          </cell>
          <cell r="B4182" t="str">
            <v>APLICAÇÃO MANUAL DE GESSO DESEMPENADO (SEM TALISCAS) EM PAREDES, ESPESSURA DE 0,5CM</v>
          </cell>
          <cell r="C4182" t="str">
            <v>M2</v>
          </cell>
          <cell r="D4182">
            <v>19.57</v>
          </cell>
        </row>
        <row r="4183">
          <cell r="A4183">
            <v>87421</v>
          </cell>
          <cell r="B4183" t="str">
            <v>APLICAÇÃO MANUAL DE GESSO DESEMPENADO (SEM TALISCAS) EM PAREDES, ESPESSURA DE 1,0CM</v>
          </cell>
          <cell r="C4183" t="str">
            <v>M2</v>
          </cell>
          <cell r="D4183">
            <v>30.23</v>
          </cell>
        </row>
        <row r="4184">
          <cell r="A4184">
            <v>104628</v>
          </cell>
          <cell r="B4184" t="str">
            <v>APLICAÇÃO MANUAL DE GESSO DESEMPENADO (SEM TALISCAS) EM TETO DE AMBIENTES COM PAREDES EM PÉ DIREITO DUPLO E ÁREA ENTRE 5M2 E 10M2, ESPESSURA DE 0,5CM</v>
          </cell>
          <cell r="C4184" t="str">
            <v>M2</v>
          </cell>
          <cell r="D4184">
            <v>29.82</v>
          </cell>
        </row>
        <row r="4185">
          <cell r="A4185">
            <v>104631</v>
          </cell>
          <cell r="B4185" t="str">
            <v>APLICAÇÃO MANUAL DE GESSO DESEMPENADO (SEM TALISCAS) EM TETO DE AMBIENTES COM PAREDES EM PÉ DIREITO DUPLO E ÁREA ENTRE 5M2 E 10M2, ESPESSURA DE 1,0CM</v>
          </cell>
          <cell r="C4185" t="str">
            <v>M2</v>
          </cell>
          <cell r="D4185">
            <v>41.21</v>
          </cell>
        </row>
        <row r="4186">
          <cell r="A4186">
            <v>104627</v>
          </cell>
          <cell r="B4186" t="str">
            <v>APLICAÇÃO MANUAL DE GESSO DESEMPENADO (SEM TALISCAS) EM TETO DE AMBIENTES COM PAREDES EM PÉ DIREITO DUPLO E ÁREA MAIOR QUE 10M2, ESPESSURA DE 0,5CM</v>
          </cell>
          <cell r="C4186" t="str">
            <v>M2</v>
          </cell>
          <cell r="D4186">
            <v>19.559999999999999</v>
          </cell>
        </row>
        <row r="4187">
          <cell r="A4187">
            <v>104630</v>
          </cell>
          <cell r="B4187" t="str">
            <v>APLICAÇÃO MANUAL DE GESSO DESEMPENADO (SEM TALISCAS) EM TETO DE AMBIENTES COM PAREDES EM PÉ DIREITO DUPLO E ÁREA MAIOR QUE 10M2, ESPESSURA DE 1,0CM</v>
          </cell>
          <cell r="C4187" t="str">
            <v>M2</v>
          </cell>
          <cell r="D4187">
            <v>30.94</v>
          </cell>
        </row>
        <row r="4188">
          <cell r="A4188">
            <v>104629</v>
          </cell>
          <cell r="B4188" t="str">
            <v>APLICAÇÃO MANUAL DE GESSO DESEMPENADO (SEM TALISCAS) EM TETO DE AMBIENTES COM PAREDES EM PÉ DIREITO DUPLO E ÁREA MENOR QUE 5M2, ESPESSURA DE 0,5CM</v>
          </cell>
          <cell r="C4188" t="str">
            <v>M2</v>
          </cell>
          <cell r="D4188">
            <v>35.71</v>
          </cell>
        </row>
        <row r="4189">
          <cell r="A4189">
            <v>104632</v>
          </cell>
          <cell r="B4189" t="str">
            <v>APLICAÇÃO MANUAL DE GESSO DESEMPENADO (SEM TALISCAS) EM TETO DE AMBIENTES COM PAREDES EM PÉ DIREITO DUPLO E ÁREA MENOR QUE 5M2, ESPESSURA DE 1,0CM</v>
          </cell>
          <cell r="C4189" t="str">
            <v>M2</v>
          </cell>
          <cell r="D4189">
            <v>47.11</v>
          </cell>
        </row>
        <row r="4190">
          <cell r="A4190">
            <v>87412</v>
          </cell>
          <cell r="B4190" t="str">
            <v>APLICAÇÃO MANUAL DE GESSO DESEMPENADO (SEM TALISCAS) EM TETO DE AMBIENTES DE ÁREA ENTRE 5M2 E 10M2, ESPESSURA DE 0,5CM</v>
          </cell>
          <cell r="C4190" t="str">
            <v>M2</v>
          </cell>
          <cell r="D4190">
            <v>24.97</v>
          </cell>
        </row>
        <row r="4191">
          <cell r="A4191">
            <v>87415</v>
          </cell>
          <cell r="B4191" t="str">
            <v>APLICAÇÃO MANUAL DE GESSO DESEMPENADO (SEM TALISCAS) EM TETO DE AMBIENTES DE ÁREA ENTRE 5M2 E 10M2, ESPESSURA DE 1,0CM</v>
          </cell>
          <cell r="C4191" t="str">
            <v>M2</v>
          </cell>
          <cell r="D4191">
            <v>35.28</v>
          </cell>
        </row>
        <row r="4192">
          <cell r="A4192">
            <v>87411</v>
          </cell>
          <cell r="B4192" t="str">
            <v>APLICAÇÃO MANUAL DE GESSO DESEMPENADO (SEM TALISCAS) EM TETO DE AMBIENTES DE ÁREA MAIOR QUE 10M2, ESPESSURA DE 0,5CM</v>
          </cell>
          <cell r="C4192" t="str">
            <v>M2</v>
          </cell>
          <cell r="D4192">
            <v>17.059999999999999</v>
          </cell>
        </row>
        <row r="4193">
          <cell r="A4193">
            <v>87414</v>
          </cell>
          <cell r="B4193" t="str">
            <v>APLICAÇÃO MANUAL DE GESSO DESEMPENADO (SEM TALISCAS) EM TETO DE AMBIENTES DE ÁREA MAIOR QUE 10M2, ESPESSURA DE 1,0CM</v>
          </cell>
          <cell r="C4193" t="str">
            <v>M2</v>
          </cell>
          <cell r="D4193">
            <v>27.37</v>
          </cell>
        </row>
        <row r="4194">
          <cell r="A4194">
            <v>87413</v>
          </cell>
          <cell r="B4194" t="str">
            <v>APLICAÇÃO MANUAL DE GESSO DESEMPENADO (SEM TALISCAS) EM TETO DE AMBIENTES DE ÁREA MENOR QUE 5M2, ESPESSURA DE 0,5CM</v>
          </cell>
          <cell r="C4194" t="str">
            <v>M2</v>
          </cell>
          <cell r="D4194">
            <v>29.51</v>
          </cell>
        </row>
        <row r="4195">
          <cell r="A4195">
            <v>87416</v>
          </cell>
          <cell r="B4195" t="str">
            <v>APLICAÇÃO MANUAL DE GESSO DESEMPENADO (SEM TALISCAS) EM TETO DE AMBIENTES DE ÁREA MENOR QUE 5M2, ESPESSURA DE 1,0CM</v>
          </cell>
          <cell r="C4195" t="str">
            <v>M2</v>
          </cell>
          <cell r="D4195">
            <v>39.82</v>
          </cell>
        </row>
        <row r="4196">
          <cell r="A4196">
            <v>104635</v>
          </cell>
          <cell r="B4196" t="str">
            <v>APLICAÇÃO MANUAL DE GESSO SARRAFEADO (COM TALISCAS) EM PAREDES COM PÉ DIREITO DUPLO, ESPESSURA DE 1,0CM</v>
          </cell>
          <cell r="C4196" t="str">
            <v>M2</v>
          </cell>
          <cell r="D4196">
            <v>53.7</v>
          </cell>
        </row>
        <row r="4197">
          <cell r="A4197">
            <v>104636</v>
          </cell>
          <cell r="B4197" t="str">
            <v>APLICAÇÃO MANUAL DE GESSO SARRAFEADO (COM TALISCAS) EM PAREDES COM PÉ DIREITO DUPLO, ESPESSURA DE 1,5CM</v>
          </cell>
          <cell r="C4197" t="str">
            <v>M2</v>
          </cell>
          <cell r="D4197">
            <v>62.71</v>
          </cell>
        </row>
        <row r="4198">
          <cell r="A4198">
            <v>87424</v>
          </cell>
          <cell r="B4198" t="str">
            <v>APLICAÇÃO MANUAL DE GESSO SARRAFEADO (COM TALISCAS) EM PAREDES, ESPESSURA DE 1,0CM</v>
          </cell>
          <cell r="C4198" t="str">
            <v>M2</v>
          </cell>
          <cell r="D4198">
            <v>39.07</v>
          </cell>
        </row>
        <row r="4199">
          <cell r="A4199">
            <v>87427</v>
          </cell>
          <cell r="B4199" t="str">
            <v>APLICAÇÃO MANUAL DE GESSO SARRAFEADO (COM TALISCAS) EM PAREDES, ESPESSURA DE 1,5CM</v>
          </cell>
          <cell r="C4199" t="str">
            <v>M2</v>
          </cell>
          <cell r="D4199">
            <v>46.5</v>
          </cell>
        </row>
        <row r="4200">
          <cell r="A4200">
            <v>89998</v>
          </cell>
          <cell r="B4200" t="str">
            <v>ARMAÇÃO DE CINTA DE ALVENARIA ESTRUTURAL; DIÂMETRO DE 10,0 MM</v>
          </cell>
          <cell r="C4200" t="str">
            <v>KG</v>
          </cell>
          <cell r="D4200">
            <v>10.83</v>
          </cell>
        </row>
        <row r="4201">
          <cell r="A4201">
            <v>102920</v>
          </cell>
          <cell r="B4201" t="str">
            <v>ARMAÇÃO DE CINTA DE ALVENARIA ESTRUTURAL; DIÂMETRO DE 12,5 MM</v>
          </cell>
          <cell r="C4201" t="str">
            <v>KG</v>
          </cell>
          <cell r="D4201">
            <v>8.93</v>
          </cell>
        </row>
        <row r="4202">
          <cell r="A4202">
            <v>102923</v>
          </cell>
          <cell r="B4202" t="str">
            <v>ARMAÇÃO DE CINTA DE ALVENARIA ESTRUTURAL; DIÂMETRO DE 16,0 MM</v>
          </cell>
          <cell r="C4202" t="str">
            <v>KG</v>
          </cell>
          <cell r="D4202">
            <v>8.43</v>
          </cell>
        </row>
        <row r="4203">
          <cell r="A4203">
            <v>90000</v>
          </cell>
          <cell r="B4203" t="str">
            <v>ARMAÇÃO DE VERGA E CONTRAVERGA DE ALVENARIA ESTRUTURAL; DIÂMETRO DE 10,0 MM</v>
          </cell>
          <cell r="C4203" t="str">
            <v>KG</v>
          </cell>
          <cell r="D4203">
            <v>13.52</v>
          </cell>
        </row>
        <row r="4204">
          <cell r="A4204">
            <v>103088</v>
          </cell>
          <cell r="B4204" t="str">
            <v>ARMAÇÃO DE VERGA E CONTRAVERGA DE ALVENARIA ESTRUTURAL; DIÂMETRO DE 12,5 MM</v>
          </cell>
          <cell r="C4204" t="str">
            <v>KG</v>
          </cell>
          <cell r="D4204">
            <v>10.66</v>
          </cell>
        </row>
        <row r="4205">
          <cell r="A4205">
            <v>102922</v>
          </cell>
          <cell r="B4205" t="str">
            <v>ARMAÇÃO DE VERGA E CONTRAVERGA DE ALVENARIA ESTRUTURAL; DIÂMETRO DE 16,0 MM</v>
          </cell>
          <cell r="C4205" t="str">
            <v>KG</v>
          </cell>
          <cell r="D4205">
            <v>9.49</v>
          </cell>
        </row>
        <row r="4206">
          <cell r="A4206">
            <v>89999</v>
          </cell>
          <cell r="B4206" t="str">
            <v>ARMAÇÃO DE VERGA E CONTRAVERGA DE ALVENARIA ESTRUTURAL; DIÂMETRO DE 8,0 MM</v>
          </cell>
          <cell r="C4206" t="str">
            <v>KG</v>
          </cell>
          <cell r="D4206">
            <v>16.690000000000001</v>
          </cell>
        </row>
        <row r="4207">
          <cell r="A4207">
            <v>89996</v>
          </cell>
          <cell r="B4207" t="str">
            <v>ARMAÇÃO VERTICAL DE ALVENARIA ESTRUTURAL; DIÂMETRO DE 10,0 MM</v>
          </cell>
          <cell r="C4207" t="str">
            <v>KG</v>
          </cell>
          <cell r="D4207">
            <v>11.35</v>
          </cell>
        </row>
        <row r="4208">
          <cell r="A4208">
            <v>89997</v>
          </cell>
          <cell r="B4208" t="str">
            <v>ARMAÇÃO VERTICAL DE ALVENARIA ESTRUTURAL; DIÂMETRO DE 12,5 MM</v>
          </cell>
          <cell r="C4208" t="str">
            <v>KG</v>
          </cell>
          <cell r="D4208">
            <v>9.26</v>
          </cell>
        </row>
        <row r="4209">
          <cell r="A4209">
            <v>102921</v>
          </cell>
          <cell r="B4209" t="str">
            <v>ARMAÇÃO VERTICAL DE ALVENARIA ESTRUTURAL; DIÂMETRO DE 16,0 MM</v>
          </cell>
          <cell r="C4209" t="str">
            <v>KG</v>
          </cell>
          <cell r="D4209">
            <v>8.64</v>
          </cell>
        </row>
        <row r="4210">
          <cell r="A4210">
            <v>90278</v>
          </cell>
          <cell r="B4210" t="str">
            <v>GRAUTE FGK=15 MPA; TRAÇO 1:0,04:2,2:2,5 (EM MASSA SECA DE CIMENTO/CAL/AREIA GROSSA/BRITA 0) - PREPARO MECÂNICO COM BETONEIRA 400 L</v>
          </cell>
          <cell r="C4210" t="str">
            <v>M3</v>
          </cell>
          <cell r="D4210">
            <v>538.88</v>
          </cell>
        </row>
        <row r="4211">
          <cell r="A4211">
            <v>90282</v>
          </cell>
          <cell r="B4211" t="str">
            <v>GRAUTE FGK=15 MPA; TRAÇO 1:2,2:2,5:0,3 (EM MASSA SECA DE CIMENTO/ AREIA GROSSA/ BRITA 0/ ADITIVO) - PREPARO MECÂNICO COM BETONEIRA 400 L</v>
          </cell>
          <cell r="C4211" t="str">
            <v>M3</v>
          </cell>
          <cell r="D4211">
            <v>526.49</v>
          </cell>
        </row>
        <row r="4212">
          <cell r="A4212">
            <v>90279</v>
          </cell>
          <cell r="B4212" t="str">
            <v>GRAUTE FGK=20 MPA; TRAÇO 1:0,04:1,8:2,1 (EM MASSA SECA DE CIMENTO/ CAL/ AREIA GROSSA/ BRITA 0) - PREPARO MECÂNICO COM BETONEIRA 400 L</v>
          </cell>
          <cell r="C4212" t="str">
            <v>M3</v>
          </cell>
          <cell r="D4212">
            <v>592.69000000000005</v>
          </cell>
        </row>
        <row r="4213">
          <cell r="A4213">
            <v>90283</v>
          </cell>
          <cell r="B4213" t="str">
            <v>GRAUTE FGK=20 MPA; TRAÇO 1:1,8:2,1:0,4 (EM MASSA SECA DE CIMENTO/ AREIA GROSSA/ BRITA 0/ ADITIVO) - PREPARO MECÂNICO COM BETONEIRA 400 L</v>
          </cell>
          <cell r="C4213" t="str">
            <v>M3</v>
          </cell>
          <cell r="D4213">
            <v>580.58000000000004</v>
          </cell>
        </row>
        <row r="4214">
          <cell r="A4214">
            <v>90280</v>
          </cell>
          <cell r="B4214" t="str">
            <v>GRAUTE FGK=25 MPA; TRAÇO 1:0,02:1,3:1,6 (EM MASSA SECA DE CIMENTO/ CAL/ AREIA GROSSA/ BRITA 0) - PREPARO MECÂNICO COM BETONEIRA 400 L</v>
          </cell>
          <cell r="C4214" t="str">
            <v>M3</v>
          </cell>
          <cell r="D4214">
            <v>653.04999999999995</v>
          </cell>
        </row>
        <row r="4215">
          <cell r="A4215">
            <v>90284</v>
          </cell>
          <cell r="B4215" t="str">
            <v>GRAUTE FGK=25 MPA; TRAÇO 1:1,3:1,6:0,4 (EM MASSA SECA DE CIMENTO/ AREIA GROSSA/ BRITA 0/ ADITIVO) - PREPARO MECÂNICO COM BETONEIRA 400 L</v>
          </cell>
          <cell r="C4215" t="str">
            <v>M3</v>
          </cell>
          <cell r="D4215">
            <v>646.17999999999995</v>
          </cell>
        </row>
        <row r="4216">
          <cell r="A4216">
            <v>90281</v>
          </cell>
          <cell r="B4216" t="str">
            <v>GRAUTE FGK=30 MPA; TRAÇO 1:0,02:0,9:1,2 (EM MASSA SECA DE CIMENTO/ CAL/ AREIA GROSSA/ BRITA 0) - PREPARO MECÂNICO COM BETONEIRA 400 L</v>
          </cell>
          <cell r="C4216" t="str">
            <v>M3</v>
          </cell>
          <cell r="D4216">
            <v>755.1</v>
          </cell>
        </row>
        <row r="4217">
          <cell r="A4217">
            <v>90285</v>
          </cell>
          <cell r="B4217" t="str">
            <v>GRAUTE FGK=30 MPA; TRAÇO 1:0,9:1,2:0,6 (EM MASSA SECA DE CIMENTO/ AREIA GROSSA/ BRITA 0/ ADITIVO) - PREPARO MECÂNICO COM BETONEIRA 400 L</v>
          </cell>
          <cell r="C4217" t="str">
            <v>M3</v>
          </cell>
          <cell r="D4217">
            <v>755.82</v>
          </cell>
        </row>
        <row r="4218">
          <cell r="A4218">
            <v>89994</v>
          </cell>
          <cell r="B4218" t="str">
            <v>GRAUTEAMENTO DE CINTA INTERMEDIÁRIA OU DE CONTRAVERGA EM ALVENARIA ESTRUTURAL</v>
          </cell>
          <cell r="C4218" t="str">
            <v>M3</v>
          </cell>
          <cell r="D4218">
            <v>910.72</v>
          </cell>
        </row>
        <row r="4219">
          <cell r="A4219">
            <v>89995</v>
          </cell>
          <cell r="B4219" t="str">
            <v>GRAUTEAMENTO DE CINTA SUPERIOR OU DE VERGA EM ALVENARIA ESTRUTURAL</v>
          </cell>
          <cell r="C4219" t="str">
            <v>M3</v>
          </cell>
          <cell r="D4219">
            <v>1015.49</v>
          </cell>
        </row>
        <row r="4220">
          <cell r="A4220">
            <v>89993</v>
          </cell>
          <cell r="B4220" t="str">
            <v>GRAUTEAMENTO VERTICAL EM ALVENARIA ESTRUTURAL</v>
          </cell>
          <cell r="C4220" t="str">
            <v>M3</v>
          </cell>
          <cell r="D4220">
            <v>1051.49</v>
          </cell>
        </row>
        <row r="4221">
          <cell r="A4221">
            <v>99860</v>
          </cell>
          <cell r="B4221" t="str">
            <v>CORRIMÃO DUPLO, DIÂMETRO EXTERNO = 1 1/2", EM ALUMÍNIO</v>
          </cell>
          <cell r="C4221" t="str">
            <v>M</v>
          </cell>
          <cell r="D4221">
            <v>0</v>
          </cell>
        </row>
        <row r="4222">
          <cell r="A4222">
            <v>99858</v>
          </cell>
          <cell r="B4222" t="str">
            <v>CORRIMÃO DUPLO, DIÂMETRO EXTERNO = 1 1/2", EM AÇO GALVANIZADO</v>
          </cell>
          <cell r="C4222" t="str">
            <v>M</v>
          </cell>
          <cell r="D4222">
            <v>0</v>
          </cell>
        </row>
        <row r="4223">
          <cell r="A4223">
            <v>99859</v>
          </cell>
          <cell r="B4223" t="str">
            <v>CORRIMÃO DUPLO, DIÂMETRO EXTERNO = 1 1/2", EM AÇO INOX</v>
          </cell>
          <cell r="C4223" t="str">
            <v>M</v>
          </cell>
          <cell r="D4223">
            <v>0</v>
          </cell>
        </row>
        <row r="4224">
          <cell r="A4224">
            <v>99857</v>
          </cell>
          <cell r="B4224" t="str">
            <v>CORRIMÃO SIMPLES, DIÂMETRO EXTERNO = 1 1/2", EM ALUMÍNIO_PS</v>
          </cell>
          <cell r="C4224" t="str">
            <v>M</v>
          </cell>
          <cell r="D4224">
            <v>91.41</v>
          </cell>
        </row>
        <row r="4225">
          <cell r="A4225">
            <v>99855</v>
          </cell>
          <cell r="B4225" t="str">
            <v>CORRIMÃO SIMPLES, DIÂMETRO EXTERNO = 1 1/2", EM AÇO GALVANIZADO_PS</v>
          </cell>
          <cell r="C4225" t="str">
            <v>M</v>
          </cell>
          <cell r="D4225">
            <v>107.1</v>
          </cell>
        </row>
        <row r="4226">
          <cell r="A4226">
            <v>99856</v>
          </cell>
          <cell r="B4226" t="str">
            <v>CORRIMÃO SIMPLES, DIÂMETRO EXTERNO = 1 1/2", EM AÇO INOX</v>
          </cell>
          <cell r="C4226" t="str">
            <v>M</v>
          </cell>
          <cell r="D4226">
            <v>0</v>
          </cell>
        </row>
        <row r="4227">
          <cell r="A4227">
            <v>99862</v>
          </cell>
          <cell r="B4227" t="str">
            <v>GRADIL EM ALUMÍNIO FIXADO EM VÃOS DE JANELAS, FORMADO POR TUBOS DE 3/4"</v>
          </cell>
          <cell r="C4227" t="str">
            <v>M2</v>
          </cell>
          <cell r="D4227">
            <v>595.22</v>
          </cell>
        </row>
        <row r="4228">
          <cell r="A4228">
            <v>99861</v>
          </cell>
          <cell r="B4228" t="str">
            <v>GRADIL EM FERRO FIXADO EM VÃOS DE JANELAS, FORMADO POR BARRAS CHATAS DE 25X4,8 MM</v>
          </cell>
          <cell r="C4228" t="str">
            <v>M2</v>
          </cell>
          <cell r="D4228">
            <v>621.46</v>
          </cell>
        </row>
        <row r="4229">
          <cell r="A4229">
            <v>99839</v>
          </cell>
          <cell r="B4229" t="str">
            <v>GUARDA-CORPO DE AÇO GALVANIZADO DE 1,10M DE ALTURA, MONTANTES TUBULARES DE 1.1/2 ESPAÇADOS DE 1,20M, TRAVESSA SUPERIOR DE 2, GRADIL FORMADO POR BARRAS CHATAS EM FERRO DE 32X4,8MM, FIXADO COM CHUMBADOR MECÂNICO_PS</v>
          </cell>
          <cell r="C4229" t="str">
            <v>M</v>
          </cell>
          <cell r="D4229">
            <v>494.64</v>
          </cell>
        </row>
        <row r="4230">
          <cell r="A4230">
            <v>99849</v>
          </cell>
          <cell r="B4230" t="str">
            <v>GUARDA-CORPO DE AÇO GALVANIZADO DE 1,10M DE ALTURA,DUPLO CORRIMÃO, MONTANTES TUBULARES DE 1.1/2" ESPAÇADOS 1,20M, TRAVESSA SUPERIOR DE 2", GRADIL DE BARRAS CHATAS DE 32X4,8MM, FIXADO COM CHUMBADOR MECÂNICO</v>
          </cell>
          <cell r="C4230" t="str">
            <v>M</v>
          </cell>
          <cell r="D4230">
            <v>0</v>
          </cell>
        </row>
        <row r="4231">
          <cell r="A4231">
            <v>99853</v>
          </cell>
          <cell r="B4231" t="str">
            <v>GUARDA-CORPO DE AÇO GALVANIZADO DE 1,10M, DUPLO CORRIMÃO, MONTANTES TUBULARES DE 1.1/2" ESPAÇADOS DE 1,20M, TRAVESSA SUPERIOR DE 2", GRADIL DE BARRAS CHATAS DE 32X4,8MM, FIXADO COM ADESIVO ESTRUTURAL EPOXI</v>
          </cell>
          <cell r="C4231" t="str">
            <v>M</v>
          </cell>
          <cell r="D4231">
            <v>0</v>
          </cell>
        </row>
        <row r="4232">
          <cell r="A4232">
            <v>99847</v>
          </cell>
          <cell r="B4232" t="str">
            <v>GUARDA-CORPO DE AÇO GALVANIZADO DE 1,10M, DUPLO CORRIMÃO, MONTANTES TUBULARES DE 1.1/4" ESPAÇADOS 1,20M, TRAVESSA SUPERIOR DE 1.1/2", GRADIL DE TUBOS HORIZONTAIS DE 1" E VERTICAIS DE 3/4", FIXADO COM CHUMBADOR MECÂNICO</v>
          </cell>
          <cell r="C4232" t="str">
            <v>M</v>
          </cell>
          <cell r="D4232">
            <v>0</v>
          </cell>
        </row>
        <row r="4233">
          <cell r="A4233">
            <v>99851</v>
          </cell>
          <cell r="B4233" t="str">
            <v>GUARDA-CORPO DE AÇO GALVANIZADO DE 1,10M, DUPLO CORRIMÃO, MONTANTES TUBULARES DE 1.1/4" ESPAÇADOS DE 1,20M, TRAVESSA SUPERIOR DE 1.1/2", GRADIL EM TUBOS HORIZONTAIS DE 1" E VERTICAIS DE 3/4", FIXADO COM ADESIVO ESTRUTURAL EPOXI</v>
          </cell>
          <cell r="C4233" t="str">
            <v>M</v>
          </cell>
          <cell r="D4233">
            <v>0</v>
          </cell>
        </row>
        <row r="4234">
          <cell r="A4234">
            <v>99850</v>
          </cell>
          <cell r="B4234" t="str">
            <v>GUARDA-CORPO DE AÇO GALVANIZADO DE 1,10M, DUPLO CORRIMÃO, MONTANTES TUBULARES DE 100X50MM ESPAÇADOS 1,20M, TRAVESSA SUPERIOR DE 3", GRADIL EM CANTONEIRA 51X51X4,8 MM E BARRAS CHATAS NA VERTICAL DE 32X4,8 MM, FIXADO COM CHUMBADOR MECÂNICO</v>
          </cell>
          <cell r="C4234" t="str">
            <v>M</v>
          </cell>
          <cell r="D4234">
            <v>0</v>
          </cell>
        </row>
        <row r="4235">
          <cell r="A4235">
            <v>99854</v>
          </cell>
          <cell r="B4235" t="str">
            <v>GUARDA-CORPO DE AÇO GALVANIZADO DE 1,10M, DUPLO CORRIMÃO, MONTANTES TUBULARES DE 100X50MM ESPAÇADOS DE 1,20M, TRAVESSA SUPERIOR DE 3?, GRADIL EM CANTONEIRA 51X51X4,8 MM E BARRAS CHATAS NA VERTICAL DE 32X4,8 MM, FIXADO COM ADESIVO EPOXI</v>
          </cell>
          <cell r="C4235" t="str">
            <v>M</v>
          </cell>
          <cell r="D4235">
            <v>0</v>
          </cell>
        </row>
        <row r="4236">
          <cell r="A4236">
            <v>99848</v>
          </cell>
          <cell r="B4236" t="str">
            <v>GUARDA-CORPO DE AÇO GALVANIZADO DE 1,10M, DUPLO CORRIMÃO, MONTANTES TUBULARES DE 30X30 MM ESPAÇADOS DE 1,20M, TRAVESSA SUPERIOR DE 1.1/2", GRADIL DE TUBOS HORIZONTAIS DE 25X25MM E VERTICAIS DE 20X20MM, FIXADO COM CHUMBADOR MECÂNICO</v>
          </cell>
          <cell r="C4236" t="str">
            <v>M</v>
          </cell>
          <cell r="D4236">
            <v>0</v>
          </cell>
        </row>
        <row r="4237">
          <cell r="A4237">
            <v>99852</v>
          </cell>
          <cell r="B4237" t="str">
            <v>GUARDA-CORPO DE AÇO GALVANIZADO DE 1,10M, DUPLO CORRIMÃO, MONTANTES TUBULARES DE 30X30 MM ESPAÇADOS DE 1,20M, TRAVESSA SUPERIOR DE 1.1/2", GRADIL EM TUBOS HORIZONTAIS DE 25X25MM E VERTICAIS DE 20X20MM, FIXADO COM ADESIVO ESTRUTURAL EPOXI</v>
          </cell>
          <cell r="C4237" t="str">
            <v>M</v>
          </cell>
          <cell r="D4237">
            <v>0</v>
          </cell>
        </row>
        <row r="4238">
          <cell r="A4238">
            <v>99844</v>
          </cell>
          <cell r="B4238" t="str">
            <v>GUARDA-CORPO DE AÇO GALVANIZADO DE 1,10M, MONTANTES TUBULARES DE 1.1/2" ESPAÇADOS 1,20M, TRAVESSA SUPERIOR DE 2", GRADIL FORMADO POR BARRAS CHATAS DE 32X4,8MM, FIXADO COM ADESIVO ESTRUTURAL EPOXI</v>
          </cell>
          <cell r="C4238" t="str">
            <v>M</v>
          </cell>
          <cell r="D4238">
            <v>0</v>
          </cell>
        </row>
        <row r="4239">
          <cell r="A4239">
            <v>99842</v>
          </cell>
          <cell r="B4239" t="str">
            <v>GUARDA-CORPO DE AÇO GALVANIZADO DE 1,10M, MONTANTES TUBULARES DE 1.1/4" ESPAÇADOS 1,20M, TRAVESSA SUPERIOR DE 1.1/2", GRADIL FORMADO POR TUBOS HORIZONTAIS DE 1" E VERTICAIS DE 3/4", FIXADO COM ADESIVO ESTRUTURAL EPOXI</v>
          </cell>
          <cell r="C4239" t="str">
            <v>M</v>
          </cell>
          <cell r="D4239">
            <v>0</v>
          </cell>
        </row>
        <row r="4240">
          <cell r="A4240">
            <v>99837</v>
          </cell>
          <cell r="B4240" t="str">
            <v>GUARDA-CORPO DE AÇO GALVANIZADO DE 1,10M, MONTANTES TUBULARES DE 1.1/4" ESPAÇADOS DE 1,20M, TRAVESSA SUPERIOR DE 1.1/2", GRADIL FORMADO POR TUBOS HORIZONTAIS DE 1" E VERTICAIS DE 3/4", FIXADO COM CHUMBADOR MECÂNICO_PS</v>
          </cell>
          <cell r="C4240" t="str">
            <v>M</v>
          </cell>
          <cell r="D4240">
            <v>577.87</v>
          </cell>
        </row>
        <row r="4241">
          <cell r="A4241">
            <v>99840</v>
          </cell>
          <cell r="B4241" t="str">
            <v>GUARDA-CORPO DE AÇO GALVANIZADO DE 1,10M, MONTANTES TUBULARES DE 100X50MM ESPAÇADOS 1,20M, TRAVESSA SUPERIOR DE 3", GRADIL COM CANTONEIRA 51X51X4,8 MM E BARRAS CHATAS NA VERTICAL DE 32X4,8 MM, FIXADO COM CHUMBADOR MECÂNICO</v>
          </cell>
          <cell r="C4241" t="str">
            <v>M</v>
          </cell>
          <cell r="D4241">
            <v>0</v>
          </cell>
        </row>
        <row r="4242">
          <cell r="A4242">
            <v>99845</v>
          </cell>
          <cell r="B4242" t="str">
            <v>GUARDA-CORPO DE AÇO GALVANIZADO DE 1,10M, MONTANTES TUBULARES DE 100X50MM ESPAÇADOS DE 1,20M, TRAVESSA SUPERIOR DE 3", GRADIL EM CANTONEIRA 51X51X4,8 MM E BARRAS CHATAS NA VERTICAL DE 32X4,8 MM, FIXADO COM ADESIVO ESTRUTURAL EPOXI</v>
          </cell>
          <cell r="C4242" t="str">
            <v>M</v>
          </cell>
          <cell r="D4242">
            <v>0</v>
          </cell>
        </row>
        <row r="4243">
          <cell r="A4243">
            <v>99843</v>
          </cell>
          <cell r="B4243" t="str">
            <v>GUARDA-CORPO DE AÇO GALVANIZADO DE 1,10M, MONTANTES TUBULARES DE 30X30 MM ESPAÇADOS 1,20M, TRAVESSA SUPERIOR DE 1.1/2", GRADIL DE TUBOS HORIZONTAIS DE 25X25MM E VERTICAIS DE 20X20MM, FIXADO COM ADESIVO ESTRUTURAL EPOXI</v>
          </cell>
          <cell r="C4243" t="str">
            <v>M</v>
          </cell>
          <cell r="D4243">
            <v>0</v>
          </cell>
        </row>
        <row r="4244">
          <cell r="A4244">
            <v>99838</v>
          </cell>
          <cell r="B4244" t="str">
            <v>GUARDA-CORPO DE AÇO GALVANIZADO DE 1,10M, MONTANTES TUBULARES DE 30X30 MM ESPAÇADOS 1,20M, TRAVESSA SUPERIOR DE 1.1/2", GRADIL FORMADO POR TUBOS HORIZONTAIS DE 25X25MM E VERTICAIS DE 20X20MM, FIXADO COM CHUMBADOR MECÂNICO</v>
          </cell>
          <cell r="C4244" t="str">
            <v>M</v>
          </cell>
          <cell r="D4244">
            <v>0</v>
          </cell>
        </row>
        <row r="4245">
          <cell r="A4245">
            <v>99846</v>
          </cell>
          <cell r="B4245" t="str">
            <v>GUARDA-CORPO PANORÂMICO COM PERFIS DE ALUMÍNIO E VIDRO LAMINADO 8 MM, FIXADO COM ADESIVO ESTRUTURAL EPOXI</v>
          </cell>
          <cell r="C4245" t="str">
            <v>M</v>
          </cell>
          <cell r="D4245">
            <v>0</v>
          </cell>
        </row>
        <row r="4246">
          <cell r="A4246">
            <v>99841</v>
          </cell>
          <cell r="B4246" t="str">
            <v>GUARDA-CORPO PANORÂMICO COM PERFIS DE ALUMÍNIO E VIDRO LAMINADO 8 MM, FIXADO COM CHUMBADOR MECÂNICO_PS</v>
          </cell>
          <cell r="C4246" t="str">
            <v>M</v>
          </cell>
          <cell r="D4246">
            <v>1158.6600000000001</v>
          </cell>
        </row>
        <row r="4247">
          <cell r="A4247">
            <v>94276</v>
          </cell>
          <cell r="B4247" t="str">
            <v>ASSENTAMENTO DE GUIA (MEIO-FIO) EM TRECHO CURVO, CONFECCIONADA EM CONCRETO PRÉ-FABRICADO, DIMENSÕES 100X15X13X20 CM (COMPRIMENTO X BASE INFERIOR X BASE SUPERIOR X ALTURA)</v>
          </cell>
          <cell r="C4247" t="str">
            <v>M</v>
          </cell>
          <cell r="D4247">
            <v>40.04</v>
          </cell>
        </row>
        <row r="4248">
          <cell r="A4248">
            <v>94274</v>
          </cell>
          <cell r="B4248" t="str">
            <v>ASSENTAMENTO DE GUIA (MEIO-FIO) EM TRECHO CURVO, CONFECCIONADA EM CONCRETO PRÉ-FABRICADO, DIMENSÕES 100X15X13X30 CM (COMPRIMENTO X BASE INFERIOR X BASE SUPERIOR X ALTURA)</v>
          </cell>
          <cell r="C4248" t="str">
            <v>M</v>
          </cell>
          <cell r="D4248">
            <v>43.81</v>
          </cell>
        </row>
        <row r="4249">
          <cell r="A4249">
            <v>94280</v>
          </cell>
          <cell r="B4249" t="str">
            <v>ASSENTAMENTO DE GUIA (MEIO-FIO) EM TRECHO CURVO, CONFECCIONADA EM CONCRETO PRÉ-FABRICADO, DIMENSÕES 39X6,5X6,5X19 CM (COMPRIMENTO X BASE INFERIOR X BASE SUPERIOR X ALTURA), PARA DELIMITAÇÃO DE JARDINS, PRAÇAS OU PASSEIOS</v>
          </cell>
          <cell r="C4249" t="str">
            <v>M</v>
          </cell>
          <cell r="D4249">
            <v>42.15</v>
          </cell>
        </row>
        <row r="4250">
          <cell r="A4250">
            <v>94278</v>
          </cell>
          <cell r="B4250" t="str">
            <v>ASSENTAMENTO DE GUIA (MEIO-FIO) EM TRECHO CURVO, CONFECCIONADA EM CONCRETO PRÉ-FABRICADO, DIMENSÕES 80X08X08X25 CM (COMPRIMENTO X BASE INFERIOR X BASE SUPERIOR X ALTURA)</v>
          </cell>
          <cell r="C4250" t="str">
            <v>M</v>
          </cell>
          <cell r="D4250">
            <v>35.68</v>
          </cell>
        </row>
        <row r="4251">
          <cell r="A4251">
            <v>94275</v>
          </cell>
          <cell r="B4251" t="str">
            <v>ASSENTAMENTO DE GUIA (MEIO-FIO) EM TRECHO RETO, CONFECCIONADA EM CONCRETO PRÉ-FABRICADO, DIMENSÕES 100X15X13X20 CM (COMPRIMENTO X BASE INFERIOR X BASE SUPERIOR X ALTURA)</v>
          </cell>
          <cell r="C4251" t="str">
            <v>M</v>
          </cell>
          <cell r="D4251">
            <v>37.33</v>
          </cell>
        </row>
        <row r="4252">
          <cell r="A4252">
            <v>94273</v>
          </cell>
          <cell r="B4252" t="str">
            <v>ASSENTAMENTO DE GUIA (MEIO-FIO) EM TRECHO RETO, CONFECCIONADA EM CONCRETO PRÉ-FABRICADO, DIMENSÕES 100X15X13X30 CM (COMPRIMENTO X BASE INFERIOR X BASE SUPERIOR X ALTURA)</v>
          </cell>
          <cell r="C4252" t="str">
            <v>M</v>
          </cell>
          <cell r="D4252">
            <v>41.1</v>
          </cell>
        </row>
        <row r="4253">
          <cell r="A4253">
            <v>94279</v>
          </cell>
          <cell r="B4253" t="str">
            <v>ASSENTAMENTO DE GUIA (MEIO-FIO) EM TRECHO RETO, CONFECCIONADA EM CONCRETO PRÉ-FABRICADO, DIMENSÕES 39X6,5X6,5X19 CM (COMPRIMENTO X BASE INFERIOR X BASE SUPERIOR X ALTURA), PARA DELIMITAÇÃO DE JARDINS, PRAÇAS OU PASSEIOS</v>
          </cell>
          <cell r="C4253" t="str">
            <v>M</v>
          </cell>
          <cell r="D4253">
            <v>39.44</v>
          </cell>
        </row>
        <row r="4254">
          <cell r="A4254">
            <v>94277</v>
          </cell>
          <cell r="B4254" t="str">
            <v>ASSENTAMENTO DE GUIA (MEIO-FIO) EM TRECHO RETO, CONFECCIONADA EM CONCRETO PRÉ-FABRICADO, DIMENSÕES 80X08X08X25 CM (COMPRIMENTO X BASE INFERIOR X BASE SUPERIOR X ALTURA)</v>
          </cell>
          <cell r="C4254" t="str">
            <v>M</v>
          </cell>
          <cell r="D4254">
            <v>32.97</v>
          </cell>
        </row>
        <row r="4255">
          <cell r="A4255">
            <v>104930</v>
          </cell>
          <cell r="B4255" t="str">
            <v>ASSENTAMENTO DE GUIA (MEIO-FIO), TIPO PAVER (FINCADINHA) EM TRECHO RETO, EM CONCRETO PRÉ-FABRICADO, DIMENSÕES 45X08X608X19 CM (COMPRIMENTO X BASE INFERIOR X BASE SUPERIOR X ALTURA), PARA DELIMITAÇÃO DE JARDINS, PRAÇAS OU PASSEIOS</v>
          </cell>
          <cell r="C4255" t="str">
            <v>M</v>
          </cell>
          <cell r="D4255">
            <v>0</v>
          </cell>
        </row>
        <row r="4256">
          <cell r="A4256">
            <v>104931</v>
          </cell>
          <cell r="B4256" t="str">
            <v>ASSENTAMENTO DE GUIA (MEIO-FIO), TIPO PAVER, FINCADINHA, EM TRECHO CURVO, EM CONCRETO PRÉ-FABRICADO, DIMENSÕES 45X08X08X19 CM (COMPRIMENTO X BASE INFERIOR X BASE SUPERIOR X ALTURA), PARA DELIMITAÇÃO DE JARDINS, PRAÇAS OU PASSEIOS</v>
          </cell>
          <cell r="C4256" t="str">
            <v>M</v>
          </cell>
          <cell r="D4256">
            <v>0</v>
          </cell>
        </row>
        <row r="4257">
          <cell r="A4257">
            <v>94294</v>
          </cell>
          <cell r="B4257" t="str">
            <v>EXECUÇÃO DE ESCORAS DE CONCRETO PARA CONTENÇÃO DE GUIAS PRÉ-FABRICADAS</v>
          </cell>
          <cell r="C4257" t="str">
            <v>M</v>
          </cell>
          <cell r="D4257">
            <v>8.2200000000000006</v>
          </cell>
        </row>
        <row r="4258">
          <cell r="A4258">
            <v>94288</v>
          </cell>
          <cell r="B4258" t="str">
            <v>EXECUÇÃO DE SARJETA DE CONCRETO USINADO, MOLDADA IN LOCO EM TRECHO CURVO, 30 CM BASE X 10 CM ALTURA</v>
          </cell>
          <cell r="C4258" t="str">
            <v>M</v>
          </cell>
          <cell r="D4258">
            <v>39.19</v>
          </cell>
        </row>
        <row r="4259">
          <cell r="A4259">
            <v>94282</v>
          </cell>
          <cell r="B4259" t="str">
            <v>EXECUÇÃO DE SARJETA DE CONCRETO USINADO, MOLDADA IN LOCO EM TRECHO CURVO, 30 CM BASE X 15 CM ALTURA</v>
          </cell>
          <cell r="C4259" t="str">
            <v>M</v>
          </cell>
          <cell r="D4259">
            <v>50.74</v>
          </cell>
        </row>
        <row r="4260">
          <cell r="A4260">
            <v>94290</v>
          </cell>
          <cell r="B4260" t="str">
            <v>EXECUÇÃO DE SARJETA DE CONCRETO USINADO, MOLDADA IN LOCO EM TRECHO CURVO, 45 CM BASE X 10 CM ALTURA</v>
          </cell>
          <cell r="C4260" t="str">
            <v>M</v>
          </cell>
          <cell r="D4260">
            <v>49.1</v>
          </cell>
        </row>
        <row r="4261">
          <cell r="A4261">
            <v>94284</v>
          </cell>
          <cell r="B4261" t="str">
            <v>EXECUÇÃO DE SARJETA DE CONCRETO USINADO, MOLDADA IN LOCO EM TRECHO CURVO, 45 CM BASE X 15 CM ALTURA</v>
          </cell>
          <cell r="C4261" t="str">
            <v>M</v>
          </cell>
          <cell r="D4261">
            <v>66.38</v>
          </cell>
        </row>
        <row r="4262">
          <cell r="A4262">
            <v>94292</v>
          </cell>
          <cell r="B4262" t="str">
            <v>EXECUÇÃO DE SARJETA DE CONCRETO USINADO, MOLDADA IN LOCO EM TRECHO CURVO, 60 CM BASE X 10 CM ALTURA</v>
          </cell>
          <cell r="C4262" t="str">
            <v>M</v>
          </cell>
          <cell r="D4262">
            <v>59.5</v>
          </cell>
        </row>
        <row r="4263">
          <cell r="A4263">
            <v>94286</v>
          </cell>
          <cell r="B4263" t="str">
            <v>EXECUÇÃO DE SARJETA DE CONCRETO USINADO, MOLDADA IN LOCO EM TRECHO CURVO, 60 CM BASE X 15 CM ALTURA</v>
          </cell>
          <cell r="C4263" t="str">
            <v>M</v>
          </cell>
          <cell r="D4263">
            <v>84.24</v>
          </cell>
        </row>
        <row r="4264">
          <cell r="A4264">
            <v>94287</v>
          </cell>
          <cell r="B4264" t="str">
            <v>EXECUÇÃO DE SARJETA DE CONCRETO USINADO, MOLDADA IN LOCO EM TRECHO RETO, 30 CM BASE X 10 CM ALTURA</v>
          </cell>
          <cell r="C4264" t="str">
            <v>M</v>
          </cell>
          <cell r="D4264">
            <v>32.82</v>
          </cell>
        </row>
        <row r="4265">
          <cell r="A4265">
            <v>94281</v>
          </cell>
          <cell r="B4265" t="str">
            <v>EXECUÇÃO DE SARJETA DE CONCRETO USINADO, MOLDADA IN LOCO EM TRECHO RETO, 30 CM BASE X 15 CM ALTURA</v>
          </cell>
          <cell r="C4265" t="str">
            <v>M</v>
          </cell>
          <cell r="D4265">
            <v>43.58</v>
          </cell>
        </row>
        <row r="4266">
          <cell r="A4266">
            <v>94289</v>
          </cell>
          <cell r="B4266" t="str">
            <v>EXECUÇÃO DE SARJETA DE CONCRETO USINADO, MOLDADA IN LOCO EM TRECHO RETO, 45 CM BASE X 10 CM ALTURA</v>
          </cell>
          <cell r="C4266" t="str">
            <v>M</v>
          </cell>
          <cell r="D4266">
            <v>42.74</v>
          </cell>
        </row>
        <row r="4267">
          <cell r="A4267">
            <v>94283</v>
          </cell>
          <cell r="B4267" t="str">
            <v>EXECUÇÃO DE SARJETA DE CONCRETO USINADO, MOLDADA IN LOCO EM TRECHO RETO, 45 CM BASE X 15 CM ALTURA</v>
          </cell>
          <cell r="C4267" t="str">
            <v>M</v>
          </cell>
          <cell r="D4267">
            <v>59.22</v>
          </cell>
        </row>
        <row r="4268">
          <cell r="A4268">
            <v>94291</v>
          </cell>
          <cell r="B4268" t="str">
            <v>EXECUÇÃO DE SARJETA DE CONCRETO USINADO, MOLDADA IN LOCO EM TRECHO RETO, 60 CM BASE X 10 CM ALTURA</v>
          </cell>
          <cell r="C4268" t="str">
            <v>M</v>
          </cell>
          <cell r="D4268">
            <v>53.15</v>
          </cell>
        </row>
        <row r="4269">
          <cell r="A4269">
            <v>94285</v>
          </cell>
          <cell r="B4269" t="str">
            <v>EXECUÇÃO DE SARJETA DE CONCRETO USINADO, MOLDADA IN LOCO EM TRECHO RETO, 60 CM BASE X 15 CM ALTURA</v>
          </cell>
          <cell r="C4269" t="str">
            <v>M</v>
          </cell>
          <cell r="D4269">
            <v>77.08</v>
          </cell>
        </row>
        <row r="4270">
          <cell r="A4270">
            <v>94293</v>
          </cell>
          <cell r="B4270" t="str">
            <v>EXECUÇÃO DE SARJETÃO DE CONCRETO USINADO, MOLDADA IN LOCO EM TRECHO RETO, 100 CM BASE X 20 CM ALTURA</v>
          </cell>
          <cell r="C4270" t="str">
            <v>M</v>
          </cell>
          <cell r="D4270">
            <v>173.67</v>
          </cell>
        </row>
        <row r="4271">
          <cell r="A4271">
            <v>94264</v>
          </cell>
          <cell r="B4271" t="str">
            <v>GUIA (MEIO-FIO) CONCRETO, MOLDADA IN LOCO EM TRECHO CURVO COM EXTRUSORA, 13 CM BASE X 22 CM ALTURA</v>
          </cell>
          <cell r="C4271" t="str">
            <v>M</v>
          </cell>
          <cell r="D4271">
            <v>38.18</v>
          </cell>
        </row>
        <row r="4272">
          <cell r="A4272">
            <v>94266</v>
          </cell>
          <cell r="B4272" t="str">
            <v>GUIA (MEIO-FIO) CONCRETO, MOLDADA IN LOCO EM TRECHO CURVO COM EXTRUSORA, 15 CM BASE X 30 CM ALTURA</v>
          </cell>
          <cell r="C4272" t="str">
            <v>M</v>
          </cell>
          <cell r="D4272">
            <v>51.15</v>
          </cell>
        </row>
        <row r="4273">
          <cell r="A4273">
            <v>94263</v>
          </cell>
          <cell r="B4273" t="str">
            <v>GUIA (MEIO-FIO) CONCRETO, MOLDADA IN LOCO EM TRECHO RETO COM EXTRUSORA, 13 CM BASE X 22 CM ALTURA</v>
          </cell>
          <cell r="C4273" t="str">
            <v>M</v>
          </cell>
          <cell r="D4273">
            <v>33.71</v>
          </cell>
        </row>
        <row r="4274">
          <cell r="A4274">
            <v>94265</v>
          </cell>
          <cell r="B4274" t="str">
            <v>GUIA (MEIO-FIO) CONCRETO, MOLDADA IN LOCO EM TRECHO RETO COM EXTRUSORA, 15 CM BASE X 30 CM ALTURA</v>
          </cell>
          <cell r="C4274" t="str">
            <v>M</v>
          </cell>
          <cell r="D4274">
            <v>46.05</v>
          </cell>
        </row>
        <row r="4275">
          <cell r="A4275">
            <v>94268</v>
          </cell>
          <cell r="B4275" t="str">
            <v>GUIA (MEIO-FIO) E SARJETA CONJUGADOS DE CONCRETO, MOLDADA IN LOCO EM TRECHO CURVO COM EXTRUSORA, 45 CM BASE (15 CM BASE DA GUIA + 30 CM BASE DA SARJETA) X 22 CM ALTURA</v>
          </cell>
          <cell r="C4275" t="str">
            <v>M</v>
          </cell>
          <cell r="D4275">
            <v>61.01</v>
          </cell>
        </row>
        <row r="4276">
          <cell r="A4276">
            <v>94270</v>
          </cell>
          <cell r="B4276" t="str">
            <v>GUIA (MEIO-FIO) E SARJETA CONJUGADOS DE CONCRETO, MOLDADA IN LOCO EM TRECHO CURVO COM EXTRUSORA, 60 CM BASE (15 CM BASE DA GUIA + 45 CM BASE DA SARJETA) X 26 CM ALTURA</v>
          </cell>
          <cell r="C4276" t="str">
            <v>M</v>
          </cell>
          <cell r="D4276">
            <v>87.5</v>
          </cell>
        </row>
        <row r="4277">
          <cell r="A4277">
            <v>94272</v>
          </cell>
          <cell r="B4277" t="str">
            <v>GUIA (MEIO-FIO) E SARJETA CONJUGADOS DE CONCRETO, MOLDADA IN LOCO EM TRECHO CURVO COM EXTRUSORA, 65 CM BASE (15 CM BASE DA GUIA + 50 CM BASE DA SARJETA) X 26 CM ALTURA</v>
          </cell>
          <cell r="C4277" t="str">
            <v>M</v>
          </cell>
          <cell r="D4277">
            <v>107.77</v>
          </cell>
        </row>
        <row r="4278">
          <cell r="A4278">
            <v>94267</v>
          </cell>
          <cell r="B4278" t="str">
            <v>GUIA (MEIO-FIO) E SARJETA CONJUGADOS DE CONCRETO, MOLDADA IN LOCO EM TRECHO RETO COM EXTRUSORA, 45 CM BASE (15 CM BASE DA GUIA + 30 CM BASE DA SARJETA) X 22 CM ALTURA</v>
          </cell>
          <cell r="C4278" t="str">
            <v>M</v>
          </cell>
          <cell r="D4278">
            <v>55.39</v>
          </cell>
        </row>
        <row r="4279">
          <cell r="A4279">
            <v>94269</v>
          </cell>
          <cell r="B4279" t="str">
            <v>GUIA (MEIO-FIO) E SARJETA CONJUGADOS DE CONCRETO, MOLDADA IN LOCO EM TRECHO RETO COM EXTRUSORA, 60 CM BASE (15 CM BASE DA GUIA + 45 CM BASE DA SARJETA) X 26 CM ALTURA</v>
          </cell>
          <cell r="C4279" t="str">
            <v>M</v>
          </cell>
          <cell r="D4279">
            <v>79.69</v>
          </cell>
        </row>
        <row r="4280">
          <cell r="A4280">
            <v>94271</v>
          </cell>
          <cell r="B4280" t="str">
            <v>GUIA (MEIO-FIO) E SARJETA CONJUGADOS DE CONCRETO, MOLDADA IN LOCO EM TRECHO RETO COM EXTRUSORA, 65 CM BASE (15 CM BASE DA GUIA + 50 CM BASE DA SARJETA) X 26 CM ALTURA</v>
          </cell>
          <cell r="C4280" t="str">
            <v>M</v>
          </cell>
          <cell r="D4280">
            <v>97.34</v>
          </cell>
        </row>
        <row r="4281">
          <cell r="A4281">
            <v>105555</v>
          </cell>
          <cell r="B4281" t="str">
            <v>BLOCO AUTÔNOMO DE ILUMINAÇÃO DE EMERGÊNCIA COM DOIS REFLETORES - FORNECIMENTO E INSTALAÇÃO</v>
          </cell>
          <cell r="C4281" t="str">
            <v>UN</v>
          </cell>
          <cell r="D4281">
            <v>0</v>
          </cell>
        </row>
        <row r="4282">
          <cell r="A4282">
            <v>97603</v>
          </cell>
          <cell r="B4282" t="str">
            <v>CÂMERA DE MONITORAMENTO COM ATÉ 25 METROS DE ALCANCE TIPO BULLET - FORNECIMENTO E INSTALAÇÃO</v>
          </cell>
          <cell r="C4282" t="str">
            <v>UN</v>
          </cell>
          <cell r="D4282">
            <v>0</v>
          </cell>
        </row>
        <row r="4283">
          <cell r="A4283">
            <v>97602</v>
          </cell>
          <cell r="B4283" t="str">
            <v>CÂMERA DE MONITORAMENTO COM ATÉ 25 METROS DE ALCANCE TIPO DOME - FORNECIMENTO E INSTALAÇÃO</v>
          </cell>
          <cell r="C4283" t="str">
            <v>UN</v>
          </cell>
          <cell r="D4283">
            <v>0</v>
          </cell>
        </row>
        <row r="4284">
          <cell r="A4284">
            <v>97604</v>
          </cell>
          <cell r="B4284" t="str">
            <v>CÂMERA DE MONITORAMENTO COM MAIS DE 25 METROS DE ALCANCE TIPO BULLET - FORNECIMENTO E INSTALAÇÃO</v>
          </cell>
          <cell r="C4284" t="str">
            <v>UN</v>
          </cell>
          <cell r="D4284">
            <v>0</v>
          </cell>
        </row>
        <row r="4285">
          <cell r="A4285">
            <v>105553</v>
          </cell>
          <cell r="B4285" t="str">
            <v>CÂMERA IP BULLET - FORNECIMENTO E INSTALAÇÃO</v>
          </cell>
          <cell r="C4285" t="str">
            <v>UN</v>
          </cell>
          <cell r="D4285">
            <v>0</v>
          </cell>
        </row>
        <row r="4286">
          <cell r="A4286">
            <v>105552</v>
          </cell>
          <cell r="B4286" t="str">
            <v>CÂMERA IP DOME RESOLUCAO 1MP - FORNECIMENTO E INSTALAÇÃO</v>
          </cell>
          <cell r="C4286" t="str">
            <v>UN</v>
          </cell>
          <cell r="D4286">
            <v>0</v>
          </cell>
        </row>
        <row r="4287">
          <cell r="A4287">
            <v>105550</v>
          </cell>
          <cell r="B4287" t="str">
            <v>CÂMERA IP SPEED DOME - FORNECIMENTO E INSTALAÇÃO</v>
          </cell>
          <cell r="C4287" t="str">
            <v>UN</v>
          </cell>
          <cell r="D4287">
            <v>0</v>
          </cell>
        </row>
        <row r="4288">
          <cell r="A4288">
            <v>105551</v>
          </cell>
          <cell r="B4288" t="str">
            <v>CÂMERA IP WIFI - FORNECIMENTO E INSTALAÇÃO</v>
          </cell>
          <cell r="C4288" t="str">
            <v>UN</v>
          </cell>
          <cell r="D4288">
            <v>0</v>
          </cell>
        </row>
        <row r="4289">
          <cell r="A4289">
            <v>105549</v>
          </cell>
          <cell r="B4289" t="str">
            <v>DRIVER SLIM PARA FITA LED - FORNECIMENTO E INSTALAÇÃO</v>
          </cell>
          <cell r="C4289" t="str">
            <v>UN</v>
          </cell>
          <cell r="D4289">
            <v>0</v>
          </cell>
        </row>
        <row r="4290">
          <cell r="A4290">
            <v>105547</v>
          </cell>
          <cell r="B4290" t="str">
            <v>FITA LED - FORNECIMENTO E INSTALAÇÃO</v>
          </cell>
          <cell r="C4290" t="str">
            <v>M</v>
          </cell>
          <cell r="D4290">
            <v>0</v>
          </cell>
        </row>
        <row r="4291">
          <cell r="A4291">
            <v>97605</v>
          </cell>
          <cell r="B4291" t="str">
            <v>LUMINÁRIA ARANDELA TIPO MEIA LUA, DE SOBREPOR, COM 1 LÂMPADA LED DE 6 W, SEM REATOR - FORNECIMENTO E INSTALAÇÃO</v>
          </cell>
          <cell r="C4291" t="str">
            <v>UN</v>
          </cell>
          <cell r="D4291">
            <v>81.81</v>
          </cell>
        </row>
        <row r="4292">
          <cell r="A4292">
            <v>97607</v>
          </cell>
          <cell r="B4292" t="str">
            <v>LUMINÁRIA ARANDELA TIPO TARTARUGA, DE SOBREPOR, COM 1 LÂMPADA LED DE 6 W, SEM REATOR - FORNECIMENTO E INSTALAÇÃO</v>
          </cell>
          <cell r="C4292" t="str">
            <v>UN</v>
          </cell>
          <cell r="D4292">
            <v>103.83</v>
          </cell>
        </row>
        <row r="4293">
          <cell r="A4293">
            <v>97599</v>
          </cell>
          <cell r="B4293" t="str">
            <v>LUMINÁRIA DE EMERGÊNCIA, COM 30 LÂMPADAS LED DE 2 W, SEM REATOR - FORNECIMENTO E INSTALAÇÃO</v>
          </cell>
          <cell r="C4293" t="str">
            <v>UN</v>
          </cell>
          <cell r="D4293">
            <v>16.45</v>
          </cell>
        </row>
        <row r="4294">
          <cell r="A4294">
            <v>105542</v>
          </cell>
          <cell r="B4294" t="str">
            <v>LUMINÁRIA LED DE EMBUTIR - QUADRADA 60X60CM, INCLUSO DRIVER - FORNECIMENTO E INSTALAÇÃO</v>
          </cell>
          <cell r="C4294" t="str">
            <v>UN</v>
          </cell>
          <cell r="D4294">
            <v>0</v>
          </cell>
        </row>
        <row r="4295">
          <cell r="A4295">
            <v>105543</v>
          </cell>
          <cell r="B4295" t="str">
            <v>LUMINÁRIA LED DE SOBREPOR - QUADRADA *60X60*CM, INCLUSO DRIVER - FORNECIMENTO E INSTALAÇÃO</v>
          </cell>
          <cell r="C4295" t="str">
            <v>UN</v>
          </cell>
          <cell r="D4295">
            <v>0</v>
          </cell>
        </row>
        <row r="4296">
          <cell r="A4296">
            <v>105544</v>
          </cell>
          <cell r="B4296" t="str">
            <v>LUMINÁRIA LED DE SOBREPOR HERMÉTICA - *60X15CM*, INCLUSO DRIVER - FORNECIMENTO E INSTALAÇÃO</v>
          </cell>
          <cell r="C4296" t="str">
            <v>UN</v>
          </cell>
          <cell r="D4296">
            <v>0</v>
          </cell>
        </row>
        <row r="4297">
          <cell r="A4297">
            <v>100913</v>
          </cell>
          <cell r="B4297" t="str">
            <v>LUMINÁRIA TIPO CALHA, DE EMBUTIR, COM 1 LÂMPADA TUBULAR LED DE 18 W, SEM REATOR - FORNECIMENTO E INSTALAÇÃO</v>
          </cell>
          <cell r="C4297" t="str">
            <v>UN</v>
          </cell>
          <cell r="D4297">
            <v>0</v>
          </cell>
        </row>
        <row r="4298">
          <cell r="A4298">
            <v>100916</v>
          </cell>
          <cell r="B4298" t="str">
            <v>LUMINÁRIA TIPO CALHA, DE EMBUTIR, COM 2 LÂMPADAS TUBULARES LED DE 18 W, SEM REATOR - FORNECIMENTO E INSTALAÇÃO</v>
          </cell>
          <cell r="C4298" t="str">
            <v>UN</v>
          </cell>
          <cell r="D4298">
            <v>0</v>
          </cell>
        </row>
        <row r="4299">
          <cell r="A4299">
            <v>100918</v>
          </cell>
          <cell r="B4299" t="str">
            <v>LUMINÁRIA TIPO CALHA, DE EMBUTIR, COM 2 LÂMPADAS TUBULARES LED DE 9 W, SEM REATOR - FORNECIMENTO E INSTALAÇÃO</v>
          </cell>
          <cell r="C4299" t="str">
            <v>UN</v>
          </cell>
          <cell r="D4299">
            <v>0</v>
          </cell>
        </row>
        <row r="4300">
          <cell r="A4300">
            <v>100914</v>
          </cell>
          <cell r="B4300" t="str">
            <v>LUMINÁRIA TIPO CALHA, DE EMBUTIR, PARA 1 LÂMPADA TUBULAR LED DE 36 W, SEM LÂMPADA E SEM REATOR - FORNECIMENTO E INSTALAÇÃO</v>
          </cell>
          <cell r="C4300" t="str">
            <v>UN</v>
          </cell>
          <cell r="D4300">
            <v>0</v>
          </cell>
        </row>
        <row r="4301">
          <cell r="A4301">
            <v>100917</v>
          </cell>
          <cell r="B4301" t="str">
            <v>LUMINÁRIA TIPO CALHA, DE EMBUTIR, PARA 2 LÂMPADAS TUBULARES LED DE 36 W, SEM LÂMPADA E SEM REATOR - FORNECIMENTO E INSTALAÇÃO</v>
          </cell>
          <cell r="C4301" t="str">
            <v>UN</v>
          </cell>
          <cell r="D4301">
            <v>0</v>
          </cell>
        </row>
        <row r="4302">
          <cell r="A4302">
            <v>100907</v>
          </cell>
          <cell r="B4302" t="str">
            <v>LUMINÁRIA TIPO CALHA, DE SOBREPOR, COM 1 LÂMPADA TUBULAR LED DE 18 W, SEM REATOR - FORNECIMENTO E INSTALAÇÃO</v>
          </cell>
          <cell r="C4302" t="str">
            <v>UN</v>
          </cell>
          <cell r="D4302">
            <v>0</v>
          </cell>
        </row>
        <row r="4303">
          <cell r="A4303">
            <v>102467</v>
          </cell>
          <cell r="B4303" t="str">
            <v>LUMINÁRIA TIPO CALHA, DE SOBREPOR, COM 1 LÂMPADA TUBULAR LED DE 9 W SEM REATOR - FORNECIMENTO E INSTALAÇÃO</v>
          </cell>
          <cell r="C4303" t="str">
            <v>UN</v>
          </cell>
          <cell r="D4303">
            <v>0</v>
          </cell>
        </row>
        <row r="4304">
          <cell r="A4304">
            <v>100910</v>
          </cell>
          <cell r="B4304" t="str">
            <v>LUMINÁRIA TIPO CALHA, DE SOBREPOR, COM 2 LÂMPADAS TUBULARES LED DE 18 W, SEM REATOR - FORNECIMENTO E INSTALAÇÃO</v>
          </cell>
          <cell r="C4304" t="str">
            <v>UN</v>
          </cell>
          <cell r="D4304">
            <v>0</v>
          </cell>
        </row>
        <row r="4305">
          <cell r="A4305">
            <v>105541</v>
          </cell>
          <cell r="B4305" t="str">
            <v>LUMINÁRIA TIPO CALHA, DE SOBREPOR, COM 2 LÂMPADAS TUBULARES LED DE 9 W SEM REATOR - FORNECIMENTO E INSTALAÇÃO</v>
          </cell>
          <cell r="C4305" t="str">
            <v>UN</v>
          </cell>
          <cell r="D4305">
            <v>0</v>
          </cell>
        </row>
        <row r="4306">
          <cell r="A4306">
            <v>100908</v>
          </cell>
          <cell r="B4306" t="str">
            <v>LUMINÁRIA TIPO CALHA, DE SOBREPOR, PARA 1 LÂMPADA TUBULAR LED DE 36 W, SEM LÂMPADA E SEM REATOR - FORNECIMENTO E INSTALAÇÃO</v>
          </cell>
          <cell r="C4306" t="str">
            <v>UN</v>
          </cell>
          <cell r="D4306">
            <v>0</v>
          </cell>
        </row>
        <row r="4307">
          <cell r="A4307">
            <v>100911</v>
          </cell>
          <cell r="B4307" t="str">
            <v>LUMINÁRIA TIPO CALHA, DE SOBREPOR, PARA 2 LÂMPADAS TUBULARES LED DE 36 W, SEM LÂMPADA E SEM REATOR - FORNECIMENTO E INSTALAÇÃO</v>
          </cell>
          <cell r="C4307" t="str">
            <v>UN</v>
          </cell>
          <cell r="D4307">
            <v>0</v>
          </cell>
        </row>
        <row r="4308">
          <cell r="A4308">
            <v>103782</v>
          </cell>
          <cell r="B4308" t="str">
            <v>LUMINÁRIA TIPO PLAFON CIRCULAR, DE SOBREPOR, COM LED DE 12/13 W - FORNECIMENTO E INSTALAÇÃO</v>
          </cell>
          <cell r="C4308" t="str">
            <v>UN</v>
          </cell>
          <cell r="D4308">
            <v>25.86</v>
          </cell>
        </row>
        <row r="4309">
          <cell r="A4309">
            <v>103786</v>
          </cell>
          <cell r="B4309" t="str">
            <v>LUMINÁRIA TIPO PLAFON QUADRADA, DE EMBUTIR, COM LED DE 12 W - FORNECIMENTO E INSTALAÇÃO</v>
          </cell>
          <cell r="C4309" t="str">
            <v>UN</v>
          </cell>
          <cell r="D4309">
            <v>0</v>
          </cell>
        </row>
        <row r="4310">
          <cell r="A4310">
            <v>103787</v>
          </cell>
          <cell r="B4310" t="str">
            <v>LUMINÁRIA TIPO PLAFON QUADRADA, DE EMBUTIR, COM LED DE 18 W - FORNECIMENTO E INSTALAÇÃO</v>
          </cell>
          <cell r="C4310" t="str">
            <v>UN</v>
          </cell>
          <cell r="D4310">
            <v>0</v>
          </cell>
        </row>
        <row r="4311">
          <cell r="A4311">
            <v>103788</v>
          </cell>
          <cell r="B4311" t="str">
            <v>LUMINÁRIA TIPO PLAFON QUADRADA, DE EMBUTIR, COM LED DE 24 W - FORNECIMENTO E INSTALAÇÃO</v>
          </cell>
          <cell r="C4311" t="str">
            <v>UN</v>
          </cell>
          <cell r="D4311">
            <v>0</v>
          </cell>
        </row>
        <row r="4312">
          <cell r="A4312">
            <v>103783</v>
          </cell>
          <cell r="B4312" t="str">
            <v>LUMINÁRIA TIPO PLAFON QUADRADA, DE SOBREPOR, COM LED DE 12 W - FORNECIMENTO E INSTALAÇÃO</v>
          </cell>
          <cell r="C4312" t="str">
            <v>UN</v>
          </cell>
          <cell r="D4312">
            <v>0</v>
          </cell>
        </row>
        <row r="4313">
          <cell r="A4313">
            <v>103784</v>
          </cell>
          <cell r="B4313" t="str">
            <v>LUMINÁRIA TIPO PLAFON QUADRADA, DE SOBREPOR, COM LED DE 18 W - FORNECIMENTO E INSTALAÇÃO</v>
          </cell>
          <cell r="C4313" t="str">
            <v>UN</v>
          </cell>
          <cell r="D4313">
            <v>0</v>
          </cell>
        </row>
        <row r="4314">
          <cell r="A4314">
            <v>103785</v>
          </cell>
          <cell r="B4314" t="str">
            <v>LUMINÁRIA TIPO PLAFON QUADRADA, DE SOBREPOR, COM LED DE 24 W - FORNECIMENTO E INSTALAÇÃO</v>
          </cell>
          <cell r="C4314" t="str">
            <v>UN</v>
          </cell>
          <cell r="D4314">
            <v>0</v>
          </cell>
        </row>
        <row r="4315">
          <cell r="A4315">
            <v>105546</v>
          </cell>
          <cell r="B4315" t="str">
            <v>LUMINÁRIA TIPO SPOT, DE EMBUTIR, COM 1 LÂMPADA LED PAR20 - FORNECIMENTO E INSTALAÇÃO</v>
          </cell>
          <cell r="C4315" t="str">
            <v>UN</v>
          </cell>
          <cell r="D4315">
            <v>0</v>
          </cell>
        </row>
        <row r="4316">
          <cell r="A4316">
            <v>105545</v>
          </cell>
          <cell r="B4316" t="str">
            <v>LUMINÁRIA TIPO SPOT, DE SOBREPOR, COM 1 LÂMPADA LED PAR20 - FORNECIMENTO E INSTALAÇÃO</v>
          </cell>
          <cell r="C4316" t="str">
            <v>UN</v>
          </cell>
          <cell r="D4316">
            <v>0</v>
          </cell>
        </row>
        <row r="4317">
          <cell r="A4317">
            <v>97610</v>
          </cell>
          <cell r="B4317" t="str">
            <v>LÂMPADA COMPACTA DE LED 10 W, BASE E27 - FORNECIMENTO E INSTALAÇÃO</v>
          </cell>
          <cell r="C4317" t="str">
            <v>UN</v>
          </cell>
          <cell r="D4317">
            <v>11.96</v>
          </cell>
        </row>
        <row r="4318">
          <cell r="A4318">
            <v>97609</v>
          </cell>
          <cell r="B4318" t="str">
            <v>LÂMPADA COMPACTA DE LED 6 W, BASE E27 - FORNECIMENTO E INSTALAÇÃO</v>
          </cell>
          <cell r="C4318" t="str">
            <v>UN</v>
          </cell>
          <cell r="D4318">
            <v>11.41</v>
          </cell>
        </row>
        <row r="4319">
          <cell r="A4319">
            <v>105554</v>
          </cell>
          <cell r="B4319" t="str">
            <v>LÂMPADA TUBULAR LED 9/10W SEM SOQUETE - FORNECIMENTO E INSTALAÇÃO</v>
          </cell>
          <cell r="C4319" t="str">
            <v>UN</v>
          </cell>
          <cell r="D4319">
            <v>13.64</v>
          </cell>
        </row>
        <row r="4320">
          <cell r="A4320">
            <v>100903</v>
          </cell>
          <cell r="B4320" t="str">
            <v>LÂMPADA TUBULAR LED DE 18/20 W, COM SOQUETE, BASE G13 - FORNECIMENTO E INSTALAÇÃO_PS</v>
          </cell>
          <cell r="C4320" t="str">
            <v>UN</v>
          </cell>
          <cell r="D4320">
            <v>26.08</v>
          </cell>
        </row>
        <row r="4321">
          <cell r="A4321">
            <v>100902</v>
          </cell>
          <cell r="B4321" t="str">
            <v>LÂMPADA TUBULAR LED DE 9/10 W, COM SOQUETE, BASE G13 - FORNECIMENTO E INSTALAÇÃO_PS</v>
          </cell>
          <cell r="C4321" t="str">
            <v>UN</v>
          </cell>
          <cell r="D4321">
            <v>23.65</v>
          </cell>
        </row>
        <row r="4322">
          <cell r="A4322">
            <v>105548</v>
          </cell>
          <cell r="B4322" t="str">
            <v>PERFIL COM FITA LED - FORNECIMENTO E INSTALAÇÃO</v>
          </cell>
          <cell r="C4322" t="str">
            <v>M</v>
          </cell>
          <cell r="D4322">
            <v>0</v>
          </cell>
        </row>
        <row r="4323">
          <cell r="A4323">
            <v>97595</v>
          </cell>
          <cell r="B4323" t="str">
            <v>SENSOR DE PRESENÇA COM FOTOCÉLULA, FIXAÇÃO EM PAREDE - FORNECIMENTO E INSTALAÇÃO</v>
          </cell>
          <cell r="C4323" t="str">
            <v>UN</v>
          </cell>
          <cell r="D4323">
            <v>99.46</v>
          </cell>
        </row>
        <row r="4324">
          <cell r="A4324">
            <v>97597</v>
          </cell>
          <cell r="B4324" t="str">
            <v>SENSOR DE PRESENÇA COM FOTOCÉLULA, FIXAÇÃO EM TETO - FORNECIMENTO E INSTALAÇÃO</v>
          </cell>
          <cell r="C4324" t="str">
            <v>UN</v>
          </cell>
          <cell r="D4324">
            <v>70.03</v>
          </cell>
        </row>
        <row r="4325">
          <cell r="A4325">
            <v>97596</v>
          </cell>
          <cell r="B4325" t="str">
            <v>SENSOR DE PRESENÇA SEM FOTOCÉLULA, FIXAÇÃO EM PAREDE - FORNECIMENTO E INSTALAÇÃO</v>
          </cell>
          <cell r="C4325" t="str">
            <v>UN</v>
          </cell>
          <cell r="D4325">
            <v>69.569999999999993</v>
          </cell>
        </row>
        <row r="4326">
          <cell r="A4326">
            <v>97598</v>
          </cell>
          <cell r="B4326" t="str">
            <v>SENSOR DE PRESENÇA SEM FOTOCÉLULA, FIXAÇÃO EM TETO - FORNECIMENTO E INSTALAÇÃO</v>
          </cell>
          <cell r="C4326" t="str">
            <v>UN</v>
          </cell>
          <cell r="D4326">
            <v>66.209999999999994</v>
          </cell>
        </row>
        <row r="4327">
          <cell r="A4327">
            <v>98549</v>
          </cell>
          <cell r="B4327" t="str">
            <v>IMPERMEABILIZAÇÃO COM MANTA ASFÁLTICA COLADA COM ASFALTO DERRETIDO, DUAS CAMADAS, E = 3MM E E=4MM</v>
          </cell>
          <cell r="C4327" t="str">
            <v>M2</v>
          </cell>
          <cell r="D4327">
            <v>0</v>
          </cell>
        </row>
        <row r="4328">
          <cell r="A4328">
            <v>98562</v>
          </cell>
          <cell r="B4328" t="str">
            <v>IMPERMEABILIZAÇÃO DE SUPERFÍCIE COM ARGAMASSA DE CIMENTO E AREIA, COM ADITIVO IMPERMEABILIZANTE, E = 1,5CM</v>
          </cell>
          <cell r="C4328" t="str">
            <v>M2</v>
          </cell>
          <cell r="D4328">
            <v>48.52</v>
          </cell>
        </row>
        <row r="4329">
          <cell r="A4329">
            <v>98555</v>
          </cell>
          <cell r="B4329" t="str">
            <v>IMPERMEABILIZAÇÃO DE SUPERFÍCIE COM ARGAMASSA POLIMÉRICA / MEMBRANA ACRÍLICA, 3 DEMÃOS</v>
          </cell>
          <cell r="C4329" t="str">
            <v>M2</v>
          </cell>
          <cell r="D4329">
            <v>33.92</v>
          </cell>
        </row>
        <row r="4330">
          <cell r="A4330">
            <v>98556</v>
          </cell>
          <cell r="B4330" t="str">
            <v>IMPERMEABILIZAÇÃO DE SUPERFÍCIE COM ARGAMASSA POLIMÉRICA / MEMBRANA ACRÍLICA, 4 DEMÃOS, REFORÇADA COM VÉU DE POLIÉSTER (MAV)</v>
          </cell>
          <cell r="C4330" t="str">
            <v>M2</v>
          </cell>
          <cell r="D4330">
            <v>63.04</v>
          </cell>
        </row>
        <row r="4331">
          <cell r="A4331">
            <v>98557</v>
          </cell>
          <cell r="B4331" t="str">
            <v>IMPERMEABILIZAÇÃO DE SUPERFÍCIE COM EMULSÃO ASFÁLTICA, 2 DEMÃOS</v>
          </cell>
          <cell r="C4331" t="str">
            <v>M2</v>
          </cell>
          <cell r="D4331">
            <v>52.93</v>
          </cell>
        </row>
        <row r="4332">
          <cell r="A4332">
            <v>98548</v>
          </cell>
          <cell r="B4332" t="str">
            <v>IMPERMEABILIZAÇÃO DE SUPERFÍCIE COM MANTA ASFÁLTICA COLADA COM ASFALTO DERRETIDO, UMA CAMADA, E=4MM</v>
          </cell>
          <cell r="C4332" t="str">
            <v>M2</v>
          </cell>
          <cell r="D4332">
            <v>0</v>
          </cell>
        </row>
        <row r="4333">
          <cell r="A4333">
            <v>98547</v>
          </cell>
          <cell r="B4333" t="str">
            <v>IMPERMEABILIZAÇÃO DE SUPERFÍCIE COM MANTA ASFÁLTICA, DUAS CAMADAS, INCLUSIVE APLICAÇÃO DE PRIMER ASFÁLTICO, E=3MM E E=4MM</v>
          </cell>
          <cell r="C4333" t="str">
            <v>M2</v>
          </cell>
          <cell r="D4333">
            <v>232.74</v>
          </cell>
        </row>
        <row r="4334">
          <cell r="A4334">
            <v>98546</v>
          </cell>
          <cell r="B4334" t="str">
            <v>IMPERMEABILIZAÇÃO DE SUPERFÍCIE COM MANTA ASFÁLTICA, UMA CAMADA, INCLUSIVE APLICAÇÃO DE PRIMER ASFÁLTICO, E=4MM</v>
          </cell>
          <cell r="C4334" t="str">
            <v>M2</v>
          </cell>
          <cell r="D4334">
            <v>136.02000000000001</v>
          </cell>
        </row>
        <row r="4335">
          <cell r="A4335">
            <v>98552</v>
          </cell>
          <cell r="B4335" t="str">
            <v>IMPERMEABILIZAÇÃO DE SUPERFÍCIE COM MEMBRANA A BASE DE POLIURÉIA, 2 DEMÃOS</v>
          </cell>
          <cell r="C4335" t="str">
            <v>M2</v>
          </cell>
          <cell r="D4335">
            <v>0</v>
          </cell>
        </row>
        <row r="4336">
          <cell r="A4336">
            <v>98553</v>
          </cell>
          <cell r="B4336" t="str">
            <v>IMPERMEABILIZAÇÃO DE SUPERFÍCIE COM MEMBRANA À BASE DE POLIURETANO, 2 DEMÃOS</v>
          </cell>
          <cell r="C4336" t="str">
            <v>M2</v>
          </cell>
          <cell r="D4336">
            <v>209.23</v>
          </cell>
        </row>
        <row r="4337">
          <cell r="A4337">
            <v>98554</v>
          </cell>
          <cell r="B4337" t="str">
            <v>IMPERMEABILIZAÇÃO DE SUPERFÍCIE COM MEMBRANA À BASE DE RESINA ACRÍLICA, 3 DEMÃOS</v>
          </cell>
          <cell r="C4337" t="str">
            <v>M2</v>
          </cell>
          <cell r="D4337">
            <v>54.53</v>
          </cell>
        </row>
        <row r="4338">
          <cell r="A4338">
            <v>98565</v>
          </cell>
          <cell r="B4338" t="str">
            <v>PROTEÇÃO MECÂNICA DE SUPERFICIE HORIZONTAL COM ARGAMASSA DE CIMENTO E AREIA, TRAÇO 1:3, E=3CM</v>
          </cell>
          <cell r="C4338" t="str">
            <v>M2</v>
          </cell>
          <cell r="D4338">
            <v>52.53</v>
          </cell>
        </row>
        <row r="4339">
          <cell r="A4339">
            <v>98567</v>
          </cell>
          <cell r="B4339" t="str">
            <v>PROTEÇÃO MECÂNICA DE SUPERFICIE HORIZONTAL COM ARGAMASSA DE CIMENTO E AREIA, TRAÇO 1:3, E=4CM</v>
          </cell>
          <cell r="C4339" t="str">
            <v>M2</v>
          </cell>
          <cell r="D4339">
            <v>67.180000000000007</v>
          </cell>
        </row>
        <row r="4340">
          <cell r="A4340">
            <v>98569</v>
          </cell>
          <cell r="B4340" t="str">
            <v>PROTEÇÃO MECÂNICA DE SUPERFICIE HORIZONTAL COM ARGAMASSA DE CIMENTO E AREIA, TRAÇO 1:3, E=5CM</v>
          </cell>
          <cell r="C4340" t="str">
            <v>M2</v>
          </cell>
          <cell r="D4340">
            <v>82.66</v>
          </cell>
        </row>
        <row r="4341">
          <cell r="A4341">
            <v>98571</v>
          </cell>
          <cell r="B4341" t="str">
            <v>PROTEÇÃO MECÂNICA DE SUPERFICIE HORIZONTAL COM CONCRETO 15 MPA, E=4CM</v>
          </cell>
          <cell r="C4341" t="str">
            <v>M2</v>
          </cell>
          <cell r="D4341">
            <v>44.21</v>
          </cell>
        </row>
        <row r="4342">
          <cell r="A4342">
            <v>98572</v>
          </cell>
          <cell r="B4342" t="str">
            <v>PROTEÇÃO MECÂNICA DE SUPERFICIE HORIZONTAL COM CONCRETO 15 MPA, E=5CM</v>
          </cell>
          <cell r="C4342" t="str">
            <v>M2</v>
          </cell>
          <cell r="D4342">
            <v>54.12</v>
          </cell>
        </row>
        <row r="4343">
          <cell r="A4343">
            <v>98563</v>
          </cell>
          <cell r="B4343" t="str">
            <v>PROTEÇÃO MECÂNICA DE SUPERFÍCIE HORIZONTAL COM ARGAMASSA DE CIMENTO E AREIA, TRAÇO 1:3, E=2CM</v>
          </cell>
          <cell r="C4343" t="str">
            <v>M2</v>
          </cell>
          <cell r="D4343">
            <v>37.07</v>
          </cell>
        </row>
        <row r="4344">
          <cell r="A4344">
            <v>98564</v>
          </cell>
          <cell r="B4344" t="str">
            <v>PROTEÇÃO MECÂNICA DE SUPERFÍCIE VERTICAL COM ARGAMASSA DE CIMENTO E AREIA, TRAÇO 1:3, E=2CM</v>
          </cell>
          <cell r="C4344" t="str">
            <v>M2</v>
          </cell>
          <cell r="D4344">
            <v>49.72</v>
          </cell>
        </row>
        <row r="4345">
          <cell r="A4345">
            <v>98566</v>
          </cell>
          <cell r="B4345" t="str">
            <v>PROTEÇÃO MECÂNICA DE SUPERFÍCIE VERTICAL COM ARGAMASSA DE CIMENTO E AREIA, TRAÇO 1:3, E=3CM</v>
          </cell>
          <cell r="C4345" t="str">
            <v>M2</v>
          </cell>
          <cell r="D4345">
            <v>65.180000000000007</v>
          </cell>
        </row>
        <row r="4346">
          <cell r="A4346">
            <v>98568</v>
          </cell>
          <cell r="B4346" t="str">
            <v>PROTEÇÃO MECÂNICA DE SUPERFÍCIE VERTICAL COM ARGAMASSA DE CIMENTO E AREIA, TRAÇO 1:3, E=4CM</v>
          </cell>
          <cell r="C4346" t="str">
            <v>M2</v>
          </cell>
          <cell r="D4346">
            <v>79.83</v>
          </cell>
        </row>
        <row r="4347">
          <cell r="A4347">
            <v>98570</v>
          </cell>
          <cell r="B4347" t="str">
            <v>PROTEÇÃO MECÂNICA DE SUPERFÍCIE VERTICAL COM ARGAMASSA DE CIMENTO E AREIA, TRAÇO 1:3, E=5CM</v>
          </cell>
          <cell r="C4347" t="str">
            <v>M2</v>
          </cell>
          <cell r="D4347">
            <v>95.3</v>
          </cell>
        </row>
        <row r="4348">
          <cell r="A4348">
            <v>98573</v>
          </cell>
          <cell r="B4348" t="str">
            <v>PROTEÇÃO MECÂNICA DE SUPERFÍCIE VERTICAL COM CONCRETO 15 MPA, E=5CM</v>
          </cell>
          <cell r="C4348" t="str">
            <v>M2</v>
          </cell>
          <cell r="D4348">
            <v>66.22</v>
          </cell>
        </row>
        <row r="4349">
          <cell r="A4349">
            <v>98576</v>
          </cell>
          <cell r="B4349" t="str">
            <v>TRATAMENTO DE JUNTA DE DILATAÇÃO COM MANTA ASFÁLTICA ADERIDA COM MAÇARICO</v>
          </cell>
          <cell r="C4349" t="str">
            <v>M</v>
          </cell>
          <cell r="D4349">
            <v>26.87</v>
          </cell>
        </row>
        <row r="4350">
          <cell r="A4350">
            <v>98575</v>
          </cell>
          <cell r="B4350" t="str">
            <v>TRATAMENTO DE JUNTA DE DILATAÇÃO, COM TARUGO DE POLIETILENO E SELANTE PU, INCLUSO PREENCHIMENTO COM ESPUMA EXPANSIVA PU</v>
          </cell>
          <cell r="C4350" t="str">
            <v>M</v>
          </cell>
          <cell r="D4350">
            <v>75.55</v>
          </cell>
        </row>
        <row r="4351">
          <cell r="A4351">
            <v>98577</v>
          </cell>
          <cell r="B4351" t="str">
            <v>TRATAMENTO DE JUNTA SERRADA, COM TARUGO DE POLIETILENO E SELANTE À BASE DE SILICONE</v>
          </cell>
          <cell r="C4351" t="str">
            <v>M</v>
          </cell>
          <cell r="D4351">
            <v>47.91</v>
          </cell>
        </row>
        <row r="4352">
          <cell r="A4352">
            <v>98558</v>
          </cell>
          <cell r="B4352" t="str">
            <v>TRATAMENTO DE RALO OU PONTO EMERGENTE COM ARGAMASSA POLIMÉRICA / MEMBRANA ACRÍLICA REFORÇADO COM TELA DE POLIÉSTER (MAV)</v>
          </cell>
          <cell r="C4352" t="str">
            <v>UN</v>
          </cell>
          <cell r="D4352">
            <v>10.65</v>
          </cell>
        </row>
        <row r="4353">
          <cell r="A4353">
            <v>98550</v>
          </cell>
          <cell r="B4353" t="str">
            <v>TRATAMENTO DE RALO OU PONTO EMERGENTE COM MANTA ASFÁLTICA COLADA COM ASFÁLTO DERRETIDO, E=4MM</v>
          </cell>
          <cell r="C4353" t="str">
            <v>M2</v>
          </cell>
          <cell r="D4353">
            <v>0</v>
          </cell>
        </row>
        <row r="4354">
          <cell r="A4354">
            <v>98551</v>
          </cell>
          <cell r="B4354" t="str">
            <v>TRATAMENTO DE RODAPÉ COM MANTA ASFÁLTICA COLADA COM ASFALTO DERRETIDO, E=4MM</v>
          </cell>
          <cell r="C4354" t="str">
            <v>M</v>
          </cell>
          <cell r="D4354">
            <v>0</v>
          </cell>
        </row>
        <row r="4355">
          <cell r="A4355">
            <v>98559</v>
          </cell>
          <cell r="B4355" t="str">
            <v>TRATAMENTO DE RODAPÉ COM TELA DE POLIÉSTER</v>
          </cell>
          <cell r="C4355" t="str">
            <v>M</v>
          </cell>
          <cell r="D4355">
            <v>5.51</v>
          </cell>
        </row>
        <row r="4356">
          <cell r="A4356">
            <v>91925</v>
          </cell>
          <cell r="B4356" t="str">
            <v>CABO DE COBRE FLEXÍVEL ISOLADO, 1,5 MM2, ANTI-CHAMA 0,6/1,0 KV, PARA CIRCUITOS TERMINAIS - FORNECIMENTO E INSTALAÇÃO</v>
          </cell>
          <cell r="C4356" t="str">
            <v>M</v>
          </cell>
          <cell r="D4356">
            <v>3.68</v>
          </cell>
        </row>
        <row r="4357">
          <cell r="A4357">
            <v>91924</v>
          </cell>
          <cell r="B4357" t="str">
            <v>CABO DE COBRE FLEXÍVEL ISOLADO, 1,5 MM2, ANTI-CHAMA 450/750 V, PARA CIRCUITOS TERMINAIS - FORNECIMENTO E INSTALAÇÃO</v>
          </cell>
          <cell r="C4357" t="str">
            <v>M</v>
          </cell>
          <cell r="D4357">
            <v>3.02</v>
          </cell>
        </row>
        <row r="4358">
          <cell r="A4358">
            <v>91933</v>
          </cell>
          <cell r="B4358" t="str">
            <v>CABO DE COBRE FLEXÍVEL ISOLADO, 10 MM2, ANTI-CHAMA 0,6/1,0 KV, PARA CIRCUITOS TERMINAIS - FORNECIMENTO E INSTALAÇÃO</v>
          </cell>
          <cell r="C4358" t="str">
            <v>M</v>
          </cell>
          <cell r="D4358">
            <v>16.62</v>
          </cell>
        </row>
        <row r="4359">
          <cell r="A4359">
            <v>91932</v>
          </cell>
          <cell r="B4359" t="str">
            <v>CABO DE COBRE FLEXÍVEL ISOLADO, 10 MM2, ANTI-CHAMA 450/750 V, PARA CIRCUITOS TERMINAIS - FORNECIMENTO E INSTALAÇÃO</v>
          </cell>
          <cell r="C4359" t="str">
            <v>M</v>
          </cell>
          <cell r="D4359">
            <v>17.25</v>
          </cell>
        </row>
        <row r="4360">
          <cell r="A4360">
            <v>91935</v>
          </cell>
          <cell r="B4360" t="str">
            <v>CABO DE COBRE FLEXÍVEL ISOLADO, 16 MM2, ANTI-CHAMA 0,6/1,0 KV, PARA CIRCUITOS TERMINAIS - FORNECIMENTO E INSTALAÇÃO</v>
          </cell>
          <cell r="C4360" t="str">
            <v>M</v>
          </cell>
          <cell r="D4360">
            <v>26.11</v>
          </cell>
        </row>
        <row r="4361">
          <cell r="A4361">
            <v>91934</v>
          </cell>
          <cell r="B4361" t="str">
            <v>CABO DE COBRE FLEXÍVEL ISOLADO, 16 MM2, ANTI-CHAMA 450/750 V, PARA CIRCUITOS TERMINAIS - FORNECIMENTO E INSTALAÇÃO</v>
          </cell>
          <cell r="C4361" t="str">
            <v>M</v>
          </cell>
          <cell r="D4361">
            <v>24.89</v>
          </cell>
        </row>
        <row r="4362">
          <cell r="A4362">
            <v>91927</v>
          </cell>
          <cell r="B4362" t="str">
            <v>CABO DE COBRE FLEXÍVEL ISOLADO, 2,5 MM2, ANTI-CHAMA 0,6/1,0 KV, PARA CIRCUITOS TERMINAIS - FORNECIMENTO E INSTALAÇÃO</v>
          </cell>
          <cell r="C4362" t="str">
            <v>M</v>
          </cell>
          <cell r="D4362">
            <v>4.96</v>
          </cell>
        </row>
        <row r="4363">
          <cell r="A4363">
            <v>91926</v>
          </cell>
          <cell r="B4363" t="str">
            <v>CABO DE COBRE FLEXÍVEL ISOLADO, 2,5 MM2, ANTI-CHAMA 450/750 V, PARA CIRCUITOS TERMINAIS - FORNECIMENTO E INSTALAÇÃO</v>
          </cell>
          <cell r="C4363" t="str">
            <v>M</v>
          </cell>
          <cell r="D4363">
            <v>4.4000000000000004</v>
          </cell>
        </row>
        <row r="4364">
          <cell r="A4364">
            <v>91929</v>
          </cell>
          <cell r="B4364" t="str">
            <v>CABO DE COBRE FLEXÍVEL ISOLADO, 4 MM2, ANTI-CHAMA 0,6/1,0 KV, PARA CIRCUITOS TERMINAIS - FORNECIMENTO E INSTALAÇÃO</v>
          </cell>
          <cell r="C4364" t="str">
            <v>M</v>
          </cell>
          <cell r="D4364">
            <v>7.33</v>
          </cell>
        </row>
        <row r="4365">
          <cell r="A4365">
            <v>91928</v>
          </cell>
          <cell r="B4365" t="str">
            <v>CABO DE COBRE FLEXÍVEL ISOLADO, 4 MM2, ANTI-CHAMA 450/750 V, PARA CIRCUITOS TERMINAIS - FORNECIMENTO E INSTALAÇÃO</v>
          </cell>
          <cell r="C4365" t="str">
            <v>M</v>
          </cell>
          <cell r="D4365">
            <v>6.85</v>
          </cell>
        </row>
        <row r="4366">
          <cell r="A4366">
            <v>91931</v>
          </cell>
          <cell r="B4366" t="str">
            <v>CABO DE COBRE FLEXÍVEL ISOLADO, 6 MM2, ANTI-CHAMA 0,6/1,0 KV, PARA CIRCUITOS TERMINAIS - FORNECIMENTO E INSTALAÇÃO</v>
          </cell>
          <cell r="C4366" t="str">
            <v>M</v>
          </cell>
          <cell r="D4366">
            <v>10.37</v>
          </cell>
        </row>
        <row r="4367">
          <cell r="A4367">
            <v>91930</v>
          </cell>
          <cell r="B4367" t="str">
            <v>CABO DE COBRE FLEXÍVEL ISOLADO, 6 MM2, ANTI-CHAMA 450/750 V, PARA CIRCUITOS TERMINAIS - FORNECIMENTO E INSTALAÇÃO</v>
          </cell>
          <cell r="C4367" t="str">
            <v>M</v>
          </cell>
          <cell r="D4367">
            <v>9.59</v>
          </cell>
        </row>
        <row r="4368">
          <cell r="A4368">
            <v>104620</v>
          </cell>
          <cell r="B4368" t="str">
            <v>CAIXA ELÉTRICA 4"X2" AUTOTRAVANTE PARA FURO CIRCULAR ALTA (2,00 M DO PISO), PVC, INSTALADA EM PAREDE - FORNECIMENTO E INSTALAÇÃO</v>
          </cell>
          <cell r="C4368" t="str">
            <v>UN</v>
          </cell>
          <cell r="D4368">
            <v>0</v>
          </cell>
        </row>
        <row r="4369">
          <cell r="A4369">
            <v>104624</v>
          </cell>
          <cell r="B4369" t="str">
            <v>CAIXA ELÉTRICA 4"X2" AUTOTRAVANTE PARA FURO CIRCULAR BAIXA (0,30 M DO PISO), PVC, INSTALADA EM PAREDE - FORNECIMENTO E INSTALAÇÃO</v>
          </cell>
          <cell r="C4369" t="str">
            <v>UN</v>
          </cell>
          <cell r="D4369">
            <v>0</v>
          </cell>
        </row>
        <row r="4370">
          <cell r="A4370">
            <v>104622</v>
          </cell>
          <cell r="B4370" t="str">
            <v>CAIXA ELÉTRICA 4"X2" AUTOTRAVANTE PARA FURO CIRCULAR MÉDIA (1,30 M DO PISO), PVC, INSTALADA EM PAREDE - FORNECIMENTO E INSTALAÇÃO</v>
          </cell>
          <cell r="C4370" t="str">
            <v>UN</v>
          </cell>
          <cell r="D4370">
            <v>0</v>
          </cell>
        </row>
        <row r="4371">
          <cell r="A4371">
            <v>104621</v>
          </cell>
          <cell r="B4371" t="str">
            <v>CAIXA ELÉTRICA 4"X4" AUTOTRAVANTE PARA FURO CIRCULAR ALTA (2,00 M DO PISO), PVC, INSTALADA EM PAREDE - FORNECIMENTO E INSTALAÇÃO</v>
          </cell>
          <cell r="C4371" t="str">
            <v>UN</v>
          </cell>
          <cell r="D4371">
            <v>0</v>
          </cell>
        </row>
        <row r="4372">
          <cell r="A4372">
            <v>104625</v>
          </cell>
          <cell r="B4372" t="str">
            <v>CAIXA ELÉTRICA 4"X4" AUTOTRAVANTE PARA FURO CIRCULAR BAIXA (0,30 M DO PISO), PVC, INSTALADA EM PAREDE - FORNECIMENTO E INSTALAÇÃO</v>
          </cell>
          <cell r="C4372" t="str">
            <v>UN</v>
          </cell>
          <cell r="D4372">
            <v>0</v>
          </cell>
        </row>
        <row r="4373">
          <cell r="A4373">
            <v>104623</v>
          </cell>
          <cell r="B4373" t="str">
            <v>CAIXA ELÉTRICA 4"X4" AUTOTRAVANTE PARA FURO CIRCULAR MÉDIA (1,30 M DO PISO), PVC, INSTALADA EM PAREDE - FORNECIMENTO E INSTALAÇÃO</v>
          </cell>
          <cell r="C4373" t="str">
            <v>UN</v>
          </cell>
          <cell r="D4373">
            <v>0</v>
          </cell>
        </row>
        <row r="4374">
          <cell r="A4374">
            <v>91937</v>
          </cell>
          <cell r="B4374" t="str">
            <v>CAIXA OCTOGONAL 3" X 3", PVC, INSTALADA EM LAJE - FORNECIMENTO E INSTALAÇÃO</v>
          </cell>
          <cell r="C4374" t="str">
            <v>UN</v>
          </cell>
          <cell r="D4374">
            <v>13.85</v>
          </cell>
        </row>
        <row r="4375">
          <cell r="A4375">
            <v>92865</v>
          </cell>
          <cell r="B4375" t="str">
            <v>CAIXA OCTOGONAL 4" X 4", METÁLICA, INSTALADA EM LAJE - FORNECIMENTO E INSTALAÇÃO</v>
          </cell>
          <cell r="C4375" t="str">
            <v>UN</v>
          </cell>
          <cell r="D4375">
            <v>13.81</v>
          </cell>
        </row>
        <row r="4376">
          <cell r="A4376">
            <v>91936</v>
          </cell>
          <cell r="B4376" t="str">
            <v>CAIXA OCTOGONAL 4" X 4", PVC, INSTALADA EM LAJE - FORNECIMENTO E INSTALAÇÃO</v>
          </cell>
          <cell r="C4376" t="str">
            <v>UN</v>
          </cell>
          <cell r="D4376">
            <v>15.17</v>
          </cell>
        </row>
        <row r="4377">
          <cell r="A4377">
            <v>92867</v>
          </cell>
          <cell r="B4377" t="str">
            <v>CAIXA RETANGULAR 4" X 2" ALTA (2,00 M DO PISO), METÁLICA, INSTALADA EM PAREDE - FORNECIMENTO E INSTALAÇÃO</v>
          </cell>
          <cell r="C4377" t="str">
            <v>UN</v>
          </cell>
          <cell r="D4377">
            <v>28.94</v>
          </cell>
        </row>
        <row r="4378">
          <cell r="A4378">
            <v>91939</v>
          </cell>
          <cell r="B4378" t="str">
            <v>CAIXA RETANGULAR 4" X 2" ALTA (2,00 M DO PISO), PVC, INSTALADA EM PAREDE - FORNECIMENTO E INSTALAÇÃO</v>
          </cell>
          <cell r="C4378" t="str">
            <v>UN</v>
          </cell>
          <cell r="D4378">
            <v>29.22</v>
          </cell>
        </row>
        <row r="4379">
          <cell r="A4379">
            <v>92869</v>
          </cell>
          <cell r="B4379" t="str">
            <v>CAIXA RETANGULAR 4" X 2" BAIXA (0,30 M DO PISO), METÁLICA, INSTALADA EM PAREDE - FORNECIMENTO E INSTALAÇÃO</v>
          </cell>
          <cell r="C4379" t="str">
            <v>UN</v>
          </cell>
          <cell r="D4379">
            <v>10.01</v>
          </cell>
        </row>
        <row r="4380">
          <cell r="A4380">
            <v>91941</v>
          </cell>
          <cell r="B4380" t="str">
            <v>CAIXA RETANGULAR 4" X 2" BAIXA (0,30 M DO PISO), PVC, INSTALADA EM PAREDE - FORNECIMENTO E INSTALAÇÃO</v>
          </cell>
          <cell r="C4380" t="str">
            <v>UN</v>
          </cell>
          <cell r="D4380">
            <v>10.29</v>
          </cell>
        </row>
        <row r="4381">
          <cell r="A4381">
            <v>92868</v>
          </cell>
          <cell r="B4381" t="str">
            <v>CAIXA RETANGULAR 4" X 2" MÉDIA (1,30 M DO PISO), METÁLICA, INSTALADA EM PAREDE - FORNECIMENTO E INSTALAÇÃO</v>
          </cell>
          <cell r="C4381" t="str">
            <v>UN</v>
          </cell>
          <cell r="D4381">
            <v>16.23</v>
          </cell>
        </row>
        <row r="4382">
          <cell r="A4382">
            <v>91940</v>
          </cell>
          <cell r="B4382" t="str">
            <v>CAIXA RETANGULAR 4" X 2" MÉDIA (1,30 M DO PISO), PVC, INSTALADA EM PAREDE - FORNECIMENTO E INSTALAÇÃO</v>
          </cell>
          <cell r="C4382" t="str">
            <v>UN</v>
          </cell>
          <cell r="D4382">
            <v>16.510000000000002</v>
          </cell>
        </row>
        <row r="4383">
          <cell r="A4383">
            <v>92870</v>
          </cell>
          <cell r="B4383" t="str">
            <v>CAIXA RETANGULAR 4" X 4" ALTA (2,00 M DO PISO), METÁLICA, INSTALADA EM PAREDE - FORNECIMENTO E INSTALAÇÃO</v>
          </cell>
          <cell r="C4383" t="str">
            <v>UN</v>
          </cell>
          <cell r="D4383">
            <v>31.61</v>
          </cell>
        </row>
        <row r="4384">
          <cell r="A4384">
            <v>91942</v>
          </cell>
          <cell r="B4384" t="str">
            <v>CAIXA RETANGULAR 4" X 4" ALTA (2,00 M DO PISO), PVC, INSTALADA EM PAREDE - FORNECIMENTO E INSTALAÇÃO</v>
          </cell>
          <cell r="C4384" t="str">
            <v>UN</v>
          </cell>
          <cell r="D4384">
            <v>31.98</v>
          </cell>
        </row>
        <row r="4385">
          <cell r="A4385">
            <v>92872</v>
          </cell>
          <cell r="B4385" t="str">
            <v>CAIXA RETANGULAR 4" X 4" BAIXA (0,30 M DO PISO), METÁLICA, INSTALADA EM PAREDE - FORNECIMENTO E INSTALAÇÃO</v>
          </cell>
          <cell r="C4385" t="str">
            <v>UN</v>
          </cell>
          <cell r="D4385">
            <v>12</v>
          </cell>
        </row>
        <row r="4386">
          <cell r="A4386">
            <v>91944</v>
          </cell>
          <cell r="B4386" t="str">
            <v>CAIXA RETANGULAR 4" X 4" BAIXA (0,30 M DO PISO), PVC, INSTALADA EM PAREDE - FORNECIMENTO E INSTALAÇÃO</v>
          </cell>
          <cell r="C4386" t="str">
            <v>UN</v>
          </cell>
          <cell r="D4386">
            <v>12.37</v>
          </cell>
        </row>
        <row r="4387">
          <cell r="A4387">
            <v>92871</v>
          </cell>
          <cell r="B4387" t="str">
            <v>CAIXA RETANGULAR 4" X 4" MÉDIA (1,30 M DO PISO), METÁLICA, INSTALADA EM PAREDE - FORNECIMENTO E INSTALAÇÃO</v>
          </cell>
          <cell r="C4387" t="str">
            <v>UN</v>
          </cell>
          <cell r="D4387">
            <v>18.47</v>
          </cell>
        </row>
        <row r="4388">
          <cell r="A4388">
            <v>91943</v>
          </cell>
          <cell r="B4388" t="str">
            <v>CAIXA RETANGULAR 4" X 4" MÉDIA (1,30 M DO PISO), PVC, INSTALADA EM PAREDE - FORNECIMENTO E INSTALAÇÃO</v>
          </cell>
          <cell r="C4388" t="str">
            <v>UN</v>
          </cell>
          <cell r="D4388">
            <v>18.84</v>
          </cell>
        </row>
        <row r="4389">
          <cell r="A4389">
            <v>92866</v>
          </cell>
          <cell r="B4389" t="str">
            <v>CAIXA SEXTAVADA 3" X 3", METÁLICA, INSTALADA EM LAJE - FORNECIMENTO E INSTALAÇÃO</v>
          </cell>
          <cell r="C4389" t="str">
            <v>UN</v>
          </cell>
          <cell r="D4389">
            <v>12.22</v>
          </cell>
        </row>
        <row r="4390">
          <cell r="A4390">
            <v>91987</v>
          </cell>
          <cell r="B4390" t="str">
            <v>CAMPAINHA CIGARRA (1 MÓDULO), 10A/250V, INCLUINDO SUPORTE E PLACA - FORNECIMENTO E INSTALAÇÃO</v>
          </cell>
          <cell r="C4390" t="str">
            <v>UN</v>
          </cell>
          <cell r="D4390">
            <v>40.56</v>
          </cell>
        </row>
        <row r="4391">
          <cell r="A4391">
            <v>91986</v>
          </cell>
          <cell r="B4391" t="str">
            <v>CAMPAINHA CIGARRA (1 MÓDULO), 10A/250V, SEM SUPORTE E SEM PLACA - FORNECIMENTO E INSTALAÇÃO</v>
          </cell>
          <cell r="C4391" t="str">
            <v>UN</v>
          </cell>
          <cell r="D4391">
            <v>31.08</v>
          </cell>
        </row>
        <row r="4392">
          <cell r="A4392">
            <v>97559</v>
          </cell>
          <cell r="B4392" t="str">
            <v>CURVA 135 GRAUS PARA ELETRODUTO, PVC, ROSCÁVEL, DN 25 MM (3/4"), PARA CIRCUITOS TERMINAIS, INSTALADA EM FORRO - FORNECIMENTO E INSTALAÇÃO</v>
          </cell>
          <cell r="C4392" t="str">
            <v>UN</v>
          </cell>
          <cell r="D4392">
            <v>11.87</v>
          </cell>
        </row>
        <row r="4393">
          <cell r="A4393">
            <v>97562</v>
          </cell>
          <cell r="B4393" t="str">
            <v>CURVA 135 GRAUS PARA ELETRODUTO, PVC, ROSCÁVEL, DN 25 MM (3/4"), PARA CIRCUITOS TERMINAIS, INSTALADA EM LAJE - FORNECIMENTO E INSTALAÇÃO</v>
          </cell>
          <cell r="C4393" t="str">
            <v>UN</v>
          </cell>
          <cell r="D4393">
            <v>9.6999999999999993</v>
          </cell>
        </row>
        <row r="4394">
          <cell r="A4394">
            <v>97564</v>
          </cell>
          <cell r="B4394" t="str">
            <v>CURVA 135 GRAUS PARA ELETRODUTO, PVC, ROSCÁVEL, DN 25 MM (3/4"), PARA CIRCUITOS TERMINAIS, INSTALADA EM PAREDE - FORNECIMENTO E INSTALAÇÃO</v>
          </cell>
          <cell r="C4394" t="str">
            <v>UN</v>
          </cell>
          <cell r="D4394">
            <v>16.23</v>
          </cell>
        </row>
        <row r="4395">
          <cell r="A4395">
            <v>91889</v>
          </cell>
          <cell r="B4395" t="str">
            <v>CURVA 180 GRAUS PARA ELETRODUTO, PVC, ROSCÁVEL, DN 20 MM (1/2"), PARA CIRCUITOS TERMINAIS, INSTALADA EM FORRO - FORNECIMENTO E INSTALAÇÃO</v>
          </cell>
          <cell r="C4395" t="str">
            <v>UN</v>
          </cell>
          <cell r="D4395">
            <v>10.61</v>
          </cell>
        </row>
        <row r="4396">
          <cell r="A4396">
            <v>91901</v>
          </cell>
          <cell r="B4396" t="str">
            <v>CURVA 180 GRAUS PARA ELETRODUTO, PVC, ROSCÁVEL, DN 20 MM (1/2"), PARA CIRCUITOS TERMINAIS, INSTALADA EM LAJE - FORNECIMENTO E INSTALAÇÃO</v>
          </cell>
          <cell r="C4396" t="str">
            <v>UN</v>
          </cell>
          <cell r="D4396">
            <v>8.44</v>
          </cell>
        </row>
        <row r="4397">
          <cell r="A4397">
            <v>91913</v>
          </cell>
          <cell r="B4397" t="str">
            <v>CURVA 180 GRAUS PARA ELETRODUTO, PVC, ROSCÁVEL, DN 20 MM (1/2"), PARA CIRCUITOS TERMINAIS, INSTALADA EM PAREDE - FORNECIMENTO E INSTALAÇÃO</v>
          </cell>
          <cell r="C4397" t="str">
            <v>UN</v>
          </cell>
          <cell r="D4397">
            <v>15.03</v>
          </cell>
        </row>
        <row r="4398">
          <cell r="A4398">
            <v>91892</v>
          </cell>
          <cell r="B4398" t="str">
            <v>CURVA 180 GRAUS PARA ELETRODUTO, PVC, ROSCÁVEL, DN 25 MM (3/4"), PARA CIRCUITOS TERMINAIS, INSTALADA EM FORRO - FORNECIMENTO E INSTALAÇÃO</v>
          </cell>
          <cell r="C4398" t="str">
            <v>UN</v>
          </cell>
          <cell r="D4398">
            <v>13.4</v>
          </cell>
        </row>
        <row r="4399">
          <cell r="A4399">
            <v>91904</v>
          </cell>
          <cell r="B4399" t="str">
            <v>CURVA 180 GRAUS PARA ELETRODUTO, PVC, ROSCÁVEL, DN 25 MM (3/4"), PARA CIRCUITOS TERMINAIS, INSTALADA EM LAJE - FORNECIMENTO E INSTALAÇÃO</v>
          </cell>
          <cell r="C4399" t="str">
            <v>UN</v>
          </cell>
          <cell r="D4399">
            <v>11.23</v>
          </cell>
        </row>
        <row r="4400">
          <cell r="A4400">
            <v>91916</v>
          </cell>
          <cell r="B4400" t="str">
            <v>CURVA 180 GRAUS PARA ELETRODUTO, PVC, ROSCÁVEL, DN 25 MM (3/4"), PARA CIRCUITOS TERMINAIS, INSTALADA EM PAREDE - FORNECIMENTO E INSTALAÇÃO</v>
          </cell>
          <cell r="C4400" t="str">
            <v>UN</v>
          </cell>
          <cell r="D4400">
            <v>17.760000000000002</v>
          </cell>
        </row>
        <row r="4401">
          <cell r="A4401">
            <v>91895</v>
          </cell>
          <cell r="B4401" t="str">
            <v>CURVA 180 GRAUS PARA ELETRODUTO, PVC, ROSCÁVEL, DN 32 MM (1"), PARA CIRCUITOS TERMINAIS, INSTALADA EM FORRO - FORNECIMENTO E INSTALAÇÃO</v>
          </cell>
          <cell r="C4401" t="str">
            <v>UN</v>
          </cell>
          <cell r="D4401">
            <v>16.07</v>
          </cell>
        </row>
        <row r="4402">
          <cell r="A4402">
            <v>91907</v>
          </cell>
          <cell r="B4402" t="str">
            <v>CURVA 180 GRAUS PARA ELETRODUTO, PVC, ROSCÁVEL, DN 32 MM (1"), PARA CIRCUITOS TERMINAIS, INSTALADA EM LAJE - FORNECIMENTO E INSTALAÇÃO</v>
          </cell>
          <cell r="C4402" t="str">
            <v>UN</v>
          </cell>
          <cell r="D4402">
            <v>13.91</v>
          </cell>
        </row>
        <row r="4403">
          <cell r="A4403">
            <v>91919</v>
          </cell>
          <cell r="B4403" t="str">
            <v>CURVA 180 GRAUS PARA ELETRODUTO, PVC, ROSCÁVEL, DN 32 MM (1"), PARA CIRCUITOS TERMINAIS, INSTALADA EM PAREDE - FORNECIMENTO E INSTALAÇÃO</v>
          </cell>
          <cell r="C4403" t="str">
            <v>UN</v>
          </cell>
          <cell r="D4403">
            <v>20.39</v>
          </cell>
        </row>
        <row r="4404">
          <cell r="A4404">
            <v>91898</v>
          </cell>
          <cell r="B4404" t="str">
            <v>CURVA 180 GRAUS PARA ELETRODUTO, PVC, ROSCÁVEL, DN 40 MM (1 1/4"), PARA CIRCUITOS TERMINAIS, INSTALADA EM FORRO - FORNECIMENTO E INSTALAÇÃO</v>
          </cell>
          <cell r="C4404" t="str">
            <v>UN</v>
          </cell>
          <cell r="D4404">
            <v>18.420000000000002</v>
          </cell>
        </row>
        <row r="4405">
          <cell r="A4405">
            <v>91910</v>
          </cell>
          <cell r="B4405" t="str">
            <v>CURVA 180 GRAUS PARA ELETRODUTO, PVC, ROSCÁVEL, DN 40 MM (1 1/4"), PARA CIRCUITOS TERMINAIS, INSTALADA EM LAJE - FORNECIMENTO E INSTALAÇÃO</v>
          </cell>
          <cell r="C4405" t="str">
            <v>UN</v>
          </cell>
          <cell r="D4405">
            <v>16.309999999999999</v>
          </cell>
        </row>
        <row r="4406">
          <cell r="A4406">
            <v>91922</v>
          </cell>
          <cell r="B4406" t="str">
            <v>CURVA 180 GRAUS PARA ELETRODUTO, PVC, ROSCÁVEL, DN 40 MM (1 1/4"), PARA CIRCUITOS TERMINAIS, INSTALADA EM PAREDE - FORNECIMENTO E INSTALAÇÃO</v>
          </cell>
          <cell r="C4406" t="str">
            <v>UN</v>
          </cell>
          <cell r="D4406">
            <v>22.69</v>
          </cell>
        </row>
        <row r="4407">
          <cell r="A4407">
            <v>91887</v>
          </cell>
          <cell r="B4407" t="str">
            <v>CURVA 90 GRAUS PARA ELETRODUTO, PVC, ROSCÁVEL, DN 20 MM (1/2"), PARA CIRCUITOS TERMINAIS, INSTALADA EM FORRO - FORNECIMENTO E INSTALAÇÃO</v>
          </cell>
          <cell r="C4407" t="str">
            <v>UN</v>
          </cell>
          <cell r="D4407">
            <v>10.82</v>
          </cell>
        </row>
        <row r="4408">
          <cell r="A4408">
            <v>91899</v>
          </cell>
          <cell r="B4408" t="str">
            <v>CURVA 90 GRAUS PARA ELETRODUTO, PVC, ROSCÁVEL, DN 20 MM (1/2"), PARA CIRCUITOS TERMINAIS, INSTALADA EM LAJE - FORNECIMENTO E INSTALAÇÃO</v>
          </cell>
          <cell r="C4408" t="str">
            <v>UN</v>
          </cell>
          <cell r="D4408">
            <v>8.65</v>
          </cell>
        </row>
        <row r="4409">
          <cell r="A4409">
            <v>91911</v>
          </cell>
          <cell r="B4409" t="str">
            <v>CURVA 90 GRAUS PARA ELETRODUTO, PVC, ROSCÁVEL, DN 20 MM (1/2"), PARA CIRCUITOS TERMINAIS, INSTALADA EM PAREDE - FORNECIMENTO E INSTALAÇÃO</v>
          </cell>
          <cell r="C4409" t="str">
            <v>UN</v>
          </cell>
          <cell r="D4409">
            <v>15.24</v>
          </cell>
        </row>
        <row r="4410">
          <cell r="A4410">
            <v>91890</v>
          </cell>
          <cell r="B4410" t="str">
            <v>CURVA 90 GRAUS PARA ELETRODUTO, PVC, ROSCÁVEL, DN 25 MM (3/4"), PARA CIRCUITOS TERMINAIS, INSTALADA EM FORRO - FORNECIMENTO E INSTALAÇÃO</v>
          </cell>
          <cell r="C4410" t="str">
            <v>UN</v>
          </cell>
          <cell r="D4410">
            <v>12.02</v>
          </cell>
        </row>
        <row r="4411">
          <cell r="A4411">
            <v>91902</v>
          </cell>
          <cell r="B4411" t="str">
            <v>CURVA 90 GRAUS PARA ELETRODUTO, PVC, ROSCÁVEL, DN 25 MM (3/4"), PARA CIRCUITOS TERMINAIS, INSTALADA EM LAJE - FORNECIMENTO E INSTALAÇÃO</v>
          </cell>
          <cell r="C4411" t="str">
            <v>UN</v>
          </cell>
          <cell r="D4411">
            <v>9.85</v>
          </cell>
        </row>
        <row r="4412">
          <cell r="A4412">
            <v>91914</v>
          </cell>
          <cell r="B4412" t="str">
            <v>CURVA 90 GRAUS PARA ELETRODUTO, PVC, ROSCÁVEL, DN 25 MM (3/4"), PARA CIRCUITOS TERMINAIS, INSTALADA EM PAREDE - FORNECIMENTO E INSTALAÇÃO</v>
          </cell>
          <cell r="C4412" t="str">
            <v>UN</v>
          </cell>
          <cell r="D4412">
            <v>16.38</v>
          </cell>
        </row>
        <row r="4413">
          <cell r="A4413">
            <v>91893</v>
          </cell>
          <cell r="B4413" t="str">
            <v>CURVA 90 GRAUS PARA ELETRODUTO, PVC, ROSCÁVEL, DN 32 MM (1"), PARA CIRCUITOS TERMINAIS, INSTALADA EM FORRO - FORNECIMENTO E INSTALAÇÃO</v>
          </cell>
          <cell r="C4413" t="str">
            <v>UN</v>
          </cell>
          <cell r="D4413">
            <v>14.67</v>
          </cell>
        </row>
        <row r="4414">
          <cell r="A4414">
            <v>91905</v>
          </cell>
          <cell r="B4414" t="str">
            <v>CURVA 90 GRAUS PARA ELETRODUTO, PVC, ROSCÁVEL, DN 32 MM (1"), PARA CIRCUITOS TERMINAIS, INSTALADA EM LAJE - FORNECIMENTO E INSTALAÇÃO</v>
          </cell>
          <cell r="C4414" t="str">
            <v>UN</v>
          </cell>
          <cell r="D4414">
            <v>12.51</v>
          </cell>
        </row>
        <row r="4415">
          <cell r="A4415">
            <v>91917</v>
          </cell>
          <cell r="B4415" t="str">
            <v>CURVA 90 GRAUS PARA ELETRODUTO, PVC, ROSCÁVEL, DN 32 MM (1"), PARA CIRCUITOS TERMINAIS, INSTALADA EM PAREDE - FORNECIMENTO E INSTALAÇÃO</v>
          </cell>
          <cell r="C4415" t="str">
            <v>UN</v>
          </cell>
          <cell r="D4415">
            <v>18.989999999999998</v>
          </cell>
        </row>
        <row r="4416">
          <cell r="A4416">
            <v>91896</v>
          </cell>
          <cell r="B4416" t="str">
            <v>CURVA 90 GRAUS PARA ELETRODUTO, PVC, ROSCÁVEL, DN 40 MM (1 1/4"), PARA CIRCUITOS TERMINAIS, INSTALADA EM FORRO - FORNECIMENTO E INSTALAÇÃO</v>
          </cell>
          <cell r="C4416" t="str">
            <v>UN</v>
          </cell>
          <cell r="D4416">
            <v>16.920000000000002</v>
          </cell>
        </row>
        <row r="4417">
          <cell r="A4417">
            <v>91908</v>
          </cell>
          <cell r="B4417" t="str">
            <v>CURVA 90 GRAUS PARA ELETRODUTO, PVC, ROSCÁVEL, DN 40 MM (1 1/4"), PARA CIRCUITOS TERMINAIS, INSTALADA EM LAJE - FORNECIMENTO E INSTALAÇÃO</v>
          </cell>
          <cell r="C4417" t="str">
            <v>UN</v>
          </cell>
          <cell r="D4417">
            <v>14.81</v>
          </cell>
        </row>
        <row r="4418">
          <cell r="A4418">
            <v>91920</v>
          </cell>
          <cell r="B4418" t="str">
            <v>CURVA 90 GRAUS PARA ELETRODUTO, PVC, ROSCÁVEL, DN 40 MM (1 1/4"), PARA CIRCUITOS TERMINAIS, INSTALADA EM PAREDE - FORNECIMENTO E INSTALAÇÃO</v>
          </cell>
          <cell r="C4418" t="str">
            <v>UN</v>
          </cell>
          <cell r="D4418">
            <v>21.19</v>
          </cell>
        </row>
        <row r="4419">
          <cell r="A4419">
            <v>91983</v>
          </cell>
          <cell r="B4419" t="str">
            <v>DIMMER ROTATIVO (1 MÓDULO), 220V/600W, INCLUINDO SUPORTE E PLACA - FORNECIMENTO E INSTALAÇÃO</v>
          </cell>
          <cell r="C4419" t="str">
            <v>UN</v>
          </cell>
          <cell r="D4419">
            <v>76.45</v>
          </cell>
        </row>
        <row r="4420">
          <cell r="A4420">
            <v>91982</v>
          </cell>
          <cell r="B4420" t="str">
            <v>DIMMER ROTATIVO (1 MÓDULO), 220V/600W, SEM SUPORTE E SEM PLACA - FORNECIMENTO E INSTALAÇÃO</v>
          </cell>
          <cell r="C4420" t="str">
            <v>UN</v>
          </cell>
          <cell r="D4420">
            <v>66.97</v>
          </cell>
        </row>
        <row r="4421">
          <cell r="A4421">
            <v>91833</v>
          </cell>
          <cell r="B4421" t="str">
            <v>ELETRODUTO FLEXÍVEL CORRUGADO REFORÇADO, PVC, DN 20 MM (1/2"), PARA CIRCUITOS TERMINAIS, INSTALADO EM FORRO - FORNECIMENTO E INSTALAÇÃO</v>
          </cell>
          <cell r="C4421" t="str">
            <v>M</v>
          </cell>
          <cell r="D4421">
            <v>16.2</v>
          </cell>
        </row>
        <row r="4422">
          <cell r="A4422">
            <v>91843</v>
          </cell>
          <cell r="B4422" t="str">
            <v>ELETRODUTO FLEXÍVEL CORRUGADO REFORÇADO, PVC, DN 20 MM (1/2"), PARA CIRCUITOS TERMINAIS, INSTALADO EM LAJE - FORNECIMENTO E INSTALAÇÃO</v>
          </cell>
          <cell r="C4422" t="str">
            <v>M</v>
          </cell>
          <cell r="D4422">
            <v>6.41</v>
          </cell>
        </row>
        <row r="4423">
          <cell r="A4423">
            <v>91853</v>
          </cell>
          <cell r="B4423" t="str">
            <v>ELETRODUTO FLEXÍVEL CORRUGADO REFORÇADO, PVC, DN 20 MM (1/2"), PARA CIRCUITOS TERMINAIS, INSTALADO EM PAREDE - FORNECIMENTO E INSTALAÇÃO</v>
          </cell>
          <cell r="C4423" t="str">
            <v>M</v>
          </cell>
          <cell r="D4423">
            <v>9.2100000000000009</v>
          </cell>
        </row>
        <row r="4424">
          <cell r="A4424">
            <v>91835</v>
          </cell>
          <cell r="B4424" t="str">
            <v>ELETRODUTO FLEXÍVEL CORRUGADO REFORÇADO, PVC, DN 25 MM (3/4"), PARA CIRCUITOS TERMINAIS, INSTALADO EM FORRO - FORNECIMENTO E INSTALAÇÃO</v>
          </cell>
          <cell r="C4424" t="str">
            <v>M</v>
          </cell>
          <cell r="D4424">
            <v>17.93</v>
          </cell>
        </row>
        <row r="4425">
          <cell r="A4425">
            <v>91845</v>
          </cell>
          <cell r="B4425" t="str">
            <v>ELETRODUTO FLEXÍVEL CORRUGADO REFORÇADO, PVC, DN 25 MM (3/4"), PARA CIRCUITOS TERMINAIS, INSTALADO EM LAJE - FORNECIMENTO E INSTALAÇÃO</v>
          </cell>
          <cell r="C4425" t="str">
            <v>M</v>
          </cell>
          <cell r="D4425">
            <v>8.1</v>
          </cell>
        </row>
        <row r="4426">
          <cell r="A4426">
            <v>91855</v>
          </cell>
          <cell r="B4426" t="str">
            <v>ELETRODUTO FLEXÍVEL CORRUGADO REFORÇADO, PVC, DN 25 MM (3/4"), PARA CIRCUITOS TERMINAIS, INSTALADO EM PAREDE - FORNECIMENTO E INSTALAÇÃO</v>
          </cell>
          <cell r="C4426" t="str">
            <v>M</v>
          </cell>
          <cell r="D4426">
            <v>10.82</v>
          </cell>
        </row>
        <row r="4427">
          <cell r="A4427">
            <v>91837</v>
          </cell>
          <cell r="B4427" t="str">
            <v>ELETRODUTO FLEXÍVEL CORRUGADO REFORÇADO, PVC, DN 32 MM (1"), PARA CIRCUITOS TERMINAIS, INSTALADO EM FORRO - FORNECIMENTO E INSTALAÇÃO</v>
          </cell>
          <cell r="C4427" t="str">
            <v>M</v>
          </cell>
          <cell r="D4427">
            <v>22.87</v>
          </cell>
        </row>
        <row r="4428">
          <cell r="A4428">
            <v>91847</v>
          </cell>
          <cell r="B4428" t="str">
            <v>ELETRODUTO FLEXÍVEL CORRUGADO REFORÇADO, PVC, DN 32 MM (1"), PARA CIRCUITOS TERMINAIS, INSTALADO EM LAJE - FORNECIMENTO E INSTALAÇÃO</v>
          </cell>
          <cell r="C4428" t="str">
            <v>M</v>
          </cell>
          <cell r="D4428">
            <v>13.1</v>
          </cell>
        </row>
        <row r="4429">
          <cell r="A4429">
            <v>91857</v>
          </cell>
          <cell r="B4429" t="str">
            <v>ELETRODUTO FLEXÍVEL CORRUGADO REFORÇADO, PVC, DN 32 MM (1"), PARA CIRCUITOS TERMINAIS, INSTALADO EM PAREDE - FORNECIMENTO E INSTALAÇÃO</v>
          </cell>
          <cell r="C4429" t="str">
            <v>M</v>
          </cell>
          <cell r="D4429">
            <v>15.47</v>
          </cell>
        </row>
        <row r="4430">
          <cell r="A4430">
            <v>91838</v>
          </cell>
          <cell r="B4430" t="str">
            <v>ELETRODUTO FLEXÍVEL CORRUGADO, PEAD, DN 32 MM (1"), PARA CIRCUITOS TERMINAIS, INSTALADO EM FORRO - FORNECIMENTO E INSTALAÇÃO</v>
          </cell>
          <cell r="C4430" t="str">
            <v>M</v>
          </cell>
          <cell r="D4430">
            <v>0</v>
          </cell>
        </row>
        <row r="4431">
          <cell r="A4431">
            <v>91848</v>
          </cell>
          <cell r="B4431" t="str">
            <v>ELETRODUTO FLEXÍVEL CORRUGADO, PEAD, DN 32 MM (1"), PARA CIRCUITOS TERMINAIS, INSTALADO EM LAJE - FORNECIMENTO E INSTALAÇÃO</v>
          </cell>
          <cell r="C4431" t="str">
            <v>M</v>
          </cell>
          <cell r="D4431">
            <v>0</v>
          </cell>
        </row>
        <row r="4432">
          <cell r="A4432">
            <v>91858</v>
          </cell>
          <cell r="B4432" t="str">
            <v>ELETRODUTO FLEXÍVEL CORRUGADO, PEAD, DN 32 MM (1"), PARA CIRCUITOS TERMINAIS, INSTALADO EM PAREDE - FORNECIMENTO E INSTALAÇÃO</v>
          </cell>
          <cell r="C4432" t="str">
            <v>M</v>
          </cell>
          <cell r="D4432">
            <v>0</v>
          </cell>
        </row>
        <row r="4433">
          <cell r="A4433">
            <v>91840</v>
          </cell>
          <cell r="B4433" t="str">
            <v>ELETRODUTO FLEXÍVEL CORRUGADO, PEAD, DN 40 MM (1 1/4"), PARA CIRCUITOS TERMINAIS, INSTALADO EM FORRO - FORNECIMENTO E INSTALAÇÃO</v>
          </cell>
          <cell r="C4433" t="str">
            <v>M</v>
          </cell>
          <cell r="D4433">
            <v>19.71</v>
          </cell>
        </row>
        <row r="4434">
          <cell r="A4434">
            <v>91850</v>
          </cell>
          <cell r="B4434" t="str">
            <v>ELETRODUTO FLEXÍVEL CORRUGADO, PEAD, DN 40 MM (1 1/4"), PARA CIRCUITOS TERMINAIS, INSTALADO EM LAJE - FORNECIMENTO E INSTALAÇÃO</v>
          </cell>
          <cell r="C4434" t="str">
            <v>M</v>
          </cell>
          <cell r="D4434">
            <v>9.89</v>
          </cell>
        </row>
        <row r="4435">
          <cell r="A4435">
            <v>91860</v>
          </cell>
          <cell r="B4435" t="str">
            <v>ELETRODUTO FLEXÍVEL CORRUGADO, PEAD, DN 40 MM (1 1/4"), PARA CIRCUITOS TERMINAIS, INSTALADO EM PAREDE - FORNECIMENTO E INSTALAÇÃO</v>
          </cell>
          <cell r="C4435" t="str">
            <v>M</v>
          </cell>
          <cell r="D4435">
            <v>12.57</v>
          </cell>
        </row>
        <row r="4436">
          <cell r="A4436">
            <v>91831</v>
          </cell>
          <cell r="B4436" t="str">
            <v>ELETRODUTO FLEXÍVEL CORRUGADO, PVC, DN 20 MM (1/2"), PARA CIRCUITOS TERMINAIS, INSTALADO EM FORRO - FORNECIMENTO E INSTALAÇÃO</v>
          </cell>
          <cell r="C4436" t="str">
            <v>M</v>
          </cell>
          <cell r="D4436">
            <v>15.59</v>
          </cell>
        </row>
        <row r="4437">
          <cell r="A4437">
            <v>91852</v>
          </cell>
          <cell r="B4437" t="str">
            <v>ELETRODUTO FLEXÍVEL CORRUGADO, PVC, DN 20 MM (1/2"), PARA CIRCUITOS TERMINAIS, INSTALADO EM PAREDE - FORNECIMENTO E INSTALAÇÃO</v>
          </cell>
          <cell r="C4437" t="str">
            <v>M</v>
          </cell>
          <cell r="D4437">
            <v>8.64</v>
          </cell>
        </row>
        <row r="4438">
          <cell r="A4438">
            <v>91834</v>
          </cell>
          <cell r="B4438" t="str">
            <v>ELETRODUTO FLEXÍVEL CORRUGADO, PVC, DN 25 MM (3/4"), PARA CIRCUITOS TERMINAIS, INSTALADO EM FORRO - FORNECIMENTO E INSTALAÇÃO</v>
          </cell>
          <cell r="C4438" t="str">
            <v>M</v>
          </cell>
          <cell r="D4438">
            <v>16.350000000000001</v>
          </cell>
        </row>
        <row r="4439">
          <cell r="A4439">
            <v>91854</v>
          </cell>
          <cell r="B4439" t="str">
            <v>ELETRODUTO FLEXÍVEL CORRUGADO, PVC, DN 25 MM (3/4"), PARA CIRCUITOS TERMINAIS, INSTALADO EM PAREDE - FORNECIMENTO E INSTALAÇÃO</v>
          </cell>
          <cell r="C4439" t="str">
            <v>M</v>
          </cell>
          <cell r="D4439">
            <v>9.35</v>
          </cell>
        </row>
        <row r="4440">
          <cell r="A4440">
            <v>91836</v>
          </cell>
          <cell r="B4440" t="str">
            <v>ELETRODUTO FLEXÍVEL CORRUGADO, PVC, DN 32 MM (1"), PARA CIRCUITOS TERMINAIS, INSTALADO EM FORRO - FORNECIMENTO E INSTALAÇÃO</v>
          </cell>
          <cell r="C4440" t="str">
            <v>M</v>
          </cell>
          <cell r="D4440">
            <v>19.18</v>
          </cell>
        </row>
        <row r="4441">
          <cell r="A4441">
            <v>91856</v>
          </cell>
          <cell r="B4441" t="str">
            <v>ELETRODUTO FLEXÍVEL CORRUGADO, PVC, DN 32 MM (1"), PARA CIRCUITOS TERMINAIS, INSTALADO EM PAREDE - FORNECIMENTO E INSTALAÇÃO</v>
          </cell>
          <cell r="C4441" t="str">
            <v>M</v>
          </cell>
          <cell r="D4441">
            <v>12.06</v>
          </cell>
        </row>
        <row r="4442">
          <cell r="A4442">
            <v>91839</v>
          </cell>
          <cell r="B4442" t="str">
            <v>ELETRODUTO FLEXÍVEL LISO, PEAD, DN 32 MM (1"), PARA CIRCUITOS TERMINAIS, INSTALADO EM FORRO - FORNECIMENTO E INSTALAÇÃO</v>
          </cell>
          <cell r="C4442" t="str">
            <v>M</v>
          </cell>
          <cell r="D4442">
            <v>17.190000000000001</v>
          </cell>
        </row>
        <row r="4443">
          <cell r="A4443">
            <v>91849</v>
          </cell>
          <cell r="B4443" t="str">
            <v>ELETRODUTO FLEXÍVEL LISO, PEAD, DN 32 MM (1"), PARA CIRCUITOS TERMINAIS, INSTALADO EM LAJE - FORNECIMENTO E INSTALAÇÃO</v>
          </cell>
          <cell r="C4443" t="str">
            <v>M</v>
          </cell>
          <cell r="D4443">
            <v>7.42</v>
          </cell>
        </row>
        <row r="4444">
          <cell r="A4444">
            <v>91859</v>
          </cell>
          <cell r="B4444" t="str">
            <v>ELETRODUTO FLEXÍVEL LISO, PEAD, DN 32 MM (1"), PARA CIRCUITOS TERMINAIS, INSTALADO EM PAREDE - FORNECIMENTO E INSTALAÇÃO</v>
          </cell>
          <cell r="C4444" t="str">
            <v>M</v>
          </cell>
          <cell r="D4444">
            <v>10.220000000000001</v>
          </cell>
        </row>
        <row r="4445">
          <cell r="A4445">
            <v>91841</v>
          </cell>
          <cell r="B4445" t="str">
            <v>ELETRODUTO FLEXÍVEL LISO, PEAD, DN 40 MM (1 1/4"), PARA CIRCUITOS TERMINAIS, INSTALADO EM FORRO - FORNECIMENTO E INSTALAÇÃO</v>
          </cell>
          <cell r="C4445" t="str">
            <v>M</v>
          </cell>
          <cell r="D4445">
            <v>18.98</v>
          </cell>
        </row>
        <row r="4446">
          <cell r="A4446">
            <v>91851</v>
          </cell>
          <cell r="B4446" t="str">
            <v>ELETRODUTO FLEXÍVEL LISO, PEAD, DN 40 MM (1 1/4"), PARA CIRCUITOS TERMINAIS, INSTALADO EM LAJE - FORNECIMENTO E INSTALAÇÃO</v>
          </cell>
          <cell r="C4446" t="str">
            <v>M</v>
          </cell>
          <cell r="D4446">
            <v>9.16</v>
          </cell>
        </row>
        <row r="4447">
          <cell r="A4447">
            <v>91861</v>
          </cell>
          <cell r="B4447" t="str">
            <v>ELETRODUTO FLEXÍVEL LISO, PEAD, DN 40 MM (1 1/4"), PARA CIRCUITOS TERMINAIS, INSTALADO EM PAREDE - FORNECIMENTO E INSTALAÇÃO</v>
          </cell>
          <cell r="C4447" t="str">
            <v>M</v>
          </cell>
          <cell r="D4447">
            <v>11.89</v>
          </cell>
        </row>
        <row r="4448">
          <cell r="A4448">
            <v>91862</v>
          </cell>
          <cell r="B4448" t="str">
            <v>ELETRODUTO RÍGIDO ROSCÁVEL, PVC, DN 20 MM (1/2"), PARA CIRCUITOS TERMINAIS, INSTALADO EM FORRO - FORNECIMENTO E INSTALAÇÃO</v>
          </cell>
          <cell r="C4448" t="str">
            <v>M</v>
          </cell>
          <cell r="D4448">
            <v>9.4</v>
          </cell>
        </row>
        <row r="4449">
          <cell r="A4449">
            <v>91866</v>
          </cell>
          <cell r="B4449" t="str">
            <v>ELETRODUTO RÍGIDO ROSCÁVEL, PVC, DN 20 MM (1/2"), PARA CIRCUITOS TERMINAIS, INSTALADO EM LAJE - FORNECIMENTO E INSTALAÇÃO</v>
          </cell>
          <cell r="C4449" t="str">
            <v>M</v>
          </cell>
          <cell r="D4449">
            <v>8.2200000000000006</v>
          </cell>
        </row>
        <row r="4450">
          <cell r="A4450">
            <v>91870</v>
          </cell>
          <cell r="B4450" t="str">
            <v>ELETRODUTO RÍGIDO ROSCÁVEL, PVC, DN 20 MM (1/2"), PARA CIRCUITOS TERMINAIS, INSTALADO EM PAREDE - FORNECIMENTO E INSTALAÇÃO</v>
          </cell>
          <cell r="C4450" t="str">
            <v>M</v>
          </cell>
          <cell r="D4450">
            <v>12.24</v>
          </cell>
        </row>
        <row r="4451">
          <cell r="A4451">
            <v>91863</v>
          </cell>
          <cell r="B4451" t="str">
            <v>ELETRODUTO RÍGIDO ROSCÁVEL, PVC, DN 25 MM (3/4"), PARA CIRCUITOS TERMINAIS, INSTALADO EM FORRO - FORNECIMENTO E INSTALAÇÃO</v>
          </cell>
          <cell r="C4451" t="str">
            <v>M</v>
          </cell>
          <cell r="D4451">
            <v>11.12</v>
          </cell>
        </row>
        <row r="4452">
          <cell r="A4452">
            <v>91867</v>
          </cell>
          <cell r="B4452" t="str">
            <v>ELETRODUTO RÍGIDO ROSCÁVEL, PVC, DN 25 MM (3/4"), PARA CIRCUITOS TERMINAIS, INSTALADO EM LAJE - FORNECIMENTO E INSTALAÇÃO</v>
          </cell>
          <cell r="C4452" t="str">
            <v>M</v>
          </cell>
          <cell r="D4452">
            <v>9.93</v>
          </cell>
        </row>
        <row r="4453">
          <cell r="A4453">
            <v>91871</v>
          </cell>
          <cell r="B4453" t="str">
            <v>ELETRODUTO RÍGIDO ROSCÁVEL, PVC, DN 25 MM (3/4"), PARA CIRCUITOS TERMINAIS, INSTALADO EM PAREDE - FORNECIMENTO E INSTALAÇÃO</v>
          </cell>
          <cell r="C4453" t="str">
            <v>M</v>
          </cell>
          <cell r="D4453">
            <v>13.96</v>
          </cell>
        </row>
        <row r="4454">
          <cell r="A4454">
            <v>91864</v>
          </cell>
          <cell r="B4454" t="str">
            <v>ELETRODUTO RÍGIDO ROSCÁVEL, PVC, DN 32 MM (1"), PARA CIRCUITOS TERMINAIS, INSTALADO EM FORRO - FORNECIMENTO E INSTALAÇÃO</v>
          </cell>
          <cell r="C4454" t="str">
            <v>M</v>
          </cell>
          <cell r="D4454">
            <v>15.09</v>
          </cell>
        </row>
        <row r="4455">
          <cell r="A4455">
            <v>91868</v>
          </cell>
          <cell r="B4455" t="str">
            <v>ELETRODUTO RÍGIDO ROSCÁVEL, PVC, DN 32 MM (1"), PARA CIRCUITOS TERMINAIS, INSTALADO EM LAJE - FORNECIMENTO E INSTALAÇÃO</v>
          </cell>
          <cell r="C4455" t="str">
            <v>M</v>
          </cell>
          <cell r="D4455">
            <v>13.91</v>
          </cell>
        </row>
        <row r="4456">
          <cell r="A4456">
            <v>91872</v>
          </cell>
          <cell r="B4456" t="str">
            <v>ELETRODUTO RÍGIDO ROSCÁVEL, PVC, DN 32 MM (1"), PARA CIRCUITOS TERMINAIS, INSTALADO EM PAREDE - FORNECIMENTO E INSTALAÇÃO</v>
          </cell>
          <cell r="C4456" t="str">
            <v>M</v>
          </cell>
          <cell r="D4456">
            <v>17.940000000000001</v>
          </cell>
        </row>
        <row r="4457">
          <cell r="A4457">
            <v>91865</v>
          </cell>
          <cell r="B4457" t="str">
            <v>ELETRODUTO RÍGIDO ROSCÁVEL, PVC, DN 40 MM (1 1/4"), PARA CIRCUITOS TERMINAIS, INSTALADO EM FORRO - FORNECIMENTO E INSTALAÇÃO</v>
          </cell>
          <cell r="C4457" t="str">
            <v>M</v>
          </cell>
          <cell r="D4457">
            <v>18.96</v>
          </cell>
        </row>
        <row r="4458">
          <cell r="A4458">
            <v>91869</v>
          </cell>
          <cell r="B4458" t="str">
            <v>ELETRODUTO RÍGIDO ROSCÁVEL, PVC, DN 40 MM (1 1/4"), PARA CIRCUITOS TERMINAIS, INSTALADO EM LAJE - FORNECIMENTO E INSTALAÇÃO</v>
          </cell>
          <cell r="C4458" t="str">
            <v>M</v>
          </cell>
          <cell r="D4458">
            <v>17.739999999999998</v>
          </cell>
        </row>
        <row r="4459">
          <cell r="A4459">
            <v>91873</v>
          </cell>
          <cell r="B4459" t="str">
            <v>ELETRODUTO RÍGIDO ROSCÁVEL, PVC, DN 40 MM (1 1/4"), PARA CIRCUITOS TERMINAIS, INSTALADO EM PAREDE - FORNECIMENTO E INSTALAÇÃO</v>
          </cell>
          <cell r="C4459" t="str">
            <v>M</v>
          </cell>
          <cell r="D4459">
            <v>21.76</v>
          </cell>
        </row>
        <row r="4460">
          <cell r="A4460">
            <v>91981</v>
          </cell>
          <cell r="B4460" t="str">
            <v>INTERRUPTOR BIPOLAR (1 MÓDULO), 10A/250V, INCLUINDO SUPORTE E PLACA - FORNECIMENTO E INSTALAÇÃO</v>
          </cell>
          <cell r="C4460" t="str">
            <v>UN</v>
          </cell>
          <cell r="D4460">
            <v>42.13</v>
          </cell>
        </row>
        <row r="4461">
          <cell r="A4461">
            <v>91980</v>
          </cell>
          <cell r="B4461" t="str">
            <v>INTERRUPTOR BIPOLAR (1 MÓDULO), 10A/250V, SEM SUPORTE E SEM PLACA - FORNECIMENTO E INSTALAÇÃO</v>
          </cell>
          <cell r="C4461" t="str">
            <v>UN</v>
          </cell>
          <cell r="D4461">
            <v>32.65</v>
          </cell>
        </row>
        <row r="4462">
          <cell r="A4462">
            <v>91979</v>
          </cell>
          <cell r="B4462" t="str">
            <v>INTERRUPTOR INTERMEDIÁRIO (1 MÓDULO), 10A/250V, INCLUINDO SUPORTE E PLACA - FORNECIMENTO E INSTALAÇÃO</v>
          </cell>
          <cell r="C4462" t="str">
            <v>UN</v>
          </cell>
          <cell r="D4462">
            <v>43.01</v>
          </cell>
        </row>
        <row r="4463">
          <cell r="A4463">
            <v>91978</v>
          </cell>
          <cell r="B4463" t="str">
            <v>INTERRUPTOR INTERMEDIÁRIO (1 MÓDULO), 10A/250V, SEM SUPORTE E SEM PLACA - FORNECIMENTO E INSTALAÇÃO</v>
          </cell>
          <cell r="C4463" t="str">
            <v>UN</v>
          </cell>
          <cell r="D4463">
            <v>33.53</v>
          </cell>
        </row>
        <row r="4464">
          <cell r="A4464">
            <v>92029</v>
          </cell>
          <cell r="B4464" t="str">
            <v>INTERRUPTOR PARALELO (1 MÓDULO) COM 1 TOMADA DE EMBUTIR 2P+T 10 A, INCLUINDO SUPORTE E PLACA - FORNECIMENTO E INSTALAÇÃO</v>
          </cell>
          <cell r="C4464" t="str">
            <v>UN</v>
          </cell>
          <cell r="D4464">
            <v>49.7</v>
          </cell>
        </row>
        <row r="4465">
          <cell r="A4465">
            <v>92028</v>
          </cell>
          <cell r="B4465" t="str">
            <v>INTERRUPTOR PARALELO (1 MÓDULO) COM 1 TOMADA DE EMBUTIR 2P+T 10 A, SEM SUPORTE E SEM PLACA - FORNECIMENTO E INSTALAÇÃO</v>
          </cell>
          <cell r="C4465" t="str">
            <v>UN</v>
          </cell>
          <cell r="D4465">
            <v>40.22</v>
          </cell>
        </row>
        <row r="4466">
          <cell r="A4466">
            <v>92031</v>
          </cell>
          <cell r="B4466" t="str">
            <v>INTERRUPTOR PARALELO (1 MÓDULO) COM 2 TOMADAS DE EMBUTIR 2P+T 10 A, INCLUINDO SUPORTE E PLACA - FORNECIMENTO E INSTALAÇÃO</v>
          </cell>
          <cell r="C4466" t="str">
            <v>UN</v>
          </cell>
          <cell r="D4466">
            <v>67.849999999999994</v>
          </cell>
        </row>
        <row r="4467">
          <cell r="A4467">
            <v>92030</v>
          </cell>
          <cell r="B4467" t="str">
            <v>INTERRUPTOR PARALELO (1 MÓDULO) COM 2 TOMADAS DE EMBUTIR 2P+T 10 A, SEM SUPORTE E SEM PLACA - FORNECIMENTO E INSTALAÇÃO</v>
          </cell>
          <cell r="C4467" t="str">
            <v>UN</v>
          </cell>
          <cell r="D4467">
            <v>58.37</v>
          </cell>
        </row>
        <row r="4468">
          <cell r="A4468">
            <v>91955</v>
          </cell>
          <cell r="B4468" t="str">
            <v>INTERRUPTOR PARALELO (1 MÓDULO), 10A/250V, INCLUINDO SUPORTE E PLACA - FORNECIMENTO E INSTALAÇÃO</v>
          </cell>
          <cell r="C4468" t="str">
            <v>UN</v>
          </cell>
          <cell r="D4468">
            <v>31.52</v>
          </cell>
        </row>
        <row r="4469">
          <cell r="A4469">
            <v>91954</v>
          </cell>
          <cell r="B4469" t="str">
            <v>INTERRUPTOR PARALELO (1 MÓDULO), 10A/250V, SEM SUPORTE E SEM PLACA - FORNECIMENTO E INSTALAÇÃO</v>
          </cell>
          <cell r="C4469" t="str">
            <v>UN</v>
          </cell>
          <cell r="D4469">
            <v>22.04</v>
          </cell>
        </row>
        <row r="4470">
          <cell r="A4470">
            <v>92033</v>
          </cell>
          <cell r="B4470" t="str">
            <v>INTERRUPTOR PARALELO (2 MÓDULOS) COM 1 TOMADA DE EMBUTIR 2P+T 10 A, INCLUINDO SUPORTE E PLACA - FORNECIMENTO E INSTALAÇÃO</v>
          </cell>
          <cell r="C4470" t="str">
            <v>UN</v>
          </cell>
          <cell r="D4470">
            <v>68.67</v>
          </cell>
        </row>
        <row r="4471">
          <cell r="A4471">
            <v>92032</v>
          </cell>
          <cell r="B4471" t="str">
            <v>INTERRUPTOR PARALELO (2 MÓDULOS) COM 1 TOMADA DE EMBUTIR 2P+T 10 A, SEM SUPORTE E SEM PLACA - FORNECIMENTO E INSTALAÇÃO</v>
          </cell>
          <cell r="C4471" t="str">
            <v>UN</v>
          </cell>
          <cell r="D4471">
            <v>59.19</v>
          </cell>
        </row>
        <row r="4472">
          <cell r="A4472">
            <v>91961</v>
          </cell>
          <cell r="B4472" t="str">
            <v>INTERRUPTOR PARALELO (2 MÓDULOS), 10A/250V, INCLUINDO SUPORTE E PLACA - FORNECIMENTO E INSTALAÇÃO</v>
          </cell>
          <cell r="C4472" t="str">
            <v>UN</v>
          </cell>
          <cell r="D4472">
            <v>50.52</v>
          </cell>
        </row>
        <row r="4473">
          <cell r="A4473">
            <v>91960</v>
          </cell>
          <cell r="B4473" t="str">
            <v>INTERRUPTOR PARALELO (2 MÓDULOS), 10A/250V, SEM SUPORTE E SEM PLACA - FORNECIMENTO E INSTALAÇÃO</v>
          </cell>
          <cell r="C4473" t="str">
            <v>UN</v>
          </cell>
          <cell r="D4473">
            <v>41.04</v>
          </cell>
        </row>
        <row r="4474">
          <cell r="A4474">
            <v>91969</v>
          </cell>
          <cell r="B4474" t="str">
            <v>INTERRUPTOR PARALELO (3 MÓDULOS), 10A/250V, INCLUINDO SUPORTE E PLACA - FORNECIMENTO E INSTALAÇÃO</v>
          </cell>
          <cell r="C4474" t="str">
            <v>UN</v>
          </cell>
          <cell r="D4474">
            <v>69.489999999999995</v>
          </cell>
        </row>
        <row r="4475">
          <cell r="A4475">
            <v>91968</v>
          </cell>
          <cell r="B4475" t="str">
            <v>INTERRUPTOR PARALELO (3 MÓDULOS), 10A/250V, SEM SUPORTE E SEM PLACA - FORNECIMENTO E INSTALAÇÃO</v>
          </cell>
          <cell r="C4475" t="str">
            <v>UN</v>
          </cell>
          <cell r="D4475">
            <v>60.01</v>
          </cell>
        </row>
        <row r="4476">
          <cell r="A4476">
            <v>91985</v>
          </cell>
          <cell r="B4476" t="str">
            <v>INTERRUPTOR PULSADOR CAMPAINHA (1 MÓDULO), 10A/250V, INCLUINDO SUPORTE E PLACA - FORNECIMENTO E INSTALAÇÃO</v>
          </cell>
          <cell r="C4476" t="str">
            <v>UN</v>
          </cell>
          <cell r="D4476">
            <v>25.03</v>
          </cell>
        </row>
        <row r="4477">
          <cell r="A4477">
            <v>91984</v>
          </cell>
          <cell r="B4477" t="str">
            <v>INTERRUPTOR PULSADOR CAMPAINHA (1 MÓDULO), 10A/250V, SEM SUPORTE E SEM PLACA - FORNECIMENTO E INSTALAÇÃO</v>
          </cell>
          <cell r="C4477" t="str">
            <v>UN</v>
          </cell>
          <cell r="D4477">
            <v>15.55</v>
          </cell>
        </row>
        <row r="4478">
          <cell r="A4478">
            <v>91989</v>
          </cell>
          <cell r="B4478" t="str">
            <v>INTERRUPTOR PULSADOR MINUTERIA (1 MÓDULO), 10A/250V, INCLUINDO SUPORTE E PLACA - FORNECIMENTO E INSTALAÇÃO</v>
          </cell>
          <cell r="C4478" t="str">
            <v>UN</v>
          </cell>
          <cell r="D4478">
            <v>27.97</v>
          </cell>
        </row>
        <row r="4479">
          <cell r="A4479">
            <v>91988</v>
          </cell>
          <cell r="B4479" t="str">
            <v>INTERRUPTOR PULSADOR MINUTERIA (1 MÓDULO), 10A/250V, SEM SUPORTE E SEM PLACA - FORNECIMENTO E INSTALAÇÃO</v>
          </cell>
          <cell r="C4479" t="str">
            <v>UN</v>
          </cell>
          <cell r="D4479">
            <v>18.489999999999998</v>
          </cell>
        </row>
        <row r="4480">
          <cell r="A4480">
            <v>92023</v>
          </cell>
          <cell r="B4480" t="str">
            <v>INTERRUPTOR SIMPLES (1 MÓDULO) COM 1 TOMADA DE EMBUTIR 2P+T 10 A, INCLUINDO SUPORTE E PLACA - FORNECIMENTO E INSTALAÇÃO</v>
          </cell>
          <cell r="C4480" t="str">
            <v>UN</v>
          </cell>
          <cell r="D4480">
            <v>43.98</v>
          </cell>
        </row>
        <row r="4481">
          <cell r="A4481">
            <v>92022</v>
          </cell>
          <cell r="B4481" t="str">
            <v>INTERRUPTOR SIMPLES (1 MÓDULO) COM 1 TOMADA DE EMBUTIR 2P+T 10 A, SEM SUPORTE E SEM PLACA - FORNECIMENTO E INSTALAÇÃO</v>
          </cell>
          <cell r="C4481" t="str">
            <v>UN</v>
          </cell>
          <cell r="D4481">
            <v>34.5</v>
          </cell>
        </row>
        <row r="4482">
          <cell r="A4482">
            <v>92025</v>
          </cell>
          <cell r="B4482" t="str">
            <v>INTERRUPTOR SIMPLES (1 MÓDULO) COM 2 TOMADAS DE EMBUTIR 2P+T 10 A, INCLUINDO SUPORTE E PLACA - FORNECIMENTO E INSTALAÇÃO</v>
          </cell>
          <cell r="C4482" t="str">
            <v>UN</v>
          </cell>
          <cell r="D4482">
            <v>62.17</v>
          </cell>
        </row>
        <row r="4483">
          <cell r="A4483">
            <v>92024</v>
          </cell>
          <cell r="B4483" t="str">
            <v>INTERRUPTOR SIMPLES (1 MÓDULO) COM 2 TOMADAS DE EMBUTIR 2P+T 10 A, SEM SUPORTE E SEM PLACA - FORNECIMENTO E INSTALAÇÃO</v>
          </cell>
          <cell r="C4483" t="str">
            <v>UN</v>
          </cell>
          <cell r="D4483">
            <v>52.69</v>
          </cell>
        </row>
        <row r="4484">
          <cell r="A4484">
            <v>91957</v>
          </cell>
          <cell r="B4484" t="str">
            <v>INTERRUPTOR SIMPLES (1 MÓDULO) COM INTERRUPTOR PARALELO (1 MÓDULO), 10A/250V, INCLUINDO SUPORTE E PLACA - FORNECIMENTO E INSTALAÇÃO</v>
          </cell>
          <cell r="C4484" t="str">
            <v>UN</v>
          </cell>
          <cell r="D4484">
            <v>44.8</v>
          </cell>
        </row>
        <row r="4485">
          <cell r="A4485">
            <v>91956</v>
          </cell>
          <cell r="B4485" t="str">
            <v>INTERRUPTOR SIMPLES (1 MÓDULO) COM INTERRUPTOR PARALELO (1 MÓDULO), 10A/250V, SEM SUPORTE E SEM PLACA - FORNECIMENTO E INSTALAÇÃO</v>
          </cell>
          <cell r="C4485" t="str">
            <v>UN</v>
          </cell>
          <cell r="D4485">
            <v>35.32</v>
          </cell>
        </row>
        <row r="4486">
          <cell r="A4486">
            <v>91963</v>
          </cell>
          <cell r="B4486" t="str">
            <v>INTERRUPTOR SIMPLES (1 MÓDULO) COM INTERRUPTOR PARALELO (2 MÓDULOS), 10A/250V, INCLUINDO SUPORTE E PLACA - FORNECIMENTO E INSTALAÇÃO</v>
          </cell>
          <cell r="C4486" t="str">
            <v>UN</v>
          </cell>
          <cell r="D4486">
            <v>63.81</v>
          </cell>
        </row>
        <row r="4487">
          <cell r="A4487">
            <v>91962</v>
          </cell>
          <cell r="B4487" t="str">
            <v>INTERRUPTOR SIMPLES (1 MÓDULO) COM INTERRUPTOR PARALELO (2 MÓDULOS), 10A/250V, SEM SUPORTE E SEM PLACA - FORNECIMENTO E INSTALAÇÃO</v>
          </cell>
          <cell r="C4487" t="str">
            <v>UN</v>
          </cell>
          <cell r="D4487">
            <v>54.33</v>
          </cell>
        </row>
        <row r="4488">
          <cell r="A4488">
            <v>91953</v>
          </cell>
          <cell r="B4488" t="str">
            <v>INTERRUPTOR SIMPLES (1 MÓDULO), 10A/250V, INCLUINDO SUPORTE E PLACA - FORNECIMENTO E INSTALAÇÃO</v>
          </cell>
          <cell r="C4488" t="str">
            <v>UN</v>
          </cell>
          <cell r="D4488">
            <v>25.84</v>
          </cell>
        </row>
        <row r="4489">
          <cell r="A4489">
            <v>91952</v>
          </cell>
          <cell r="B4489" t="str">
            <v>INTERRUPTOR SIMPLES (1 MÓDULO), 10A/250V, SEM SUPORTE E SEM PLACA - FORNECIMENTO E INSTALAÇÃO</v>
          </cell>
          <cell r="C4489" t="str">
            <v>UN</v>
          </cell>
          <cell r="D4489">
            <v>16.36</v>
          </cell>
        </row>
        <row r="4490">
          <cell r="A4490">
            <v>92035</v>
          </cell>
          <cell r="B4490" t="str">
            <v>INTERRUPTOR SIMPLES (1 MÓDULO), INTERRUPTOR PARALELO (1 MÓDULO) E 1 TOMADA DE EMBUTIR 2P+T 10 A, INCLUINDO SUPORTE E PLACA - FORNECIMENTO E INSTALAÇÃO</v>
          </cell>
          <cell r="C4490" t="str">
            <v>UN</v>
          </cell>
          <cell r="D4490">
            <v>62.99</v>
          </cell>
        </row>
        <row r="4491">
          <cell r="A4491">
            <v>92034</v>
          </cell>
          <cell r="B4491" t="str">
            <v>INTERRUPTOR SIMPLES (1 MÓDULO), INTERRUPTOR PARALELO (1 MÓDULO) E 1 TOMADA DE EMBUTIR 2P+T 10 A, SEM SUPORTE E SEM PLACA - FORNECIMENTO E INSTALAÇÃO</v>
          </cell>
          <cell r="C4491" t="str">
            <v>UN</v>
          </cell>
          <cell r="D4491">
            <v>53.51</v>
          </cell>
        </row>
        <row r="4492">
          <cell r="A4492">
            <v>92027</v>
          </cell>
          <cell r="B4492" t="str">
            <v>INTERRUPTOR SIMPLES (2 MÓDULOS) COM 1 TOMADA DE EMBUTIR 2P+T 10 A, INCLUINDO SUPORTE E PLACA - FORNECIMENTO E INSTALAÇÃO</v>
          </cell>
          <cell r="C4492" t="str">
            <v>UN</v>
          </cell>
          <cell r="D4492">
            <v>57.3</v>
          </cell>
        </row>
        <row r="4493">
          <cell r="A4493">
            <v>92026</v>
          </cell>
          <cell r="B4493" t="str">
            <v>INTERRUPTOR SIMPLES (2 MÓDULOS) COM 1 TOMADA DE EMBUTIR 2P+T 10 A, SEM SUPORTE E SEM PLACA - FORNECIMENTO E INSTALAÇÃO</v>
          </cell>
          <cell r="C4493" t="str">
            <v>UN</v>
          </cell>
          <cell r="D4493">
            <v>47.82</v>
          </cell>
        </row>
        <row r="4494">
          <cell r="A4494">
            <v>91965</v>
          </cell>
          <cell r="B4494" t="str">
            <v>INTERRUPTOR SIMPLES (2 MÓDULOS) COM INTERRUPTOR PARALELO (1 MÓDULO), 10A/250V, INCLUINDO SUPORTE E PLACA - FORNECIMENTO E INSTALAÇÃO</v>
          </cell>
          <cell r="C4494" t="str">
            <v>UN</v>
          </cell>
          <cell r="D4494">
            <v>58.12</v>
          </cell>
        </row>
        <row r="4495">
          <cell r="A4495">
            <v>91964</v>
          </cell>
          <cell r="B4495" t="str">
            <v>INTERRUPTOR SIMPLES (2 MÓDULOS) COM INTERRUPTOR PARALELO (1 MÓDULO), 10A/250V, SEM SUPORTE E SEM PLACA - FORNECIMENTO E INSTALAÇÃO</v>
          </cell>
          <cell r="C4495" t="str">
            <v>UN</v>
          </cell>
          <cell r="D4495">
            <v>48.64</v>
          </cell>
        </row>
        <row r="4496">
          <cell r="A4496">
            <v>91973</v>
          </cell>
          <cell r="B4496" t="str">
            <v>INTERRUPTOR SIMPLES (2 MÓDULOS) COM INTERRUPTOR PARALELO (2 MÓDULOS), 10A/250V, INCLUINDO SUPORTE E PLACA - FORNECIMENTO E INSTALAÇÃO</v>
          </cell>
          <cell r="C4496" t="str">
            <v>UN</v>
          </cell>
          <cell r="D4496">
            <v>81.48</v>
          </cell>
        </row>
        <row r="4497">
          <cell r="A4497">
            <v>91972</v>
          </cell>
          <cell r="B4497" t="str">
            <v>INTERRUPTOR SIMPLES (2 MÓDULOS) COM INTERRUPTOR PARALELO (2 MÓDULOS), 10A/250V, SEM SUPORTE E SEM PLACA - FORNECIMENTO E INSTALAÇÃO</v>
          </cell>
          <cell r="C4497" t="str">
            <v>UN</v>
          </cell>
          <cell r="D4497">
            <v>68.05</v>
          </cell>
        </row>
        <row r="4498">
          <cell r="A4498">
            <v>91959</v>
          </cell>
          <cell r="B4498" t="str">
            <v>INTERRUPTOR SIMPLES (2 MÓDULOS), 10A/250V, INCLUINDO SUPORTE E PLACA - FORNECIMENTO E INSTALAÇÃO</v>
          </cell>
          <cell r="C4498" t="str">
            <v>UN</v>
          </cell>
          <cell r="D4498">
            <v>39.17</v>
          </cell>
        </row>
        <row r="4499">
          <cell r="A4499">
            <v>91958</v>
          </cell>
          <cell r="B4499" t="str">
            <v>INTERRUPTOR SIMPLES (2 MÓDULOS), 10A/250V, SEM SUPORTE E SEM PLACA - FORNECIMENTO E INSTALAÇÃO</v>
          </cell>
          <cell r="C4499" t="str">
            <v>UN</v>
          </cell>
          <cell r="D4499">
            <v>29.69</v>
          </cell>
        </row>
        <row r="4500">
          <cell r="A4500">
            <v>91971</v>
          </cell>
          <cell r="B4500" t="str">
            <v>INTERRUPTOR SIMPLES (3 MÓDULOS) COM INTERRUPTOR PARALELO (1 MÓDULO), 10A/250V, INCLUINDO SUPORTE E PLACA - FORNECIMENTO E INSTALAÇÃO</v>
          </cell>
          <cell r="C4500" t="str">
            <v>UN</v>
          </cell>
          <cell r="D4500">
            <v>75.75</v>
          </cell>
        </row>
        <row r="4501">
          <cell r="A4501">
            <v>91970</v>
          </cell>
          <cell r="B4501" t="str">
            <v>INTERRUPTOR SIMPLES (3 MÓDULOS) COM INTERRUPTOR PARALELO (1 MÓDULO), 10A/250V, SEM SUPORTE E SEM PLACA - FORNECIMENTO E INSTALAÇÃO</v>
          </cell>
          <cell r="C4501" t="str">
            <v>UN</v>
          </cell>
          <cell r="D4501">
            <v>62.32</v>
          </cell>
        </row>
        <row r="4502">
          <cell r="A4502">
            <v>91967</v>
          </cell>
          <cell r="B4502" t="str">
            <v>INTERRUPTOR SIMPLES (3 MÓDULOS), 10A/250V, INCLUINDO SUPORTE E PLACA - FORNECIMENTO E INSTALAÇÃO</v>
          </cell>
          <cell r="C4502" t="str">
            <v>UN</v>
          </cell>
          <cell r="D4502">
            <v>52.49</v>
          </cell>
        </row>
        <row r="4503">
          <cell r="A4503">
            <v>91966</v>
          </cell>
          <cell r="B4503" t="str">
            <v>INTERRUPTOR SIMPLES (3 MÓDULOS), 10A/250V, SEM SUPORTE E SEM PLACA - FORNECIMENTO E INSTALAÇÃO</v>
          </cell>
          <cell r="C4503" t="str">
            <v>UN</v>
          </cell>
          <cell r="D4503">
            <v>43.01</v>
          </cell>
        </row>
        <row r="4504">
          <cell r="A4504">
            <v>91975</v>
          </cell>
          <cell r="B4504" t="str">
            <v>INTERRUPTOR SIMPLES (4 MÓDULOS), 10A/250V, INCLUINDO SUPORTE E PLACA - FORNECIMENTO E INSTALAÇÃO</v>
          </cell>
          <cell r="C4504" t="str">
            <v>UN</v>
          </cell>
          <cell r="D4504">
            <v>70.069999999999993</v>
          </cell>
        </row>
        <row r="4505">
          <cell r="A4505">
            <v>91974</v>
          </cell>
          <cell r="B4505" t="str">
            <v>INTERRUPTOR SIMPLES (4 MÓDULOS), 10A/250V, SEM SUPORTE E SEM PLACA - FORNECIMENTO E INSTALAÇÃO</v>
          </cell>
          <cell r="C4505" t="str">
            <v>UN</v>
          </cell>
          <cell r="D4505">
            <v>56.64</v>
          </cell>
        </row>
        <row r="4506">
          <cell r="A4506">
            <v>91977</v>
          </cell>
          <cell r="B4506" t="str">
            <v>INTERRUPTOR SIMPLES (6 MÓDULOS), 10A/250V, INCLUINDO SUPORTE E PLACA - FORNECIMENTO E INSTALAÇÃO</v>
          </cell>
          <cell r="C4506" t="str">
            <v>UN</v>
          </cell>
          <cell r="D4506">
            <v>96.78</v>
          </cell>
        </row>
        <row r="4507">
          <cell r="A4507">
            <v>91976</v>
          </cell>
          <cell r="B4507" t="str">
            <v>INTERRUPTOR SIMPLES (6 MÓDULOS), 10A/250V, SEM SUPORTE E SEM PLACA - FORNECIMENTO E INSTALAÇÃO</v>
          </cell>
          <cell r="C4507" t="str">
            <v>UN</v>
          </cell>
          <cell r="D4507">
            <v>83.35</v>
          </cell>
        </row>
        <row r="4508">
          <cell r="A4508">
            <v>91874</v>
          </cell>
          <cell r="B4508" t="str">
            <v>LUVA PARA ELETRODUTO, PVC, ROSCÁVEL, DN 20 MM (1/2"), PARA CIRCUITOS TERMINAIS, INSTALADA EM FORRO - FORNECIMENTO E INSTALAÇÃO</v>
          </cell>
          <cell r="C4508" t="str">
            <v>UN</v>
          </cell>
          <cell r="D4508">
            <v>6.48</v>
          </cell>
        </row>
        <row r="4509">
          <cell r="A4509">
            <v>91878</v>
          </cell>
          <cell r="B4509" t="str">
            <v>LUVA PARA ELETRODUTO, PVC, ROSCÁVEL, DN 20 MM (1/2"), PARA CIRCUITOS TERMINAIS, INSTALADA EM LAJE - FORNECIMENTO E INSTALAÇÃO</v>
          </cell>
          <cell r="C4509" t="str">
            <v>UN</v>
          </cell>
          <cell r="D4509">
            <v>5.0599999999999996</v>
          </cell>
        </row>
        <row r="4510">
          <cell r="A4510">
            <v>91882</v>
          </cell>
          <cell r="B4510" t="str">
            <v>LUVA PARA ELETRODUTO, PVC, ROSCÁVEL, DN 20 MM (1/2"), PARA CIRCUITOS TERMINAIS, INSTALADA EM PAREDE - FORNECIMENTO E INSTALAÇÃO</v>
          </cell>
          <cell r="C4510" t="str">
            <v>UN</v>
          </cell>
          <cell r="D4510">
            <v>9.43</v>
          </cell>
        </row>
        <row r="4511">
          <cell r="A4511">
            <v>91875</v>
          </cell>
          <cell r="B4511" t="str">
            <v>LUVA PARA ELETRODUTO, PVC, ROSCÁVEL, DN 25 MM (3/4"), PARA CIRCUITOS TERMINAIS, INSTALADA EM FORRO - FORNECIMENTO E INSTALAÇÃO</v>
          </cell>
          <cell r="C4511" t="str">
            <v>UN</v>
          </cell>
          <cell r="D4511">
            <v>7.54</v>
          </cell>
        </row>
        <row r="4512">
          <cell r="A4512">
            <v>91879</v>
          </cell>
          <cell r="B4512" t="str">
            <v>LUVA PARA ELETRODUTO, PVC, ROSCÁVEL, DN 25 MM (3/4"), PARA CIRCUITOS TERMINAIS, INSTALADA EM LAJE - FORNECIMENTO E INSTALAÇÃO</v>
          </cell>
          <cell r="C4512" t="str">
            <v>UN</v>
          </cell>
          <cell r="D4512">
            <v>6.11</v>
          </cell>
        </row>
        <row r="4513">
          <cell r="A4513">
            <v>91884</v>
          </cell>
          <cell r="B4513" t="str">
            <v>LUVA PARA ELETRODUTO, PVC, ROSCÁVEL, DN 25 MM (3/4"), PARA CIRCUITOS TERMINAIS, INSTALADA EM PAREDE - FORNECIMENTO E INSTALAÇÃO</v>
          </cell>
          <cell r="C4513" t="str">
            <v>UN</v>
          </cell>
          <cell r="D4513">
            <v>10.49</v>
          </cell>
        </row>
        <row r="4514">
          <cell r="A4514">
            <v>91876</v>
          </cell>
          <cell r="B4514" t="str">
            <v>LUVA PARA ELETRODUTO, PVC, ROSCÁVEL, DN 32 MM (1"), PARA CIRCUITOS TERMINAIS, INSTALADA EM FORRO - FORNECIMENTO E INSTALAÇÃO</v>
          </cell>
          <cell r="C4514" t="str">
            <v>UN</v>
          </cell>
          <cell r="D4514">
            <v>9</v>
          </cell>
        </row>
        <row r="4515">
          <cell r="A4515">
            <v>91880</v>
          </cell>
          <cell r="B4515" t="str">
            <v>LUVA PARA ELETRODUTO, PVC, ROSCÁVEL, DN 32 MM (1"), PARA CIRCUITOS TERMINAIS, INSTALADA EM LAJE - FORNECIMENTO E INSTALAÇÃO</v>
          </cell>
          <cell r="C4515" t="str">
            <v>UN</v>
          </cell>
          <cell r="D4515">
            <v>7.58</v>
          </cell>
        </row>
        <row r="4516">
          <cell r="A4516">
            <v>91885</v>
          </cell>
          <cell r="B4516" t="str">
            <v>LUVA PARA ELETRODUTO, PVC, ROSCÁVEL, DN 32 MM (1"), PARA CIRCUITOS TERMINAIS, INSTALADA EM PAREDE - FORNECIMENTO E INSTALAÇÃO</v>
          </cell>
          <cell r="C4516" t="str">
            <v>UN</v>
          </cell>
          <cell r="D4516">
            <v>11.89</v>
          </cell>
        </row>
        <row r="4517">
          <cell r="A4517">
            <v>91877</v>
          </cell>
          <cell r="B4517" t="str">
            <v>LUVA PARA ELETRODUTO, PVC, ROSCÁVEL, DN 40 MM (1 1/4"), PARA CIRCUITOS TERMINAIS, INSTALADA EM FORRO - FORNECIMENTO E INSTALAÇÃO</v>
          </cell>
          <cell r="C4517" t="str">
            <v>UN</v>
          </cell>
          <cell r="D4517">
            <v>10.92</v>
          </cell>
        </row>
        <row r="4518">
          <cell r="A4518">
            <v>91881</v>
          </cell>
          <cell r="B4518" t="str">
            <v>LUVA PARA ELETRODUTO, PVC, ROSCÁVEL, DN 40 MM (1 1/4"), PARA CIRCUITOS TERMINAIS, INSTALADA EM LAJE - FORNECIMENTO E INSTALAÇÃO</v>
          </cell>
          <cell r="C4518" t="str">
            <v>UN</v>
          </cell>
          <cell r="D4518">
            <v>9.5</v>
          </cell>
        </row>
        <row r="4519">
          <cell r="A4519">
            <v>91886</v>
          </cell>
          <cell r="B4519" t="str">
            <v>LUVA PARA ELETRODUTO, PVC, ROSCÁVEL, DN 40 MM (1 1/4"), PARA CIRCUITOS TERMINAIS, INSTALADA EM PAREDE - FORNECIMENTO E INSTALAÇÃO</v>
          </cell>
          <cell r="C4519" t="str">
            <v>UN</v>
          </cell>
          <cell r="D4519">
            <v>13.77</v>
          </cell>
        </row>
        <row r="4520">
          <cell r="A4520">
            <v>91945</v>
          </cell>
          <cell r="B4520" t="str">
            <v>SUPORTE PARAFUSADO COM PLACA DE ENCAIXE 4" X 2" ALTO (2,00 M DO PISO) PARA PONTO ELÉTRICO - FORNECIMENTO E INSTALAÇÃO</v>
          </cell>
          <cell r="C4520" t="str">
            <v>UN</v>
          </cell>
          <cell r="D4520">
            <v>12.37</v>
          </cell>
        </row>
        <row r="4521">
          <cell r="A4521">
            <v>91947</v>
          </cell>
          <cell r="B4521" t="str">
            <v>SUPORTE PARAFUSADO COM PLACA DE ENCAIXE 4" X 2" BAIXO (0,30 M DO PISO) PARA PONTO ELÉTRICO - FORNECIMENTO E INSTALAÇÃO</v>
          </cell>
          <cell r="C4521" t="str">
            <v>UN</v>
          </cell>
          <cell r="D4521">
            <v>7.66</v>
          </cell>
        </row>
        <row r="4522">
          <cell r="A4522">
            <v>91946</v>
          </cell>
          <cell r="B4522" t="str">
            <v>SUPORTE PARAFUSADO COM PLACA DE ENCAIXE 4" X 2" MÉDIO (1,30 M DO PISO) PARA PONTO ELÉTRICO - FORNECIMENTO E INSTALAÇÃO</v>
          </cell>
          <cell r="C4522" t="str">
            <v>UN</v>
          </cell>
          <cell r="D4522">
            <v>9.48</v>
          </cell>
        </row>
        <row r="4523">
          <cell r="A4523">
            <v>91949</v>
          </cell>
          <cell r="B4523" t="str">
            <v>SUPORTE PARAFUSADO COM PLACA DE ENCAIXE 4" X 4" ALTO (2,00 M DO PISO) PARA PONTO ELÉTRICO - FORNECIMENTO E INSTALAÇÃO</v>
          </cell>
          <cell r="C4523" t="str">
            <v>UN</v>
          </cell>
          <cell r="D4523">
            <v>16.97</v>
          </cell>
        </row>
        <row r="4524">
          <cell r="A4524">
            <v>91951</v>
          </cell>
          <cell r="B4524" t="str">
            <v>SUPORTE PARAFUSADO COM PLACA DE ENCAIXE 4" X 4" BAIXO (0,30 M DO PISO) PARA PONTO ELÉTRICO - FORNECIMENTO E INSTALAÇÃO</v>
          </cell>
          <cell r="C4524" t="str">
            <v>UN</v>
          </cell>
          <cell r="D4524">
            <v>11.33</v>
          </cell>
        </row>
        <row r="4525">
          <cell r="A4525">
            <v>91950</v>
          </cell>
          <cell r="B4525" t="str">
            <v>SUPORTE PARAFUSADO COM PLACA DE ENCAIXE 4" X 4" MÉDIO (1,30 M DO PISO) PARA PONTO ELÉTRICO - FORNECIMENTO E INSTALAÇÃO</v>
          </cell>
          <cell r="C4525" t="str">
            <v>UN</v>
          </cell>
          <cell r="D4525">
            <v>13.43</v>
          </cell>
        </row>
        <row r="4526">
          <cell r="A4526">
            <v>91992</v>
          </cell>
          <cell r="B4526" t="str">
            <v>TOMADA ALTA DE EMBUTIR (1 MÓDULO), 2P+T 10 A, INCLUINDO SUPORTE E PLACA - FORNECIMENTO E INSTALAÇÃO</v>
          </cell>
          <cell r="C4526" t="str">
            <v>UN</v>
          </cell>
          <cell r="D4526">
            <v>40.22</v>
          </cell>
        </row>
        <row r="4527">
          <cell r="A4527">
            <v>91990</v>
          </cell>
          <cell r="B4527" t="str">
            <v>TOMADA ALTA DE EMBUTIR (1 MÓDULO), 2P+T 10 A, SEM SUPORTE E SEM PLACA - FORNECIMENTO E INSTALAÇÃO</v>
          </cell>
          <cell r="C4527" t="str">
            <v>UN</v>
          </cell>
          <cell r="D4527">
            <v>30.74</v>
          </cell>
        </row>
        <row r="4528">
          <cell r="A4528">
            <v>91993</v>
          </cell>
          <cell r="B4528" t="str">
            <v>TOMADA ALTA DE EMBUTIR (1 MÓDULO), 2P+T 20 A, INCLUINDO SUPORTE E PLACA - FORNECIMENTO E INSTALAÇÃO</v>
          </cell>
          <cell r="C4528" t="str">
            <v>UN</v>
          </cell>
          <cell r="D4528">
            <v>41.81</v>
          </cell>
        </row>
        <row r="4529">
          <cell r="A4529">
            <v>91991</v>
          </cell>
          <cell r="B4529" t="str">
            <v>TOMADA ALTA DE EMBUTIR (1 MÓDULO), 2P+T 20 A, SEM SUPORTE E SEM PLACA - FORNECIMENTO E INSTALAÇÃO</v>
          </cell>
          <cell r="C4529" t="str">
            <v>UN</v>
          </cell>
          <cell r="D4529">
            <v>32.33</v>
          </cell>
        </row>
        <row r="4530">
          <cell r="A4530">
            <v>92000</v>
          </cell>
          <cell r="B4530" t="str">
            <v>TOMADA BAIXA DE EMBUTIR (1 MÓDULO), 2P+T 10 A, INCLUINDO SUPORTE E PLACA - FORNECIMENTO E INSTALAÇÃO</v>
          </cell>
          <cell r="C4530" t="str">
            <v>UN</v>
          </cell>
          <cell r="D4530">
            <v>27.02</v>
          </cell>
        </row>
        <row r="4531">
          <cell r="A4531">
            <v>91998</v>
          </cell>
          <cell r="B4531" t="str">
            <v>TOMADA BAIXA DE EMBUTIR (1 MÓDULO), 2P+T 10 A, SEM SUPORTE E SEM PLACA - FORNECIMENTO E INSTALAÇÃO</v>
          </cell>
          <cell r="C4531" t="str">
            <v>UN</v>
          </cell>
          <cell r="D4531">
            <v>17.54</v>
          </cell>
        </row>
        <row r="4532">
          <cell r="A4532">
            <v>92001</v>
          </cell>
          <cell r="B4532" t="str">
            <v>TOMADA BAIXA DE EMBUTIR (1 MÓDULO), 2P+T 20 A, INCLUINDO SUPORTE E PLACA - FORNECIMENTO E INSTALAÇÃO</v>
          </cell>
          <cell r="C4532" t="str">
            <v>UN</v>
          </cell>
          <cell r="D4532">
            <v>28.61</v>
          </cell>
        </row>
        <row r="4533">
          <cell r="A4533">
            <v>91999</v>
          </cell>
          <cell r="B4533" t="str">
            <v>TOMADA BAIXA DE EMBUTIR (1 MÓDULO), 2P+T 20 A, SEM SUPORTE E SEM PLACA - FORNECIMENTO E INSTALAÇÃO</v>
          </cell>
          <cell r="C4533" t="str">
            <v>UN</v>
          </cell>
          <cell r="D4533">
            <v>19.13</v>
          </cell>
        </row>
        <row r="4534">
          <cell r="A4534">
            <v>92008</v>
          </cell>
          <cell r="B4534" t="str">
            <v>TOMADA BAIXA DE EMBUTIR (2 MÓDULOS), 2P+T 10 A, INCLUINDO SUPORTE E PLACA - FORNECIMENTO E INSTALAÇÃO</v>
          </cell>
          <cell r="C4534" t="str">
            <v>UN</v>
          </cell>
          <cell r="D4534">
            <v>41.48</v>
          </cell>
        </row>
        <row r="4535">
          <cell r="A4535">
            <v>92006</v>
          </cell>
          <cell r="B4535" t="str">
            <v>TOMADA BAIXA DE EMBUTIR (2 MÓDULOS), 2P+T 10 A, SEM SUPORTE E SEM PLACA - FORNECIMENTO E INSTALAÇÃO</v>
          </cell>
          <cell r="C4535" t="str">
            <v>UN</v>
          </cell>
          <cell r="D4535">
            <v>32</v>
          </cell>
        </row>
        <row r="4536">
          <cell r="A4536">
            <v>92009</v>
          </cell>
          <cell r="B4536" t="str">
            <v>TOMADA BAIXA DE EMBUTIR (2 MÓDULOS), 2P+T 20 A, INCLUINDO SUPORTE E PLACA - FORNECIMENTO E INSTALAÇÃO</v>
          </cell>
          <cell r="C4536" t="str">
            <v>UN</v>
          </cell>
          <cell r="D4536">
            <v>44.66</v>
          </cell>
        </row>
        <row r="4537">
          <cell r="A4537">
            <v>92007</v>
          </cell>
          <cell r="B4537" t="str">
            <v>TOMADA BAIXA DE EMBUTIR (2 MÓDULOS), 2P+T 20 A, SEM SUPORTE E SEM PLACA - FORNECIMENTO E INSTALAÇÃO</v>
          </cell>
          <cell r="C4537" t="str">
            <v>UN</v>
          </cell>
          <cell r="D4537">
            <v>35.18</v>
          </cell>
        </row>
        <row r="4538">
          <cell r="A4538">
            <v>92016</v>
          </cell>
          <cell r="B4538" t="str">
            <v>TOMADA BAIXA DE EMBUTIR (3 MÓDULOS), 2P+T 10 A, INCLUINDO SUPORTE E PLACA - FORNECIMENTO E INSTALAÇÃO</v>
          </cell>
          <cell r="C4538" t="str">
            <v>UN</v>
          </cell>
          <cell r="D4538">
            <v>55.94</v>
          </cell>
        </row>
        <row r="4539">
          <cell r="A4539">
            <v>92014</v>
          </cell>
          <cell r="B4539" t="str">
            <v>TOMADA BAIXA DE EMBUTIR (3 MÓDULOS), 2P+T 10 A, SEM SUPORTE E SEM PLACA - FORNECIMENTO E INSTALAÇÃO</v>
          </cell>
          <cell r="C4539" t="str">
            <v>UN</v>
          </cell>
          <cell r="D4539">
            <v>46.46</v>
          </cell>
        </row>
        <row r="4540">
          <cell r="A4540">
            <v>92017</v>
          </cell>
          <cell r="B4540" t="str">
            <v>TOMADA BAIXA DE EMBUTIR (3 MÓDULOS), 2P+T 20 A, INCLUINDO SUPORTE E PLACA - FORNECIMENTO E INSTALAÇÃO</v>
          </cell>
          <cell r="C4540" t="str">
            <v>UN</v>
          </cell>
          <cell r="D4540">
            <v>60.71</v>
          </cell>
        </row>
        <row r="4541">
          <cell r="A4541">
            <v>92015</v>
          </cell>
          <cell r="B4541" t="str">
            <v>TOMADA BAIXA DE EMBUTIR (3 MÓDULOS), 2P+T 20 A, SEM SUPORTE E SEM PLACA - FORNECIMENTO E INSTALAÇÃO</v>
          </cell>
          <cell r="C4541" t="str">
            <v>UN</v>
          </cell>
          <cell r="D4541">
            <v>51.23</v>
          </cell>
        </row>
        <row r="4542">
          <cell r="A4542">
            <v>92019</v>
          </cell>
          <cell r="B4542" t="str">
            <v>TOMADA BAIXA DE EMBUTIR (4 MÓDULOS), 2P+T 10 A, INCLUINDO SUPORTE E PLACA - FORNECIMENTO E INSTALAÇÃO</v>
          </cell>
          <cell r="C4542" t="str">
            <v>UN</v>
          </cell>
          <cell r="D4542">
            <v>74.89</v>
          </cell>
        </row>
        <row r="4543">
          <cell r="A4543">
            <v>92018</v>
          </cell>
          <cell r="B4543" t="str">
            <v>TOMADA BAIXA DE EMBUTIR (4 MÓDULOS), 2P+T 10 A, SEM SUPORTE E SEM PLACA - FORNECIMENTO E INSTALAÇÃO</v>
          </cell>
          <cell r="C4543" t="str">
            <v>UN</v>
          </cell>
          <cell r="D4543">
            <v>61.46</v>
          </cell>
        </row>
        <row r="4544">
          <cell r="A4544">
            <v>92021</v>
          </cell>
          <cell r="B4544" t="str">
            <v>TOMADA BAIXA DE EMBUTIR (6 MÓDULOS), 2P+T 10 A, INCLUINDO SUPORTE E PLACA - FORNECIMENTO E INSTALAÇÃO</v>
          </cell>
          <cell r="C4544" t="str">
            <v>UN</v>
          </cell>
          <cell r="D4544">
            <v>104.05</v>
          </cell>
        </row>
        <row r="4545">
          <cell r="A4545">
            <v>92020</v>
          </cell>
          <cell r="B4545" t="str">
            <v>TOMADA BAIXA DE EMBUTIR (6 MÓDULOS), 2P+T 10 A, SEM SUPORTE E SEM PLACA - FORNECIMENTO E INSTALAÇÃO</v>
          </cell>
          <cell r="C4545" t="str">
            <v>UN</v>
          </cell>
          <cell r="D4545">
            <v>90.62</v>
          </cell>
        </row>
        <row r="4546">
          <cell r="A4546">
            <v>91996</v>
          </cell>
          <cell r="B4546" t="str">
            <v>TOMADA MÉDIA DE EMBUTIR (1 MÓDULO), 2P+T 10 A, INCLUINDO SUPORTE E PLACA - FORNECIMENTO E INSTALAÇÃO</v>
          </cell>
          <cell r="C4546" t="str">
            <v>UN</v>
          </cell>
          <cell r="D4546">
            <v>30.7</v>
          </cell>
        </row>
        <row r="4547">
          <cell r="A4547">
            <v>91994</v>
          </cell>
          <cell r="B4547" t="str">
            <v>TOMADA MÉDIA DE EMBUTIR (1 MÓDULO), 2P+T 10 A, SEM SUPORTE E SEM PLACA - FORNECIMENTO E INSTALAÇÃO</v>
          </cell>
          <cell r="C4547" t="str">
            <v>UN</v>
          </cell>
          <cell r="D4547">
            <v>21.22</v>
          </cell>
        </row>
        <row r="4548">
          <cell r="A4548">
            <v>91997</v>
          </cell>
          <cell r="B4548" t="str">
            <v>TOMADA MÉDIA DE EMBUTIR (1 MÓDULO), 2P+T 20 A, INCLUINDO SUPORTE E PLACA - FORNECIMENTO E INSTALAÇÃO</v>
          </cell>
          <cell r="C4548" t="str">
            <v>UN</v>
          </cell>
          <cell r="D4548">
            <v>32.29</v>
          </cell>
        </row>
        <row r="4549">
          <cell r="A4549">
            <v>91995</v>
          </cell>
          <cell r="B4549" t="str">
            <v>TOMADA MÉDIA DE EMBUTIR (1 MÓDULO), 2P+T 20 A, SEM SUPORTE E SEM PLACA - FORNECIMENTO E INSTALAÇÃO</v>
          </cell>
          <cell r="C4549" t="str">
            <v>UN</v>
          </cell>
          <cell r="D4549">
            <v>22.81</v>
          </cell>
        </row>
        <row r="4550">
          <cell r="A4550">
            <v>92004</v>
          </cell>
          <cell r="B4550" t="str">
            <v>TOMADA MÉDIA DE EMBUTIR (2 MÓDULOS), 2P+T 10 A, INCLUINDO SUPORTE E PLACA - FORNECIMENTO E INSTALAÇÃO</v>
          </cell>
          <cell r="C4550" t="str">
            <v>UN</v>
          </cell>
          <cell r="D4550">
            <v>48.88</v>
          </cell>
        </row>
        <row r="4551">
          <cell r="A4551">
            <v>92002</v>
          </cell>
          <cell r="B4551" t="str">
            <v>TOMADA MÉDIA DE EMBUTIR (2 MÓDULOS), 2P+T 10 A, SEM SUPORTE E SEM PLACA - FORNECIMENTO E INSTALAÇÃO</v>
          </cell>
          <cell r="C4551" t="str">
            <v>UN</v>
          </cell>
          <cell r="D4551">
            <v>39.4</v>
          </cell>
        </row>
        <row r="4552">
          <cell r="A4552">
            <v>92005</v>
          </cell>
          <cell r="B4552" t="str">
            <v>TOMADA MÉDIA DE EMBUTIR (2 MÓDULOS), 2P+T 20 A, INCLUINDO SUPORTE E PLACA - FORNECIMENTO E INSTALAÇÃO</v>
          </cell>
          <cell r="C4552" t="str">
            <v>UN</v>
          </cell>
          <cell r="D4552">
            <v>52.06</v>
          </cell>
        </row>
        <row r="4553">
          <cell r="A4553">
            <v>92003</v>
          </cell>
          <cell r="B4553" t="str">
            <v>TOMADA MÉDIA DE EMBUTIR (2 MÓDULOS), 2P+T 20 A, SEM SUPORTE E SEM PLACA - FORNECIMENTO E INSTALAÇÃO</v>
          </cell>
          <cell r="C4553" t="str">
            <v>UN</v>
          </cell>
          <cell r="D4553">
            <v>42.58</v>
          </cell>
        </row>
        <row r="4554">
          <cell r="A4554">
            <v>92012</v>
          </cell>
          <cell r="B4554" t="str">
            <v>TOMADA MÉDIA DE EMBUTIR (3 MÓDULOS), 2P+T 10 A, INCLUINDO SUPORTE E PLACA - FORNECIMENTO E INSTALAÇÃO</v>
          </cell>
          <cell r="C4554" t="str">
            <v>UN</v>
          </cell>
          <cell r="D4554">
            <v>67.03</v>
          </cell>
        </row>
        <row r="4555">
          <cell r="A4555">
            <v>92010</v>
          </cell>
          <cell r="B4555" t="str">
            <v>TOMADA MÉDIA DE EMBUTIR (3 MÓDULOS), 2P+T 10 A, SEM SUPORTE E SEM PLACA - FORNECIMENTO E INSTALAÇÃO</v>
          </cell>
          <cell r="C4555" t="str">
            <v>UN</v>
          </cell>
          <cell r="D4555">
            <v>57.55</v>
          </cell>
        </row>
        <row r="4556">
          <cell r="A4556">
            <v>92013</v>
          </cell>
          <cell r="B4556" t="str">
            <v>TOMADA MÉDIA DE EMBUTIR (3 MÓDULOS), 2P+T 20 A, INCLUINDO SUPORTE E PLACA - FORNECIMENTO E INSTALAÇÃO</v>
          </cell>
          <cell r="C4556" t="str">
            <v>UN</v>
          </cell>
          <cell r="D4556">
            <v>71.8</v>
          </cell>
        </row>
        <row r="4557">
          <cell r="A4557">
            <v>92011</v>
          </cell>
          <cell r="B4557" t="str">
            <v>TOMADA MÉDIA DE EMBUTIR (3 MÓDULOS), 2P+T 20 A, SEM SUPORTE E SEM PLACA - FORNECIMENTO E INSTALAÇÃO</v>
          </cell>
          <cell r="C4557" t="str">
            <v>UN</v>
          </cell>
          <cell r="D4557">
            <v>62.32</v>
          </cell>
        </row>
        <row r="4558">
          <cell r="A4558">
            <v>95777</v>
          </cell>
          <cell r="B4558" t="str">
            <v>CONDULETE DE ALUMÍNIO, TIPO B, PARA ELETRODUTO DE AÇO GALVANIZADO DN 20 MM (3/4''), APARENTE - FORNECIMENTO E INSTALAÇÃO</v>
          </cell>
          <cell r="C4558" t="str">
            <v>UN</v>
          </cell>
          <cell r="D4558">
            <v>29.68</v>
          </cell>
        </row>
        <row r="4559">
          <cell r="A4559">
            <v>95780</v>
          </cell>
          <cell r="B4559" t="str">
            <v>CONDULETE DE ALUMÍNIO, TIPO B, PARA ELETRODUTO DE AÇO GALVANIZADO DN 25 MM (1''), APARENTE - FORNECIMENTO E INSTALAÇÃO</v>
          </cell>
          <cell r="C4559" t="str">
            <v>UN</v>
          </cell>
          <cell r="D4559">
            <v>35.99</v>
          </cell>
        </row>
        <row r="4560">
          <cell r="A4560">
            <v>95783</v>
          </cell>
          <cell r="B4560" t="str">
            <v>CONDULETE DE ALUMÍNIO, TIPO B, PARA ELETRODUTO DE AÇO GALVANIZADO DN 32 MM (1 1/4''), APARENTE - FORNECIMENTO E INSTALAÇÃO</v>
          </cell>
          <cell r="C4560" t="str">
            <v>UN</v>
          </cell>
          <cell r="D4560">
            <v>0</v>
          </cell>
        </row>
        <row r="4561">
          <cell r="A4561">
            <v>95778</v>
          </cell>
          <cell r="B4561" t="str">
            <v>CONDULETE DE ALUMÍNIO, TIPO C, PARA ELETRODUTO DE AÇO GALVANIZADO DN 20 MM (3/4''), APARENTE - FORNECIMENTO E INSTALAÇÃO</v>
          </cell>
          <cell r="C4561" t="str">
            <v>UN</v>
          </cell>
          <cell r="D4561">
            <v>32.86</v>
          </cell>
        </row>
        <row r="4562">
          <cell r="A4562">
            <v>95781</v>
          </cell>
          <cell r="B4562" t="str">
            <v>CONDULETE DE ALUMÍNIO, TIPO C, PARA ELETRODUTO DE AÇO GALVANIZADO DN 25 MM (1''), APARENTE - FORNECIMENTO E INSTALAÇÃO</v>
          </cell>
          <cell r="C4562" t="str">
            <v>UN</v>
          </cell>
          <cell r="D4562">
            <v>40.130000000000003</v>
          </cell>
        </row>
        <row r="4563">
          <cell r="A4563">
            <v>95784</v>
          </cell>
          <cell r="B4563" t="str">
            <v>CONDULETE DE ALUMÍNIO, TIPO C, PARA ELETRODUTO DE AÇO GALVANIZADO DN 32 MM (1 1/4''), APARENTE - FORNECIMENTO E INSTALAÇÃO</v>
          </cell>
          <cell r="C4563" t="str">
            <v>UN</v>
          </cell>
          <cell r="D4563">
            <v>0</v>
          </cell>
        </row>
        <row r="4564">
          <cell r="A4564">
            <v>95782</v>
          </cell>
          <cell r="B4564" t="str">
            <v>CONDULETE DE ALUMÍNIO, TIPO E, ELETRODUTO DE AÇO GALVANIZADO DN 25 MM (1''), APARENTE - FORNECIMENTO E INSTALAÇÃO</v>
          </cell>
          <cell r="C4564" t="str">
            <v>UN</v>
          </cell>
          <cell r="D4564">
            <v>38.92</v>
          </cell>
        </row>
        <row r="4565">
          <cell r="A4565">
            <v>95779</v>
          </cell>
          <cell r="B4565" t="str">
            <v>CONDULETE DE ALUMÍNIO, TIPO E, PARA ELETRODUTO DE AÇO GALVANIZADO DN 20 MM (3/4''), APARENTE - FORNECIMENTO E INSTALAÇÃO</v>
          </cell>
          <cell r="C4565" t="str">
            <v>UN</v>
          </cell>
          <cell r="D4565">
            <v>27.12</v>
          </cell>
        </row>
        <row r="4566">
          <cell r="A4566">
            <v>95785</v>
          </cell>
          <cell r="B4566" t="str">
            <v>CONDULETE DE ALUMÍNIO, TIPO E, PARA ELETRODUTO DE AÇO GALVANIZADO DN 32 MM (1 1/4''), APARENTE - FORNECIMENTO E INSTALAÇÃO</v>
          </cell>
          <cell r="C4566" t="str">
            <v>UN</v>
          </cell>
          <cell r="D4566">
            <v>46.55</v>
          </cell>
        </row>
        <row r="4567">
          <cell r="A4567">
            <v>95792</v>
          </cell>
          <cell r="B4567" t="str">
            <v>CONDULETE DE ALUMÍNIO, TIPO LB, PARA ELETRODUTO DE AÇO GALVANIZADO DN 20 MM (3/4''), APARENTE - FORNECIMENTO E INSTALAÇÃO</v>
          </cell>
          <cell r="C4567" t="str">
            <v>UN</v>
          </cell>
          <cell r="D4567">
            <v>0</v>
          </cell>
        </row>
        <row r="4568">
          <cell r="A4568">
            <v>95793</v>
          </cell>
          <cell r="B4568" t="str">
            <v>CONDULETE DE ALUMÍNIO, TIPO LB, PARA ELETRODUTO DE AÇO GALVANIZADO DN 25 MM (1''), APARENTE - FORNECIMENTO E INSTALAÇÃO</v>
          </cell>
          <cell r="C4568" t="str">
            <v>UN</v>
          </cell>
          <cell r="D4568">
            <v>0</v>
          </cell>
        </row>
        <row r="4569">
          <cell r="A4569">
            <v>95794</v>
          </cell>
          <cell r="B4569" t="str">
            <v>CONDULETE DE ALUMÍNIO, TIPO LB, PARA ELETRODUTO DE AÇO GALVANIZADO DN 32 MM (1 1/4''), APARENTE - FORNECIMENTO E INSTALAÇÃO</v>
          </cell>
          <cell r="C4569" t="str">
            <v>UN</v>
          </cell>
          <cell r="D4569">
            <v>0</v>
          </cell>
        </row>
        <row r="4570">
          <cell r="A4570">
            <v>95786</v>
          </cell>
          <cell r="B4570" t="str">
            <v>CONDULETE DE ALUMÍNIO, TIPO LL, PARA ELETRODUTO DE AÇO GALVANIZADO DN 20 MM (3/4''), APARENTE - FORNECIMENTO E INSTALAÇÃO</v>
          </cell>
          <cell r="C4570" t="str">
            <v>UN</v>
          </cell>
          <cell r="D4570">
            <v>0</v>
          </cell>
        </row>
        <row r="4571">
          <cell r="A4571">
            <v>95788</v>
          </cell>
          <cell r="B4571" t="str">
            <v>CONDULETE DE ALUMÍNIO, TIPO LL, PARA ELETRODUTO DE AÇO GALVANIZADO DN 25 MM (1''), APARENTE - FORNECIMENTO E INSTALAÇÃO</v>
          </cell>
          <cell r="C4571" t="str">
            <v>UN</v>
          </cell>
          <cell r="D4571">
            <v>0</v>
          </cell>
        </row>
        <row r="4572">
          <cell r="A4572">
            <v>95790</v>
          </cell>
          <cell r="B4572" t="str">
            <v>CONDULETE DE ALUMÍNIO, TIPO LL, PARA ELETRODUTO DE AÇO GALVANIZADO DN 32 MM (1 1/4''), APARENTE - FORNECIMENTO E INSTALAÇÃO</v>
          </cell>
          <cell r="C4572" t="str">
            <v>UN</v>
          </cell>
          <cell r="D4572">
            <v>0</v>
          </cell>
        </row>
        <row r="4573">
          <cell r="A4573">
            <v>95787</v>
          </cell>
          <cell r="B4573" t="str">
            <v>CONDULETE DE ALUMÍNIO, TIPO LR, PARA ELETRODUTO DE AÇO GALVANIZADO DN 20 MM (3/4''), APARENTE - FORNECIMENTO E INSTALAÇÃO</v>
          </cell>
          <cell r="C4573" t="str">
            <v>UN</v>
          </cell>
          <cell r="D4573">
            <v>31.81</v>
          </cell>
        </row>
        <row r="4574">
          <cell r="A4574">
            <v>95789</v>
          </cell>
          <cell r="B4574" t="str">
            <v>CONDULETE DE ALUMÍNIO, TIPO LR, PARA ELETRODUTO DE AÇO GALVANIZADO DN 25 MM (1''), APARENTE - FORNECIMENTO E INSTALAÇÃO</v>
          </cell>
          <cell r="C4574" t="str">
            <v>UN</v>
          </cell>
          <cell r="D4574">
            <v>44.7</v>
          </cell>
        </row>
        <row r="4575">
          <cell r="A4575">
            <v>95791</v>
          </cell>
          <cell r="B4575" t="str">
            <v>CONDULETE DE ALUMÍNIO, TIPO LR, PARA ELETRODUTO DE AÇO GALVANIZADO DN 32 MM (1 1/4''), APARENTE - FORNECIMENTO E INSTALAÇÃO</v>
          </cell>
          <cell r="C4575" t="str">
            <v>UN</v>
          </cell>
          <cell r="D4575">
            <v>63.71</v>
          </cell>
        </row>
        <row r="4576">
          <cell r="A4576">
            <v>95795</v>
          </cell>
          <cell r="B4576" t="str">
            <v>CONDULETE DE ALUMÍNIO, TIPO T, PARA ELETRODUTO DE AÇO GALVANIZADO DN 20 MM (3/4''), APARENTE - FORNECIMENTO E INSTALAÇÃO</v>
          </cell>
          <cell r="C4576" t="str">
            <v>UN</v>
          </cell>
          <cell r="D4576">
            <v>36.369999999999997</v>
          </cell>
        </row>
        <row r="4577">
          <cell r="A4577">
            <v>95796</v>
          </cell>
          <cell r="B4577" t="str">
            <v>CONDULETE DE ALUMÍNIO, TIPO T, PARA ELETRODUTO DE AÇO GALVANIZADO DN 25 MM (1''), APARENTE - FORNECIMENTO E INSTALAÇÃO</v>
          </cell>
          <cell r="C4577" t="str">
            <v>UN</v>
          </cell>
          <cell r="D4577">
            <v>52.61</v>
          </cell>
        </row>
        <row r="4578">
          <cell r="A4578">
            <v>95797</v>
          </cell>
          <cell r="B4578" t="str">
            <v>CONDULETE DE ALUMÍNIO, TIPO T, PARA ELETRODUTO DE AÇO GALVANIZADO DN 32 MM (1 1/4''), APARENTE - FORNECIMENTO E INSTALAÇÃO</v>
          </cell>
          <cell r="C4578" t="str">
            <v>UN</v>
          </cell>
          <cell r="D4578">
            <v>73.989999999999995</v>
          </cell>
        </row>
        <row r="4579">
          <cell r="A4579">
            <v>95798</v>
          </cell>
          <cell r="B4579" t="str">
            <v>CONDULETE DE ALUMÍNIO, TIPO TB, PARA ELETRODUTO DE AÇO GALVANIZADO DN 20 MM (3/4''), APARENTE - FORNECIMENTO E INSTALAÇÃO</v>
          </cell>
          <cell r="C4579" t="str">
            <v>UN</v>
          </cell>
          <cell r="D4579">
            <v>0</v>
          </cell>
        </row>
        <row r="4580">
          <cell r="A4580">
            <v>95799</v>
          </cell>
          <cell r="B4580" t="str">
            <v>CONDULETE DE ALUMÍNIO, TIPO TB, PARA ELETRODUTO DE AÇO GALVANIZADO DN 25 MM (1''), APARENTE - FORNECIMENTO E INSTALAÇÃO</v>
          </cell>
          <cell r="C4580" t="str">
            <v>UN</v>
          </cell>
          <cell r="D4580">
            <v>0</v>
          </cell>
        </row>
        <row r="4581">
          <cell r="A4581">
            <v>95800</v>
          </cell>
          <cell r="B4581" t="str">
            <v>CONDULETE DE ALUMÍNIO, TIPO TB, PARA ELETRODUTO DE AÇO GALVANIZADO DN 32 MM (1 1/4''), APARENTE - FORNECIMENTO E INSTALAÇÃO</v>
          </cell>
          <cell r="C4581" t="str">
            <v>UN</v>
          </cell>
          <cell r="D4581">
            <v>0</v>
          </cell>
        </row>
        <row r="4582">
          <cell r="A4582">
            <v>95801</v>
          </cell>
          <cell r="B4582" t="str">
            <v>CONDULETE DE ALUMÍNIO, TIPO X, PARA ELETRODUTO DE AÇO GALVANIZADO DN 20 MM (3/4''), APARENTE - FORNECIMENTO E INSTALAÇÃO</v>
          </cell>
          <cell r="C4582" t="str">
            <v>UN</v>
          </cell>
          <cell r="D4582">
            <v>44.42</v>
          </cell>
        </row>
        <row r="4583">
          <cell r="A4583">
            <v>95802</v>
          </cell>
          <cell r="B4583" t="str">
            <v>CONDULETE DE ALUMÍNIO, TIPO X, PARA ELETRODUTO DE AÇO GALVANIZADO DN 25 MM (1''), APARENTE - FORNECIMENTO E INSTALAÇÃO</v>
          </cell>
          <cell r="C4583" t="str">
            <v>UN</v>
          </cell>
          <cell r="D4583">
            <v>54.64</v>
          </cell>
        </row>
        <row r="4584">
          <cell r="A4584">
            <v>95803</v>
          </cell>
          <cell r="B4584" t="str">
            <v>CONDULETE DE ALUMÍNIO, TIPO X, PARA ELETRODUTO DE AÇO GALVANIZADO DN 32 MM (1 1/4''), APARENTE - FORNECIMENTO E INSTALAÇÃO</v>
          </cell>
          <cell r="C4584" t="str">
            <v>UN</v>
          </cell>
          <cell r="D4584">
            <v>81.56</v>
          </cell>
        </row>
        <row r="4585">
          <cell r="A4585">
            <v>95804</v>
          </cell>
          <cell r="B4585" t="str">
            <v>CONDULETE DE PVC, TIPO B, PARA ELETRODUTO DE PVC SOLDÁVEL DN 20 MM (1/2''), APARENTE - FORNECIMENTO E INSTALAÇÃO</v>
          </cell>
          <cell r="C4585" t="str">
            <v>UN</v>
          </cell>
          <cell r="D4585">
            <v>17.739999999999998</v>
          </cell>
        </row>
        <row r="4586">
          <cell r="A4586">
            <v>95805</v>
          </cell>
          <cell r="B4586" t="str">
            <v>CONDULETE DE PVC, TIPO B, PARA ELETRODUTO DE PVC SOLDÁVEL DN 25 MM (3/4''), APARENTE - FORNECIMENTO E INSTALAÇÃO</v>
          </cell>
          <cell r="C4586" t="str">
            <v>UN</v>
          </cell>
          <cell r="D4586">
            <v>18.97</v>
          </cell>
        </row>
        <row r="4587">
          <cell r="A4587">
            <v>95806</v>
          </cell>
          <cell r="B4587" t="str">
            <v>CONDULETE DE PVC, TIPO B, PARA ELETRODUTO DE PVC SOLDÁVEL DN 32 MM (1''), APARENTE - FORNECIMENTO E INSTALAÇÃO</v>
          </cell>
          <cell r="C4587" t="str">
            <v>UN</v>
          </cell>
          <cell r="D4587">
            <v>21</v>
          </cell>
        </row>
        <row r="4588">
          <cell r="A4588">
            <v>104401</v>
          </cell>
          <cell r="B4588" t="str">
            <v>CONDULETE DE PVC, TIPO C, PARA ELETRODUTO DE PVC SOLDÁVEL DN 20 MM (1/2''), APARENTE - FORNECIMENTO E INSTALAÇÃO</v>
          </cell>
          <cell r="C4588" t="str">
            <v>UN</v>
          </cell>
          <cell r="D4588">
            <v>19.79</v>
          </cell>
        </row>
        <row r="4589">
          <cell r="A4589">
            <v>104402</v>
          </cell>
          <cell r="B4589" t="str">
            <v>CONDULETE DE PVC, TIPO C, PARA ELETRODUTO DE PVC SOLDÁVEL DN 25 MM (3/4''), APARENTE - FORNECIMENTO E INSTALAÇÃO</v>
          </cell>
          <cell r="C4589" t="str">
            <v>UN</v>
          </cell>
          <cell r="D4589">
            <v>21.38</v>
          </cell>
        </row>
        <row r="4590">
          <cell r="A4590">
            <v>104403</v>
          </cell>
          <cell r="B4590" t="str">
            <v>CONDULETE DE PVC, TIPO C, PARA ELETRODUTO DE PVC SOLDÁVEL DN 32 MM (1''), APARENTE - FORNECIMENTO E INSTALAÇÃO</v>
          </cell>
          <cell r="C4590" t="str">
            <v>UN</v>
          </cell>
          <cell r="D4590">
            <v>26.56</v>
          </cell>
        </row>
        <row r="4591">
          <cell r="A4591">
            <v>104395</v>
          </cell>
          <cell r="B4591" t="str">
            <v>CONDULETE DE PVC, TIPO E, PARA ELETRODUTO DE PVC SOLDÁVEL DN 20 MM (1/2''), APARENTE - FORNECIMENTO E INSTALAÇÃO</v>
          </cell>
          <cell r="C4591" t="str">
            <v>UN</v>
          </cell>
          <cell r="D4591">
            <v>17.420000000000002</v>
          </cell>
        </row>
        <row r="4592">
          <cell r="A4592">
            <v>104396</v>
          </cell>
          <cell r="B4592" t="str">
            <v>CONDULETE DE PVC, TIPO E, PARA ELETRODUTO DE PVC SOLDÁVEL DN 25 MM (3/4''), APARENTE - FORNECIMENTO E INSTALAÇÃO</v>
          </cell>
          <cell r="C4592" t="str">
            <v>UN</v>
          </cell>
          <cell r="D4592">
            <v>18.11</v>
          </cell>
        </row>
        <row r="4593">
          <cell r="A4593">
            <v>104397</v>
          </cell>
          <cell r="B4593" t="str">
            <v>CONDULETE DE PVC, TIPO E, PARA ELETRODUTO DE PVC SOLDÁVEL DN 32 MM (1''), APARENTE - FORNECIMENTO E INSTALAÇÃO</v>
          </cell>
          <cell r="C4593" t="str">
            <v>UN</v>
          </cell>
          <cell r="D4593">
            <v>21.41</v>
          </cell>
        </row>
        <row r="4594">
          <cell r="A4594">
            <v>95810</v>
          </cell>
          <cell r="B4594" t="str">
            <v>CONDULETE DE PVC, TIPO LB, PARA ELETRODUTO DE PVC SOLDÁVEL DN 20 MM (1/2''), APARENTE - FORNECIMENTO E INSTALAÇÃO</v>
          </cell>
          <cell r="C4594" t="str">
            <v>UN</v>
          </cell>
          <cell r="D4594">
            <v>11.72</v>
          </cell>
        </row>
        <row r="4595">
          <cell r="A4595">
            <v>95811</v>
          </cell>
          <cell r="B4595" t="str">
            <v>CONDULETE DE PVC, TIPO LB, PARA ELETRODUTO DE PVC SOLDÁVEL DN 25 MM (3/4''), APARENTE - FORNECIMENTO E INSTALAÇÃO</v>
          </cell>
          <cell r="C4595" t="str">
            <v>UN</v>
          </cell>
          <cell r="D4595">
            <v>15.38</v>
          </cell>
        </row>
        <row r="4596">
          <cell r="A4596">
            <v>95812</v>
          </cell>
          <cell r="B4596" t="str">
            <v>CONDULETE DE PVC, TIPO LB, PARA ELETRODUTO DE PVC SOLDÁVEL DN 32 MM (1''), APARENTE - FORNECIMENTO E INSTALAÇÃO</v>
          </cell>
          <cell r="C4596" t="str">
            <v>UN</v>
          </cell>
          <cell r="D4596">
            <v>21.77</v>
          </cell>
        </row>
        <row r="4597">
          <cell r="A4597">
            <v>95807</v>
          </cell>
          <cell r="B4597" t="str">
            <v>CONDULETE DE PVC, TIPO LL, PARA ELETRODUTO DE PVC SOLDÁVEL DN 20 MM (1/2''), APARENTE - FORNECIMENTO E INSTALAÇÃO</v>
          </cell>
          <cell r="C4597" t="str">
            <v>UN</v>
          </cell>
          <cell r="D4597">
            <v>21.14</v>
          </cell>
        </row>
        <row r="4598">
          <cell r="A4598">
            <v>95808</v>
          </cell>
          <cell r="B4598" t="str">
            <v>CONDULETE DE PVC, TIPO LL, PARA ELETRODUTO DE PVC SOLDÁVEL DN 25 MM (3/4''), APARENTE - FORNECIMENTO E INSTALAÇÃO</v>
          </cell>
          <cell r="C4598" t="str">
            <v>UN</v>
          </cell>
          <cell r="D4598">
            <v>24.8</v>
          </cell>
        </row>
        <row r="4599">
          <cell r="A4599">
            <v>95809</v>
          </cell>
          <cell r="B4599" t="str">
            <v>CONDULETE DE PVC, TIPO LL, PARA ELETRODUTO DE PVC SOLDÁVEL DN 32 MM (1''), APARENTE - FORNECIMENTO E INSTALAÇÃO</v>
          </cell>
          <cell r="C4599" t="str">
            <v>UN</v>
          </cell>
          <cell r="D4599">
            <v>31.21</v>
          </cell>
        </row>
        <row r="4600">
          <cell r="A4600">
            <v>104398</v>
          </cell>
          <cell r="B4600" t="str">
            <v>CONDULETE DE PVC, TIPO LR, PARA ELETRODUTO DE PVC SOLDÁVEL DN 20 MM (1/2''), APARENTE - FORNECIMENTO E INSTALAÇÃO</v>
          </cell>
          <cell r="C4600" t="str">
            <v>UN</v>
          </cell>
          <cell r="D4600">
            <v>21.13</v>
          </cell>
        </row>
        <row r="4601">
          <cell r="A4601">
            <v>104399</v>
          </cell>
          <cell r="B4601" t="str">
            <v>CONDULETE DE PVC, TIPO LR, PARA ELETRODUTO DE PVC SOLDÁVEL DN 25 MM (3/4''), APARENTE - FORNECIMENTO E INSTALAÇÃO</v>
          </cell>
          <cell r="C4601" t="str">
            <v>UN</v>
          </cell>
          <cell r="D4601">
            <v>23.94</v>
          </cell>
        </row>
        <row r="4602">
          <cell r="A4602">
            <v>104400</v>
          </cell>
          <cell r="B4602" t="str">
            <v>CONDULETE DE PVC, TIPO LR, PARA ELETRODUTO DE PVC SOLDÁVEL DN 32 MM (1''), APARENTE - FORNECIMENTO E INSTALAÇÃO</v>
          </cell>
          <cell r="C4602" t="str">
            <v>UN</v>
          </cell>
          <cell r="D4602">
            <v>30.84</v>
          </cell>
        </row>
        <row r="4603">
          <cell r="A4603">
            <v>104404</v>
          </cell>
          <cell r="B4603" t="str">
            <v>CONDULETE DE PVC, TIPO T, PARA ELETRODUTO DE PVC SOLDÁVEL DN 25 MM (3/4''), APARENTE - FORNECIMENTO E INSTALAÇÃO</v>
          </cell>
          <cell r="C4603" t="str">
            <v>UN</v>
          </cell>
          <cell r="D4603">
            <v>27.9</v>
          </cell>
        </row>
        <row r="4604">
          <cell r="A4604">
            <v>104405</v>
          </cell>
          <cell r="B4604" t="str">
            <v>CONDULETE DE PVC, TIPO T, PARA ELETRODUTO DE PVC SOLDÁVEL DN 32 MM (1''), APARENTE - FORNECIMENTO E INSTALAÇÃO</v>
          </cell>
          <cell r="C4604" t="str">
            <v>UN</v>
          </cell>
          <cell r="D4604">
            <v>37.72</v>
          </cell>
        </row>
        <row r="4605">
          <cell r="A4605">
            <v>95813</v>
          </cell>
          <cell r="B4605" t="str">
            <v>CONDULETE DE PVC, TIPO TB, PARA ELETRODUTO DE PVC SOLDÁVEL DN 20 MM (1/2''), APARENTE - FORNECIMENTO E INSTALAÇÃO</v>
          </cell>
          <cell r="C4605" t="str">
            <v>UN</v>
          </cell>
          <cell r="D4605">
            <v>13.85</v>
          </cell>
        </row>
        <row r="4606">
          <cell r="A4606">
            <v>95814</v>
          </cell>
          <cell r="B4606" t="str">
            <v>CONDULETE DE PVC, TIPO TB, PARA ELETRODUTO DE PVC SOLDÁVEL DN 25 MM (3/4''), APARENTE - FORNECIMENTO E INSTALAÇÃO</v>
          </cell>
          <cell r="C4606" t="str">
            <v>UN</v>
          </cell>
          <cell r="D4606">
            <v>18.73</v>
          </cell>
        </row>
        <row r="4607">
          <cell r="A4607">
            <v>95815</v>
          </cell>
          <cell r="B4607" t="str">
            <v>CONDULETE DE PVC, TIPO TB, PARA ELETRODUTO DE PVC SOLDÁVEL DN 32 MM (1''), APARENTE - FORNECIMENTO E INSTALAÇÃO</v>
          </cell>
          <cell r="C4607" t="str">
            <v>UN</v>
          </cell>
          <cell r="D4607">
            <v>28.28</v>
          </cell>
        </row>
        <row r="4608">
          <cell r="A4608">
            <v>95816</v>
          </cell>
          <cell r="B4608" t="str">
            <v>CONDULETE DE PVC, TIPO X, PARA ELETRODUTO DE PVC SOLDÁVEL DN 20 MM (1/2''), APARENTE - FORNECIMENTO E INSTALAÇÃO</v>
          </cell>
          <cell r="C4608" t="str">
            <v>UN</v>
          </cell>
          <cell r="D4608">
            <v>25.59</v>
          </cell>
        </row>
        <row r="4609">
          <cell r="A4609">
            <v>95817</v>
          </cell>
          <cell r="B4609" t="str">
            <v>CONDULETE DE PVC, TIPO X, PARA ELETRODUTO DE PVC SOLDÁVEL DN 25 MM (3/4"), APARENTE - FORNECIMENTO E INSTALAÇÃO</v>
          </cell>
          <cell r="C4609" t="str">
            <v>UN</v>
          </cell>
          <cell r="D4609">
            <v>31.39</v>
          </cell>
        </row>
        <row r="4610">
          <cell r="A4610">
            <v>95818</v>
          </cell>
          <cell r="B4610" t="str">
            <v>CONDULETE DE PVC, TIPO X, PARA ELETRODUTO DE PVC SOLDÁVEL DN 32 MM (1''), APARENTE - FORNECIMENTO E INSTALAÇÃO</v>
          </cell>
          <cell r="C4610" t="str">
            <v>UN</v>
          </cell>
          <cell r="D4610">
            <v>43.58</v>
          </cell>
        </row>
        <row r="4611">
          <cell r="A4611">
            <v>104391</v>
          </cell>
          <cell r="B4611" t="str">
            <v>CURVA 135 GRAUS PARA ELETRODUTO, AÇO GALVANIZADO, DN 20 MM (3/4''), APARENTE - FORNECIMENTO E INSTALAÇÃO</v>
          </cell>
          <cell r="C4611" t="str">
            <v>UN</v>
          </cell>
          <cell r="D4611">
            <v>0</v>
          </cell>
        </row>
        <row r="4612">
          <cell r="A4612">
            <v>104392</v>
          </cell>
          <cell r="B4612" t="str">
            <v>CURVA 135 GRAUS PARA ELETRODUTO, AÇO GALVANIZADO, DN 25 MM (1''), APARENTE - FORNECIMENTO E INSTALAÇÃO</v>
          </cell>
          <cell r="C4612" t="str">
            <v>UN</v>
          </cell>
          <cell r="D4612">
            <v>0</v>
          </cell>
        </row>
        <row r="4613">
          <cell r="A4613">
            <v>104393</v>
          </cell>
          <cell r="B4613" t="str">
            <v>CURVA 135 GRAUS PARA ELETRODUTO, AÇO GALVANIZADO, DN 32 MM (1 1/4''), APARENTE - FORNECIMENTO E INSTALAÇÃO</v>
          </cell>
          <cell r="C4613" t="str">
            <v>UN</v>
          </cell>
          <cell r="D4613">
            <v>0</v>
          </cell>
        </row>
        <row r="4614">
          <cell r="A4614">
            <v>104394</v>
          </cell>
          <cell r="B4614" t="str">
            <v>CURVA 135 GRAUS PARA ELETRODUTO, AÇO GALVANIZADO, DN 40 MM (1 1/2''), APARENTE - FORNECIMENTO E INSTALAÇÃO</v>
          </cell>
          <cell r="C4614" t="str">
            <v>UN</v>
          </cell>
          <cell r="D4614">
            <v>0</v>
          </cell>
        </row>
        <row r="4615">
          <cell r="A4615">
            <v>95761</v>
          </cell>
          <cell r="B4615" t="str">
            <v>CURVA 45 GRAUS PARA ELETRODUTO, AÇO GALVANIZADO, DN 20 MM (3/4''), APARENTE - FORNECIMENTO E INSTALAÇÃO</v>
          </cell>
          <cell r="C4615" t="str">
            <v>UN</v>
          </cell>
          <cell r="D4615">
            <v>0</v>
          </cell>
        </row>
        <row r="4616">
          <cell r="A4616">
            <v>95763</v>
          </cell>
          <cell r="B4616" t="str">
            <v>CURVA 45 GRAUS PARA ELETRODUTO, AÇO GALVANIZADO, DN 25 MM (1''), APARENTE - FORNECIMENTO E INSTALAÇÃO</v>
          </cell>
          <cell r="C4616" t="str">
            <v>UN</v>
          </cell>
          <cell r="D4616">
            <v>0</v>
          </cell>
        </row>
        <row r="4617">
          <cell r="A4617">
            <v>95765</v>
          </cell>
          <cell r="B4617" t="str">
            <v>CURVA 45 GRAUS PARA ELETRODUTO, AÇO GALVANIZADO, DN 32 MM (1 1/4''), APARENTE - FORNECIMENTO E INSTALAÇÃO</v>
          </cell>
          <cell r="C4617" t="str">
            <v>UN</v>
          </cell>
          <cell r="D4617">
            <v>0</v>
          </cell>
        </row>
        <row r="4618">
          <cell r="A4618">
            <v>95767</v>
          </cell>
          <cell r="B4618" t="str">
            <v>CURVA 45 GRAUS PARA ELETRODUTO, AÇO GALVANIZADO, DN 40 MM (1 1/2''), APARENTE - FORNECIMENTO E INSTALAÇÃO</v>
          </cell>
          <cell r="C4618" t="str">
            <v>UN</v>
          </cell>
          <cell r="D4618">
            <v>0</v>
          </cell>
        </row>
        <row r="4619">
          <cell r="A4619">
            <v>95762</v>
          </cell>
          <cell r="B4619" t="str">
            <v>CURVA 90 GRAUS PARA ELETRODUTO, AÇO GALVANIZADO, DN 20 MM (3/4''), APARENTE - FORNECIMENTO E INSTALAÇÃO</v>
          </cell>
          <cell r="C4619" t="str">
            <v>UN</v>
          </cell>
          <cell r="D4619">
            <v>0</v>
          </cell>
        </row>
        <row r="4620">
          <cell r="A4620">
            <v>95764</v>
          </cell>
          <cell r="B4620" t="str">
            <v>CURVA 90 GRAUS PARA ELETRODUTO, AÇO GALVANIZADO, DN 25 MM (1"), APARENTE - FORNECIMENTO E INSTALAÇÃO</v>
          </cell>
          <cell r="C4620" t="str">
            <v>UN</v>
          </cell>
          <cell r="D4620">
            <v>0</v>
          </cell>
        </row>
        <row r="4621">
          <cell r="A4621">
            <v>95766</v>
          </cell>
          <cell r="B4621" t="str">
            <v>CURVA 90 GRAUS PARA ELETRODUTO, AÇO GALVANIZADO, DN 32 MM (1 1/4''), APARENTE - FORNECIMENTO E INSTALAÇÃO</v>
          </cell>
          <cell r="C4621" t="str">
            <v>UN</v>
          </cell>
          <cell r="D4621">
            <v>0</v>
          </cell>
        </row>
        <row r="4622">
          <cell r="A4622">
            <v>95768</v>
          </cell>
          <cell r="B4622" t="str">
            <v>CURVA 90 GRAUS PARA ELETRODUTO, AÇO GALVANIZADO, DN 40 MM (1 1/2''), APARENTE - FORNECIMENTO E INSTALAÇÃO</v>
          </cell>
          <cell r="C4622" t="str">
            <v>UN</v>
          </cell>
          <cell r="D4622">
            <v>0</v>
          </cell>
        </row>
        <row r="4623">
          <cell r="A4623">
            <v>95739</v>
          </cell>
          <cell r="B4623" t="str">
            <v>CURVA 90 GRAUS PARA ELETRODUTO, PVC, SOLDÁVEL, DN 20 MM (1/2''), APARENTE - FORNECIMENTO E INSTALAÇÃO</v>
          </cell>
          <cell r="C4623" t="str">
            <v>UN</v>
          </cell>
          <cell r="D4623">
            <v>0</v>
          </cell>
        </row>
        <row r="4624">
          <cell r="A4624">
            <v>95740</v>
          </cell>
          <cell r="B4624" t="str">
            <v>CURVA 90 GRAUS PARA ELETRODUTO, PVC, SOLDÁVEL, DN 25 MM (3/4''), APARENTE - FORNECIMENTO E INSTALAÇÃO</v>
          </cell>
          <cell r="C4624" t="str">
            <v>UN</v>
          </cell>
          <cell r="D4624">
            <v>0</v>
          </cell>
        </row>
        <row r="4625">
          <cell r="A4625">
            <v>95741</v>
          </cell>
          <cell r="B4625" t="str">
            <v>CURVA 90 GRAUS PARA ELETRODUTO, PVC, SOLDÁVEL, DN 32 MM (1''), APARENTE - FORNECIMENTO E INSTALAÇÃO</v>
          </cell>
          <cell r="C4625" t="str">
            <v>UN</v>
          </cell>
          <cell r="D4625">
            <v>0</v>
          </cell>
        </row>
        <row r="4626">
          <cell r="A4626">
            <v>104409</v>
          </cell>
          <cell r="B4626" t="str">
            <v>ELETRODUTO RIGIDO, EM ACO ZINCADO OU GALVANIZADO, TIPO PESADO, DN=1 1/2", APARENTE - FORNECIMENTO E INSTALAÇÃO</v>
          </cell>
          <cell r="C4626" t="str">
            <v>M</v>
          </cell>
          <cell r="D4626">
            <v>0</v>
          </cell>
        </row>
        <row r="4627">
          <cell r="A4627">
            <v>104408</v>
          </cell>
          <cell r="B4627" t="str">
            <v>ELETRODUTO RIGIDO, EM ACO ZINCADO OU GALVANIZADO, TIPO PESADO, DN=1 1/4", APARENTE- FORNECIMENTO E INSTALAÇÃO</v>
          </cell>
          <cell r="C4627" t="str">
            <v>M</v>
          </cell>
          <cell r="D4627">
            <v>0</v>
          </cell>
        </row>
        <row r="4628">
          <cell r="A4628">
            <v>104407</v>
          </cell>
          <cell r="B4628" t="str">
            <v>ELETRODUTO RIGIDO, EM ACO ZINCADO OU GALVANIZADO, TIPO PESADO, DN=1", APARENTE - FORNECIMENTO E INSTALAÇÃO</v>
          </cell>
          <cell r="C4628" t="str">
            <v>M</v>
          </cell>
          <cell r="D4628">
            <v>0</v>
          </cell>
        </row>
        <row r="4629">
          <cell r="A4629">
            <v>104406</v>
          </cell>
          <cell r="B4629" t="str">
            <v>ELETRODUTO RIGIDO, EM ACO ZINCADO OU GALVANIZADO, TIPO PESADO, DN=3/4", APARENTE - FORNECIMENTO E INSTALAÇÃO</v>
          </cell>
          <cell r="C4629" t="str">
            <v>M</v>
          </cell>
          <cell r="D4629">
            <v>0</v>
          </cell>
        </row>
        <row r="4630">
          <cell r="A4630">
            <v>95726</v>
          </cell>
          <cell r="B4630" t="str">
            <v>ELETRODUTO RÍGIDO SOLDÁVEL, PVC, DN 20 MM (1/2"), APARENTE - FORNECIMENTO E INSTALAÇÃO</v>
          </cell>
          <cell r="C4630" t="str">
            <v>M</v>
          </cell>
          <cell r="D4630">
            <v>14.58</v>
          </cell>
        </row>
        <row r="4631">
          <cell r="A4631">
            <v>95727</v>
          </cell>
          <cell r="B4631" t="str">
            <v>ELETRODUTO RÍGIDO SOLDÁVEL, PVC, DN 25 MM (3/4"), APARENTE - FORNECIMENTO E INSTALAÇÃO</v>
          </cell>
          <cell r="C4631" t="str">
            <v>M</v>
          </cell>
          <cell r="D4631">
            <v>18.079999999999998</v>
          </cell>
        </row>
        <row r="4632">
          <cell r="A4632">
            <v>95728</v>
          </cell>
          <cell r="B4632" t="str">
            <v>ELETRODUTO RÍGIDO SOLDÁVEL, PVC, DN 32 MM (1"), APARENTE - FORNECIMENTO E INSTALAÇÃO</v>
          </cell>
          <cell r="C4632" t="str">
            <v>M</v>
          </cell>
          <cell r="D4632">
            <v>23.79</v>
          </cell>
        </row>
        <row r="4633">
          <cell r="A4633">
            <v>104452</v>
          </cell>
          <cell r="B4633" t="str">
            <v>LUVA DE EMENDA PARA ELETRODUTO, AÇO GALVANIZADO, DN 20 MM (3/4''), APARENTE - FORNECIMENTO E INSTALAÇÃO</v>
          </cell>
          <cell r="C4633" t="str">
            <v>UN</v>
          </cell>
          <cell r="D4633">
            <v>0</v>
          </cell>
        </row>
        <row r="4634">
          <cell r="A4634">
            <v>104448</v>
          </cell>
          <cell r="B4634" t="str">
            <v>LUVA DE EMENDA PARA ELETRODUTO, AÇO GALVANIZADO, DN 25 MM (1''), APARENTE - FORNECIMENTO E INSTALAÇÃO</v>
          </cell>
          <cell r="C4634" t="str">
            <v>UN</v>
          </cell>
          <cell r="D4634">
            <v>0</v>
          </cell>
        </row>
        <row r="4635">
          <cell r="A4635">
            <v>104449</v>
          </cell>
          <cell r="B4635" t="str">
            <v>LUVA DE EMENDA PARA ELETRODUTO, AÇO GALVANIZADO, DN 32 MM (1 1/4''), APARENTE - FORNECIMENTO E INSTALAÇÃO</v>
          </cell>
          <cell r="C4635" t="str">
            <v>UN</v>
          </cell>
          <cell r="D4635">
            <v>0</v>
          </cell>
        </row>
        <row r="4636">
          <cell r="A4636">
            <v>104450</v>
          </cell>
          <cell r="B4636" t="str">
            <v>LUVA DE EMENDA PARA ELETRODUTO, AÇO GALVANIZADO, DN 40 MM (1 1/2''), APARENTE - FORNECIMENTO E INSTALAÇÃO</v>
          </cell>
          <cell r="C4636" t="str">
            <v>UN</v>
          </cell>
          <cell r="D4636">
            <v>0</v>
          </cell>
        </row>
        <row r="4637">
          <cell r="A4637">
            <v>104445</v>
          </cell>
          <cell r="B4637" t="str">
            <v>LUVA PARA ELETRODUTO, PVC, SOLDÁVEL, DN 20 MM (1/2''), APARENTE - FORNECIMENTO E INSTALAÇÃO</v>
          </cell>
          <cell r="C4637" t="str">
            <v>UN</v>
          </cell>
          <cell r="D4637">
            <v>0</v>
          </cell>
        </row>
        <row r="4638">
          <cell r="A4638">
            <v>104446</v>
          </cell>
          <cell r="B4638" t="str">
            <v>LUVA PARA ELETRODUTO, PVC, SOLDÁVEL, DN 25 MM (3/4''), APARENTE - FORNECIMENTO E INSTALAÇÃO</v>
          </cell>
          <cell r="C4638" t="str">
            <v>UN</v>
          </cell>
          <cell r="D4638">
            <v>0</v>
          </cell>
        </row>
        <row r="4639">
          <cell r="A4639">
            <v>104447</v>
          </cell>
          <cell r="B4639" t="str">
            <v>LUVA PARA ELETRODUTO, PVC, SOLDÁVEL, DN 32 MM (1''), APARENTE - FORNECIMENTO E INSTALAÇÃO</v>
          </cell>
          <cell r="C4639" t="str">
            <v>UN</v>
          </cell>
          <cell r="D4639">
            <v>0</v>
          </cell>
        </row>
        <row r="4640">
          <cell r="A4640">
            <v>92980</v>
          </cell>
          <cell r="B4640" t="str">
            <v>CABO DE COBRE FLEXÍVEL ISOLADO, 10 MM2, ANTI-CHAMA 0,6/1,0 KV, PARA DISTRIBUIÇÃO - FORNECIMENTO E INSTALAÇÃO</v>
          </cell>
          <cell r="C4640" t="str">
            <v>M</v>
          </cell>
          <cell r="D4640">
            <v>11.09</v>
          </cell>
        </row>
        <row r="4641">
          <cell r="A4641">
            <v>92979</v>
          </cell>
          <cell r="B4641" t="str">
            <v>CABO DE COBRE FLEXÍVEL ISOLADO, 10 MM2, ANTI-CHAMA 450/750 V, PARA DISTRIBUIÇÃO - FORNECIMENTO E INSTALAÇÃO</v>
          </cell>
          <cell r="C4641" t="str">
            <v>M</v>
          </cell>
          <cell r="D4641">
            <v>11.61</v>
          </cell>
        </row>
        <row r="4642">
          <cell r="A4642">
            <v>92982</v>
          </cell>
          <cell r="B4642" t="str">
            <v>CABO DE COBRE FLEXÍVEL ISOLADO, 16 MM2, ANTI-CHAMA 0,6/1,0 KV, PARA DISTRIBUIÇÃO - FORNECIMENTO E INSTALAÇÃO</v>
          </cell>
          <cell r="C4642" t="str">
            <v>M</v>
          </cell>
          <cell r="D4642">
            <v>17.59</v>
          </cell>
        </row>
        <row r="4643">
          <cell r="A4643">
            <v>92981</v>
          </cell>
          <cell r="B4643" t="str">
            <v>CABO DE COBRE FLEXÍVEL ISOLADO, 16 MM2, ANTI-CHAMA 450/750 V, PARA DISTRIBUIÇÃO - FORNECIMENTO E INSTALAÇÃO</v>
          </cell>
          <cell r="C4643" t="str">
            <v>M</v>
          </cell>
          <cell r="D4643">
            <v>16.579999999999998</v>
          </cell>
        </row>
        <row r="4644">
          <cell r="A4644">
            <v>101885</v>
          </cell>
          <cell r="B4644" t="str">
            <v>CABO DE COBRE ISOLADO, 10 MM2, ANTI-CHAMA 0,6/1 KV, INSTALADO EM ELETROCALHA OU PERFILADO - FORNECIMENTO E INSTALAÇÃO</v>
          </cell>
          <cell r="C4644" t="str">
            <v>M</v>
          </cell>
          <cell r="D4644">
            <v>10.84</v>
          </cell>
        </row>
        <row r="4645">
          <cell r="A4645">
            <v>101884</v>
          </cell>
          <cell r="B4645" t="str">
            <v>CABO DE COBRE ISOLADO, 10 MM2, ANTI-CHAMA 450/750 V, INSTALADO EM ELETROCALHA OU PERFILADO - FORNECIMENTO E INSTALAÇÃO</v>
          </cell>
          <cell r="C4645" t="str">
            <v>M</v>
          </cell>
          <cell r="D4645">
            <v>11.36</v>
          </cell>
        </row>
        <row r="4646">
          <cell r="A4646">
            <v>101887</v>
          </cell>
          <cell r="B4646" t="str">
            <v>CABO DE COBRE ISOLADO, 16 MM2, ANTI-CHAMA 0,6/1 KV, INSTALADO EM ELETROCALHA OU PERFILADO - FORNECIMENTO E INSTALAÇÃO</v>
          </cell>
          <cell r="C4646" t="str">
            <v>M</v>
          </cell>
          <cell r="D4646">
            <v>17.29</v>
          </cell>
        </row>
        <row r="4647">
          <cell r="A4647">
            <v>101886</v>
          </cell>
          <cell r="B4647" t="str">
            <v>CABO DE COBRE ISOLADO, 16 MM2, ANTI-CHAMA 450/750 V, INSTALADO EM ELETROCALHA OU PERFILADO - FORNECIMENTO E INSTALAÇÃO</v>
          </cell>
          <cell r="C4647" t="str">
            <v>M</v>
          </cell>
          <cell r="D4647">
            <v>16.28</v>
          </cell>
        </row>
        <row r="4648">
          <cell r="A4648">
            <v>101889</v>
          </cell>
          <cell r="B4648" t="str">
            <v>CABO DE COBRE ISOLADO, 25 MM2, ANTI-CHAMA 0,6/1 KV, INSTALADO EM ELETROCALHA OU PERFILADO - FORNECIMENTO E INSTALAÇÃO</v>
          </cell>
          <cell r="C4648" t="str">
            <v>M</v>
          </cell>
          <cell r="D4648">
            <v>26.84</v>
          </cell>
        </row>
        <row r="4649">
          <cell r="A4649">
            <v>101888</v>
          </cell>
          <cell r="B4649" t="str">
            <v>CABO DE COBRE ISOLADO, 25 MM2, ANTI-CHAMA 450/750 V, INSTALADO EM ELETROCALHA OU PERFILADO - FORNECIMENTO E INSTALAÇÃO</v>
          </cell>
          <cell r="C4649" t="str">
            <v>M</v>
          </cell>
          <cell r="D4649">
            <v>25.54</v>
          </cell>
        </row>
        <row r="4650">
          <cell r="A4650">
            <v>101938</v>
          </cell>
          <cell r="B4650" t="str">
            <v>CAIXA DE PROTEÇÃO PARA MEDIDOR MONOFÁSICO DE EMBUTIR - FORNECIMENTO E INSTALAÇÃO</v>
          </cell>
          <cell r="C4650" t="str">
            <v>UN</v>
          </cell>
          <cell r="D4650">
            <v>101.59</v>
          </cell>
        </row>
        <row r="4651">
          <cell r="A4651">
            <v>101904</v>
          </cell>
          <cell r="B4651" t="str">
            <v>CONTATOR TRIPOLAR I NOMIMAL 95A - FORNECIMENTO E INSTALAÇÃO</v>
          </cell>
          <cell r="C4651" t="str">
            <v>UN</v>
          </cell>
          <cell r="D4651">
            <v>1183.3</v>
          </cell>
        </row>
        <row r="4652">
          <cell r="A4652">
            <v>101901</v>
          </cell>
          <cell r="B4652" t="str">
            <v>CONTATOR TRIPOLAR I NOMINAL 12A - FORNECIMENTO E INSTALAÇÃO</v>
          </cell>
          <cell r="C4652" t="str">
            <v>UN</v>
          </cell>
          <cell r="D4652">
            <v>125.52</v>
          </cell>
        </row>
        <row r="4653">
          <cell r="A4653">
            <v>101902</v>
          </cell>
          <cell r="B4653" t="str">
            <v>CONTATOR TRIPOLAR I NOMINAL 22A - FORNECIMENTO E INSTALAÇÃO</v>
          </cell>
          <cell r="C4653" t="str">
            <v>UN</v>
          </cell>
          <cell r="D4653">
            <v>155.30000000000001</v>
          </cell>
        </row>
        <row r="4654">
          <cell r="A4654">
            <v>101903</v>
          </cell>
          <cell r="B4654" t="str">
            <v>CONTATOR TRIPOLAR I NOMINAL 38A - FORNECIMENTO E INSTALAÇÃO</v>
          </cell>
          <cell r="C4654" t="str">
            <v>UN</v>
          </cell>
          <cell r="D4654">
            <v>323.54000000000002</v>
          </cell>
        </row>
        <row r="4655">
          <cell r="A4655">
            <v>97400</v>
          </cell>
          <cell r="B4655" t="str">
            <v>COTOVELO HORIZONTAL PARA BARRAMENTO BLINDADO, 1000A - FORNECIMENTO E INSTALAÇÃO</v>
          </cell>
          <cell r="C4655" t="str">
            <v>UN</v>
          </cell>
          <cell r="D4655">
            <v>0</v>
          </cell>
        </row>
        <row r="4656">
          <cell r="A4656">
            <v>97401</v>
          </cell>
          <cell r="B4656" t="str">
            <v>COTOVELO HORIZONTAL PARA BARRAMENTO BLINDADO, 1250A - FORNECIMENTO E INSTALAÇÃO</v>
          </cell>
          <cell r="C4656" t="str">
            <v>UN</v>
          </cell>
          <cell r="D4656">
            <v>0</v>
          </cell>
        </row>
        <row r="4657">
          <cell r="A4657">
            <v>97403</v>
          </cell>
          <cell r="B4657" t="str">
            <v>COTOVELO HORIZONTAL PARA BARRAMENTO BLINDADO, 1600A - FORNECIMENTO E INSTALAÇÃO</v>
          </cell>
          <cell r="C4657" t="str">
            <v>UN</v>
          </cell>
          <cell r="D4657">
            <v>0</v>
          </cell>
        </row>
        <row r="4658">
          <cell r="A4658">
            <v>97404</v>
          </cell>
          <cell r="B4658" t="str">
            <v>COTOVELO HORIZONTAL PARA BARRAMENTO BLINDADO, 2000A - FORNECIMENTO E INSTALAÇÃO</v>
          </cell>
          <cell r="C4658" t="str">
            <v>UN</v>
          </cell>
          <cell r="D4658">
            <v>0</v>
          </cell>
        </row>
        <row r="4659">
          <cell r="A4659">
            <v>97406</v>
          </cell>
          <cell r="B4659" t="str">
            <v>COTOVELO HORIZONTAL PARA BARRAMENTO BLINDADO, 2500A - FORNECIMENTO E INSTALAÇÃO</v>
          </cell>
          <cell r="C4659" t="str">
            <v>UN</v>
          </cell>
          <cell r="D4659">
            <v>0</v>
          </cell>
        </row>
        <row r="4660">
          <cell r="A4660">
            <v>97393</v>
          </cell>
          <cell r="B4660" t="str">
            <v>COTOVELO HORIZONTAL PARA BARRAMENTO BLINDADO, 250A - FORNECIMENTO E INSTALAÇÃO</v>
          </cell>
          <cell r="C4660" t="str">
            <v>UN</v>
          </cell>
          <cell r="D4660">
            <v>0</v>
          </cell>
        </row>
        <row r="4661">
          <cell r="A4661">
            <v>97407</v>
          </cell>
          <cell r="B4661" t="str">
            <v>COTOVELO HORIZONTAL PARA BARRAMENTO BLINDADO, 3000A - FORNECIMENTO E INSTALAÇÃO</v>
          </cell>
          <cell r="C4661" t="str">
            <v>UN</v>
          </cell>
          <cell r="D4661">
            <v>0</v>
          </cell>
        </row>
        <row r="4662">
          <cell r="A4662">
            <v>97408</v>
          </cell>
          <cell r="B4662" t="str">
            <v>COTOVELO HORIZONTAL PARA BARRAMENTO BLINDADO, 3500A. - FORNECIMENTO E INSTALAÇÃO</v>
          </cell>
          <cell r="C4662" t="str">
            <v>UN</v>
          </cell>
          <cell r="D4662">
            <v>0</v>
          </cell>
        </row>
        <row r="4663">
          <cell r="A4663">
            <v>97394</v>
          </cell>
          <cell r="B4663" t="str">
            <v>COTOVELO HORIZONTAL PARA BARRAMENTO BLINDADO, 350A - FORNECIMENTO E INSTALAÇÃO</v>
          </cell>
          <cell r="C4663" t="str">
            <v>UN</v>
          </cell>
          <cell r="D4663">
            <v>0</v>
          </cell>
        </row>
        <row r="4664">
          <cell r="A4664">
            <v>97395</v>
          </cell>
          <cell r="B4664" t="str">
            <v>COTOVELO HORIZONTAL PARA BARRAMENTO BLINDADO, 450A - FORNECIMENTO E INSTALAÇÃO</v>
          </cell>
          <cell r="C4664" t="str">
            <v>UN</v>
          </cell>
          <cell r="D4664">
            <v>0</v>
          </cell>
        </row>
        <row r="4665">
          <cell r="A4665">
            <v>97398</v>
          </cell>
          <cell r="B4665" t="str">
            <v>COTOVELO HORIZONTAL PARA BARRAMENTO BLINDADO, 550A - FORNECIMENTO E INSTALAÇÃO</v>
          </cell>
          <cell r="C4665" t="str">
            <v>UN</v>
          </cell>
          <cell r="D4665">
            <v>0</v>
          </cell>
        </row>
        <row r="4666">
          <cell r="A4666">
            <v>97399</v>
          </cell>
          <cell r="B4666" t="str">
            <v>COTOVELO HORIZONTAL PARA BARRAMENTO BLINDADO, 630A - FORNECIMENTO E INSTALAÇÃO</v>
          </cell>
          <cell r="C4666" t="str">
            <v>UN</v>
          </cell>
          <cell r="D4666">
            <v>0</v>
          </cell>
        </row>
        <row r="4667">
          <cell r="A4667">
            <v>97414</v>
          </cell>
          <cell r="B4667" t="str">
            <v>COTOVELO VERTICAL PARA BARRAMENTO BLINDADO, 1000A - FORNECIMENTO E INSTALAÇÃO</v>
          </cell>
          <cell r="C4667" t="str">
            <v>UN</v>
          </cell>
          <cell r="D4667">
            <v>0</v>
          </cell>
        </row>
        <row r="4668">
          <cell r="A4668">
            <v>97415</v>
          </cell>
          <cell r="B4668" t="str">
            <v>COTOVELO VERTICAL PARA BARRAMENTO BLINDADO, 1250A - FORNECIMENTO E INSTALAÇÃO</v>
          </cell>
          <cell r="C4668" t="str">
            <v>UN</v>
          </cell>
          <cell r="D4668">
            <v>0</v>
          </cell>
        </row>
        <row r="4669">
          <cell r="A4669">
            <v>97416</v>
          </cell>
          <cell r="B4669" t="str">
            <v>COTOVELO VERTICAL PARA BARRAMENTO BLINDADO, 1600A - FORNECIMENTO E INSTALAÇÃO</v>
          </cell>
          <cell r="C4669" t="str">
            <v>UN</v>
          </cell>
          <cell r="D4669">
            <v>0</v>
          </cell>
        </row>
        <row r="4670">
          <cell r="A4670">
            <v>97417</v>
          </cell>
          <cell r="B4670" t="str">
            <v>COTOVELO VERTICAL PARA BARRAMENTO BLINDADO, 2000A - FORNECIMENTO E INSTALAÇÃO</v>
          </cell>
          <cell r="C4670" t="str">
            <v>UN</v>
          </cell>
          <cell r="D4670">
            <v>0</v>
          </cell>
        </row>
        <row r="4671">
          <cell r="A4671">
            <v>97418</v>
          </cell>
          <cell r="B4671" t="str">
            <v>COTOVELO VERTICAL PARA BARRAMENTO BLINDADO, 2500A - FORNECIMENTO E INSTALAÇÃO</v>
          </cell>
          <cell r="C4671" t="str">
            <v>UN</v>
          </cell>
          <cell r="D4671">
            <v>0</v>
          </cell>
        </row>
        <row r="4672">
          <cell r="A4672">
            <v>97409</v>
          </cell>
          <cell r="B4672" t="str">
            <v>COTOVELO VERTICAL PARA BARRAMENTO BLINDADO, 250A - FORNECIMENTO E INSTALAÇÃO</v>
          </cell>
          <cell r="C4672" t="str">
            <v>UN</v>
          </cell>
          <cell r="D4672">
            <v>0</v>
          </cell>
        </row>
        <row r="4673">
          <cell r="A4673">
            <v>97419</v>
          </cell>
          <cell r="B4673" t="str">
            <v>COTOVELO VERTICAL PARA BARRAMENTO BLINDADO, 3000A - FORNECIMENTO E INSTALAÇÃO</v>
          </cell>
          <cell r="C4673" t="str">
            <v>UN</v>
          </cell>
          <cell r="D4673">
            <v>0</v>
          </cell>
        </row>
        <row r="4674">
          <cell r="A4674">
            <v>97420</v>
          </cell>
          <cell r="B4674" t="str">
            <v>COTOVELO VERTICAL PARA BARRAMENTO BLINDADO, 3500A - FORNECIMENTO E INSTALAÇÃO</v>
          </cell>
          <cell r="C4674" t="str">
            <v>UN</v>
          </cell>
          <cell r="D4674">
            <v>0</v>
          </cell>
        </row>
        <row r="4675">
          <cell r="A4675">
            <v>97410</v>
          </cell>
          <cell r="B4675" t="str">
            <v>COTOVELO VERTICAL PARA BARRAMENTO BLINDADO, 350A - FORNECIMENTO E INSTALAÇÃO</v>
          </cell>
          <cell r="C4675" t="str">
            <v>UN</v>
          </cell>
          <cell r="D4675">
            <v>0</v>
          </cell>
        </row>
        <row r="4676">
          <cell r="A4676">
            <v>97411</v>
          </cell>
          <cell r="B4676" t="str">
            <v>COTOVELO VERTICAL PARA BARRAMENTO BLINDADO, 450A - FORNECIMENTO E INSTALAÇÃO</v>
          </cell>
          <cell r="C4676" t="str">
            <v>UN</v>
          </cell>
          <cell r="D4676">
            <v>0</v>
          </cell>
        </row>
        <row r="4677">
          <cell r="A4677">
            <v>97412</v>
          </cell>
          <cell r="B4677" t="str">
            <v>COTOVELO VERTICAL PARA BARRAMENTO BLINDADO, 550A - FORNECIMENTO E INSTALAÇÃO</v>
          </cell>
          <cell r="C4677" t="str">
            <v>UN</v>
          </cell>
          <cell r="D4677">
            <v>0</v>
          </cell>
        </row>
        <row r="4678">
          <cell r="A4678">
            <v>97413</v>
          </cell>
          <cell r="B4678" t="str">
            <v>COTOVELO VERTICAL PARA BARRAMENTO BLINDADO, 630A - FORNECIMENTO E INSTALAÇÃO</v>
          </cell>
          <cell r="C4678" t="str">
            <v>UN</v>
          </cell>
          <cell r="D4678">
            <v>0</v>
          </cell>
        </row>
        <row r="4679">
          <cell r="A4679">
            <v>101900</v>
          </cell>
          <cell r="B4679" t="str">
            <v>DISJUNTOR BAIXA TENSÃO TRIPOLAR A SECO 800A/600V - FORNECIMENTO E INSTALAÇÃO</v>
          </cell>
          <cell r="C4679" t="str">
            <v>UN</v>
          </cell>
          <cell r="D4679">
            <v>3873.29</v>
          </cell>
        </row>
        <row r="4680">
          <cell r="A4680">
            <v>93660</v>
          </cell>
          <cell r="B4680" t="str">
            <v>DISJUNTOR BIPOLAR TIPO DIN, CORRENTE NOMINAL DE 10A - FORNECIMENTO E INSTALAÇÃO</v>
          </cell>
          <cell r="C4680" t="str">
            <v>UN</v>
          </cell>
          <cell r="D4680">
            <v>49.11</v>
          </cell>
        </row>
        <row r="4681">
          <cell r="A4681">
            <v>93661</v>
          </cell>
          <cell r="B4681" t="str">
            <v>DISJUNTOR BIPOLAR TIPO DIN, CORRENTE NOMINAL DE 16A - FORNECIMENTO E INSTALAÇÃO</v>
          </cell>
          <cell r="C4681" t="str">
            <v>UN</v>
          </cell>
          <cell r="D4681">
            <v>50.33</v>
          </cell>
        </row>
        <row r="4682">
          <cell r="A4682">
            <v>93662</v>
          </cell>
          <cell r="B4682" t="str">
            <v>DISJUNTOR BIPOLAR TIPO DIN, CORRENTE NOMINAL DE 20A - FORNECIMENTO E INSTALAÇÃO</v>
          </cell>
          <cell r="C4682" t="str">
            <v>UN</v>
          </cell>
          <cell r="D4682">
            <v>52.72</v>
          </cell>
        </row>
        <row r="4683">
          <cell r="A4683">
            <v>93663</v>
          </cell>
          <cell r="B4683" t="str">
            <v>DISJUNTOR BIPOLAR TIPO DIN, CORRENTE NOMINAL DE 25A - FORNECIMENTO E INSTALAÇÃO</v>
          </cell>
          <cell r="C4683" t="str">
            <v>UN</v>
          </cell>
          <cell r="D4683">
            <v>52.72</v>
          </cell>
        </row>
        <row r="4684">
          <cell r="A4684">
            <v>93664</v>
          </cell>
          <cell r="B4684" t="str">
            <v>DISJUNTOR BIPOLAR TIPO DIN, CORRENTE NOMINAL DE 32A - FORNECIMENTO E INSTALAÇÃO</v>
          </cell>
          <cell r="C4684" t="str">
            <v>UN</v>
          </cell>
          <cell r="D4684">
            <v>55.63</v>
          </cell>
        </row>
        <row r="4685">
          <cell r="A4685">
            <v>93665</v>
          </cell>
          <cell r="B4685" t="str">
            <v>DISJUNTOR BIPOLAR TIPO DIN, CORRENTE NOMINAL DE 40A - FORNECIMENTO E INSTALAÇÃO</v>
          </cell>
          <cell r="C4685" t="str">
            <v>UN</v>
          </cell>
          <cell r="D4685">
            <v>59.52</v>
          </cell>
        </row>
        <row r="4686">
          <cell r="A4686">
            <v>93666</v>
          </cell>
          <cell r="B4686" t="str">
            <v>DISJUNTOR BIPOLAR TIPO DIN, CORRENTE NOMINAL DE 50A - FORNECIMENTO E INSTALAÇÃO</v>
          </cell>
          <cell r="C4686" t="str">
            <v>UN</v>
          </cell>
          <cell r="D4686">
            <v>65.39</v>
          </cell>
        </row>
        <row r="4687">
          <cell r="A4687">
            <v>93674</v>
          </cell>
          <cell r="B4687" t="str">
            <v>DISJUNTOR BIPOLAR TIPO DR, CORRENTE NOMINAL DE 25A - FORNECIMENTO E INSTALAÇÃO</v>
          </cell>
          <cell r="C4687" t="str">
            <v>UN</v>
          </cell>
          <cell r="D4687">
            <v>0</v>
          </cell>
        </row>
        <row r="4688">
          <cell r="A4688">
            <v>93675</v>
          </cell>
          <cell r="B4688" t="str">
            <v>DISJUNTOR BIPOLAR TIPO DR, CORRENTE NOMINAL DE 40A - FORNECIMENTO E INSTALAÇÃO</v>
          </cell>
          <cell r="C4688" t="str">
            <v>UN</v>
          </cell>
          <cell r="D4688">
            <v>0</v>
          </cell>
        </row>
        <row r="4689">
          <cell r="A4689">
            <v>101892</v>
          </cell>
          <cell r="B4689" t="str">
            <v>DISJUNTOR BIPOLAR TIPO NEMA, CORRENTE NOMINAL DE 10 ATÉ 50A - FORNECIMENTO E INSTALAÇÃO</v>
          </cell>
          <cell r="C4689" t="str">
            <v>UN</v>
          </cell>
          <cell r="D4689">
            <v>62.19</v>
          </cell>
        </row>
        <row r="4690">
          <cell r="A4690">
            <v>93653</v>
          </cell>
          <cell r="B4690" t="str">
            <v>DISJUNTOR MONOPOLAR TIPO DIN, CORRENTE NOMINAL DE 10A - FORNECIMENTO E INSTALAÇÃO</v>
          </cell>
          <cell r="C4690" t="str">
            <v>UN</v>
          </cell>
          <cell r="D4690">
            <v>10.28</v>
          </cell>
        </row>
        <row r="4691">
          <cell r="A4691">
            <v>93654</v>
          </cell>
          <cell r="B4691" t="str">
            <v>DISJUNTOR MONOPOLAR TIPO DIN, CORRENTE NOMINAL DE 16A - FORNECIMENTO E INSTALAÇÃO</v>
          </cell>
          <cell r="C4691" t="str">
            <v>UN</v>
          </cell>
          <cell r="D4691">
            <v>10.89</v>
          </cell>
        </row>
        <row r="4692">
          <cell r="A4692">
            <v>93655</v>
          </cell>
          <cell r="B4692" t="str">
            <v>DISJUNTOR MONOPOLAR TIPO DIN, CORRENTE NOMINAL DE 20A - FORNECIMENTO E INSTALAÇÃO</v>
          </cell>
          <cell r="C4692" t="str">
            <v>UN</v>
          </cell>
          <cell r="D4692">
            <v>12.09</v>
          </cell>
        </row>
        <row r="4693">
          <cell r="A4693">
            <v>93656</v>
          </cell>
          <cell r="B4693" t="str">
            <v>DISJUNTOR MONOPOLAR TIPO DIN, CORRENTE NOMINAL DE 25A - FORNECIMENTO E INSTALAÇÃO</v>
          </cell>
          <cell r="C4693" t="str">
            <v>UN</v>
          </cell>
          <cell r="D4693">
            <v>12.09</v>
          </cell>
        </row>
        <row r="4694">
          <cell r="A4694">
            <v>93657</v>
          </cell>
          <cell r="B4694" t="str">
            <v>DISJUNTOR MONOPOLAR TIPO DIN, CORRENTE NOMINAL DE 32A - FORNECIMENTO E INSTALAÇÃO</v>
          </cell>
          <cell r="C4694" t="str">
            <v>UN</v>
          </cell>
          <cell r="D4694">
            <v>13.53</v>
          </cell>
        </row>
        <row r="4695">
          <cell r="A4695">
            <v>93658</v>
          </cell>
          <cell r="B4695" t="str">
            <v>DISJUNTOR MONOPOLAR TIPO DIN, CORRENTE NOMINAL DE 40A - FORNECIMENTO E INSTALAÇÃO</v>
          </cell>
          <cell r="C4695" t="str">
            <v>UN</v>
          </cell>
          <cell r="D4695">
            <v>19.510000000000002</v>
          </cell>
        </row>
        <row r="4696">
          <cell r="A4696">
            <v>93659</v>
          </cell>
          <cell r="B4696" t="str">
            <v>DISJUNTOR MONOPOLAR TIPO DIN, CORRENTE NOMINAL DE 50A - FORNECIMENTO E INSTALAÇÃO</v>
          </cell>
          <cell r="C4696" t="str">
            <v>UN</v>
          </cell>
          <cell r="D4696">
            <v>22.45</v>
          </cell>
        </row>
        <row r="4697">
          <cell r="A4697">
            <v>101890</v>
          </cell>
          <cell r="B4697" t="str">
            <v>DISJUNTOR MONOPOLAR TIPO NEMA, CORRENTE NOMINAL DE 10 ATÉ 30A - FORNECIMENTO E INSTALAÇÃO</v>
          </cell>
          <cell r="C4697" t="str">
            <v>UN</v>
          </cell>
          <cell r="D4697">
            <v>14.35</v>
          </cell>
        </row>
        <row r="4698">
          <cell r="A4698">
            <v>101891</v>
          </cell>
          <cell r="B4698" t="str">
            <v>DISJUNTOR MONOPOLAR TIPO NEMA, CORRENTE NOMINAL DE 35 ATÉ 50A - FORNECIMENTO E INSTALAÇÃO</v>
          </cell>
          <cell r="C4698" t="str">
            <v>UN</v>
          </cell>
          <cell r="D4698">
            <v>24.78</v>
          </cell>
        </row>
        <row r="4699">
          <cell r="A4699">
            <v>101895</v>
          </cell>
          <cell r="B4699" t="str">
            <v>DISJUNTOR TERMOMAGNÉTICO TRIPOLAR, CORRENTE NOMINAL DE 125A - FORNECIMENTO E INSTALAÇÃO</v>
          </cell>
          <cell r="C4699" t="str">
            <v>UN</v>
          </cell>
          <cell r="D4699">
            <v>372.74</v>
          </cell>
        </row>
        <row r="4700">
          <cell r="A4700">
            <v>101896</v>
          </cell>
          <cell r="B4700" t="str">
            <v>DISJUNTOR TERMOMAGNÉTICO TRIPOLAR, CORRENTE NOMINAL DE 200A - FORNECIMENTO E INSTALAÇÃO</v>
          </cell>
          <cell r="C4700" t="str">
            <v>UN</v>
          </cell>
          <cell r="D4700">
            <v>554.16</v>
          </cell>
        </row>
        <row r="4701">
          <cell r="A4701">
            <v>101897</v>
          </cell>
          <cell r="B4701" t="str">
            <v>DISJUNTOR TERMOMAGNÉTICO TRIPOLAR, CORRENTE NOMINAL DE 250A - FORNECIMENTO E INSTALAÇÃO</v>
          </cell>
          <cell r="C4701" t="str">
            <v>UN</v>
          </cell>
          <cell r="D4701">
            <v>878.06</v>
          </cell>
        </row>
        <row r="4702">
          <cell r="A4702">
            <v>101898</v>
          </cell>
          <cell r="B4702" t="str">
            <v>DISJUNTOR TERMOMAGNÉTICO TRIPOLAR, CORRENTE NOMINAL DE 400A - FORNECIMENTO E INSTALAÇÃO</v>
          </cell>
          <cell r="C4702" t="str">
            <v>UN</v>
          </cell>
          <cell r="D4702">
            <v>1169.76</v>
          </cell>
        </row>
        <row r="4703">
          <cell r="A4703">
            <v>101899</v>
          </cell>
          <cell r="B4703" t="str">
            <v>DISJUNTOR TERMOMAGNÉTICO TRIPOLAR, CORRENTE NOMINAL DE 600A - FORNECIMENTO E INSTALAÇÃO</v>
          </cell>
          <cell r="C4703" t="str">
            <v>UN</v>
          </cell>
          <cell r="D4703">
            <v>1863.61</v>
          </cell>
        </row>
        <row r="4704">
          <cell r="A4704">
            <v>93676</v>
          </cell>
          <cell r="B4704" t="str">
            <v>DISJUNTOR TETRAPOLAR TIPO DR, CORRENTE NOMINAL DE 25A - FORNECIMENTO E INSTALAÇÃO</v>
          </cell>
          <cell r="C4704" t="str">
            <v>UN</v>
          </cell>
          <cell r="D4704">
            <v>0</v>
          </cell>
        </row>
        <row r="4705">
          <cell r="A4705">
            <v>97711</v>
          </cell>
          <cell r="B4705" t="str">
            <v>DISJUNTOR TETRAPOLAR TIPO DR, CORRENTE NOMINAL DE 40A - FORNECIMENTO E INSTALAÇÃO</v>
          </cell>
          <cell r="C4705" t="str">
            <v>UN</v>
          </cell>
          <cell r="D4705">
            <v>0</v>
          </cell>
        </row>
        <row r="4706">
          <cell r="A4706">
            <v>93667</v>
          </cell>
          <cell r="B4706" t="str">
            <v>DISJUNTOR TRIPOLAR TIPO DIN, CORRENTE NOMINAL DE 10A - FORNECIMENTO E INSTALAÇÃO</v>
          </cell>
          <cell r="C4706" t="str">
            <v>UN</v>
          </cell>
          <cell r="D4706">
            <v>61.64</v>
          </cell>
        </row>
        <row r="4707">
          <cell r="A4707">
            <v>93668</v>
          </cell>
          <cell r="B4707" t="str">
            <v>DISJUNTOR TRIPOLAR TIPO DIN, CORRENTE NOMINAL DE 16A - FORNECIMENTO E INSTALAÇÃO</v>
          </cell>
          <cell r="C4707" t="str">
            <v>UN</v>
          </cell>
          <cell r="D4707">
            <v>63.46</v>
          </cell>
        </row>
        <row r="4708">
          <cell r="A4708">
            <v>93669</v>
          </cell>
          <cell r="B4708" t="str">
            <v>DISJUNTOR TRIPOLAR TIPO DIN, CORRENTE NOMINAL DE 20A - FORNECIMENTO E INSTALAÇÃO</v>
          </cell>
          <cell r="C4708" t="str">
            <v>UN</v>
          </cell>
          <cell r="D4708">
            <v>67.06</v>
          </cell>
        </row>
        <row r="4709">
          <cell r="A4709">
            <v>93670</v>
          </cell>
          <cell r="B4709" t="str">
            <v>DISJUNTOR TRIPOLAR TIPO DIN, CORRENTE NOMINAL DE 25A - FORNECIMENTO E INSTALAÇÃO</v>
          </cell>
          <cell r="C4709" t="str">
            <v>UN</v>
          </cell>
          <cell r="D4709">
            <v>67.06</v>
          </cell>
        </row>
        <row r="4710">
          <cell r="A4710">
            <v>93671</v>
          </cell>
          <cell r="B4710" t="str">
            <v>DISJUNTOR TRIPOLAR TIPO DIN, CORRENTE NOMINAL DE 32A - FORNECIMENTO E INSTALAÇÃO</v>
          </cell>
          <cell r="C4710" t="str">
            <v>UN</v>
          </cell>
          <cell r="D4710">
            <v>71.400000000000006</v>
          </cell>
        </row>
        <row r="4711">
          <cell r="A4711">
            <v>93672</v>
          </cell>
          <cell r="B4711" t="str">
            <v>DISJUNTOR TRIPOLAR TIPO DIN, CORRENTE NOMINAL DE 40A - FORNECIMENTO E INSTALAÇÃO</v>
          </cell>
          <cell r="C4711" t="str">
            <v>UN</v>
          </cell>
          <cell r="D4711">
            <v>78.25</v>
          </cell>
        </row>
        <row r="4712">
          <cell r="A4712">
            <v>93673</v>
          </cell>
          <cell r="B4712" t="str">
            <v>DISJUNTOR TRIPOLAR TIPO DIN, CORRENTE NOMINAL DE 50A - FORNECIMENTO E INSTALAÇÃO</v>
          </cell>
          <cell r="C4712" t="str">
            <v>UN</v>
          </cell>
          <cell r="D4712">
            <v>87.07</v>
          </cell>
        </row>
        <row r="4713">
          <cell r="A4713">
            <v>101893</v>
          </cell>
          <cell r="B4713" t="str">
            <v>DISJUNTOR TRIPOLAR TIPO NEMA, CORRENTE NOMINAL DE 10 ATÉ 50A - FORNECIMENTO E INSTALAÇÃO</v>
          </cell>
          <cell r="C4713" t="str">
            <v>UN</v>
          </cell>
          <cell r="D4713">
            <v>79.83</v>
          </cell>
        </row>
        <row r="4714">
          <cell r="A4714">
            <v>101894</v>
          </cell>
          <cell r="B4714" t="str">
            <v>DISJUNTOR TRIPOLAR TIPO NEMA, CORRENTE NOMINAL DE 60 ATÉ 100A - FORNECIMENTO E INSTALAÇÃO</v>
          </cell>
          <cell r="C4714" t="str">
            <v>UN</v>
          </cell>
          <cell r="D4714">
            <v>139.71</v>
          </cell>
        </row>
        <row r="4715">
          <cell r="A4715">
            <v>97421</v>
          </cell>
          <cell r="B4715" t="str">
            <v>GABARITO PARA BARRAMENTO BLINDADO - FORNECIMENTO E INSTALAÇÃO</v>
          </cell>
          <cell r="C4715" t="str">
            <v>UN</v>
          </cell>
          <cell r="D4715">
            <v>0</v>
          </cell>
        </row>
        <row r="4716">
          <cell r="A4716">
            <v>97373</v>
          </cell>
          <cell r="B4716" t="str">
            <v>PEÇA RETA DE BARRAMENTO BLINDADO, 1000A - FORNECIMENTO E INSTALAÇÃO</v>
          </cell>
          <cell r="C4716" t="str">
            <v>M</v>
          </cell>
          <cell r="D4716">
            <v>0</v>
          </cell>
        </row>
        <row r="4717">
          <cell r="A4717">
            <v>97374</v>
          </cell>
          <cell r="B4717" t="str">
            <v>PEÇA RETA DE BARRAMENTO BLINDADO, 1250A - FORNECIMENTO E INSTALAÇÃO</v>
          </cell>
          <cell r="C4717" t="str">
            <v>M</v>
          </cell>
          <cell r="D4717">
            <v>0</v>
          </cell>
        </row>
        <row r="4718">
          <cell r="A4718">
            <v>97375</v>
          </cell>
          <cell r="B4718" t="str">
            <v>PEÇA RETA DE BARRAMENTO BLINDADO, 1600A - FORNECIMENTO E INSTALAÇÃO</v>
          </cell>
          <cell r="C4718" t="str">
            <v>M</v>
          </cell>
          <cell r="D4718">
            <v>0</v>
          </cell>
        </row>
        <row r="4719">
          <cell r="A4719">
            <v>97376</v>
          </cell>
          <cell r="B4719" t="str">
            <v>PEÇA RETA DE BARRAMENTO BLINDADO, 2000A - FORNECIMENTO E INSTALAÇÃO</v>
          </cell>
          <cell r="C4719" t="str">
            <v>M</v>
          </cell>
          <cell r="D4719">
            <v>0</v>
          </cell>
        </row>
        <row r="4720">
          <cell r="A4720">
            <v>97377</v>
          </cell>
          <cell r="B4720" t="str">
            <v>PEÇA RETA DE BARRAMENTO BLINDADO, 2500A - FORNECIMENTO E INSTALAÇÃO</v>
          </cell>
          <cell r="C4720" t="str">
            <v>M</v>
          </cell>
          <cell r="D4720">
            <v>0</v>
          </cell>
        </row>
        <row r="4721">
          <cell r="A4721">
            <v>97368</v>
          </cell>
          <cell r="B4721" t="str">
            <v>PEÇA RETA DE BARRAMENTO BLINDADO, 250A - FORNECIMENTO E INSTALAÇÃO</v>
          </cell>
          <cell r="C4721" t="str">
            <v>M</v>
          </cell>
          <cell r="D4721">
            <v>0</v>
          </cell>
        </row>
        <row r="4722">
          <cell r="A4722">
            <v>97369</v>
          </cell>
          <cell r="B4722" t="str">
            <v>PEÇA RETA DE BARRAMENTO BLINDADO, 350A - FORNECIMENTO E INSTALAÇÃO</v>
          </cell>
          <cell r="C4722" t="str">
            <v>M</v>
          </cell>
          <cell r="D4722">
            <v>0</v>
          </cell>
        </row>
        <row r="4723">
          <cell r="A4723">
            <v>97370</v>
          </cell>
          <cell r="B4723" t="str">
            <v>PEÇA RETA DE BARRAMENTO BLINDADO, 450A - FORNECIMENTO E INSTALAÇÃO</v>
          </cell>
          <cell r="C4723" t="str">
            <v>M</v>
          </cell>
          <cell r="D4723">
            <v>0</v>
          </cell>
        </row>
        <row r="4724">
          <cell r="A4724">
            <v>97371</v>
          </cell>
          <cell r="B4724" t="str">
            <v>PEÇA RETA DE BARRAMENTO BLINDADO, 550A - FORNECIMENTO E INSTALAÇÃO</v>
          </cell>
          <cell r="C4724" t="str">
            <v>M</v>
          </cell>
          <cell r="D4724">
            <v>0</v>
          </cell>
        </row>
        <row r="4725">
          <cell r="A4725">
            <v>97372</v>
          </cell>
          <cell r="B4725" t="str">
            <v>PEÇA RETA DE BARRAMENTO BLINDADO, 630A - FORNECIMENTO E INSTALAÇÃO</v>
          </cell>
          <cell r="C4725" t="str">
            <v>M</v>
          </cell>
          <cell r="D4725">
            <v>0</v>
          </cell>
        </row>
        <row r="4726">
          <cell r="A4726">
            <v>101875</v>
          </cell>
          <cell r="B4726" t="str">
            <v>QUADRO DE DISTRIBUIÇÃO DE ENERGIA EM CHAPA DE AÇO GALVANIZADO, DE EMBUTIR, COM BARRAMENTO TRIFÁSICO, PARA 12 DISJUNTORES DIN 100A - FORNECIMENTO E INSTALAÇÃO</v>
          </cell>
          <cell r="C4726" t="str">
            <v>UN</v>
          </cell>
          <cell r="D4726">
            <v>345.95</v>
          </cell>
        </row>
        <row r="4727">
          <cell r="A4727">
            <v>101883</v>
          </cell>
          <cell r="B4727" t="str">
            <v>QUADRO DE DISTRIBUIÇÃO DE ENERGIA EM CHAPA DE AÇO GALVANIZADO, DE EMBUTIR, COM BARRAMENTO TRIFÁSICO, PARA 18 DISJUNTORES DIN 100A - FORNECIMENTO E INSTALAÇÃO</v>
          </cell>
          <cell r="C4727" t="str">
            <v>UN</v>
          </cell>
          <cell r="D4727">
            <v>475.79</v>
          </cell>
        </row>
        <row r="4728">
          <cell r="A4728">
            <v>101879</v>
          </cell>
          <cell r="B4728" t="str">
            <v>QUADRO DE DISTRIBUIÇÃO DE ENERGIA EM CHAPA DE AÇO GALVANIZADO, DE EMBUTIR, COM BARRAMENTO TRIFÁSICO, PARA 24 DISJUNTORES DIN 100A - FORNECIMENTO E INSTALAÇÃO</v>
          </cell>
          <cell r="C4728" t="str">
            <v>UN</v>
          </cell>
          <cell r="D4728">
            <v>498.95</v>
          </cell>
        </row>
        <row r="4729">
          <cell r="A4729">
            <v>101880</v>
          </cell>
          <cell r="B4729" t="str">
            <v>QUADRO DE DISTRIBUIÇÃO DE ENERGIA EM CHAPA DE AÇO GALVANIZADO, DE EMBUTIR, COM BARRAMENTO TRIFÁSICO, PARA 30 DISJUNTORES DIN 150A - FORNECIMENTO E INSTALAÇÃO</v>
          </cell>
          <cell r="C4729" t="str">
            <v>UN</v>
          </cell>
          <cell r="D4729">
            <v>575.12</v>
          </cell>
        </row>
        <row r="4730">
          <cell r="A4730">
            <v>101882</v>
          </cell>
          <cell r="B4730" t="str">
            <v>QUADRO DE DISTRIBUIÇÃO DE ENERGIA EM CHAPA DE AÇO GALVANIZADO, DE EMBUTIR, COM BARRAMENTO TRIFÁSICO, PARA 30 DISJUNTORES DIN 225A - FORNECIMENTO E INSTALAÇÃO</v>
          </cell>
          <cell r="C4730" t="str">
            <v>UN</v>
          </cell>
          <cell r="D4730">
            <v>1164.76</v>
          </cell>
        </row>
        <row r="4731">
          <cell r="A4731">
            <v>101881</v>
          </cell>
          <cell r="B4731" t="str">
            <v>QUADRO DE DISTRIBUIÇÃO DE ENERGIA EM CHAPA DE AÇO GALVANIZADO, DE EMBUTIR, COM BARRAMENTO TRIFÁSICO, PARA 40 DISJUNTORES DIN 100A - FORNECIMENTO E INSTALAÇÃO</v>
          </cell>
          <cell r="C4731" t="str">
            <v>UN</v>
          </cell>
          <cell r="D4731">
            <v>823.02</v>
          </cell>
        </row>
        <row r="4732">
          <cell r="A4732">
            <v>101878</v>
          </cell>
          <cell r="B4732" t="str">
            <v>QUADRO DE DISTRIBUIÇÃO DE ENERGIA EM CHAPA DE AÇO GALVANIZADO, DE SOBREPOR, COM BARRAMENTO TRIFÁSICO, PARA 18 DISJUNTORES DIN 100A - FORNECIMENTO E INSTALAÇÃO</v>
          </cell>
          <cell r="C4732" t="str">
            <v>UN</v>
          </cell>
          <cell r="D4732">
            <v>482.05</v>
          </cell>
        </row>
        <row r="4733">
          <cell r="A4733">
            <v>101877</v>
          </cell>
          <cell r="B4733" t="str">
            <v>QUADRO DE DISTRIBUIÇÃO DE ENERGIA EM PVC, DE EMBUTIR, SEM BARRAMENTO, PARA 3 DISJUNTORES - FORNECIMENTO E INSTALAÇÃO</v>
          </cell>
          <cell r="C4733" t="str">
            <v>UN</v>
          </cell>
          <cell r="D4733">
            <v>52.46</v>
          </cell>
        </row>
        <row r="4734">
          <cell r="A4734">
            <v>101876</v>
          </cell>
          <cell r="B4734" t="str">
            <v>QUADRO DE DISTRIBUIÇÃO DE ENERGIA EM PVC, DE EMBUTIR, SEM BARRAMENTO, PARA 6 DISJUNTORES - FORNECIMENTO E INSTALAÇÃO</v>
          </cell>
          <cell r="C4734" t="str">
            <v>UN</v>
          </cell>
          <cell r="D4734">
            <v>75.61</v>
          </cell>
        </row>
        <row r="4735">
          <cell r="A4735">
            <v>101873</v>
          </cell>
          <cell r="B4735" t="str">
            <v>QUADRO DE DISTRIBUIÇÃO DE LUZ EM PVC PARA 12 DISJUNTORES - FORNECIMENTO E INSTALAÇÃO</v>
          </cell>
          <cell r="C4735" t="str">
            <v>UN</v>
          </cell>
          <cell r="D4735">
            <v>0</v>
          </cell>
        </row>
        <row r="4736">
          <cell r="A4736">
            <v>101874</v>
          </cell>
          <cell r="B4736" t="str">
            <v>QUADRO DE DISTRIBUIÇÃO DE LUZ EM PVC PARA 24 DISJUNTORES - FORNECIMENTO E INSTALAÇÃO</v>
          </cell>
          <cell r="C4736" t="str">
            <v>UN</v>
          </cell>
          <cell r="D4736">
            <v>0</v>
          </cell>
        </row>
        <row r="4737">
          <cell r="A4737">
            <v>101871</v>
          </cell>
          <cell r="B4737" t="str">
            <v>QUADRO DE DISTRIBUIÇÃO DE LUZ EM PVC PARA 4 DISJUNTORES - FORNECIMENTO E INSTALAÇÃO</v>
          </cell>
          <cell r="C4737" t="str">
            <v>UN</v>
          </cell>
          <cell r="D4737">
            <v>0</v>
          </cell>
        </row>
        <row r="4738">
          <cell r="A4738">
            <v>101872</v>
          </cell>
          <cell r="B4738" t="str">
            <v>QUADRO DE DISTRIBUIÇÃO DE LUZ EM PVC PARA 8 DISJUNTORES - FORNECIMENTO E INSTALAÇÃO</v>
          </cell>
          <cell r="C4738" t="str">
            <v>UN</v>
          </cell>
          <cell r="D4738">
            <v>0</v>
          </cell>
        </row>
        <row r="4739">
          <cell r="A4739">
            <v>97360</v>
          </cell>
          <cell r="B4739" t="str">
            <v>QUADRO DE MEDIÇÃO GERAL DE ENERGIA COM 12 MEDIDORES - FORNECIMENTO E INSTALAÇÃO</v>
          </cell>
          <cell r="C4739" t="str">
            <v>UN</v>
          </cell>
          <cell r="D4739">
            <v>6360.58</v>
          </cell>
        </row>
        <row r="4740">
          <cell r="A4740">
            <v>97361</v>
          </cell>
          <cell r="B4740" t="str">
            <v>QUADRO DE MEDIÇÃO GERAL DE ENERGIA COM 16 MEDIDORES - FORNECIMENTO E INSTALAÇÃO</v>
          </cell>
          <cell r="C4740" t="str">
            <v>UN</v>
          </cell>
          <cell r="D4740">
            <v>8480.77</v>
          </cell>
        </row>
        <row r="4741">
          <cell r="A4741">
            <v>97359</v>
          </cell>
          <cell r="B4741" t="str">
            <v>QUADRO DE MEDIÇÃO GERAL DE ENERGIA COM 8 MEDIDORES - FORNECIMENTO E INSTALAÇÃO</v>
          </cell>
          <cell r="C4741" t="str">
            <v>UN</v>
          </cell>
          <cell r="D4741">
            <v>3303.26</v>
          </cell>
        </row>
        <row r="4742">
          <cell r="A4742">
            <v>101946</v>
          </cell>
          <cell r="B4742" t="str">
            <v>QUADRO DE MEDIÇÃO GERAL DE ENERGIA PARA 1 MEDIDOR DE SOBREPOR - FORNECIMENTO E INSTALAÇÃO</v>
          </cell>
          <cell r="C4742" t="str">
            <v>UN</v>
          </cell>
          <cell r="D4742">
            <v>151.33000000000001</v>
          </cell>
        </row>
        <row r="4743">
          <cell r="A4743">
            <v>97362</v>
          </cell>
          <cell r="B4743" t="str">
            <v>QUADRO DE MEDIÇÃO GERAL DE ENERGIA PARA BARRAMENTO BLINDADO COM 4 MEDIDORES - FORNECIMENTO E INSTALAÇÃO</v>
          </cell>
          <cell r="C4743" t="str">
            <v>UN</v>
          </cell>
          <cell r="D4743">
            <v>1591.71</v>
          </cell>
        </row>
        <row r="4744">
          <cell r="A4744">
            <v>101553</v>
          </cell>
          <cell r="B4744" t="str">
            <v>ALÇA PREFORMADA DE DISTRIBUIÇÃO, EM AÇO GALVANIZADO, AWG 1 - FORNECIMENTO E INSTALAÇÃO</v>
          </cell>
          <cell r="C4744" t="str">
            <v>UN</v>
          </cell>
          <cell r="D4744">
            <v>14.15</v>
          </cell>
        </row>
        <row r="4745">
          <cell r="A4745">
            <v>101554</v>
          </cell>
          <cell r="B4745" t="str">
            <v>ALÇA PREFORMADA DE DISTRIBUIÇÃO, EM AÇO GALVANIZADO, AWG 2 - FORNECIMENTO E INSTALAÇÃO</v>
          </cell>
          <cell r="C4745" t="str">
            <v>UN</v>
          </cell>
          <cell r="D4745">
            <v>10.35</v>
          </cell>
        </row>
        <row r="4746">
          <cell r="A4746">
            <v>101555</v>
          </cell>
          <cell r="B4746" t="str">
            <v>ALÇA PREFORMADA DE DISTRIBUIÇÃO, EM AÇO GALVANIZADO, AWG 4 - FORNECIMENTO E INSTALAÇÃO</v>
          </cell>
          <cell r="C4746" t="str">
            <v>UN</v>
          </cell>
          <cell r="D4746">
            <v>6.89</v>
          </cell>
        </row>
        <row r="4747">
          <cell r="A4747">
            <v>101556</v>
          </cell>
          <cell r="B4747" t="str">
            <v>ALÇA PREFORMADA DE DISTRIBUIÇÃO, EM AÇO GALVANIZADO, AWG 6 - FORNECIMENTO E INSTALAÇÃO</v>
          </cell>
          <cell r="C4747" t="str">
            <v>UN</v>
          </cell>
          <cell r="D4747">
            <v>6.34</v>
          </cell>
        </row>
        <row r="4748">
          <cell r="A4748">
            <v>101537</v>
          </cell>
          <cell r="B4748" t="str">
            <v>APARELHO SINALIZADOR DE SAÍDA DE GARAGEM, COM CÉLULA FOTOELÉTRICA - FORNECIMENTO E INSTALAÇÃO</v>
          </cell>
          <cell r="C4748" t="str">
            <v>UN</v>
          </cell>
          <cell r="D4748">
            <v>85.14</v>
          </cell>
        </row>
        <row r="4749">
          <cell r="A4749">
            <v>101538</v>
          </cell>
          <cell r="B4749" t="str">
            <v>ARMAÇÃO SECUNDÁRIA, COM 1 ESTRIBO E 1 ISOLADOR - FORNECIMENTO E INSTALAÇÃO</v>
          </cell>
          <cell r="C4749" t="str">
            <v>UN</v>
          </cell>
          <cell r="D4749">
            <v>41.1</v>
          </cell>
        </row>
        <row r="4750">
          <cell r="A4750">
            <v>101542</v>
          </cell>
          <cell r="B4750" t="str">
            <v>ARMAÇÃO SECUNDÁRIA, COM 1 ESTRIBO, SEM ISOLADOR - FORNECIMENTO E INSTALAÇÃO</v>
          </cell>
          <cell r="C4750" t="str">
            <v>UN</v>
          </cell>
          <cell r="D4750">
            <v>31.46</v>
          </cell>
        </row>
        <row r="4751">
          <cell r="A4751">
            <v>101539</v>
          </cell>
          <cell r="B4751" t="str">
            <v>ARMAÇÃO SECUNDÁRIA, COM 2 ESTRIBOS E 2 ISOLADORES - FORNECIMENTO E INSTALAÇÃO</v>
          </cell>
          <cell r="C4751" t="str">
            <v>UN</v>
          </cell>
          <cell r="D4751">
            <v>68.83</v>
          </cell>
        </row>
        <row r="4752">
          <cell r="A4752">
            <v>101543</v>
          </cell>
          <cell r="B4752" t="str">
            <v>ARMAÇÃO SECUNDÁRIA, COM 2 ESTRIBOS, SEM ISOLADOR - FORNECIMENTO E INSTALAÇÃO</v>
          </cell>
          <cell r="C4752" t="str">
            <v>UN</v>
          </cell>
          <cell r="D4752">
            <v>56.45</v>
          </cell>
        </row>
        <row r="4753">
          <cell r="A4753">
            <v>101540</v>
          </cell>
          <cell r="B4753" t="str">
            <v>ARMAÇÃO SECUNDÁRIA, COM 3 ESTRIBOS E 3 ISOLADORES - FORNECIMENTO E INSTALAÇÃO</v>
          </cell>
          <cell r="C4753" t="str">
            <v>UN</v>
          </cell>
          <cell r="D4753">
            <v>115.17</v>
          </cell>
        </row>
        <row r="4754">
          <cell r="A4754">
            <v>101544</v>
          </cell>
          <cell r="B4754" t="str">
            <v>ARMAÇÃO SECUNDÁRIA, COM 3 ESTRIBOS, SEM ISOLADOR - FORNECIMENTO E INSTALAÇÃO</v>
          </cell>
          <cell r="C4754" t="str">
            <v>UN</v>
          </cell>
          <cell r="D4754">
            <v>89.86</v>
          </cell>
        </row>
        <row r="4755">
          <cell r="A4755">
            <v>101541</v>
          </cell>
          <cell r="B4755" t="str">
            <v>ARMAÇÃO SECUNDÁRIA, COM 4 ESTRIBOS E 4 ISOLADORES - FORNECIMENTO E INSTALAÇÃO</v>
          </cell>
          <cell r="C4755" t="str">
            <v>UN</v>
          </cell>
          <cell r="D4755">
            <v>150.41999999999999</v>
          </cell>
        </row>
        <row r="4756">
          <cell r="A4756">
            <v>101545</v>
          </cell>
          <cell r="B4756" t="str">
            <v>ARMAÇÃO SECUNDÁRIA, COM 4 ESTRIBOS, SEM ISOLADOR - FORNECIMENTO E INSTALAÇÃO</v>
          </cell>
          <cell r="C4756" t="str">
            <v>UN</v>
          </cell>
          <cell r="D4756">
            <v>129.57</v>
          </cell>
        </row>
        <row r="4757">
          <cell r="A4757">
            <v>101560</v>
          </cell>
          <cell r="B4757" t="str">
            <v>CABO DE COBRE FLEXÍVEL ISOLADO, 10 MM2, 0,6/1,0 KV, PARA REDE AÉREA DE DISTRIBUIÇÃO DE ENERGIA ELÉTRICA DE BAIXA TENSÃO - FORNECIMENTO E INSTALAÇÃO</v>
          </cell>
          <cell r="C4757" t="str">
            <v>M</v>
          </cell>
          <cell r="D4757">
            <v>10.83</v>
          </cell>
        </row>
        <row r="4758">
          <cell r="A4758">
            <v>101568</v>
          </cell>
          <cell r="B4758" t="str">
            <v>CABO DE COBRE FLEXÍVEL ISOLADO, 120 MM2, 0,6/1,0 KV, PARA REDE AÉREA DE DISTRIBUIÇÃO DE ENERGIA ELÉTRICA DE BAIXA TENSÃO - FORNECIMENTO E INSTALAÇÃO</v>
          </cell>
          <cell r="C4758" t="str">
            <v>M</v>
          </cell>
          <cell r="D4758">
            <v>131.97</v>
          </cell>
        </row>
        <row r="4759">
          <cell r="A4759">
            <v>101561</v>
          </cell>
          <cell r="B4759" t="str">
            <v>CABO DE COBRE FLEXÍVEL ISOLADO, 16 MM2, 0,6/1,0 KV, PARA REDE AÉREA DE DISTRIBUIÇÃO DE ENERGIA ELÉTRICA DE BAIXA TENSÃO - FORNECIMENTO E INSTALAÇÃO</v>
          </cell>
          <cell r="C4759" t="str">
            <v>M</v>
          </cell>
          <cell r="D4759">
            <v>17.21</v>
          </cell>
        </row>
        <row r="4760">
          <cell r="A4760">
            <v>101562</v>
          </cell>
          <cell r="B4760" t="str">
            <v>CABO DE COBRE FLEXÍVEL ISOLADO, 25 MM2, 0,6/1,0 KV, PARA REDE AÉREA DE DISTRIBUIÇÃO DE ENERGIA ELÉTRICA DE BAIXA TENSÃO - FORNECIMENTO E INSTALAÇÃO</v>
          </cell>
          <cell r="C4760" t="str">
            <v>M</v>
          </cell>
          <cell r="D4760">
            <v>26.64</v>
          </cell>
        </row>
        <row r="4761">
          <cell r="A4761">
            <v>101563</v>
          </cell>
          <cell r="B4761" t="str">
            <v>CABO DE COBRE FLEXÍVEL ISOLADO, 35 MM2, 0,6/1,0 KV, PARA REDE AÉREA DE DISTRIBUIÇÃO DE ENERGIA ELÉTRICA DE BAIXA TENSÃO - FORNECIMENTO E INSTALAÇÃO</v>
          </cell>
          <cell r="C4761" t="str">
            <v>M</v>
          </cell>
          <cell r="D4761">
            <v>37.61</v>
          </cell>
        </row>
        <row r="4762">
          <cell r="A4762">
            <v>101564</v>
          </cell>
          <cell r="B4762" t="str">
            <v>CABO DE COBRE FLEXÍVEL ISOLADO, 50 MM2, 0,6/1,0 KV, PARA REDE AÉREA DE DISTRIBUIÇÃO DE ENERGIA ELÉTRICA DE BAIXA TENSÃO - FORNECIMENTO E INSTALAÇÃO</v>
          </cell>
          <cell r="C4762" t="str">
            <v>M</v>
          </cell>
          <cell r="D4762">
            <v>55.6</v>
          </cell>
        </row>
        <row r="4763">
          <cell r="A4763">
            <v>101565</v>
          </cell>
          <cell r="B4763" t="str">
            <v>CABO DE COBRE FLEXÍVEL ISOLADO, 70 MM2, 0,6/1,0 KV, PARA REDE AÉREA DE DISTRIBUIÇÃO DE ENERGIA ELÉTRICA DE BAIXA TENSÃO - FORNECIMENTO E INSTALAÇÃO</v>
          </cell>
          <cell r="C4763" t="str">
            <v>M</v>
          </cell>
          <cell r="D4763">
            <v>77.760000000000005</v>
          </cell>
        </row>
        <row r="4764">
          <cell r="A4764">
            <v>101567</v>
          </cell>
          <cell r="B4764" t="str">
            <v>CABO DE COBRE FLEXÍVEL ISOLADO, 95 MM2, 0,6/1,0 KV, PARA REDE AÉREA DE DISTRIBUIÇÃO DE ENERGIA ELÉTRICA DE BAIXA TENSÃO - FORNECIMENTO E INSTALAÇÃO</v>
          </cell>
          <cell r="C4764" t="str">
            <v>M</v>
          </cell>
          <cell r="D4764">
            <v>100.93</v>
          </cell>
        </row>
        <row r="4765">
          <cell r="A4765">
            <v>101551</v>
          </cell>
          <cell r="B4765" t="str">
            <v>CONECTOR CUNHA, PARA REDES AÉREAS DE DISTRIBUIÇÃO DE ENERGIA ELÉTRICA DE BAIXA TENSÃO - FORNECIMENTO E INSTALAÇÃO</v>
          </cell>
          <cell r="C4765" t="str">
            <v>UN</v>
          </cell>
          <cell r="D4765">
            <v>0</v>
          </cell>
        </row>
        <row r="4766">
          <cell r="A4766">
            <v>101552</v>
          </cell>
          <cell r="B4766" t="str">
            <v>CONECTOR H, PARA REDES AÉREAS DE DISTRIBUIÇÃO DE ENERGIA ELÉTRICA DE BAIXA TENSÃO - FORNECIMENTO E INSTALAÇÃO</v>
          </cell>
          <cell r="C4766" t="str">
            <v>UN</v>
          </cell>
          <cell r="D4766">
            <v>0</v>
          </cell>
        </row>
        <row r="4767">
          <cell r="A4767">
            <v>101550</v>
          </cell>
          <cell r="B4767" t="str">
            <v>CONECTOR PERFURANTE, PARA REDES AÉREAS DE DISTRIBUIÇÃO DE ENERGIA ELÉTRICA DE BAIXA TENSÃO - FORNECIMENTO E INSTALAÇÃO</v>
          </cell>
          <cell r="C4767" t="str">
            <v>UN</v>
          </cell>
          <cell r="D4767">
            <v>0</v>
          </cell>
        </row>
        <row r="4768">
          <cell r="A4768">
            <v>101501</v>
          </cell>
          <cell r="B4768" t="str">
            <v>ENTRADA DE ENERGIA ELÉTRICA, AÉREA, BIFÁSICA, COM CAIXA DE EMBUTIR, CABO DE 10 MM2 E DISJUNTOR DIN 50A (NÃO INCLUSO O POSTE DE CONCRETO)_PS</v>
          </cell>
          <cell r="C4768" t="str">
            <v>UN</v>
          </cell>
          <cell r="D4768">
            <v>1730.84</v>
          </cell>
        </row>
        <row r="4769">
          <cell r="A4769">
            <v>101502</v>
          </cell>
          <cell r="B4769" t="str">
            <v>ENTRADA DE ENERGIA ELÉTRICA, AÉREA, BIFÁSICA, COM CAIXA DE EMBUTIR, CABO DE 16 MM2 E DISJUNTOR DIN 50A (NÃO INCLUSO O POSTE DE CONCRETO)_PS</v>
          </cell>
          <cell r="C4769" t="str">
            <v>UN</v>
          </cell>
          <cell r="D4769">
            <v>1888.85</v>
          </cell>
        </row>
        <row r="4770">
          <cell r="A4770">
            <v>101503</v>
          </cell>
          <cell r="B4770" t="str">
            <v>ENTRADA DE ENERGIA ELÉTRICA, AÉREA, BIFÁSICA, COM CAIXA DE EMBUTIR, CABO DE 25 MM2 E DISJUNTOR DIN 50A (NÃO INCLUSO O POSTE DE CONCRETO)_PS</v>
          </cell>
          <cell r="C4770" t="str">
            <v>UN</v>
          </cell>
          <cell r="D4770">
            <v>1936.13</v>
          </cell>
        </row>
        <row r="4771">
          <cell r="A4771">
            <v>101504</v>
          </cell>
          <cell r="B4771" t="str">
            <v>ENTRADA DE ENERGIA ELÉTRICA, AÉREA, BIFÁSICA, COM CAIXA DE EMBUTIR, CABO DE 35 MM2 E DISJUNTOR DIN 50A (NÃO INCLUSO O POSTE DE CONCRETO)_PS</v>
          </cell>
          <cell r="C4771" t="str">
            <v>UN</v>
          </cell>
          <cell r="D4771">
            <v>2151.1</v>
          </cell>
        </row>
        <row r="4772">
          <cell r="A4772">
            <v>101497</v>
          </cell>
          <cell r="B4772" t="str">
            <v>ENTRADA DE ENERGIA ELÉTRICA, AÉREA, BIFÁSICA, COM CAIXA DE SOBREPOR, CABO DE 10 MM2 E DISJUNTOR DIN 50A (NÃO INCLUSO O POSTE DE CONCRETO)_PS</v>
          </cell>
          <cell r="C4772" t="str">
            <v>UN</v>
          </cell>
          <cell r="D4772">
            <v>1736.96</v>
          </cell>
        </row>
        <row r="4773">
          <cell r="A4773">
            <v>101498</v>
          </cell>
          <cell r="B4773" t="str">
            <v>ENTRADA DE ENERGIA ELÉTRICA, AÉREA, BIFÁSICA, COM CAIXA DE SOBREPOR, CABO DE 16 MM2 E DISJUNTOR DIN 50A (NÃO INCLUSO O POSTE DE CONCRETO)_PS</v>
          </cell>
          <cell r="C4773" t="str">
            <v>UN</v>
          </cell>
          <cell r="D4773">
            <v>1894.97</v>
          </cell>
        </row>
        <row r="4774">
          <cell r="A4774">
            <v>101499</v>
          </cell>
          <cell r="B4774" t="str">
            <v>ENTRADA DE ENERGIA ELÉTRICA, AÉREA, BIFÁSICA, COM CAIXA DE SOBREPOR, CABO DE 25 MM2 E DISJUNTOR DIN 50A (NÃO INCLUSO O POSTE DE CONCRETO)_PS</v>
          </cell>
          <cell r="C4774" t="str">
            <v>UN</v>
          </cell>
          <cell r="D4774">
            <v>1942.25</v>
          </cell>
        </row>
        <row r="4775">
          <cell r="A4775">
            <v>101500</v>
          </cell>
          <cell r="B4775" t="str">
            <v>ENTRADA DE ENERGIA ELÉTRICA, AÉREA, BIFÁSICA, COM CAIXA DE SOBREPOR, CABO DE 35 MM2 E DISJUNTOR DIN 50A (NÃO INCLUSO O POSTE DE CONCRETO)_PS</v>
          </cell>
          <cell r="C4775" t="str">
            <v>UN</v>
          </cell>
          <cell r="D4775">
            <v>2157.2199999999998</v>
          </cell>
        </row>
        <row r="4776">
          <cell r="A4776">
            <v>101493</v>
          </cell>
          <cell r="B4776" t="str">
            <v>ENTRADA DE ENERGIA ELÉTRICA, AÉREA, MONOFÁSICA, COM CAIXA DE EMBUTIR, CABO DE 10 MM2 E DISJUNTOR DIN 50A (NÃO INCLUSO O POSTE DE CONCRETO)_PS</v>
          </cell>
          <cell r="C4776" t="str">
            <v>UN</v>
          </cell>
          <cell r="D4776">
            <v>1481.59</v>
          </cell>
        </row>
        <row r="4777">
          <cell r="A4777">
            <v>101494</v>
          </cell>
          <cell r="B4777" t="str">
            <v>ENTRADA DE ENERGIA ELÉTRICA, AÉREA, MONOFÁSICA, COM CAIXA DE EMBUTIR, CABO DE 16 MM2 E DISJUNTOR DIN 50A (NÃO INCLUSO O POSTE DE CONCRETO)_PS</v>
          </cell>
          <cell r="C4777" t="str">
            <v>UN</v>
          </cell>
          <cell r="D4777">
            <v>1585.98</v>
          </cell>
        </row>
        <row r="4778">
          <cell r="A4778">
            <v>101495</v>
          </cell>
          <cell r="B4778" t="str">
            <v>ENTRADA DE ENERGIA ELÉTRICA, AÉREA, MONOFÁSICA, COM CAIXA DE EMBUTIR, CABO DE 25 MM2 E DISJUNTOR DIN 50A (NÃO INCLUSO O POSTE DE CONCRETO)_PS</v>
          </cell>
          <cell r="C4778" t="str">
            <v>UN</v>
          </cell>
          <cell r="D4778">
            <v>1617.22</v>
          </cell>
        </row>
        <row r="4779">
          <cell r="A4779">
            <v>101496</v>
          </cell>
          <cell r="B4779" t="str">
            <v>ENTRADA DE ENERGIA ELÉTRICA, AÉREA, MONOFÁSICA, COM CAIXA DE EMBUTIR, CABO DE 35 MM2 E DISJUNTOR DIN 50A (NÃO INCLUSO O POSTE DE CONCRETO)_PS</v>
          </cell>
          <cell r="C4779" t="str">
            <v>UN</v>
          </cell>
          <cell r="D4779">
            <v>1769.25</v>
          </cell>
        </row>
        <row r="4780">
          <cell r="A4780">
            <v>101489</v>
          </cell>
          <cell r="B4780" t="str">
            <v>ENTRADA DE ENERGIA ELÉTRICA, AÉREA, MONOFÁSICA, COM CAIXA DE SOBREPOR, CABO DE 10 MM2 E DISJUNTOR DIN 50A (NÃO INCLUSO O POSTE DE CONCRETO)_PS</v>
          </cell>
          <cell r="C4780" t="str">
            <v>UN</v>
          </cell>
          <cell r="D4780">
            <v>1495.67</v>
          </cell>
        </row>
        <row r="4781">
          <cell r="A4781">
            <v>101490</v>
          </cell>
          <cell r="B4781" t="str">
            <v>ENTRADA DE ENERGIA ELÉTRICA, AÉREA, MONOFÁSICA, COM CAIXA DE SOBREPOR, CABO DE 16 MM2 E DISJUNTOR DIN 50A (NÃO INCLUSO O POSTE DE CONCRETO)_PS</v>
          </cell>
          <cell r="C4781" t="str">
            <v>UN</v>
          </cell>
          <cell r="D4781">
            <v>1600.06</v>
          </cell>
        </row>
        <row r="4782">
          <cell r="A4782">
            <v>101491</v>
          </cell>
          <cell r="B4782" t="str">
            <v>ENTRADA DE ENERGIA ELÉTRICA, AÉREA, MONOFÁSICA, COM CAIXA DE SOBREPOR, CABO DE 25 MM2 E DISJUNTOR DIN 50A (NÃO INCLUSO O POSTE DE CONCRETO)_PS</v>
          </cell>
          <cell r="C4782" t="str">
            <v>UN</v>
          </cell>
          <cell r="D4782">
            <v>1631.3</v>
          </cell>
        </row>
        <row r="4783">
          <cell r="A4783">
            <v>101492</v>
          </cell>
          <cell r="B4783" t="str">
            <v>ENTRADA DE ENERGIA ELÉTRICA, AÉREA, MONOFÁSICA, COM CAIXA DE SOBREPOR, CABO DE 35 MM2 E DISJUNTOR DIN 50A (NÃO INCLUSO O POSTE DE CONCRETO)_PS</v>
          </cell>
          <cell r="C4783" t="str">
            <v>UN</v>
          </cell>
          <cell r="D4783">
            <v>1783.33</v>
          </cell>
        </row>
        <row r="4784">
          <cell r="A4784">
            <v>101509</v>
          </cell>
          <cell r="B4784" t="str">
            <v>ENTRADA DE ENERGIA ELÉTRICA, AÉREA, TRIFÁSICA, COM CAIXA DE EMBUTIR, CABO DE 10 MM2 E DISJUNTOR DIN 50A (NÃO INCLUSO O POSTE DE CONCRETO)</v>
          </cell>
          <cell r="C4784" t="str">
            <v>UN</v>
          </cell>
          <cell r="D4784">
            <v>1901.16</v>
          </cell>
        </row>
        <row r="4785">
          <cell r="A4785">
            <v>101510</v>
          </cell>
          <cell r="B4785" t="str">
            <v>ENTRADA DE ENERGIA ELÉTRICA, AÉREA, TRIFÁSICA, COM CAIXA DE EMBUTIR, CABO DE 16 MM2 E DISJUNTOR DIN 50A (NÃO INCLUSO O POSTE DE CONCRETO)</v>
          </cell>
          <cell r="C4785" t="str">
            <v>UN</v>
          </cell>
          <cell r="D4785">
            <v>2111.84</v>
          </cell>
        </row>
        <row r="4786">
          <cell r="A4786">
            <v>101511</v>
          </cell>
          <cell r="B4786" t="str">
            <v>ENTRADA DE ENERGIA ELÉTRICA, AÉREA, TRIFÁSICA, COM CAIXA DE EMBUTIR, CABO DE 25 MM2 E DISJUNTOR DIN 50A (NÃO INCLUSO O POSTE DE CONCRETO)</v>
          </cell>
          <cell r="C4786" t="str">
            <v>UN</v>
          </cell>
          <cell r="D4786">
            <v>2174.89</v>
          </cell>
        </row>
        <row r="4787">
          <cell r="A4787">
            <v>101512</v>
          </cell>
          <cell r="B4787" t="str">
            <v>ENTRADA DE ENERGIA ELÉTRICA, AÉREA, TRIFÁSICA, COM CAIXA DE EMBUTIR, CABO DE 35 MM2 E DISJUNTOR DIN 50A (NÃO INCLUSO O POSTE DE CONCRETO)</v>
          </cell>
          <cell r="C4787" t="str">
            <v>UN</v>
          </cell>
          <cell r="D4787">
            <v>2451.6799999999998</v>
          </cell>
        </row>
        <row r="4788">
          <cell r="A4788">
            <v>101505</v>
          </cell>
          <cell r="B4788" t="str">
            <v>ENTRADA DE ENERGIA ELÉTRICA, AÉREA, TRIFÁSICA, COM CAIXA DE SOBREPOR, CABO DE 10 MM2 E DISJUNTOR DIN 50A (NÃO INCLUSO O POSTE DE CONCRETO)_PS</v>
          </cell>
          <cell r="C4788" t="str">
            <v>UN</v>
          </cell>
          <cell r="D4788">
            <v>1850.88</v>
          </cell>
        </row>
        <row r="4789">
          <cell r="A4789">
            <v>101506</v>
          </cell>
          <cell r="B4789" t="str">
            <v>ENTRADA DE ENERGIA ELÉTRICA, AÉREA, TRIFÁSICA, COM CAIXA DE SOBREPOR, CABO DE 16 MM2 E DISJUNTOR DIN 50A (NÃO INCLUSO O POSTE DE CONCRETO)_PS</v>
          </cell>
          <cell r="C4789" t="str">
            <v>UN</v>
          </cell>
          <cell r="D4789">
            <v>2061.56</v>
          </cell>
        </row>
        <row r="4790">
          <cell r="A4790">
            <v>101507</v>
          </cell>
          <cell r="B4790" t="str">
            <v>ENTRADA DE ENERGIA ELÉTRICA, AÉREA, TRIFÁSICA, COM CAIXA DE SOBREPOR, CABO DE 25 MM2 E DISJUNTOR DIN 50A (NÃO INCLUSO O POSTE DE CONCRETO)_PS</v>
          </cell>
          <cell r="C4790" t="str">
            <v>UN</v>
          </cell>
          <cell r="D4790">
            <v>2124.61</v>
          </cell>
        </row>
        <row r="4791">
          <cell r="A4791">
            <v>101508</v>
          </cell>
          <cell r="B4791" t="str">
            <v>ENTRADA DE ENERGIA ELÉTRICA, AÉREA, TRIFÁSICA, COM CAIXA DE SOBREPOR, CABO DE 35 MM2 E DISJUNTOR DIN 50A (NÃO INCLUSO O POSTE DE CONCRETO)_PS</v>
          </cell>
          <cell r="C4791" t="str">
            <v>UN</v>
          </cell>
          <cell r="D4791">
            <v>2401.4</v>
          </cell>
        </row>
        <row r="4792">
          <cell r="A4792">
            <v>101525</v>
          </cell>
          <cell r="B4792" t="str">
            <v>ENTRADA DE ENERGIA ELÉTRICA, SUBTERRÂNEA, BIFÁSICA, COM CAIXA DE EMBUTIR, CABO DE 10 MM2 E DISJUNTOR DIN 50A (NÃO INCLUSA MURETA DE ALVENARIA)_PS</v>
          </cell>
          <cell r="C4792" t="str">
            <v>UN</v>
          </cell>
          <cell r="D4792">
            <v>1040.8399999999999</v>
          </cell>
        </row>
        <row r="4793">
          <cell r="A4793">
            <v>101526</v>
          </cell>
          <cell r="B4793" t="str">
            <v>ENTRADA DE ENERGIA ELÉTRICA, SUBTERRÂNEA, BIFÁSICA, COM CAIXA DE EMBUTIR, CABO DE 16 MM2 E DISJUNTOR DIN 50A (NÃO INCLUSA MURETA DE ALVENARIA)_PS</v>
          </cell>
          <cell r="C4793" t="str">
            <v>UN</v>
          </cell>
          <cell r="D4793">
            <v>1228.74</v>
          </cell>
        </row>
        <row r="4794">
          <cell r="A4794">
            <v>101527</v>
          </cell>
          <cell r="B4794" t="str">
            <v>ENTRADA DE ENERGIA ELÉTRICA, SUBTERRÂNEA, BIFÁSICA, COM CAIXA DE EMBUTIR, CABO DE 25 MM2 E DISJUNTOR DIN 50A (NÃO INCLUSA MURETA DE ALVENARIA)_PS</v>
          </cell>
          <cell r="C4794" t="str">
            <v>UN</v>
          </cell>
          <cell r="D4794">
            <v>1284.98</v>
          </cell>
        </row>
        <row r="4795">
          <cell r="A4795">
            <v>101528</v>
          </cell>
          <cell r="B4795" t="str">
            <v>ENTRADA DE ENERGIA ELÉTRICA, SUBTERRÂNEA, BIFÁSICA, COM CAIXA DE EMBUTIR, CABO DE 35 MM2 E DISJUNTOR DIN 50A (NÃO INCLUSA MURETA DE ALVENARIA)_PS</v>
          </cell>
          <cell r="C4795" t="str">
            <v>UN</v>
          </cell>
          <cell r="D4795">
            <v>1505.55</v>
          </cell>
        </row>
        <row r="4796">
          <cell r="A4796">
            <v>101521</v>
          </cell>
          <cell r="B4796" t="str">
            <v>ENTRADA DE ENERGIA ELÉTRICA, SUBTERRÂNEA, BIFÁSICA, COM CAIXA DE SOBREPOR, CABO DE 10 MM2 E DISJUNTOR DIN 50A (NÃO INCLUSA MURETA DE ALVENARIA)_PS</v>
          </cell>
          <cell r="C4796" t="str">
            <v>UN</v>
          </cell>
          <cell r="D4796">
            <v>1046.97</v>
          </cell>
        </row>
        <row r="4797">
          <cell r="A4797">
            <v>101522</v>
          </cell>
          <cell r="B4797" t="str">
            <v>ENTRADA DE ENERGIA ELÉTRICA, SUBTERRÂNEA, BIFÁSICA, COM CAIXA DE SOBREPOR, CABO DE 16 MM2 E DISJUNTOR DIN 50A (NÃO INCLUSA MURETA DE ALVENARIA)_PS</v>
          </cell>
          <cell r="C4797" t="str">
            <v>UN</v>
          </cell>
          <cell r="D4797">
            <v>1234.8699999999999</v>
          </cell>
        </row>
        <row r="4798">
          <cell r="A4798">
            <v>101523</v>
          </cell>
          <cell r="B4798" t="str">
            <v>ENTRADA DE ENERGIA ELÉTRICA, SUBTERRÂNEA, BIFÁSICA, COM CAIXA DE SOBREPOR, CABO DE 25 MM2 E DISJUNTOR DIN 50A (NÃO INCLUSA MURETA DE ALVENARIA)_PS</v>
          </cell>
          <cell r="C4798" t="str">
            <v>UN</v>
          </cell>
          <cell r="D4798">
            <v>1291.1099999999999</v>
          </cell>
        </row>
        <row r="4799">
          <cell r="A4799">
            <v>101524</v>
          </cell>
          <cell r="B4799" t="str">
            <v>ENTRADA DE ENERGIA ELÉTRICA, SUBTERRÂNEA, BIFÁSICA, COM CAIXA DE SOBREPOR, CABO DE 35 MM2 E DISJUNTOR DIN 50A (NÃO INCLUSA MURETA DE ALVENARIA)_PS</v>
          </cell>
          <cell r="C4799" t="str">
            <v>UN</v>
          </cell>
          <cell r="D4799">
            <v>1511.68</v>
          </cell>
        </row>
        <row r="4800">
          <cell r="A4800">
            <v>101517</v>
          </cell>
          <cell r="B4800" t="str">
            <v>ENTRADA DE ENERGIA ELÉTRICA, SUBTERRÂNEA, MONOFÁSICA, COM CAIXA DE EMBUTIR, CABO DE 10 MM2 E DISJUNTOR DIN 50A (NÃO INCLUSA MURETA DE ALVENARIA)_PS</v>
          </cell>
          <cell r="C4800" t="str">
            <v>UN</v>
          </cell>
          <cell r="D4800">
            <v>775.8</v>
          </cell>
        </row>
        <row r="4801">
          <cell r="A4801">
            <v>101518</v>
          </cell>
          <cell r="B4801" t="str">
            <v>ENTRADA DE ENERGIA ELÉTRICA, SUBTERRÂNEA, MONOFÁSICA, COM CAIXA DE EMBUTIR, CABO DE 16 MM2 E DISJUNTOR DIN 50A (NÃO INCLUSA MURETA DE ALVENARIA)_PS</v>
          </cell>
          <cell r="C4801" t="str">
            <v>UN</v>
          </cell>
          <cell r="D4801">
            <v>901.07</v>
          </cell>
        </row>
        <row r="4802">
          <cell r="A4802">
            <v>101519</v>
          </cell>
          <cell r="B4802" t="str">
            <v>ENTRADA DE ENERGIA ELÉTRICA, SUBTERRÂNEA, MONOFÁSICA, COM CAIXA DE EMBUTIR, CABO DE 25 MM2 E DISJUNTOR DIN 50A (NÃO INCLUSA MURETA DE ALVENARIA)_PS</v>
          </cell>
          <cell r="C4802" t="str">
            <v>UN</v>
          </cell>
          <cell r="D4802">
            <v>938.56</v>
          </cell>
        </row>
        <row r="4803">
          <cell r="A4803">
            <v>101520</v>
          </cell>
          <cell r="B4803" t="str">
            <v>ENTRADA DE ENERGIA ELÉTRICA, SUBTERRÂNEA, MONOFÁSICA, COM CAIXA DE EMBUTIR, CABO DE 35 MM2 E DISJUNTOR DIN 50A (NÃO INCLUSA MURETA DE ALVENARIA)_PS</v>
          </cell>
          <cell r="C4803" t="str">
            <v>UN</v>
          </cell>
          <cell r="D4803">
            <v>1085.5999999999999</v>
          </cell>
        </row>
        <row r="4804">
          <cell r="A4804">
            <v>101513</v>
          </cell>
          <cell r="B4804" t="str">
            <v>ENTRADA DE ENERGIA ELÉTRICA, SUBTERRÂNEA, MONOFÁSICA, COM CAIXA DE SOBREPOR, CABO DE 10 MM2 E DISJUNTOR DIN 50A (NÃO INCLUSA MURETA DE ALVENARIA)_PS</v>
          </cell>
          <cell r="C4804" t="str">
            <v>UN</v>
          </cell>
          <cell r="D4804">
            <v>789.89</v>
          </cell>
        </row>
        <row r="4805">
          <cell r="A4805">
            <v>101514</v>
          </cell>
          <cell r="B4805" t="str">
            <v>ENTRADA DE ENERGIA ELÉTRICA, SUBTERRÂNEA, MONOFÁSICA, COM CAIXA DE SOBREPOR, CABO DE 16 MM2 E DISJUNTOR DIN 50A (NÃO INCLUSA MURETA DE ALVENARIA)_PS</v>
          </cell>
          <cell r="C4805" t="str">
            <v>UN</v>
          </cell>
          <cell r="D4805">
            <v>915.16</v>
          </cell>
        </row>
        <row r="4806">
          <cell r="A4806">
            <v>101515</v>
          </cell>
          <cell r="B4806" t="str">
            <v>ENTRADA DE ENERGIA ELÉTRICA, SUBTERRÂNEA, MONOFÁSICA, COM CAIXA DE SOBREPOR, CABO DE 25 MM2 E DISJUNTOR DIN 50A (NÃO INCLUSA MURETA DE ALVENARIA)_PS</v>
          </cell>
          <cell r="C4806" t="str">
            <v>UN</v>
          </cell>
          <cell r="D4806">
            <v>952.65</v>
          </cell>
        </row>
        <row r="4807">
          <cell r="A4807">
            <v>101516</v>
          </cell>
          <cell r="B4807" t="str">
            <v>ENTRADA DE ENERGIA ELÉTRICA, SUBTERRÂNEA, MONOFÁSICA, COM CAIXA DE SOBREPOR, CABO DE 35 MM2 E DISJUNTOR DIN 50A (NÃO INCLUSA MURETA DE ALVENARIA)_PS</v>
          </cell>
          <cell r="C4807" t="str">
            <v>UN</v>
          </cell>
          <cell r="D4807">
            <v>1099.69</v>
          </cell>
        </row>
        <row r="4808">
          <cell r="A4808">
            <v>101533</v>
          </cell>
          <cell r="B4808" t="str">
            <v>ENTRADA DE ENERGIA ELÉTRICA, SUBTERRÂNEA, TRIFÁSICA, COM CAIXA DE EMBUTIR, CABO DE 10 MM2 E DISJUNTOR DIN 50A (NÃO INCLUSA MURETA DE ALVENARIA)</v>
          </cell>
          <cell r="C4808" t="str">
            <v>UN</v>
          </cell>
          <cell r="D4808">
            <v>1228.6099999999999</v>
          </cell>
        </row>
        <row r="4809">
          <cell r="A4809">
            <v>101534</v>
          </cell>
          <cell r="B4809" t="str">
            <v>ENTRADA DE ENERGIA ELÉTRICA, SUBTERRÂNEA, TRIFÁSICA, COM CAIXA DE EMBUTIR, CABO DE 16 MM2 E DISJUNTOR DIN 50A (NÃO INCLUSA MURETA DE ALVENARIA)</v>
          </cell>
          <cell r="C4809" t="str">
            <v>UN</v>
          </cell>
          <cell r="D4809">
            <v>1479.15</v>
          </cell>
        </row>
        <row r="4810">
          <cell r="A4810">
            <v>101535</v>
          </cell>
          <cell r="B4810" t="str">
            <v>ENTRADA DE ENERGIA ELÉTRICA, SUBTERRÂNEA, TRIFÁSICA, COM CAIXA DE EMBUTIR, CABO DE 25 MM2 E DISJUNTOR DIN 50A (NÃO INCLUSA MURETA DE ALVENARIA)</v>
          </cell>
          <cell r="C4810" t="str">
            <v>UN</v>
          </cell>
          <cell r="D4810">
            <v>1554.13</v>
          </cell>
        </row>
        <row r="4811">
          <cell r="A4811">
            <v>101536</v>
          </cell>
          <cell r="B4811" t="str">
            <v>ENTRADA DE ENERGIA ELÉTRICA, SUBTERRÂNEA, TRIFÁSICA, COM CAIXA DE EMBUTIR, CABO DE 35 MM2 E DISJUNTOR DIN 50A (NÃO INCLUSA MURETA DE ALVENARIA)</v>
          </cell>
          <cell r="C4811" t="str">
            <v>UN</v>
          </cell>
          <cell r="D4811">
            <v>1848.22</v>
          </cell>
        </row>
        <row r="4812">
          <cell r="A4812">
            <v>101529</v>
          </cell>
          <cell r="B4812" t="str">
            <v>ENTRADA DE ENERGIA ELÉTRICA, SUBTERRÂNEA, TRIFÁSICA, COM CAIXA DE SOBREPOR, CABO DE 10 MM2 E DISJUNTOR DIN 50A (NÃO INCLUSA MURETA DE ALVENARIA)_PS</v>
          </cell>
          <cell r="C4812" t="str">
            <v>UN</v>
          </cell>
          <cell r="D4812">
            <v>1178.3399999999999</v>
          </cell>
        </row>
        <row r="4813">
          <cell r="A4813">
            <v>101530</v>
          </cell>
          <cell r="B4813" t="str">
            <v>ENTRADA DE ENERGIA ELÉTRICA, SUBTERRÂNEA, TRIFÁSICA, COM CAIXA DE SOBREPOR, CABO DE 16 MM2 E DISJUNTOR DIN 50A (NÃO INCLUSA MURETA DE ALVENARIA)_PS</v>
          </cell>
          <cell r="C4813" t="str">
            <v>UN</v>
          </cell>
          <cell r="D4813">
            <v>1428.88</v>
          </cell>
        </row>
        <row r="4814">
          <cell r="A4814">
            <v>101531</v>
          </cell>
          <cell r="B4814" t="str">
            <v>ENTRADA DE ENERGIA ELÉTRICA, SUBTERRÂNEA, TRIFÁSICA, COM CAIXA DE SOBREPOR, CABO DE 25 MM2 E DISJUNTOR DIN 50A (NÃO INCLUSA MURETA DE ALVENARIA)_PS</v>
          </cell>
          <cell r="C4814" t="str">
            <v>UN</v>
          </cell>
          <cell r="D4814">
            <v>1503.86</v>
          </cell>
        </row>
        <row r="4815">
          <cell r="A4815">
            <v>101532</v>
          </cell>
          <cell r="B4815" t="str">
            <v>ENTRADA DE ENERGIA ELÉTRICA, SUBTERRÂNEA, TRIFÁSICA, COM CAIXA DE SOBREPOR, CABO DE 35 MM2 E DISJUNTOR DIN 50A (NÃO INCLUSA MURETA DE ALVENARIA)_PS</v>
          </cell>
          <cell r="C4815" t="str">
            <v>UN</v>
          </cell>
          <cell r="D4815">
            <v>1797.95</v>
          </cell>
        </row>
        <row r="4816">
          <cell r="A4816">
            <v>101549</v>
          </cell>
          <cell r="B4816" t="str">
            <v>GRAMPO PARALELO METÁLICO, PARA REDES AÉREAS DE DISTRIBUIÇÃO DE ENERGIA ELÉTRICA DE BAIXA TENSÃO - FORNECIMENTO E INSTALAÇÃO</v>
          </cell>
          <cell r="C4816" t="str">
            <v>UN</v>
          </cell>
          <cell r="D4816">
            <v>21.45</v>
          </cell>
        </row>
        <row r="4817">
          <cell r="A4817">
            <v>101547</v>
          </cell>
          <cell r="B4817" t="str">
            <v>ISOLADOR, TIPO DISCO, PARA TENSÃO 15 KV - FORNECIMENTO E INSTALAÇÃO</v>
          </cell>
          <cell r="C4817" t="str">
            <v>UN</v>
          </cell>
          <cell r="D4817">
            <v>32.18</v>
          </cell>
        </row>
        <row r="4818">
          <cell r="A4818">
            <v>101546</v>
          </cell>
          <cell r="B4818" t="str">
            <v>ISOLADOR, TIPO PINO, PARA TENSÃO 15 KV - FORNECIMENTO E INSTALAÇÃO</v>
          </cell>
          <cell r="C4818" t="str">
            <v>UN</v>
          </cell>
          <cell r="D4818">
            <v>11.1</v>
          </cell>
        </row>
        <row r="4819">
          <cell r="A4819">
            <v>101548</v>
          </cell>
          <cell r="B4819" t="str">
            <v>ISOLADOR, TIPO ROLDANA, PARA BAIXA TENSÃO - FORNECIMENTO E INSTALAÇÃO</v>
          </cell>
          <cell r="C4819" t="str">
            <v>UN</v>
          </cell>
          <cell r="D4819">
            <v>3.66</v>
          </cell>
        </row>
        <row r="4820">
          <cell r="A4820">
            <v>94764</v>
          </cell>
          <cell r="B4820" t="str">
            <v>ADAPTADOR COM FLANGE E ANEL DE VEDAÇÃO, CPVC, ROSCÁVEL, DN 15 MM, INSTALADO EM RESERVAÇÃO PREDIAL DE ÁGUA - FORNECIMENTO E INSTALAÇÃO</v>
          </cell>
          <cell r="C4820" t="str">
            <v>UN</v>
          </cell>
          <cell r="D4820">
            <v>36.770000000000003</v>
          </cell>
        </row>
        <row r="4821">
          <cell r="A4821">
            <v>94765</v>
          </cell>
          <cell r="B4821" t="str">
            <v>ADAPTADOR COM FLANGE E ANEL DE VEDAÇÃO, CPVC, ROSCÁVEL, DN 22 MM, INSTALADO EM RESERVAÇÃO PREDIAL DE ÁGUA - FORNECIMENTO E INSTALAÇÃO</v>
          </cell>
          <cell r="C4821" t="str">
            <v>UN</v>
          </cell>
          <cell r="D4821">
            <v>40.54</v>
          </cell>
        </row>
        <row r="4822">
          <cell r="A4822">
            <v>94766</v>
          </cell>
          <cell r="B4822" t="str">
            <v>ADAPTADOR COM FLANGE E ANEL DE VEDAÇÃO, CPVC, ROSCÁVEL, DN 28 MM, INSTALADO EM RESERVAÇÃO PREDIAL DE ÁGUA - FORNECIMENTO E INSTALAÇÃO</v>
          </cell>
          <cell r="C4822" t="str">
            <v>UN</v>
          </cell>
          <cell r="D4822">
            <v>45.38</v>
          </cell>
        </row>
        <row r="4823">
          <cell r="A4823">
            <v>94767</v>
          </cell>
          <cell r="B4823" t="str">
            <v>ADAPTADOR COM FLANGE E ANEL DE VEDAÇÃO, CPVC, ROSCÁVEL, DN 35 MM, INSTALADO EM RESERVAÇÃO PREDIAL DE ÁGUA - FORNECIMENTO E INSTALAÇÃO</v>
          </cell>
          <cell r="C4823" t="str">
            <v>UN</v>
          </cell>
          <cell r="D4823">
            <v>67.77</v>
          </cell>
        </row>
        <row r="4824">
          <cell r="A4824">
            <v>94768</v>
          </cell>
          <cell r="B4824" t="str">
            <v>ADAPTADOR COM FLANGE E ANEL DE VEDAÇÃO, CPVC, ROSCÁVEL, DN 42 MM, INSTALADO EM RESERVAÇÃO PREDIAL DE ÁGUA - FORNECIMENTO E INSTALAÇÃO</v>
          </cell>
          <cell r="C4824" t="str">
            <v>UN</v>
          </cell>
          <cell r="D4824">
            <v>76.84</v>
          </cell>
        </row>
        <row r="4825">
          <cell r="A4825">
            <v>94769</v>
          </cell>
          <cell r="B4825" t="str">
            <v>ADAPTADOR COM FLANGE E ANEL DE VEDAÇÃO, CPVC, ROSCÁVEL, DN 54 MM, INSTALADO EM RESERVAÇÃO PREDIAL DE ÁGUA - FORNECIMENTO E INSTALAÇÃO</v>
          </cell>
          <cell r="C4825" t="str">
            <v>UN</v>
          </cell>
          <cell r="D4825">
            <v>102.94</v>
          </cell>
        </row>
        <row r="4826">
          <cell r="A4826">
            <v>94783</v>
          </cell>
          <cell r="B4826" t="str">
            <v>ADAPTADOR COM FLANGE E ANEL DE VEDAÇÃO, PVC, SOLDÁVEL, DN 20 MM X 1/2", INSTALADO EM RESERVAÇÃO PREDIAL DE ÁGUA - FORNECIMENTO E INSTALAÇÃO</v>
          </cell>
          <cell r="C4826" t="str">
            <v>UN</v>
          </cell>
          <cell r="D4826">
            <v>16.8</v>
          </cell>
        </row>
        <row r="4827">
          <cell r="A4827">
            <v>94703</v>
          </cell>
          <cell r="B4827" t="str">
            <v>ADAPTADOR COM FLANGE E ANEL DE VEDAÇÃO, PVC, SOLDÁVEL, DN 25 MM X 3/4", INSTALADO EM RESERVAÇÃO PREDIAL DE ÁGUA - FORNECIMENTO E INSTALAÇÃO</v>
          </cell>
          <cell r="C4827" t="str">
            <v>UN</v>
          </cell>
          <cell r="D4827">
            <v>17.97</v>
          </cell>
        </row>
        <row r="4828">
          <cell r="A4828">
            <v>94704</v>
          </cell>
          <cell r="B4828" t="str">
            <v>ADAPTADOR COM FLANGE E ANEL DE VEDAÇÃO, PVC, SOLDÁVEL, DN 32 MM X 1", INSTALADO EM RESERVAÇÃO PREDIAL DE ÁGUA - FORNECIMENTO E INSTALAÇÃO</v>
          </cell>
          <cell r="C4828" t="str">
            <v>UN</v>
          </cell>
          <cell r="D4828">
            <v>23.99</v>
          </cell>
        </row>
        <row r="4829">
          <cell r="A4829">
            <v>94705</v>
          </cell>
          <cell r="B4829" t="str">
            <v>ADAPTADOR COM FLANGE E ANEL DE VEDAÇÃO, PVC, SOLDÁVEL, DN 40 MM X 1 1/4", INSTALADO EM RESERVAÇÃO PREDIAL DE ÁGUA - FORNECIMENTO E INSTALAÇÃO</v>
          </cell>
          <cell r="C4829" t="str">
            <v>UN</v>
          </cell>
          <cell r="D4829">
            <v>32.76</v>
          </cell>
        </row>
        <row r="4830">
          <cell r="A4830">
            <v>94706</v>
          </cell>
          <cell r="B4830" t="str">
            <v>ADAPTADOR COM FLANGE E ANEL DE VEDAÇÃO, PVC, SOLDÁVEL, DN 50 MM X 1 1/2", INSTALADO EM RESERVAÇÃO PREDIAL DE ÁGUA - FORNECIMENTO E INSTALAÇÃO</v>
          </cell>
          <cell r="C4830" t="str">
            <v>UN</v>
          </cell>
          <cell r="D4830">
            <v>32.06</v>
          </cell>
        </row>
        <row r="4831">
          <cell r="A4831">
            <v>94707</v>
          </cell>
          <cell r="B4831" t="str">
            <v>ADAPTADOR COM FLANGE E ANEL DE VEDAÇÃO, PVC, SOLDÁVEL, DN 60 MM X 2", INSTALADO EM RESERVAÇÃO PREDIAL DE ÁGUA - FORNECIMENTO E INSTALAÇÃO</v>
          </cell>
          <cell r="C4831" t="str">
            <v>UN</v>
          </cell>
          <cell r="D4831">
            <v>50.57</v>
          </cell>
        </row>
        <row r="4832">
          <cell r="A4832">
            <v>94715</v>
          </cell>
          <cell r="B4832" t="str">
            <v>ADAPTADOR COM FLANGES LIVRES, PVC, SOLDÁVEL, DN 110 MM X 4", INSTALADO EM RESERVAÇÃO PREDIAL DE ÁGUA - FORNECIMENTO E INSTALAÇÃO</v>
          </cell>
          <cell r="C4832" t="str">
            <v>UN</v>
          </cell>
          <cell r="D4832">
            <v>261.73</v>
          </cell>
        </row>
        <row r="4833">
          <cell r="A4833">
            <v>94713</v>
          </cell>
          <cell r="B4833" t="str">
            <v>ADAPTADOR COM FLANGES LIVRES, PVC, SOLDÁVEL, DN 75 MM X 2 1/2", INSTALADO EM RESERVAÇÃO PREDIAL DE ÁGUA - FORNECIMENTO E INSTALAÇÃO</v>
          </cell>
          <cell r="C4833" t="str">
            <v>UN</v>
          </cell>
          <cell r="D4833">
            <v>209.74</v>
          </cell>
        </row>
        <row r="4834">
          <cell r="A4834">
            <v>94714</v>
          </cell>
          <cell r="B4834" t="str">
            <v>ADAPTADOR COM FLANGES LIVRES, PVC, SOLDÁVEL, DN 85 MM X 3", INSTALADO EM RESERVAÇÃO PREDIAL DE ÁGUA - FORNECIMENTO E INSTALAÇÃO</v>
          </cell>
          <cell r="C4834" t="str">
            <v>UN</v>
          </cell>
          <cell r="D4834">
            <v>294.35000000000002</v>
          </cell>
        </row>
        <row r="4835">
          <cell r="A4835">
            <v>94670</v>
          </cell>
          <cell r="B4835" t="str">
            <v>ADAPTADOR CURTO COM BOLSA E ROSCA PARA REGISTRO, PVC, SOLDÁVEL, DN 110 MM X 4", INSTALADO EM RESERVAÇÃO PREDIAL DE ÁGUA - FORNECIMENTO E INSTALAÇÃO</v>
          </cell>
          <cell r="C4835" t="str">
            <v>UN</v>
          </cell>
          <cell r="D4835">
            <v>61.58</v>
          </cell>
        </row>
        <row r="4836">
          <cell r="A4836">
            <v>94656</v>
          </cell>
          <cell r="B4836" t="str">
            <v>ADAPTADOR CURTO COM BOLSA E ROSCA PARA REGISTRO, PVC, SOLDÁVEL, DN 25 MM X 3/4", INSTALADO EM RESERVAÇÃO PREDIAL DE ÁGUA - FORNECIMENTO E INSTALAÇÃO</v>
          </cell>
          <cell r="C4836" t="str">
            <v>UN</v>
          </cell>
          <cell r="D4836">
            <v>3.15</v>
          </cell>
        </row>
        <row r="4837">
          <cell r="A4837">
            <v>94658</v>
          </cell>
          <cell r="B4837" t="str">
            <v>ADAPTADOR CURTO COM BOLSA E ROSCA PARA REGISTRO, PVC, SOLDÁVEL, DN 32 MM X 1", INSTALADO EM RESERVAÇÃO PREDIAL DE ÁGUA - FORNECIMENTO E INSTALAÇÃO</v>
          </cell>
          <cell r="C4837" t="str">
            <v>UN</v>
          </cell>
          <cell r="D4837">
            <v>4.72</v>
          </cell>
        </row>
        <row r="4838">
          <cell r="A4838">
            <v>94660</v>
          </cell>
          <cell r="B4838" t="str">
            <v>ADAPTADOR CURTO COM BOLSA E ROSCA PARA REGISTRO, PVC, SOLDÁVEL, DN 40 MM X 1 1/4", INSTALADO EM RESERVAÇÃO PREDIAL DE ÁGUA - FORNECIMENTO E INSTALAÇÃO</v>
          </cell>
          <cell r="C4838" t="str">
            <v>UN</v>
          </cell>
          <cell r="D4838">
            <v>7.46</v>
          </cell>
        </row>
        <row r="4839">
          <cell r="A4839">
            <v>94662</v>
          </cell>
          <cell r="B4839" t="str">
            <v>ADAPTADOR CURTO COM BOLSA E ROSCA PARA REGISTRO, PVC, SOLDÁVEL, DN 50 MM X 1 1/2", INSTALADO EM RESERVAÇÃO PREDIAL DE ÁGUA - FORNECIMENTO E INSTALAÇÃO</v>
          </cell>
          <cell r="C4839" t="str">
            <v>UN</v>
          </cell>
          <cell r="D4839">
            <v>9.84</v>
          </cell>
        </row>
        <row r="4840">
          <cell r="A4840">
            <v>94664</v>
          </cell>
          <cell r="B4840" t="str">
            <v>ADAPTADOR CURTO COM BOLSA E ROSCA PARA REGISTRO, PVC, SOLDÁVEL, DN 60 MM X 2", INSTALADO EM RESERVAÇÃO PREDIAL DE ÁGUA - FORNECIMENTO E INSTALAÇÃO</v>
          </cell>
          <cell r="C4840" t="str">
            <v>UN</v>
          </cell>
          <cell r="D4840">
            <v>17.93</v>
          </cell>
        </row>
        <row r="4841">
          <cell r="A4841">
            <v>94666</v>
          </cell>
          <cell r="B4841" t="str">
            <v>ADAPTADOR CURTO COM BOLSA E ROSCA PARA REGISTRO, PVC, SOLDÁVEL, DN 75 MM X 2 1/2", INSTALADO EM RESERVAÇÃO PREDIAL DE ÁGUA - FORNECIMENTO E INSTALAÇÃO</v>
          </cell>
          <cell r="C4841" t="str">
            <v>UN</v>
          </cell>
          <cell r="D4841">
            <v>29.13</v>
          </cell>
        </row>
        <row r="4842">
          <cell r="A4842">
            <v>94668</v>
          </cell>
          <cell r="B4842" t="str">
            <v>ADAPTADOR CURTO COM BOLSA E ROSCA PARA REGISTRO, PVC, SOLDÁVEL, DN 85 MM X 3", INSTALADO EM RESERVAÇÃO PREDIAL DE ÁGUA - FORNECIMENTO E INSTALAÇÃO</v>
          </cell>
          <cell r="C4842" t="str">
            <v>UN</v>
          </cell>
          <cell r="D4842">
            <v>38.72</v>
          </cell>
        </row>
        <row r="4843">
          <cell r="A4843">
            <v>105215</v>
          </cell>
          <cell r="B4843" t="str">
            <v>BUCHA DE REDUÇÃO CPVC, SOLDÁVEL, DN 28 X 22 MM, INSTALADO EM RESERVAÇÃO PREDIAL DE ÁGUA - FORNECIMENTO E INSTALAÇÃO</v>
          </cell>
          <cell r="C4843" t="str">
            <v>UN</v>
          </cell>
          <cell r="D4843">
            <v>9</v>
          </cell>
        </row>
        <row r="4844">
          <cell r="A4844">
            <v>105216</v>
          </cell>
          <cell r="B4844" t="str">
            <v>BUCHA DE REDUÇÃO CPVC, SOLDÁVEL, DN 35 X 28 MM, INSTALADO EM RESERVAÇÃO PREDIAL DE ÁGUA - FORNECIMENTO E INSTALAÇÃO</v>
          </cell>
          <cell r="C4844" t="str">
            <v>UN</v>
          </cell>
          <cell r="D4844">
            <v>35.21</v>
          </cell>
        </row>
        <row r="4845">
          <cell r="A4845">
            <v>105217</v>
          </cell>
          <cell r="B4845" t="str">
            <v>BUCHA DE REDUÇÃO CPVC, SOLDÁVEL, DN 42 X 22 MM, INSTALADO EM RESERVAÇÃO PREDIAL DE ÁGUA - FORNECIMENTO E INSTALAÇÃO</v>
          </cell>
          <cell r="C4845" t="str">
            <v>UN</v>
          </cell>
          <cell r="D4845">
            <v>39.729999999999997</v>
          </cell>
        </row>
        <row r="4846">
          <cell r="A4846">
            <v>105214</v>
          </cell>
          <cell r="B4846" t="str">
            <v>BUCHA DE REDUÇÃO CPVC, SOLDÁVEL, DN 54 X 28 MM, INSTALADO EM RESERVAÇÃO PREDIAL DE ÁGUA - FORNECIMENTO E INSTALAÇÃO</v>
          </cell>
          <cell r="C4846" t="str">
            <v>UN</v>
          </cell>
          <cell r="D4846">
            <v>41.34</v>
          </cell>
        </row>
        <row r="4847">
          <cell r="A4847">
            <v>105218</v>
          </cell>
          <cell r="B4847" t="str">
            <v>BUCHA DE REDUÇÃO CPVC, SOLDÁVEL, DN 54 X 35 MM, INSTALADO EM RESERVAÇÃO PREDIAL DE ÁGUA - FORNECIMENTO E INSTALAÇÃO</v>
          </cell>
          <cell r="C4847" t="str">
            <v>UN</v>
          </cell>
          <cell r="D4847">
            <v>69.16</v>
          </cell>
        </row>
        <row r="4848">
          <cell r="A4848">
            <v>105213</v>
          </cell>
          <cell r="B4848" t="str">
            <v>BUCHA DE REDUÇÃO EM COBRE, PONTA X BOLSA, 66 X 54 MM, INSTALADO EM RESERVAÇÃO PREDIAL DE ÁGUA - FORNECIMENTO E INSTALAÇÃO</v>
          </cell>
          <cell r="C4848" t="str">
            <v>UN</v>
          </cell>
          <cell r="D4848">
            <v>190.79</v>
          </cell>
        </row>
        <row r="4849">
          <cell r="A4849">
            <v>105233</v>
          </cell>
          <cell r="B4849" t="str">
            <v>BUCHA DE REDUÇÃO PVC, SOLDÁVEL, LONGA, DN 40 X 25 MM, INSTALADO EM RESERVAÇÃO PREDIAL DE ÁGUA - FORNECIMENTO E INSTALAÇÃO</v>
          </cell>
          <cell r="C4849" t="str">
            <v>UN</v>
          </cell>
          <cell r="D4849">
            <v>7.15</v>
          </cell>
        </row>
        <row r="4850">
          <cell r="A4850">
            <v>105234</v>
          </cell>
          <cell r="B4850" t="str">
            <v>BUCHA DE REDUÇÃO PVC, SOLDÁVEL, LONGA, DN 50 X 25 MM, INSTALADO EM RESERVAÇÃO PREDIAL DE ÁGUA - FORNECIMENTO E INSTALAÇÃO</v>
          </cell>
          <cell r="C4850" t="str">
            <v>UN</v>
          </cell>
          <cell r="D4850">
            <v>8.73</v>
          </cell>
        </row>
        <row r="4851">
          <cell r="A4851">
            <v>105228</v>
          </cell>
          <cell r="B4851" t="str">
            <v>BUCHA DE REDUÇÃO PVC, SOLDÁVEL, LONGA, DN 50 X 32 MM, INSTALADO EM RESERVAÇÃO PREDIAL DE ÁGUA - FORNECIMENTO E INSTALAÇÃO</v>
          </cell>
          <cell r="C4851" t="str">
            <v>UN</v>
          </cell>
          <cell r="D4851">
            <v>10.53</v>
          </cell>
        </row>
        <row r="4852">
          <cell r="A4852">
            <v>105138</v>
          </cell>
          <cell r="B4852" t="str">
            <v>BUCHA DE REDUÇÃO PVC, SOLDÁVEL, LONGA, DN 60 X 25 MM, INSTALADO EM RESERVAÇÃO PREDIAL DE ÁGUA - FORNECIMENTO E INSTALAÇÃO</v>
          </cell>
          <cell r="C4852" t="str">
            <v>UN</v>
          </cell>
          <cell r="D4852">
            <v>15.33</v>
          </cell>
        </row>
        <row r="4853">
          <cell r="A4853">
            <v>105139</v>
          </cell>
          <cell r="B4853" t="str">
            <v>BUCHA DE REDUÇÃO PVC, SOLDÁVEL, LONGA, DN 60 X 32 MM, INSTALADO EM RESERVAÇÃO PREDIAL DE ÁGUA - FORNECIMENTO E INSTALAÇÃO</v>
          </cell>
          <cell r="C4853" t="str">
            <v>UN</v>
          </cell>
          <cell r="D4853">
            <v>18.02</v>
          </cell>
        </row>
        <row r="4854">
          <cell r="A4854">
            <v>105140</v>
          </cell>
          <cell r="B4854" t="str">
            <v>BUCHA DE REDUÇÃO PVC, SOLDÁVEL, LONGA, DN 60 X 50 MM, INSTALADO EM RESERVAÇÃO PREDIAL DE ÁGUA - FORNECIMENTO E INSTALAÇÃO</v>
          </cell>
          <cell r="C4854" t="str">
            <v>UN</v>
          </cell>
          <cell r="D4854">
            <v>23.17</v>
          </cell>
        </row>
        <row r="4855">
          <cell r="A4855">
            <v>105141</v>
          </cell>
          <cell r="B4855" t="str">
            <v>BUCHA DE REDUÇÃO PVC, SOLDÁVEL, LONGA, DN 75 X 50 MM, INSTALADO EM RESERVAÇÃO PREDIAL DE ÁGUA - FORNECIMENTO E INSTALAÇÃO</v>
          </cell>
          <cell r="C4855" t="str">
            <v>UN</v>
          </cell>
          <cell r="D4855">
            <v>27.58</v>
          </cell>
        </row>
        <row r="4856">
          <cell r="A4856">
            <v>105172</v>
          </cell>
          <cell r="B4856" t="str">
            <v>BUCHA DE REDUÇÃO, EM FERRO GALVANIZADO, CONEXÃO ROSQUEADA, DN 80 MM X 50 MM (3" X 2"), INSTALADO EM RESERVAÇÃO PREDIAL DE ÁGUA - FORNECIMENTO E INSTALAÇÃO</v>
          </cell>
          <cell r="C4856" t="str">
            <v>UN</v>
          </cell>
          <cell r="D4856">
            <v>91.73</v>
          </cell>
        </row>
        <row r="4857">
          <cell r="A4857">
            <v>105169</v>
          </cell>
          <cell r="B4857" t="str">
            <v>BUCHA DE REDUÇÃO, EM FERRO GALVANIZADO, CONEXÃO ROSQUEADA, DN 80 MM X 65 MM (3" X 2 1/2"), INSTALADO EM RESERVAÇÃO PREDIAL DE ÁGUA - FORNECIMENTO E INSTALAÇÃO</v>
          </cell>
          <cell r="C4857" t="str">
            <v>UN</v>
          </cell>
          <cell r="D4857">
            <v>91.35</v>
          </cell>
        </row>
        <row r="4858">
          <cell r="A4858">
            <v>105230</v>
          </cell>
          <cell r="B4858" t="str">
            <v>BUCHA DE REDUÇÃO, PPR, DN 25 X 20 MM, INSTALADO EM RESERVAÇÃO PREDIAL DE ÁGUA - FORNECIMENTO E INSTALAÇÃO</v>
          </cell>
          <cell r="C4858" t="str">
            <v>UN</v>
          </cell>
          <cell r="D4858">
            <v>7.09</v>
          </cell>
        </row>
        <row r="4859">
          <cell r="A4859">
            <v>105231</v>
          </cell>
          <cell r="B4859" t="str">
            <v>BUCHA DE REDUÇÃO, PPR, DN 32 X 25 MM, INSTALADO EM RESERVAÇÃO PREDIAL DE ÁGUA - FORNECIMENTO E INSTALAÇÃO</v>
          </cell>
          <cell r="C4859" t="str">
            <v>UN</v>
          </cell>
          <cell r="D4859">
            <v>8.33</v>
          </cell>
        </row>
        <row r="4860">
          <cell r="A4860">
            <v>105232</v>
          </cell>
          <cell r="B4860" t="str">
            <v>BUCHA DE REDUÇÃO, PPR, DN 40 X 25 MM, INSTALADO EM RESERVAÇÃO PREDIAL DE ÁGUA - FORNECIMENTO E INSTALAÇÃO</v>
          </cell>
          <cell r="C4860" t="str">
            <v>UN</v>
          </cell>
          <cell r="D4860">
            <v>16.02</v>
          </cell>
        </row>
        <row r="4861">
          <cell r="A4861">
            <v>105229</v>
          </cell>
          <cell r="B4861" t="str">
            <v>BUCHA DE REDUÇÃO, PPR, DN 50 X 25 MM, INSTALADO EM RESERVAÇÃO PREDIAL DE ÁGUA - FORNECIMENTO E INSTALAÇÃO</v>
          </cell>
          <cell r="C4861" t="str">
            <v>UN</v>
          </cell>
          <cell r="D4861">
            <v>25.47</v>
          </cell>
        </row>
        <row r="4862">
          <cell r="A4862">
            <v>105146</v>
          </cell>
          <cell r="B4862" t="str">
            <v>BUCHA DE REDUÇÃO, PPR, DN 50 X 32 MM, INSTALADO EM RESERVAÇÃO PREDIAL DE ÁGUA - FORNECIMENTO E INSTALAÇÃO</v>
          </cell>
          <cell r="C4862" t="str">
            <v>UN</v>
          </cell>
          <cell r="D4862">
            <v>20.53</v>
          </cell>
        </row>
        <row r="4863">
          <cell r="A4863">
            <v>94613</v>
          </cell>
          <cell r="B4863" t="str">
            <v>CONECTOR EM BRONZE/LATÃO, DN 104 MM X 4", SEM ANEL DE SOLDA, BOLSA X ROSCA, INSTALADO EM RESERVAÇÃO PREDIAL DE ÁGUA - FORNECIMENTO E INSTALAÇÃO</v>
          </cell>
          <cell r="C4863" t="str">
            <v>UN</v>
          </cell>
          <cell r="D4863">
            <v>0</v>
          </cell>
        </row>
        <row r="4864">
          <cell r="A4864">
            <v>94607</v>
          </cell>
          <cell r="B4864" t="str">
            <v>CONECTOR EM BRONZE/LATÃO, DN 54 MM X 2", SEM ANEL DE SOLDA, BOLSA X ROSCA, INSTALADO EM RESERVAÇÃO PREDIAL DE ÁGUA - FORNECIMENTO E INSTALAÇÃO</v>
          </cell>
          <cell r="C4864" t="str">
            <v>UN</v>
          </cell>
          <cell r="D4864">
            <v>0</v>
          </cell>
        </row>
        <row r="4865">
          <cell r="A4865">
            <v>94609</v>
          </cell>
          <cell r="B4865" t="str">
            <v>CONECTOR EM BRONZE/LATÃO, DN 66 MM X 2 1/2", SEM ANEL DE SOLDA, BOLSA X ROSCA, INSTALADO EM RESERVAÇÃO PREDIAL DE ÁGUA - FORNECIMENTO E INSTALAÇÃO</v>
          </cell>
          <cell r="C4865" t="str">
            <v>UN</v>
          </cell>
          <cell r="D4865">
            <v>0</v>
          </cell>
        </row>
        <row r="4866">
          <cell r="A4866">
            <v>94611</v>
          </cell>
          <cell r="B4866" t="str">
            <v>CONECTOR EM BRONZE/LATÃO, DN 79 MM X 3", SEM ANEL DE SOLDA, BOLSA X ROSCA, INSTALADO EM RESERVAÇÃO PREDIAL DE ÁGUA - FORNECIMENTO E INSTALAÇÃO</v>
          </cell>
          <cell r="C4866" t="str">
            <v>UN</v>
          </cell>
          <cell r="D4866">
            <v>0</v>
          </cell>
        </row>
        <row r="4867">
          <cell r="A4867">
            <v>96738</v>
          </cell>
          <cell r="B4867" t="str">
            <v>CONECTOR MACHO, PPR, 25 MM X 1/2'', INSTALADO EM RESERVAÇÃO PREDIAL DE ÁGUA - FORNECIMENTO E INSTALAÇÃO</v>
          </cell>
          <cell r="C4867" t="str">
            <v>UN</v>
          </cell>
          <cell r="D4867">
            <v>21.34</v>
          </cell>
        </row>
        <row r="4868">
          <cell r="A4868">
            <v>96740</v>
          </cell>
          <cell r="B4868" t="str">
            <v>CONECTOR MACHO, PPR, 32 MM X 3/4'', INSTALADO EM RESERVAÇÃO PREDIAL DE ÁGUA - FORNECIMENTO E INSTALAÇÃO</v>
          </cell>
          <cell r="C4868" t="str">
            <v>UN</v>
          </cell>
          <cell r="D4868">
            <v>29.58</v>
          </cell>
        </row>
        <row r="4869">
          <cell r="A4869">
            <v>94738</v>
          </cell>
          <cell r="B4869" t="str">
            <v>CONECTOR, CPVC, SOLDÁVEL, DN 114 MM X 4", INSTALADO EM RESERVAÇÃO PREDIAL DE ÁGUA - FORNECIMENTO E INSTALAÇÃO</v>
          </cell>
          <cell r="C4869" t="str">
            <v>UN</v>
          </cell>
          <cell r="D4869">
            <v>1671.49</v>
          </cell>
        </row>
        <row r="4870">
          <cell r="A4870">
            <v>94724</v>
          </cell>
          <cell r="B4870" t="str">
            <v>CONECTOR, CPVC, SOLDÁVEL, DN 22 MM X 3/4", INSTALADO EM RESERVAÇÃO PREDIAL DE ÁGUA - FORNECIMENTO E INSTALAÇÃO</v>
          </cell>
          <cell r="C4870" t="str">
            <v>UN</v>
          </cell>
          <cell r="D4870">
            <v>26.15</v>
          </cell>
        </row>
        <row r="4871">
          <cell r="A4871">
            <v>94726</v>
          </cell>
          <cell r="B4871" t="str">
            <v>CONECTOR, CPVC, SOLDÁVEL, DN 28 MM X 1", INSTALADO EM RESERVAÇÃO PREDIAL DE ÁGUA - FORNECIMENTO E INSTALAÇÃO</v>
          </cell>
          <cell r="C4871" t="str">
            <v>UN</v>
          </cell>
          <cell r="D4871">
            <v>33.71</v>
          </cell>
        </row>
        <row r="4872">
          <cell r="A4872">
            <v>94728</v>
          </cell>
          <cell r="B4872" t="str">
            <v>CONECTOR, CPVC, SOLDÁVEL, DN 35 MM X 1 1/4", INSTALADO EM RESERVAÇÃO PREDIAL DE ÁGUA - FORNECIMENTO E INSTALAÇÃO</v>
          </cell>
          <cell r="C4872" t="str">
            <v>UN</v>
          </cell>
          <cell r="D4872">
            <v>52.71</v>
          </cell>
        </row>
        <row r="4873">
          <cell r="A4873">
            <v>94730</v>
          </cell>
          <cell r="B4873" t="str">
            <v>CONECTOR, CPVC, SOLDÁVEL, DN 42 MM X 1 1/2", INSTALADO EM RESERVAÇÃO PREDIAL DE ÁGUA - FORNECIMENTO E INSTALAÇÃO</v>
          </cell>
          <cell r="C4873" t="str">
            <v>UN</v>
          </cell>
          <cell r="D4873">
            <v>64.63</v>
          </cell>
        </row>
        <row r="4874">
          <cell r="A4874">
            <v>94732</v>
          </cell>
          <cell r="B4874" t="str">
            <v>CONECTOR, CPVC, SOLDÁVEL, DN 54 MM X 2", INSTALADO EM RESERVAÇÃO PREDIAL DE ÁGUA - FORNECIMENTO E INSTALAÇÃO</v>
          </cell>
          <cell r="C4874" t="str">
            <v>UN</v>
          </cell>
          <cell r="D4874">
            <v>103.83</v>
          </cell>
        </row>
        <row r="4875">
          <cell r="A4875">
            <v>94734</v>
          </cell>
          <cell r="B4875" t="str">
            <v>CONECTOR, CPVC, SOLDÁVEL, DN 73 MM X 2 1/2", INSTALADO EM RESERVAÇÃO PREDIAL DE ÁGUA - FORNECIMENTO E INSTALAÇÃO</v>
          </cell>
          <cell r="C4875" t="str">
            <v>UN</v>
          </cell>
          <cell r="D4875">
            <v>380.98</v>
          </cell>
        </row>
        <row r="4876">
          <cell r="A4876">
            <v>94736</v>
          </cell>
          <cell r="B4876" t="str">
            <v>CONECTOR, CPVC, SOLDÁVEL, DN 89 MM X 3", INSTALADO EM RESERVAÇÃO PREDIAL DE ÁGUA - FORNECIMENTO E INSTALAÇÃO</v>
          </cell>
          <cell r="C4876" t="str">
            <v>UN</v>
          </cell>
          <cell r="D4876">
            <v>553.87</v>
          </cell>
        </row>
        <row r="4877">
          <cell r="A4877">
            <v>94483</v>
          </cell>
          <cell r="B4877" t="str">
            <v>CONJUNTO HIDRÁULICO EM AÇO ROSCÁVEL PARA INSTALAÇÃO DE BOMBA, DN SUCÇÃO 32 MM (1 1/4") E DN RECALQUE 25 MM (1"), PARA EDIFICAÇÃO COM 4 PAVIMENTOS - FORNECIMENTO E INSTALAÇÃO</v>
          </cell>
          <cell r="C4877" t="str">
            <v>UN</v>
          </cell>
          <cell r="D4877">
            <v>1294.27</v>
          </cell>
        </row>
        <row r="4878">
          <cell r="A4878">
            <v>94482</v>
          </cell>
          <cell r="B4878" t="str">
            <v>CONJUNTO HIDRÁULICO EM AÇO ROSCÁVEL PARA INSTALAÇÃO DE BOMBA, DN SUCÇÃO 40 MM (1 1/2") E DN RECALQUE 32 MM (1 1/4"), PARA EDIFICAÇÃO COM 8 PAVIMENTOS - FORNECIMENTO E INSTALAÇÃO</v>
          </cell>
          <cell r="C4878" t="str">
            <v>UN</v>
          </cell>
          <cell r="D4878">
            <v>1558.73</v>
          </cell>
        </row>
        <row r="4879">
          <cell r="A4879">
            <v>94481</v>
          </cell>
          <cell r="B4879" t="str">
            <v>CONJUNTO HIDRÁULICO EM AÇO ROSCÁVEL PARA INSTALAÇÃO DE BOMBA, DN SUCÇÃO 50 MM (2") E DN RECALQUE 40 MM (1 1/2"), PARA EDIFICAÇÃO COM 12 PAVIMENTOS - FORNECIMENTO E INSTALAÇÃO</v>
          </cell>
          <cell r="C4879" t="str">
            <v>UN</v>
          </cell>
          <cell r="D4879">
            <v>2011.23</v>
          </cell>
        </row>
        <row r="4880">
          <cell r="A4880">
            <v>94480</v>
          </cell>
          <cell r="B4880" t="str">
            <v>CONJUNTO HIDRÁULICO EM AÇO ROSCÁVEL PARA INSTALAÇÃO DE BOMBA, DN SUCÇÃO 65 MM (2½") E DN RECALQUE 50 MM (2"), PARA EDIFICAÇÃO COM 18 PAVIMENTOS - FORNECIMENTO E INSTALAÇÃO</v>
          </cell>
          <cell r="C4880" t="str">
            <v>UN</v>
          </cell>
          <cell r="D4880">
            <v>2881.48</v>
          </cell>
        </row>
        <row r="4881">
          <cell r="A4881">
            <v>94472</v>
          </cell>
          <cell r="B4881" t="str">
            <v>COTOVELO 45 GRAUS, EM FERRO GALVANIZADO, CONEXÃO ROSQUEADA, DN 50 MM (2"), INSTALADO EM RESERVAÇÃO PREDIAL DE ÁGUA - FORNECIMENTO E INSTALAÇÃO</v>
          </cell>
          <cell r="C4881" t="str">
            <v>UN</v>
          </cell>
          <cell r="D4881">
            <v>80.87</v>
          </cell>
        </row>
        <row r="4882">
          <cell r="A4882">
            <v>94474</v>
          </cell>
          <cell r="B4882" t="str">
            <v>COTOVELO 45 GRAUS, EM FERRO GALVANIZADO, CONEXÃO ROSQUEADA, DN 65 MM (2 1/2"), INSTALADO EM RESERVAÇÃO PREDIAL DE ÁGUA - FORNECIMENTO E INSTALAÇÃO</v>
          </cell>
          <cell r="C4882" t="str">
            <v>UN</v>
          </cell>
          <cell r="D4882">
            <v>139.08000000000001</v>
          </cell>
        </row>
        <row r="4883">
          <cell r="A4883">
            <v>94476</v>
          </cell>
          <cell r="B4883" t="str">
            <v>COTOVELO 45 GRAUS, EM FERRO GALVANIZADO, CONEXÃO ROSQUEADA, DN 80 MM (3"), INSTALADO EM RESERVAÇÃO PREDIAL DE ÁGUA - FORNECIMENTO E INSTALAÇÃO</v>
          </cell>
          <cell r="C4883" t="str">
            <v>UN</v>
          </cell>
          <cell r="D4883">
            <v>195.87</v>
          </cell>
        </row>
        <row r="4884">
          <cell r="A4884">
            <v>94471</v>
          </cell>
          <cell r="B4884" t="str">
            <v>COTOVELO 90 GRAUS, EM FERRO GALVANIZADO, CONEXÃO ROSQUEADA, DN 50 MM (2"), INSTALADO EM RESERVAÇÃO PREDIAL DE ÁGUA - FORNECIMENTO E INSTALAÇÃO</v>
          </cell>
          <cell r="C4884" t="str">
            <v>UN</v>
          </cell>
          <cell r="D4884">
            <v>78.319999999999993</v>
          </cell>
        </row>
        <row r="4885">
          <cell r="A4885">
            <v>94473</v>
          </cell>
          <cell r="B4885" t="str">
            <v>COTOVELO 90 GRAUS, EM FERRO GALVANIZADO, CONEXÃO ROSQUEADA, DN 65 MM (2 1/2"), INSTALADO EM RESERVAÇÃO PREDIAL DE ÁGUA - FORNECIMENTO E INSTALAÇÃO</v>
          </cell>
          <cell r="C4885" t="str">
            <v>UN</v>
          </cell>
          <cell r="D4885">
            <v>127.85</v>
          </cell>
        </row>
        <row r="4886">
          <cell r="A4886">
            <v>94475</v>
          </cell>
          <cell r="B4886" t="str">
            <v>COTOVELO 90 GRAUS, EM FERRO GALVANIZADO, CONEXÃO ROSQUEADA, DN 80 MM (3"), INSTALADO EM RESERVAÇÃO PREDIAL DE ÁGUA - FORNECIMENTO E INSTALAÇÃO</v>
          </cell>
          <cell r="C4886" t="str">
            <v>UN</v>
          </cell>
          <cell r="D4886">
            <v>174.23</v>
          </cell>
        </row>
        <row r="4887">
          <cell r="A4887">
            <v>105194</v>
          </cell>
          <cell r="B4887" t="str">
            <v>COTOVELO 90 GRAUS, EM FERRO GALVANIZADO, MACHO/FÊMEA, CONEXÃO ROSQUEADA, DN 50 MM (2"), INSTALADO EM RESERVAÇÃO PREDIAL DE ÁGUA - FORNECIMENTO E INSTALAÇÃO</v>
          </cell>
          <cell r="C4887" t="str">
            <v>UN</v>
          </cell>
          <cell r="D4887">
            <v>87.87</v>
          </cell>
        </row>
        <row r="4888">
          <cell r="A4888">
            <v>105195</v>
          </cell>
          <cell r="B4888" t="str">
            <v>COTOVELO 90 GRAUS, EM FERRO GALVANIZADO, MACHO/FÊMEA, CONEXÃO ROSQUEADA, DN 80 MM (3"), INSTALADO EM RESERVAÇÃO PREDIAL DE ÁGUA - FORNECIMENTO E INSTALAÇÃO</v>
          </cell>
          <cell r="C4888" t="str">
            <v>UN</v>
          </cell>
          <cell r="D4888">
            <v>232.32</v>
          </cell>
        </row>
        <row r="4889">
          <cell r="A4889">
            <v>105178</v>
          </cell>
          <cell r="B4889" t="str">
            <v>COTOVELO DE REDUÇÃO, 90 GRAUS, EM FERRO GALVANIZADO, CONEXÃO ROSQUEADA, DN 65 MM X 50 MM (2 1/2" X 2"), INSTALADO EM RESERVAÇÃO PREDIAL DE ÁGUA - FORNECIMENTO E INSTALAÇÃO</v>
          </cell>
          <cell r="C4889" t="str">
            <v>UN</v>
          </cell>
          <cell r="D4889">
            <v>144.87</v>
          </cell>
        </row>
        <row r="4890">
          <cell r="A4890">
            <v>94620</v>
          </cell>
          <cell r="B4890" t="str">
            <v>COTOVELO EM COBRE, DN 104 MM, 90 GRAUS, SEM ANEL DE SOLDA, INSTALADO EM RESERVAÇÃO PREDIAL DE ÁGUA - FORNECIMENTO E INSTALAÇÃO</v>
          </cell>
          <cell r="C4890" t="str">
            <v>UN</v>
          </cell>
          <cell r="D4890">
            <v>888.37</v>
          </cell>
        </row>
        <row r="4891">
          <cell r="A4891">
            <v>94614</v>
          </cell>
          <cell r="B4891" t="str">
            <v>COTOVELO EM COBRE, DN 54 MM, 90 GRAUS, SEM ANEL DE SOLDA, INSTALADO EM RESERVAÇÃO PREDIAL DE ÁGUA - FORNECIMENTO E INSTALAÇÃO</v>
          </cell>
          <cell r="C4891" t="str">
            <v>UN</v>
          </cell>
          <cell r="D4891">
            <v>138.47999999999999</v>
          </cell>
        </row>
        <row r="4892">
          <cell r="A4892">
            <v>94616</v>
          </cell>
          <cell r="B4892" t="str">
            <v>COTOVELO EM COBRE, DN 66 MM, 90 GRAUS, SEM ANEL DE SOLDA, INSTALADO EM RESERVAÇÃO PREDIAL DE ÁGUA - FORNECIMENTO E INSTALAÇÃO</v>
          </cell>
          <cell r="C4892" t="str">
            <v>UN</v>
          </cell>
          <cell r="D4892">
            <v>394.26</v>
          </cell>
        </row>
        <row r="4893">
          <cell r="A4893">
            <v>94618</v>
          </cell>
          <cell r="B4893" t="str">
            <v>COTOVELO EM COBRE, DN 79 MM, 90 GRAUS, SEM ANEL DE SOLDA, INSTALADO EM RESERVAÇÃO PREDIAL DE ÁGUA - FORNECIMENTO E INSTALAÇÃO</v>
          </cell>
          <cell r="C4893" t="str">
            <v>UN</v>
          </cell>
          <cell r="D4893">
            <v>382.95</v>
          </cell>
        </row>
        <row r="4894">
          <cell r="A4894">
            <v>105193</v>
          </cell>
          <cell r="B4894" t="str">
            <v>COTOVELO, 90 GRAUS, EM FERRO GALVANIZADO, MACHO/FÊMEA, CONEXÃO ROSQUEADA, DN 65 MM (2 1/2"), INSTALADO EM RESERVAÇÃO PREDIAL DE ÁGUA - FORNECIMENTO E INSTALAÇÃO</v>
          </cell>
          <cell r="C4894" t="str">
            <v>UN</v>
          </cell>
          <cell r="D4894">
            <v>158.68</v>
          </cell>
        </row>
        <row r="4895">
          <cell r="A4895">
            <v>105197</v>
          </cell>
          <cell r="B4895" t="str">
            <v>CURVA 45 GRAUS, EM FERRO GALVANIZADO, FÊMEA, CONEXÃO ROSQUEADA, DN 50 MM (2"), INSTALADO EM RESERVAÇÃO PREDIAL DE ÁGUA - FORNECIMENTO E INSTALAÇÃO</v>
          </cell>
          <cell r="C4895" t="str">
            <v>UN</v>
          </cell>
          <cell r="D4895">
            <v>170.94</v>
          </cell>
        </row>
        <row r="4896">
          <cell r="A4896">
            <v>105196</v>
          </cell>
          <cell r="B4896" t="str">
            <v>CURVA 45 GRAUS, EM FERRO GALVANIZADO, FÊMEA, CONEXÃO ROSQUEADA, DN 65 MM (2 1/2"), INSTALADO EM RESERVAÇÃO PREDIAL DE ÁGUA - FORNECIMENTO E INSTALAÇÃO</v>
          </cell>
          <cell r="C4896" t="str">
            <v>UN</v>
          </cell>
          <cell r="D4896">
            <v>249.92</v>
          </cell>
        </row>
        <row r="4897">
          <cell r="A4897">
            <v>105198</v>
          </cell>
          <cell r="B4897" t="str">
            <v>CURVA 45 GRAUS, EM FERRO GALVANIZADO, FÊMEA, CONEXÃO ROSQUEADA, DN 80 MM (3"), INSTALADO EM RESERVAÇÃO PREDIAL DE ÁGUA - FORNECIMENTO E INSTALAÇÃO</v>
          </cell>
          <cell r="C4897" t="str">
            <v>UN</v>
          </cell>
          <cell r="D4897">
            <v>356.21</v>
          </cell>
        </row>
        <row r="4898">
          <cell r="A4898">
            <v>105200</v>
          </cell>
          <cell r="B4898" t="str">
            <v>CURVA 45 GRAUS, EM FERRO GALVANIZADO, MACHO/FÊMEA, CONEXÃO ROSQUEADA, DN 50 MM (2"), INSTALADO EM RESERVAÇÃO PREDIAL DE ÁGUA - FORNECIMENTO E INSTALAÇÃO</v>
          </cell>
          <cell r="C4898" t="str">
            <v>UN</v>
          </cell>
          <cell r="D4898">
            <v>133.56</v>
          </cell>
        </row>
        <row r="4899">
          <cell r="A4899">
            <v>105199</v>
          </cell>
          <cell r="B4899" t="str">
            <v>CURVA 45 GRAUS, EM FERRO GALVANIZADO, MACHO/FÊMEA, CONEXÃO ROSQUEADA, DN 65 MM (2 1/2"), INSTALADO EM RESERVAÇÃO PREDIAL DE ÁGUA - FORNECIMENTO E INSTALAÇÃO</v>
          </cell>
          <cell r="C4899" t="str">
            <v>UN</v>
          </cell>
          <cell r="D4899">
            <v>226.49</v>
          </cell>
        </row>
        <row r="4900">
          <cell r="A4900">
            <v>105201</v>
          </cell>
          <cell r="B4900" t="str">
            <v>CURVA 45 GRAUS, EM FERRO GALVANIZADO, MACHO/FÊMEA, CONEXÃO ROSQUEADA, DN 80 MM (3"), INSTALADO EM RESERVAÇÃO PREDIAL DE ÁGUA - FORNECIMENTO E INSTALAÇÃO</v>
          </cell>
          <cell r="C4900" t="str">
            <v>UN</v>
          </cell>
          <cell r="D4900">
            <v>311.3</v>
          </cell>
        </row>
        <row r="4901">
          <cell r="A4901">
            <v>94755</v>
          </cell>
          <cell r="B4901" t="str">
            <v>CURVA 90 GRAUS, CPVC, SOLDÁVEL, DN 114 MM, INSTALADO EM RESERVAÇÃO PREDIAL DE ÁGUA - FORNECIMENTO E INSTALAÇÃO</v>
          </cell>
          <cell r="C4901" t="str">
            <v>UN</v>
          </cell>
          <cell r="D4901">
            <v>0</v>
          </cell>
        </row>
        <row r="4902">
          <cell r="A4902">
            <v>94741</v>
          </cell>
          <cell r="B4902" t="str">
            <v>CURVA 90 GRAUS, CPVC, SOLDÁVEL, DN 22 MM, INSTALADO EM RESERVAÇÃO PREDIAL DE ÁGUA - FORNECIMENTO E INSTALAÇÃO</v>
          </cell>
          <cell r="C4902" t="str">
            <v>UN</v>
          </cell>
          <cell r="D4902">
            <v>12.45</v>
          </cell>
        </row>
        <row r="4903">
          <cell r="A4903">
            <v>94743</v>
          </cell>
          <cell r="B4903" t="str">
            <v>CURVA 90 GRAUS, CPVC, SOLDÁVEL, DN 28 MM, INSTALADO EM RESERVAÇÃO PREDIAL DE ÁGUA - FORNECIMENTO E INSTALAÇÃO</v>
          </cell>
          <cell r="C4903" t="str">
            <v>UN</v>
          </cell>
          <cell r="D4903">
            <v>20.53</v>
          </cell>
        </row>
        <row r="4904">
          <cell r="A4904">
            <v>94745</v>
          </cell>
          <cell r="B4904" t="str">
            <v>CURVA 90 GRAUS, CPVC, SOLDÁVEL, DN 35 MM, INSTALADO EM RESERVAÇÃO PREDIAL DE ÁGUA - FORNECIMENTO E INSTALAÇÃO</v>
          </cell>
          <cell r="C4904" t="str">
            <v>UN</v>
          </cell>
          <cell r="D4904">
            <v>0</v>
          </cell>
        </row>
        <row r="4905">
          <cell r="A4905">
            <v>94747</v>
          </cell>
          <cell r="B4905" t="str">
            <v>CURVA 90 GRAUS, CPVC, SOLDÁVEL, DN 42 MM, INSTALADO EM RESERVAÇÃO PREDIAL DE ÁGUA - FORNECIMENTO E INSTALAÇÃO</v>
          </cell>
          <cell r="C4905" t="str">
            <v>UN</v>
          </cell>
          <cell r="D4905">
            <v>0</v>
          </cell>
        </row>
        <row r="4906">
          <cell r="A4906">
            <v>94749</v>
          </cell>
          <cell r="B4906" t="str">
            <v>CURVA 90 GRAUS, CPVC, SOLDÁVEL, DN 54 MM, INSTALADO EM RESERVAÇÃO PREDIAL DE ÁGUA - FORNECIMENTO E INSTALAÇÃO</v>
          </cell>
          <cell r="C4906" t="str">
            <v>UN</v>
          </cell>
          <cell r="D4906">
            <v>0</v>
          </cell>
        </row>
        <row r="4907">
          <cell r="A4907">
            <v>94751</v>
          </cell>
          <cell r="B4907" t="str">
            <v>CURVA 90 GRAUS, CPVC, SOLDÁVEL, DN 73 MM, INSTALADO EM RESERVAÇÃO PREDIAL DE ÁGUA - FORNECIMENTO E INSTALAÇÃO</v>
          </cell>
          <cell r="C4907" t="str">
            <v>UN</v>
          </cell>
          <cell r="D4907">
            <v>0</v>
          </cell>
        </row>
        <row r="4908">
          <cell r="A4908">
            <v>94753</v>
          </cell>
          <cell r="B4908" t="str">
            <v>CURVA 90 GRAUS, CPVC, SOLDÁVEL, DN 89 MM, INSTALADO EM RESERVAÇÃO PREDIAL DE ÁGUA - FORNECIMENTO E INSTALAÇÃO</v>
          </cell>
          <cell r="C4908" t="str">
            <v>UN</v>
          </cell>
          <cell r="D4908">
            <v>0</v>
          </cell>
        </row>
        <row r="4909">
          <cell r="A4909">
            <v>105209</v>
          </cell>
          <cell r="B4909" t="str">
            <v>CURVA 90 GRAUS, EM FERRO GALVANIZADO, CONEXÃO ROSQUEADA, DN 50 MM (2"), INSTALADO EM RESERVAÇÃO PREDIAL DE ÁGUA - FORNECIMENTO E INSTALAÇÃO</v>
          </cell>
          <cell r="C4909" t="str">
            <v>UN</v>
          </cell>
          <cell r="D4909">
            <v>165.34</v>
          </cell>
        </row>
        <row r="4910">
          <cell r="A4910">
            <v>105208</v>
          </cell>
          <cell r="B4910" t="str">
            <v>CURVA 90 GRAUS, EM FERRO GALVANIZADO, CONEXÃO ROSQUEADA, DN 65 MM (2 1/2"), INSTALADO EM RESERVAÇÃO PREDIAL DE ÁGUA - FORNECIMENTO E INSTALAÇÃO</v>
          </cell>
          <cell r="C4910" t="str">
            <v>UN</v>
          </cell>
          <cell r="D4910">
            <v>345.44</v>
          </cell>
        </row>
        <row r="4911">
          <cell r="A4911">
            <v>105210</v>
          </cell>
          <cell r="B4911" t="str">
            <v>CURVA 90 GRAUS, EM FERRO GALVANIZADO, CONEXÃO ROSQUEADA, DN 80 MM (3"), INSTALADO EM RESERVAÇÃO PREDIAL DE ÁGUA - FORNECIMENTO E INSTALAÇÃO</v>
          </cell>
          <cell r="C4911" t="str">
            <v>UN</v>
          </cell>
          <cell r="D4911">
            <v>446.67</v>
          </cell>
        </row>
        <row r="4912">
          <cell r="A4912">
            <v>105203</v>
          </cell>
          <cell r="B4912" t="str">
            <v>CURVA 90 GRAUS, EM FERRO GALVANIZADO, FÊMEA, CONEXÃO ROSQUEADA, DN 50 MM (2"), INSTALADO EM RESERVAÇÃO PREDIAL DE ÁGUA - FORNECIMENTO E INSTALAÇÃO</v>
          </cell>
          <cell r="C4912" t="str">
            <v>UN</v>
          </cell>
          <cell r="D4912">
            <v>170.16</v>
          </cell>
        </row>
        <row r="4913">
          <cell r="A4913">
            <v>105202</v>
          </cell>
          <cell r="B4913" t="str">
            <v>CURVA 90 GRAUS, EM FERRO GALVANIZADO, FÊMEA, CONEXÃO ROSQUEADA, DN 65 MM (2 1/2"), INSTALADO EM RESERVAÇÃO PREDIAL DE ÁGUA - FORNECIMENTO E INSTALAÇÃO</v>
          </cell>
          <cell r="C4913" t="str">
            <v>UN</v>
          </cell>
          <cell r="D4913">
            <v>282.52</v>
          </cell>
        </row>
        <row r="4914">
          <cell r="A4914">
            <v>105204</v>
          </cell>
          <cell r="B4914" t="str">
            <v>CURVA 90 GRAUS, EM FERRO GALVANIZADO, FÊMEA, CONEXÃO ROSQUEADA, DN 80 (3"), INSTALADO EM RESERVAÇÃO PREDIAL DE ÁGUA - FORNECIMENTO E INSTALAÇÃO</v>
          </cell>
          <cell r="C4914" t="str">
            <v>UN</v>
          </cell>
          <cell r="D4914">
            <v>376.87</v>
          </cell>
        </row>
        <row r="4915">
          <cell r="A4915">
            <v>105206</v>
          </cell>
          <cell r="B4915" t="str">
            <v>CURVA 90 GRAUS, EM FERRO GALVANIZADO, MACHO/FÊMEA, CONEXÃO ROSQUEADA, DN 50 MM (2"), INSTALADO EM RESERVAÇÃO PREDIAL DE ÁGUA - FORNECIMENTO E INSTALAÇÃO</v>
          </cell>
          <cell r="C4915" t="str">
            <v>UN</v>
          </cell>
          <cell r="D4915">
            <v>161.86000000000001</v>
          </cell>
        </row>
        <row r="4916">
          <cell r="A4916">
            <v>105205</v>
          </cell>
          <cell r="B4916" t="str">
            <v>CURVA 90 GRAUS, EM FERRO GALVANIZADO, MACHO/FÊMEA, CONEXÃO ROSQUEADA, DN 65 MM (2 1/2"), INSTALADO EM RESERVAÇÃO PREDIAL DE ÁGUA - FORNECIMENTO E INSTALAÇÃO</v>
          </cell>
          <cell r="C4916" t="str">
            <v>UN</v>
          </cell>
          <cell r="D4916">
            <v>260.41000000000003</v>
          </cell>
        </row>
        <row r="4917">
          <cell r="A4917">
            <v>105207</v>
          </cell>
          <cell r="B4917" t="str">
            <v>CURVA 90 GRAUS, EM FERRO GALVANIZADO, MACHO/FÊMEA, CONEXÃO ROSQUEADA, DN 80 MM (3"), INSTALADO EM RESERVAÇÃO PREDIAL DE ÁGUA - FORNECIMENTO E INSTALAÇÃO</v>
          </cell>
          <cell r="C4917" t="str">
            <v>UN</v>
          </cell>
          <cell r="D4917">
            <v>365.81</v>
          </cell>
        </row>
        <row r="4918">
          <cell r="A4918">
            <v>94687</v>
          </cell>
          <cell r="B4918" t="str">
            <v>CURVA 90 GRAUS, PVC, SOLDÁVEL, DN 110 MM, INSTALADO EM RESERVAÇÃO PREDIAL DE ÁGUA - FORNECIMENTO E INSTALAÇÃO</v>
          </cell>
          <cell r="C4918" t="str">
            <v>UN</v>
          </cell>
          <cell r="D4918">
            <v>202.15</v>
          </cell>
        </row>
        <row r="4919">
          <cell r="A4919">
            <v>94673</v>
          </cell>
          <cell r="B4919" t="str">
            <v>CURVA 90 GRAUS, PVC, SOLDÁVEL, DN 25 MM, INSTALADO EM RESERVAÇÃO PREDIAL DE ÁGUA - FORNECIMENTO E INSTALAÇÃO</v>
          </cell>
          <cell r="C4919" t="str">
            <v>UN</v>
          </cell>
          <cell r="D4919">
            <v>6.41</v>
          </cell>
        </row>
        <row r="4920">
          <cell r="A4920">
            <v>94675</v>
          </cell>
          <cell r="B4920" t="str">
            <v>CURVA 90 GRAUS, PVC, SOLDÁVEL, DN 32 MM, INSTALADO EM RESERVAÇÃO PREDIAL DE ÁGUA - FORNECIMENTO E INSTALAÇÃO</v>
          </cell>
          <cell r="C4920" t="str">
            <v>UN</v>
          </cell>
          <cell r="D4920">
            <v>10.74</v>
          </cell>
        </row>
        <row r="4921">
          <cell r="A4921">
            <v>94677</v>
          </cell>
          <cell r="B4921" t="str">
            <v>CURVA 90 GRAUS, PVC, SOLDÁVEL, DN 40 MM, INSTALADO EM RESERVAÇÃO PREDIAL DE ÁGUA - FORNECIMENTO E INSTALAÇÃO</v>
          </cell>
          <cell r="C4921" t="str">
            <v>UN</v>
          </cell>
          <cell r="D4921">
            <v>17.37</v>
          </cell>
        </row>
        <row r="4922">
          <cell r="A4922">
            <v>94679</v>
          </cell>
          <cell r="B4922" t="str">
            <v>CURVA 90 GRAUS, PVC, SOLDÁVEL, DN 50 MM, INSTALADO EM RESERVAÇÃO PREDIAL DE ÁGUA - FORNECIMENTO E INSTALAÇÃO</v>
          </cell>
          <cell r="C4922" t="str">
            <v>UN</v>
          </cell>
          <cell r="D4922">
            <v>21.02</v>
          </cell>
        </row>
        <row r="4923">
          <cell r="A4923">
            <v>94681</v>
          </cell>
          <cell r="B4923" t="str">
            <v>CURVA 90 GRAUS, PVC, SOLDÁVEL, DN 60 MM, INSTALADO EM RESERVAÇÃO PREDIAL DE ÁGUA - FORNECIMENTO E INSTALAÇÃO</v>
          </cell>
          <cell r="C4923" t="str">
            <v>UN</v>
          </cell>
          <cell r="D4923">
            <v>43.31</v>
          </cell>
        </row>
        <row r="4924">
          <cell r="A4924">
            <v>94683</v>
          </cell>
          <cell r="B4924" t="str">
            <v>CURVA 90 GRAUS, PVC, SOLDÁVEL, DN 75 MM, INSTALADO EM RESERVAÇÃO PREDIAL DE ÁGUA - FORNECIMENTO E INSTALAÇÃO</v>
          </cell>
          <cell r="C4924" t="str">
            <v>UN</v>
          </cell>
          <cell r="D4924">
            <v>65.84</v>
          </cell>
        </row>
        <row r="4925">
          <cell r="A4925">
            <v>94685</v>
          </cell>
          <cell r="B4925" t="str">
            <v>CURVA 90 GRAUS, PVC, SOLDÁVEL, DN 85 MM, INSTALADO EM RESERVAÇÃO PREDIAL DE ÁGUA - FORNECIMENTO E INSTALAÇÃO</v>
          </cell>
          <cell r="C4925" t="str">
            <v>UN</v>
          </cell>
          <cell r="D4925">
            <v>83.84</v>
          </cell>
        </row>
        <row r="4926">
          <cell r="A4926">
            <v>94621</v>
          </cell>
          <cell r="B4926" t="str">
            <v>CURVA EM COBRE, DN 104 MM, 45 GRAUS, SEM ANEL DE SOLDA, BOLSA X BOLSA, INSTALADO EM RESERVAÇÃO PREDIAL DE ÁGUA - FORNECIMENTO E INSTALAÇÃO</v>
          </cell>
          <cell r="C4926" t="str">
            <v>UN</v>
          </cell>
          <cell r="D4926">
            <v>0</v>
          </cell>
        </row>
        <row r="4927">
          <cell r="A4927">
            <v>94615</v>
          </cell>
          <cell r="B4927" t="str">
            <v>CURVA EM COBRE, DN 54 MM, 45 GRAUS, SEM ANEL DE SOLDA, BOLSA X BOLSA, INSTALADO EM RESERVAÇÃO PREDIAL DE ÁGUA - FORNECIMENTO E INSTALAÇÃO</v>
          </cell>
          <cell r="C4927" t="str">
            <v>UN</v>
          </cell>
          <cell r="D4927">
            <v>157.69999999999999</v>
          </cell>
        </row>
        <row r="4928">
          <cell r="A4928">
            <v>94617</v>
          </cell>
          <cell r="B4928" t="str">
            <v>CURVA EM COBRE, DN 66 MM, 45 GRAUS, SEM ANEL DE SOLDA, BOLSA X BOLSA, INSTALADO EM RESERVAÇÃO PREDIAL DE ÁGUA - FORNECIMENTO E INSTALAÇÃO</v>
          </cell>
          <cell r="C4928" t="str">
            <v>UN</v>
          </cell>
          <cell r="D4928">
            <v>327.43</v>
          </cell>
        </row>
        <row r="4929">
          <cell r="A4929">
            <v>94619</v>
          </cell>
          <cell r="B4929" t="str">
            <v>CURVA EM COBRE, DN 79 MM, 45 GRAUS, SEM ANEL DE SOLDA, BOLSA X BOLSA, INSTALADO EM RESERVAÇÃO PREDIAL DE ÁGUA - FORNECIMENTO E INSTALAÇÃO</v>
          </cell>
          <cell r="C4929" t="str">
            <v>UN</v>
          </cell>
          <cell r="D4929">
            <v>0</v>
          </cell>
        </row>
        <row r="4930">
          <cell r="A4930">
            <v>105147</v>
          </cell>
          <cell r="B4930" t="str">
            <v>CURVA PPR 90 GRAUS, DN 20 MM, INSTALADO EM RESERVAÇÃO PREDIAL DE ÁGUA - FORNECIMENTO E INSTALAÇÃO</v>
          </cell>
          <cell r="C4930" t="str">
            <v>UN</v>
          </cell>
          <cell r="D4930">
            <v>14.24</v>
          </cell>
        </row>
        <row r="4931">
          <cell r="A4931">
            <v>105148</v>
          </cell>
          <cell r="B4931" t="str">
            <v>CURVA PPR 90 GRAUS, DN 25 MM, INSTALADO EM RESERVAÇÃO PREDIAL DE ÁGUA - FORNECIMENTO E INSTALAÇÃO</v>
          </cell>
          <cell r="C4931" t="str">
            <v>UN</v>
          </cell>
          <cell r="D4931">
            <v>20.47</v>
          </cell>
        </row>
        <row r="4932">
          <cell r="A4932">
            <v>105154</v>
          </cell>
          <cell r="B4932" t="str">
            <v>CURVA PVC 45 GRAUS, SOLDÁVEL, DN 25 MM, INSTALADO EM RESERVAÇÃO PREDIAL DE ÁGUA - FORNECIMENTO E INSTALAÇÃO</v>
          </cell>
          <cell r="C4932" t="str">
            <v>UN</v>
          </cell>
          <cell r="D4932">
            <v>5.92</v>
          </cell>
        </row>
        <row r="4933">
          <cell r="A4933">
            <v>105155</v>
          </cell>
          <cell r="B4933" t="str">
            <v>CURVA PVC 45 GRAUS, SOLDÁVEL, DN 32 MM, INSTALADO EM RESERVAÇÃO PREDIAL DE ÁGUA - FORNECIMENTO E INSTALAÇÃO</v>
          </cell>
          <cell r="C4933" t="str">
            <v>UN</v>
          </cell>
          <cell r="D4933">
            <v>8.93</v>
          </cell>
        </row>
        <row r="4934">
          <cell r="A4934">
            <v>105156</v>
          </cell>
          <cell r="B4934" t="str">
            <v>CURVA PVC 45 GRAUS, SOLDÁVEL, DN 40 MM, INSTALADO EM RESERVAÇÃO PREDIAL DE ÁGUA - FORNECIMENTO E INSTALAÇÃO</v>
          </cell>
          <cell r="C4934" t="str">
            <v>UN</v>
          </cell>
          <cell r="D4934">
            <v>11.36</v>
          </cell>
        </row>
        <row r="4935">
          <cell r="A4935">
            <v>105157</v>
          </cell>
          <cell r="B4935" t="str">
            <v>CURVA PVC 45 GRAUS, SOLDÁVEL, DN 50 MM, INSTALADO EM RESERVAÇÃO PREDIAL DE ÁGUA - FORNECIMENTO E INSTALAÇÃO</v>
          </cell>
          <cell r="C4935" t="str">
            <v>UN</v>
          </cell>
          <cell r="D4935">
            <v>17.59</v>
          </cell>
        </row>
        <row r="4936">
          <cell r="A4936">
            <v>105158</v>
          </cell>
          <cell r="B4936" t="str">
            <v>CURVA PVC 45 GRAUS, SOLDÁVEL, DN 60 MM, INSTALADO EM RESERVAÇÃO PREDIAL DE ÁGUA - FORNECIMENTO E INSTALAÇÃO</v>
          </cell>
          <cell r="C4936" t="str">
            <v>UN</v>
          </cell>
          <cell r="D4936">
            <v>25.9</v>
          </cell>
        </row>
        <row r="4937">
          <cell r="A4937">
            <v>105159</v>
          </cell>
          <cell r="B4937" t="str">
            <v>CURVA PVC 45 GRAUS, SOLDÁVEL, DN 75 MM, INSTALADO EM RESERVAÇÃO PREDIAL DE ÁGUA - FORNECIMENTO E INSTALAÇÃO</v>
          </cell>
          <cell r="C4937" t="str">
            <v>UN</v>
          </cell>
          <cell r="D4937">
            <v>46.36</v>
          </cell>
        </row>
        <row r="4938">
          <cell r="A4938">
            <v>105160</v>
          </cell>
          <cell r="B4938" t="str">
            <v>CURVA PVC 45 GRAUS, SOLDÁVEL, DN 85 MM, INSTALADO EM RESERVAÇÃO PREDIAL DE ÁGUA - FORNECIMENTO E INSTALAÇÃO</v>
          </cell>
          <cell r="C4938" t="str">
            <v>UN</v>
          </cell>
          <cell r="D4938">
            <v>57.19</v>
          </cell>
        </row>
        <row r="4939">
          <cell r="A4939">
            <v>94634</v>
          </cell>
          <cell r="B4939" t="str">
            <v>FLANGE CURTA EM COBRE, DN 104 MM X 4", INSTALADO EM RESERVAÇÃO PREDIAL DE ÁGUA - FORNECIMENTO E INSTALAÇÃO</v>
          </cell>
          <cell r="C4939" t="str">
            <v>UN</v>
          </cell>
          <cell r="D4939">
            <v>0</v>
          </cell>
        </row>
        <row r="4940">
          <cell r="A4940">
            <v>94631</v>
          </cell>
          <cell r="B4940" t="str">
            <v>FLANGE CURTA EM COBRE, DN 54 MM X 2", INSTALADO EM RESERVAÇÃO PREDIAL DE ÁGUA - FORNECIMENTO E INSTALAÇÃO</v>
          </cell>
          <cell r="C4940" t="str">
            <v>UN</v>
          </cell>
          <cell r="D4940">
            <v>0</v>
          </cell>
        </row>
        <row r="4941">
          <cell r="A4941">
            <v>94632</v>
          </cell>
          <cell r="B4941" t="str">
            <v>FLANGE CURTA EM COBRE, DN 66 MM X 2 1/2", INSTALADO EM RESERVAÇÃO PREDIAL DE ÁGUA - FORNECIMENTO E INSTALAÇÃO</v>
          </cell>
          <cell r="C4941" t="str">
            <v>UN</v>
          </cell>
          <cell r="D4941">
            <v>0</v>
          </cell>
        </row>
        <row r="4942">
          <cell r="A4942">
            <v>94633</v>
          </cell>
          <cell r="B4942" t="str">
            <v>FLANGE CURTA EM COBRE, DN 79 MM X 3", INSTALADO EM RESERVAÇÃO PREDIAL DE ÁGUA - FORNECIMENTO E INSTALAÇÃO</v>
          </cell>
          <cell r="C4942" t="str">
            <v>UN</v>
          </cell>
          <cell r="D4942">
            <v>0</v>
          </cell>
        </row>
        <row r="4943">
          <cell r="A4943">
            <v>94672</v>
          </cell>
          <cell r="B4943" t="str">
            <v>JOELHO 90 GRAUS COM BUCHA DE LATÃO, PVC, SOLDÁVEL, DN 25 MM X 3/4", INSTALADO EM RESERVAÇÃO PREDIAL DE ÁGUA - FORNECIMENTO E INSTALAÇÃO</v>
          </cell>
          <cell r="C4943" t="str">
            <v>UN</v>
          </cell>
          <cell r="D4943">
            <v>5.45</v>
          </cell>
        </row>
        <row r="4944">
          <cell r="A4944">
            <v>94754</v>
          </cell>
          <cell r="B4944" t="str">
            <v>JOELHO 90 GRAUS, CPVC, SOLDÁVEL, DN 114 MM, INSTALADO EM RESERVAÇÃO PREDIAL DE ÁGUA - FORNECIMENTO E INSTALAÇÃO</v>
          </cell>
          <cell r="C4944" t="str">
            <v>UN</v>
          </cell>
          <cell r="D4944">
            <v>285.7</v>
          </cell>
        </row>
        <row r="4945">
          <cell r="A4945">
            <v>94740</v>
          </cell>
          <cell r="B4945" t="str">
            <v>JOELHO 90 GRAUS, CPVC, SOLDÁVEL, DN 22 MM, INSTALADO EM RESERVAÇÃO PREDIAL DE ÁGUA - FORNECIMENTO E INSTALAÇÃO</v>
          </cell>
          <cell r="C4945" t="str">
            <v>UN</v>
          </cell>
          <cell r="D4945">
            <v>9.4499999999999993</v>
          </cell>
        </row>
        <row r="4946">
          <cell r="A4946">
            <v>94742</v>
          </cell>
          <cell r="B4946" t="str">
            <v>JOELHO 90 GRAUS, CPVC, SOLDÁVEL, DN 28 MM, INSTALADO EM RESERVAÇÃO PREDIAL DE ÁGUA - FORNECIMENTO E INSTALAÇÃO</v>
          </cell>
          <cell r="C4946" t="str">
            <v>UN</v>
          </cell>
          <cell r="D4946">
            <v>16.010000000000002</v>
          </cell>
        </row>
        <row r="4947">
          <cell r="A4947">
            <v>94744</v>
          </cell>
          <cell r="B4947" t="str">
            <v>JOELHO 90 GRAUS, CPVC, SOLDÁVEL, DN 35 MM, INSTALADO EM RESERVAÇÃO PREDIAL DE ÁGUA - FORNECIMENTO E INSTALAÇÃO</v>
          </cell>
          <cell r="C4947" t="str">
            <v>UN</v>
          </cell>
          <cell r="D4947">
            <v>25.54</v>
          </cell>
        </row>
        <row r="4948">
          <cell r="A4948">
            <v>94746</v>
          </cell>
          <cell r="B4948" t="str">
            <v>JOELHO 90 GRAUS, CPVC, SOLDÁVEL, DN 42 MM, INSTALADO EM RESERVAÇÃO PREDIAL DE ÁGUA - FORNECIMENTO E INSTALAÇÃO</v>
          </cell>
          <cell r="C4948" t="str">
            <v>UN</v>
          </cell>
          <cell r="D4948">
            <v>36.869999999999997</v>
          </cell>
        </row>
        <row r="4949">
          <cell r="A4949">
            <v>94748</v>
          </cell>
          <cell r="B4949" t="str">
            <v>JOELHO 90 GRAUS, CPVC, SOLDÁVEL, DN 54 MM, INSTALADO EM RESERVAÇÃO PREDIAL DE ÁGUA - FORNECIMENTO E INSTALAÇÃO</v>
          </cell>
          <cell r="C4949" t="str">
            <v>UN</v>
          </cell>
          <cell r="D4949">
            <v>82.18</v>
          </cell>
        </row>
        <row r="4950">
          <cell r="A4950">
            <v>94750</v>
          </cell>
          <cell r="B4950" t="str">
            <v>JOELHO 90 GRAUS, CPVC, SOLDÁVEL, DN 73 MM, INSTALADO EM RESERVAÇÃO PREDIAL DE ÁGUA - FORNECIMENTO E INSTALAÇÃO</v>
          </cell>
          <cell r="C4950" t="str">
            <v>UN</v>
          </cell>
          <cell r="D4950">
            <v>167.07</v>
          </cell>
        </row>
        <row r="4951">
          <cell r="A4951">
            <v>94752</v>
          </cell>
          <cell r="B4951" t="str">
            <v>JOELHO 90 GRAUS, CPVC, SOLDÁVEL, DN 89 MM, INSTALADO EM RESERVAÇÃO PREDIAL DE ÁGUA - FORNECIMENTO E INSTALAÇÃO</v>
          </cell>
          <cell r="C4951" t="str">
            <v>UN</v>
          </cell>
          <cell r="D4951">
            <v>199.96</v>
          </cell>
        </row>
        <row r="4952">
          <cell r="A4952">
            <v>96755</v>
          </cell>
          <cell r="B4952" t="str">
            <v>JOELHO 90 GRAUS, PPR, DN 110 MM, INSTALADO EM RESERVAÇÃO PREDIAL DE ÁGUA - FORNECIMENTO E INSTALAÇÃO</v>
          </cell>
          <cell r="C4952" t="str">
            <v>UN</v>
          </cell>
          <cell r="D4952">
            <v>308.29000000000002</v>
          </cell>
        </row>
        <row r="4953">
          <cell r="A4953">
            <v>96747</v>
          </cell>
          <cell r="B4953" t="str">
            <v>JOELHO 90 GRAUS, PPR, DN 20 MM, INSTALADO EM RESERVAÇÃO PREDIAL DE ÁGUA - FORNECIMENTO E INSTALAÇÃO</v>
          </cell>
          <cell r="C4953" t="str">
            <v>UN</v>
          </cell>
          <cell r="D4953">
            <v>6.52</v>
          </cell>
        </row>
        <row r="4954">
          <cell r="A4954">
            <v>96748</v>
          </cell>
          <cell r="B4954" t="str">
            <v>JOELHO 90 GRAUS, PPR, DN 25 MM, INSTALADO EM RESERVAÇÃO PREDIAL DE ÁGUA - FORNECIMENTO E INSTALAÇÃO</v>
          </cell>
          <cell r="C4954" t="str">
            <v>UN</v>
          </cell>
          <cell r="D4954">
            <v>7.59</v>
          </cell>
        </row>
        <row r="4955">
          <cell r="A4955">
            <v>96749</v>
          </cell>
          <cell r="B4955" t="str">
            <v>JOELHO 90 GRAUS, PPR, DN 32 MM, INSTALADO EM RESERVAÇÃO PREDIAL DE ÁGUA - FORNECIMENTO E INSTALAÇÃO</v>
          </cell>
          <cell r="C4955" t="str">
            <v>UN</v>
          </cell>
          <cell r="D4955">
            <v>9.64</v>
          </cell>
        </row>
        <row r="4956">
          <cell r="A4956">
            <v>96750</v>
          </cell>
          <cell r="B4956" t="str">
            <v>JOELHO 90 GRAUS, PPR, DN 40 MM, INSTALADO EM RESERVAÇÃO PREDIAL DE ÁGUA - FORNECIMENTO E INSTALAÇÃO</v>
          </cell>
          <cell r="C4956" t="str">
            <v>UN</v>
          </cell>
          <cell r="D4956">
            <v>15.31</v>
          </cell>
        </row>
        <row r="4957">
          <cell r="A4957">
            <v>96751</v>
          </cell>
          <cell r="B4957" t="str">
            <v>JOELHO 90 GRAUS, PPR, DN 50 MM, INSTALADO EM RESERVAÇÃO PREDIAL DE ÁGUA - FORNECIMENTO E INSTALAÇÃO</v>
          </cell>
          <cell r="C4957" t="str">
            <v>UN</v>
          </cell>
          <cell r="D4957">
            <v>22.48</v>
          </cell>
        </row>
        <row r="4958">
          <cell r="A4958">
            <v>96752</v>
          </cell>
          <cell r="B4958" t="str">
            <v>JOELHO 90 GRAUS, PPR, DN 63 MM, INSTALADO EM RESERVAÇÃO PREDIAL DE ÁGUA - FORNECIMENTO E INSTALAÇÃO</v>
          </cell>
          <cell r="C4958" t="str">
            <v>UN</v>
          </cell>
          <cell r="D4958">
            <v>33.81</v>
          </cell>
        </row>
        <row r="4959">
          <cell r="A4959">
            <v>96753</v>
          </cell>
          <cell r="B4959" t="str">
            <v>JOELHO 90 GRAUS, PPR, DN 75 MM, INSTALADO EM RESERVAÇÃO PREDIAL DE ÁGUA - FORNECIMENTO E INSTALAÇÃO</v>
          </cell>
          <cell r="C4959" t="str">
            <v>UN</v>
          </cell>
          <cell r="D4959">
            <v>78.349999999999994</v>
          </cell>
        </row>
        <row r="4960">
          <cell r="A4960">
            <v>96754</v>
          </cell>
          <cell r="B4960" t="str">
            <v>JOELHO 90 GRAUS, PPR, DN 90 MM, INSTALADO EM RESERVAÇÃO PREDIAL DE ÁGUA - FORNECIMENTO E INSTALAÇÃO</v>
          </cell>
          <cell r="C4960" t="str">
            <v>UN</v>
          </cell>
          <cell r="D4960">
            <v>100.48</v>
          </cell>
        </row>
        <row r="4961">
          <cell r="A4961">
            <v>94686</v>
          </cell>
          <cell r="B4961" t="str">
            <v>JOELHO 90 GRAUS, PVC, SOLDÁVEL, DN 110 MM INSTALADO EM RESERVAÇÃO PREDIAL DE ÁGUA - FORNECIMENTO E INSTALAÇÃO</v>
          </cell>
          <cell r="C4961" t="str">
            <v>UN</v>
          </cell>
          <cell r="D4961">
            <v>223.29</v>
          </cell>
        </row>
        <row r="4962">
          <cell r="A4962">
            <v>94674</v>
          </cell>
          <cell r="B4962" t="str">
            <v>JOELHO 90 GRAUS, PVC, SOLDÁVEL, DN 32 MM INSTALADO EM RESERVAÇÃO PREDIAL DE ÁGUA - FORNECIMENTO E INSTALAÇÃO</v>
          </cell>
          <cell r="C4962" t="str">
            <v>UN</v>
          </cell>
          <cell r="D4962">
            <v>7.06</v>
          </cell>
        </row>
        <row r="4963">
          <cell r="A4963">
            <v>94676</v>
          </cell>
          <cell r="B4963" t="str">
            <v>JOELHO 90 GRAUS, PVC, SOLDÁVEL, DN 40 MM INSTALADO EM RESERVAÇÃO PREDIAL DE ÁGUA - FORNECIMENTO E INSTALAÇÃO</v>
          </cell>
          <cell r="C4963" t="str">
            <v>UN</v>
          </cell>
          <cell r="D4963">
            <v>11.8</v>
          </cell>
        </row>
        <row r="4964">
          <cell r="A4964">
            <v>94678</v>
          </cell>
          <cell r="B4964" t="str">
            <v>JOELHO 90 GRAUS, PVC, SOLDÁVEL, DN 50 MM INSTALADO EM RESERVAÇÃO PREDIAL DE ÁGUA - FORNECIMENTO E INSTALAÇÃO</v>
          </cell>
          <cell r="C4964" t="str">
            <v>UN</v>
          </cell>
          <cell r="D4964">
            <v>13.69</v>
          </cell>
        </row>
        <row r="4965">
          <cell r="A4965">
            <v>94680</v>
          </cell>
          <cell r="B4965" t="str">
            <v>JOELHO 90 GRAUS, PVC, SOLDÁVEL, DN 60 MM INSTALADO EM RESERVAÇÃO PREDIAL DE ÁGUA - FORNECIMENTO E INSTALAÇÃO</v>
          </cell>
          <cell r="C4965" t="str">
            <v>UN</v>
          </cell>
          <cell r="D4965">
            <v>38.630000000000003</v>
          </cell>
        </row>
        <row r="4966">
          <cell r="A4966">
            <v>94682</v>
          </cell>
          <cell r="B4966" t="str">
            <v>JOELHO 90 GRAUS, PVC, SOLDÁVEL, DN 75 MM INSTALADO EM RESERVAÇÃO PREDIAL DE ÁGUA - FORNECIMENTO E INSTALAÇÃO</v>
          </cell>
          <cell r="C4966" t="str">
            <v>UN</v>
          </cell>
          <cell r="D4966">
            <v>95.89</v>
          </cell>
        </row>
        <row r="4967">
          <cell r="A4967">
            <v>94684</v>
          </cell>
          <cell r="B4967" t="str">
            <v>JOELHO 90 GRAUS, PVC, SOLDÁVEL, DN 85 MM INSTALADO EM RESERVAÇÃO PREDIAL DE ÁGUA - FORNECIMENTO E INSTALAÇÃO</v>
          </cell>
          <cell r="C4967" t="str">
            <v>UN</v>
          </cell>
          <cell r="D4967">
            <v>115.7</v>
          </cell>
        </row>
        <row r="4968">
          <cell r="A4968">
            <v>105219</v>
          </cell>
          <cell r="B4968" t="str">
            <v>JOELHO CPVC, SOLDÁVEL, 45 GRAUS, DN 22 MM, INSTALADO EM RESERVAÇÃO PREDIAL DE ÁGUA - FORNECIMENTO E INSTALAÇÃO</v>
          </cell>
          <cell r="C4968" t="str">
            <v>UN</v>
          </cell>
          <cell r="D4968">
            <v>11.12</v>
          </cell>
        </row>
        <row r="4969">
          <cell r="A4969">
            <v>105220</v>
          </cell>
          <cell r="B4969" t="str">
            <v>JOELHO CPVC, SOLDÁVEL, 45 GRAUS, DN 28 MM, INSTALADO EM RESERVAÇÃO PREDIAL DE ÁGUA - FORNECIMENTO E INSTALAÇÃO</v>
          </cell>
          <cell r="C4969" t="str">
            <v>UN</v>
          </cell>
          <cell r="D4969">
            <v>15.32</v>
          </cell>
        </row>
        <row r="4970">
          <cell r="A4970">
            <v>105221</v>
          </cell>
          <cell r="B4970" t="str">
            <v>JOELHO CPVC, SOLDÁVEL, 45 GRAUS, DN 35 MM, INSTALADO EM RESERVAÇÃO PREDIAL DE ÁGUA - FORNECIMENTO E INSTALAÇÃO</v>
          </cell>
          <cell r="C4970" t="str">
            <v>UN</v>
          </cell>
          <cell r="D4970">
            <v>23.83</v>
          </cell>
        </row>
        <row r="4971">
          <cell r="A4971">
            <v>105166</v>
          </cell>
          <cell r="B4971" t="str">
            <v>JOELHO CPVC, SOLDÁVEL, 45 GRAUS, DN 42 MM, INSTALADO EM RESERVAÇÃO PREDIAL DE ÁGUA - FORNECIMENTO E INSTALAÇÃO</v>
          </cell>
          <cell r="C4971" t="str">
            <v>UN</v>
          </cell>
          <cell r="D4971">
            <v>36.450000000000003</v>
          </cell>
        </row>
        <row r="4972">
          <cell r="A4972">
            <v>105222</v>
          </cell>
          <cell r="B4972" t="str">
            <v>JOELHO CPVC, SOLDÁVEL, 45 GRAUS, DN 54 MM, INSTALADO EM RESERVAÇÃO PREDIAL DE ÁGUA - FORNECIMENTO E INSTALAÇÃO</v>
          </cell>
          <cell r="C4972" t="str">
            <v>UN</v>
          </cell>
          <cell r="D4972">
            <v>69.72</v>
          </cell>
        </row>
        <row r="4973">
          <cell r="A4973">
            <v>105223</v>
          </cell>
          <cell r="B4973" t="str">
            <v>JOELHO CPVC, SOLDÁVEL, 45 GRAUS, DN 73 MM, INSTALADO EM RESERVAÇÃO PREDIAL DE ÁGUA - FORNECIMENTO E INSTALAÇÃO</v>
          </cell>
          <cell r="C4973" t="str">
            <v>UN</v>
          </cell>
          <cell r="D4973">
            <v>161.43</v>
          </cell>
        </row>
        <row r="4974">
          <cell r="A4974">
            <v>105224</v>
          </cell>
          <cell r="B4974" t="str">
            <v>JOELHO CPVC, SOLDÁVEL, 45 GRAUS, DN 89 MM, INSTALADO EM RESERVAÇÃO PREDIAL DE ÁGUA - FORNECIMENTO E INSTALAÇÃO</v>
          </cell>
          <cell r="C4974" t="str">
            <v>UN</v>
          </cell>
          <cell r="D4974">
            <v>235.03</v>
          </cell>
        </row>
        <row r="4975">
          <cell r="A4975">
            <v>105149</v>
          </cell>
          <cell r="B4975" t="str">
            <v>JOELHO PPR 45 GRAUS, SOLDÁVEL, DN 20 MM, INSTALADO EM RESERVAÇÃO PREDIAL DE ÁGUA - FORNECIMENTO E INSTALAÇÃO</v>
          </cell>
          <cell r="C4975" t="str">
            <v>UN</v>
          </cell>
          <cell r="D4975">
            <v>6.74</v>
          </cell>
        </row>
        <row r="4976">
          <cell r="A4976">
            <v>105150</v>
          </cell>
          <cell r="B4976" t="str">
            <v>JOELHO PPR 45 GRAUS, SOLDÁVEL, DN 25 MM, INSTALADO EM RESERVAÇÃO PREDIAL DE ÁGUA - FORNECIMENTO E INSTALAÇÃO</v>
          </cell>
          <cell r="C4976" t="str">
            <v>UN</v>
          </cell>
          <cell r="D4976">
            <v>7.95</v>
          </cell>
        </row>
        <row r="4977">
          <cell r="A4977">
            <v>105151</v>
          </cell>
          <cell r="B4977" t="str">
            <v>JOELHO PPR 45 GRAUS, SOLDÁVEL, DN 40 MM, INSTALADO EM RESERVAÇÃO PREDIAL DE ÁGUA - FORNECIMENTO E INSTALAÇÃO</v>
          </cell>
          <cell r="C4977" t="str">
            <v>UN</v>
          </cell>
          <cell r="D4977">
            <v>20.27</v>
          </cell>
        </row>
        <row r="4978">
          <cell r="A4978">
            <v>105152</v>
          </cell>
          <cell r="B4978" t="str">
            <v>JOELHO PPR 45 GRAUS, SOLDÁVEL, DN 50 MM, INSTALADO EM RESERVAÇÃO PREDIAL DE ÁGUA - FORNECIMENTO E INSTALAÇÃO</v>
          </cell>
          <cell r="C4978" t="str">
            <v>UN</v>
          </cell>
          <cell r="D4978">
            <v>30.33</v>
          </cell>
        </row>
        <row r="4979">
          <cell r="A4979">
            <v>105153</v>
          </cell>
          <cell r="B4979" t="str">
            <v>JOELHO PPR 45 GRAUS, SOLDÁVEL, DN 63 MM, INSTALADO EM RESERVAÇÃO PREDIAL DE ÁGUA - FORNECIMENTO E INSTALAÇÃO</v>
          </cell>
          <cell r="C4979" t="str">
            <v>UN</v>
          </cell>
          <cell r="D4979">
            <v>47.83</v>
          </cell>
        </row>
        <row r="4980">
          <cell r="A4980">
            <v>105161</v>
          </cell>
          <cell r="B4980" t="str">
            <v>JOELHO PPR 45 GRAUS, SOLDÁVEL, DN 75 MM, INSTALADO EM RESERVAÇÃO PREDIAL DE ÁGUA - FORNECIMENTO E INSTALAÇÃO</v>
          </cell>
          <cell r="C4980" t="str">
            <v>UN</v>
          </cell>
          <cell r="D4980">
            <v>86.9</v>
          </cell>
        </row>
        <row r="4981">
          <cell r="A4981">
            <v>105162</v>
          </cell>
          <cell r="B4981" t="str">
            <v>JOELHO PPR 45 GRAUS, SOLDÁVEL, DN 90 MM, INSTALADO EM RESERVAÇÃO PREDIAL DE ÁGUA - FORNECIMENTO E INSTALAÇÃO</v>
          </cell>
          <cell r="C4981" t="str">
            <v>UN</v>
          </cell>
          <cell r="D4981">
            <v>148.94999999999999</v>
          </cell>
        </row>
        <row r="4982">
          <cell r="A4982">
            <v>105163</v>
          </cell>
          <cell r="B4982" t="str">
            <v>JOELHO PPR, 45 GRAUS, SOLDÁVEL, DN 32 MM, INSTALADO EM RESERVAÇÃO PREDIAL DE ÁGUA - FORNECIMENTO E INSTALAÇÃO</v>
          </cell>
          <cell r="C4982" t="str">
            <v>UN</v>
          </cell>
          <cell r="D4982">
            <v>12.69</v>
          </cell>
        </row>
        <row r="4983">
          <cell r="A4983">
            <v>105170</v>
          </cell>
          <cell r="B4983" t="str">
            <v>JOELHO PVC, SOLDÁVEL, 45 GRAUS, DN 25 MM, INSTALADO EM RESERVAÇÃO PREDIAL DE ÁGUA - FORNECIMENTO E INSTALAÇÃO</v>
          </cell>
          <cell r="C4983" t="str">
            <v>UN</v>
          </cell>
          <cell r="D4983">
            <v>5.05</v>
          </cell>
        </row>
        <row r="4984">
          <cell r="A4984">
            <v>105179</v>
          </cell>
          <cell r="B4984" t="str">
            <v>JOELHO PVC, SOLDÁVEL, 45 GRAUS, DN 32 MM, INSTALADO EM RESERVAÇÃO PREDIAL DE ÁGUA - FORNECIMENTO E INSTALAÇÃO</v>
          </cell>
          <cell r="C4984" t="str">
            <v>UN</v>
          </cell>
          <cell r="D4984">
            <v>8.6300000000000008</v>
          </cell>
        </row>
        <row r="4985">
          <cell r="A4985">
            <v>105180</v>
          </cell>
          <cell r="B4985" t="str">
            <v>JOELHO PVC, SOLDÁVEL, 45 GRAUS, DN 40 MM, INSTALADO EM RESERVAÇÃO PREDIAL DE ÁGUA - FORNECIMENTO E INSTALAÇÃO</v>
          </cell>
          <cell r="C4985" t="str">
            <v>UN</v>
          </cell>
          <cell r="D4985">
            <v>11.85</v>
          </cell>
        </row>
        <row r="4986">
          <cell r="A4986">
            <v>105181</v>
          </cell>
          <cell r="B4986" t="str">
            <v>JOELHO PVC, SOLDÁVEL, 45 GRAUS, DN 50 MM, INSTALADO EM RESERVAÇÃO PREDIAL DE ÁGUA - FORNECIMENTO E INSTALAÇÃO</v>
          </cell>
          <cell r="C4986" t="str">
            <v>UN</v>
          </cell>
          <cell r="D4986">
            <v>15.96</v>
          </cell>
        </row>
        <row r="4987">
          <cell r="A4987">
            <v>105182</v>
          </cell>
          <cell r="B4987" t="str">
            <v>JOELHO PVC, SOLDÁVEL, 45 GRAUS, DN 60 MM, INSTALADO EM RESERVAÇÃO PREDIAL DE ÁGUA - FORNECIMENTO E INSTALAÇÃO</v>
          </cell>
          <cell r="C4987" t="str">
            <v>UN</v>
          </cell>
          <cell r="D4987">
            <v>37.04</v>
          </cell>
        </row>
        <row r="4988">
          <cell r="A4988">
            <v>105183</v>
          </cell>
          <cell r="B4988" t="str">
            <v>JOELHO PVC, SOLDÁVEL, 45 GRAUS, DN 75 MM, INSTALADO EM RESERVAÇÃO PREDIAL DE ÁGUA - FORNECIMENTO E INSTALAÇÃO</v>
          </cell>
          <cell r="C4988" t="str">
            <v>UN</v>
          </cell>
          <cell r="D4988">
            <v>77.55</v>
          </cell>
        </row>
        <row r="4989">
          <cell r="A4989">
            <v>105184</v>
          </cell>
          <cell r="B4989" t="str">
            <v>JOELHO PVC, SOLDÁVEL, 45 GRAUS, DN 85 MM, INSTALADO EM RESERVAÇÃO PREDIAL DE ÁGUA - FORNECIMENTO E INSTALAÇÃO</v>
          </cell>
          <cell r="C4989" t="str">
            <v>UN</v>
          </cell>
          <cell r="D4989">
            <v>96.06</v>
          </cell>
        </row>
        <row r="4990">
          <cell r="A4990">
            <v>94612</v>
          </cell>
          <cell r="B4990" t="str">
            <v>LUVA DE COBRE, DN 104 MM, SEM ANEL DE SOLDA, INSTALADO EM RESERVAÇÃO PREDIAL DE ÁGUA - FORNECIMENTO E INSTALAÇÃO</v>
          </cell>
          <cell r="C4990" t="str">
            <v>UN</v>
          </cell>
          <cell r="D4990">
            <v>430.69</v>
          </cell>
        </row>
        <row r="4991">
          <cell r="A4991">
            <v>105142</v>
          </cell>
          <cell r="B4991" t="str">
            <v>LUVA DE REDUÇÃO SOLDÁVEL, PVC, DN 32 MM X 25 MM, INSTALADO EM RESERVAÇÃO PREDIAL DE ÁGUA - FORNECIMENTO E INSTALAÇÃO</v>
          </cell>
          <cell r="C4991" t="str">
            <v>UN</v>
          </cell>
          <cell r="D4991">
            <v>6.08</v>
          </cell>
        </row>
        <row r="4992">
          <cell r="A4992">
            <v>105143</v>
          </cell>
          <cell r="B4992" t="str">
            <v>LUVA DE REDUÇÃO SOLDÁVEL, PVC, DN 40 MM X 32 MM, INSTALADO EM RESERVAÇÃO PREDIAL DE ÁGUA - FORNECIMENTO E INSTALAÇÃO</v>
          </cell>
          <cell r="C4992" t="str">
            <v>UN</v>
          </cell>
          <cell r="D4992">
            <v>9.11</v>
          </cell>
        </row>
        <row r="4993">
          <cell r="A4993">
            <v>105144</v>
          </cell>
          <cell r="B4993" t="str">
            <v>LUVA DE REDUÇÃO SOLDÁVEL, PVC, DN 60 MM X 50 MM, INSTALADO EM RESERVAÇÃO PREDIAL DE ÁGUA - FORNECIMENTO E INSTALAÇÃO</v>
          </cell>
          <cell r="C4993" t="str">
            <v>UN</v>
          </cell>
          <cell r="D4993">
            <v>19.28</v>
          </cell>
        </row>
        <row r="4994">
          <cell r="A4994">
            <v>105173</v>
          </cell>
          <cell r="B4994" t="str">
            <v>LUVA DE REDUÇÃO, EM FERRO GALVANIZADO, CONEXÃO ROSQUEADA, DN 65 MM X 50 MM (2 1/2" X 2"), INSTALADO EM RESERVAÇÃO PREDIAL DE ÁGUA - FORNECIMENTO E INSTALAÇÃO</v>
          </cell>
          <cell r="C4994" t="str">
            <v>UN</v>
          </cell>
          <cell r="D4994">
            <v>92.95</v>
          </cell>
        </row>
        <row r="4995">
          <cell r="A4995">
            <v>105175</v>
          </cell>
          <cell r="B4995" t="str">
            <v>LUVA DE REDUÇÃO, EM FERRO GALVANIZADO, CONEXÃO ROSQUEADA, DN 80 MM X 50 MM (3" X 2"), INSTALADO EM RESERVAÇÃO PREDIAL DE ÁGUA - FORNECIMENTO E INSTALAÇÃO</v>
          </cell>
          <cell r="C4995" t="str">
            <v>UN</v>
          </cell>
          <cell r="D4995">
            <v>134.55000000000001</v>
          </cell>
        </row>
        <row r="4996">
          <cell r="A4996">
            <v>105174</v>
          </cell>
          <cell r="B4996" t="str">
            <v>LUVA DE REDUÇÃO, EM FERRO GALVANIZADO, CONEXÃO ROSQUEADA, DN 80 MM X 65 MM (3" X 2 1/2"), INSTALADO EM RESERVAÇÃO PREDIAL DE ÁGUA - FORNECIMENTO E INSTALAÇÃO</v>
          </cell>
          <cell r="C4996" t="str">
            <v>UN</v>
          </cell>
          <cell r="D4996">
            <v>135.86000000000001</v>
          </cell>
        </row>
        <row r="4997">
          <cell r="A4997">
            <v>105145</v>
          </cell>
          <cell r="B4997" t="str">
            <v>LUVA DE REDUÇÃO, SOLDÁVEL, PVC, DN 50 X 25 MM, INSTALADO EM RESERVAÇÃO PREDIAL DE ÁGUA - FORNECIMENTO E INSTALAÇÃO</v>
          </cell>
          <cell r="C4997" t="str">
            <v>UN</v>
          </cell>
          <cell r="D4997">
            <v>10.53</v>
          </cell>
        </row>
        <row r="4998">
          <cell r="A4998">
            <v>94606</v>
          </cell>
          <cell r="B4998" t="str">
            <v>LUVA EM COBRE, DN 54 MM, SEM ANEL DE SOLDA, INSTALADO EM RESERVAÇÃO PREDIAL DE ÁGUA - FORNECIMENTO E INSTALAÇÃO</v>
          </cell>
          <cell r="C4998" t="str">
            <v>UN</v>
          </cell>
          <cell r="D4998">
            <v>80.88</v>
          </cell>
        </row>
        <row r="4999">
          <cell r="A4999">
            <v>94608</v>
          </cell>
          <cell r="B4999" t="str">
            <v>LUVA EM COBRE, DN 66 MM, SEM ANEL DE SOLDA, INSTALADO EM RESERVAÇÃO PREDIAL DE ÁGUA - FORNECIMENTO E INSTALAÇÃO</v>
          </cell>
          <cell r="C4999" t="str">
            <v>UN</v>
          </cell>
          <cell r="D4999">
            <v>206.07</v>
          </cell>
        </row>
        <row r="5000">
          <cell r="A5000">
            <v>94610</v>
          </cell>
          <cell r="B5000" t="str">
            <v>LUVA EM COBRE, DN 79 MM, SEM ANEL DE SOLDA, INSTALADO EM RESERVAÇÃO PREDIAL DE ÁGUA - FORNECIMENTO E INSTALAÇÃO</v>
          </cell>
          <cell r="C5000" t="str">
            <v>UN</v>
          </cell>
          <cell r="D5000">
            <v>302.43</v>
          </cell>
        </row>
        <row r="5001">
          <cell r="A5001">
            <v>94657</v>
          </cell>
          <cell r="B5001" t="str">
            <v>LUVA PVC, SOLDÁVEL, DN 25 MM, INSTALADO EM RESERVAÇÃO PREDIAL DE ÁGUA - FORNECIMENTO E INSTALAÇÃO</v>
          </cell>
          <cell r="C5001" t="str">
            <v>UN</v>
          </cell>
          <cell r="D5001">
            <v>3.53</v>
          </cell>
        </row>
        <row r="5002">
          <cell r="A5002">
            <v>94659</v>
          </cell>
          <cell r="B5002" t="str">
            <v>LUVA PVC, SOLDÁVEL, DN 32 MM, INSTALADO EM RESERVAÇÃO PREDIAL DE ÁGUA - FORNECIMENTO E INSTALAÇÃO</v>
          </cell>
          <cell r="C5002" t="str">
            <v>UN</v>
          </cell>
          <cell r="D5002">
            <v>5.51</v>
          </cell>
        </row>
        <row r="5003">
          <cell r="A5003">
            <v>94739</v>
          </cell>
          <cell r="B5003" t="str">
            <v>LUVA, CPVC, SOLDÁVEL, DN 114 MM, INSTALADO EM RESERVAÇÃO PREDIAL DE ÁGUA - FORNECIMENTO E INSTALAÇÃO</v>
          </cell>
          <cell r="C5003" t="str">
            <v>UN</v>
          </cell>
          <cell r="D5003">
            <v>233.34</v>
          </cell>
        </row>
        <row r="5004">
          <cell r="A5004">
            <v>94725</v>
          </cell>
          <cell r="B5004" t="str">
            <v>LUVA, CPVC, SOLDÁVEL, DN 22 MM, INSTALADO EM RESERVAÇÃO PREDIAL DE ÁGUA - FORNECIMENTO E INSTALAÇÃO</v>
          </cell>
          <cell r="C5004" t="str">
            <v>UN</v>
          </cell>
          <cell r="D5004">
            <v>6.63</v>
          </cell>
        </row>
        <row r="5005">
          <cell r="A5005">
            <v>94727</v>
          </cell>
          <cell r="B5005" t="str">
            <v>LUVA, CPVC, SOLDÁVEL, DN 28 MM, INSTALADO EM RESERVAÇÃO PREDIAL DE ÁGUA - FORNECIMENTO E INSTALAÇÃO</v>
          </cell>
          <cell r="C5005" t="str">
            <v>UN</v>
          </cell>
          <cell r="D5005">
            <v>10.96</v>
          </cell>
        </row>
        <row r="5006">
          <cell r="A5006">
            <v>94729</v>
          </cell>
          <cell r="B5006" t="str">
            <v>LUVA, CPVC, SOLDÁVEL, DN 35 MM, INSTALADO EM RESERVAÇÃO PREDIAL DE ÁGUA - FORNECIMENTO E INSTALAÇÃO</v>
          </cell>
          <cell r="C5006" t="str">
            <v>UN</v>
          </cell>
          <cell r="D5006">
            <v>19.260000000000002</v>
          </cell>
        </row>
        <row r="5007">
          <cell r="A5007">
            <v>94731</v>
          </cell>
          <cell r="B5007" t="str">
            <v>LUVA, CPVC, SOLDÁVEL, DN 42 MM, INSTALADO EM RESERVAÇÃO PREDIAL DE ÁGUA - FORNECIMENTO E INSTALAÇÃO</v>
          </cell>
          <cell r="C5007" t="str">
            <v>UN</v>
          </cell>
          <cell r="D5007">
            <v>25.61</v>
          </cell>
        </row>
        <row r="5008">
          <cell r="A5008">
            <v>94733</v>
          </cell>
          <cell r="B5008" t="str">
            <v>LUVA, CPVC, SOLDÁVEL, DN 54 MM, INSTALADO EM RESERVAÇÃO PREDIAL DE ÁGUA - FORNECIMENTO E INSTALAÇÃO</v>
          </cell>
          <cell r="C5008" t="str">
            <v>UN</v>
          </cell>
          <cell r="D5008">
            <v>45.39</v>
          </cell>
        </row>
        <row r="5009">
          <cell r="A5009">
            <v>94863</v>
          </cell>
          <cell r="B5009" t="str">
            <v>LUVA, CPVC, SOLDÁVEL, DN 73 MM, INSTALADO EM RESERVAÇÃO PREDIAL DE ÁGUA - FORNECIMENTO E INSTALAÇÃO</v>
          </cell>
          <cell r="C5009" t="str">
            <v>UN</v>
          </cell>
          <cell r="D5009">
            <v>160.66</v>
          </cell>
        </row>
        <row r="5010">
          <cell r="A5010">
            <v>94737</v>
          </cell>
          <cell r="B5010" t="str">
            <v>LUVA, CPVC, SOLDÁVEL, DN 89 MM, INSTALADO EM RESERVAÇÃO PREDIAL DE ÁGUA - FORNECIMENTO E INSTALAÇÃO</v>
          </cell>
          <cell r="C5010" t="str">
            <v>UN</v>
          </cell>
          <cell r="D5010">
            <v>190.82</v>
          </cell>
        </row>
        <row r="5011">
          <cell r="A5011">
            <v>94465</v>
          </cell>
          <cell r="B5011" t="str">
            <v>LUVA, EM FERRO GALVANIZADO, CONEXÃO ROSQUEADA, DN 50 MM (2"), INSTALADO EM RESERVAÇÃO PREDIAL DE ÁGUA - FORNECIMENTO E INSTALAÇÃO</v>
          </cell>
          <cell r="C5011" t="str">
            <v>UN</v>
          </cell>
          <cell r="D5011">
            <v>54.46</v>
          </cell>
        </row>
        <row r="5012">
          <cell r="A5012">
            <v>94467</v>
          </cell>
          <cell r="B5012" t="str">
            <v>LUVA, EM FERRO GALVANIZADO, CONEXÃO ROSQUEADA, DN 65 MM (2 1/2"), INSTALADO EM RESERVAÇÃO PREDIAL DE ÁGUA - FORNECIMENTO E INSTALAÇÃO</v>
          </cell>
          <cell r="C5012" t="str">
            <v>UN</v>
          </cell>
          <cell r="D5012">
            <v>89.4</v>
          </cell>
        </row>
        <row r="5013">
          <cell r="A5013">
            <v>94469</v>
          </cell>
          <cell r="B5013" t="str">
            <v>LUVA, EM FERRO GALVANIZADO, CONEXÃO ROSQUEADA, DN 80 MM (3"), INSTALADO EM RESERVAÇÃO PREDIAL DE ÁGUA - FORNECIMENTO E INSTALAÇÃO</v>
          </cell>
          <cell r="C5013" t="str">
            <v>UN</v>
          </cell>
          <cell r="D5013">
            <v>129.01</v>
          </cell>
        </row>
        <row r="5014">
          <cell r="A5014">
            <v>96746</v>
          </cell>
          <cell r="B5014" t="str">
            <v>LUVA, PPR, DN 110 MM, CLASSE PN 25, INSTALADO EM RESERVAÇÃO PREDIAL DE ÁGUA - FORNECIMENTO E INSTALAÇÃO</v>
          </cell>
          <cell r="C5014" t="str">
            <v>UN</v>
          </cell>
          <cell r="D5014">
            <v>101.24</v>
          </cell>
        </row>
        <row r="5015">
          <cell r="A5015">
            <v>96736</v>
          </cell>
          <cell r="B5015" t="str">
            <v>LUVA, PPR, DN 20 MM, INSTALADO EM RESERVAÇÃO PREDIAL DE ÁGUA - FORNECIMENTO E INSTALAÇÃO</v>
          </cell>
          <cell r="C5015" t="str">
            <v>UN</v>
          </cell>
          <cell r="D5015">
            <v>5.37</v>
          </cell>
        </row>
        <row r="5016">
          <cell r="A5016">
            <v>96737</v>
          </cell>
          <cell r="B5016" t="str">
            <v>LUVA, PPR, DN 25 MM, INSTALADO EM RESERVAÇÃO PREDIAL DE ÁGUA - FORNECIMENTO E INSTALAÇÃO</v>
          </cell>
          <cell r="C5016" t="str">
            <v>UN</v>
          </cell>
          <cell r="D5016">
            <v>5.5</v>
          </cell>
        </row>
        <row r="5017">
          <cell r="A5017">
            <v>96739</v>
          </cell>
          <cell r="B5017" t="str">
            <v>LUVA, PPR, DN 32 MM, CLASSE PN 25, INSTALADO EM RESERVAÇÃO PREDIAL DE ÁGUA - FORNECIMENTO E INSTALAÇÃO</v>
          </cell>
          <cell r="C5017" t="str">
            <v>UN</v>
          </cell>
          <cell r="D5017">
            <v>7.65</v>
          </cell>
        </row>
        <row r="5018">
          <cell r="A5018">
            <v>96741</v>
          </cell>
          <cell r="B5018" t="str">
            <v>LUVA, PPR, DN 40 MM, CLASSE PN 25, INSTALADO EM RESERVAÇÃO PREDIAL DE ÁGUA - FORNECIMENTO E INSTALAÇÃO</v>
          </cell>
          <cell r="C5018" t="str">
            <v>UN</v>
          </cell>
          <cell r="D5018">
            <v>15.06</v>
          </cell>
        </row>
        <row r="5019">
          <cell r="A5019">
            <v>96742</v>
          </cell>
          <cell r="B5019" t="str">
            <v>LUVA, PPR, DN 50 MM, CLASSE PN 25, INSTALADO EM RESERVAÇÃO PREDIAL DE ÁGUA - FORNECIMENTO E INSTALAÇÃO</v>
          </cell>
          <cell r="C5019" t="str">
            <v>UN</v>
          </cell>
          <cell r="D5019">
            <v>18.48</v>
          </cell>
        </row>
        <row r="5020">
          <cell r="A5020">
            <v>96743</v>
          </cell>
          <cell r="B5020" t="str">
            <v>LUVA, PPR, DN 63 MM, CLASSE PN 25, INSTALADO EM RESERVAÇÃO PREDIAL DE ÁGUA - FORNECIMENTO E INSTALAÇÃO</v>
          </cell>
          <cell r="C5020" t="str">
            <v>UN</v>
          </cell>
          <cell r="D5020">
            <v>28.95</v>
          </cell>
        </row>
        <row r="5021">
          <cell r="A5021">
            <v>96744</v>
          </cell>
          <cell r="B5021" t="str">
            <v>LUVA, PPR, DN 75 MM, CLASSE PN 25, INSTALADO EM RESERVAÇÃO PREDIAL DE ÁGUA - FORNECIMENTO E INSTALAÇÃO</v>
          </cell>
          <cell r="C5021" t="str">
            <v>UN</v>
          </cell>
          <cell r="D5021">
            <v>49.05</v>
          </cell>
        </row>
        <row r="5022">
          <cell r="A5022">
            <v>96745</v>
          </cell>
          <cell r="B5022" t="str">
            <v>LUVA, PPR, DN 90 MM, CLASSE PN 25, INSTALADO EM RESERVAÇÃO PREDIAL DE ÁGUA - FORNECIMENTO E INSTALAÇÃO</v>
          </cell>
          <cell r="C5022" t="str">
            <v>UN</v>
          </cell>
          <cell r="D5022">
            <v>77.06</v>
          </cell>
        </row>
        <row r="5023">
          <cell r="A5023">
            <v>94671</v>
          </cell>
          <cell r="B5023" t="str">
            <v>LUVA, PVC, SOLDÁVEL, DN 110 MM, INSTALADO EM RESERVAÇÃO PREDIAL DE ÁGUA - FORNECIMENTO E INSTALAÇÃO</v>
          </cell>
          <cell r="C5023" t="str">
            <v>UN</v>
          </cell>
          <cell r="D5023">
            <v>94.01</v>
          </cell>
        </row>
        <row r="5024">
          <cell r="A5024">
            <v>94661</v>
          </cell>
          <cell r="B5024" t="str">
            <v>LUVA, PVC, SOLDÁVEL, DN 40 MM, INSTALADO EM RESERVAÇÃO PREDIAL DE ÁGUA - FORNECIMENTO E INSTALAÇÃO</v>
          </cell>
          <cell r="C5024" t="str">
            <v>UN</v>
          </cell>
          <cell r="D5024">
            <v>8.7200000000000006</v>
          </cell>
        </row>
        <row r="5025">
          <cell r="A5025">
            <v>94663</v>
          </cell>
          <cell r="B5025" t="str">
            <v>LUVA, PVC, SOLDÁVEL, DN 50 MM, INSTALADO EM RESERVAÇÃO PREDIAL DE ÁGUA - FORNECIMENTO E INSTALAÇÃO</v>
          </cell>
          <cell r="C5025" t="str">
            <v>UN</v>
          </cell>
          <cell r="D5025">
            <v>10.93</v>
          </cell>
        </row>
        <row r="5026">
          <cell r="A5026">
            <v>94665</v>
          </cell>
          <cell r="B5026" t="str">
            <v>LUVA, PVC, SOLDÁVEL, DN 60 MM, INSTALADO EM RESERVAÇÃO PREDIAL DE ÁGUA - FORNECIMENTO E INSTALAÇÃO</v>
          </cell>
          <cell r="C5026" t="str">
            <v>UN</v>
          </cell>
          <cell r="D5026">
            <v>21.49</v>
          </cell>
        </row>
        <row r="5027">
          <cell r="A5027">
            <v>94667</v>
          </cell>
          <cell r="B5027" t="str">
            <v>LUVA, PVC, SOLDÁVEL, DN 75 MM, INSTALADO EM RESERVAÇÃO PREDIAL DE ÁGUA - FORNECIMENTO E INSTALAÇÃO</v>
          </cell>
          <cell r="C5027" t="str">
            <v>UN</v>
          </cell>
          <cell r="D5027">
            <v>31.61</v>
          </cell>
        </row>
        <row r="5028">
          <cell r="A5028">
            <v>94669</v>
          </cell>
          <cell r="B5028" t="str">
            <v>LUVA, PVC, SOLDÁVEL, DN 85 MM, INSTALADO EM RESERVAÇÃO PREDIAL DE ÁGUA - FORNECIMENTO E INSTALAÇÃO</v>
          </cell>
          <cell r="C5028" t="str">
            <v>UN</v>
          </cell>
          <cell r="D5028">
            <v>57.25</v>
          </cell>
        </row>
        <row r="5029">
          <cell r="A5029">
            <v>105177</v>
          </cell>
          <cell r="B5029" t="str">
            <v>NIPLE DE REDUÇÃO, EM FERRO GALVANIZADO, CONEXÃO ROSQUEADA, DN 80 MM X 50 MM (3" X 2"), INSTALADO EM RESERVAÇÃO PREDIAL DE ÁGUA - FORNECIMENTO E INSTALAÇÃO</v>
          </cell>
          <cell r="C5029" t="str">
            <v>UN</v>
          </cell>
          <cell r="D5029">
            <v>152.36000000000001</v>
          </cell>
        </row>
        <row r="5030">
          <cell r="A5030">
            <v>105176</v>
          </cell>
          <cell r="B5030" t="str">
            <v>NIPLE DE REDUÇÃO, EM FERRO GALVANIZADO, CONEXÃO ROSQUEADA, DN 80 MM X 65 MM (3" X 2 1/2"), INSTALADO EM RESERVAÇÃO PREDIAL DE ÁGUA - FORNECIMENTO E INSTALAÇÃO</v>
          </cell>
          <cell r="C5030" t="str">
            <v>UN</v>
          </cell>
          <cell r="D5030">
            <v>171.42</v>
          </cell>
        </row>
        <row r="5031">
          <cell r="A5031">
            <v>94466</v>
          </cell>
          <cell r="B5031" t="str">
            <v>NIPLE, EM FERRO GALVANIZADO, CONEXÃO ROSQUEADA, DN 50 MM (2"), INSTALADO EM RESERVAÇÃO PREDIAL DE ÁGUA - FORNECIMENTO E INSTALAÇÃO</v>
          </cell>
          <cell r="C5031" t="str">
            <v>UN</v>
          </cell>
          <cell r="D5031">
            <v>54.49</v>
          </cell>
        </row>
        <row r="5032">
          <cell r="A5032">
            <v>94468</v>
          </cell>
          <cell r="B5032" t="str">
            <v>NIPLE, EM FERRO GALVANIZADO, CONEXÃO ROSQUEADA, DN 65 MM (2 1/2"), INSTALADO EM RESERVAÇÃO PREDIAL DE ÁGUA - FORNECIMENTO E INSTALAÇÃO</v>
          </cell>
          <cell r="C5032" t="str">
            <v>UN</v>
          </cell>
          <cell r="D5032">
            <v>77.930000000000007</v>
          </cell>
        </row>
        <row r="5033">
          <cell r="A5033">
            <v>94470</v>
          </cell>
          <cell r="B5033" t="str">
            <v>NIPLE, EM FERRO GALVANIZADO, CONEXÃO ROSQUEADA, DN 80 MM (3"), INSTALADO EM RESERVAÇÃO PREDIAL DE ÁGUA - FORNECIMENTO E INSTALAÇÃO</v>
          </cell>
          <cell r="C5033" t="str">
            <v>UN</v>
          </cell>
          <cell r="D5033">
            <v>118.8</v>
          </cell>
        </row>
        <row r="5034">
          <cell r="A5034">
            <v>105225</v>
          </cell>
          <cell r="B5034" t="str">
            <v>TE DE REDUÇÃO, CPVC, DN 28 X 22 MM, INSTALADO EM RESERVAÇÃO PREDIAL DE ÁGUA - FORNECIMENTO E INSTALAÇÃO</v>
          </cell>
          <cell r="C5034" t="str">
            <v>UN</v>
          </cell>
          <cell r="D5034">
            <v>16.420000000000002</v>
          </cell>
        </row>
        <row r="5035">
          <cell r="A5035">
            <v>105226</v>
          </cell>
          <cell r="B5035" t="str">
            <v>TE DE REDUÇÃO, CPVC, DN 35 X 28 MM, INSTALADO EM RESERVAÇÃO PREDIAL DE ÁGUA - FORNECIMENTO E INSTALAÇÃO</v>
          </cell>
          <cell r="C5035" t="str">
            <v>UN</v>
          </cell>
          <cell r="D5035">
            <v>39.58</v>
          </cell>
        </row>
        <row r="5036">
          <cell r="A5036">
            <v>105227</v>
          </cell>
          <cell r="B5036" t="str">
            <v>TE DE REDUÇÃO, CPVC, DN 42 X 35 MM, INSTALADO EM RESERVAÇÃO PREDIAL DE ÁGUA - FORNECIMENTO E INSTALAÇÃO</v>
          </cell>
          <cell r="C5036" t="str">
            <v>UN</v>
          </cell>
          <cell r="D5036">
            <v>56.91</v>
          </cell>
        </row>
        <row r="5037">
          <cell r="A5037">
            <v>105212</v>
          </cell>
          <cell r="B5037" t="str">
            <v>TE DE REDUÇÃO, EM FERRO GALVANIZADO, CONEXÃO ROSQUEADA, DN 80 MM X 50 MM (3" X 2"), INSTALADO EM RESERVAÇÃO PREDIAL DE ÁGUA - FORNECIMENTO E INSTALAÇÃO</v>
          </cell>
          <cell r="C5037" t="str">
            <v>UN</v>
          </cell>
          <cell r="D5037">
            <v>256.58999999999997</v>
          </cell>
        </row>
        <row r="5038">
          <cell r="A5038">
            <v>105211</v>
          </cell>
          <cell r="B5038" t="str">
            <v>TE DE REDUÇÃO, EM FERRO GALVANIZADO, CONEXÃO ROSQUEADA, DN 80 MM X 65 MM (3" X 2 1/2"), INSTALADO EM RESERVAÇÃO PREDIAL DE ÁGUA - FORNECIMENTO E INSTALAÇÃO</v>
          </cell>
          <cell r="C5038" t="str">
            <v>UN</v>
          </cell>
          <cell r="D5038">
            <v>258.32</v>
          </cell>
        </row>
        <row r="5039">
          <cell r="A5039">
            <v>105189</v>
          </cell>
          <cell r="B5039" t="str">
            <v>TE DE REDUÇÃO, PVC, SOLDÁVEL, 90 GRAUS, DN 50 MM X 25 MM, INSTALADO EM RESERVAÇÃO PREDIAL DE ÁGUA - FORNECIMENTO E INSTALAÇÃO</v>
          </cell>
          <cell r="C5039" t="str">
            <v>UN</v>
          </cell>
          <cell r="D5039">
            <v>19.39</v>
          </cell>
        </row>
        <row r="5040">
          <cell r="A5040">
            <v>105190</v>
          </cell>
          <cell r="B5040" t="str">
            <v>TE DE REDUÇÃO, PVC, SOLDÁVEL, 90 GRAUS, DN 50 MM X 32 MM, INSTALADO EM RESERVAÇÃO PREDIAL DE ÁGUA - FORNECIMENTO E INSTALAÇÃO</v>
          </cell>
          <cell r="C5040" t="str">
            <v>UN</v>
          </cell>
          <cell r="D5040">
            <v>24.13</v>
          </cell>
        </row>
        <row r="5041">
          <cell r="A5041">
            <v>94625</v>
          </cell>
          <cell r="B5041" t="str">
            <v>TE EM COBRE, DN 104 MM, SEM ANEL DE SOLDA, INSTALADO EM RESERVAÇÃO PREDIAL DE ÁGUA - FORNECIMENTO E INSTALAÇÃO</v>
          </cell>
          <cell r="C5041" t="str">
            <v>UN</v>
          </cell>
          <cell r="D5041">
            <v>1549.08</v>
          </cell>
        </row>
        <row r="5042">
          <cell r="A5042">
            <v>94622</v>
          </cell>
          <cell r="B5042" t="str">
            <v>TE EM COBRE, DN 54 MM, SEM ANEL DE SOLDA, INSTALADO EM RESERVAÇÃO PREDIAL DE ÁGUA - FORNECIMENTO E INSTALAÇÃO</v>
          </cell>
          <cell r="C5042" t="str">
            <v>UN</v>
          </cell>
          <cell r="D5042">
            <v>202.44</v>
          </cell>
        </row>
        <row r="5043">
          <cell r="A5043">
            <v>94623</v>
          </cell>
          <cell r="B5043" t="str">
            <v>TE EM COBRE, DN 66 MM, SEM ANEL DE SOLDA, INSTALADO EM RESERVAÇÃO PREDIAL DE ÁGUA - FORNECIMENTO E INSTALAÇÃO</v>
          </cell>
          <cell r="C5043" t="str">
            <v>UN</v>
          </cell>
          <cell r="D5043">
            <v>487.96</v>
          </cell>
        </row>
        <row r="5044">
          <cell r="A5044">
            <v>94624</v>
          </cell>
          <cell r="B5044" t="str">
            <v>TE EM COBRE, DN 79 MM, SEM ANEL DE SOLDA, INSTALADO EM RESERVAÇÃO PREDIAL DE ÁGUA - FORNECIMENTO E INSTALAÇÃO</v>
          </cell>
          <cell r="C5044" t="str">
            <v>UN</v>
          </cell>
          <cell r="D5044">
            <v>737.17</v>
          </cell>
        </row>
        <row r="5045">
          <cell r="A5045">
            <v>94763</v>
          </cell>
          <cell r="B5045" t="str">
            <v>TE, CPVC, SOLDÁVEL, DN 114 MM, INSTALADO EM RESERVAÇÃO PREDIAL DE ÁGUA - FORNECIMENTO E INSTALAÇÃO</v>
          </cell>
          <cell r="C5045" t="str">
            <v>UN</v>
          </cell>
          <cell r="D5045">
            <v>355.04</v>
          </cell>
        </row>
        <row r="5046">
          <cell r="A5046">
            <v>94756</v>
          </cell>
          <cell r="B5046" t="str">
            <v>TE, CPVC, SOLDÁVEL, DN 22 MM, INSTALADO EM RESERVAÇÃO PREDIAL DE ÁGUA - FORNECIMENTO E INSTALAÇÃO</v>
          </cell>
          <cell r="C5046" t="str">
            <v>UN</v>
          </cell>
          <cell r="D5046">
            <v>12.09</v>
          </cell>
        </row>
        <row r="5047">
          <cell r="A5047">
            <v>94757</v>
          </cell>
          <cell r="B5047" t="str">
            <v>TE, CPVC, SOLDÁVEL, DN 28 MM, INSTALADO EM RESERVAÇÃO PREDIAL DE ÁGUA - FORNECIMENTO E INSTALAÇÃO</v>
          </cell>
          <cell r="C5047" t="str">
            <v>UN</v>
          </cell>
          <cell r="D5047">
            <v>19.309999999999999</v>
          </cell>
        </row>
        <row r="5048">
          <cell r="A5048">
            <v>94758</v>
          </cell>
          <cell r="B5048" t="str">
            <v>TE, CPVC, SOLDÁVEL, DN 35 MM, INSTALADO EM RESERVAÇÃO PREDIAL DE ÁGUA - FORNECIMENTO E INSTALAÇÃO</v>
          </cell>
          <cell r="C5048" t="str">
            <v>UN</v>
          </cell>
          <cell r="D5048">
            <v>50.56</v>
          </cell>
        </row>
        <row r="5049">
          <cell r="A5049">
            <v>94759</v>
          </cell>
          <cell r="B5049" t="str">
            <v>TE, CPVC, SOLDÁVEL, DN 42 MM, INSTALADO EM RESERVAÇÃO PREDIAL DE ÁGUA - FORNECIMENTO E INSTALAÇÃO</v>
          </cell>
          <cell r="C5049" t="str">
            <v>UN</v>
          </cell>
          <cell r="D5049">
            <v>64.42</v>
          </cell>
        </row>
        <row r="5050">
          <cell r="A5050">
            <v>94760</v>
          </cell>
          <cell r="B5050" t="str">
            <v>TE, CPVC, SOLDÁVEL, DN 54 MM, INSTALADO EM RESERVAÇÃO PREDIAL DE ÁGUA - FORNECIMENTO E INSTALAÇÃO</v>
          </cell>
          <cell r="C5050" t="str">
            <v>UN</v>
          </cell>
          <cell r="D5050">
            <v>103.07</v>
          </cell>
        </row>
        <row r="5051">
          <cell r="A5051">
            <v>94761</v>
          </cell>
          <cell r="B5051" t="str">
            <v>TE, CPVC, SOLDÁVEL, DN 73 MM, INSTALADO EM RESERVAÇÃO PREDIAL DE ÁGUA - FORNECIMENTO E INSTALAÇÃO</v>
          </cell>
          <cell r="C5051" t="str">
            <v>UN</v>
          </cell>
          <cell r="D5051">
            <v>224.67</v>
          </cell>
        </row>
        <row r="5052">
          <cell r="A5052">
            <v>94762</v>
          </cell>
          <cell r="B5052" t="str">
            <v>TE, CPVC, SOLDÁVEL, DN 89 MM, INSTALADO EM RESERVAÇÃO PREDIAL DE ÁGUA - FORNECIMENTO E INSTALAÇÃO</v>
          </cell>
          <cell r="C5052" t="str">
            <v>UN</v>
          </cell>
          <cell r="D5052">
            <v>271.44</v>
          </cell>
        </row>
        <row r="5053">
          <cell r="A5053">
            <v>94462</v>
          </cell>
          <cell r="B5053" t="str">
            <v>TUBO DE AÇO GALVANIZADO COM COSTURA, CLASSE MÉDIA, DN 50 MM (2"), CONEXÃO ROSQUEADA, INSTALADO EM RESERVAÇÃO PREDIAL DE ÁGUA - FORNECIMENTO E INSTALAÇÃO</v>
          </cell>
          <cell r="C5053" t="str">
            <v>M</v>
          </cell>
          <cell r="D5053">
            <v>96.31</v>
          </cell>
        </row>
        <row r="5054">
          <cell r="A5054">
            <v>94463</v>
          </cell>
          <cell r="B5054" t="str">
            <v>TUBO DE AÇO GALVANIZADO COM COSTURA, CLASSE MÉDIA, DN 65 MM (2 1/2"), CONEXÃO ROSQUEADA, INSTALADO EM RESERVAÇÃO PREDIAL DE ÁGUA - FORNECIMENTO E INSTALAÇÃO</v>
          </cell>
          <cell r="C5054" t="str">
            <v>M</v>
          </cell>
          <cell r="D5054">
            <v>118.24</v>
          </cell>
        </row>
        <row r="5055">
          <cell r="A5055">
            <v>94464</v>
          </cell>
          <cell r="B5055" t="str">
            <v>TUBO DE AÇO GALVANIZADO COM COSTURA, CLASSE MÉDIA, DN 80 MM (3"), CONEXÃO ROSQUEADA, INSTALADO EM RESERVAÇÃO PREDIAL DE ÁGUA - FORNECIMENTO E INSTALAÇÃO</v>
          </cell>
          <cell r="C5055" t="str">
            <v>M</v>
          </cell>
          <cell r="D5055">
            <v>155.68</v>
          </cell>
        </row>
        <row r="5056">
          <cell r="A5056">
            <v>94605</v>
          </cell>
          <cell r="B5056" t="str">
            <v>TUBO EM COBRE RÍGIDO, DN 104 MM, CLASSE E, SEM ISOLAMENTO, INSTALADO EM RESERVAÇÃO PREDIAL DE ÁGUA - FORNECIMENTO E INSTALAÇÃO</v>
          </cell>
          <cell r="C5056" t="str">
            <v>M</v>
          </cell>
          <cell r="D5056">
            <v>656.79</v>
          </cell>
        </row>
        <row r="5057">
          <cell r="A5057">
            <v>94602</v>
          </cell>
          <cell r="B5057" t="str">
            <v>TUBO EM COBRE RÍGIDO, DN 54 MM, CLASSE E, SEM ISOLAMENTO, INSTALADO EM RESERVAÇÃO PREDIAL DE ÁGUA - FORNECIMENTO E INSTALAÇÃO</v>
          </cell>
          <cell r="C5057" t="str">
            <v>M</v>
          </cell>
          <cell r="D5057">
            <v>230.53</v>
          </cell>
        </row>
        <row r="5058">
          <cell r="A5058">
            <v>94603</v>
          </cell>
          <cell r="B5058" t="str">
            <v>TUBO EM COBRE RÍGIDO, DN 66 MM, CLASSE E, SEM ISOLAMENTO, INSTALADO EM RESERVAÇÃO PREDIAL DE ÁGUA - FORNECIMENTO E INSTALAÇÃO</v>
          </cell>
          <cell r="C5058" t="str">
            <v>M</v>
          </cell>
          <cell r="D5058">
            <v>316.26</v>
          </cell>
        </row>
        <row r="5059">
          <cell r="A5059">
            <v>94604</v>
          </cell>
          <cell r="B5059" t="str">
            <v>TUBO EM COBRE RÍGIDO, DN 79 MM, CLASSE E, SEM ISOLAMENTO, INSTALADO EM RESERVAÇÃO PREDIAL DE ÁGUA - FORNECIMENTO E INSTALAÇÃO</v>
          </cell>
          <cell r="C5059" t="str">
            <v>M</v>
          </cell>
          <cell r="D5059">
            <v>452.17</v>
          </cell>
        </row>
        <row r="5060">
          <cell r="A5060">
            <v>94723</v>
          </cell>
          <cell r="B5060" t="str">
            <v>TUBO, CPVC, SOLDÁVEL, DN 114 MM, INSTALADO EM RESERVAÇÃO PREDIAL DE ÁGUA - FORNECIMENTO E INSTALAÇÃO</v>
          </cell>
          <cell r="C5060" t="str">
            <v>M</v>
          </cell>
          <cell r="D5060">
            <v>464.24</v>
          </cell>
        </row>
        <row r="5061">
          <cell r="A5061">
            <v>94716</v>
          </cell>
          <cell r="B5061" t="str">
            <v>TUBO, CPVC, SOLDÁVEL, DN 22 MM, INSTALADO EM RESERVAÇÃO PREDIAL DE ÁGUA - FORNECIMENTO E INSTALAÇÃO</v>
          </cell>
          <cell r="C5061" t="str">
            <v>M</v>
          </cell>
          <cell r="D5061">
            <v>22.66</v>
          </cell>
        </row>
        <row r="5062">
          <cell r="A5062">
            <v>94717</v>
          </cell>
          <cell r="B5062" t="str">
            <v>TUBO, CPVC, SOLDÁVEL, DN 28 MM, INSTALADO EM RESERVAÇÃO PREDIAL DE ÁGUA - FORNECIMENTO E INSTALAÇÃO</v>
          </cell>
          <cell r="C5062" t="str">
            <v>M</v>
          </cell>
          <cell r="D5062">
            <v>38.14</v>
          </cell>
        </row>
        <row r="5063">
          <cell r="A5063">
            <v>94718</v>
          </cell>
          <cell r="B5063" t="str">
            <v>TUBO, CPVC, SOLDÁVEL, DN 35 MM, INSTALADO EM RESERVAÇÃO PREDIAL DE ÁGUA - FORNECIMENTO E INSTALAÇÃO</v>
          </cell>
          <cell r="C5063" t="str">
            <v>M</v>
          </cell>
          <cell r="D5063">
            <v>49.81</v>
          </cell>
        </row>
        <row r="5064">
          <cell r="A5064">
            <v>94719</v>
          </cell>
          <cell r="B5064" t="str">
            <v>TUBO, CPVC, SOLDÁVEL, DN 42 MM, INSTALADO EM RESERVAÇÃO PREDIAL DE ÁGUA - FORNECIMENTO E INSTALAÇÃO</v>
          </cell>
          <cell r="C5064" t="str">
            <v>M</v>
          </cell>
          <cell r="D5064">
            <v>66.510000000000005</v>
          </cell>
        </row>
        <row r="5065">
          <cell r="A5065">
            <v>94720</v>
          </cell>
          <cell r="B5065" t="str">
            <v>TUBO, CPVC, SOLDÁVEL, DN 54 MM, INSTALADO EM RESERVAÇÃO PREDIAL DE ÁGUA - FORNECIMENTO E INSTALAÇÃO</v>
          </cell>
          <cell r="C5065" t="str">
            <v>M</v>
          </cell>
          <cell r="D5065">
            <v>97.38</v>
          </cell>
        </row>
        <row r="5066">
          <cell r="A5066">
            <v>94721</v>
          </cell>
          <cell r="B5066" t="str">
            <v>TUBO, CPVC, SOLDÁVEL, DN 73 MM, INSTALADO EM RESERVAÇÃO PREDIAL DE ÁGUA - FORNECIMENTO E INSTALAÇÃO</v>
          </cell>
          <cell r="C5066" t="str">
            <v>M</v>
          </cell>
          <cell r="D5066">
            <v>157.79</v>
          </cell>
        </row>
        <row r="5067">
          <cell r="A5067">
            <v>94722</v>
          </cell>
          <cell r="B5067" t="str">
            <v>TUBO, CPVC, SOLDÁVEL, DN 89 MM, INSTALADO EM RESERVAÇÃO PREDIAL DE ÁGUA - FORNECIMENTO E INSTALAÇÃO</v>
          </cell>
          <cell r="C5067" t="str">
            <v>M</v>
          </cell>
          <cell r="D5067">
            <v>246.27</v>
          </cell>
        </row>
        <row r="5068">
          <cell r="A5068">
            <v>96726</v>
          </cell>
          <cell r="B5068" t="str">
            <v>TUBO, PPR, DN 110 MM, CLASSE PN 12, INSTALADO EM RESERVAÇÃO PREDIAL DE ÁGUA - FORNECIMENTO E INSTALAÇÃO</v>
          </cell>
          <cell r="C5068" t="str">
            <v>M</v>
          </cell>
          <cell r="D5068">
            <v>150.16</v>
          </cell>
        </row>
        <row r="5069">
          <cell r="A5069">
            <v>96735</v>
          </cell>
          <cell r="B5069" t="str">
            <v>TUBO, PPR, DN 110 MM, CLASSE PN 25, INSTALADO EM RESERVAÇÃO PREDIAL DE ÁGUA - FORNECIMENTO E INSTALAÇÃO</v>
          </cell>
          <cell r="C5069" t="str">
            <v>M</v>
          </cell>
          <cell r="D5069">
            <v>284.68</v>
          </cell>
        </row>
        <row r="5070">
          <cell r="A5070">
            <v>96718</v>
          </cell>
          <cell r="B5070" t="str">
            <v>TUBO, PPR, DN 20 MM, CLASSE PN 20, INSTALADO EM RESERVAÇÃO PREDIAL DE ÁGUA - FORNECIMENTO E INSTALAÇÃO</v>
          </cell>
          <cell r="C5070" t="str">
            <v>M</v>
          </cell>
          <cell r="D5070">
            <v>13.38</v>
          </cell>
        </row>
        <row r="5071">
          <cell r="A5071">
            <v>96727</v>
          </cell>
          <cell r="B5071" t="str">
            <v>TUBO, PPR, DN 20 MM, CLASSE PN 25, INSTALADO EM RESERVAÇÃO PREDIAL DE ÁGUA - FORNECIMENTO E INSTALAÇÃO</v>
          </cell>
          <cell r="C5071" t="str">
            <v>M</v>
          </cell>
          <cell r="D5071">
            <v>15.2</v>
          </cell>
        </row>
        <row r="5072">
          <cell r="A5072">
            <v>96719</v>
          </cell>
          <cell r="B5072" t="str">
            <v>TUBO, PPR, DN 25 MM, CLASSE PN 20, INSTALADO EM RESERVAÇÃO PREDIAL DE ÁGUA - FORNECIMENTO E INSTALAÇÃO</v>
          </cell>
          <cell r="C5072" t="str">
            <v>M</v>
          </cell>
          <cell r="D5072">
            <v>17.149999999999999</v>
          </cell>
        </row>
        <row r="5073">
          <cell r="A5073">
            <v>96728</v>
          </cell>
          <cell r="B5073" t="str">
            <v>TUBO, PPR, DN 25 MM, CLASSE PN 25, INSTALADO EM RESERVAÇÃO PREDIAL DE ÁGUA - FORNECIMENTO E INSTALAÇÃO</v>
          </cell>
          <cell r="C5073" t="str">
            <v>M</v>
          </cell>
          <cell r="D5073">
            <v>19.68</v>
          </cell>
        </row>
        <row r="5074">
          <cell r="A5074">
            <v>96720</v>
          </cell>
          <cell r="B5074" t="str">
            <v>TUBO, PPR, DN 32 MM, CLASSE PN 12, INSTALADO EM RESERVAÇÃO PREDIAL DE ÁGUA - FORNECIMENTO E INSTALAÇÃO</v>
          </cell>
          <cell r="C5074" t="str">
            <v>M</v>
          </cell>
          <cell r="D5074">
            <v>15.51</v>
          </cell>
        </row>
        <row r="5075">
          <cell r="A5075">
            <v>96729</v>
          </cell>
          <cell r="B5075" t="str">
            <v>TUBO, PPR, DN 32 MM, CLASSE PN 25, INSTALADO EM RESERVAÇÃO PREDIAL DE ÁGUA - FORNECIMENTO E INSTALAÇÃO</v>
          </cell>
          <cell r="C5075" t="str">
            <v>M</v>
          </cell>
          <cell r="D5075">
            <v>25.43</v>
          </cell>
        </row>
        <row r="5076">
          <cell r="A5076">
            <v>96721</v>
          </cell>
          <cell r="B5076" t="str">
            <v>TUBO, PPR, DN 40 MM, CLASSE PN 12, INSTALADO EM RESERVAÇÃO PREDIAL DE ÁGUA - FORNECIMENTO E INSTALAÇÃO</v>
          </cell>
          <cell r="C5076" t="str">
            <v>M</v>
          </cell>
          <cell r="D5076">
            <v>20.170000000000002</v>
          </cell>
        </row>
        <row r="5077">
          <cell r="A5077">
            <v>96730</v>
          </cell>
          <cell r="B5077" t="str">
            <v>TUBO, PPR, DN 40 MM, CLASSE PN 25, INSTALADO EM RESERVAÇÃO PREDIAL DE ÁGUA - FORNECIMENTO E INSTALAÇÃO</v>
          </cell>
          <cell r="C5077" t="str">
            <v>M</v>
          </cell>
          <cell r="D5077">
            <v>35.200000000000003</v>
          </cell>
        </row>
        <row r="5078">
          <cell r="A5078">
            <v>96722</v>
          </cell>
          <cell r="B5078" t="str">
            <v>TUBO, PPR, DN 50 MM, CLASSE PN 12, INSTALADO EM RESERVAÇÃO PREDIAL DE ÁGUA - FORNECIMENTO E INSTALAÇÃO</v>
          </cell>
          <cell r="C5078" t="str">
            <v>M</v>
          </cell>
          <cell r="D5078">
            <v>31.02</v>
          </cell>
        </row>
        <row r="5079">
          <cell r="A5079">
            <v>96731</v>
          </cell>
          <cell r="B5079" t="str">
            <v>TUBO, PPR, DN 50 MM, CLASSE PN 25, INSTALADO EM RESERVAÇÃO PREDIAL DE ÁGUA - FORNECIMENTO E INSTALAÇÃO</v>
          </cell>
          <cell r="C5079" t="str">
            <v>M</v>
          </cell>
          <cell r="D5079">
            <v>53.29</v>
          </cell>
        </row>
        <row r="5080">
          <cell r="A5080">
            <v>96723</v>
          </cell>
          <cell r="B5080" t="str">
            <v>TUBO, PPR, DN 63 MM, CLASSE PN 12, INSTALADO EM RESERVAÇÃO PREDIAL DE ÁGUA - FORNECIMENTO E INSTALAÇÃO</v>
          </cell>
          <cell r="C5080" t="str">
            <v>M</v>
          </cell>
          <cell r="D5080">
            <v>48.26</v>
          </cell>
        </row>
        <row r="5081">
          <cell r="A5081">
            <v>96732</v>
          </cell>
          <cell r="B5081" t="str">
            <v>TUBO, PPR, DN 63 MM, CLASSE PN 25, INSTALADO EM RESERVAÇÃO PREDIAL DE ÁGUA - FORNECIMENTO E INSTALAÇÃO</v>
          </cell>
          <cell r="C5081" t="str">
            <v>M</v>
          </cell>
          <cell r="D5081">
            <v>89.93</v>
          </cell>
        </row>
        <row r="5082">
          <cell r="A5082">
            <v>96724</v>
          </cell>
          <cell r="B5082" t="str">
            <v>TUBO, PPR, DN 75 MM, CLASSE PN 12, INSTALADO EM RESERVAÇÃO PREDIAL DE ÁGUA - FORNECIMENTO E INSTALAÇÃO</v>
          </cell>
          <cell r="C5082" t="str">
            <v>M</v>
          </cell>
          <cell r="D5082">
            <v>61.94</v>
          </cell>
        </row>
        <row r="5083">
          <cell r="A5083">
            <v>96733</v>
          </cell>
          <cell r="B5083" t="str">
            <v>TUBO, PPR, DN 75 MM, CLASSE PN 25, INSTALADO EM RESERVAÇÃO PREDIAL DE ÁGUA - FORNECIMENTO E INSTALAÇÃO</v>
          </cell>
          <cell r="C5083" t="str">
            <v>M</v>
          </cell>
          <cell r="D5083">
            <v>122.61</v>
          </cell>
        </row>
        <row r="5084">
          <cell r="A5084">
            <v>96725</v>
          </cell>
          <cell r="B5084" t="str">
            <v>TUBO, PPR, DN 90 MM, CLASSE PN 12, INSTALADO EM RESERVAÇÃO PREDIAL DE ÁGUA - FORNECIMENTO E INSTALAÇÃO</v>
          </cell>
          <cell r="C5084" t="str">
            <v>M</v>
          </cell>
          <cell r="D5084">
            <v>101.56</v>
          </cell>
        </row>
        <row r="5085">
          <cell r="A5085">
            <v>96734</v>
          </cell>
          <cell r="B5085" t="str">
            <v>TUBO, PPR, DN 90 MM, CLASSE PN 25, INSTALADO EM RESERVAÇÃO PREDIAL DE ÁGUA - FORNECIMENTO E INSTALAÇÃO</v>
          </cell>
          <cell r="C5085" t="str">
            <v>M</v>
          </cell>
          <cell r="D5085">
            <v>204.7</v>
          </cell>
        </row>
        <row r="5086">
          <cell r="A5086">
            <v>94655</v>
          </cell>
          <cell r="B5086" t="str">
            <v>TUBO, PVC, SOLDÁVEL, DE 110MM, INSTALADO EM RESERVAÇÃO PREDIAL DE ÁGUA - FORNECIMENTO E INSTALAÇÃO</v>
          </cell>
          <cell r="C5086" t="str">
            <v>M</v>
          </cell>
          <cell r="D5086">
            <v>108.9</v>
          </cell>
        </row>
        <row r="5087">
          <cell r="A5087">
            <v>94648</v>
          </cell>
          <cell r="B5087" t="str">
            <v>TUBO, PVC, SOLDÁVEL, DE 25MM, INSTALADO EM RESERVAÇÃO PREDIAL DE ÁGUA - FORNECIMENTO E INSTALAÇÃO</v>
          </cell>
          <cell r="C5087" t="str">
            <v>M</v>
          </cell>
          <cell r="D5087">
            <v>6.14</v>
          </cell>
        </row>
        <row r="5088">
          <cell r="A5088">
            <v>94649</v>
          </cell>
          <cell r="B5088" t="str">
            <v>TUBO, PVC, SOLDÁVEL, DE 32MM, INSTALADO EM RESERVAÇÃO PREDIAL DE ÁGUA - FORNECIMENTO E INSTALAÇÃO</v>
          </cell>
          <cell r="C5088" t="str">
            <v>M</v>
          </cell>
          <cell r="D5088">
            <v>11.41</v>
          </cell>
        </row>
        <row r="5089">
          <cell r="A5089">
            <v>94650</v>
          </cell>
          <cell r="B5089" t="str">
            <v>TUBO, PVC, SOLDÁVEL, DE 40MM, INSTALADO EM RESERVAÇÃO PREDIAL DE ÁGUA - FORNECIMENTO E INSTALAÇÃO</v>
          </cell>
          <cell r="C5089" t="str">
            <v>M</v>
          </cell>
          <cell r="D5089">
            <v>17.260000000000002</v>
          </cell>
        </row>
        <row r="5090">
          <cell r="A5090">
            <v>94651</v>
          </cell>
          <cell r="B5090" t="str">
            <v>TUBO, PVC, SOLDÁVEL, DE 50MM, INSTALADO EM RESERVAÇÃO PREDIAL DE ÁGUA - FORNECIMENTO E INSTALAÇÃO</v>
          </cell>
          <cell r="C5090" t="str">
            <v>M</v>
          </cell>
          <cell r="D5090">
            <v>20.05</v>
          </cell>
        </row>
        <row r="5091">
          <cell r="A5091">
            <v>94652</v>
          </cell>
          <cell r="B5091" t="str">
            <v>TUBO, PVC, SOLDÁVEL, DE 60MM, INSTALADO EM RESERVAÇÃO PREDIAL DE ÁGUA - FORNECIMENTO E INSTALAÇÃO</v>
          </cell>
          <cell r="C5091" t="str">
            <v>M</v>
          </cell>
          <cell r="D5091">
            <v>31.39</v>
          </cell>
        </row>
        <row r="5092">
          <cell r="A5092">
            <v>94653</v>
          </cell>
          <cell r="B5092" t="str">
            <v>TUBO, PVC, SOLDÁVEL, DE 75MM, INSTALADO EM RESERVAÇÃO PREDIAL DE ÁGUA - FORNECIMENTO E INSTALAÇÃO</v>
          </cell>
          <cell r="C5092" t="str">
            <v>M</v>
          </cell>
          <cell r="D5092">
            <v>50.73</v>
          </cell>
        </row>
        <row r="5093">
          <cell r="A5093">
            <v>94654</v>
          </cell>
          <cell r="B5093" t="str">
            <v>TUBO, PVC, SOLDÁVEL, DE 85MM, INSTALADO EM RESERVAÇÃO PREDIAL DE ÁGUA - FORNECIMENTO E INSTALAÇÃO</v>
          </cell>
          <cell r="C5093" t="str">
            <v>M</v>
          </cell>
          <cell r="D5093">
            <v>69.14</v>
          </cell>
        </row>
        <row r="5094">
          <cell r="A5094">
            <v>94689</v>
          </cell>
          <cell r="B5094" t="str">
            <v>TÊ COM BUCHA DE LATÃO NA BOLSA CENTRAL, PVC, SOLDÁVEL, DN 25 MM X 3/4", INSTALADO EM RESERVAÇÃO PREDIAL DE ÁGUA - FORNECIMENTO E INSTALAÇÃO</v>
          </cell>
          <cell r="C5094" t="str">
            <v>UN</v>
          </cell>
          <cell r="D5094">
            <v>8.5</v>
          </cell>
        </row>
        <row r="5095">
          <cell r="A5095">
            <v>94702</v>
          </cell>
          <cell r="B5095" t="str">
            <v>TÊ DE REDUÇÃO, PVC, SOLDÁVEL, DN 110 MM X 60 MM, INSTALADO EM RESERVAÇÃO PREDIAL DE ÁGUA - FORNECIMENTO E INSTALAÇÃO</v>
          </cell>
          <cell r="C5095" t="str">
            <v>UN</v>
          </cell>
          <cell r="D5095">
            <v>167.39</v>
          </cell>
        </row>
        <row r="5096">
          <cell r="A5096">
            <v>94691</v>
          </cell>
          <cell r="B5096" t="str">
            <v>TÊ DE REDUÇÃO, PVC, SOLDÁVEL, DN 32 MM X 25 MM, INSTALADO EM RESERVAÇÃO PREDIAL DE ÁGUA - FORNECIMENTO E INSTALAÇÃO</v>
          </cell>
          <cell r="C5096" t="str">
            <v>UN</v>
          </cell>
          <cell r="D5096">
            <v>12.18</v>
          </cell>
        </row>
        <row r="5097">
          <cell r="A5097">
            <v>94693</v>
          </cell>
          <cell r="B5097" t="str">
            <v>TÊ DE REDUÇÃO, PVC, SOLDÁVEL, DN 40 MM X 32 MM, INSTALADO EM RESERVAÇÃO PREDIAL DE ÁGUA - FORNECIMENTO E INSTALAÇÃO</v>
          </cell>
          <cell r="C5097" t="str">
            <v>UN</v>
          </cell>
          <cell r="D5097">
            <v>15.96</v>
          </cell>
        </row>
        <row r="5098">
          <cell r="A5098">
            <v>94695</v>
          </cell>
          <cell r="B5098" t="str">
            <v>TÊ DE REDUÇÃO, PVC, SOLDÁVEL, DN 50 MM X 40 MM, INSTALADO EM RESERVAÇÃO PREDIAL DE ÁGUA - FORNECIMENTO E INSTALAÇÃO</v>
          </cell>
          <cell r="C5098" t="str">
            <v>UN</v>
          </cell>
          <cell r="D5098">
            <v>27.84</v>
          </cell>
        </row>
        <row r="5099">
          <cell r="A5099">
            <v>94698</v>
          </cell>
          <cell r="B5099" t="str">
            <v>TÊ DE REDUÇÃO, PVC, SOLDÁVEL, DN 75 MM X 50 MM, INSTALADO EM RESERVAÇÃO PREDIAL DE ÁGUA - FORNECIMENTO E INSTALAÇÃO</v>
          </cell>
          <cell r="C5099" t="str">
            <v>UN</v>
          </cell>
          <cell r="D5099">
            <v>59.71</v>
          </cell>
        </row>
        <row r="5100">
          <cell r="A5100">
            <v>94700</v>
          </cell>
          <cell r="B5100" t="str">
            <v>TÊ DE REDUÇÃO, PVC, SOLDÁVEL, DN 85 MM X 60 MM, INSTALADO EM RESERVAÇÃO PREDIAL DE ÁGUA - FORNECIMENTO E INSTALAÇÃO</v>
          </cell>
          <cell r="C5100" t="str">
            <v>UN</v>
          </cell>
          <cell r="D5100">
            <v>116.23</v>
          </cell>
        </row>
        <row r="5101">
          <cell r="A5101">
            <v>94477</v>
          </cell>
          <cell r="B5101" t="str">
            <v>TÊ, EM FERRO GALVANIZADO, CONEXÃO ROSQUEADA, DN 50 MM (2"), INSTALADO EM RESERVAÇÃO PREDIAL DE ÁGUA - FORNECIMENTO E INSTALAÇÃO</v>
          </cell>
          <cell r="C5101" t="str">
            <v>UN</v>
          </cell>
          <cell r="D5101">
            <v>104.31</v>
          </cell>
        </row>
        <row r="5102">
          <cell r="A5102">
            <v>94478</v>
          </cell>
          <cell r="B5102" t="str">
            <v>TÊ, EM FERRO GALVANIZADO, CONEXÃO ROSQUEADA, DN 65 MM (2 1/2"), INSTALADO EM RESERVAÇÃO PREDIAL DE ÁGUA - FORNECIMENTO E INSTALAÇÃO</v>
          </cell>
          <cell r="C5102" t="str">
            <v>UN</v>
          </cell>
          <cell r="D5102">
            <v>176.06</v>
          </cell>
        </row>
        <row r="5103">
          <cell r="A5103">
            <v>94479</v>
          </cell>
          <cell r="B5103" t="str">
            <v>TÊ, EM FERRO GALVANIZADO, CONEXÃO ROSQUEADA, DN 80 MM (3"), INSTALADO EM RESERVAÇÃO PREDIAL DE ÁGUA - FORNECIMENTO E INSTALAÇÃO</v>
          </cell>
          <cell r="C5103" t="str">
            <v>UN</v>
          </cell>
          <cell r="D5103">
            <v>230.15</v>
          </cell>
        </row>
        <row r="5104">
          <cell r="A5104">
            <v>96764</v>
          </cell>
          <cell r="B5104" t="str">
            <v>TÊ, PPR, DN 110 MM, INSTALADO EM RESERVAÇÃO PREDIAL DE ÁGUA - FORNECIMENTO E INSTALAÇÃO</v>
          </cell>
          <cell r="C5104" t="str">
            <v>UN</v>
          </cell>
          <cell r="D5104">
            <v>280.27</v>
          </cell>
        </row>
        <row r="5105">
          <cell r="A5105">
            <v>105164</v>
          </cell>
          <cell r="B5105" t="str">
            <v>TÊ, PPR, DN 20 MM, INSTALADO EM RESERVAÇÃO PREDIAL DE ÁGUA - FORNECIMENTO E INSTALAÇÃO</v>
          </cell>
          <cell r="C5105" t="str">
            <v>UN</v>
          </cell>
          <cell r="D5105">
            <v>9.7100000000000009</v>
          </cell>
        </row>
        <row r="5106">
          <cell r="A5106">
            <v>105165</v>
          </cell>
          <cell r="B5106" t="str">
            <v>TÊ, PPR, DN 25 MM, INSTALADO EM RESERVAÇÃO PREDIAL DE ÁGUA - FORNECIMENTO E INSTALAÇÃO</v>
          </cell>
          <cell r="C5106" t="str">
            <v>UN</v>
          </cell>
          <cell r="D5106">
            <v>9.8699999999999992</v>
          </cell>
        </row>
        <row r="5107">
          <cell r="A5107">
            <v>96758</v>
          </cell>
          <cell r="B5107" t="str">
            <v>TÊ, PPR, DN 32 MM, INSTALADO EM RESERVAÇÃO PREDIAL DE ÁGUA - FORNECIMENTO E INSTALAÇÃO</v>
          </cell>
          <cell r="C5107" t="str">
            <v>UN</v>
          </cell>
          <cell r="D5107">
            <v>15.25</v>
          </cell>
        </row>
        <row r="5108">
          <cell r="A5108">
            <v>96759</v>
          </cell>
          <cell r="B5108" t="str">
            <v>TÊ, PPR, DN 40 MM, INSTALADO EM RESERVAÇÃO PREDIAL DE ÁGUA - FORNECIMENTO E INSTALAÇÃO</v>
          </cell>
          <cell r="C5108" t="str">
            <v>UN</v>
          </cell>
          <cell r="D5108">
            <v>22.71</v>
          </cell>
        </row>
        <row r="5109">
          <cell r="A5109">
            <v>96760</v>
          </cell>
          <cell r="B5109" t="str">
            <v>TÊ, PPR, DN 50 MM, INSTALADO EM RESERVAÇÃO PREDIAL DE ÁGUA - FORNECIMENTO E INSTALAÇÃO</v>
          </cell>
          <cell r="C5109" t="str">
            <v>UN</v>
          </cell>
          <cell r="D5109">
            <v>37.25</v>
          </cell>
        </row>
        <row r="5110">
          <cell r="A5110">
            <v>96761</v>
          </cell>
          <cell r="B5110" t="str">
            <v>TÊ, PPR, DN 63 MM, INSTALADO EM RESERVAÇÃO PREDIAL DE ÁGUA - FORNECIMENTO E INSTALAÇÃO</v>
          </cell>
          <cell r="C5110" t="str">
            <v>UN</v>
          </cell>
          <cell r="D5110">
            <v>55.67</v>
          </cell>
        </row>
        <row r="5111">
          <cell r="A5111">
            <v>96762</v>
          </cell>
          <cell r="B5111" t="str">
            <v>TÊ, PPR, DN 75 MM, INSTALADO EM RESERVAÇÃO PREDIAL DE ÁGUA - FORNECIMENTO E INSTALAÇÃO</v>
          </cell>
          <cell r="C5111" t="str">
            <v>UN</v>
          </cell>
          <cell r="D5111">
            <v>105.43</v>
          </cell>
        </row>
        <row r="5112">
          <cell r="A5112">
            <v>96763</v>
          </cell>
          <cell r="B5112" t="str">
            <v>TÊ, PPR, DN 90 MM, INSTALADO EM RESERVAÇÃO PREDIAL DE ÁGUA - FORNECIMENTO E INSTALAÇÃO</v>
          </cell>
          <cell r="C5112" t="str">
            <v>UN</v>
          </cell>
          <cell r="D5112">
            <v>141.22999999999999</v>
          </cell>
        </row>
        <row r="5113">
          <cell r="A5113">
            <v>94701</v>
          </cell>
          <cell r="B5113" t="str">
            <v>TÊ, PVC, SOLDÁVEL, DN 110 MM INSTALADO EM RESERVAÇÃO PREDIAL DE ÁGUA - FORNECIMENTO E INSTALAÇÃO</v>
          </cell>
          <cell r="C5113" t="str">
            <v>UN</v>
          </cell>
          <cell r="D5113">
            <v>200.79</v>
          </cell>
        </row>
        <row r="5114">
          <cell r="A5114">
            <v>94688</v>
          </cell>
          <cell r="B5114" t="str">
            <v>TÊ, PVC, SOLDÁVEL, DN 25 MM INSTALADO EM RESERVAÇÃO PREDIAL DE ÁGUA - FORNECIMENTO E INSTALAÇÃO</v>
          </cell>
          <cell r="C5114" t="str">
            <v>UN</v>
          </cell>
          <cell r="D5114">
            <v>6.19</v>
          </cell>
        </row>
        <row r="5115">
          <cell r="A5115">
            <v>94690</v>
          </cell>
          <cell r="B5115" t="str">
            <v>TÊ, PVC, SOLDÁVEL, DN 32 MM INSTALADO EM RESERVAÇÃO PREDIAL DE ÁGUA - FORNECIMENTO E INSTALAÇÃO</v>
          </cell>
          <cell r="C5115" t="str">
            <v>UN</v>
          </cell>
          <cell r="D5115">
            <v>10.16</v>
          </cell>
        </row>
        <row r="5116">
          <cell r="A5116">
            <v>94692</v>
          </cell>
          <cell r="B5116" t="str">
            <v>TÊ, PVC, SOLDÁVEL, DN 40 MM INSTALADO EM RESERVAÇÃO PREDIAL DE ÁGUA - FORNECIMENTO E INSTALAÇÃO</v>
          </cell>
          <cell r="C5116" t="str">
            <v>UN</v>
          </cell>
          <cell r="D5116">
            <v>17.25</v>
          </cell>
        </row>
        <row r="5117">
          <cell r="A5117">
            <v>94694</v>
          </cell>
          <cell r="B5117" t="str">
            <v>TÊ, PVC, SOLDÁVEL, DN 50 MM INSTALADO EM RESERVAÇÃO PREDIAL DE ÁGUA - FORNECIMENTO E INSTALAÇÃO</v>
          </cell>
          <cell r="C5117" t="str">
            <v>UN</v>
          </cell>
          <cell r="D5117">
            <v>21.42</v>
          </cell>
        </row>
        <row r="5118">
          <cell r="A5118">
            <v>94696</v>
          </cell>
          <cell r="B5118" t="str">
            <v>TÊ, PVC, SOLDÁVEL, DN 60 MM INSTALADO EM RESERVAÇÃO PREDIAL DE ÁGUA - FORNECIMENTO E INSTALAÇÃO</v>
          </cell>
          <cell r="C5118" t="str">
            <v>UN</v>
          </cell>
          <cell r="D5118">
            <v>45.13</v>
          </cell>
        </row>
        <row r="5119">
          <cell r="A5119">
            <v>94697</v>
          </cell>
          <cell r="B5119" t="str">
            <v>TÊ, PVC, SOLDÁVEL, DN 75 MM INSTALADO EM RESERVAÇÃO PREDIAL DE ÁGUA - FORNECIMENTO E INSTALAÇÃO</v>
          </cell>
          <cell r="C5119" t="str">
            <v>UN</v>
          </cell>
          <cell r="D5119">
            <v>77.38</v>
          </cell>
        </row>
        <row r="5120">
          <cell r="A5120">
            <v>94699</v>
          </cell>
          <cell r="B5120" t="str">
            <v>TÊ, PVC, SOLDÁVEL, DN 85 MM INSTALADO EM RESERVAÇÃO PREDIAL DE ÁGUA - FORNECIMENTO E INSTALAÇÃO</v>
          </cell>
          <cell r="C5120" t="str">
            <v>UN</v>
          </cell>
          <cell r="D5120">
            <v>102.53</v>
          </cell>
        </row>
        <row r="5121">
          <cell r="A5121">
            <v>105167</v>
          </cell>
          <cell r="B5121" t="str">
            <v>UNIÃO FLANGE, PPR, COM PARAFUSOS, DN 40 MM, INSTALADO EM RESERVAÇÃO PREDIAL DE ÁGUA - FORNECIMENTO E INSTALAÇÃO</v>
          </cell>
          <cell r="C5121" t="str">
            <v>UN</v>
          </cell>
          <cell r="D5121">
            <v>195.92</v>
          </cell>
        </row>
        <row r="5122">
          <cell r="A5122">
            <v>105168</v>
          </cell>
          <cell r="B5122" t="str">
            <v>UNIÃO FLANGE, PPR, COM PARAFUSOS, DN 50 MM, INSTALADO EM RESERVAÇÃO PREDIAL DE ÁGUA - FORNECIMENTO E INSTALAÇÃO</v>
          </cell>
          <cell r="C5122" t="str">
            <v>UN</v>
          </cell>
          <cell r="D5122">
            <v>0</v>
          </cell>
        </row>
        <row r="5123">
          <cell r="A5123">
            <v>105171</v>
          </cell>
          <cell r="B5123" t="str">
            <v>UNIÃO FLANGE, PPR, COM PARAFUSOS, DN 63 MM, INSTALADO EM RESERVAÇÃO PREDIAL DE ÁGUA - FORNECIMENTO E INSTALAÇÃO</v>
          </cell>
          <cell r="C5123" t="str">
            <v>UN</v>
          </cell>
          <cell r="D5123">
            <v>0</v>
          </cell>
        </row>
        <row r="5124">
          <cell r="A5124">
            <v>105191</v>
          </cell>
          <cell r="B5124" t="str">
            <v>UNIÃO FLANGE, PPR, COM PARAFUSOS, DN 75 MM, INSTALADO EM RESERVAÇÃO PREDIAL DE ÁGUA - FORNECIMENTO E INSTALAÇÃO</v>
          </cell>
          <cell r="C5124" t="str">
            <v>UN</v>
          </cell>
          <cell r="D5124">
            <v>0</v>
          </cell>
        </row>
        <row r="5125">
          <cell r="A5125">
            <v>105192</v>
          </cell>
          <cell r="B5125" t="str">
            <v>UNIÃO FLANGE, PPR, COM PARAFUSOS, DN 90 MM, INSTALADO EM RESERVAÇÃO PREDIAL DE ÁGUA - FORNECIMENTO E INSTALAÇÃO</v>
          </cell>
          <cell r="C5125" t="str">
            <v>UN</v>
          </cell>
          <cell r="D5125">
            <v>0</v>
          </cell>
        </row>
        <row r="5126">
          <cell r="A5126">
            <v>96809</v>
          </cell>
          <cell r="B5126" t="str">
            <v>CONEXÃO FIXA, ROSCA FÊMEA, METÁLICA, PARA INSTALAÇÕES EM PEX ÁGUA, DN 16 MM X 1/2", COM ANEL DESLIZANTE. FORNECIMENTO E INSTALAÇÃO</v>
          </cell>
          <cell r="C5126" t="str">
            <v>UN</v>
          </cell>
          <cell r="D5126">
            <v>17.95</v>
          </cell>
        </row>
        <row r="5127">
          <cell r="A5127">
            <v>96812</v>
          </cell>
          <cell r="B5127" t="str">
            <v>CONEXÃO FIXA, ROSCA FÊMEA, METÁLICA, PARA INSTALAÇÕES EM PEX ÁGUA, DN 20 MM X 1/2", COM ANEL DESLIZANTE. FORNECIMENTO E INSTALAÇÃO</v>
          </cell>
          <cell r="C5127" t="str">
            <v>UN</v>
          </cell>
          <cell r="D5127">
            <v>18.68</v>
          </cell>
        </row>
        <row r="5128">
          <cell r="A5128">
            <v>96813</v>
          </cell>
          <cell r="B5128" t="str">
            <v>CONEXÃO FIXA, ROSCA FÊMEA, METÁLICA, PARA INSTALAÇÕES EM PEX ÁGUA, DN 20 MM X 3/4", COM ANEL DESLIZANTE. FORNECIMENTO E INSTALAÇÃO</v>
          </cell>
          <cell r="C5128" t="str">
            <v>UN</v>
          </cell>
          <cell r="D5128">
            <v>21.33</v>
          </cell>
        </row>
        <row r="5129">
          <cell r="A5129">
            <v>96817</v>
          </cell>
          <cell r="B5129" t="str">
            <v>CONEXÃO FIXA, ROSCA FÊMEA, METÁLICA, PARA INSTALAÇÕES EM PEX ÁGUA, DN 25 MM X 1", COM ANEL DESLIZANTE - FORNECIMENTO E INSTALAÇÃO</v>
          </cell>
          <cell r="C5129" t="str">
            <v>UN</v>
          </cell>
          <cell r="D5129">
            <v>32.64</v>
          </cell>
        </row>
        <row r="5130">
          <cell r="A5130">
            <v>96816</v>
          </cell>
          <cell r="B5130" t="str">
            <v>CONEXÃO FIXA, ROSCA FÊMEA, METÁLICA, PARA INSTALAÇÕES EM PEX ÁGUA, DN 25 MM X 3/4", COM ANEL DESLIZANTE - FORNECIMENTO E INSTALAÇÃO</v>
          </cell>
          <cell r="C5130" t="str">
            <v>UN</v>
          </cell>
          <cell r="D5130">
            <v>24.18</v>
          </cell>
        </row>
        <row r="5131">
          <cell r="A5131">
            <v>96821</v>
          </cell>
          <cell r="B5131" t="str">
            <v>CONEXÃO FIXA, ROSCA FÊMEA, METÁLICA, PARA INSTALAÇÕES EM PEX ÁGUA, DN 32 MM X 1", COM ANEL DESLIZANTE - FORNECIMENTO E INSTALAÇÃO</v>
          </cell>
          <cell r="C5131" t="str">
            <v>UN</v>
          </cell>
          <cell r="D5131">
            <v>36.380000000000003</v>
          </cell>
        </row>
        <row r="5132">
          <cell r="A5132">
            <v>96824</v>
          </cell>
          <cell r="B5132" t="str">
            <v>CONEXÃO FIXA, ROSCA FÊMEA, PARA INSTALAÇÕES EM PEX ÁGUA, DN 16MM X 1/2", CONEXÃO POR CRIMPAGEM - FORNECIMENTO E INSTALAÇÃO</v>
          </cell>
          <cell r="C5132" t="str">
            <v>UN</v>
          </cell>
          <cell r="D5132">
            <v>16.89</v>
          </cell>
        </row>
        <row r="5133">
          <cell r="A5133">
            <v>96827</v>
          </cell>
          <cell r="B5133" t="str">
            <v>CONEXÃO FIXA, ROSCA FÊMEA, PARA INSTALAÇÕES EM PEX ÁGUA, DN 20MM X 1/2", CONEXÃO POR CRIMPAGEM - FORNECIMENTO E INSTALAÇÃO</v>
          </cell>
          <cell r="C5133" t="str">
            <v>UN</v>
          </cell>
          <cell r="D5133">
            <v>18.45</v>
          </cell>
        </row>
        <row r="5134">
          <cell r="A5134">
            <v>96828</v>
          </cell>
          <cell r="B5134" t="str">
            <v>CONEXÃO FIXA, ROSCA FÊMEA, PARA INSTALAÇÕES EM PEX ÁGUA, DN 20MM X 3/4", CONEXÃO POR CRIMPAGEM - FORNECIMENTO E INSTALAÇÃO</v>
          </cell>
          <cell r="C5134" t="str">
            <v>UN</v>
          </cell>
          <cell r="D5134">
            <v>22.89</v>
          </cell>
        </row>
        <row r="5135">
          <cell r="A5135">
            <v>96832</v>
          </cell>
          <cell r="B5135" t="str">
            <v>CONEXÃO FIXA, ROSCA FÊMEA, PARA INSTALAÇÕES EM PEX ÁGUA, DN 25MM X 3/4", CONEXÃO POR CRIMPAGEM - FORNECIMENTO E INSTALAÇÃO</v>
          </cell>
          <cell r="C5135" t="str">
            <v>UN</v>
          </cell>
          <cell r="D5135">
            <v>29.04</v>
          </cell>
        </row>
        <row r="5136">
          <cell r="A5136">
            <v>104525</v>
          </cell>
          <cell r="B5136" t="str">
            <v>CONEXÃO FIXA, ROSCA MACHO, PARA INSTALAÇÕES EM PEX ÁGUA, DN 16 MM X 1/2", COM ANEL DESLIZANTE - FORNECIMENTO E INSTALAÇÃO</v>
          </cell>
          <cell r="C5136" t="str">
            <v>UN</v>
          </cell>
          <cell r="D5136">
            <v>0</v>
          </cell>
        </row>
        <row r="5137">
          <cell r="A5137">
            <v>104563</v>
          </cell>
          <cell r="B5137" t="str">
            <v>CONEXÃO FIXA, ROSCA MACHO, PARA INSTALAÇÕES EM PEX ÁGUA, DN 16 MM X 3/4", COM ANEL DESLIZANTE - FORNECIMENTO E INSTALAÇÃO</v>
          </cell>
          <cell r="C5137" t="str">
            <v>UN</v>
          </cell>
          <cell r="D5137">
            <v>0</v>
          </cell>
        </row>
        <row r="5138">
          <cell r="A5138">
            <v>104531</v>
          </cell>
          <cell r="B5138" t="str">
            <v>CONEXÃO FIXA, ROSCA MACHO, PARA INSTALAÇÕES EM PEX ÁGUA, DN 20 MM X 1/2", COM ANEL DESLIZANTE - FORNECIMENTO E INSTALAÇÃO</v>
          </cell>
          <cell r="C5138" t="str">
            <v>UN</v>
          </cell>
          <cell r="D5138">
            <v>0</v>
          </cell>
        </row>
        <row r="5139">
          <cell r="A5139">
            <v>104527</v>
          </cell>
          <cell r="B5139" t="str">
            <v>CONEXÃO FIXA, ROSCA MACHO, PARA INSTALAÇÕES EM PEX ÁGUA, DN 20 MM X 3/4", COM ANEL DESLIZANTE - FORNECIMENTO E INSTALAÇÃO</v>
          </cell>
          <cell r="C5139" t="str">
            <v>UN</v>
          </cell>
          <cell r="D5139">
            <v>0</v>
          </cell>
        </row>
        <row r="5140">
          <cell r="A5140">
            <v>104529</v>
          </cell>
          <cell r="B5140" t="str">
            <v>CONEXÃO FIXA, ROSCA MACHO, PARA INSTALAÇÕES EM PEX ÁGUA, DN 25 MM X 1", COM ANEL DESLIZANTE - FORNECIMENTO E INSTALAÇÃO</v>
          </cell>
          <cell r="C5140" t="str">
            <v>UN</v>
          </cell>
          <cell r="D5140">
            <v>0</v>
          </cell>
        </row>
        <row r="5141">
          <cell r="A5141">
            <v>104564</v>
          </cell>
          <cell r="B5141" t="str">
            <v>CONEXÃO FIXA, ROSCA MACHO, PARA INSTALAÇÕES EM PEX ÁGUA, DN 25 MM X 1/2", COM ANEL DESLIZANTE - FORNECIMENTO E INSTALAÇÃO</v>
          </cell>
          <cell r="C5141" t="str">
            <v>UN</v>
          </cell>
          <cell r="D5141">
            <v>0</v>
          </cell>
        </row>
        <row r="5142">
          <cell r="A5142">
            <v>104533</v>
          </cell>
          <cell r="B5142" t="str">
            <v>CONEXÃO FIXA, ROSCA MACHO, PARA INSTALAÇÕES EM PEX ÁGUA, DN 25 MM X 3/4", COM ANEL DESLIZANTE - FORNECIMENTO E INSTALAÇÃO</v>
          </cell>
          <cell r="C5142" t="str">
            <v>UN</v>
          </cell>
          <cell r="D5142">
            <v>0</v>
          </cell>
        </row>
        <row r="5143">
          <cell r="A5143">
            <v>104535</v>
          </cell>
          <cell r="B5143" t="str">
            <v>CONEXÃO FIXA, ROSCA MACHO, PARA INSTALAÇÕES EM PEX ÁGUA, DN 32 MM X 1", COM ANEL DESLIZANTE - FORNECIMENTO E INSTALAÇÃO</v>
          </cell>
          <cell r="C5143" t="str">
            <v>UN</v>
          </cell>
          <cell r="D5143">
            <v>0</v>
          </cell>
        </row>
        <row r="5144">
          <cell r="A5144">
            <v>96810</v>
          </cell>
          <cell r="B5144" t="str">
            <v>CONEXÃO MÓVEL, ROSCA FÊMEA, METÁLICA, PARA INSTALAÇÕES EM PEX ÁGUA, DN 16 MM X 3/4", COM ANEL DESLIZANTE. FORNECIMENTO E INSTALAÇÃO</v>
          </cell>
          <cell r="C5144" t="str">
            <v>UN</v>
          </cell>
          <cell r="D5144">
            <v>19.45</v>
          </cell>
        </row>
        <row r="5145">
          <cell r="A5145">
            <v>104524</v>
          </cell>
          <cell r="B5145" t="str">
            <v>CONEXÃO MÓVEL, ROSCA FÊMEA, PARA INSTALAÇÕES EM PEX ÁGUA, DN 16 MM X 1/2", COM ANEL DESLIZANTE - FORNECIMENTO E INSTALAÇÃO</v>
          </cell>
          <cell r="C5145" t="str">
            <v>UN</v>
          </cell>
          <cell r="D5145">
            <v>0</v>
          </cell>
        </row>
        <row r="5146">
          <cell r="A5146">
            <v>104530</v>
          </cell>
          <cell r="B5146" t="str">
            <v>CONEXÃO MÓVEL, ROSCA FÊMEA, PARA INSTALAÇÕES EM PEX ÁGUA, DN 20 MM X 1/2", COM ANEL DESLIZANTE - FORNECIMENTO E INSTALAÇÃO</v>
          </cell>
          <cell r="C5146" t="str">
            <v>UN</v>
          </cell>
          <cell r="D5146">
            <v>0</v>
          </cell>
        </row>
        <row r="5147">
          <cell r="A5147">
            <v>104526</v>
          </cell>
          <cell r="B5147" t="str">
            <v>CONEXÃO MÓVEL, ROSCA FÊMEA, PARA INSTALAÇÕES EM PEX ÁGUA, DN 20 MM X 3/4", COM ANEL DESLIZANTE - FORNECIMENTO E INSTALAÇÃO</v>
          </cell>
          <cell r="C5147" t="str">
            <v>UN</v>
          </cell>
          <cell r="D5147">
            <v>0</v>
          </cell>
        </row>
        <row r="5148">
          <cell r="A5148">
            <v>104528</v>
          </cell>
          <cell r="B5148" t="str">
            <v>CONEXÃO MÓVEL, ROSCA FÊMEA, PARA INSTALAÇÕES EM PEX ÁGUA, DN 25 MM X 1", COM ANEL DESLIZANTE - FORNECIMENTO E INSTALAÇÃO</v>
          </cell>
          <cell r="C5148" t="str">
            <v>UN</v>
          </cell>
          <cell r="D5148">
            <v>0</v>
          </cell>
        </row>
        <row r="5149">
          <cell r="A5149">
            <v>104532</v>
          </cell>
          <cell r="B5149" t="str">
            <v>CONEXÃO MÓVEL, ROSCA FÊMEA, PARA INSTALAÇÕES EM PEX ÁGUA, DN 25 MM X 3/4", COM ANEL DESLIZANTE - FORNECIMENTO E INSTALAÇÃO</v>
          </cell>
          <cell r="C5149" t="str">
            <v>UN</v>
          </cell>
          <cell r="D5149">
            <v>0</v>
          </cell>
        </row>
        <row r="5150">
          <cell r="A5150">
            <v>104534</v>
          </cell>
          <cell r="B5150" t="str">
            <v>CONEXÃO MÓVEL, ROSCA FÊMEA, PARA INSTALAÇÕES EM PEX ÁGUA, DN 32 MM X 1", COM ANEL DESLIZANTE - FORNECIMENTO E INSTALAÇÃO</v>
          </cell>
          <cell r="C5150" t="str">
            <v>UN</v>
          </cell>
          <cell r="D5150">
            <v>0</v>
          </cell>
        </row>
        <row r="5151">
          <cell r="A5151">
            <v>96873</v>
          </cell>
          <cell r="B5151" t="str">
            <v>DISTRIBUIDOR 2 SAÍDAS, METÁLICO, PARA INSTALAÇÕES EM PEX ÁGUA, ENTRADA DE 1" X 2 SAÍDAS DE 1/2", CONEXÃO POR ANEL DESLIZANTE - FORNECIMENTO E INSTALAÇÃO</v>
          </cell>
          <cell r="C5151" t="str">
            <v>UN</v>
          </cell>
          <cell r="D5151">
            <v>61.98</v>
          </cell>
        </row>
        <row r="5152">
          <cell r="A5152">
            <v>96872</v>
          </cell>
          <cell r="B5152" t="str">
            <v>DISTRIBUIDOR 2 SAÍDAS, METÁLICO, PARA INSTALAÇÕES EM PEX ÁGUA, ENTRADA DE 3/4" X 2 SAÍDAS DE 1/2", CONEXÃO POR ANEL DESLIZANTE - FORNECIMENTO E INSTALAÇÃO</v>
          </cell>
          <cell r="C5152" t="str">
            <v>UN</v>
          </cell>
          <cell r="D5152">
            <v>46.12</v>
          </cell>
        </row>
        <row r="5153">
          <cell r="A5153">
            <v>96876</v>
          </cell>
          <cell r="B5153" t="str">
            <v>DISTRIBUIDOR 2 SAÍDAS, PARA INSTALAÇÕES EM PEX ÁGUA, ENTRADA DE 32 MM X 2 SAÍDAS DE 16 MM, CONEXÃO POR CRIMPAGEM FORNECIMENTO E INSTALAÇÃO</v>
          </cell>
          <cell r="C5153" t="str">
            <v>UN</v>
          </cell>
          <cell r="D5153">
            <v>178.52</v>
          </cell>
        </row>
        <row r="5154">
          <cell r="A5154">
            <v>96878</v>
          </cell>
          <cell r="B5154" t="str">
            <v>DISTRIBUIDOR 2 SAÍDAS, PARA INSTALAÇÕES EM PEX ÁGUA, ENTRADA DE 32 MM X 2 SAÍDAS DE 25 MM, CONEXÃO POR CRIMPAGEM - FORNECIMENTO E INSTALAÇÃO</v>
          </cell>
          <cell r="C5154" t="str">
            <v>UN</v>
          </cell>
          <cell r="D5154">
            <v>200.41</v>
          </cell>
        </row>
        <row r="5155">
          <cell r="A5155">
            <v>96875</v>
          </cell>
          <cell r="B5155" t="str">
            <v>DISTRIBUIDOR 3 SAÍDAS, METÁLICO, PARA INSTALAÇÕES EM PEX ÁGUA, ENTRADA DE 1" X 3 SAÍDAS DE 1/2", CONEXÃO POR ANEL DESLIZANTE - FORNECIMENTO E INSTALAÇÃO</v>
          </cell>
          <cell r="C5155" t="str">
            <v>UN</v>
          </cell>
          <cell r="D5155">
            <v>74.37</v>
          </cell>
        </row>
        <row r="5156">
          <cell r="A5156">
            <v>96874</v>
          </cell>
          <cell r="B5156" t="str">
            <v>DISTRIBUIDOR 3 SAÍDAS, METÁLICO, PARA INSTALAÇÕES EM PEX ÁGUA, ENTRADA DE 3/4" X 3 SAÍDAS DE 1/2", CONEXÃO POR ANEL DESLIZANTE - FORNECIMENTO E INSTALAÇÃO</v>
          </cell>
          <cell r="C5156" t="str">
            <v>UN</v>
          </cell>
          <cell r="D5156">
            <v>56.18</v>
          </cell>
        </row>
        <row r="5157">
          <cell r="A5157">
            <v>96879</v>
          </cell>
          <cell r="B5157" t="str">
            <v>DISTRIBUIDOR 3 SAÍDAS, PARA INSTALAÇÕES EM PEX ÁGUA, ENTRADA DE 32 MM X 3 SAÍDAS DE 16 MM, CONEXÃO POR CRIMPAGEM - FORNECIMENTO E INSTALAÇÃO</v>
          </cell>
          <cell r="C5157" t="str">
            <v>UN</v>
          </cell>
          <cell r="D5157">
            <v>194.08</v>
          </cell>
        </row>
        <row r="5158">
          <cell r="A5158">
            <v>96881</v>
          </cell>
          <cell r="B5158" t="str">
            <v>DISTRIBUIDOR 3 SAÍDAS, PARA INSTALAÇÕES EM PEX ÁGUA, ENTRADA DE 32 MM X 3 SAÍDAS DE 25 MM, CONEXÃO POR CRIMPAGEM - FORNECIMENTO E INSTALAÇÃO</v>
          </cell>
          <cell r="C5158" t="str">
            <v>UN</v>
          </cell>
          <cell r="D5158">
            <v>230.24</v>
          </cell>
        </row>
        <row r="5159">
          <cell r="A5159">
            <v>96837</v>
          </cell>
          <cell r="B5159" t="str">
            <v>JOELHO 90 GRAUS, METÁLICO, PARA INSTALAÇÕES EM PEX ÁGUA, DN 16 MM, CONEXÃO POR ANEL DESLIZANTE - FORNECIMENTO E INSTALAÇÃO</v>
          </cell>
          <cell r="C5159" t="str">
            <v>UN</v>
          </cell>
          <cell r="D5159">
            <v>20</v>
          </cell>
        </row>
        <row r="5160">
          <cell r="A5160">
            <v>96840</v>
          </cell>
          <cell r="B5160" t="str">
            <v>JOELHO 90 GRAUS, METÁLICO, PARA INSTALAÇÕES EM PEX ÁGUA, DN 20 MM, CONEXÃO POR ANEL DESLIZANTE - FORNECIMENTO E INSTALAÇÃO</v>
          </cell>
          <cell r="C5160" t="str">
            <v>UN</v>
          </cell>
          <cell r="D5160">
            <v>24.17</v>
          </cell>
        </row>
        <row r="5161">
          <cell r="A5161">
            <v>96845</v>
          </cell>
          <cell r="B5161" t="str">
            <v>JOELHO 90 GRAUS, METÁLICO, PARA INSTALAÇÕES EM PEX ÁGUA, DN 25 MM, CONEXÃO POR ANEL DESLIZANTE - FORNECIMENTO E INSTALAÇÃO</v>
          </cell>
          <cell r="C5161" t="str">
            <v>UN</v>
          </cell>
          <cell r="D5161">
            <v>38.68</v>
          </cell>
        </row>
        <row r="5162">
          <cell r="A5162">
            <v>96848</v>
          </cell>
          <cell r="B5162" t="str">
            <v>JOELHO 90 GRAUS, METÁLICO, PARA INSTALAÇÕES EM PEX ÁGUA, DN 32 MM, CONEXÃO POR ANEL DESLIZANTE - FORNECIMENTO E INSTALAÇÃO</v>
          </cell>
          <cell r="C5162" t="str">
            <v>UN</v>
          </cell>
          <cell r="D5162">
            <v>51.55</v>
          </cell>
        </row>
        <row r="5163">
          <cell r="A5163">
            <v>96849</v>
          </cell>
          <cell r="B5163" t="str">
            <v>JOELHO 90 GRAUS, PARA INSTALAÇÕES EM PEX ÁGUA, DN 16 MM, CONEXÃO POR CRIMPAGEM - FORNECIMENTO E INSTALAÇÃO</v>
          </cell>
          <cell r="C5163" t="str">
            <v>UN</v>
          </cell>
          <cell r="D5163">
            <v>16.079999999999998</v>
          </cell>
        </row>
        <row r="5164">
          <cell r="A5164">
            <v>96852</v>
          </cell>
          <cell r="B5164" t="str">
            <v>JOELHO 90 GRAUS, PARA INSTALAÇÕES EM PEX ÁGUA, DN 20 MM, CONEXÃO POR CRIMPAGEM - FORNECIMENTO E INSTALAÇÃO</v>
          </cell>
          <cell r="C5164" t="str">
            <v>UN</v>
          </cell>
          <cell r="D5164">
            <v>20.55</v>
          </cell>
        </row>
        <row r="5165">
          <cell r="A5165">
            <v>96855</v>
          </cell>
          <cell r="B5165" t="str">
            <v>JOELHO 90 GRAUS, PARA INSTALAÇÕES EM PEX ÁGUA, DN 25 MM, CONEXÃO POR CRIMPAGEM - FORNECIMENTO E INSTALAÇÃO</v>
          </cell>
          <cell r="C5165" t="str">
            <v>UN</v>
          </cell>
          <cell r="D5165">
            <v>32.69</v>
          </cell>
        </row>
        <row r="5166">
          <cell r="A5166">
            <v>96838</v>
          </cell>
          <cell r="B5166" t="str">
            <v>JOELHO 90 GRAUS, ROSCA FÊMEA TERMINAL, METÁLICO, PARA INSTALAÇÕES EM PEX ÁGUA, DN 16MM X 1/2", CONEXÃO POR ANEL DESLIZANTE - FORNECIMENTO E INSTALAÇÃO</v>
          </cell>
          <cell r="C5166" t="str">
            <v>UN</v>
          </cell>
          <cell r="D5166">
            <v>23.88</v>
          </cell>
        </row>
        <row r="5167">
          <cell r="A5167">
            <v>96841</v>
          </cell>
          <cell r="B5167" t="str">
            <v>JOELHO 90 GRAUS, ROSCA FÊMEA TERMINAL, METÁLICO, PARA INSTALAÇÕES EM PEX ÁGUA, DN 20 MM X 1/2", CONEXÃO POR ANEL DESLIZANTE - FORNECIMENTO E INSTALAÇÃO</v>
          </cell>
          <cell r="C5167" t="str">
            <v>UN</v>
          </cell>
          <cell r="D5167">
            <v>26.59</v>
          </cell>
        </row>
        <row r="5168">
          <cell r="A5168">
            <v>96842</v>
          </cell>
          <cell r="B5168" t="str">
            <v>JOELHO 90 GRAUS, ROSCA FÊMEA TERMINAL, METÁLICO, PARA INSTALAÇÕES EM PEX ÁGUA, DN 20 MM X 3/4", CONEXÃO POR ANEL DESLIZANTE - FORNECIMENTO E INSTALAÇÃO</v>
          </cell>
          <cell r="C5168" t="str">
            <v>UN</v>
          </cell>
          <cell r="D5168">
            <v>30.53</v>
          </cell>
        </row>
        <row r="5169">
          <cell r="A5169">
            <v>96846</v>
          </cell>
          <cell r="B5169" t="str">
            <v>JOELHO 90 GRAUS, ROSCA FÊMEA TERMINAL, METÁLICO, PARA INSTALAÇÕES EM PEX ÁGUA, DN 25 MM X 3/4", CONEXÃO POR ANEL DESLIZANTE - FORNECIMENTO E INSTALAÇÃO</v>
          </cell>
          <cell r="C5169" t="str">
            <v>UN</v>
          </cell>
          <cell r="D5169">
            <v>35.79</v>
          </cell>
        </row>
        <row r="5170">
          <cell r="A5170">
            <v>96850</v>
          </cell>
          <cell r="B5170" t="str">
            <v>JOELHO 90 GRAUS, ROSCA FÊMEA TERMINAL, PARA INSTALAÇÕES EM PEX ÁGUA, DN 16MM X 1/2", CONEXÃO POR CRIMPAGEM - FORNECIMENTO E INSTALAÇÃO</v>
          </cell>
          <cell r="C5170" t="str">
            <v>UN</v>
          </cell>
          <cell r="D5170">
            <v>22.35</v>
          </cell>
        </row>
        <row r="5171">
          <cell r="A5171">
            <v>96853</v>
          </cell>
          <cell r="B5171" t="str">
            <v>JOELHO 90 GRAUS, ROSCA FÊMEA TERMINAL, PARA INSTALAÇÕES EM PEX ÁGUA, DN 20MM X 1/2", CONEXÃO POR CRIMPAGEM - FORNECIMENTO E INSTALAÇÃO</v>
          </cell>
          <cell r="C5171" t="str">
            <v>UN</v>
          </cell>
          <cell r="D5171">
            <v>24.05</v>
          </cell>
        </row>
        <row r="5172">
          <cell r="A5172">
            <v>96854</v>
          </cell>
          <cell r="B5172" t="str">
            <v>JOELHO 90 GRAUS, ROSCA FÊMEA TERMINAL, PARA INSTALAÇÕES EM PEX ÁGUA, DN 20MM X 3/4", CONEXÃO POR CRIMPAGEM - FORNECIMENTO E INSTALAÇÃO</v>
          </cell>
          <cell r="C5172" t="str">
            <v>UN</v>
          </cell>
          <cell r="D5172">
            <v>29.83</v>
          </cell>
        </row>
        <row r="5173">
          <cell r="A5173">
            <v>104571</v>
          </cell>
          <cell r="B5173" t="str">
            <v>JOELHO 90 GRAUS, ROSCA FÊMEA TERMINAL, PARA INSTALAÇÕES EM PEX ÁGUA, DN 25 MM X 3/4", FIXAÇÃO DAS CONEXÕES POR CRIMPAGEM - FORNECIMENTO E INSTALAÇÃO</v>
          </cell>
          <cell r="C5173" t="str">
            <v>UN</v>
          </cell>
          <cell r="D5173">
            <v>0</v>
          </cell>
        </row>
        <row r="5174">
          <cell r="A5174">
            <v>96856</v>
          </cell>
          <cell r="B5174" t="str">
            <v>JOELHO 90 GRAUS, ROSCA FÊMEA TERMINAL, PARA INSTALAÇÕES EM PEX ÁGUA, DN 25MM X 1/2", CONEXÃO POR CRIMPAGEM - FORNECIMENTO E INSTALAÇÃO</v>
          </cell>
          <cell r="C5174" t="str">
            <v>UN</v>
          </cell>
          <cell r="D5174">
            <v>34.590000000000003</v>
          </cell>
        </row>
        <row r="5175">
          <cell r="A5175">
            <v>104566</v>
          </cell>
          <cell r="B5175" t="str">
            <v>JOELHO 90 GRAUS, ROSCA MACHO TERMINAL, PARA INSTALAÇÕES EM PEX ÁGUA, DN 16 MM X 1/2", COM ANEL DESLIZANTE - FORNECIMENTO E INSTALAÇÃO</v>
          </cell>
          <cell r="C5175" t="str">
            <v>UN</v>
          </cell>
          <cell r="D5175">
            <v>0</v>
          </cell>
        </row>
        <row r="5176">
          <cell r="A5176">
            <v>104536</v>
          </cell>
          <cell r="B5176" t="str">
            <v>JOELHO 90 GRAUS, ROSCA MACHO TERMINAL, PARA INSTALAÇÕES EM PEX ÁGUA, DN 20 MM X 1/2", FIXAÇÃO DAS CONEXÕES POR CRIMPAGEM - FORNECIMENTO E INSTALAÇÃO</v>
          </cell>
          <cell r="C5176" t="str">
            <v>UN</v>
          </cell>
          <cell r="D5176">
            <v>0</v>
          </cell>
        </row>
        <row r="5177">
          <cell r="A5177">
            <v>104537</v>
          </cell>
          <cell r="B5177" t="str">
            <v>JOELHO 90 GRAUS, ROSCA MACHO TERMINAL, PARA INSTALAÇÕES EM PEX ÁGUA, DN 20 MM X 3/4", FIXAÇÃO DAS CONEXÕES POR CRIMPAGEM - FORNECIMENTO E INSTALAÇÃO</v>
          </cell>
          <cell r="C5177" t="str">
            <v>UN</v>
          </cell>
          <cell r="D5177">
            <v>0</v>
          </cell>
        </row>
        <row r="5178">
          <cell r="A5178">
            <v>104572</v>
          </cell>
          <cell r="B5178" t="str">
            <v>JOELHO 90 GRAUS, ROSCA MACHO TERMINAL, PARA INSTALAÇÕES EM PEX ÁGUA, DN 25 MM X 1", COM ANEL DESLIZANTE - FORNECIMENTO E INSTALAÇÃO</v>
          </cell>
          <cell r="C5178" t="str">
            <v>UN</v>
          </cell>
          <cell r="D5178">
            <v>0</v>
          </cell>
        </row>
        <row r="5179">
          <cell r="A5179">
            <v>104568</v>
          </cell>
          <cell r="B5179" t="str">
            <v>JOELHO 90 GRAUS, ROSCA MACHO TERMINAL, PARA INSTALAÇÕES EM PEX ÁGUA, DN 25 MM X 1/2", COM ANEL DESLIZANTE - FORNECIMENTO E INSTALAÇÃO</v>
          </cell>
          <cell r="C5179" t="str">
            <v>UN</v>
          </cell>
          <cell r="D5179">
            <v>0</v>
          </cell>
        </row>
        <row r="5180">
          <cell r="A5180">
            <v>104538</v>
          </cell>
          <cell r="B5180" t="str">
            <v>JOELHO 90 GRAUS, ROSCA MACHO TERMINAL, PARA INSTALAÇÕES EM PEX ÁGUA, DN 25 MM X 3/4", FIXAÇÃO DAS CONEXÕES POR CRIMPAGEM - FORNECIMENTO E INSTALAÇÃO</v>
          </cell>
          <cell r="C5180" t="str">
            <v>UN</v>
          </cell>
          <cell r="D5180">
            <v>0</v>
          </cell>
        </row>
        <row r="5181">
          <cell r="A5181">
            <v>104570</v>
          </cell>
          <cell r="B5181" t="str">
            <v>JOELHO 90 GRAUS, ROSCA MACHO TERMINAL, PARA INSTALAÇÕES EM PEX ÁGUA, DN 32 MM X 1", COM ANEL DESLIZANTE - FORNECIMENTO E INSTALAÇÃO</v>
          </cell>
          <cell r="C5181" t="str">
            <v>UN</v>
          </cell>
          <cell r="D5181">
            <v>0</v>
          </cell>
        </row>
        <row r="5182">
          <cell r="A5182">
            <v>104565</v>
          </cell>
          <cell r="B5182" t="str">
            <v>JOELHO ROSCA FÊMEA MÓVEL, PARA INSTALAÇÕES EM PEX ÁGUA, DN 16 MM X 1/2", COM ANEL DESLIZANTE - FORNECIMENTO E INSTALAÇÃO</v>
          </cell>
          <cell r="C5182" t="str">
            <v>UN</v>
          </cell>
          <cell r="D5182">
            <v>0</v>
          </cell>
        </row>
        <row r="5183">
          <cell r="A5183">
            <v>104567</v>
          </cell>
          <cell r="B5183" t="str">
            <v>JOELHO ROSCA FÊMEA MÓVEL, PARA INSTALAÇÕES EM PEX ÁGUA, DN 20 MM X 1/2", COM ANEL DESLIZANTE - FORNECIMENTO E INSTALAÇÃO</v>
          </cell>
          <cell r="C5183" t="str">
            <v>UN</v>
          </cell>
          <cell r="D5183">
            <v>0</v>
          </cell>
        </row>
        <row r="5184">
          <cell r="A5184">
            <v>104569</v>
          </cell>
          <cell r="B5184" t="str">
            <v>JOELHO ROSCA FÊMEA MÓVEL, PARA INSTALAÇÕES EM PEX ÁGUA, DN 25 MM X 3/4", COM ANEL DESLIZANTE - FORNECIMENTO E INSTALAÇÃO</v>
          </cell>
          <cell r="C5184" t="str">
            <v>UN</v>
          </cell>
          <cell r="D5184">
            <v>0</v>
          </cell>
        </row>
        <row r="5185">
          <cell r="A5185">
            <v>96843</v>
          </cell>
          <cell r="B5185" t="str">
            <v>JOELHO ROSCA FÊMEA, COM BASE FIXA, METÁLICO, PARA INSTALAÇÕES EM PEX ÁGUA, DN 20MM X 1/2", CONEXÃO POR ANEL DESLIZANTE - FORNECIMENTO E INSTALAÇÃO</v>
          </cell>
          <cell r="C5185" t="str">
            <v>UN</v>
          </cell>
          <cell r="D5185">
            <v>27.77</v>
          </cell>
        </row>
        <row r="5186">
          <cell r="A5186">
            <v>96847</v>
          </cell>
          <cell r="B5186" t="str">
            <v>JOELHO ROSCA FÊMEA, COM BASE FIXA, METÁLICO, PARA INSTALAÇÕES EM PEX ÁGUA, DN 25MM X 3/4", CONEXÃO POR ANEL DESLIZANTE - FORNECIMENTO E INSTALAÇÃO</v>
          </cell>
          <cell r="C5186" t="str">
            <v>UN</v>
          </cell>
          <cell r="D5186">
            <v>35.270000000000003</v>
          </cell>
        </row>
        <row r="5187">
          <cell r="A5187">
            <v>96844</v>
          </cell>
          <cell r="B5187" t="str">
            <v>JOELHO ROSCA FÊMEA, MÓVEL, METÁLICO, PARA INSTALAÇÕES EM PEX ÁGUA, DN 20MM X 3/4", CONEXÃO POR ANEL DESLIZANTE - FORNECIMENTO E INSTALAÇÃO</v>
          </cell>
          <cell r="C5187" t="str">
            <v>UN</v>
          </cell>
          <cell r="D5187">
            <v>32.07</v>
          </cell>
        </row>
        <row r="5188">
          <cell r="A5188">
            <v>96839</v>
          </cell>
          <cell r="B5188" t="str">
            <v>JOELHO, ROSCA FÊMEA, COM BASE FIXA, METÁLICO, PARA INSTALAÇÕES EM PEX ÁGUA, DN 16MM X 1/2", CONEXÃO POR ANEL DESLIZANTE - FORNECIMENTO E INSTALAÇÃO</v>
          </cell>
          <cell r="C5188" t="str">
            <v>UN</v>
          </cell>
          <cell r="D5188">
            <v>24.75</v>
          </cell>
        </row>
        <row r="5189">
          <cell r="A5189">
            <v>104574</v>
          </cell>
          <cell r="B5189" t="str">
            <v>JOELHO, ROSCA FÊMEA, COM BASE FIXA, PARA INSTALAÇÕES EM PEX ÁGUA, DN 16 MM X 3/4", FIXAÇÃO DAS CONEXÕES POR CRIMPAGEM - FORNECIMENTO E INSTALAÇÃO</v>
          </cell>
          <cell r="C5189" t="str">
            <v>UN</v>
          </cell>
          <cell r="D5189">
            <v>0</v>
          </cell>
        </row>
        <row r="5190">
          <cell r="A5190">
            <v>104575</v>
          </cell>
          <cell r="B5190" t="str">
            <v>JOELHO, ROSCA FÊMEA, COM BASE FIXA, PARA INSTALAÇÕES EM PEX ÁGUA, DN 20 MM X 3/4", FIXAÇÃO DAS CONEXÕES POR CRIMPAGEM - FORNECIMENTO E INSTALAÇÃO</v>
          </cell>
          <cell r="C5190" t="str">
            <v>UN</v>
          </cell>
          <cell r="D5190">
            <v>0</v>
          </cell>
        </row>
        <row r="5191">
          <cell r="A5191">
            <v>104573</v>
          </cell>
          <cell r="B5191" t="str">
            <v>JOELHO, ROSCA FÊMEA, COM BASE FIXA, PARA INSTALAÇÕES EM PEX ÁGUA, DN 25 MM X 1/2", FIXAÇÃO DAS CONEXÕES POR CRIMPAGEM - FORNECIMENTO E INSTALAÇÃO</v>
          </cell>
          <cell r="C5191" t="str">
            <v>UN</v>
          </cell>
          <cell r="D5191">
            <v>0</v>
          </cell>
        </row>
        <row r="5192">
          <cell r="A5192">
            <v>96805</v>
          </cell>
          <cell r="B5192" t="str">
            <v>KIT CHASSI PEX, PRÉ-FABRICADO, PARA CHUVEIRO, INCLUSO QUADRO METÁLICO, TUBOS, REGISTROS DE PRESSÃO E CONEXÕES POR ANEL DESLIZANTE - FORNECIMENTO E INSTALAÇÃO</v>
          </cell>
          <cell r="C5192" t="str">
            <v>UN</v>
          </cell>
          <cell r="D5192">
            <v>217.32</v>
          </cell>
        </row>
        <row r="5193">
          <cell r="A5193">
            <v>96802</v>
          </cell>
          <cell r="B5193" t="str">
            <v>KIT CHASSI PEX, PRÉ-FABRICADO, PARA CHUVEIRO, INCLUSO QUADRO METÁLICO, TUBOS, REGISTROS DE PRESSÃO E CONEXÕES POR CRIMPAGEM - FORNECIMENTO E INSTALAÇÃO</v>
          </cell>
          <cell r="C5193" t="str">
            <v>UN</v>
          </cell>
          <cell r="D5193">
            <v>425.12</v>
          </cell>
        </row>
        <row r="5194">
          <cell r="A5194">
            <v>96806</v>
          </cell>
          <cell r="B5194" t="str">
            <v>KIT CHASSI PEX, PRÉ-FABRICADO, PARA COZINHA COM CUBA SIMPLES, INCLUSO QUADRO METÁLICO, TUBOS E CONEXÕES POR ANEL DESLIZANTE - FORNECIMENTO E INSTALAÇÃO</v>
          </cell>
          <cell r="C5194" t="str">
            <v>UN</v>
          </cell>
          <cell r="D5194">
            <v>81.75</v>
          </cell>
        </row>
        <row r="5195">
          <cell r="A5195">
            <v>96803</v>
          </cell>
          <cell r="B5195" t="str">
            <v>KIT CHASSI PEX, PRÉ-FABRICADO, PARA COZINHA COM CUBA SIMPLES, INCLUSO QUADRO METÁLICO, TUBOS E CONEXÕES POR CRIMPAGEM - FORNECIMENTO E INSTALAÇÃO</v>
          </cell>
          <cell r="C5195" t="str">
            <v>UN</v>
          </cell>
          <cell r="D5195">
            <v>75.55</v>
          </cell>
        </row>
        <row r="5196">
          <cell r="A5196">
            <v>96807</v>
          </cell>
          <cell r="B5196" t="str">
            <v>KIT CHASSI PEX, PRÉ-FABRICADO, PARA ÁREA DE SERVIÇO COM TANQUE E MÁQUINA DE LAVAR ROUPA, INCLUSO QUADRO METÁLICO, TUBOS E CONEXÕES POR ANEL DESLIZANTE - FORNECIMENTO E INSTALAÇÃO</v>
          </cell>
          <cell r="C5196" t="str">
            <v>UN</v>
          </cell>
          <cell r="D5196">
            <v>130.03</v>
          </cell>
        </row>
        <row r="5197">
          <cell r="A5197">
            <v>96804</v>
          </cell>
          <cell r="B5197" t="str">
            <v>KIT CHASSI PEX, PRÉ-FABRICADO, PARA ÁREA DE SERVIÇO COM TANQUE E MÁQUINA DE LAVAR ROUPA, INCLUSO QUADRO METÁLICO, TUBOS E CONEXÕES POR CRIMPAGEM - FORNECIMENTO E INSTALAÇÃO</v>
          </cell>
          <cell r="C5197" t="str">
            <v>UN</v>
          </cell>
          <cell r="D5197">
            <v>119.81</v>
          </cell>
        </row>
        <row r="5198">
          <cell r="A5198">
            <v>96829</v>
          </cell>
          <cell r="B5198" t="str">
            <v>LUVA DE REDUÇÃO PARA INSTALAÇÕES EM PEX ÁGUA, DN 20 X 16 MM, CONEXÃO POR CRIMPAGEM - FORNECIMENTO E INSTALAÇÃO</v>
          </cell>
          <cell r="C5198" t="str">
            <v>UN</v>
          </cell>
          <cell r="D5198">
            <v>18.07</v>
          </cell>
        </row>
        <row r="5199">
          <cell r="A5199">
            <v>96833</v>
          </cell>
          <cell r="B5199" t="str">
            <v>LUVA DE REDUÇÃO PARA INSTALAÇÕES EM PEX ÁGUA, DN 25 X 16 MM, CONEXÃO POR CRIMPAGEM - FORNECIMENTO E INSTALAÇÃO</v>
          </cell>
          <cell r="C5199" t="str">
            <v>UN</v>
          </cell>
          <cell r="D5199">
            <v>23.17</v>
          </cell>
        </row>
        <row r="5200">
          <cell r="A5200">
            <v>96836</v>
          </cell>
          <cell r="B5200" t="str">
            <v>LUVA DE REDUÇÃO PARA INSTALAÇÕES EM PEX ÁGUA, DN 32 X 25 MM, CONEXÃO POR CRIMPAGEM - FORNECIMENTO E INSTALAÇÃO</v>
          </cell>
          <cell r="C5200" t="str">
            <v>UN</v>
          </cell>
          <cell r="D5200">
            <v>33.26</v>
          </cell>
        </row>
        <row r="5201">
          <cell r="A5201">
            <v>104576</v>
          </cell>
          <cell r="B5201" t="str">
            <v>LUVA DE REDUÇÃO, PARA INSTALAÇÕES EM PEX ÁGUA, DN 20 X 16 MM, COM ANEL DESLIZANTE - FORNECIMENTO E INSTALAÇÃO</v>
          </cell>
          <cell r="C5201" t="str">
            <v>UN</v>
          </cell>
          <cell r="D5201">
            <v>15.4</v>
          </cell>
        </row>
        <row r="5202">
          <cell r="A5202">
            <v>104577</v>
          </cell>
          <cell r="B5202" t="str">
            <v>LUVA DE REDUÇÃO, PARA INSTALAÇÕES EM PEX ÁGUA, DN 25 X 16 MM, COM ANEL DESLIZANTE - FORNECIMENTO E INSTALAÇÃO</v>
          </cell>
          <cell r="C5202" t="str">
            <v>UN</v>
          </cell>
          <cell r="D5202">
            <v>20.96</v>
          </cell>
        </row>
        <row r="5203">
          <cell r="A5203">
            <v>104578</v>
          </cell>
          <cell r="B5203" t="str">
            <v>LUVA DE REDUÇÃO, PARA INSTALAÇÕES EM PEX ÁGUA, DN 25 X 20 MM, COM ANEL DESLIZANTE - FORNECIMENTO E INSTALAÇÃO</v>
          </cell>
          <cell r="C5203" t="str">
            <v>UN</v>
          </cell>
          <cell r="D5203">
            <v>22.46</v>
          </cell>
        </row>
        <row r="5204">
          <cell r="A5204">
            <v>104580</v>
          </cell>
          <cell r="B5204" t="str">
            <v>LUVA DE REDUÇÃO, PARA INSTALAÇÕES EM PEX ÁGUA, DN 32 X 20 MM, FIXAÇÃO DAS CONEXÕES POR CRIMPAGEM - FORNECIMENTO E INSTALAÇÃO</v>
          </cell>
          <cell r="C5204" t="str">
            <v>UN</v>
          </cell>
          <cell r="D5204">
            <v>0</v>
          </cell>
        </row>
        <row r="5205">
          <cell r="A5205">
            <v>104579</v>
          </cell>
          <cell r="B5205" t="str">
            <v>LUVA DE REDUÇÃO, PARA INSTALAÇÕES EM PEX ÁGUA, DN 32 X 25 MM, COM ANEL DESLIZANTE - FORNECIMENTO E INSTALAÇÃO</v>
          </cell>
          <cell r="C5205" t="str">
            <v>UN</v>
          </cell>
          <cell r="D5205">
            <v>29.62</v>
          </cell>
        </row>
        <row r="5206">
          <cell r="A5206">
            <v>96823</v>
          </cell>
          <cell r="B5206" t="str">
            <v>LUVA PARA INSTALAÇÕES EM PEX ÁGUA, DN 16 MM, CONEXÃO POR CRIMPAGEM - FORNECIMENTO E INSTALAÇÃO</v>
          </cell>
          <cell r="C5206" t="str">
            <v>UN</v>
          </cell>
          <cell r="D5206">
            <v>10.9</v>
          </cell>
        </row>
        <row r="5207">
          <cell r="A5207">
            <v>96826</v>
          </cell>
          <cell r="B5207" t="str">
            <v>LUVA PARA INSTALAÇÕES EM PEX ÁGUA, DN 20 MM, CONEXÃO POR CRIMPAGEM - FORNECIMENTO E INSTALAÇÃO</v>
          </cell>
          <cell r="C5207" t="str">
            <v>UN</v>
          </cell>
          <cell r="D5207">
            <v>12.62</v>
          </cell>
        </row>
        <row r="5208">
          <cell r="A5208">
            <v>96830</v>
          </cell>
          <cell r="B5208" t="str">
            <v>LUVA PARA INSTALAÇÕES EM PEX ÁGUA, DN 25 MM, CONEXÃO POR CRIMPAGEM - FORNECIMENTO E INSTALAÇÃO</v>
          </cell>
          <cell r="C5208" t="str">
            <v>UN</v>
          </cell>
          <cell r="D5208">
            <v>20.190000000000001</v>
          </cell>
        </row>
        <row r="5209">
          <cell r="A5209">
            <v>96834</v>
          </cell>
          <cell r="B5209" t="str">
            <v>LUVA PARA INSTALAÇÕES EM PEX ÁGUA, DN 32 MM, CONEXÃO POR CRIMPAGEM - FORNECIMENTO E INSTALAÇÃO</v>
          </cell>
          <cell r="C5209" t="str">
            <v>UN</v>
          </cell>
          <cell r="D5209">
            <v>27.47</v>
          </cell>
        </row>
        <row r="5210">
          <cell r="A5210">
            <v>104581</v>
          </cell>
          <cell r="B5210" t="str">
            <v>LUVA, PARA INSTALAÇÕES EM PEX ÁGUA, DN 16 MM, COM ANEL DESLIZANTE - FORNECIMENTO E INSTALAÇÃO</v>
          </cell>
          <cell r="C5210" t="str">
            <v>UN</v>
          </cell>
          <cell r="D5210">
            <v>14.06</v>
          </cell>
        </row>
        <row r="5211">
          <cell r="A5211">
            <v>104582</v>
          </cell>
          <cell r="B5211" t="str">
            <v>LUVA, PARA INSTALAÇÕES EM PEX ÁGUA, DN 20 MM, COM ANEL DESLIZANTE - FORNECIMENTO E INSTALAÇÃO</v>
          </cell>
          <cell r="C5211" t="str">
            <v>UN</v>
          </cell>
          <cell r="D5211">
            <v>18.03</v>
          </cell>
        </row>
        <row r="5212">
          <cell r="A5212">
            <v>104583</v>
          </cell>
          <cell r="B5212" t="str">
            <v>LUVA, PARA INSTALAÇÕES EM PEX ÁGUA, DN 25 MM, COM ANEL DESLIZANTE - FORNECIMENTO E INSTALAÇÃO</v>
          </cell>
          <cell r="C5212" t="str">
            <v>UN</v>
          </cell>
          <cell r="D5212">
            <v>29.41</v>
          </cell>
        </row>
        <row r="5213">
          <cell r="A5213">
            <v>104584</v>
          </cell>
          <cell r="B5213" t="str">
            <v>LUVA, PARA INSTALAÇÕES EM PEX ÁGUA, DN 32 MM, COM ANEL DESLIZANTE - FORNECIMENTO E INSTALAÇÃO</v>
          </cell>
          <cell r="C5213" t="str">
            <v>UN</v>
          </cell>
          <cell r="D5213">
            <v>35.229999999999997</v>
          </cell>
        </row>
        <row r="5214">
          <cell r="A5214">
            <v>104585</v>
          </cell>
          <cell r="B5214" t="str">
            <v>TAMPÃO / CAP, ROSCA FÊMEA, PARA INSTALAÇÕES EM PEX ÁGUA, DN 1/2" - FORNECIMENTO E INSTALAÇÃO</v>
          </cell>
          <cell r="C5214" t="str">
            <v>UN</v>
          </cell>
          <cell r="D5214">
            <v>0</v>
          </cell>
        </row>
        <row r="5215">
          <cell r="A5215">
            <v>104587</v>
          </cell>
          <cell r="B5215" t="str">
            <v>TAMPÃO / CAP, ROSCA FÊMEA, PARA INSTALAÇÕES EM PEX ÁGUA, DN 3/4" - FORNECIMENTO E INSTALAÇÃO</v>
          </cell>
          <cell r="C5215" t="str">
            <v>UN</v>
          </cell>
          <cell r="D5215">
            <v>0</v>
          </cell>
        </row>
        <row r="5216">
          <cell r="A5216">
            <v>104586</v>
          </cell>
          <cell r="B5216" t="str">
            <v>TAMPÃO / CAP, ROSCA MACHO, PARA INSTALAÇÕES EM PEX ÁGUA, DN 1/2" - FORNECIMENTO E INSTALAÇÃO</v>
          </cell>
          <cell r="C5216" t="str">
            <v>UN</v>
          </cell>
          <cell r="D5216">
            <v>0</v>
          </cell>
        </row>
        <row r="5217">
          <cell r="A5217">
            <v>96798</v>
          </cell>
          <cell r="B5217" t="str">
            <v>TUBO, PEX, MONOCAMADA, DN 16, INSTALADO EM RAMAL/SUB-RAMAL OU DISTRIBUIÇÃO DE ÁGUA - FORNECIMENTO E INSTALAÇÃO</v>
          </cell>
          <cell r="C5217" t="str">
            <v>M</v>
          </cell>
          <cell r="D5217">
            <v>7.55</v>
          </cell>
        </row>
        <row r="5218">
          <cell r="A5218">
            <v>96799</v>
          </cell>
          <cell r="B5218" t="str">
            <v>TUBO, PEX, MONOCAMADA, DN 20, INSTALADO EM RAMAL/SUB-RAMAL OU DISTRIBUIÇÃO DE ÁGUA - FORNECIMENTO E INSTALAÇÃO</v>
          </cell>
          <cell r="C5218" t="str">
            <v>M</v>
          </cell>
          <cell r="D5218">
            <v>9.67</v>
          </cell>
        </row>
        <row r="5219">
          <cell r="A5219">
            <v>96800</v>
          </cell>
          <cell r="B5219" t="str">
            <v>TUBO, PEX, MONOCAMADA, DN 25, INSTALADO EM RAMAL/SUB-RAMAL OU DISTRIBUIÇÃO DE ÁGUA - FORNECIMENTO E INSTALAÇÃO</v>
          </cell>
          <cell r="C5219" t="str">
            <v>M</v>
          </cell>
          <cell r="D5219">
            <v>13.18</v>
          </cell>
        </row>
        <row r="5220">
          <cell r="A5220">
            <v>96801</v>
          </cell>
          <cell r="B5220" t="str">
            <v>TUBO, PEX, MONOCAMADA, DN 32, INSTALADO EM RAMAL/SUB-RAMAL OU DISTRIBUIÇÃO DE ÁGUA - FORNECIMENTO E INSTALAÇÃO</v>
          </cell>
          <cell r="C5220" t="str">
            <v>M</v>
          </cell>
          <cell r="D5220">
            <v>20.02</v>
          </cell>
        </row>
        <row r="5221">
          <cell r="A5221">
            <v>104539</v>
          </cell>
          <cell r="B5221" t="str">
            <v>TÊ DE REDUÇÃO, PARA INSTALAÇÕES EM PEX ÁGUA, DN 16 X 20 X 16 MM, COM ANEL DESLIZANTE - FORNECIMENTO E INSTALAÇÃO</v>
          </cell>
          <cell r="C5221" t="str">
            <v>UN</v>
          </cell>
          <cell r="D5221">
            <v>0</v>
          </cell>
        </row>
        <row r="5222">
          <cell r="A5222">
            <v>104541</v>
          </cell>
          <cell r="B5222" t="str">
            <v>TÊ DE REDUÇÃO, PARA INSTALAÇÕES EM PEX ÁGUA, DN 16 X 25 X 16 MM, COM ANEL DESLIZANTE - FORNECIMENTO E INSTALAÇÃO</v>
          </cell>
          <cell r="C5222" t="str">
            <v>UN</v>
          </cell>
          <cell r="D5222">
            <v>0</v>
          </cell>
        </row>
        <row r="5223">
          <cell r="A5223">
            <v>104540</v>
          </cell>
          <cell r="B5223" t="str">
            <v>TÊ DE REDUÇÃO, PARA INSTALAÇÕES EM PEX ÁGUA, DN 20 X 16 X 16 MM, COM ANEL DESLIZANTE - FORNECIMENTO E INSTALAÇÃO</v>
          </cell>
          <cell r="C5223" t="str">
            <v>UN</v>
          </cell>
          <cell r="D5223">
            <v>0</v>
          </cell>
        </row>
        <row r="5224">
          <cell r="A5224">
            <v>104543</v>
          </cell>
          <cell r="B5224" t="str">
            <v>TÊ DE REDUÇÃO, PARA INSTALAÇÕES EM PEX ÁGUA, DN 20 X 16 X 20 MM, COM ANEL DESLIZANTE - FORNECIMENTO E INSTALAÇÃO</v>
          </cell>
          <cell r="C5224" t="str">
            <v>UN</v>
          </cell>
          <cell r="D5224">
            <v>0</v>
          </cell>
        </row>
        <row r="5225">
          <cell r="A5225">
            <v>104544</v>
          </cell>
          <cell r="B5225" t="str">
            <v>TÊ DE REDUÇÃO, PARA INSTALAÇÕES EM PEX ÁGUA, DN 20 X 20 X 16 MM, COM ANEL DESLIZANTE - FORNECIMENTO E INSTALAÇÃO</v>
          </cell>
          <cell r="C5225" t="str">
            <v>UN</v>
          </cell>
          <cell r="D5225">
            <v>0</v>
          </cell>
        </row>
        <row r="5226">
          <cell r="A5226">
            <v>104545</v>
          </cell>
          <cell r="B5226" t="str">
            <v>TÊ DE REDUÇÃO, PARA INSTALAÇÕES EM PEX ÁGUA, DN 20 X 25 X 20 MM, COM ANEL DESLIZANTE - FORNECIMENTO E INSTALAÇÃO</v>
          </cell>
          <cell r="C5226" t="str">
            <v>UN</v>
          </cell>
          <cell r="D5226">
            <v>0</v>
          </cell>
        </row>
        <row r="5227">
          <cell r="A5227">
            <v>104542</v>
          </cell>
          <cell r="B5227" t="str">
            <v>TÊ DE REDUÇÃO, PARA INSTALAÇÕES EM PEX ÁGUA, DN 25 X 16 X 16 MM, COM ANEL DESLIZANTE - FORNECIMENTO E INSTALAÇÃO</v>
          </cell>
          <cell r="C5227" t="str">
            <v>UN</v>
          </cell>
          <cell r="D5227">
            <v>0</v>
          </cell>
        </row>
        <row r="5228">
          <cell r="A5228">
            <v>104592</v>
          </cell>
          <cell r="B5228" t="str">
            <v>TÊ DE REDUÇÃO, PARA INSTALAÇÕES EM PEX ÁGUA, DN 25 X 16 X 20 MM, COM ANEL DESLIZANTE - FORNECIMENTO E INSTALAÇÃO</v>
          </cell>
          <cell r="C5228" t="str">
            <v>UN</v>
          </cell>
          <cell r="D5228">
            <v>0</v>
          </cell>
        </row>
        <row r="5229">
          <cell r="A5229">
            <v>104548</v>
          </cell>
          <cell r="B5229" t="str">
            <v>TÊ DE REDUÇÃO, PARA INSTALAÇÕES EM PEX ÁGUA, DN 25 X 16 X 25 MM, COM ANEL DESLIZANTE - FORNECIMENTO E INSTALAÇÃO</v>
          </cell>
          <cell r="C5229" t="str">
            <v>UN</v>
          </cell>
          <cell r="D5229">
            <v>0</v>
          </cell>
        </row>
        <row r="5230">
          <cell r="A5230">
            <v>104546</v>
          </cell>
          <cell r="B5230" t="str">
            <v>TÊ DE REDUÇÃO, PARA INSTALAÇÕES EM PEX ÁGUA, DN 25 X 20 X 20 MM, COM ANEL DESLIZANTE - FORNECIMENTO E INSTALAÇÃO</v>
          </cell>
          <cell r="C5230" t="str">
            <v>UN</v>
          </cell>
          <cell r="D5230">
            <v>0</v>
          </cell>
        </row>
        <row r="5231">
          <cell r="A5231">
            <v>104549</v>
          </cell>
          <cell r="B5231" t="str">
            <v>TÊ DE REDUÇÃO, PARA INSTALAÇÕES EM PEX ÁGUA, DN 25 X 20 X 25 MM, COM ANEL DESLIZANTE - FORNECIMENTO E INSTALAÇÃO</v>
          </cell>
          <cell r="C5231" t="str">
            <v>UN</v>
          </cell>
          <cell r="D5231">
            <v>0</v>
          </cell>
        </row>
        <row r="5232">
          <cell r="A5232">
            <v>104550</v>
          </cell>
          <cell r="B5232" t="str">
            <v>TÊ DE REDUÇÃO, PARA INSTALAÇÕES EM PEX ÁGUA, DN 25 X 32 X 25 MM, COM ANEL DESLIZANTE - FORNECIMENTO E INSTALAÇÃO</v>
          </cell>
          <cell r="C5232" t="str">
            <v>UN</v>
          </cell>
          <cell r="D5232">
            <v>0</v>
          </cell>
        </row>
        <row r="5233">
          <cell r="A5233">
            <v>104552</v>
          </cell>
          <cell r="B5233" t="str">
            <v>TÊ DE REDUÇÃO, PARA INSTALAÇÕES EM PEX ÁGUA, DN 32 X 20 X 32 MM, COM ANEL DESLIZANTE - FORNECIMENTO E INSTALAÇÃO</v>
          </cell>
          <cell r="C5233" t="str">
            <v>UN</v>
          </cell>
          <cell r="D5233">
            <v>0</v>
          </cell>
        </row>
        <row r="5234">
          <cell r="A5234">
            <v>104551</v>
          </cell>
          <cell r="B5234" t="str">
            <v>TÊ DE REDUÇÃO, PARA INSTALAÇÕES EM PEX ÁGUA, DN 32 X 25 X 25 MM, COM ANEL DESLIZANTE - FORNECIMENTO E INSTALAÇÃO</v>
          </cell>
          <cell r="C5234" t="str">
            <v>UN</v>
          </cell>
          <cell r="D5234">
            <v>0</v>
          </cell>
        </row>
        <row r="5235">
          <cell r="A5235">
            <v>104553</v>
          </cell>
          <cell r="B5235" t="str">
            <v>TÊ DE REDUÇÃO, PARA INSTALAÇÕES EM PEX ÁGUA, DN 32 X 25 X 32 MM, COM ANEL DESLIZANTE - FORNECIMENTO E INSTALAÇÃO</v>
          </cell>
          <cell r="C5235" t="str">
            <v>UN</v>
          </cell>
          <cell r="D5235">
            <v>0</v>
          </cell>
        </row>
        <row r="5236">
          <cell r="A5236">
            <v>104554</v>
          </cell>
          <cell r="B5236" t="str">
            <v>TÊ MISTURADOR, PARA INSTALAÇÕES EM PEX ÁGUA, DN 16 MM X 1/2", COM ANEL DESLIZANTE - FORNECIMENTO E INSTALAÇÃO</v>
          </cell>
          <cell r="C5236" t="str">
            <v>UN</v>
          </cell>
          <cell r="D5236">
            <v>0</v>
          </cell>
        </row>
        <row r="5237">
          <cell r="A5237">
            <v>104555</v>
          </cell>
          <cell r="B5237" t="str">
            <v>TÊ MISTURADOR, PARA INSTALAÇÕES EM PEX ÁGUA, DN 20 MM X 3/4", COM ANEL DESLIZANTE - FORNECIMENTO E INSTALAÇÃO</v>
          </cell>
          <cell r="C5237" t="str">
            <v>UN</v>
          </cell>
          <cell r="D5237">
            <v>0</v>
          </cell>
        </row>
        <row r="5238">
          <cell r="A5238">
            <v>104556</v>
          </cell>
          <cell r="B5238" t="str">
            <v>TÊ ROSCA FÊMEA, PARA INSTALAÇÕES EM PEX ÁGUA, DN 20 MM X 3/4", COM ANEL DESLIZANTE - FORNECIMENTO E INSTALAÇÃO</v>
          </cell>
          <cell r="C5238" t="str">
            <v>UN</v>
          </cell>
          <cell r="D5238">
            <v>0</v>
          </cell>
        </row>
        <row r="5239">
          <cell r="A5239">
            <v>104558</v>
          </cell>
          <cell r="B5239" t="str">
            <v>TÊ ROSCA FÊMEA, PARA INSTALAÇÕES EM PEX ÁGUA, DN 25 MM X 1/2", COM ANEL DESLIZANTE - FORNECIMENTO E INSTALAÇÃO</v>
          </cell>
          <cell r="C5239" t="str">
            <v>UN</v>
          </cell>
          <cell r="D5239">
            <v>0</v>
          </cell>
        </row>
        <row r="5240">
          <cell r="A5240">
            <v>104559</v>
          </cell>
          <cell r="B5240" t="str">
            <v>TÊ ROSCA MACHO, PARA INSTALAÇÕES EM PEX ÁGUA, DN 16 MM X 1/2", COM ANEL DESLIZANTE - FORNECIMENTO E INSTALAÇÃO</v>
          </cell>
          <cell r="C5240" t="str">
            <v>UN</v>
          </cell>
          <cell r="D5240">
            <v>0</v>
          </cell>
        </row>
        <row r="5241">
          <cell r="A5241">
            <v>104560</v>
          </cell>
          <cell r="B5241" t="str">
            <v>TÊ ROSCA MACHO, PARA INSTALAÇÕES EM PEX ÁGUA, DN 20 MM X 1/2", COM ANEL DESLIZANTE - FORNECIMENTO E INSTALAÇÃO</v>
          </cell>
          <cell r="C5241" t="str">
            <v>UN</v>
          </cell>
          <cell r="D5241">
            <v>0</v>
          </cell>
        </row>
        <row r="5242">
          <cell r="A5242">
            <v>104557</v>
          </cell>
          <cell r="B5242" t="str">
            <v>TÊ ROSCA MACHO, PARA INSTALAÇÕES EM PEX ÁGUA, DN 20 MM X 3/4", COM ANEL DESLIZANTE - FORNECIMENTO E INSTALAÇÃO</v>
          </cell>
          <cell r="C5242" t="str">
            <v>UN</v>
          </cell>
          <cell r="D5242">
            <v>0</v>
          </cell>
        </row>
        <row r="5243">
          <cell r="A5243">
            <v>104561</v>
          </cell>
          <cell r="B5243" t="str">
            <v>TÊ ROSCA MACHO, PARA INSTALAÇÕES EM PEX ÁGUA, DN 25 MM X 3/4", COM ANEL DESLIZANTE - FORNECIMENTO E INSTALAÇÃO</v>
          </cell>
          <cell r="C5243" t="str">
            <v>UN</v>
          </cell>
          <cell r="D5243">
            <v>0</v>
          </cell>
        </row>
        <row r="5244">
          <cell r="A5244">
            <v>104562</v>
          </cell>
          <cell r="B5244" t="str">
            <v>TÊ ROSCA MACHO, PARA INSTALAÇÕES EM PEX ÁGUA, DN 32 MM X 3/4", COM ANEL DESLIZANTE - FORNECIMENTO E INSTALAÇÃO</v>
          </cell>
          <cell r="C5244" t="str">
            <v>UN</v>
          </cell>
          <cell r="D5244">
            <v>0</v>
          </cell>
        </row>
        <row r="5245">
          <cell r="A5245">
            <v>96860</v>
          </cell>
          <cell r="B5245" t="str">
            <v>TÊ, METÁLICO, PARA INSTALAÇÕES EM PEX ÁGUA, DN 16 MM, CONEXÃO POR ANEL DESLIZANTE - FORNECIMENTO E INSTALAÇÃO</v>
          </cell>
          <cell r="C5245" t="str">
            <v>UN</v>
          </cell>
          <cell r="D5245">
            <v>28.73</v>
          </cell>
        </row>
        <row r="5246">
          <cell r="A5246">
            <v>96862</v>
          </cell>
          <cell r="B5246" t="str">
            <v>TÊ, METÁLICO, PARA INSTALAÇÕES EM PEX ÁGUA, DN 20 MM, CONEXÃO POR ANEL DESLIZANTE - FORNECIMENTO E INSTALAÇÃO</v>
          </cell>
          <cell r="C5246" t="str">
            <v>UN</v>
          </cell>
          <cell r="D5246">
            <v>35.409999999999997</v>
          </cell>
        </row>
        <row r="5247">
          <cell r="A5247">
            <v>96864</v>
          </cell>
          <cell r="B5247" t="str">
            <v>TÊ, METÁLICO, PARA INSTALAÇÕES EM PEX ÁGUA, DN 25 MM, CONEXÃO POR ANEL DESLIZANTE - FORNECIMENTO E INSTALAÇÃO</v>
          </cell>
          <cell r="C5247" t="str">
            <v>UN</v>
          </cell>
          <cell r="D5247">
            <v>50.51</v>
          </cell>
        </row>
        <row r="5248">
          <cell r="A5248">
            <v>96866</v>
          </cell>
          <cell r="B5248" t="str">
            <v>TÊ, METÁLICO, PARA INSTALAÇÕES EM PEX ÁGUA, DN 32 MM, CONEXÃO POR ANEL DESLIZANTE - FORNECIMENTO E INSTALAÇÃO</v>
          </cell>
          <cell r="C5248" t="str">
            <v>UN</v>
          </cell>
          <cell r="D5248">
            <v>65.900000000000006</v>
          </cell>
        </row>
        <row r="5249">
          <cell r="A5249">
            <v>96868</v>
          </cell>
          <cell r="B5249" t="str">
            <v>TÊ, PARA INSTALAÇÕES EM PEX ÁGUA, DN 16 MM, CONEXÃO POR CRIMPAGEM - FORNECIMENTO E INSTALAÇÃO</v>
          </cell>
          <cell r="C5249" t="str">
            <v>UN</v>
          </cell>
          <cell r="D5249">
            <v>18.690000000000001</v>
          </cell>
        </row>
        <row r="5250">
          <cell r="A5250">
            <v>96869</v>
          </cell>
          <cell r="B5250" t="str">
            <v>TÊ, PARA INSTALAÇÕES EM PEX ÁGUA, DN 20 MM, CONEXÃO POR CRIMPAGEM - FORNECIMENTO E INSTALAÇÃO</v>
          </cell>
          <cell r="C5250" t="str">
            <v>UN</v>
          </cell>
          <cell r="D5250">
            <v>29.09</v>
          </cell>
        </row>
        <row r="5251">
          <cell r="A5251">
            <v>96870</v>
          </cell>
          <cell r="B5251" t="str">
            <v>TÊ, PARA INSTALAÇÕES EM PEX ÁGUA, DN 25 MM, CONEXÃO POR CRIMPAGEM - FORNECIMENTO E INSTALAÇÃO</v>
          </cell>
          <cell r="C5251" t="str">
            <v>UN</v>
          </cell>
          <cell r="D5251">
            <v>44.16</v>
          </cell>
        </row>
        <row r="5252">
          <cell r="A5252">
            <v>96871</v>
          </cell>
          <cell r="B5252" t="str">
            <v>TÊ, PARA INSTALAÇÕES EM PEX ÁGUA, DN 32 MM, CONEXÃO POR CRIMPAGEM - FORNECIMENTO E INSTALAÇÃO</v>
          </cell>
          <cell r="C5252" t="str">
            <v>UN</v>
          </cell>
          <cell r="D5252">
            <v>50.32</v>
          </cell>
        </row>
        <row r="5253">
          <cell r="A5253">
            <v>96861</v>
          </cell>
          <cell r="B5253" t="str">
            <v>TÊ, ROSCA FÊMEA, METÁLICO, PARA INSTALAÇÕES EM PEX ÁGUA, DN 16 MM X ½", CONEXÃO POR ANEL DESLIZANTE - FORNECIMENTO E INSTALAÇÃO</v>
          </cell>
          <cell r="C5253" t="str">
            <v>UN</v>
          </cell>
          <cell r="D5253">
            <v>36.369999999999997</v>
          </cell>
        </row>
        <row r="5254">
          <cell r="A5254">
            <v>96863</v>
          </cell>
          <cell r="B5254" t="str">
            <v>TÊ, ROSCA FÊMEA, METÁLICO, PARA INSTALAÇÕES EM PEX ÁGUA, DN 20 MM X 1/2", CONEXÃO POR ANEL DESLIZANTE - FORNECIMENTO E INSTALAÇÃO</v>
          </cell>
          <cell r="C5254" t="str">
            <v>UN</v>
          </cell>
          <cell r="D5254">
            <v>37.11</v>
          </cell>
        </row>
        <row r="5255">
          <cell r="A5255">
            <v>96865</v>
          </cell>
          <cell r="B5255" t="str">
            <v>TÊ, ROSCA FÊMEA, METÁLICO, PARA INSTALAÇÕES EM PEX ÁGUA, DN 25 MM X 3/4", CONEXÃO POR ANEL DESLIZANTE - FORNECIMENTO E INSTALAÇÃO</v>
          </cell>
          <cell r="C5255" t="str">
            <v>UN</v>
          </cell>
          <cell r="D5255">
            <v>43.76</v>
          </cell>
        </row>
        <row r="5256">
          <cell r="A5256">
            <v>96814</v>
          </cell>
          <cell r="B5256" t="str">
            <v>UNIÃO DE REDUÇÃO, METÁLICA, PARA INSTALAÇÕES EM PEX ÁGUA, DN 20 X 16 MM, CONEXÃO POR ANEL DESLIZANTE - FORNECIMENTO E INSTALAÇÃO</v>
          </cell>
          <cell r="C5256" t="str">
            <v>UN</v>
          </cell>
          <cell r="D5256">
            <v>15.4</v>
          </cell>
        </row>
        <row r="5257">
          <cell r="A5257">
            <v>96818</v>
          </cell>
          <cell r="B5257" t="str">
            <v>UNIÃO DE REDUÇÃO, METÁLICA, PARA INSTALAÇÕES EM PEX ÁGUA, DN 25 X 16 MM, CONEXÃO POR ANEL DESLIZANTE - FORNECIMENTO E INSTALAÇÃO</v>
          </cell>
          <cell r="C5257" t="str">
            <v>UN</v>
          </cell>
          <cell r="D5257">
            <v>20.96</v>
          </cell>
        </row>
        <row r="5258">
          <cell r="A5258">
            <v>96819</v>
          </cell>
          <cell r="B5258" t="str">
            <v>UNIÃO DE REDUÇÃO, METÁLICA, PARA INSTALAÇÕES EM PEX ÁGUA, DN 25 X 20 MM, CONEXÃO POR ANEL DESLIZANTE - FORNECIMENTO E INSTALAÇÃO</v>
          </cell>
          <cell r="C5258" t="str">
            <v>UN</v>
          </cell>
          <cell r="D5258">
            <v>22.46</v>
          </cell>
        </row>
        <row r="5259">
          <cell r="A5259">
            <v>96822</v>
          </cell>
          <cell r="B5259" t="str">
            <v>UNIÃO DE REDUÇÃO, METÁLICA, PARA INSTALAÇÕES EM PEX ÁGUA, DN 32 X 25 MM, CONEXÃO POR ANEL DESLIZANTE - FORNECIMENTO E INSTALAÇÃO</v>
          </cell>
          <cell r="C5259" t="str">
            <v>UN</v>
          </cell>
          <cell r="D5259">
            <v>29.62</v>
          </cell>
        </row>
        <row r="5260">
          <cell r="A5260">
            <v>96808</v>
          </cell>
          <cell r="B5260" t="str">
            <v>UNIÃO METÁLICA PARA INSTALAÇÕES EM PEX ÁGUA, DN 16 MM, COM ANEL DESLIZANTE - FORNECIMENTO E INSTALAÇÃO</v>
          </cell>
          <cell r="C5260" t="str">
            <v>UN</v>
          </cell>
          <cell r="D5260">
            <v>16.149999999999999</v>
          </cell>
        </row>
        <row r="5261">
          <cell r="A5261">
            <v>96811</v>
          </cell>
          <cell r="B5261" t="str">
            <v>UNIÃO METÁLICA PARA INSTALAÇÕES EM PEX ÁGUA, DN 20 MM, COM ANEL DESLIZANTE - FORNECIMENTO E INSTALAÇÃO</v>
          </cell>
          <cell r="C5261" t="str">
            <v>UN</v>
          </cell>
          <cell r="D5261">
            <v>20.49</v>
          </cell>
        </row>
        <row r="5262">
          <cell r="A5262">
            <v>96815</v>
          </cell>
          <cell r="B5262" t="str">
            <v>UNIÃO METÁLICA PARA INSTALAÇÕES EM PEX ÁGUA, DN 25 MM, COM ANEL DESLIZANTE - FORNECIMENTO E INSTALAÇÃO</v>
          </cell>
          <cell r="C5262" t="str">
            <v>UN</v>
          </cell>
          <cell r="D5262">
            <v>32.369999999999997</v>
          </cell>
        </row>
        <row r="5263">
          <cell r="A5263">
            <v>96820</v>
          </cell>
          <cell r="B5263" t="str">
            <v>UNIÃO METÁLICA PARA INSTALAÇÕES EM PEX ÁGUA, DN 32 MM, COM ANEL DESLIZANTE - FORNECIMENTO E INSTALAÇÃO</v>
          </cell>
          <cell r="C5263" t="str">
            <v>UN</v>
          </cell>
          <cell r="D5263">
            <v>38.86</v>
          </cell>
        </row>
        <row r="5264">
          <cell r="A5264">
            <v>96702</v>
          </cell>
          <cell r="B5264" t="str">
            <v xml:space="preserve">BUCHA DE REDUÇÃO, PPR, 32 X 25, CLASSE PN 25, INSTALADO EM PRUMADA DE ÁGUA FORNECIMENTO E INSTALAÇÃO </v>
          </cell>
          <cell r="C5264" t="str">
            <v>UN</v>
          </cell>
          <cell r="D5264">
            <v>10.64</v>
          </cell>
        </row>
        <row r="5265">
          <cell r="A5265">
            <v>96662</v>
          </cell>
          <cell r="B5265" t="str">
            <v>BUCHA DE REDUÇÃO, PPR, 32 X 25, CLASSE PN 25, INSTALADO EM RAMAL DE DISTRIBUIÇÃO DE ÁGUA FORNECIMENTO E INSTALAÇÃO</v>
          </cell>
          <cell r="C5265" t="str">
            <v>UN</v>
          </cell>
          <cell r="D5265">
            <v>8.58</v>
          </cell>
        </row>
        <row r="5266">
          <cell r="A5266">
            <v>96704</v>
          </cell>
          <cell r="B5266" t="str">
            <v xml:space="preserve">BUCHA DE REDUÇÃO, PPR, 40 X 25, CLASSE PN 25, INSTALADO EM PRUMADA DE ÁGUA FORNECIMENTO E INSTALAÇÃO </v>
          </cell>
          <cell r="C5266" t="str">
            <v>UN</v>
          </cell>
          <cell r="D5266">
            <v>18.62</v>
          </cell>
        </row>
        <row r="5267">
          <cell r="A5267">
            <v>96664</v>
          </cell>
          <cell r="B5267" t="str">
            <v>BUCHA DE REDUÇÃO, PPR, 40 X 25, CLASSE PN 25, INSTALADO EM RAMAL DE DISTRIBUIÇÃO DE ÁGUA FORNECIMENTO E INSTALAÇÃO</v>
          </cell>
          <cell r="C5267" t="str">
            <v>UN</v>
          </cell>
          <cell r="D5267">
            <v>15.98</v>
          </cell>
        </row>
        <row r="5268">
          <cell r="A5268">
            <v>104191</v>
          </cell>
          <cell r="B5268" t="str">
            <v>BUCHA DE REDUÇÃO, PPR, DN 25 X 20 MM, INSTALADO EM RAMAL OU SUB-RAMAL DE ÁGUA - FORNECIMENTO E INSTALAÇÃO</v>
          </cell>
          <cell r="C5268" t="str">
            <v>UN</v>
          </cell>
          <cell r="D5268">
            <v>9.59</v>
          </cell>
        </row>
        <row r="5269">
          <cell r="A5269">
            <v>96700</v>
          </cell>
          <cell r="B5269" t="str">
            <v xml:space="preserve">CONECTOR FÊMEA, PPR, 25 X 1/2", CLASSE PN 25, INSTALADO EM PRUMADA DE ÁGUA FORNECIMENTO E INSTALAÇÃO </v>
          </cell>
          <cell r="C5269" t="str">
            <v>UN</v>
          </cell>
          <cell r="D5269">
            <v>15.44</v>
          </cell>
        </row>
        <row r="5270">
          <cell r="A5270">
            <v>96658</v>
          </cell>
          <cell r="B5270" t="str">
            <v>CONECTOR FÊMEA, PPR, 25 X 1/2, CLASSE PN 25, INSTALADO EM RAMAL DE DISTRIBUIÇÃO DE ÁGUA FORNECIMENTO E INSTALAÇÃO</v>
          </cell>
          <cell r="C5270" t="str">
            <v>UN</v>
          </cell>
          <cell r="D5270">
            <v>13.89</v>
          </cell>
        </row>
        <row r="5271">
          <cell r="A5271">
            <v>96641</v>
          </cell>
          <cell r="B5271" t="str">
            <v>CONECTOR FÊMEA, PPR, 25 X 1/2, CLASSE PN 25, INSTALADO EM RAMAL OU SUB-RAMAL DE ÁGUA FORNECIMENTO E INSTALAÇÃO</v>
          </cell>
          <cell r="C5271" t="str">
            <v>UN</v>
          </cell>
          <cell r="D5271">
            <v>15.81</v>
          </cell>
        </row>
        <row r="5272">
          <cell r="A5272">
            <v>96661</v>
          </cell>
          <cell r="B5272" t="str">
            <v>CONECTOR FÊMEA, PPR, 32 X 3/4", CLASSE PN 25, INSTALADO EM RAMAL DE DISTRIBUIÇÃO DE ÁGUA FORNECIMENTO E INSTALAÇÃO</v>
          </cell>
          <cell r="C5272" t="str">
            <v>UN</v>
          </cell>
          <cell r="D5272">
            <v>29.22</v>
          </cell>
        </row>
        <row r="5273">
          <cell r="A5273">
            <v>96699</v>
          </cell>
          <cell r="B5273" t="str">
            <v xml:space="preserve">CONECTOR MACHO, PPR, 25 X 1/2", CLASSE PN 25, INSTALADO EM PRUMADA DE ÁGUA FORNECIMENTO E INSTALAÇÃO </v>
          </cell>
          <cell r="C5273" t="str">
            <v>UN</v>
          </cell>
          <cell r="D5273">
            <v>23.28</v>
          </cell>
        </row>
        <row r="5274">
          <cell r="A5274">
            <v>96657</v>
          </cell>
          <cell r="B5274" t="str">
            <v>CONECTOR MACHO, PPR, 25 X 1/2, CLASSE PN 25, INSTALADO EM RAMAL DE DISTRIBUIÇÃO DE ÁGUA FORNECIMENTO E INSTALAÇÃO</v>
          </cell>
          <cell r="C5274" t="str">
            <v>UN</v>
          </cell>
          <cell r="D5274">
            <v>21.73</v>
          </cell>
        </row>
        <row r="5275">
          <cell r="A5275">
            <v>96640</v>
          </cell>
          <cell r="B5275" t="str">
            <v>CONECTOR MACHO, PPR, 25 X 1/2, CLASSE PN 25, INSTALADO EM RAMAL OU SUB-RAMAL DE ÁGUA FORNECIMENTO E INSTALAÇÃO</v>
          </cell>
          <cell r="C5275" t="str">
            <v>UN</v>
          </cell>
          <cell r="D5275">
            <v>23.65</v>
          </cell>
        </row>
        <row r="5276">
          <cell r="A5276">
            <v>96660</v>
          </cell>
          <cell r="B5276" t="str">
            <v>CONECTOR MACHO, PPR, 32 X 3/4", CLASSE PN 25, INSTALADO EM RAMAL DE DISTRIBUIÇÃO DE ÁGUA FORNECIMENTO E INSTALAÇÃO</v>
          </cell>
          <cell r="C5276" t="str">
            <v>UN</v>
          </cell>
          <cell r="D5276">
            <v>29.5</v>
          </cell>
        </row>
        <row r="5277">
          <cell r="A5277">
            <v>104196</v>
          </cell>
          <cell r="B5277" t="str">
            <v>CURVA 90 GRAUS, PPR, DN 20 MM, INSTALADO EM RAMAL OU SUB-RAMAL DE ÁGUA - FORNECIMENTO E INSTALAÇÃO</v>
          </cell>
          <cell r="C5277" t="str">
            <v>UN</v>
          </cell>
          <cell r="D5277">
            <v>14.65</v>
          </cell>
        </row>
        <row r="5278">
          <cell r="A5278">
            <v>104197</v>
          </cell>
          <cell r="B5278" t="str">
            <v>CURVA 90 GRAUS, PPR, DN 25 MM, INSTALADO EM RAMAL OU SUB-RAMAL DE ÁGUA - FORNECIMENTO E INSTALAÇÃO</v>
          </cell>
          <cell r="C5278" t="str">
            <v>UN</v>
          </cell>
          <cell r="D5278">
            <v>27.57</v>
          </cell>
        </row>
        <row r="5279">
          <cell r="A5279">
            <v>104198</v>
          </cell>
          <cell r="B5279" t="str">
            <v>JOELHO 45 GRAUS, PPR, DN 20 MM, INSTALADO EM RAMAL OU SUB-RAMAL DE ÁGUA - FORNECIMENTO E INSTALAÇÃO</v>
          </cell>
          <cell r="C5279" t="str">
            <v>UN</v>
          </cell>
          <cell r="D5279">
            <v>7.15</v>
          </cell>
        </row>
        <row r="5280">
          <cell r="A5280">
            <v>96685</v>
          </cell>
          <cell r="B5280" t="str">
            <v xml:space="preserve">JOELHO 45 GRAUS, PPR, DN 25 MM, CLASSE PN 25, INSTALADO EM PRUMADA DE ÁGUA FORNECIMENTO E INSTALAÇÃO </v>
          </cell>
          <cell r="C5280" t="str">
            <v>UN</v>
          </cell>
          <cell r="D5280">
            <v>10.91</v>
          </cell>
        </row>
        <row r="5281">
          <cell r="A5281">
            <v>96651</v>
          </cell>
          <cell r="B5281" t="str">
            <v>JOELHO 45 GRAUS, PPR, DN 25 MM, CLASSE PN 25, INSTALADO EM RAMAL DE DISTRIBUIÇÃO DE ÁGUA FORNECIMENTO E INSTALAÇÃO</v>
          </cell>
          <cell r="C5281" t="str">
            <v>UN</v>
          </cell>
          <cell r="D5281">
            <v>8.58</v>
          </cell>
        </row>
        <row r="5282">
          <cell r="A5282">
            <v>96638</v>
          </cell>
          <cell r="B5282" t="str">
            <v>JOELHO 45 GRAUS, PPR, DN 25 MM, CLASSE PN 25, INSTALADO EM RAMAL OU SUB-RAMAL DE ÁGUA FORNECIMENTO E INSTALAÇÃO</v>
          </cell>
          <cell r="C5282" t="str">
            <v>UN</v>
          </cell>
          <cell r="D5282">
            <v>15.05</v>
          </cell>
        </row>
        <row r="5283">
          <cell r="A5283">
            <v>96687</v>
          </cell>
          <cell r="B5283" t="str">
            <v xml:space="preserve">JOELHO 45 GRAUS, PPR, DN 32 MM, CLASSE PN 25, INSTALADO EM PRUMADA DE ÁGUA FORNECIMENTO E INSTALAÇÃO </v>
          </cell>
          <cell r="C5283" t="str">
            <v>UN</v>
          </cell>
          <cell r="D5283">
            <v>16.64</v>
          </cell>
        </row>
        <row r="5284">
          <cell r="A5284">
            <v>96653</v>
          </cell>
          <cell r="B5284" t="str">
            <v>JOELHO 45 GRAUS, PPR, DN 32 MM, CLASSE PN 25, INSTALADO EM RAMAL DE DISTRIBUIÇÃO DE ÁGUA - FORNECIMENTO E INSTALAÇÃO</v>
          </cell>
          <cell r="C5284" t="str">
            <v>UN</v>
          </cell>
          <cell r="D5284">
            <v>12.8</v>
          </cell>
        </row>
        <row r="5285">
          <cell r="A5285">
            <v>96689</v>
          </cell>
          <cell r="B5285" t="str">
            <v xml:space="preserve">JOELHO 45 GRAUS, PPR, DN 40 MM, CLASSE PN 25, INSTALADO EM PRUMADA DE ÁGUA FORNECIMENTO E INSTALAÇÃO </v>
          </cell>
          <cell r="C5285" t="str">
            <v>UN</v>
          </cell>
          <cell r="D5285">
            <v>25.07</v>
          </cell>
        </row>
        <row r="5286">
          <cell r="A5286">
            <v>96655</v>
          </cell>
          <cell r="B5286" t="str">
            <v>JOELHO 45 GRAUS, PPR, DN 40 MM, CLASSE PN 25, INSTALADO EM RAMAL DE DISTRIBUIÇÃO DE ÁGUA - FORNECIMENTO E INSTALAÇÃO</v>
          </cell>
          <cell r="C5286" t="str">
            <v>UN</v>
          </cell>
          <cell r="D5286">
            <v>19.52</v>
          </cell>
        </row>
        <row r="5287">
          <cell r="A5287">
            <v>96691</v>
          </cell>
          <cell r="B5287" t="str">
            <v xml:space="preserve">JOELHO 45 GRAUS, PPR, DN 50 MM, CLASSE PN 25, INSTALADO EM PRUMADA DE ÁGUA FORNECIMENTO E INSTALAÇÃO </v>
          </cell>
          <cell r="C5287" t="str">
            <v>UN</v>
          </cell>
          <cell r="D5287">
            <v>35.82</v>
          </cell>
        </row>
        <row r="5288">
          <cell r="A5288">
            <v>96693</v>
          </cell>
          <cell r="B5288" t="str">
            <v xml:space="preserve">JOELHO 45 GRAUS, PPR, DN 63 MM, CLASSE PN 25, INSTALADO EM PRUMADA DE ÁGUA FORNECIMENTO E INSTALAÇÃO </v>
          </cell>
          <cell r="C5288" t="str">
            <v>UN</v>
          </cell>
          <cell r="D5288">
            <v>53.61</v>
          </cell>
        </row>
        <row r="5289">
          <cell r="A5289">
            <v>96695</v>
          </cell>
          <cell r="B5289" t="str">
            <v xml:space="preserve">JOELHO 45 GRAUS, PPR, DN 75 MM, CLASSE PN 25, INSTALADO EM PRUMADA DE ÁGUA FORNECIMENTO E INSTALAÇÃO </v>
          </cell>
          <cell r="C5289" t="str">
            <v>UN</v>
          </cell>
          <cell r="D5289">
            <v>92.33</v>
          </cell>
        </row>
        <row r="5290">
          <cell r="A5290">
            <v>104193</v>
          </cell>
          <cell r="B5290" t="str">
            <v>JOELHO 45 GRAUS, PPR, F/ F, DN 90 MM, INSTALADO EM PRUMADA DE ÁGUA - FORNECIMENTO E INSTALAÇÃO</v>
          </cell>
          <cell r="C5290" t="str">
            <v>UN</v>
          </cell>
          <cell r="D5290">
            <v>153.07</v>
          </cell>
        </row>
        <row r="5291">
          <cell r="A5291">
            <v>96697</v>
          </cell>
          <cell r="B5291" t="str">
            <v xml:space="preserve">JOELHO 90 GRAUS, PPR, DN 110 MM, CLASSE PN 25, INSTALADO EM PRUMADA DE ÁGUA FORNECIMENTO E INSTALAÇÃO </v>
          </cell>
          <cell r="C5291" t="str">
            <v>UN</v>
          </cell>
          <cell r="D5291">
            <v>309.19</v>
          </cell>
        </row>
        <row r="5292">
          <cell r="A5292">
            <v>104199</v>
          </cell>
          <cell r="B5292" t="str">
            <v>JOELHO 90 GRAUS, PPR, DN 20 MM, INSTALADO EM RAMAL OU SUB-RAMAL DE ÁGUA - FORNECIMENTO E INSTALAÇÃO</v>
          </cell>
          <cell r="C5292" t="str">
            <v>UN</v>
          </cell>
          <cell r="D5292">
            <v>6.93</v>
          </cell>
        </row>
        <row r="5293">
          <cell r="A5293">
            <v>96684</v>
          </cell>
          <cell r="B5293" t="str">
            <v xml:space="preserve">JOELHO 90 GRAUS, PPR, DN 25 MM, CLASSE PN 25, INSTALADO EM PRUMADA DE ÁGUA FORNECIMENTO E INSTALAÇÃO </v>
          </cell>
          <cell r="C5293" t="str">
            <v>UN</v>
          </cell>
          <cell r="D5293">
            <v>10.55</v>
          </cell>
        </row>
        <row r="5294">
          <cell r="A5294">
            <v>96650</v>
          </cell>
          <cell r="B5294" t="str">
            <v>JOELHO 90 GRAUS, PPR, DN 25 MM, CLASSE PN 25, INSTALADO EM RAMAL DE DISTRIBUIÇÃO FORNECIMENTO E INSTALAÇÃO</v>
          </cell>
          <cell r="C5294" t="str">
            <v>UN</v>
          </cell>
          <cell r="D5294">
            <v>8.2200000000000006</v>
          </cell>
        </row>
        <row r="5295">
          <cell r="A5295">
            <v>96637</v>
          </cell>
          <cell r="B5295" t="str">
            <v>JOELHO 90 GRAUS, PPR, DN 25 MM, CLASSE PN 25, INSTALADO EM RAMAL OU SUB-RAMAL DE ÁGUA FORNECIMENTO E INSTALAÇÃO</v>
          </cell>
          <cell r="C5295" t="str">
            <v>UN</v>
          </cell>
          <cell r="D5295">
            <v>14.69</v>
          </cell>
        </row>
        <row r="5296">
          <cell r="A5296">
            <v>96686</v>
          </cell>
          <cell r="B5296" t="str">
            <v xml:space="preserve">JOELHO 90 GRAUS, PPR, DN 32 MM, CLASSE PN 25, INSTALADO EM PRUMADA DE ÁGUA FORNECIMENTO E INSTALAÇÃO </v>
          </cell>
          <cell r="C5296" t="str">
            <v>UN</v>
          </cell>
          <cell r="D5296">
            <v>13.59</v>
          </cell>
        </row>
        <row r="5297">
          <cell r="A5297">
            <v>96652</v>
          </cell>
          <cell r="B5297" t="str">
            <v>JOELHO 90 GRAUS, PPR, DN 32 MM, CLASSE PN 25, INSTALADO EM RAMAL DE DISTRIBUIÇÃO - FORNECIMENTO E INSTALAÇÃO</v>
          </cell>
          <cell r="C5297" t="str">
            <v>UN</v>
          </cell>
          <cell r="D5297">
            <v>9.75</v>
          </cell>
        </row>
        <row r="5298">
          <cell r="A5298">
            <v>96688</v>
          </cell>
          <cell r="B5298" t="str">
            <v xml:space="preserve">JOELHO 90 GRAUS, PPR, DN 40 MM, CLASSE PN 25, INSTALADO EM PRUMADA DE ÁGUA FORNECIMENTO E INSTALAÇÃO </v>
          </cell>
          <cell r="C5298" t="str">
            <v>UN</v>
          </cell>
          <cell r="D5298">
            <v>20.11</v>
          </cell>
        </row>
        <row r="5299">
          <cell r="A5299">
            <v>96654</v>
          </cell>
          <cell r="B5299" t="str">
            <v>JOELHO 90 GRAUS, PPR, DN 40 MM, CLASSE PN 25, INSTALADO EM RAMAL DE DISTRIBUIÇÃO - FORNECIMENTO E INSTALAÇÃO</v>
          </cell>
          <cell r="C5299" t="str">
            <v>UN</v>
          </cell>
          <cell r="D5299">
            <v>14.56</v>
          </cell>
        </row>
        <row r="5300">
          <cell r="A5300">
            <v>96690</v>
          </cell>
          <cell r="B5300" t="str">
            <v xml:space="preserve">JOELHO 90 GRAUS, PPR, DN 50 MM, CLASSE PN 25, INSTALADO EM PRUMADA DE ÁGUA FORNECIMENTO E INSTALAÇÃO </v>
          </cell>
          <cell r="C5300" t="str">
            <v>UN</v>
          </cell>
          <cell r="D5300">
            <v>27.97</v>
          </cell>
        </row>
        <row r="5301">
          <cell r="A5301">
            <v>96692</v>
          </cell>
          <cell r="B5301" t="str">
            <v xml:space="preserve">JOELHO 90 GRAUS, PPR, DN 63 MM, CLASSE PN 25, INSTALADO EM PRUMADA DE ÁGUA FORNECIMENTO E INSTALAÇÃO </v>
          </cell>
          <cell r="C5301" t="str">
            <v>UN</v>
          </cell>
          <cell r="D5301">
            <v>39.590000000000003</v>
          </cell>
        </row>
        <row r="5302">
          <cell r="A5302">
            <v>96694</v>
          </cell>
          <cell r="B5302" t="str">
            <v xml:space="preserve">JOELHO 90 GRAUS, PPR, DN 75 MM, CLASSE PN 25, INSTALADO EM PRUMADA DE ÁGUA FORNECIMENTO E INSTALAÇÃO </v>
          </cell>
          <cell r="C5302" t="str">
            <v>UN</v>
          </cell>
          <cell r="D5302">
            <v>83.78</v>
          </cell>
        </row>
        <row r="5303">
          <cell r="A5303">
            <v>96696</v>
          </cell>
          <cell r="B5303" t="str">
            <v xml:space="preserve">JOELHO 90 GRAUS, PPR, DN 90 MM, CLASSE PN 25, INSTALADO EM PRUMADA DE ÁGUA FORNECIMENTO E INSTALAÇÃO </v>
          </cell>
          <cell r="C5303" t="str">
            <v>UN</v>
          </cell>
          <cell r="D5303">
            <v>104.6</v>
          </cell>
        </row>
        <row r="5304">
          <cell r="A5304">
            <v>96709</v>
          </cell>
          <cell r="B5304" t="str">
            <v>LUVA, PPR, DN 110 MM, CLASSE PN 25, INSTALADO EM PRUMADA DE ÁGUA FORNECIMENTO E INSTALAÇÃO</v>
          </cell>
          <cell r="C5304" t="str">
            <v>UN</v>
          </cell>
          <cell r="D5304">
            <v>101.84</v>
          </cell>
        </row>
        <row r="5305">
          <cell r="A5305">
            <v>104200</v>
          </cell>
          <cell r="B5305" t="str">
            <v>LUVA, PPR, DN 20 MM, INSTALADO EM RAMAL OU SUB-RAMAL DE ÁGUA - FORNECIMENTO E INSTALAÇÃO</v>
          </cell>
          <cell r="C5305" t="str">
            <v>UN</v>
          </cell>
          <cell r="D5305">
            <v>5.64</v>
          </cell>
        </row>
        <row r="5306">
          <cell r="A5306">
            <v>96698</v>
          </cell>
          <cell r="B5306" t="str">
            <v xml:space="preserve">LUVA, PPR, DN 25 MM, CLASSE PN 25, INSTALADO EM PRUMADA DE ÁGUA FORNECIMENTO E INSTALAÇÃO </v>
          </cell>
          <cell r="C5306" t="str">
            <v>UN</v>
          </cell>
          <cell r="D5306">
            <v>7.47</v>
          </cell>
        </row>
        <row r="5307">
          <cell r="A5307">
            <v>96656</v>
          </cell>
          <cell r="B5307" t="str">
            <v>LUVA, PPR, DN 25 MM, CLASSE PN 25, INSTALADO EM RAMAL DE DISTRIBUIÇÃO DE ÁGUA FORNECIMENTO E INSTALAÇÃO</v>
          </cell>
          <cell r="C5307" t="str">
            <v>UN</v>
          </cell>
          <cell r="D5307">
            <v>5.92</v>
          </cell>
        </row>
        <row r="5308">
          <cell r="A5308">
            <v>96639</v>
          </cell>
          <cell r="B5308" t="str">
            <v>LUVA, PPR, DN 25 MM, CLASSE PN 25, INSTALADO EM RAMAL OU SUB-RAMAL DE ÁGUA FORNECIMENTO E INSTALAÇÃO</v>
          </cell>
          <cell r="C5308" t="str">
            <v>UN</v>
          </cell>
          <cell r="D5308">
            <v>10.23</v>
          </cell>
        </row>
        <row r="5309">
          <cell r="A5309">
            <v>96701</v>
          </cell>
          <cell r="B5309" t="str">
            <v>LUVA, PPR, DN 32 MM, CLASSE PN 25, INSTALADO EM PRUMADA DE ÁGUA FORNECIMENTO E INSTALAÇÃO</v>
          </cell>
          <cell r="C5309" t="str">
            <v>UN</v>
          </cell>
          <cell r="D5309">
            <v>10.26</v>
          </cell>
        </row>
        <row r="5310">
          <cell r="A5310">
            <v>96659</v>
          </cell>
          <cell r="B5310" t="str">
            <v>LUVA, PPR, DN 32 MM, CLASSE PN 25, INSTALADO EM RAMAL DE DISTRIBUIÇÃO DE ÁGUA FORNECIMENTO E INSTALAÇÃO</v>
          </cell>
          <cell r="C5310" t="str">
            <v>UN</v>
          </cell>
          <cell r="D5310">
            <v>7.71</v>
          </cell>
        </row>
        <row r="5311">
          <cell r="A5311">
            <v>96703</v>
          </cell>
          <cell r="B5311" t="str">
            <v>LUVA, PPR, DN 40 MM, CLASSE PN 25, INSTALADO EM PRUMADA DE ÁGUA FORNECIMENTO E INSTALAÇÃO</v>
          </cell>
          <cell r="C5311" t="str">
            <v>UN</v>
          </cell>
          <cell r="D5311">
            <v>18.25</v>
          </cell>
        </row>
        <row r="5312">
          <cell r="A5312">
            <v>96663</v>
          </cell>
          <cell r="B5312" t="str">
            <v>LUVA, PPR, DN 40 MM, CLASSE PN 25, INSTALADO EM RAMAL DE DISTRIBUIÇÃO DE ÁGUA FORNECIMENTO E INSTALAÇÃO</v>
          </cell>
          <cell r="C5312" t="str">
            <v>UN</v>
          </cell>
          <cell r="D5312">
            <v>14.55</v>
          </cell>
        </row>
        <row r="5313">
          <cell r="A5313">
            <v>96705</v>
          </cell>
          <cell r="B5313" t="str">
            <v>LUVA, PPR, DN 50 MM, CLASSE PN 25, INSTALADO EM PRUMADA DE ÁGUA FORNECIMENTO E INSTALAÇÃO</v>
          </cell>
          <cell r="C5313" t="str">
            <v>UN</v>
          </cell>
          <cell r="D5313">
            <v>22.16</v>
          </cell>
        </row>
        <row r="5314">
          <cell r="A5314">
            <v>96706</v>
          </cell>
          <cell r="B5314" t="str">
            <v>LUVA, PPR, DN 63 MM, CLASSE PN 25, INSTALADO EM PRUMADA DE ÁGUA FORNECIMENTO E INSTALAÇÃO</v>
          </cell>
          <cell r="C5314" t="str">
            <v>UN</v>
          </cell>
          <cell r="D5314">
            <v>32.79</v>
          </cell>
        </row>
        <row r="5315">
          <cell r="A5315">
            <v>96707</v>
          </cell>
          <cell r="B5315" t="str">
            <v>LUVA, PPR, DN 75 MM, CLASSE PN 25, INSTALADO EM PRUMADA DE ÁGUA FORNECIMENTO E INSTALAÇÃO</v>
          </cell>
          <cell r="C5315" t="str">
            <v>UN</v>
          </cell>
          <cell r="D5315">
            <v>52.68</v>
          </cell>
        </row>
        <row r="5316">
          <cell r="A5316">
            <v>96708</v>
          </cell>
          <cell r="B5316" t="str">
            <v>LUVA, PPR, DN 90 MM, CLASSE PN 25, INSTALADO EM PRUMADA DE ÁGUA FORNECIMENTO E INSTALAÇÃO</v>
          </cell>
          <cell r="C5316" t="str">
            <v>UN</v>
          </cell>
          <cell r="D5316">
            <v>79.81</v>
          </cell>
        </row>
        <row r="5317">
          <cell r="A5317">
            <v>96675</v>
          </cell>
          <cell r="B5317" t="str">
            <v>TUBO, PPR, DN 110, CLASSE PN 12, INSTALADO EM PRUMADA DE ÁGUA FORNECIMENTO E INSTALAÇÃO</v>
          </cell>
          <cell r="C5317" t="str">
            <v>M</v>
          </cell>
          <cell r="D5317">
            <v>143.32</v>
          </cell>
        </row>
        <row r="5318">
          <cell r="A5318">
            <v>96683</v>
          </cell>
          <cell r="B5318" t="str">
            <v>TUBO, PPR, DN 110, CLASSE PN 25, INSTALADO EM PRUMADA DE ÁGUA FORNECIMENTO E INSTALAÇÃO</v>
          </cell>
          <cell r="C5318" t="str">
            <v>M</v>
          </cell>
          <cell r="D5318">
            <v>278.56</v>
          </cell>
        </row>
        <row r="5319">
          <cell r="A5319">
            <v>104194</v>
          </cell>
          <cell r="B5319" t="str">
            <v>TUBO, PPR, DN 20, CLASSE PN20, INSTALADO EM RAMAL OU SUB-RAMAL DE ÁGUA - FORNECIMENTO E INSTALAÇÃO</v>
          </cell>
          <cell r="C5319" t="str">
            <v>M</v>
          </cell>
          <cell r="D5319">
            <v>20.27</v>
          </cell>
        </row>
        <row r="5320">
          <cell r="A5320">
            <v>104195</v>
          </cell>
          <cell r="B5320" t="str">
            <v>TUBO, PPR, DN 20, CLASSE PN25, INSTALADO EM RAMAL OU SUB-RAMAL DE ÁGUA - FORNECIMENTO E INSTALAÇÃO</v>
          </cell>
          <cell r="C5320" t="str">
            <v>M</v>
          </cell>
          <cell r="D5320">
            <v>21.52</v>
          </cell>
        </row>
        <row r="5321">
          <cell r="A5321">
            <v>96668</v>
          </cell>
          <cell r="B5321" t="str">
            <v>TUBO, PPR, DN 25, CLASSE PN 20, INSTALADO EM PRUMADA DE ÁGUA FORNECIMENTO E INSTALAÇÃO</v>
          </cell>
          <cell r="C5321" t="str">
            <v>M</v>
          </cell>
          <cell r="D5321">
            <v>16.39</v>
          </cell>
        </row>
        <row r="5322">
          <cell r="A5322">
            <v>96644</v>
          </cell>
          <cell r="B5322" t="str">
            <v>TUBO, PPR, DN 25, CLASSE PN 20, INSTALADO EM RAMAL DE DISTRIBUIÇÃO DE ÁGUA FORNECIMENTO E INSTALAÇÃO</v>
          </cell>
          <cell r="C5322" t="str">
            <v>M</v>
          </cell>
          <cell r="D5322">
            <v>21.04</v>
          </cell>
        </row>
        <row r="5323">
          <cell r="A5323">
            <v>96635</v>
          </cell>
          <cell r="B5323" t="str">
            <v>TUBO, PPR, DN 25, CLASSE PN 20, INSTALADO EM RAMAL OU SUB-RAMAL DE ÁGUA FORNECIMENTO E INSTALAÇÃO</v>
          </cell>
          <cell r="C5323" t="str">
            <v>M</v>
          </cell>
          <cell r="D5323">
            <v>38.49</v>
          </cell>
        </row>
        <row r="5324">
          <cell r="A5324">
            <v>96636</v>
          </cell>
          <cell r="B5324" t="str">
            <v>TUBO, PPR, DN 25, CLASSE PN 25 INSTALADO EM RAMAL OU SUB-RAMAL DE ÁGUA FORNECIMENTO E INSTALAÇÃO</v>
          </cell>
          <cell r="C5324" t="str">
            <v>M</v>
          </cell>
          <cell r="D5324">
            <v>40.82</v>
          </cell>
        </row>
        <row r="5325">
          <cell r="A5325">
            <v>96676</v>
          </cell>
          <cell r="B5325" t="str">
            <v>TUBO, PPR, DN 25, CLASSE PN 25, INSTALADO EM PRUMADA DE ÁGUA FORNECIMENTO E INSTALAÇÃO</v>
          </cell>
          <cell r="C5325" t="str">
            <v>M</v>
          </cell>
          <cell r="D5325">
            <v>20.72</v>
          </cell>
        </row>
        <row r="5326">
          <cell r="A5326">
            <v>96647</v>
          </cell>
          <cell r="B5326" t="str">
            <v>TUBO, PPR, DN 25, CLASSE PN 25, INSTALADO EM RAMAL DE DISTRIBUIÇÃO DE ÁGUA FORNECIMENTO E INSTALAÇÃO</v>
          </cell>
          <cell r="C5326" t="str">
            <v>M</v>
          </cell>
          <cell r="D5326">
            <v>22.85</v>
          </cell>
        </row>
        <row r="5327">
          <cell r="A5327">
            <v>96669</v>
          </cell>
          <cell r="B5327" t="str">
            <v>TUBO, PPR, DN 32, CLASSE PN 12, INSTALADO EM PRUMADA DE ÁGUA FORNECIMENTO E INSTALAÇÃO</v>
          </cell>
          <cell r="C5327" t="str">
            <v>M</v>
          </cell>
          <cell r="D5327">
            <v>16.170000000000002</v>
          </cell>
        </row>
        <row r="5328">
          <cell r="A5328">
            <v>96645</v>
          </cell>
          <cell r="B5328" t="str">
            <v>TUBO, PPR, DN 32, CLASSE PN 12, INSTALADO EM RAMAL DE DISTRIBUIÇÃO DE ÁGUA FORNECIMENTO E INSTALAÇÃO</v>
          </cell>
          <cell r="C5328" t="str">
            <v>M</v>
          </cell>
          <cell r="D5328">
            <v>18.649999999999999</v>
          </cell>
        </row>
        <row r="5329">
          <cell r="A5329">
            <v>96677</v>
          </cell>
          <cell r="B5329" t="str">
            <v>TUBO, PPR, DN 32, CLASSE PN 25, INSTALADO EM PRUMADA DE ÁGUA FORNECIMENTO E INSTALAÇÃO</v>
          </cell>
          <cell r="C5329" t="str">
            <v>M</v>
          </cell>
          <cell r="D5329">
            <v>26.99</v>
          </cell>
        </row>
        <row r="5330">
          <cell r="A5330">
            <v>96648</v>
          </cell>
          <cell r="B5330" t="str">
            <v>TUBO, PPR, DN 32, CLASSE PN 25, INSTALADO EM RAMAL DE DISTRIBUIÇÃO DE ÁGUA FORNECIMENTO E INSTALAÇÃO</v>
          </cell>
          <cell r="C5330" t="str">
            <v>M</v>
          </cell>
          <cell r="D5330">
            <v>28.19</v>
          </cell>
        </row>
        <row r="5331">
          <cell r="A5331">
            <v>96670</v>
          </cell>
          <cell r="B5331" t="str">
            <v>TUBO, PPR, DN 40, CLASSE PN 12, INSTALADO EM PRUMADA DE ÁGUA FORNECIMENTO E INSTALAÇÃO</v>
          </cell>
          <cell r="C5331" t="str">
            <v>M</v>
          </cell>
          <cell r="D5331">
            <v>21.01</v>
          </cell>
        </row>
        <row r="5332">
          <cell r="A5332">
            <v>96646</v>
          </cell>
          <cell r="B5332" t="str">
            <v>TUBO, PPR, DN 40, CLASSE PN 12, INSTALADO EM RAMAL DE DISTRIBUIÇÃO DE ÁGUA FORNECIMENTO E INSTALAÇÃO</v>
          </cell>
          <cell r="C5332" t="str">
            <v>M</v>
          </cell>
          <cell r="D5332">
            <v>22.8</v>
          </cell>
        </row>
        <row r="5333">
          <cell r="A5333">
            <v>96678</v>
          </cell>
          <cell r="B5333" t="str">
            <v>TUBO, PPR, DN 40, CLASSE PN 25, INSTALADO EM PRUMADA DE ÁGUA FORNECIMENTO E INSTALAÇÃO</v>
          </cell>
          <cell r="C5333" t="str">
            <v>M</v>
          </cell>
          <cell r="D5333">
            <v>37.15</v>
          </cell>
        </row>
        <row r="5334">
          <cell r="A5334">
            <v>96649</v>
          </cell>
          <cell r="B5334" t="str">
            <v>TUBO, PPR, DN 40, CLASSE PN 25, INSTALADO EM RAMAL DE DISTRIBUIÇÃO DE ÁGUA FORNECIMENTO E INSTALAÇÃO</v>
          </cell>
          <cell r="C5334" t="str">
            <v>M</v>
          </cell>
          <cell r="D5334">
            <v>37.28</v>
          </cell>
        </row>
        <row r="5335">
          <cell r="A5335">
            <v>96671</v>
          </cell>
          <cell r="B5335" t="str">
            <v>TUBO, PPR, DN 50, CLASSE PN 12, INSTALADO EM PRUMADA DE ÁGUA FORNECIMENTO E INSTALAÇÃO</v>
          </cell>
          <cell r="C5335" t="str">
            <v>M</v>
          </cell>
          <cell r="D5335">
            <v>31.78</v>
          </cell>
        </row>
        <row r="5336">
          <cell r="A5336">
            <v>96679</v>
          </cell>
          <cell r="B5336" t="str">
            <v>TUBO, PPR, DN 50, CLASSE PN 25, INSTALADO EM PRUMADA DE ÁGUA FORNECIMENTO E INSTALAÇÃO</v>
          </cell>
          <cell r="C5336" t="str">
            <v>M</v>
          </cell>
          <cell r="D5336">
            <v>55.33</v>
          </cell>
        </row>
        <row r="5337">
          <cell r="A5337">
            <v>96672</v>
          </cell>
          <cell r="B5337" t="str">
            <v>TUBO, PPR, DN 63, CLASSE PN 12, INSTALADO EM PRUMADA DE ÁGUA FORNECIMENTO E INSTALAÇÃO</v>
          </cell>
          <cell r="C5337" t="str">
            <v>M</v>
          </cell>
          <cell r="D5337">
            <v>48.41</v>
          </cell>
        </row>
        <row r="5338">
          <cell r="A5338">
            <v>96680</v>
          </cell>
          <cell r="B5338" t="str">
            <v>TUBO, PPR, DN 63, CLASSE PN 25, INSTALADO EM PRUMADA DE ÁGUA FORNECIMENTO E INSTALAÇÃO</v>
          </cell>
          <cell r="C5338" t="str">
            <v>M</v>
          </cell>
          <cell r="D5338">
            <v>91.48</v>
          </cell>
        </row>
        <row r="5339">
          <cell r="A5339">
            <v>96673</v>
          </cell>
          <cell r="B5339" t="str">
            <v>TUBO, PPR, DN 75, CLASSE PN 12, INSTALADO EM PRUMADA DE ÁGUA FORNECIMENTO E INSTALAÇÃO</v>
          </cell>
          <cell r="C5339" t="str">
            <v>M</v>
          </cell>
          <cell r="D5339">
            <v>61.01</v>
          </cell>
        </row>
        <row r="5340">
          <cell r="A5340">
            <v>96681</v>
          </cell>
          <cell r="B5340" t="str">
            <v>TUBO, PPR, DN 75, CLASSE PN 25, INSTALADO EM PRUMADA DE ÁGUA FORNECIMENTO E INSTALAÇÃO</v>
          </cell>
          <cell r="C5340" t="str">
            <v>M</v>
          </cell>
          <cell r="D5340">
            <v>123.07</v>
          </cell>
        </row>
        <row r="5341">
          <cell r="A5341">
            <v>96674</v>
          </cell>
          <cell r="B5341" t="str">
            <v>TUBO, PPR, DN 90, CLASSE PN 12, INSTALADO EM PRUMADA DE ÁGUA FORNECIMENTO E INSTALAÇÃO</v>
          </cell>
          <cell r="C5341" t="str">
            <v>M</v>
          </cell>
          <cell r="D5341">
            <v>98.61</v>
          </cell>
        </row>
        <row r="5342">
          <cell r="A5342">
            <v>96682</v>
          </cell>
          <cell r="B5342" t="str">
            <v>TUBO, PPR, DN 90, CLASSE PN 25, INSTALADO EM PRUMADA DE ÁGUA FORNECIMENTO E INSTALAÇÃO</v>
          </cell>
          <cell r="C5342" t="str">
            <v>M</v>
          </cell>
          <cell r="D5342">
            <v>202.96</v>
          </cell>
        </row>
        <row r="5343">
          <cell r="A5343">
            <v>96643</v>
          </cell>
          <cell r="B5343" t="str">
            <v>TÊ MISTURADOR, PPR, 25 X 3/4, CLASSE PN 25, INSTALADO EM RAMAL OU SUB-RAMAL DE ÁGUA FORNECIMENTO E INSTALAÇÃO</v>
          </cell>
          <cell r="C5343" t="str">
            <v>UN</v>
          </cell>
          <cell r="D5343">
            <v>41.5</v>
          </cell>
        </row>
        <row r="5344">
          <cell r="A5344">
            <v>104201</v>
          </cell>
          <cell r="B5344" t="str">
            <v>TÊ MISTURADOR, PPR, F M M, DN 20 X 20 MM, INSTALADO EM RAMAL OU SUB-RAMAL DE ÁGUA - FORNECIMENTO E INSTALAÇÃO</v>
          </cell>
          <cell r="C5344" t="str">
            <v>UN</v>
          </cell>
          <cell r="D5344">
            <v>18.09</v>
          </cell>
        </row>
        <row r="5345">
          <cell r="A5345">
            <v>104192</v>
          </cell>
          <cell r="B5345" t="str">
            <v>TÊ MISTURADOR, PPR, F M M, DN 25 X 25 MM, INSTALADO EM RAMAL OU SUB-RAMAL DE ÁGUA - FORNECIMENTO E INSTALAÇÃO</v>
          </cell>
          <cell r="C5345" t="str">
            <v>UN</v>
          </cell>
          <cell r="D5345">
            <v>26.66</v>
          </cell>
        </row>
        <row r="5346">
          <cell r="A5346">
            <v>104202</v>
          </cell>
          <cell r="B5346" t="str">
            <v>TÊ NORMAL, PPR, 90 GRAUS, DN 20 X 20 X 20 MM, INSTALADO EM RAMAL OU SUB-RAMAL DE ÁGUA - FORNECIMENTO E INSTALAÇÃO</v>
          </cell>
          <cell r="C5346" t="str">
            <v>UN</v>
          </cell>
          <cell r="D5346">
            <v>10.25</v>
          </cell>
        </row>
        <row r="5347">
          <cell r="A5347">
            <v>96717</v>
          </cell>
          <cell r="B5347" t="str">
            <v xml:space="preserve">TÊ NORMAL, PPR, DN 110 MM, CLASSE PN 25, INSTALADO EM PRUMADA DE ÁGUA FORNECIMENTO E INSTALAÇÃO </v>
          </cell>
          <cell r="C5347" t="str">
            <v>UN</v>
          </cell>
          <cell r="D5347">
            <v>281.45999999999998</v>
          </cell>
        </row>
        <row r="5348">
          <cell r="A5348">
            <v>96710</v>
          </cell>
          <cell r="B5348" t="str">
            <v xml:space="preserve">TÊ NORMAL, PPR, DN 25 MM, CLASSE PN 25, INSTALADO EM PRUMADA DE ÁGUA FORNECIMENTO E INSTALAÇÃO </v>
          </cell>
          <cell r="C5348" t="str">
            <v>UN</v>
          </cell>
          <cell r="D5348">
            <v>13.82</v>
          </cell>
        </row>
        <row r="5349">
          <cell r="A5349">
            <v>96665</v>
          </cell>
          <cell r="B5349" t="str">
            <v>TÊ NORMAL, PPR, DN 25 MM, CLASSE PN 25, INSTALADO EM RAMAL DE DISTRIBUIÇÃO DE ÁGUA FORNECIMENTO E INSTALAÇÃO</v>
          </cell>
          <cell r="C5349" t="str">
            <v>UN</v>
          </cell>
          <cell r="D5349">
            <v>10.71</v>
          </cell>
        </row>
        <row r="5350">
          <cell r="A5350">
            <v>96642</v>
          </cell>
          <cell r="B5350" t="str">
            <v>TÊ NORMAL, PPR, DN 25 MM, CLASSE PN 25, INSTALADO EM RAMAL OU SUB-RAMAL DE ÁGUA FORNECIMENTO E INSTALAÇÃO</v>
          </cell>
          <cell r="C5350" t="str">
            <v>UN</v>
          </cell>
          <cell r="D5350">
            <v>19.350000000000001</v>
          </cell>
        </row>
        <row r="5351">
          <cell r="A5351">
            <v>96711</v>
          </cell>
          <cell r="B5351" t="str">
            <v xml:space="preserve">TÊ NORMAL, PPR, DN 32 MM, CLASSE PN 25, INSTALADO EM PRUMADA DE ÁGUA FORNECIMENTO E INSTALAÇÃO </v>
          </cell>
          <cell r="C5351" t="str">
            <v>UN</v>
          </cell>
          <cell r="D5351">
            <v>20.5</v>
          </cell>
        </row>
        <row r="5352">
          <cell r="A5352">
            <v>96666</v>
          </cell>
          <cell r="B5352" t="str">
            <v>TÊ NORMAL, PPR, DN 32 MM, CLASSE PN 25, INSTALADO EM RAMAL DE DISTRIBUIÇÃO DE ÁGUA FORNECIMENTO E INSTALAÇÃO</v>
          </cell>
          <cell r="C5352" t="str">
            <v>UN</v>
          </cell>
          <cell r="D5352">
            <v>15.38</v>
          </cell>
        </row>
        <row r="5353">
          <cell r="A5353">
            <v>96712</v>
          </cell>
          <cell r="B5353" t="str">
            <v xml:space="preserve">TÊ NORMAL, PPR, DN 40 MM, CLASSE PN 25, INSTALADO EM PRUMADA DE ÁGUA FORNECIMENTO E INSTALAÇÃO </v>
          </cell>
          <cell r="C5353" t="str">
            <v>UN</v>
          </cell>
          <cell r="D5353">
            <v>29.1</v>
          </cell>
        </row>
        <row r="5354">
          <cell r="A5354">
            <v>96667</v>
          </cell>
          <cell r="B5354" t="str">
            <v>TÊ NORMAL, PPR, DN 40 MM, CLASSE PN 25, INSTALADO EM RAMAL DE DISTRIBUIÇÃO DE ÁGUA FORNECIMENTO E INSTALAÇÃO</v>
          </cell>
          <cell r="C5354" t="str">
            <v>UN</v>
          </cell>
          <cell r="D5354">
            <v>21.72</v>
          </cell>
        </row>
        <row r="5355">
          <cell r="A5355">
            <v>96713</v>
          </cell>
          <cell r="B5355" t="str">
            <v xml:space="preserve">TÊ NORMAL, PPR, DN 50 MM, CLASSE PN 25, INSTALADO EM PRUMADA DE ÁGUA FORNECIMENTO E INSTALAÇÃO </v>
          </cell>
          <cell r="C5355" t="str">
            <v>UN</v>
          </cell>
          <cell r="D5355">
            <v>44.59</v>
          </cell>
        </row>
        <row r="5356">
          <cell r="A5356">
            <v>96714</v>
          </cell>
          <cell r="B5356" t="str">
            <v xml:space="preserve">TÊ NORMAL, PPR, DN 63 MM, CLASSE PN 25, INSTALADO EM PRUMADA DE ÁGUA FORNECIMENTO E INSTALAÇÃO </v>
          </cell>
          <cell r="C5356" t="str">
            <v>UN</v>
          </cell>
          <cell r="D5356">
            <v>63.38</v>
          </cell>
        </row>
        <row r="5357">
          <cell r="A5357">
            <v>96715</v>
          </cell>
          <cell r="B5357" t="str">
            <v xml:space="preserve">TÊ NORMAL, PPR, DN 75 MM, CLASSE PN 25, INSTALADO EM PRUMADA DE ÁGUA FORNECIMENTO E INSTALAÇÃO </v>
          </cell>
          <cell r="C5357" t="str">
            <v>UN</v>
          </cell>
          <cell r="D5357">
            <v>112.68</v>
          </cell>
        </row>
        <row r="5358">
          <cell r="A5358">
            <v>96716</v>
          </cell>
          <cell r="B5358" t="str">
            <v xml:space="preserve">TÊ NORMAL, PPR, DN 90 MM, CLASSE PN 25, INSTALADO EM PRUMADA DE ÁGUA FORNECIMENTO E INSTALAÇÃO </v>
          </cell>
          <cell r="C5358" t="str">
            <v>UN</v>
          </cell>
          <cell r="D5358">
            <v>146.72</v>
          </cell>
        </row>
        <row r="5359">
          <cell r="A5359">
            <v>104328</v>
          </cell>
          <cell r="B5359" t="str">
            <v>CAIXA SIFONADA, COM GRELHA QUADRADA, PVC, DN 150 X 150 X 50 MM, JUNTA SOLDÁVEL, FORNECIDA E INSTALADA EM RAMAL DE DESCARGA OU EM RAMAL DE ESGOTO SANITÁRIO</v>
          </cell>
          <cell r="C5359" t="str">
            <v>UN</v>
          </cell>
          <cell r="D5359">
            <v>61.27</v>
          </cell>
        </row>
        <row r="5360">
          <cell r="A5360">
            <v>104329</v>
          </cell>
          <cell r="B5360" t="str">
            <v>CAIXA SIFONADA, COM GRELHA REDONDA, PVC, DN 150 X 150 X 50 MM, JUNTA SOLDÁVEL, FORNECIDA E INSTALADA EM RAMAL DE DESCARGA OU EM RAMAL DE ESGOTO SANITÁRIO</v>
          </cell>
          <cell r="C5360" t="str">
            <v>UN</v>
          </cell>
          <cell r="D5360">
            <v>68.77</v>
          </cell>
        </row>
        <row r="5361">
          <cell r="A5361">
            <v>89707</v>
          </cell>
          <cell r="B5361" t="str">
            <v>CAIXA SIFONADA, PVC, DN 100 X 100 X 50 MM, JUNTA ELÁSTICA, FORNECIDA E INSTALADA EM RAMAL DE DESCARGA OU EM RAMAL DE ESGOTO SANITÁRIO</v>
          </cell>
          <cell r="C5361" t="str">
            <v>UN</v>
          </cell>
          <cell r="D5361">
            <v>43.13</v>
          </cell>
        </row>
        <row r="5362">
          <cell r="A5362">
            <v>89708</v>
          </cell>
          <cell r="B5362" t="str">
            <v>CAIXA SIFONADA, PVC, DN 150 X 185 X 75 MM, JUNTA ELÁSTICA, FORNECIDA E INSTALADA EM RAMAL DE DESCARGA OU EM RAMAL DE ESGOTO SANITÁRIO</v>
          </cell>
          <cell r="C5362" t="str">
            <v>UN</v>
          </cell>
          <cell r="D5362">
            <v>89.75</v>
          </cell>
        </row>
        <row r="5363">
          <cell r="A5363">
            <v>104330</v>
          </cell>
          <cell r="B5363" t="str">
            <v>RALO LINEAR, EM PVC COM GRELHA INOX, JUNTA SOLDÁVEL, FORNECIDO E INSTALADO EM RAMAL DE DESCARGA OU EM RAMAL DE ESGOTO SANITÁRIO</v>
          </cell>
          <cell r="C5363" t="str">
            <v>UN</v>
          </cell>
          <cell r="D5363">
            <v>0</v>
          </cell>
        </row>
        <row r="5364">
          <cell r="A5364">
            <v>104326</v>
          </cell>
          <cell r="B5364" t="str">
            <v>RALO SECO CÔNICO, PVC, DN 100 X 40 MM, JUNTA SOLDÁVEL, FORNECIDO E INSTALADO EM RAMAL DE DESCARGA OU EM RAMAL DE ESGOTO SANITÁRIO</v>
          </cell>
          <cell r="C5364" t="str">
            <v>UN</v>
          </cell>
          <cell r="D5364">
            <v>17.64</v>
          </cell>
        </row>
        <row r="5365">
          <cell r="A5365">
            <v>89710</v>
          </cell>
          <cell r="B5365" t="str">
            <v>RALO SECO, PVC, DN 100 X 40 MM, JUNTA SOLDÁVEL, FORNECIDO E INSTALADO EM RAMAL DE DESCARGA OU EM RAMAL DE ESGOTO SANITÁRIO</v>
          </cell>
          <cell r="C5365" t="str">
            <v>UN</v>
          </cell>
          <cell r="D5365">
            <v>16.34</v>
          </cell>
        </row>
        <row r="5366">
          <cell r="A5366">
            <v>104327</v>
          </cell>
          <cell r="B5366" t="str">
            <v>RALO SIFONADO REDONDO, PVC, DN 100 X 40 MM, JUNTA SOLDÁVEL, FORNECIDO E INSTALADO EM RAMAL DE DESCARGA OU EM RAMAL DE ESGOTO SANITÁRIO</v>
          </cell>
          <cell r="C5366" t="str">
            <v>UN</v>
          </cell>
          <cell r="D5366">
            <v>16.87</v>
          </cell>
        </row>
        <row r="5367">
          <cell r="A5367">
            <v>89709</v>
          </cell>
          <cell r="B5367" t="str">
            <v>RALO SIFONADO, PVC, DN 100 X 40 MM, JUNTA SOLDÁVEL, FORNECIDO E INSTALADO EM RAMAL DE DESCARGA OU EM RAMAL DE ESGOTO SANITÁRIO</v>
          </cell>
          <cell r="C5367" t="str">
            <v>UN</v>
          </cell>
          <cell r="D5367">
            <v>18.440000000000001</v>
          </cell>
        </row>
        <row r="5368">
          <cell r="A5368">
            <v>104341</v>
          </cell>
          <cell r="B5368" t="str">
            <v>BUCHA DE REDUÇÃO LONGA, PVC, SÉRIE NORMAL, ESGOTO PREDIAL, DN 50 X 40 MM, JUNTA SOLDÁVEL E ELÁSTICA, FORNECIDO E INSTALADO EM RAMAL DE DESCARGA OU RAMAL DE ESGOTO SANITÁRIO</v>
          </cell>
          <cell r="C5368" t="str">
            <v>UN</v>
          </cell>
          <cell r="D5368">
            <v>10.27</v>
          </cell>
        </row>
        <row r="5369">
          <cell r="A5369">
            <v>104357</v>
          </cell>
          <cell r="B5369" t="str">
            <v>CAP, PVC, SÉRIE NORMAL, ESGOTO PREDIAL, DN 100 MM, JUNTA ELÁSTICA, FORNECIDO E INSTALADO EM SUBCOLETOR AÉREO DE ESGOTO SANITÁRIO</v>
          </cell>
          <cell r="C5369" t="str">
            <v>UN</v>
          </cell>
          <cell r="D5369">
            <v>17.71</v>
          </cell>
        </row>
        <row r="5370">
          <cell r="A5370">
            <v>89811</v>
          </cell>
          <cell r="B5370" t="str">
            <v>CURVA CURTA 90 GRAUS, PVC, SERIE NORMAL, ESGOTO PREDIAL, DN 100 MM, JUNTA ELÁSTICA, FORNECIDO E INSTALADO EM PRUMADA DE ESGOTO SANITÁRIO OU VENTILAÇÃO</v>
          </cell>
          <cell r="C5370" t="str">
            <v>UN</v>
          </cell>
          <cell r="D5370">
            <v>40.450000000000003</v>
          </cell>
        </row>
        <row r="5371">
          <cell r="A5371">
            <v>89748</v>
          </cell>
          <cell r="B5371" t="str">
            <v>CURVA CURTA 90 GRAUS, PVC, SERIE NORMAL, ESGOTO PREDIAL, DN 100 MM, JUNTA ELÁSTICA, FORNECIDO E INSTALADO EM RAMAL DE DESCARGA OU RAMAL DE ESGOTO SANITÁRIO</v>
          </cell>
          <cell r="C5371" t="str">
            <v>UN</v>
          </cell>
          <cell r="D5371">
            <v>39.29</v>
          </cell>
        </row>
        <row r="5372">
          <cell r="A5372">
            <v>89852</v>
          </cell>
          <cell r="B5372" t="str">
            <v>CURVA CURTA 90 GRAUS, PVC, SERIE NORMAL, ESGOTO PREDIAL, DN 100 MM, JUNTA ELÁSTICA, FORNECIDO E INSTALADO EM SUBCOLETOR AÉREO DE ESGOTO SANITÁRIO</v>
          </cell>
          <cell r="C5372" t="str">
            <v>UN</v>
          </cell>
          <cell r="D5372">
            <v>43.28</v>
          </cell>
        </row>
        <row r="5373">
          <cell r="A5373">
            <v>89728</v>
          </cell>
          <cell r="B5373" t="str">
            <v>CURVA CURTA 90 GRAUS, PVC, SERIE NORMAL, ESGOTO PREDIAL, DN 40 MM, JUNTA SOLDÁVEL, FORNECIDO E INSTALADO EM RAMAL DE DESCARGA OU RAMAL DE ESGOTO SANITÁRIO</v>
          </cell>
          <cell r="C5373" t="str">
            <v>UN</v>
          </cell>
          <cell r="D5373">
            <v>12</v>
          </cell>
        </row>
        <row r="5374">
          <cell r="A5374">
            <v>89803</v>
          </cell>
          <cell r="B5374" t="str">
            <v>CURVA CURTA 90 GRAUS, PVC, SERIE NORMAL, ESGOTO PREDIAL, DN 50 MM, JUNTA ELÁSTICA, FORNECIDO E INSTALADO EM PRUMADA DE ESGOTO SANITÁRIO OU VENTILAÇÃO</v>
          </cell>
          <cell r="C5374" t="str">
            <v>UN</v>
          </cell>
          <cell r="D5374">
            <v>16.84</v>
          </cell>
        </row>
        <row r="5375">
          <cell r="A5375">
            <v>89733</v>
          </cell>
          <cell r="B5375" t="str">
            <v>CURVA CURTA 90 GRAUS, PVC, SERIE NORMAL, ESGOTO PREDIAL, DN 50 MM, JUNTA ELÁSTICA, FORNECIDO E INSTALADO EM RAMAL DE DESCARGA OU RAMAL DE ESGOTO SANITÁRIO</v>
          </cell>
          <cell r="C5375" t="str">
            <v>UN</v>
          </cell>
          <cell r="D5375">
            <v>21.72</v>
          </cell>
        </row>
        <row r="5376">
          <cell r="A5376">
            <v>89807</v>
          </cell>
          <cell r="B5376" t="str">
            <v>CURVA CURTA 90 GRAUS, PVC, SERIE NORMAL, ESGOTO PREDIAL, DN 75 MM, JUNTA ELÁSTICA, FORNECIDO E INSTALADO EM PRUMADA DE ESGOTO SANITÁRIO OU VENTILAÇÃO</v>
          </cell>
          <cell r="C5376" t="str">
            <v>UN</v>
          </cell>
          <cell r="D5376">
            <v>34.54</v>
          </cell>
        </row>
        <row r="5377">
          <cell r="A5377">
            <v>89742</v>
          </cell>
          <cell r="B5377" t="str">
            <v>CURVA CURTA 90 GRAUS, PVC, SERIE NORMAL, ESGOTO PREDIAL, DN 75 MM, JUNTA ELÁSTICA, FORNECIDO E INSTALADO EM RAMAL DE DESCARGA OU RAMAL DE ESGOTO SANITÁRIO</v>
          </cell>
          <cell r="C5377" t="str">
            <v>UN</v>
          </cell>
          <cell r="D5377">
            <v>36.39</v>
          </cell>
        </row>
        <row r="5378">
          <cell r="A5378">
            <v>89812</v>
          </cell>
          <cell r="B5378" t="str">
            <v>CURVA LONGA 90 GRAUS, PVC, SERIE NORMAL, ESGOTO PREDIAL, DN 100 MM, JUNTA ELÁSTICA, FORNECIDO E INSTALADO EM PRUMADA DE ESGOTO SANITÁRIO OU VENTILAÇÃO</v>
          </cell>
          <cell r="C5378" t="str">
            <v>UN</v>
          </cell>
          <cell r="D5378">
            <v>70.95</v>
          </cell>
        </row>
        <row r="5379">
          <cell r="A5379">
            <v>89750</v>
          </cell>
          <cell r="B5379" t="str">
            <v>CURVA LONGA 90 GRAUS, PVC, SERIE NORMAL, ESGOTO PREDIAL, DN 100 MM, JUNTA ELÁSTICA, FORNECIDO E INSTALADO EM RAMAL DE DESCARGA OU RAMAL DE ESGOTO SANITÁRIO</v>
          </cell>
          <cell r="C5379" t="str">
            <v>UN</v>
          </cell>
          <cell r="D5379">
            <v>69.790000000000006</v>
          </cell>
        </row>
        <row r="5380">
          <cell r="A5380">
            <v>89853</v>
          </cell>
          <cell r="B5380" t="str">
            <v>CURVA LONGA 90 GRAUS, PVC, SERIE NORMAL, ESGOTO PREDIAL, DN 100 MM, JUNTA ELÁSTICA, FORNECIDO E INSTALADO EM SUBCOLETOR AÉREO DE ESGOTO SANITÁRIO</v>
          </cell>
          <cell r="C5380" t="str">
            <v>UN</v>
          </cell>
          <cell r="D5380">
            <v>73.78</v>
          </cell>
        </row>
        <row r="5381">
          <cell r="A5381">
            <v>89730</v>
          </cell>
          <cell r="B5381" t="str">
            <v>CURVA LONGA 90 GRAUS, PVC, SERIE NORMAL, ESGOTO PREDIAL, DN 40 MM, JUNTA SOLDÁVEL, FORNECIDO E INSTALADO EM RAMAL DE DESCARGA OU RAMAL DE ESGOTO SANITÁRIO</v>
          </cell>
          <cell r="C5381" t="str">
            <v>UN</v>
          </cell>
          <cell r="D5381">
            <v>13.66</v>
          </cell>
        </row>
        <row r="5382">
          <cell r="A5382">
            <v>89804</v>
          </cell>
          <cell r="B5382" t="str">
            <v>CURVA LONGA 90 GRAUS, PVC, SERIE NORMAL, ESGOTO PREDIAL, DN 50 MM, JUNTA ELÁSTICA, FORNECIDO E INSTALADO EM PRUMADA DE ESGOTO SANITÁRIO OU VENTILAÇÃO</v>
          </cell>
          <cell r="C5382" t="str">
            <v>UN</v>
          </cell>
          <cell r="D5382">
            <v>18.739999999999998</v>
          </cell>
        </row>
        <row r="5383">
          <cell r="A5383">
            <v>89735</v>
          </cell>
          <cell r="B5383" t="str">
            <v>CURVA LONGA 90 GRAUS, PVC, SERIE NORMAL, ESGOTO PREDIAL, DN 50 MM, JUNTA ELÁSTICA, FORNECIDO E INSTALADO EM RAMAL DE DESCARGA OU RAMAL DE ESGOTO SANITÁRIO</v>
          </cell>
          <cell r="C5383" t="str">
            <v>UN</v>
          </cell>
          <cell r="D5383">
            <v>23.62</v>
          </cell>
        </row>
        <row r="5384">
          <cell r="A5384">
            <v>89808</v>
          </cell>
          <cell r="B5384" t="str">
            <v>CURVA LONGA 90 GRAUS, PVC, SERIE NORMAL, ESGOTO PREDIAL, DN 75 MM, JUNTA ELÁSTICA, FORNECIDO E INSTALADO EM PRUMADA DE ESGOTO SANITÁRIO OU VENTILAÇÃO</v>
          </cell>
          <cell r="C5384" t="str">
            <v>UN</v>
          </cell>
          <cell r="D5384">
            <v>52.45</v>
          </cell>
        </row>
        <row r="5385">
          <cell r="A5385">
            <v>89743</v>
          </cell>
          <cell r="B5385" t="str">
            <v>CURVA LONGA 90 GRAUS, PVC, SERIE NORMAL, ESGOTO PREDIAL, DN 75 MM, JUNTA ELÁSTICA, FORNECIDO E INSTALADO EM RAMAL DE DESCARGA OU RAMAL DE ESGOTO SANITÁRIO</v>
          </cell>
          <cell r="C5385" t="str">
            <v>UN</v>
          </cell>
          <cell r="D5385">
            <v>54.3</v>
          </cell>
        </row>
        <row r="5386">
          <cell r="A5386">
            <v>89810</v>
          </cell>
          <cell r="B5386" t="str">
            <v>JOELHO 45 GRAUS, PVC, SERIE NORMAL, ESGOTO PREDIAL, DN 100 MM, JUNTA ELÁSTICA, FORNECIDO E INSTALADO EM PRUMADA DE ESGOTO SANITÁRIO OU VENTILAÇÃO</v>
          </cell>
          <cell r="C5386" t="str">
            <v>UN</v>
          </cell>
          <cell r="D5386">
            <v>28.08</v>
          </cell>
        </row>
        <row r="5387">
          <cell r="A5387">
            <v>89746</v>
          </cell>
          <cell r="B5387" t="str">
            <v>JOELHO 45 GRAUS, PVC, SERIE NORMAL, ESGOTO PREDIAL, DN 100 MM, JUNTA ELÁSTICA, FORNECIDO E INSTALADO EM RAMAL DE DESCARGA OU RAMAL DE ESGOTO SANITÁRIO</v>
          </cell>
          <cell r="C5387" t="str">
            <v>UN</v>
          </cell>
          <cell r="D5387">
            <v>26.92</v>
          </cell>
        </row>
        <row r="5388">
          <cell r="A5388">
            <v>89851</v>
          </cell>
          <cell r="B5388" t="str">
            <v>JOELHO 45 GRAUS, PVC, SERIE NORMAL, ESGOTO PREDIAL, DN 100 MM, JUNTA ELÁSTICA, FORNECIDO E INSTALADO EM SUBCOLETOR AÉREO DE ESGOTO SANITÁRIO</v>
          </cell>
          <cell r="C5388" t="str">
            <v>UN</v>
          </cell>
          <cell r="D5388">
            <v>30.91</v>
          </cell>
        </row>
        <row r="5389">
          <cell r="A5389">
            <v>89855</v>
          </cell>
          <cell r="B5389" t="str">
            <v>JOELHO 45 GRAUS, PVC, SERIE NORMAL, ESGOTO PREDIAL, DN 150 MM, JUNTA ELÁSTICA, FORNECIDO E INSTALADO EM SUBCOLETOR AÉREO DE ESGOTO SANITÁRIO</v>
          </cell>
          <cell r="C5389" t="str">
            <v>UN</v>
          </cell>
          <cell r="D5389">
            <v>102.86</v>
          </cell>
        </row>
        <row r="5390">
          <cell r="A5390">
            <v>89726</v>
          </cell>
          <cell r="B5390" t="str">
            <v>JOELHO 45 GRAUS, PVC, SERIE NORMAL, ESGOTO PREDIAL, DN 40 MM, JUNTA SOLDÁVEL, FORNECIDO E INSTALADO EM RAMAL DE DESCARGA OU RAMAL DE ESGOTO SANITÁRIO</v>
          </cell>
          <cell r="C5390" t="str">
            <v>UN</v>
          </cell>
          <cell r="D5390">
            <v>9.66</v>
          </cell>
        </row>
        <row r="5391">
          <cell r="A5391">
            <v>89802</v>
          </cell>
          <cell r="B5391" t="str">
            <v>JOELHO 45 GRAUS, PVC, SERIE NORMAL, ESGOTO PREDIAL, DN 50 MM, JUNTA ELÁSTICA, FORNECIDO E INSTALADO EM PRUMADA DE ESGOTO SANITÁRIO OU VENTILAÇÃO</v>
          </cell>
          <cell r="C5391" t="str">
            <v>UN</v>
          </cell>
          <cell r="D5391">
            <v>10.11</v>
          </cell>
        </row>
        <row r="5392">
          <cell r="A5392">
            <v>89732</v>
          </cell>
          <cell r="B5392" t="str">
            <v>JOELHO 45 GRAUS, PVC, SERIE NORMAL, ESGOTO PREDIAL, DN 50 MM, JUNTA ELÁSTICA, FORNECIDO E INSTALADO EM RAMAL DE DESCARGA OU RAMAL DE ESGOTO SANITÁRIO</v>
          </cell>
          <cell r="C5392" t="str">
            <v>UN</v>
          </cell>
          <cell r="D5392">
            <v>14.99</v>
          </cell>
        </row>
        <row r="5393">
          <cell r="A5393">
            <v>89806</v>
          </cell>
          <cell r="B5393" t="str">
            <v>JOELHO 45 GRAUS, PVC, SERIE NORMAL, ESGOTO PREDIAL, DN 75 MM, JUNTA ELÁSTICA, FORNECIDO E INSTALADO EM PRUMADA DE ESGOTO SANITÁRIO OU VENTILAÇÃO</v>
          </cell>
          <cell r="C5393" t="str">
            <v>UN</v>
          </cell>
          <cell r="D5393">
            <v>20.52</v>
          </cell>
        </row>
        <row r="5394">
          <cell r="A5394">
            <v>89739</v>
          </cell>
          <cell r="B5394" t="str">
            <v>JOELHO 45 GRAUS, PVC, SERIE NORMAL, ESGOTO PREDIAL, DN 75 MM, JUNTA ELÁSTICA, FORNECIDO E INSTALADO EM RAMAL DE DESCARGA OU RAMAL DE ESGOTO SANITÁRIO</v>
          </cell>
          <cell r="C5394" t="str">
            <v>UN</v>
          </cell>
          <cell r="D5394">
            <v>22.37</v>
          </cell>
        </row>
        <row r="5395">
          <cell r="A5395">
            <v>89809</v>
          </cell>
          <cell r="B5395" t="str">
            <v>JOELHO 90 GRAUS, PVC, SERIE NORMAL, ESGOTO PREDIAL, DN 100 MM, JUNTA ELÁSTICA, FORNECIDO E INSTALADO EM PRUMADA DE ESGOTO SANITÁRIO OU VENTILAÇÃO</v>
          </cell>
          <cell r="C5395" t="str">
            <v>UN</v>
          </cell>
          <cell r="D5395">
            <v>27.36</v>
          </cell>
        </row>
        <row r="5396">
          <cell r="A5396">
            <v>89744</v>
          </cell>
          <cell r="B5396" t="str">
            <v>JOELHO 90 GRAUS, PVC, SERIE NORMAL, ESGOTO PREDIAL, DN 100 MM, JUNTA ELÁSTICA, FORNECIDO E INSTALADO EM RAMAL DE DESCARGA OU RAMAL DE ESGOTO SANITÁRIO</v>
          </cell>
          <cell r="C5396" t="str">
            <v>UN</v>
          </cell>
          <cell r="D5396">
            <v>26.2</v>
          </cell>
        </row>
        <row r="5397">
          <cell r="A5397">
            <v>89850</v>
          </cell>
          <cell r="B5397" t="str">
            <v>JOELHO 90 GRAUS, PVC, SERIE NORMAL, ESGOTO PREDIAL, DN 100 MM, JUNTA ELÁSTICA, FORNECIDO E INSTALADO EM SUBCOLETOR AÉREO DE ESGOTO SANITÁRIO</v>
          </cell>
          <cell r="C5397" t="str">
            <v>UN</v>
          </cell>
          <cell r="D5397">
            <v>30.19</v>
          </cell>
        </row>
        <row r="5398">
          <cell r="A5398">
            <v>89854</v>
          </cell>
          <cell r="B5398" t="str">
            <v>JOELHO 90 GRAUS, PVC, SERIE NORMAL, ESGOTO PREDIAL, DN 150 MM, JUNTA ELÁSTICA, FORNECIDO E INSTALADO EM SUBCOLETOR AÉREO DE ESGOTO SANITÁRIO</v>
          </cell>
          <cell r="C5398" t="str">
            <v>UN</v>
          </cell>
          <cell r="D5398">
            <v>98.32</v>
          </cell>
        </row>
        <row r="5399">
          <cell r="A5399">
            <v>89724</v>
          </cell>
          <cell r="B5399" t="str">
            <v>JOELHO 90 GRAUS, PVC, SERIE NORMAL, ESGOTO PREDIAL, DN 40 MM, JUNTA SOLDÁVEL, FORNECIDO E INSTALADO EM RAMAL DE DESCARGA OU RAMAL DE ESGOTO SANITÁRIO</v>
          </cell>
          <cell r="C5399" t="str">
            <v>UN</v>
          </cell>
          <cell r="D5399">
            <v>9.4600000000000009</v>
          </cell>
        </row>
        <row r="5400">
          <cell r="A5400">
            <v>89801</v>
          </cell>
          <cell r="B5400" t="str">
            <v>JOELHO 90 GRAUS, PVC, SERIE NORMAL, ESGOTO PREDIAL, DN 50 MM, JUNTA ELÁSTICA, FORNECIDO E INSTALADO EM PRUMADA DE ESGOTO SANITÁRIO OU VENTILAÇÃO</v>
          </cell>
          <cell r="C5400" t="str">
            <v>UN</v>
          </cell>
          <cell r="D5400">
            <v>9.48</v>
          </cell>
        </row>
        <row r="5401">
          <cell r="A5401">
            <v>89731</v>
          </cell>
          <cell r="B5401" t="str">
            <v>JOELHO 90 GRAUS, PVC, SERIE NORMAL, ESGOTO PREDIAL, DN 50 MM, JUNTA ELÁSTICA, FORNECIDO E INSTALADO EM RAMAL DE DESCARGA OU RAMAL DE ESGOTO SANITÁRIO</v>
          </cell>
          <cell r="C5401" t="str">
            <v>UN</v>
          </cell>
          <cell r="D5401">
            <v>14.36</v>
          </cell>
        </row>
        <row r="5402">
          <cell r="A5402">
            <v>89805</v>
          </cell>
          <cell r="B5402" t="str">
            <v>JOELHO 90 GRAUS, PVC, SERIE NORMAL, ESGOTO PREDIAL, DN 75 MM, JUNTA ELÁSTICA, FORNECIDO E INSTALADO EM PRUMADA DE ESGOTO SANITÁRIO OU VENTILAÇÃO</v>
          </cell>
          <cell r="C5402" t="str">
            <v>UN</v>
          </cell>
          <cell r="D5402">
            <v>19.670000000000002</v>
          </cell>
        </row>
        <row r="5403">
          <cell r="A5403">
            <v>89737</v>
          </cell>
          <cell r="B5403" t="str">
            <v>JOELHO 90 GRAUS, PVC, SERIE NORMAL, ESGOTO PREDIAL, DN 75 MM, JUNTA ELÁSTICA, FORNECIDO E INSTALADO EM RAMAL DE DESCARGA OU RAMAL DE ESGOTO SANITÁRIO</v>
          </cell>
          <cell r="C5403" t="str">
            <v>UN</v>
          </cell>
          <cell r="D5403">
            <v>21.52</v>
          </cell>
        </row>
        <row r="5404">
          <cell r="A5404">
            <v>104355</v>
          </cell>
          <cell r="B5404" t="str">
            <v>JUNÇÃO DE REDUCAO INVERTIDA, PVC, SÉRIE NORMAL, ESGOTO PREDIAL, DN 100 X 75 MM, JUNTA ELÁSTICA, FORNECIDO E INSTALADO EM PRUMADA DE ESGOTO SANITÁRIO OU VENTILAÇÃO</v>
          </cell>
          <cell r="C5404" t="str">
            <v>UN</v>
          </cell>
          <cell r="D5404">
            <v>44.81</v>
          </cell>
        </row>
        <row r="5405">
          <cell r="A5405">
            <v>104347</v>
          </cell>
          <cell r="B5405" t="str">
            <v>JUNÇÃO DE REDUCAO INVERTIDA, PVC, SÉRIE NORMAL, ESGOTO PREDIAL, DN 100 X 75 MM, JUNTA ELÁSTICA, FORNECIDO E INSTALADO EM RAMAL DE DESCARGA OU RAMAL DE ESGOTO SANITÁRIO</v>
          </cell>
          <cell r="C5405" t="str">
            <v>UN</v>
          </cell>
          <cell r="D5405">
            <v>44.6</v>
          </cell>
        </row>
        <row r="5406">
          <cell r="A5406">
            <v>104353</v>
          </cell>
          <cell r="B5406" t="str">
            <v>JUNÇÃO DE REDUÇÃO INVERTIDA, PVC, SÉRIE NORMAL, ESGOTO PREDIAL, DN 100 X 50 MM, JUNTA ELÁSTICA, FORNECIDO E INSTALADO EM PRUMADA DE ESGOTO SANITÁRIO OU VENTILAÇÃO</v>
          </cell>
          <cell r="C5406" t="str">
            <v>UN</v>
          </cell>
          <cell r="D5406">
            <v>38.93</v>
          </cell>
        </row>
        <row r="5407">
          <cell r="A5407">
            <v>104345</v>
          </cell>
          <cell r="B5407" t="str">
            <v>JUNÇÃO DE REDUÇÃO INVERTIDA, PVC, SÉRIE NORMAL, ESGOTO PREDIAL, DN 100 X 50 MM, JUNTA ELÁSTICA, FORNECIDO E INSTALADO EM RAMAL DE DESCARGA OU RAMAL DE ESGOTO SANITÁRIO</v>
          </cell>
          <cell r="C5407" t="str">
            <v>UN</v>
          </cell>
          <cell r="D5407">
            <v>40.07</v>
          </cell>
        </row>
        <row r="5408">
          <cell r="A5408">
            <v>104350</v>
          </cell>
          <cell r="B5408" t="str">
            <v>JUNÇÃO DE REDUÇÃO INVERTIDA, PVC, SÉRIE NORMAL, ESGOTO PREDIAL, DN 75 X 50 MM, JUNTA ELÁSTICA, FORNECIDO E INSTALADO EM PRUMADA DE ESGOTO SANITÁRIO OU VENTILAÇÃO</v>
          </cell>
          <cell r="C5408" t="str">
            <v>UN</v>
          </cell>
          <cell r="D5408">
            <v>28.17</v>
          </cell>
        </row>
        <row r="5409">
          <cell r="A5409">
            <v>104343</v>
          </cell>
          <cell r="B5409" t="str">
            <v>JUNÇÃO DE REDUÇÃO INVERTIDA, PVC, SÉRIE NORMAL, ESGOTO PREDIAL, DN 75 X 50 MM, JUNTA ELÁSTICA, FORNECIDO E INSTALADO EM RAMAL DE DESCARGA OU RAMAL DE ESGOTO SANITÁRIO</v>
          </cell>
          <cell r="C5409" t="str">
            <v>UN</v>
          </cell>
          <cell r="D5409">
            <v>31.98</v>
          </cell>
        </row>
        <row r="5410">
          <cell r="A5410">
            <v>89834</v>
          </cell>
          <cell r="B5410" t="str">
            <v>JUNÇÃO SIMPLES, PVC, SERIE NORMAL, ESGOTO PREDIAL, DN 100 X 100 MM, JUNTA ELÁSTICA, FORNECIDO E INSTALADO EM PRUMADA DE ESGOTO SANITÁRIO OU VENTILAÇÃO</v>
          </cell>
          <cell r="C5410" t="str">
            <v>UN</v>
          </cell>
          <cell r="D5410">
            <v>49.41</v>
          </cell>
        </row>
        <row r="5411">
          <cell r="A5411">
            <v>89797</v>
          </cell>
          <cell r="B5411" t="str">
            <v>JUNÇÃO SIMPLES, PVC, SERIE NORMAL, ESGOTO PREDIAL, DN 100 X 100 MM, JUNTA ELÁSTICA, FORNECIDO E INSTALADO EM RAMAL DE DESCARGA OU RAMAL DE ESGOTO SANITÁRIO</v>
          </cell>
          <cell r="C5411" t="str">
            <v>UN</v>
          </cell>
          <cell r="D5411">
            <v>47.87</v>
          </cell>
        </row>
        <row r="5412">
          <cell r="A5412">
            <v>89861</v>
          </cell>
          <cell r="B5412" t="str">
            <v>JUNÇÃO SIMPLES, PVC, SERIE NORMAL, ESGOTO PREDIAL, DN 100 X 100 MM, JUNTA ELÁSTICA, FORNECIDO E INSTALADO EM SUBCOLETOR AÉREO DE ESGOTO SANITÁRIO</v>
          </cell>
          <cell r="C5412" t="str">
            <v>UN</v>
          </cell>
          <cell r="D5412">
            <v>53.19</v>
          </cell>
        </row>
        <row r="5413">
          <cell r="A5413">
            <v>89783</v>
          </cell>
          <cell r="B5413" t="str">
            <v>JUNÇÃO SIMPLES, PVC, SERIE NORMAL, ESGOTO PREDIAL, DN 40 MM, JUNTA SOLDÁVEL, FORNECIDO E INSTALADO EM RAMAL DE DESCARGA OU RAMAL DE ESGOTO SANITÁRIO</v>
          </cell>
          <cell r="C5413" t="str">
            <v>UN</v>
          </cell>
          <cell r="D5413">
            <v>13.74</v>
          </cell>
        </row>
        <row r="5414">
          <cell r="A5414">
            <v>89827</v>
          </cell>
          <cell r="B5414" t="str">
            <v>JUNÇÃO SIMPLES, PVC, SERIE NORMAL, ESGOTO PREDIAL, DN 50 X 50 MM, JUNTA ELÁSTICA, FORNECIDO E INSTALADO EM PRUMADA DE ESGOTO SANITÁRIO OU VENTILAÇÃO</v>
          </cell>
          <cell r="C5414" t="str">
            <v>UN</v>
          </cell>
          <cell r="D5414">
            <v>18.55</v>
          </cell>
        </row>
        <row r="5415">
          <cell r="A5415">
            <v>89785</v>
          </cell>
          <cell r="B5415" t="str">
            <v>JUNÇÃO SIMPLES, PVC, SERIE NORMAL, ESGOTO PREDIAL, DN 50 X 50 MM, JUNTA ELÁSTICA, FORNECIDO E INSTALADO EM RAMAL DE DESCARGA OU RAMAL DE ESGOTO SANITÁRIO</v>
          </cell>
          <cell r="C5415" t="str">
            <v>UN</v>
          </cell>
          <cell r="D5415">
            <v>25.05</v>
          </cell>
        </row>
        <row r="5416">
          <cell r="A5416">
            <v>89830</v>
          </cell>
          <cell r="B5416" t="str">
            <v>JUNÇÃO SIMPLES, PVC, SERIE NORMAL, ESGOTO PREDIAL, DN 75 X 75 MM, JUNTA ELÁSTICA, FORNECIDO E INSTALADO EM PRUMADA DE ESGOTO SANITÁRIO OU VENTILAÇÃO</v>
          </cell>
          <cell r="C5416" t="str">
            <v>UN</v>
          </cell>
          <cell r="D5416">
            <v>35.71</v>
          </cell>
        </row>
        <row r="5417">
          <cell r="A5417">
            <v>89795</v>
          </cell>
          <cell r="B5417" t="str">
            <v>JUNÇÃO SIMPLES, PVC, SERIE NORMAL, ESGOTO PREDIAL, DN 75 X 75 MM, JUNTA ELÁSTICA, FORNECIDO E INSTALADO EM RAMAL DE DESCARGA OU RAMAL DE ESGOTO SANITÁRIO</v>
          </cell>
          <cell r="C5417" t="str">
            <v>UN</v>
          </cell>
          <cell r="D5417">
            <v>38.19</v>
          </cell>
        </row>
        <row r="5418">
          <cell r="A5418">
            <v>89823</v>
          </cell>
          <cell r="B5418" t="str">
            <v>LUVA DE CORRER, PVC, SERIE NORMAL, ESGOTO PREDIAL, DN 100 MM, JUNTA ELÁSTICA, FORNECIDO E INSTALADO EM PRUMADA DE ESGOTO SANITÁRIO OU VENTILAÇÃO</v>
          </cell>
          <cell r="C5418" t="str">
            <v>UN</v>
          </cell>
          <cell r="D5418">
            <v>32.79</v>
          </cell>
        </row>
        <row r="5419">
          <cell r="A5419">
            <v>89779</v>
          </cell>
          <cell r="B5419" t="str">
            <v>LUVA DE CORRER, PVC, SERIE NORMAL, ESGOTO PREDIAL, DN 100 MM, JUNTA ELÁSTICA, FORNECIDO E INSTALADO EM RAMAL DE DESCARGA OU RAMAL DE ESGOTO SANITÁRIO</v>
          </cell>
          <cell r="C5419" t="str">
            <v>UN</v>
          </cell>
          <cell r="D5419">
            <v>32.020000000000003</v>
          </cell>
        </row>
        <row r="5420">
          <cell r="A5420">
            <v>89857</v>
          </cell>
          <cell r="B5420" t="str">
            <v>LUVA DE CORRER, PVC, SERIE NORMAL, ESGOTO PREDIAL, DN 100 MM, JUNTA ELÁSTICA, FORNECIDO E INSTALADO EM SUBCOLETOR AÉREO DE ESGOTO SANITÁRIO</v>
          </cell>
          <cell r="C5420" t="str">
            <v>UN</v>
          </cell>
          <cell r="D5420">
            <v>34.68</v>
          </cell>
        </row>
        <row r="5421">
          <cell r="A5421">
            <v>89814</v>
          </cell>
          <cell r="B5421" t="str">
            <v>LUVA DE CORRER, PVC, SERIE NORMAL, ESGOTO PREDIAL, DN 50 MM, JUNTA ELÁSTICA, FORNECIDO E INSTALADO EM PRUMADA DE ESGOTO SANITÁRIO OU VENTILAÇÃO</v>
          </cell>
          <cell r="C5421" t="str">
            <v>UN</v>
          </cell>
          <cell r="D5421">
            <v>16.079999999999998</v>
          </cell>
        </row>
        <row r="5422">
          <cell r="A5422">
            <v>89754</v>
          </cell>
          <cell r="B5422" t="str">
            <v>LUVA DE CORRER, PVC, SERIE NORMAL, ESGOTO PREDIAL, DN 50 MM, JUNTA ELÁSTICA, FORNECIDO E INSTALADO EM RAMAL DE DESCARGA OU RAMAL DE ESGOTO SANITÁRIO</v>
          </cell>
          <cell r="C5422" t="str">
            <v>UN</v>
          </cell>
          <cell r="D5422">
            <v>19.329999999999998</v>
          </cell>
        </row>
        <row r="5423">
          <cell r="A5423">
            <v>89819</v>
          </cell>
          <cell r="B5423" t="str">
            <v>LUVA DE CORRER, PVC, SERIE NORMAL, ESGOTO PREDIAL, DN 75 MM, JUNTA ELÁSTICA, FORNECIDO E INSTALADO EM PRUMADA DE ESGOTO SANITÁRIO OU VENTILAÇÃO</v>
          </cell>
          <cell r="C5423" t="str">
            <v>UN</v>
          </cell>
          <cell r="D5423">
            <v>22.53</v>
          </cell>
        </row>
        <row r="5424">
          <cell r="A5424">
            <v>89776</v>
          </cell>
          <cell r="B5424" t="str">
            <v>LUVA DE CORRER, PVC, SERIE NORMAL, ESGOTO PREDIAL, DN 75 MM, JUNTA ELÁSTICA, FORNECIDO E INSTALADO EM RAMAL DE DESCARGA OU RAMAL DE ESGOTO SANITÁRIO</v>
          </cell>
          <cell r="C5424" t="str">
            <v>UN</v>
          </cell>
          <cell r="D5424">
            <v>23.78</v>
          </cell>
        </row>
        <row r="5425">
          <cell r="A5425">
            <v>89821</v>
          </cell>
          <cell r="B5425" t="str">
            <v>LUVA SIMPLES, PVC, SERIE NORMAL, ESGOTO PREDIAL, DN 100 MM, JUNTA ELÁSTICA, FORNECIDO E INSTALADO EM PRUMADA DE ESGOTO SANITÁRIO OU VENTILAÇÃO</v>
          </cell>
          <cell r="C5425" t="str">
            <v>UN</v>
          </cell>
          <cell r="D5425">
            <v>16.809999999999999</v>
          </cell>
        </row>
        <row r="5426">
          <cell r="A5426">
            <v>89778</v>
          </cell>
          <cell r="B5426" t="str">
            <v>LUVA SIMPLES, PVC, SERIE NORMAL, ESGOTO PREDIAL, DN 100 MM, JUNTA ELÁSTICA, FORNECIDO E INSTALADO EM RAMAL DE DESCARGA OU RAMAL DE ESGOTO SANITÁRIO</v>
          </cell>
          <cell r="C5426" t="str">
            <v>UN</v>
          </cell>
          <cell r="D5426">
            <v>16.04</v>
          </cell>
        </row>
        <row r="5427">
          <cell r="A5427">
            <v>89856</v>
          </cell>
          <cell r="B5427" t="str">
            <v>LUVA SIMPLES, PVC, SERIE NORMAL, ESGOTO PREDIAL, DN 100 MM, JUNTA ELÁSTICA, FORNECIDO E INSTALADO EM SUBCOLETOR AÉREO DE ESGOTO SANITÁRIO</v>
          </cell>
          <cell r="C5427" t="str">
            <v>UN</v>
          </cell>
          <cell r="D5427">
            <v>18.7</v>
          </cell>
        </row>
        <row r="5428">
          <cell r="A5428">
            <v>89752</v>
          </cell>
          <cell r="B5428" t="str">
            <v>LUVA SIMPLES, PVC, SERIE NORMAL, ESGOTO PREDIAL, DN 40 MM, JUNTA SOLDÁVEL, FORNECIDO E INSTALADO EM RAMAL DE DESCARGA OU RAMAL DE ESGOTO SANITÁRIO</v>
          </cell>
          <cell r="C5428" t="str">
            <v>UN</v>
          </cell>
          <cell r="D5428">
            <v>7.01</v>
          </cell>
        </row>
        <row r="5429">
          <cell r="A5429">
            <v>89813</v>
          </cell>
          <cell r="B5429" t="str">
            <v>LUVA SIMPLES, PVC, SERIE NORMAL, ESGOTO PREDIAL, DN 50 MM, JUNTA ELÁSTICA, FORNECIDO E INSTALADO EM PRUMADA DE ESGOTO SANITÁRIO OU VENTILAÇÃO</v>
          </cell>
          <cell r="C5429" t="str">
            <v>UN</v>
          </cell>
          <cell r="D5429">
            <v>5.15</v>
          </cell>
        </row>
        <row r="5430">
          <cell r="A5430">
            <v>89753</v>
          </cell>
          <cell r="B5430" t="str">
            <v>LUVA SIMPLES, PVC, SERIE NORMAL, ESGOTO PREDIAL, DN 50 MM, JUNTA ELÁSTICA, FORNECIDO E INSTALADO EM RAMAL DE DESCARGA OU RAMAL DE ESGOTO SANITÁRIO</v>
          </cell>
          <cell r="C5430" t="str">
            <v>UN</v>
          </cell>
          <cell r="D5430">
            <v>8.48</v>
          </cell>
        </row>
        <row r="5431">
          <cell r="A5431">
            <v>89817</v>
          </cell>
          <cell r="B5431" t="str">
            <v>LUVA SIMPLES, PVC, SERIE NORMAL, ESGOTO PREDIAL, DN 75 MM, JUNTA ELÁSTICA, FORNECIDO E INSTALADO EM PRUMADA DE ESGOTO SANITÁRIO OU VENTILAÇÃO</v>
          </cell>
          <cell r="C5431" t="str">
            <v>UN</v>
          </cell>
          <cell r="D5431">
            <v>12.68</v>
          </cell>
        </row>
        <row r="5432">
          <cell r="A5432">
            <v>89774</v>
          </cell>
          <cell r="B5432" t="str">
            <v>LUVA SIMPLES, PVC, SERIE NORMAL, ESGOTO PREDIAL, DN 75 MM, JUNTA ELÁSTICA, FORNECIDO E INSTALADO EM RAMAL DE DESCARGA OU RAMAL DE ESGOTO SANITÁRIO</v>
          </cell>
          <cell r="C5432" t="str">
            <v>UN</v>
          </cell>
          <cell r="D5432">
            <v>13.96</v>
          </cell>
        </row>
        <row r="5433">
          <cell r="A5433">
            <v>95693</v>
          </cell>
          <cell r="B5433" t="str">
            <v>LUVA SIMPLES, PVC, SÉRIE NORMAL, ESGOTO PREDIAL, DN 150 MM, JUNTA ELÁSTICA, FORNECIDO E INSTALADO EM SUBCOLETOR AÉREO DE ESGOTO SANITÁRIO</v>
          </cell>
          <cell r="C5433" t="str">
            <v>UN</v>
          </cell>
          <cell r="D5433">
            <v>45.28</v>
          </cell>
        </row>
        <row r="5434">
          <cell r="A5434">
            <v>89833</v>
          </cell>
          <cell r="B5434" t="str">
            <v>TE, PVC, SERIE NORMAL, ESGOTO PREDIAL, DN 100 X 100 MM, JUNTA ELÁSTICA, FORNECIDO E INSTALADO EM PRUMADA DE ESGOTO SANITÁRIO OU VENTILAÇÃO</v>
          </cell>
          <cell r="C5434" t="str">
            <v>UN</v>
          </cell>
          <cell r="D5434">
            <v>42.41</v>
          </cell>
        </row>
        <row r="5435">
          <cell r="A5435">
            <v>89796</v>
          </cell>
          <cell r="B5435" t="str">
            <v>TE, PVC, SERIE NORMAL, ESGOTO PREDIAL, DN 100 X 100 MM, JUNTA ELÁSTICA, FORNECIDO E INSTALADO EM RAMAL DE DESCARGA OU RAMAL DE ESGOTO SANITÁRIO</v>
          </cell>
          <cell r="C5435" t="str">
            <v>UN</v>
          </cell>
          <cell r="D5435">
            <v>40.869999999999997</v>
          </cell>
        </row>
        <row r="5436">
          <cell r="A5436">
            <v>89860</v>
          </cell>
          <cell r="B5436" t="str">
            <v>TE, PVC, SERIE NORMAL, ESGOTO PREDIAL, DN 100 X 100 MM, JUNTA ELÁSTICA, FORNECIDO E INSTALADO EM SUBCOLETOR AÉREO DE ESGOTO SANITÁRIO</v>
          </cell>
          <cell r="C5436" t="str">
            <v>UN</v>
          </cell>
          <cell r="D5436">
            <v>46.19</v>
          </cell>
        </row>
        <row r="5437">
          <cell r="A5437">
            <v>89782</v>
          </cell>
          <cell r="B5437" t="str">
            <v>TE, PVC, SERIE NORMAL, ESGOTO PREDIAL, DN 40 X 40 MM, JUNTA SOLDÁVEL, FORNECIDO E INSTALADO EM RAMAL DE DESCARGA OU RAMAL DE ESGOTO SANITÁRIO</v>
          </cell>
          <cell r="C5437" t="str">
            <v>UN</v>
          </cell>
          <cell r="D5437">
            <v>13.65</v>
          </cell>
        </row>
        <row r="5438">
          <cell r="A5438">
            <v>89825</v>
          </cell>
          <cell r="B5438" t="str">
            <v>TE, PVC, SERIE NORMAL, ESGOTO PREDIAL, DN 50 X 50 MM, JUNTA ELÁSTICA, FORNECIDO E INSTALADO EM PRUMADA DE ESGOTO SANITÁRIO OU VENTILAÇÃO</v>
          </cell>
          <cell r="C5438" t="str">
            <v>UN</v>
          </cell>
          <cell r="D5438">
            <v>16.5</v>
          </cell>
        </row>
        <row r="5439">
          <cell r="A5439">
            <v>89784</v>
          </cell>
          <cell r="B5439" t="str">
            <v>TE, PVC, SERIE NORMAL, ESGOTO PREDIAL, DN 50 X 50 MM, JUNTA ELÁSTICA, FORNECIDO E INSTALADO EM RAMAL DE DESCARGA OU RAMAL DE ESGOTO SANITÁRIO</v>
          </cell>
          <cell r="C5439" t="str">
            <v>UN</v>
          </cell>
          <cell r="D5439">
            <v>23</v>
          </cell>
        </row>
        <row r="5440">
          <cell r="A5440">
            <v>89829</v>
          </cell>
          <cell r="B5440" t="str">
            <v>TE, PVC, SERIE NORMAL, ESGOTO PREDIAL, DN 75 X 75 MM, JUNTA ELÁSTICA, FORNECIDO E INSTALADO EM PRUMADA DE ESGOTO SANITÁRIO OU VENTILAÇÃO</v>
          </cell>
          <cell r="C5440" t="str">
            <v>UN</v>
          </cell>
          <cell r="D5440">
            <v>33.9</v>
          </cell>
        </row>
        <row r="5441">
          <cell r="A5441">
            <v>89786</v>
          </cell>
          <cell r="B5441" t="str">
            <v>TE, PVC, SERIE NORMAL, ESGOTO PREDIAL, DN 75 X 75 MM, JUNTA ELÁSTICA, FORNECIDO E INSTALADO EM RAMAL DE DESCARGA OU RAMAL DE ESGOTO SANITÁRIO</v>
          </cell>
          <cell r="C5441" t="str">
            <v>UN</v>
          </cell>
          <cell r="D5441">
            <v>36.380000000000003</v>
          </cell>
        </row>
        <row r="5442">
          <cell r="A5442">
            <v>104352</v>
          </cell>
          <cell r="B5442" t="str">
            <v>TE, PVC, SÉRIE NORMAL, ESGOTO PREDIAL, DN 100 X 50 MM, JUNTA ELÁSTICA, FORNECIDO E INSTALADO EM PRUMADA DE ESGOTO SANITÁRIO OU VENTILAÇÃO</v>
          </cell>
          <cell r="C5442" t="str">
            <v>UN</v>
          </cell>
          <cell r="D5442">
            <v>37.119999999999997</v>
          </cell>
        </row>
        <row r="5443">
          <cell r="A5443">
            <v>104344</v>
          </cell>
          <cell r="B5443" t="str">
            <v>TE, PVC, SÉRIE NORMAL, ESGOTO PREDIAL, DN 100 X 50 MM, JUNTA ELÁSTICA, FORNECIDO E INSTALADO EM RAMAL DE DESCARGA OU RAMAL DE ESGOTO SANITÁRIO</v>
          </cell>
          <cell r="C5443" t="str">
            <v>UN</v>
          </cell>
          <cell r="D5443">
            <v>38.26</v>
          </cell>
        </row>
        <row r="5444">
          <cell r="A5444">
            <v>104354</v>
          </cell>
          <cell r="B5444" t="str">
            <v>TE, PVC, SÉRIE NORMAL, ESGOTO PREDIAL, DN 100 X 75 MM, JUNTA ELÁSTICA, FORNECIDO E INSTALADO EM PRUMADA DE ESGOTO SANITÁRIO OU VENTILAÇÃO</v>
          </cell>
          <cell r="C5444" t="str">
            <v>UN</v>
          </cell>
          <cell r="D5444">
            <v>42.48</v>
          </cell>
        </row>
        <row r="5445">
          <cell r="A5445">
            <v>104346</v>
          </cell>
          <cell r="B5445" t="str">
            <v>TE, PVC, SÉRIE NORMAL, ESGOTO PREDIAL, DN 100 X 75 MM, JUNTA ELÁSTICA, FORNECIDO E INSTALADO EM RAMAL DE DESCARGA OU RAMAL DE ESGOTO SANITÁRIO</v>
          </cell>
          <cell r="C5445" t="str">
            <v>UN</v>
          </cell>
          <cell r="D5445">
            <v>42.27</v>
          </cell>
        </row>
        <row r="5446">
          <cell r="A5446">
            <v>104356</v>
          </cell>
          <cell r="B5446" t="str">
            <v>TERMINAL DE VENTILAÇÃO, PVC, SÉRIE NORMAL, ESGOTO PREDIAL, DN 100 MM, JUNTA SOLDÁVEL, FORNECIDO E INSTALADO EM PRUMADA DE ESGOTO SANITÁRIO OU VENTILAÇÃO</v>
          </cell>
          <cell r="C5446" t="str">
            <v>UN</v>
          </cell>
          <cell r="D5446">
            <v>26.82</v>
          </cell>
        </row>
        <row r="5447">
          <cell r="A5447">
            <v>104348</v>
          </cell>
          <cell r="B5447" t="str">
            <v>TERMINAL DE VENTILAÇÃO, PVC, SÉRIE NORMAL, ESGOTO PREDIAL, DN 50 MM, JUNTA SOLDÁVEL, FORNECIDO E INSTALADO EM PRUMADA DE ESGOTO SANITÁRIO OU VENTILAÇÃO</v>
          </cell>
          <cell r="C5447" t="str">
            <v>UN</v>
          </cell>
          <cell r="D5447">
            <v>9.6999999999999993</v>
          </cell>
        </row>
        <row r="5448">
          <cell r="A5448">
            <v>104351</v>
          </cell>
          <cell r="B5448" t="str">
            <v>TERMINAL DE VENTILAÇÃO, PVC, SÉRIE NORMAL, ESGOTO PREDIAL, DN 75 MM, JUNTA SOLDÁVEL, FORNECIDO E INSTALADO EM PRUMADA DE ESGOTO SANITÁRIO OU VENTILAÇÃO</v>
          </cell>
          <cell r="C5448" t="str">
            <v>UN</v>
          </cell>
          <cell r="D5448">
            <v>20.16</v>
          </cell>
        </row>
        <row r="5449">
          <cell r="A5449">
            <v>89800</v>
          </cell>
          <cell r="B5449" t="str">
            <v>TUBO PVC, SERIE NORMAL, ESGOTO PREDIAL, DN 100 MM, FORNECIDO E INSTALADO EM PRUMADA DE ESGOTO SANITÁRIO OU VENTILAÇÃO</v>
          </cell>
          <cell r="C5449" t="str">
            <v>M</v>
          </cell>
          <cell r="D5449">
            <v>26.11</v>
          </cell>
        </row>
        <row r="5450">
          <cell r="A5450">
            <v>89714</v>
          </cell>
          <cell r="B5450" t="str">
            <v>TUBO PVC, SERIE NORMAL, ESGOTO PREDIAL, DN 100 MM, FORNECIDO E INSTALADO EM RAMAL DE DESCARGA OU RAMAL DE ESGOTO SANITÁRIO</v>
          </cell>
          <cell r="C5450" t="str">
            <v>M</v>
          </cell>
          <cell r="D5450">
            <v>34.65</v>
          </cell>
        </row>
        <row r="5451">
          <cell r="A5451">
            <v>89848</v>
          </cell>
          <cell r="B5451" t="str">
            <v>TUBO PVC, SERIE NORMAL, ESGOTO PREDIAL, DN 100 MM, FORNECIDO E INSTALADO EM SUBCOLETOR AÉREO DE ESGOTO SANITÁRIO</v>
          </cell>
          <cell r="C5451" t="str">
            <v>M</v>
          </cell>
          <cell r="D5451">
            <v>25</v>
          </cell>
        </row>
        <row r="5452">
          <cell r="A5452">
            <v>89849</v>
          </cell>
          <cell r="B5452" t="str">
            <v>TUBO PVC, SERIE NORMAL, ESGOTO PREDIAL, DN 150 MM, FORNECIDO E INSTALADO EM SUBCOLETOR AÉREO DE ESGOTO SANITÁRIO</v>
          </cell>
          <cell r="C5452" t="str">
            <v>M</v>
          </cell>
          <cell r="D5452">
            <v>50.52</v>
          </cell>
        </row>
        <row r="5453">
          <cell r="A5453">
            <v>89711</v>
          </cell>
          <cell r="B5453" t="str">
            <v>TUBO PVC, SERIE NORMAL, ESGOTO PREDIAL, DN 40 MM, FORNECIDO E INSTALADO EM RAMAL DE DESCARGA OU RAMAL DE ESGOTO SANITÁRIO</v>
          </cell>
          <cell r="C5453" t="str">
            <v>M</v>
          </cell>
          <cell r="D5453">
            <v>19.79</v>
          </cell>
        </row>
        <row r="5454">
          <cell r="A5454">
            <v>89798</v>
          </cell>
          <cell r="B5454" t="str">
            <v>TUBO PVC, SERIE NORMAL, ESGOTO PREDIAL, DN 50 MM, FORNECIDO E INSTALADO EM PRUMADA DE ESGOTO SANITÁRIO OU VENTILAÇÃO</v>
          </cell>
          <cell r="C5454" t="str">
            <v>M</v>
          </cell>
          <cell r="D5454">
            <v>11.88</v>
          </cell>
        </row>
        <row r="5455">
          <cell r="A5455">
            <v>89712</v>
          </cell>
          <cell r="B5455" t="str">
            <v>TUBO PVC, SERIE NORMAL, ESGOTO PREDIAL, DN 50 MM, FORNECIDO E INSTALADO EM RAMAL DE DESCARGA OU RAMAL DE ESGOTO SANITÁRIO</v>
          </cell>
          <cell r="C5455" t="str">
            <v>M</v>
          </cell>
          <cell r="D5455">
            <v>24.89</v>
          </cell>
        </row>
        <row r="5456">
          <cell r="A5456">
            <v>89799</v>
          </cell>
          <cell r="B5456" t="str">
            <v>TUBO PVC, SERIE NORMAL, ESGOTO PREDIAL, DN 75 MM, FORNECIDO E INSTALADO EM PRUMADA DE ESGOTO SANITÁRIO OU VENTILAÇÃO</v>
          </cell>
          <cell r="C5456" t="str">
            <v>M</v>
          </cell>
          <cell r="D5456">
            <v>20.149999999999999</v>
          </cell>
        </row>
        <row r="5457">
          <cell r="A5457">
            <v>89713</v>
          </cell>
          <cell r="B5457" t="str">
            <v>TUBO PVC, SERIE NORMAL, ESGOTO PREDIAL, DN 75 MM, FORNECIDO E INSTALADO EM RAMAL DE DESCARGA OU RAMAL DE ESGOTO SANITÁRIO</v>
          </cell>
          <cell r="C5457" t="str">
            <v>M</v>
          </cell>
          <cell r="D5457">
            <v>30.94</v>
          </cell>
        </row>
        <row r="5458">
          <cell r="A5458">
            <v>89376</v>
          </cell>
          <cell r="B5458" t="str">
            <v>ADAPTADOR CURTO COM BOLSA E ROSCA PARA REGISTRO, PVC, SOLDÁVEL, DN 20MM X 1/2, INSTALADO EM RAMAL OU SUB-RAMAL DE ÁGUA - FORNECIMENTO E INSTALAÇÃO</v>
          </cell>
          <cell r="C5458" t="str">
            <v>UN</v>
          </cell>
          <cell r="D5458">
            <v>5.27</v>
          </cell>
        </row>
        <row r="5459">
          <cell r="A5459">
            <v>89429</v>
          </cell>
          <cell r="B5459" t="str">
            <v>ADAPTADOR CURTO COM BOLSA E ROSCA PARA REGISTRO, PVC, SOLDÁVEL, DN 25MM X 3/4, INSTALADO EM RAMAL DE DISTRIBUIÇÃO DE ÁGUA - FORNECIMENTO E INSTALAÇÃO</v>
          </cell>
          <cell r="C5459" t="str">
            <v>UN</v>
          </cell>
          <cell r="D5459">
            <v>5.67</v>
          </cell>
        </row>
        <row r="5460">
          <cell r="A5460">
            <v>89383</v>
          </cell>
          <cell r="B5460" t="str">
            <v>ADAPTADOR CURTO COM BOLSA E ROSCA PARA REGISTRO, PVC, SOLDÁVEL, DN 25MM X 3/4, INSTALADO EM RAMAL OU SUB-RAMAL DE ÁGUA - FORNECIMENTO E INSTALAÇÃO</v>
          </cell>
          <cell r="C5460" t="str">
            <v>UN</v>
          </cell>
          <cell r="D5460">
            <v>6.15</v>
          </cell>
        </row>
        <row r="5461">
          <cell r="A5461">
            <v>89553</v>
          </cell>
          <cell r="B5461" t="str">
            <v>ADAPTADOR CURTO COM BOLSA E ROSCA PARA REGISTRO, PVC, SOLDÁVEL, DN 32MM X 1, INSTALADO EM PRUMADA DE ÁGUA - FORNECIMENTO E INSTALAÇÃO</v>
          </cell>
          <cell r="C5461" t="str">
            <v>UN</v>
          </cell>
          <cell r="D5461">
            <v>5.27</v>
          </cell>
        </row>
        <row r="5462">
          <cell r="A5462">
            <v>89436</v>
          </cell>
          <cell r="B5462" t="str">
            <v>ADAPTADOR CURTO COM BOLSA E ROSCA PARA REGISTRO, PVC, SOLDÁVEL, DN 32MM X 1, INSTALADO EM RAMAL DE DISTRIBUIÇÃO DE ÁGUA - FORNECIMENTO E INSTALAÇÃO</v>
          </cell>
          <cell r="C5462" t="str">
            <v>UN</v>
          </cell>
          <cell r="D5462">
            <v>7.52</v>
          </cell>
        </row>
        <row r="5463">
          <cell r="A5463">
            <v>89391</v>
          </cell>
          <cell r="B5463" t="str">
            <v>ADAPTADOR CURTO COM BOLSA E ROSCA PARA REGISTRO, PVC, SOLDÁVEL, DN 32MM X 1, INSTALADO EM RAMAL OU SUB-RAMAL DE ÁGUA - FORNECIMENTO E INSTALAÇÃO</v>
          </cell>
          <cell r="C5463" t="str">
            <v>UN</v>
          </cell>
          <cell r="D5463">
            <v>8.08</v>
          </cell>
        </row>
        <row r="5464">
          <cell r="A5464">
            <v>103994</v>
          </cell>
          <cell r="B5464" t="str">
            <v>ADAPTADOR CURTO COM BOLSA E ROSCA PARA REGISTRO, PVC, SOLDÁVEL, DN 40MM X 1.1/2", INSTALADO EM RAMAL DE DISTRIBUIÇÃO DE ÁGUA - FORNECIMENTO E INSTALAÇÃO</v>
          </cell>
          <cell r="C5464" t="str">
            <v>UN</v>
          </cell>
          <cell r="D5464">
            <v>12.86</v>
          </cell>
        </row>
        <row r="5465">
          <cell r="A5465">
            <v>89570</v>
          </cell>
          <cell r="B5465" t="str">
            <v>ADAPTADOR CURTO COM BOLSA E ROSCA PARA REGISTRO, PVC, SOLDÁVEL, DN 40MM X 1.1/2, INSTALADO EM PRUMADA DE ÁGUA - FORNECIMENTO E INSTALAÇÃO</v>
          </cell>
          <cell r="C5465" t="str">
            <v>UN</v>
          </cell>
          <cell r="D5465">
            <v>10.3</v>
          </cell>
        </row>
        <row r="5466">
          <cell r="A5466">
            <v>103992</v>
          </cell>
          <cell r="B5466" t="str">
            <v>ADAPTADOR CURTO COM BOLSA E ROSCA PARA REGISTRO, PVC, SOLDÁVEL, DN 40MM X 1.1/4", INSTALADO EM RAMAL DE DISTRIBUIÇÃO DE ÁGUA - FORNECIMENTO E INSTALAÇÃO</v>
          </cell>
          <cell r="C5466" t="str">
            <v>UN</v>
          </cell>
          <cell r="D5466">
            <v>10.52</v>
          </cell>
        </row>
        <row r="5467">
          <cell r="A5467">
            <v>89572</v>
          </cell>
          <cell r="B5467" t="str">
            <v>ADAPTADOR CURTO COM BOLSA E ROSCA PARA REGISTRO, PVC, SOLDÁVEL, DN 40MM X 1.1/4, INSTALADO EM PRUMADA DE ÁGUA - FORNECIMENTO E INSTALAÇÃO</v>
          </cell>
          <cell r="C5467" t="str">
            <v>UN</v>
          </cell>
          <cell r="D5467">
            <v>7.9</v>
          </cell>
        </row>
        <row r="5468">
          <cell r="A5468">
            <v>104001</v>
          </cell>
          <cell r="B5468" t="str">
            <v>ADAPTADOR CURTO COM BOLSA E ROSCA PARA REGISTRO, PVC, SOLDÁVEL, DN 50MM X 1.1/2", INSTALADO EM RAMAL DE DISTRIBUIÇÃO DE ÁGUA - FORNECIMENTO E INSTALAÇÃO</v>
          </cell>
          <cell r="C5468" t="str">
            <v>UN</v>
          </cell>
          <cell r="D5468">
            <v>12.58</v>
          </cell>
        </row>
        <row r="5469">
          <cell r="A5469">
            <v>89596</v>
          </cell>
          <cell r="B5469" t="str">
            <v>ADAPTADOR CURTO COM BOLSA E ROSCA PARA REGISTRO, PVC, SOLDÁVEL, DN 50MM X 1.1/2, INSTALADO EM PRUMADA DE ÁGUA - FORNECIMENTO E INSTALAÇÃO</v>
          </cell>
          <cell r="C5469" t="str">
            <v>UN</v>
          </cell>
          <cell r="D5469">
            <v>9.48</v>
          </cell>
        </row>
        <row r="5470">
          <cell r="A5470">
            <v>104002</v>
          </cell>
          <cell r="B5470" t="str">
            <v>ADAPTADOR CURTO COM BOLSA E ROSCA PARA REGISTRO, PVC, SOLDÁVEL, DN 50MM X 1.1/4", INSTALADO EM RAMAL DE DISTRIBUIÇÃO DE ÁGUA - FORNECIMENTO E INSTALAÇÃO</v>
          </cell>
          <cell r="C5470" t="str">
            <v>UN</v>
          </cell>
          <cell r="D5470">
            <v>15.83</v>
          </cell>
        </row>
        <row r="5471">
          <cell r="A5471">
            <v>89595</v>
          </cell>
          <cell r="B5471" t="str">
            <v>ADAPTADOR CURTO COM BOLSA E ROSCA PARA REGISTRO, PVC, SOLDÁVEL, DN 50MM X 1.1/4, INSTALADO EM PRUMADA DE ÁGUA - FORNECIMENTO E INSTALAÇÃO</v>
          </cell>
          <cell r="C5471" t="str">
            <v>UN</v>
          </cell>
          <cell r="D5471">
            <v>12.97</v>
          </cell>
        </row>
        <row r="5472">
          <cell r="A5472">
            <v>89610</v>
          </cell>
          <cell r="B5472" t="str">
            <v>ADAPTADOR CURTO COM BOLSA E ROSCA PARA REGISTRO, PVC, SOLDÁVEL, DN 60MM X 2, INSTALADO EM PRUMADA DE ÁGUA - FORNECIMENTO E INSTALAÇÃO</v>
          </cell>
          <cell r="C5472" t="str">
            <v>UN</v>
          </cell>
          <cell r="D5472">
            <v>17.5</v>
          </cell>
        </row>
        <row r="5473">
          <cell r="A5473">
            <v>89613</v>
          </cell>
          <cell r="B5473" t="str">
            <v>ADAPTADOR CURTO COM BOLSA E ROSCA PARA REGISTRO, PVC, SOLDÁVEL, DN 75MM X 2.1/2", INSTALADO EM PRUMADA DE ÁGUA - FORNECIMENTO E INSTALAÇÃO</v>
          </cell>
          <cell r="C5473" t="str">
            <v>UN</v>
          </cell>
          <cell r="D5473">
            <v>27.18</v>
          </cell>
        </row>
        <row r="5474">
          <cell r="A5474">
            <v>89616</v>
          </cell>
          <cell r="B5474" t="str">
            <v>ADAPTADOR CURTO COM BOLSA E ROSCA PARA REGISTRO, PVC, SOLDÁVEL, DN 85MM X 3, INSTALADO EM PRUMADA DE ÁGUA - FORNECIMENTO E INSTALAÇÃO</v>
          </cell>
          <cell r="C5474" t="str">
            <v>UN</v>
          </cell>
          <cell r="D5474">
            <v>36.270000000000003</v>
          </cell>
        </row>
        <row r="5475">
          <cell r="A5475">
            <v>103952</v>
          </cell>
          <cell r="B5475" t="str">
            <v>BUCHA DE REDUÇÃO, CURTA, PVC, SOLDÁVEL, DN 25 X 20 MM, INSTALADO EM RAMAL DE DISTRIBUIÇÃO DE ÁGUA - FORNECIMENTO E INSTALAÇÃO</v>
          </cell>
          <cell r="C5475" t="str">
            <v>UN</v>
          </cell>
          <cell r="D5475">
            <v>5.4</v>
          </cell>
        </row>
        <row r="5476">
          <cell r="A5476">
            <v>103947</v>
          </cell>
          <cell r="B5476" t="str">
            <v>BUCHA DE REDUÇÃO, CURTA, PVC, SOLDÁVEL, DN 25 X 20 MM, INSTALADO EM RAMAL OU SUB-RAMAL DE ÁGUA - FORNECIMENTO E INSTALAÇÃO</v>
          </cell>
          <cell r="C5476" t="str">
            <v>UN</v>
          </cell>
          <cell r="D5476">
            <v>5.88</v>
          </cell>
        </row>
        <row r="5477">
          <cell r="A5477">
            <v>103957</v>
          </cell>
          <cell r="B5477" t="str">
            <v>BUCHA DE REDUÇÃO, CURTA, PVC, SOLDÁVEL, DN 32 X 25 MM, INSTALADO EM PRUMADA DE ÁGUA - FORNECIMENTO E INSTALAÇÃO</v>
          </cell>
          <cell r="C5477" t="str">
            <v>UN</v>
          </cell>
          <cell r="D5477">
            <v>4.51</v>
          </cell>
        </row>
        <row r="5478">
          <cell r="A5478">
            <v>103953</v>
          </cell>
          <cell r="B5478" t="str">
            <v>BUCHA DE REDUÇÃO, CURTA, PVC, SOLDÁVEL, DN 32 X 25 MM, INSTALADO EM RAMAL DE DISTRIBUIÇÃO DE ÁGUA - FORNECIMENTO E INSTALAÇÃO</v>
          </cell>
          <cell r="C5478" t="str">
            <v>UN</v>
          </cell>
          <cell r="D5478">
            <v>6.76</v>
          </cell>
        </row>
        <row r="5479">
          <cell r="A5479">
            <v>103948</v>
          </cell>
          <cell r="B5479" t="str">
            <v>BUCHA DE REDUÇÃO, CURTA, PVC, SOLDÁVEL, DN 32 X 25 MM, INSTALADO EM RAMAL OU SUB-RAMAL DE ÁGUA - FORNECIMENTO E INSTALAÇÃO</v>
          </cell>
          <cell r="C5479" t="str">
            <v>UN</v>
          </cell>
          <cell r="D5479">
            <v>7.32</v>
          </cell>
        </row>
        <row r="5480">
          <cell r="A5480">
            <v>103958</v>
          </cell>
          <cell r="B5480" t="str">
            <v>BUCHA DE REDUÇÃO, CURTA, PVC, SOLDÁVEL, DN 50 X 40 MM, INSTALADO EM PRUMADA DE ÁGUA - FORNECIMENTO E INSTALAÇÃO</v>
          </cell>
          <cell r="C5480" t="str">
            <v>UN</v>
          </cell>
          <cell r="D5480">
            <v>9.09</v>
          </cell>
        </row>
        <row r="5481">
          <cell r="A5481">
            <v>104009</v>
          </cell>
          <cell r="B5481" t="str">
            <v>BUCHA DE REDUÇÃO, CURTA, PVC, SOLDÁVEL, DN 50 X 40 MM, INSTALADO EM RAMAL DE DISTRIBUIÇÃO DE ÁGUA - FORNECIMENTO E INSTALAÇÃO</v>
          </cell>
          <cell r="C5481" t="str">
            <v>UN</v>
          </cell>
          <cell r="D5481">
            <v>12.12</v>
          </cell>
        </row>
        <row r="5482">
          <cell r="A5482">
            <v>103959</v>
          </cell>
          <cell r="B5482" t="str">
            <v>BUCHA DE REDUÇÃO, CURTA, PVC, SOLDÁVEL, DN 60 X 50 MM, INSTALADO EM PRUMADA DE ÁGUA - FORNECIMENTO E INSTALAÇÃO</v>
          </cell>
          <cell r="C5482" t="str">
            <v>UN</v>
          </cell>
          <cell r="D5482">
            <v>13.53</v>
          </cell>
        </row>
        <row r="5483">
          <cell r="A5483">
            <v>103962</v>
          </cell>
          <cell r="B5483" t="str">
            <v>BUCHA DE REDUÇÃO, LONGA, PVC, SOLDÁVEL, DN 32 X 20 MM, INSTALADO EM PRUMADA DE ÁGUA - FORNECIMENTO E INSTALAÇÃO</v>
          </cell>
          <cell r="C5483" t="str">
            <v>UN</v>
          </cell>
          <cell r="D5483">
            <v>5.83</v>
          </cell>
        </row>
        <row r="5484">
          <cell r="A5484">
            <v>103954</v>
          </cell>
          <cell r="B5484" t="str">
            <v>BUCHA DE REDUÇÃO, LONGA, PVC, SOLDÁVEL, DN 32 X 20 MM, INSTALADO EM RAMAL DE DISTRIBUIÇÃO DE ÁGUA - FORNECIMENTO E INSTALAÇÃO</v>
          </cell>
          <cell r="C5484" t="str">
            <v>UN</v>
          </cell>
          <cell r="D5484">
            <v>8.01</v>
          </cell>
        </row>
        <row r="5485">
          <cell r="A5485">
            <v>103949</v>
          </cell>
          <cell r="B5485" t="str">
            <v>BUCHA DE REDUÇÃO, LONGA, PVC, SOLDÁVEL, DN 32 X 20 MM, INSTALADO EM RAMAL OU SUB-RAMAL DE ÁGUA - FORNECIMENTO E INSTALAÇÃO</v>
          </cell>
          <cell r="C5485" t="str">
            <v>UN</v>
          </cell>
          <cell r="D5485">
            <v>8.5399999999999991</v>
          </cell>
        </row>
        <row r="5486">
          <cell r="A5486">
            <v>103964</v>
          </cell>
          <cell r="B5486" t="str">
            <v>BUCHA DE REDUÇÃO, LONGA, PVC, SOLDÁVEL, DN 40 X 25 MM, INSTALADO EM PRUMADA DE ÁGUA - FORNECIMENTO E INSTALAÇÃO</v>
          </cell>
          <cell r="C5486" t="str">
            <v>UN</v>
          </cell>
          <cell r="D5486">
            <v>7.41</v>
          </cell>
        </row>
        <row r="5487">
          <cell r="A5487">
            <v>104014</v>
          </cell>
          <cell r="B5487" t="str">
            <v>BUCHA DE REDUÇÃO, LONGA, PVC, SOLDÁVEL, DN 40 X 25 MM, INSTALADO EM RAMAL DE DISTRIBUIÇÃO DE ÁGUA - FORNECIMENTO E INSTALAÇÃO</v>
          </cell>
          <cell r="C5487" t="str">
            <v>UN</v>
          </cell>
          <cell r="D5487">
            <v>9.8699999999999992</v>
          </cell>
        </row>
        <row r="5488">
          <cell r="A5488">
            <v>103966</v>
          </cell>
          <cell r="B5488" t="str">
            <v>BUCHA DE REDUÇÃO, LONGA, PVC, SOLDÁVEL, DN 50 X 25 MM, INSTALADO EM PRUMADA DE ÁGUA - FORNECIMENTO E INSTALAÇÃO</v>
          </cell>
          <cell r="C5488" t="str">
            <v>UN</v>
          </cell>
          <cell r="D5488">
            <v>8.74</v>
          </cell>
        </row>
        <row r="5489">
          <cell r="A5489">
            <v>103999</v>
          </cell>
          <cell r="B5489" t="str">
            <v>BUCHA DE REDUÇÃO, LONGA, PVC, SOLDÁVEL, DN 50 X 25 MM, INSTALADO EM RAMAL DE DISTRIBUIÇÃO DE ÁGUA - FORNECIMENTO E INSTALAÇÃO</v>
          </cell>
          <cell r="C5489" t="str">
            <v>UN</v>
          </cell>
          <cell r="D5489">
            <v>11.43</v>
          </cell>
        </row>
        <row r="5490">
          <cell r="A5490">
            <v>103967</v>
          </cell>
          <cell r="B5490" t="str">
            <v>BUCHA DE REDUÇÃO, LONGA, PVC, SOLDÁVEL, DN 50 X 32 MM, INSTALADO EM PRUMADA DE ÁGUA - FORNECIMENTO E INSTALAÇÃO</v>
          </cell>
          <cell r="C5490" t="str">
            <v>UN</v>
          </cell>
          <cell r="D5490">
            <v>10.51</v>
          </cell>
        </row>
        <row r="5491">
          <cell r="A5491">
            <v>104003</v>
          </cell>
          <cell r="B5491" t="str">
            <v>BUCHA DE REDUÇÃO, LONGA, PVC, SOLDÁVEL, DN 50 X 32 MM, INSTALADO EM RAMAL DE DISTRIBUIÇÃO DE ÁGUA - FORNECIMENTO E INSTALAÇÃO</v>
          </cell>
          <cell r="C5491" t="str">
            <v>UN</v>
          </cell>
          <cell r="D5491">
            <v>13.37</v>
          </cell>
        </row>
        <row r="5492">
          <cell r="A5492">
            <v>103968</v>
          </cell>
          <cell r="B5492" t="str">
            <v>BUCHA DE REDUÇÃO, LONGA, PVC, SOLDÁVEL, DN 60 X 25 MM, INSTALADO EM PRUMADA DE ÁGUA - FORNECIMENTO E INSTALAÇÃO</v>
          </cell>
          <cell r="C5492" t="str">
            <v>UN</v>
          </cell>
          <cell r="D5492">
            <v>14.92</v>
          </cell>
        </row>
        <row r="5493">
          <cell r="A5493">
            <v>103969</v>
          </cell>
          <cell r="B5493" t="str">
            <v>BUCHA DE REDUÇÃO, LONGA, PVC, SOLDÁVEL, DN 60 X 32 MM, INSTALADO EM PRUMADA DE ÁGUA - FORNECIMENTO E INSTALAÇÃO</v>
          </cell>
          <cell r="C5493" t="str">
            <v>UN</v>
          </cell>
          <cell r="D5493">
            <v>17.59</v>
          </cell>
        </row>
        <row r="5494">
          <cell r="A5494">
            <v>103971</v>
          </cell>
          <cell r="B5494" t="str">
            <v>BUCHA DE REDUÇÃO, LONGA, PVC, SOLDÁVEL, DN 60 X 50 MM, INSTALADO EM PRUMADA DE ÁGUA - FORNECIMENTO E INSTALAÇÃO</v>
          </cell>
          <cell r="C5494" t="str">
            <v>UN</v>
          </cell>
          <cell r="D5494">
            <v>22.35</v>
          </cell>
        </row>
        <row r="5495">
          <cell r="A5495">
            <v>103972</v>
          </cell>
          <cell r="B5495" t="str">
            <v>BUCHA DE REDUÇÃO, LONGA, PVC, SOLDÁVEL, DN 75 X 50 MM, INSTALADO EM PRUMADA DE ÁGUA - FORNECIMENTO E INSTALAÇÃO</v>
          </cell>
          <cell r="C5495" t="str">
            <v>UN</v>
          </cell>
          <cell r="D5495">
            <v>25.9</v>
          </cell>
        </row>
        <row r="5496">
          <cell r="A5496">
            <v>103993</v>
          </cell>
          <cell r="B5496" t="str">
            <v>BUCHA DE REDUÇÃO, PVC, SOLDÁVEL, DN 40MM X 32MM, INSTALADO EM RAMAL DE DISTRIBUIÇÃO DE ÁGUA - FORNECIMENTO E INSTALAÇÃO</v>
          </cell>
          <cell r="C5496" t="str">
            <v>UN</v>
          </cell>
          <cell r="D5496">
            <v>9.06</v>
          </cell>
        </row>
        <row r="5497">
          <cell r="A5497">
            <v>89407</v>
          </cell>
          <cell r="B5497" t="str">
            <v>CURVA 45 GRAUS, PVC, SOLDÁVEL, DN 20MM, INSTALADO EM RAMAL DE DISTRIBUIÇÃO DE ÁGUA - FORNECIMENTO E INSTALAÇÃO</v>
          </cell>
          <cell r="C5497" t="str">
            <v>UN</v>
          </cell>
          <cell r="D5497">
            <v>8.25</v>
          </cell>
        </row>
        <row r="5498">
          <cell r="A5498">
            <v>89361</v>
          </cell>
          <cell r="B5498" t="str">
            <v>CURVA 45 GRAUS, PVC, SOLDÁVEL, DN 20MM, INSTALADO EM RAMAL OU SUB-RAMAL DE ÁGUA - FORNECIMENTO E INSTALAÇÃO</v>
          </cell>
          <cell r="C5498" t="str">
            <v>UN</v>
          </cell>
          <cell r="D5498">
            <v>8.89</v>
          </cell>
        </row>
        <row r="5499">
          <cell r="A5499">
            <v>89490</v>
          </cell>
          <cell r="B5499" t="str">
            <v>CURVA 45 GRAUS, PVC, SOLDÁVEL, DN 25MM, INSTALADO EM PRUMADA DE ÁGUA - FORNECIMENTO E INSTALAÇÃO</v>
          </cell>
          <cell r="C5499" t="str">
            <v>UN</v>
          </cell>
          <cell r="D5499">
            <v>6.54</v>
          </cell>
        </row>
        <row r="5500">
          <cell r="A5500">
            <v>89411</v>
          </cell>
          <cell r="B5500" t="str">
            <v>CURVA 45 GRAUS, PVC, SOLDÁVEL, DN 25MM, INSTALADO EM RAMAL DE DISTRIBUIÇÃO DE ÁGUA - FORNECIMENTO E INSTALAÇÃO</v>
          </cell>
          <cell r="C5500" t="str">
            <v>UN</v>
          </cell>
          <cell r="D5500">
            <v>9.67</v>
          </cell>
        </row>
        <row r="5501">
          <cell r="A5501">
            <v>89365</v>
          </cell>
          <cell r="B5501" t="str">
            <v>CURVA 45 GRAUS, PVC, SOLDÁVEL, DN 25MM, INSTALADO EM RAMAL OU SUB-RAMAL DE ÁGUA - FORNECIMENTO E INSTALAÇÃO</v>
          </cell>
          <cell r="C5501" t="str">
            <v>UN</v>
          </cell>
          <cell r="D5501">
            <v>10.42</v>
          </cell>
        </row>
        <row r="5502">
          <cell r="A5502">
            <v>89496</v>
          </cell>
          <cell r="B5502" t="str">
            <v>CURVA 45 GRAUS, PVC, SOLDÁVEL, DN 32MM, INSTALADO EM PRUMADA DE ÁGUA - FORNECIMENTO E INSTALAÇÃO</v>
          </cell>
          <cell r="C5502" t="str">
            <v>UN</v>
          </cell>
          <cell r="D5502">
            <v>9.4600000000000009</v>
          </cell>
        </row>
        <row r="5503">
          <cell r="A5503">
            <v>89416</v>
          </cell>
          <cell r="B5503" t="str">
            <v>CURVA 45 GRAUS, PVC, SOLDÁVEL, DN 32MM, INSTALADO EM RAMAL DE DISTRIBUIÇÃO DE ÁGUA - FORNECIMENTO E INSTALAÇÃO</v>
          </cell>
          <cell r="C5503" t="str">
            <v>UN</v>
          </cell>
          <cell r="D5503">
            <v>13.1</v>
          </cell>
        </row>
        <row r="5504">
          <cell r="A5504">
            <v>89370</v>
          </cell>
          <cell r="B5504" t="str">
            <v>CURVA 45 GRAUS, PVC, SOLDÁVEL, DN 32MM, INSTALADO EM RAMAL OU SUB-RAMAL DE ÁGUA - FORNECIMENTO E INSTALAÇÃO</v>
          </cell>
          <cell r="C5504" t="str">
            <v>UN</v>
          </cell>
          <cell r="D5504">
            <v>14.01</v>
          </cell>
        </row>
        <row r="5505">
          <cell r="A5505">
            <v>89500</v>
          </cell>
          <cell r="B5505" t="str">
            <v>CURVA 45 GRAUS, PVC, SOLDÁVEL, DN 40MM, INSTALADO EM PRUMADA DE ÁGUA - FORNECIMENTO E INSTALAÇÃO</v>
          </cell>
          <cell r="C5505" t="str">
            <v>UN</v>
          </cell>
          <cell r="D5505">
            <v>11.57</v>
          </cell>
        </row>
        <row r="5506">
          <cell r="A5506">
            <v>103983</v>
          </cell>
          <cell r="B5506" t="str">
            <v>CURVA 45 GRAUS, PVC, SOLDÁVEL, DN 40MM, INSTALADO EM RAMAL DE DISTRIBUIÇÃO DE ÁGUA - FORNECIMENTO E INSTALAÇÃO</v>
          </cell>
          <cell r="C5506" t="str">
            <v>UN</v>
          </cell>
          <cell r="D5506">
            <v>15.73</v>
          </cell>
        </row>
        <row r="5507">
          <cell r="A5507">
            <v>89504</v>
          </cell>
          <cell r="B5507" t="str">
            <v>CURVA 45 GRAUS, PVC, SOLDÁVEL, DN 50MM, INSTALADO EM PRUMADA DE ÁGUA - FORNECIMENTO E INSTALAÇÃO</v>
          </cell>
          <cell r="C5507" t="str">
            <v>UN</v>
          </cell>
          <cell r="D5507">
            <v>16.989999999999998</v>
          </cell>
        </row>
        <row r="5508">
          <cell r="A5508">
            <v>103987</v>
          </cell>
          <cell r="B5508" t="str">
            <v>CURVA 45 GRAUS, PVC, SOLDÁVEL, DN 50MM, INSTALADO EM RAMAL DE DISTRIBUIÇÃO DE ÁGUA - FORNECIMENTO E INSTALAÇÃO</v>
          </cell>
          <cell r="C5508" t="str">
            <v>UN</v>
          </cell>
          <cell r="D5508">
            <v>21.87</v>
          </cell>
        </row>
        <row r="5509">
          <cell r="A5509">
            <v>89510</v>
          </cell>
          <cell r="B5509" t="str">
            <v>CURVA 45 GRAUS, PVC, SOLDÁVEL, DN 60MM, INSTALADO EM PRUMADA DE ÁGUA - FORNECIMENTO E INSTALAÇÃO</v>
          </cell>
          <cell r="C5509" t="str">
            <v>UN</v>
          </cell>
          <cell r="D5509">
            <v>24.13</v>
          </cell>
        </row>
        <row r="5510">
          <cell r="A5510">
            <v>89519</v>
          </cell>
          <cell r="B5510" t="str">
            <v>CURVA 45 GRAUS, PVC, SOLDÁVEL, DN 75MM, INSTALADO EM PRUMADA DE ÁGUA - FORNECIMENTO E INSTALAÇÃO</v>
          </cell>
          <cell r="C5510" t="str">
            <v>UN</v>
          </cell>
          <cell r="D5510">
            <v>41.98</v>
          </cell>
        </row>
        <row r="5511">
          <cell r="A5511">
            <v>89527</v>
          </cell>
          <cell r="B5511" t="str">
            <v>CURVA 45 GRAUS, PVC, SOLDÁVEL, DN 85MM, INSTALADO EM PRUMADA DE ÁGUA - FORNECIMENTO E INSTALAÇÃO</v>
          </cell>
          <cell r="C5511" t="str">
            <v>UN</v>
          </cell>
          <cell r="D5511">
            <v>50.54</v>
          </cell>
        </row>
        <row r="5512">
          <cell r="A5512">
            <v>89406</v>
          </cell>
          <cell r="B5512" t="str">
            <v>CURVA 90 GRAUS, PVC, SOLDÁVEL, DN 20MM, INSTALADO EM RAMAL DE DISTRIBUIÇÃO DE ÁGUA - FORNECIMENTO E INSTALAÇÃO</v>
          </cell>
          <cell r="C5512" t="str">
            <v>UN</v>
          </cell>
          <cell r="D5512">
            <v>8.18</v>
          </cell>
        </row>
        <row r="5513">
          <cell r="A5513">
            <v>89360</v>
          </cell>
          <cell r="B5513" t="str">
            <v>CURVA 90 GRAUS, PVC, SOLDÁVEL, DN 20MM, INSTALADO EM RAMAL OU SUB-RAMAL DE ÁGUA - FORNECIMENTO E INSTALAÇÃO</v>
          </cell>
          <cell r="C5513" t="str">
            <v>UN</v>
          </cell>
          <cell r="D5513">
            <v>8.82</v>
          </cell>
        </row>
        <row r="5514">
          <cell r="A5514">
            <v>89489</v>
          </cell>
          <cell r="B5514" t="str">
            <v>CURVA 90 GRAUS, PVC, SOLDÁVEL, DN 25MM, INSTALADO EM PRUMADA DE ÁGUA - FORNECIMENTO E INSTALAÇÃO</v>
          </cell>
          <cell r="C5514" t="str">
            <v>UN</v>
          </cell>
          <cell r="D5514">
            <v>7.03</v>
          </cell>
        </row>
        <row r="5515">
          <cell r="A5515">
            <v>89410</v>
          </cell>
          <cell r="B5515" t="str">
            <v>CURVA 90 GRAUS, PVC, SOLDÁVEL, DN 25MM, INSTALADO EM RAMAL DE DISTRIBUIÇÃO DE ÁGUA - FORNECIMENTO E INSTALAÇÃO</v>
          </cell>
          <cell r="C5515" t="str">
            <v>UN</v>
          </cell>
          <cell r="D5515">
            <v>10.16</v>
          </cell>
        </row>
        <row r="5516">
          <cell r="A5516">
            <v>89364</v>
          </cell>
          <cell r="B5516" t="str">
            <v>CURVA 90 GRAUS, PVC, SOLDÁVEL, DN 25MM, INSTALADO EM RAMAL OU SUB-RAMAL DE ÁGUA - FORNECIMENTO E INSTALAÇÃO</v>
          </cell>
          <cell r="C5516" t="str">
            <v>UN</v>
          </cell>
          <cell r="D5516">
            <v>10.91</v>
          </cell>
        </row>
        <row r="5517">
          <cell r="A5517">
            <v>89494</v>
          </cell>
          <cell r="B5517" t="str">
            <v>CURVA 90 GRAUS, PVC, SOLDÁVEL, DN 32MM, INSTALADO EM PRUMADA DE ÁGUA - FORNECIMENTO E INSTALAÇÃO</v>
          </cell>
          <cell r="C5517" t="str">
            <v>UN</v>
          </cell>
          <cell r="D5517">
            <v>11.27</v>
          </cell>
        </row>
        <row r="5518">
          <cell r="A5518">
            <v>89415</v>
          </cell>
          <cell r="B5518" t="str">
            <v>CURVA 90 GRAUS, PVC, SOLDÁVEL, DN 32MM, INSTALADO EM RAMAL DE DISTRIBUIÇÃO DE ÁGUA - FORNECIMENTO E INSTALAÇÃO</v>
          </cell>
          <cell r="C5518" t="str">
            <v>UN</v>
          </cell>
          <cell r="D5518">
            <v>14.91</v>
          </cell>
        </row>
        <row r="5519">
          <cell r="A5519">
            <v>89369</v>
          </cell>
          <cell r="B5519" t="str">
            <v>CURVA 90 GRAUS, PVC, SOLDÁVEL, DN 32MM, INSTALADO EM RAMAL OU SUB-RAMAL DE ÁGUA - FORNECIMENTO E INSTALAÇÃO</v>
          </cell>
          <cell r="C5519" t="str">
            <v>UN</v>
          </cell>
          <cell r="D5519">
            <v>15.82</v>
          </cell>
        </row>
        <row r="5520">
          <cell r="A5520">
            <v>89499</v>
          </cell>
          <cell r="B5520" t="str">
            <v>CURVA 90 GRAUS, PVC, SOLDÁVEL, DN 40MM, INSTALADO EM PRUMADA DE ÁGUA - FORNECIMENTO E INSTALAÇÃO</v>
          </cell>
          <cell r="C5520" t="str">
            <v>UN</v>
          </cell>
          <cell r="D5520">
            <v>17.579999999999998</v>
          </cell>
        </row>
        <row r="5521">
          <cell r="A5521">
            <v>103982</v>
          </cell>
          <cell r="B5521" t="str">
            <v>CURVA 90 GRAUS, PVC, SOLDÁVEL, DN 40MM, INSTALADO EM RAMAL DE DISTRIBUIÇÃO DE ÁGUA - FORNECIMENTO E INSTALAÇÃO</v>
          </cell>
          <cell r="C5521" t="str">
            <v>UN</v>
          </cell>
          <cell r="D5521">
            <v>21.74</v>
          </cell>
        </row>
        <row r="5522">
          <cell r="A5522">
            <v>89503</v>
          </cell>
          <cell r="B5522" t="str">
            <v>CURVA 90 GRAUS, PVC, SOLDÁVEL, DN 50MM, INSTALADO EM PRUMADA DE ÁGUA - FORNECIMENTO E INSTALAÇÃO</v>
          </cell>
          <cell r="C5522" t="str">
            <v>UN</v>
          </cell>
          <cell r="D5522">
            <v>20.420000000000002</v>
          </cell>
        </row>
        <row r="5523">
          <cell r="A5523">
            <v>103986</v>
          </cell>
          <cell r="B5523" t="str">
            <v>CURVA 90 GRAUS, PVC, SOLDÁVEL, DN 50MM, INSTALADO EM RAMAL DE DISTRIBUIÇÃO DE ÁGUA - FORNECIMENTO E INSTALAÇÃO</v>
          </cell>
          <cell r="C5523" t="str">
            <v>UN</v>
          </cell>
          <cell r="D5523">
            <v>25.3</v>
          </cell>
        </row>
        <row r="5524">
          <cell r="A5524">
            <v>89507</v>
          </cell>
          <cell r="B5524" t="str">
            <v>CURVA 90 GRAUS, PVC, SOLDÁVEL, DN 60MM, INSTALADO EM PRUMADA DE ÁGUA - FORNECIMENTO E INSTALAÇÃO</v>
          </cell>
          <cell r="C5524" t="str">
            <v>UN</v>
          </cell>
          <cell r="D5524">
            <v>41.54</v>
          </cell>
        </row>
        <row r="5525">
          <cell r="A5525">
            <v>89517</v>
          </cell>
          <cell r="B5525" t="str">
            <v>CURVA 90 GRAUS, PVC, SOLDÁVEL, DN 75MM, INSTALADO EM PRUMADA DE ÁGUA - FORNECIMENTO E INSTALAÇÃO</v>
          </cell>
          <cell r="C5525" t="str">
            <v>UN</v>
          </cell>
          <cell r="D5525">
            <v>61.46</v>
          </cell>
        </row>
        <row r="5526">
          <cell r="A5526">
            <v>89525</v>
          </cell>
          <cell r="B5526" t="str">
            <v>CURVA 90 GRAUS, PVC, SOLDÁVEL, DN 85MM, INSTALADO EM PRUMADA DE ÁGUA - FORNECIMENTO E INSTALAÇÃO</v>
          </cell>
          <cell r="C5526" t="str">
            <v>UN</v>
          </cell>
          <cell r="D5526">
            <v>77.19</v>
          </cell>
        </row>
        <row r="5527">
          <cell r="A5527">
            <v>89423</v>
          </cell>
          <cell r="B5527" t="str">
            <v>CURVA DE TRANSPOSIÇÃO, PVC, SOLDÁVEL, DN 20MM, INSTALADO EM RAMAL DE DISTRIBUIÇÃO DE ÁGUA FORNECIMENTO E INSTALAÇÃO</v>
          </cell>
          <cell r="C5527" t="str">
            <v>UN</v>
          </cell>
          <cell r="D5527">
            <v>8.9</v>
          </cell>
        </row>
        <row r="5528">
          <cell r="A5528">
            <v>89377</v>
          </cell>
          <cell r="B5528" t="str">
            <v>CURVA DE TRANSPOSIÇÃO, PVC, SOLDÁVEL, DN 20MM, INSTALADO EM RAMAL OU SUB-RAMAL DE ÁGUA - FORNECIMENTO E INSTALAÇÃO</v>
          </cell>
          <cell r="C5528" t="str">
            <v>UN</v>
          </cell>
          <cell r="D5528">
            <v>9.33</v>
          </cell>
        </row>
        <row r="5529">
          <cell r="A5529">
            <v>89540</v>
          </cell>
          <cell r="B5529" t="str">
            <v>CURVA DE TRANSPOSIÇÃO, PVC, SOLDÁVEL, DN 25MM, INSTALADO EM PRUMADA DE ÁGUA - FORNECIMENTO E INSTALAÇÃO</v>
          </cell>
          <cell r="C5529" t="str">
            <v>UN</v>
          </cell>
          <cell r="D5529">
            <v>9.2799999999999994</v>
          </cell>
        </row>
        <row r="5530">
          <cell r="A5530">
            <v>89430</v>
          </cell>
          <cell r="B5530" t="str">
            <v>CURVA DE TRANSPOSIÇÃO, PVC, SOLDÁVEL, DN 25MM, INSTALADO EM RAMAL DE DISTRIBUIÇÃO DE ÁGUA FORNECIMENTO E INSTALAÇÃO</v>
          </cell>
          <cell r="C5530" t="str">
            <v>UN</v>
          </cell>
          <cell r="D5530">
            <v>11.39</v>
          </cell>
        </row>
        <row r="5531">
          <cell r="A5531">
            <v>89384</v>
          </cell>
          <cell r="B5531" t="str">
            <v>CURVA DE TRANSPOSIÇÃO, PVC, SOLDÁVEL, DN 25MM, INSTALADO EM RAMAL OU SUB-RAMAL DE ÁGUA FORNECIMENTO E INSTALAÇÃO</v>
          </cell>
          <cell r="C5531" t="str">
            <v>UN</v>
          </cell>
          <cell r="D5531">
            <v>11.88</v>
          </cell>
        </row>
        <row r="5532">
          <cell r="A5532">
            <v>89555</v>
          </cell>
          <cell r="B5532" t="str">
            <v>CURVA DE TRANSPOSIÇÃO, PVC, SOLDÁVEL, DN 32MM, INSTALADO EM PRUMADA DE ÁGUA FORNECIMENTO E INSTALAÇÃO</v>
          </cell>
          <cell r="C5532" t="str">
            <v>UN</v>
          </cell>
          <cell r="D5532">
            <v>19.07</v>
          </cell>
        </row>
        <row r="5533">
          <cell r="A5533">
            <v>89437</v>
          </cell>
          <cell r="B5533" t="str">
            <v>CURVA DE TRANSPOSIÇÃO, PVC, SOLDÁVEL, DN 32MM, INSTALADO EM RAMAL DE DISTRIBUIÇÃO DE ÁGUA FORNECIMENTO E INSTALAÇÃO</v>
          </cell>
          <cell r="C5533" t="str">
            <v>UN</v>
          </cell>
          <cell r="D5533">
            <v>21.49</v>
          </cell>
        </row>
        <row r="5534">
          <cell r="A5534">
            <v>89392</v>
          </cell>
          <cell r="B5534" t="str">
            <v>CURVA DE TRANSPOSIÇÃO, PVC, SOLDÁVEL, DN 32MM, INSTALADO EM RAMAL OU SUB-RAMAL DE ÁGUA FORNECIMENTO E INSTALAÇÃO</v>
          </cell>
          <cell r="C5534" t="str">
            <v>UN</v>
          </cell>
          <cell r="D5534">
            <v>22.1</v>
          </cell>
        </row>
        <row r="5535">
          <cell r="A5535">
            <v>89405</v>
          </cell>
          <cell r="B5535" t="str">
            <v>JOELHO 45 GRAUS, PVC, SOLDÁVEL, DN 20MM, INSTALADO EM RAMAL DE DISTRIBUIÇÃO DE ÁGUA - FORNECIMENTO E INSTALAÇÃO</v>
          </cell>
          <cell r="C5535" t="str">
            <v>UN</v>
          </cell>
          <cell r="D5535">
            <v>7.29</v>
          </cell>
        </row>
        <row r="5536">
          <cell r="A5536">
            <v>89359</v>
          </cell>
          <cell r="B5536" t="str">
            <v>JOELHO 45 GRAUS, PVC, SOLDÁVEL, DN 20MM, INSTALADO EM RAMAL OU SUB-RAMAL DE ÁGUA - FORNECIMENTO E INSTALAÇÃO</v>
          </cell>
          <cell r="C5536" t="str">
            <v>UN</v>
          </cell>
          <cell r="D5536">
            <v>7.93</v>
          </cell>
        </row>
        <row r="5537">
          <cell r="A5537">
            <v>89485</v>
          </cell>
          <cell r="B5537" t="str">
            <v>JOELHO 45 GRAUS, PVC, SOLDÁVEL, DN 25MM, INSTALADO EM PRUMADA DE ÁGUA - FORNECIMENTO E INSTALAÇÃO</v>
          </cell>
          <cell r="C5537" t="str">
            <v>UN</v>
          </cell>
          <cell r="D5537">
            <v>5.67</v>
          </cell>
        </row>
        <row r="5538">
          <cell r="A5538">
            <v>89409</v>
          </cell>
          <cell r="B5538" t="str">
            <v>JOELHO 45 GRAUS, PVC, SOLDÁVEL, DN 25MM, INSTALADO EM RAMAL DE DISTRIBUIÇÃO DE ÁGUA - FORNECIMENTO E INSTALAÇÃO</v>
          </cell>
          <cell r="C5538" t="str">
            <v>UN</v>
          </cell>
          <cell r="D5538">
            <v>8.8000000000000007</v>
          </cell>
        </row>
        <row r="5539">
          <cell r="A5539">
            <v>89363</v>
          </cell>
          <cell r="B5539" t="str">
            <v>JOELHO 45 GRAUS, PVC, SOLDÁVEL, DN 25MM, INSTALADO EM RAMAL OU SUB-RAMAL DE ÁGUA - FORNECIMENTO E INSTALAÇÃO</v>
          </cell>
          <cell r="C5539" t="str">
            <v>UN</v>
          </cell>
          <cell r="D5539">
            <v>9.5500000000000007</v>
          </cell>
        </row>
        <row r="5540">
          <cell r="A5540">
            <v>89493</v>
          </cell>
          <cell r="B5540" t="str">
            <v>JOELHO 45 GRAUS, PVC, SOLDÁVEL, DN 32MM, INSTALADO EM PRUMADA DE ÁGUA - FORNECIMENTO E INSTALAÇÃO</v>
          </cell>
          <cell r="C5540" t="str">
            <v>UN</v>
          </cell>
          <cell r="D5540">
            <v>9.16</v>
          </cell>
        </row>
        <row r="5541">
          <cell r="A5541">
            <v>89414</v>
          </cell>
          <cell r="B5541" t="str">
            <v>JOELHO 45 GRAUS, PVC, SOLDÁVEL, DN 32MM, INSTALADO EM RAMAL DE DISTRIBUIÇÃO DE ÁGUA - FORNECIMENTO E INSTALAÇÃO</v>
          </cell>
          <cell r="C5541" t="str">
            <v>UN</v>
          </cell>
          <cell r="D5541">
            <v>12.8</v>
          </cell>
        </row>
        <row r="5542">
          <cell r="A5542">
            <v>89368</v>
          </cell>
          <cell r="B5542" t="str">
            <v>JOELHO 45 GRAUS, PVC, SOLDÁVEL, DN 32MM, INSTALADO EM RAMAL OU SUB-RAMAL DE ÁGUA - FORNECIMENTO E INSTALAÇÃO</v>
          </cell>
          <cell r="C5542" t="str">
            <v>UN</v>
          </cell>
          <cell r="D5542">
            <v>13.71</v>
          </cell>
        </row>
        <row r="5543">
          <cell r="A5543">
            <v>89498</v>
          </cell>
          <cell r="B5543" t="str">
            <v>JOELHO 45 GRAUS, PVC, SOLDÁVEL, DN 40MM, INSTALADO EM PRUMADA DE ÁGUA - FORNECIMENTO E INSTALAÇÃO</v>
          </cell>
          <cell r="C5543" t="str">
            <v>UN</v>
          </cell>
          <cell r="D5543">
            <v>12.06</v>
          </cell>
        </row>
        <row r="5544">
          <cell r="A5544">
            <v>103981</v>
          </cell>
          <cell r="B5544" t="str">
            <v>JOELHO 45 GRAUS, PVC, SOLDÁVEL, DN 40MM, INSTALADO EM RAMAL DE DISTRIBUIÇÃO DE ÁGUA - FORNECIMENTO E INSTALAÇÃO</v>
          </cell>
          <cell r="C5544" t="str">
            <v>UN</v>
          </cell>
          <cell r="D5544">
            <v>16.22</v>
          </cell>
        </row>
        <row r="5545">
          <cell r="A5545">
            <v>89502</v>
          </cell>
          <cell r="B5545" t="str">
            <v>JOELHO 45 GRAUS, PVC, SOLDÁVEL, DN 50MM, INSTALADO EM PRUMADA DE ÁGUA - FORNECIMENTO E INSTALAÇÃO</v>
          </cell>
          <cell r="C5545" t="str">
            <v>UN</v>
          </cell>
          <cell r="D5545">
            <v>15.36</v>
          </cell>
        </row>
        <row r="5546">
          <cell r="A5546">
            <v>103985</v>
          </cell>
          <cell r="B5546" t="str">
            <v>JOELHO 45 GRAUS, PVC, SOLDÁVEL, DN 50MM, INSTALADO EM RAMAL DE DISTRIBUIÇÃO DE ÁGUA - FORNECIMENTO E INSTALAÇÃO</v>
          </cell>
          <cell r="C5546" t="str">
            <v>UN</v>
          </cell>
          <cell r="D5546">
            <v>20.239999999999998</v>
          </cell>
        </row>
        <row r="5547">
          <cell r="A5547">
            <v>89506</v>
          </cell>
          <cell r="B5547" t="str">
            <v>JOELHO 45 GRAUS, PVC, SOLDÁVEL, DN 60MM, INSTALADO EM PRUMADA DE ÁGUA - FORNECIMENTO E INSTALAÇÃO</v>
          </cell>
          <cell r="C5547" t="str">
            <v>UN</v>
          </cell>
          <cell r="D5547">
            <v>35.270000000000003</v>
          </cell>
        </row>
        <row r="5548">
          <cell r="A5548">
            <v>89515</v>
          </cell>
          <cell r="B5548" t="str">
            <v>JOELHO 45 GRAUS, PVC, SOLDÁVEL, DN 75MM, INSTALADO EM PRUMADA DE ÁGUA - FORNECIMENTO E INSTALAÇÃO</v>
          </cell>
          <cell r="C5548" t="str">
            <v>UN</v>
          </cell>
          <cell r="D5548">
            <v>73.17</v>
          </cell>
        </row>
        <row r="5549">
          <cell r="A5549">
            <v>89523</v>
          </cell>
          <cell r="B5549" t="str">
            <v>JOELHO 45 GRAUS, PVC, SOLDÁVEL, DN 85MM, INSTALADO EM PRUMADA DE ÁGUA - FORNECIMENTO E INSTALAÇÃO</v>
          </cell>
          <cell r="C5549" t="str">
            <v>UN</v>
          </cell>
          <cell r="D5549">
            <v>89.41</v>
          </cell>
        </row>
        <row r="5550">
          <cell r="A5550">
            <v>90373</v>
          </cell>
          <cell r="B5550" t="str">
            <v>JOELHO 90 GRAUS COM BUCHA DE LATÃO, PVC, SOLDÁVEL, DN 25MM, X 1/2 INSTALADO EM RAMAL OU SUB-RAMAL DE ÁGUA - FORNECIMENTO E INSTALAÇÃO</v>
          </cell>
          <cell r="C5550" t="str">
            <v>UN</v>
          </cell>
          <cell r="D5550">
            <v>11.95</v>
          </cell>
        </row>
        <row r="5551">
          <cell r="A5551">
            <v>89366</v>
          </cell>
          <cell r="B5551" t="str">
            <v>JOELHO 90 GRAUS COM BUCHA DE LATÃO, PVC, SOLDÁVEL, DN 25MM, X 3/4 INSTALADO EM RAMAL OU SUB-RAMAL DE ÁGUA - FORNECIMENTO E INSTALAÇÃO</v>
          </cell>
          <cell r="C5551" t="str">
            <v>UN</v>
          </cell>
          <cell r="D5551">
            <v>14.9</v>
          </cell>
        </row>
        <row r="5552">
          <cell r="A5552">
            <v>89404</v>
          </cell>
          <cell r="B5552" t="str">
            <v>JOELHO 90 GRAUS, PVC, SOLDÁVEL, DN 20MM, INSTALADO EM RAMAL DE DISTRIBUIÇÃO DE ÁGUA - FORNECIMENTO E INSTALAÇÃO</v>
          </cell>
          <cell r="C5552" t="str">
            <v>UN</v>
          </cell>
          <cell r="D5552">
            <v>6.8</v>
          </cell>
        </row>
        <row r="5553">
          <cell r="A5553">
            <v>89358</v>
          </cell>
          <cell r="B5553" t="str">
            <v>JOELHO 90 GRAUS, PVC, SOLDÁVEL, DN 20MM, INSTALADO EM RAMAL OU SUB-RAMAL DE ÁGUA - FORNECIMENTO E INSTALAÇÃO</v>
          </cell>
          <cell r="C5553" t="str">
            <v>UN</v>
          </cell>
          <cell r="D5553">
            <v>7.44</v>
          </cell>
        </row>
        <row r="5554">
          <cell r="A5554">
            <v>89481</v>
          </cell>
          <cell r="B5554" t="str">
            <v>JOELHO 90 GRAUS, PVC, SOLDÁVEL, DN 25MM, INSTALADO EM PRUMADA DE ÁGUA - FORNECIMENTO E INSTALAÇÃO</v>
          </cell>
          <cell r="C5554" t="str">
            <v>UN</v>
          </cell>
          <cell r="D5554">
            <v>4.97</v>
          </cell>
        </row>
        <row r="5555">
          <cell r="A5555">
            <v>89408</v>
          </cell>
          <cell r="B5555" t="str">
            <v>JOELHO 90 GRAUS, PVC, SOLDÁVEL, DN 25MM, INSTALADO EM RAMAL DE DISTRIBUIÇÃO DE ÁGUA - FORNECIMENTO E INSTALAÇÃO</v>
          </cell>
          <cell r="C5555" t="str">
            <v>UN</v>
          </cell>
          <cell r="D5555">
            <v>8.1</v>
          </cell>
        </row>
        <row r="5556">
          <cell r="A5556">
            <v>89362</v>
          </cell>
          <cell r="B5556" t="str">
            <v>JOELHO 90 GRAUS, PVC, SOLDÁVEL, DN 25MM, INSTALADO EM RAMAL OU SUB-RAMAL DE ÁGUA - FORNECIMENTO E INSTALAÇÃO</v>
          </cell>
          <cell r="C5556" t="str">
            <v>UN</v>
          </cell>
          <cell r="D5556">
            <v>8.85</v>
          </cell>
        </row>
        <row r="5557">
          <cell r="A5557">
            <v>89412</v>
          </cell>
          <cell r="B5557" t="str">
            <v>JOELHO 90 GRAUS, PVC, SOLDÁVEL, DN 25MM, X 3/4 INSTALADO EM RAMAL DE DISTRIBUIÇÃO DE ÁGUA - FORNECIMENTO E INSTALAÇÃO</v>
          </cell>
          <cell r="C5557" t="str">
            <v>UN</v>
          </cell>
          <cell r="D5557">
            <v>9.06</v>
          </cell>
        </row>
        <row r="5558">
          <cell r="A5558">
            <v>89492</v>
          </cell>
          <cell r="B5558" t="str">
            <v>JOELHO 90 GRAUS, PVC, SOLDÁVEL, DN 32MM, INSTALADO EM PRUMADA DE ÁGUA - FORNECIMENTO E INSTALAÇÃO</v>
          </cell>
          <cell r="C5558" t="str">
            <v>UN</v>
          </cell>
          <cell r="D5558">
            <v>7.59</v>
          </cell>
        </row>
        <row r="5559">
          <cell r="A5559">
            <v>89413</v>
          </cell>
          <cell r="B5559" t="str">
            <v>JOELHO 90 GRAUS, PVC, SOLDÁVEL, DN 32MM, INSTALADO EM RAMAL DE DISTRIBUIÇÃO DE ÁGUA - FORNECIMENTO E INSTALAÇÃO</v>
          </cell>
          <cell r="C5559" t="str">
            <v>UN</v>
          </cell>
          <cell r="D5559">
            <v>11.23</v>
          </cell>
        </row>
        <row r="5560">
          <cell r="A5560">
            <v>89367</v>
          </cell>
          <cell r="B5560" t="str">
            <v>JOELHO 90 GRAUS, PVC, SOLDÁVEL, DN 32MM, INSTALADO EM RAMAL OU SUB-RAMAL DE ÁGUA - FORNECIMENTO E INSTALAÇÃO</v>
          </cell>
          <cell r="C5560" t="str">
            <v>UN</v>
          </cell>
          <cell r="D5560">
            <v>12.14</v>
          </cell>
        </row>
        <row r="5561">
          <cell r="A5561">
            <v>89497</v>
          </cell>
          <cell r="B5561" t="str">
            <v>JOELHO 90 GRAUS, PVC, SOLDÁVEL, DN 40MM, INSTALADO EM PRUMADA DE ÁGUA - FORNECIMENTO E INSTALAÇÃO</v>
          </cell>
          <cell r="C5561" t="str">
            <v>UN</v>
          </cell>
          <cell r="D5561">
            <v>12.01</v>
          </cell>
        </row>
        <row r="5562">
          <cell r="A5562">
            <v>103980</v>
          </cell>
          <cell r="B5562" t="str">
            <v>JOELHO 90 GRAUS, PVC, SOLDÁVEL, DN 40MM, INSTALADO EM RAMAL DE DISTRIBUIÇÃO DE ÁGUA - FORNECIMENTO E INSTALAÇÃO</v>
          </cell>
          <cell r="C5562" t="str">
            <v>UN</v>
          </cell>
          <cell r="D5562">
            <v>16.170000000000002</v>
          </cell>
        </row>
        <row r="5563">
          <cell r="A5563">
            <v>89501</v>
          </cell>
          <cell r="B5563" t="str">
            <v>JOELHO 90 GRAUS, PVC, SOLDÁVEL, DN 50MM, INSTALADO EM PRUMADA DE ÁGUA - FORNECIMENTO E INSTALAÇÃO</v>
          </cell>
          <cell r="C5563" t="str">
            <v>UN</v>
          </cell>
          <cell r="D5563">
            <v>13.09</v>
          </cell>
        </row>
        <row r="5564">
          <cell r="A5564">
            <v>103984</v>
          </cell>
          <cell r="B5564" t="str">
            <v>JOELHO 90 GRAUS, PVC, SOLDÁVEL, DN 50MM, INSTALADO EM RAMAL DE DISTRIBUIÇÃO DE ÁGUA - FORNECIMENTO E INSTALAÇÃO</v>
          </cell>
          <cell r="C5564" t="str">
            <v>UN</v>
          </cell>
          <cell r="D5564">
            <v>17.97</v>
          </cell>
        </row>
        <row r="5565">
          <cell r="A5565">
            <v>89505</v>
          </cell>
          <cell r="B5565" t="str">
            <v>JOELHO 90 GRAUS, PVC, SOLDÁVEL, DN 60MM, INSTALADO EM PRUMADA DE ÁGUA - FORNECIMENTO E INSTALAÇÃO</v>
          </cell>
          <cell r="C5565" t="str">
            <v>UN</v>
          </cell>
          <cell r="D5565">
            <v>36.86</v>
          </cell>
        </row>
        <row r="5566">
          <cell r="A5566">
            <v>89513</v>
          </cell>
          <cell r="B5566" t="str">
            <v>JOELHO 90 GRAUS, PVC, SOLDÁVEL, DN 75MM, INSTALADO EM PRUMADA DE ÁGUA - FORNECIMENTO E INSTALAÇÃO</v>
          </cell>
          <cell r="C5566" t="str">
            <v>UN</v>
          </cell>
          <cell r="D5566">
            <v>91.51</v>
          </cell>
        </row>
        <row r="5567">
          <cell r="A5567">
            <v>89521</v>
          </cell>
          <cell r="B5567" t="str">
            <v>JOELHO 90 GRAUS, PVC, SOLDÁVEL, DN 85MM, INSTALADO EM PRUMADA DE ÁGUA - FORNECIMENTO E INSTALAÇÃO</v>
          </cell>
          <cell r="C5567" t="str">
            <v>UN</v>
          </cell>
          <cell r="D5567">
            <v>109.05</v>
          </cell>
        </row>
        <row r="5568">
          <cell r="A5568">
            <v>103955</v>
          </cell>
          <cell r="B5568" t="str">
            <v>JOELHO DE REDUÇÃO, 90 GRAUS, PVC, SOLDÁVEL, DN 25 MM X 20 MM, INSTALADO EM RAMAL DE DISTRIBUIÇÃO DE ÁGUA - FORNECIMENTO E INSTALAÇÃO</v>
          </cell>
          <cell r="C5568" t="str">
            <v>UN</v>
          </cell>
          <cell r="D5568">
            <v>9.34</v>
          </cell>
        </row>
        <row r="5569">
          <cell r="A5569">
            <v>103950</v>
          </cell>
          <cell r="B5569" t="str">
            <v>JOELHO DE REDUÇÃO, 90 GRAUS, PVC, SOLDÁVEL, DN 25 MM X 20 MM, INSTALADO EM RAMAL OU SUB-RAMAL DE ÁGUA - FORNECIMENTO E INSTALAÇÃO</v>
          </cell>
          <cell r="C5569" t="str">
            <v>UN</v>
          </cell>
          <cell r="D5569">
            <v>10.050000000000001</v>
          </cell>
        </row>
        <row r="5570">
          <cell r="A5570">
            <v>103974</v>
          </cell>
          <cell r="B5570" t="str">
            <v>JOELHO DE REDUÇÃO, 90 GRAUS, PVC, SOLDÁVEL, DN 32 MM X 25 MM, INSTALADO EM PRUMADA DE ÁGUA - FORNECIMENTO E INSTALAÇÃO</v>
          </cell>
          <cell r="C5570" t="str">
            <v>UN</v>
          </cell>
          <cell r="D5570">
            <v>9.56</v>
          </cell>
        </row>
        <row r="5571">
          <cell r="A5571">
            <v>103956</v>
          </cell>
          <cell r="B5571" t="str">
            <v>JOELHO DE REDUÇÃO, 90 GRAUS, PVC, SOLDÁVEL, DN 32 MM X 25 MM, INSTALADO EM RAMAL DE DISTRIBUIÇÃO DE ÁGUA - FORNECIMENTO E INSTALAÇÃO</v>
          </cell>
          <cell r="C5571" t="str">
            <v>UN</v>
          </cell>
          <cell r="D5571">
            <v>12.94</v>
          </cell>
        </row>
        <row r="5572">
          <cell r="A5572">
            <v>103951</v>
          </cell>
          <cell r="B5572" t="str">
            <v>JOELHO DE REDUÇÃO, 90 GRAUS, PVC, SOLDÁVEL, DN 32 MM X 25 MM, INSTALADO EM RAMAL OU SUB-RAMAL DE ÁGUA - FORNECIMENTO E INSTALAÇÃO</v>
          </cell>
          <cell r="C5572" t="str">
            <v>UN</v>
          </cell>
          <cell r="D5572">
            <v>13.77</v>
          </cell>
        </row>
        <row r="5573">
          <cell r="A5573">
            <v>89374</v>
          </cell>
          <cell r="B5573" t="str">
            <v>LUVA COM BUCHA DE LATÃO, PVC, SOLDÁVEL, DN 20MM X 1/2", INSTALADO EM RAMAL OU SUB-RAMAL DE ÁGUA - FORNECIMENTO E INSTALAÇÃO</v>
          </cell>
          <cell r="C5573" t="str">
            <v>UN</v>
          </cell>
          <cell r="D5573">
            <v>9.23</v>
          </cell>
        </row>
        <row r="5574">
          <cell r="A5574">
            <v>89427</v>
          </cell>
          <cell r="B5574" t="str">
            <v>LUVA COM BUCHA DE LATÃO, PVC, SOLDÁVEL, DN 25MM X 3/4, INSTALADO EM RAMAL DE DISTRIBUIÇÃO DE ÁGUA - FORNECIMENTO E INSTALAÇÃO</v>
          </cell>
          <cell r="C5574" t="str">
            <v>UN</v>
          </cell>
          <cell r="D5574">
            <v>10.84</v>
          </cell>
        </row>
        <row r="5575">
          <cell r="A5575">
            <v>89381</v>
          </cell>
          <cell r="B5575" t="str">
            <v>LUVA COM BUCHA DE LATÃO, PVC, SOLDÁVEL, DN 25MM X 3/4, INSTALADO EM RAMAL OU SUB-RAMAL DE ÁGUA - FORNECIMENTO E INSTALAÇÃO</v>
          </cell>
          <cell r="C5575" t="str">
            <v>UN</v>
          </cell>
          <cell r="D5575">
            <v>11.32</v>
          </cell>
        </row>
        <row r="5576">
          <cell r="A5576">
            <v>95237</v>
          </cell>
          <cell r="B5576" t="str">
            <v>LUVA COM BUCHA DE LATÃO, PVC, SOLDÁVEL, DN 32MM X 1, INSTALADO EM RAMAL DE DISTRIBUIÇÃO DE ÁGUA FORNECIMENTO E INSTALAÇÃO</v>
          </cell>
          <cell r="C5576" t="str">
            <v>UN</v>
          </cell>
          <cell r="D5576">
            <v>21.7</v>
          </cell>
        </row>
        <row r="5577">
          <cell r="A5577">
            <v>89979</v>
          </cell>
          <cell r="B5577" t="str">
            <v>LUVA COM BUCHA DE LATÃO, PVC, SOLDÁVEL, DN 32MM X 1, INSTALADO EM RAMAL OU SUB-RAMAL DE ÁGUA FORNECIMENTO E INSTALAÇÃO</v>
          </cell>
          <cell r="C5577" t="str">
            <v>UN</v>
          </cell>
          <cell r="D5577">
            <v>22.26</v>
          </cell>
        </row>
        <row r="5578">
          <cell r="A5578">
            <v>103991</v>
          </cell>
          <cell r="B5578" t="str">
            <v>LUVA COM ROSCA, PVC, SOLDÁVEL, DN 40MM X 1.1/4", INSTALADO EM RAMAL DE DISTRIBUIÇÃO DE ÁGUA - FORNECIMENTO E INSTALAÇÃO</v>
          </cell>
          <cell r="C5578" t="str">
            <v>UN</v>
          </cell>
          <cell r="D5578">
            <v>16.55</v>
          </cell>
        </row>
        <row r="5579">
          <cell r="A5579">
            <v>89564</v>
          </cell>
          <cell r="B5579" t="str">
            <v>LUVA COM ROSCA, PVC, SOLDÁVEL, DN 40MM X 1.1/4, INSTALADO EM PRUMADA DE ÁGUA - FORNECIMENTO E INSTALAÇÃO</v>
          </cell>
          <cell r="C5579" t="str">
            <v>UN</v>
          </cell>
          <cell r="D5579">
            <v>13.93</v>
          </cell>
        </row>
        <row r="5580">
          <cell r="A5580">
            <v>104000</v>
          </cell>
          <cell r="B5580" t="str">
            <v>LUVA COM ROSCA, PVC, SOLDÁVEL, DN 50MM X 1.1/2", INSTALADO EM RAMAL DE DISTRIBUIÇÃO DE ÁGUA - FORNECIMENTO E INSTALAÇÃO</v>
          </cell>
          <cell r="C5580" t="str">
            <v>UN</v>
          </cell>
          <cell r="D5580">
            <v>25.15</v>
          </cell>
        </row>
        <row r="5581">
          <cell r="A5581">
            <v>89593</v>
          </cell>
          <cell r="B5581" t="str">
            <v>LUVA COM ROSCA, PVC, SOLDÁVEL, DN 50MM X 1.1/2, INSTALADO EM PRUMADA DE ÁGUA - FORNECIMENTO E INSTALAÇÃO</v>
          </cell>
          <cell r="C5581" t="str">
            <v>UN</v>
          </cell>
          <cell r="D5581">
            <v>22.05</v>
          </cell>
        </row>
        <row r="5582">
          <cell r="A5582">
            <v>89418</v>
          </cell>
          <cell r="B5582" t="str">
            <v>LUVA DE CORRER, PVC, SOLDÁVEL, DN 20MM, INSTALADO EM RAMAL DE DISTRIBUIÇÃO DE ÁGUA - FORNECIMENTO E INSTALAÇÃO</v>
          </cell>
          <cell r="C5582" t="str">
            <v>UN</v>
          </cell>
          <cell r="D5582">
            <v>14.07</v>
          </cell>
        </row>
        <row r="5583">
          <cell r="A5583">
            <v>89372</v>
          </cell>
          <cell r="B5583" t="str">
            <v>LUVA DE CORRER, PVC, SOLDÁVEL, DN 20MM, INSTALADO EM RAMAL OU SUB-RAMAL DE ÁGUA - FORNECIMENTO E INSTALAÇÃO</v>
          </cell>
          <cell r="C5583" t="str">
            <v>UN</v>
          </cell>
          <cell r="D5583">
            <v>14.5</v>
          </cell>
        </row>
        <row r="5584">
          <cell r="A5584">
            <v>89530</v>
          </cell>
          <cell r="B5584" t="str">
            <v>LUVA DE CORRER, PVC, SOLDÁVEL, DN 25MM, INSTALADO EM PRUMADA DE ÁGUA - FORNECIMENTO E INSTALAÇÃO</v>
          </cell>
          <cell r="C5584" t="str">
            <v>UN</v>
          </cell>
          <cell r="D5584">
            <v>14.43</v>
          </cell>
        </row>
        <row r="5585">
          <cell r="A5585">
            <v>89425</v>
          </cell>
          <cell r="B5585" t="str">
            <v>LUVA DE CORRER, PVC, SOLDÁVEL, DN 25MM, INSTALADO EM RAMAL DE DISTRIBUIÇÃO DE ÁGUA - FORNECIMENTO E INSTALAÇÃO</v>
          </cell>
          <cell r="C5585" t="str">
            <v>UN</v>
          </cell>
          <cell r="D5585">
            <v>16.54</v>
          </cell>
        </row>
        <row r="5586">
          <cell r="A5586">
            <v>89379</v>
          </cell>
          <cell r="B5586" t="str">
            <v>LUVA DE CORRER, PVC, SOLDÁVEL, DN 25MM, INSTALADO EM RAMAL OU SUB-RAMAL DE ÁGUA - FORNECIMENTO E INSTALAÇÃO</v>
          </cell>
          <cell r="C5586" t="str">
            <v>UN</v>
          </cell>
          <cell r="D5586">
            <v>17.03</v>
          </cell>
        </row>
        <row r="5587">
          <cell r="A5587">
            <v>89542</v>
          </cell>
          <cell r="B5587" t="str">
            <v>LUVA DE CORRER, PVC, SOLDÁVEL, DN 32MM, INSTALADO EM PRUMADA DE ÁGUA - FORNECIMENTO E INSTALAÇÃO</v>
          </cell>
          <cell r="C5587" t="str">
            <v>UN</v>
          </cell>
          <cell r="D5587">
            <v>24</v>
          </cell>
        </row>
        <row r="5588">
          <cell r="A5588">
            <v>89432</v>
          </cell>
          <cell r="B5588" t="str">
            <v>LUVA DE CORRER, PVC, SOLDÁVEL, DN 32MM, INSTALADO EM RAMAL DE DISTRIBUIÇÃO DE ÁGUA FORNECIMENTO E INSTALAÇÃO</v>
          </cell>
          <cell r="C5588" t="str">
            <v>UN</v>
          </cell>
          <cell r="D5588">
            <v>26.42</v>
          </cell>
        </row>
        <row r="5589">
          <cell r="A5589">
            <v>89387</v>
          </cell>
          <cell r="B5589" t="str">
            <v>LUVA DE CORRER, PVC, SOLDÁVEL, DN 32MM, INSTALADO EM RAMAL OU SUB-RAMAL DE ÁGUA FORNECIMENTO E INSTALAÇÃO</v>
          </cell>
          <cell r="C5589" t="str">
            <v>UN</v>
          </cell>
          <cell r="D5589">
            <v>27.03</v>
          </cell>
        </row>
        <row r="5590">
          <cell r="A5590">
            <v>89560</v>
          </cell>
          <cell r="B5590" t="str">
            <v>LUVA DE CORRER, PVC, SOLDÁVEL, DN 40MM, INSTALADO EM PRUMADA DE ÁGUA FORNECIMENTO E INSTALAÇÃO</v>
          </cell>
          <cell r="C5590" t="str">
            <v>UN</v>
          </cell>
          <cell r="D5590">
            <v>30.75</v>
          </cell>
        </row>
        <row r="5591">
          <cell r="A5591">
            <v>104159</v>
          </cell>
          <cell r="B5591" t="str">
            <v>LUVA DE CORRER, PVC, SOLDÁVEL, DN 40MM, INSTALADO EM RAMAL DE DISTRIBUIÇÃO DE ÁGUA - FORNECIMENTO E INSTALAÇÃO</v>
          </cell>
          <cell r="C5591" t="str">
            <v>UN</v>
          </cell>
          <cell r="D5591">
            <v>33.57</v>
          </cell>
        </row>
        <row r="5592">
          <cell r="A5592">
            <v>89577</v>
          </cell>
          <cell r="B5592" t="str">
            <v>LUVA DE CORRER, PVC, SOLDÁVEL, DN 50MM, INSTALADO EM PRUMADA DE ÁGUA - FORNECIMENTO E INSTALAÇÃO</v>
          </cell>
          <cell r="C5592" t="str">
            <v>UN</v>
          </cell>
          <cell r="D5592">
            <v>32.549999999999997</v>
          </cell>
        </row>
        <row r="5593">
          <cell r="A5593">
            <v>103996</v>
          </cell>
          <cell r="B5593" t="str">
            <v>LUVA DE CORRER, PVC, SOLDÁVEL, DN 50MM, INSTALADO EM RAMAL DE DISTRIBUIÇÃO DE ÁGUA - FORNECIMENTO E INSTALAÇÃO</v>
          </cell>
          <cell r="C5593" t="str">
            <v>UN</v>
          </cell>
          <cell r="D5593">
            <v>35.82</v>
          </cell>
        </row>
        <row r="5594">
          <cell r="A5594">
            <v>89598</v>
          </cell>
          <cell r="B5594" t="str">
            <v>LUVA DE CORRER, PVC, SOLDÁVEL, DN 60MM, INSTALADO EM PRUMADA DE ÁGUA FORNECIMENTO E INSTALAÇÃO</v>
          </cell>
          <cell r="C5594" t="str">
            <v>UN</v>
          </cell>
          <cell r="D5594">
            <v>43.87</v>
          </cell>
        </row>
        <row r="5595">
          <cell r="A5595">
            <v>89419</v>
          </cell>
          <cell r="B5595" t="str">
            <v>LUVA DE REDUÇÃO, PVC, SOLDÁVEL, DN 25MM X 20MM, INSTALADO EM RAMAL DE DISTRIBUIÇÃO DE ÁGUA - FORNECIMENTO E INSTALAÇÃO</v>
          </cell>
          <cell r="C5595" t="str">
            <v>UN</v>
          </cell>
          <cell r="D5595">
            <v>6.13</v>
          </cell>
        </row>
        <row r="5596">
          <cell r="A5596">
            <v>89373</v>
          </cell>
          <cell r="B5596" t="str">
            <v>LUVA DE REDUÇÃO, PVC, SOLDÁVEL, DN 25MM X 20MM, INSTALADO EM RAMAL OU SUB-RAMAL DE ÁGUA - FORNECIMENTO E INSTALAÇÃO</v>
          </cell>
          <cell r="C5596" t="str">
            <v>UN</v>
          </cell>
          <cell r="D5596">
            <v>6.61</v>
          </cell>
        </row>
        <row r="5597">
          <cell r="A5597">
            <v>89532</v>
          </cell>
          <cell r="B5597" t="str">
            <v>LUVA DE REDUÇÃO, PVC, SOLDÁVEL, DN 32MM X 25MM, INSTALADO EM PRUMADA DE ÁGUA - FORNECIMENTO E INSTALAÇÃO</v>
          </cell>
          <cell r="C5597" t="str">
            <v>UN</v>
          </cell>
          <cell r="D5597">
            <v>6.47</v>
          </cell>
        </row>
        <row r="5598">
          <cell r="A5598">
            <v>89426</v>
          </cell>
          <cell r="B5598" t="str">
            <v>LUVA DE REDUÇÃO, PVC, SOLDÁVEL, DN 32MM X 25MM, INSTALADO EM RAMAL DE DISTRIBUIÇÃO DE ÁGUA - FORNECIMENTO E INSTALAÇÃO</v>
          </cell>
          <cell r="C5598" t="str">
            <v>UN</v>
          </cell>
          <cell r="D5598">
            <v>8.7200000000000006</v>
          </cell>
        </row>
        <row r="5599">
          <cell r="A5599">
            <v>89380</v>
          </cell>
          <cell r="B5599" t="str">
            <v>LUVA DE REDUÇÃO, PVC, SOLDÁVEL, DN 32MM X 25MM, INSTALADO EM RAMAL OU SUB-RAMAL DE ÁGUA - FORNECIMENTO E INSTALAÇÃO</v>
          </cell>
          <cell r="C5599" t="str">
            <v>UN</v>
          </cell>
          <cell r="D5599">
            <v>9.2799999999999994</v>
          </cell>
        </row>
        <row r="5600">
          <cell r="A5600">
            <v>89562</v>
          </cell>
          <cell r="B5600" t="str">
            <v>LUVA DE REDUÇÃO, PVC, SOLDÁVEL, DN 40MM X 32MM, INSTALADO EM PRUMADA DE ÁGUA - FORNECIMENTO E INSTALAÇÃO</v>
          </cell>
          <cell r="C5600" t="str">
            <v>UN</v>
          </cell>
          <cell r="D5600">
            <v>9.35</v>
          </cell>
        </row>
        <row r="5601">
          <cell r="A5601">
            <v>89433</v>
          </cell>
          <cell r="B5601" t="str">
            <v>LUVA DE REDUÇÃO, PVC, SOLDÁVEL, DN 40MM X 32MM, INSTALADO EM RAMAL DE DISTRIBUIÇÃO DE ÁGUA - FORNECIMENTO E INSTALAÇÃO</v>
          </cell>
          <cell r="C5601" t="str">
            <v>UN</v>
          </cell>
          <cell r="D5601">
            <v>11.97</v>
          </cell>
        </row>
        <row r="5602">
          <cell r="A5602">
            <v>89579</v>
          </cell>
          <cell r="B5602" t="str">
            <v>LUVA DE REDUÇÃO, PVC, SOLDÁVEL, DN 50MM X 25MM, INSTALADO EM PRUMADA DE ÁGUA FORNECIMENTO E INSTALAÇÃO</v>
          </cell>
          <cell r="C5602" t="str">
            <v>UN</v>
          </cell>
          <cell r="D5602">
            <v>10.54</v>
          </cell>
        </row>
        <row r="5603">
          <cell r="A5603">
            <v>103998</v>
          </cell>
          <cell r="B5603" t="str">
            <v>LUVA DE REDUÇÃO, PVC, SOLDÁVEL, DN 50MM X 25MM, INSTALADO EM RAMAL DE DISTRIBUIÇÃO DE ÁGUA FORNECIMENTO E INSTALAÇÃO</v>
          </cell>
          <cell r="C5603" t="str">
            <v>UN</v>
          </cell>
          <cell r="D5603">
            <v>13.23</v>
          </cell>
        </row>
        <row r="5604">
          <cell r="A5604">
            <v>89605</v>
          </cell>
          <cell r="B5604" t="str">
            <v>LUVA DE REDUÇÃO, PVC, SOLDÁVEL, DN 60MM X 50MM, INSTALADO EM PRUMADA DE ÁGUA - FORNECIMENTO E INSTALAÇÃO</v>
          </cell>
          <cell r="C5604" t="str">
            <v>UN</v>
          </cell>
          <cell r="D5604">
            <v>18.46</v>
          </cell>
        </row>
        <row r="5605">
          <cell r="A5605">
            <v>89981</v>
          </cell>
          <cell r="B5605" t="str">
            <v>LUVA SOLDÁVEL E COM BUCHA DE LATÃO, PVC, SOLDÁVEL, DN 32MM X 1, INSTALADO EM PRUMADA DE ÁGUA FORNECIMENTO E INSTALAÇÃO</v>
          </cell>
          <cell r="C5605" t="str">
            <v>UN</v>
          </cell>
          <cell r="D5605">
            <v>19.45</v>
          </cell>
        </row>
        <row r="5606">
          <cell r="A5606">
            <v>89385</v>
          </cell>
          <cell r="B5606" t="str">
            <v>LUVA SOLDÁVEL E COM ROSCA, PVC, SOLDÁVEL, DN 25MM X 3/4, INSTALADO EM RAMAL OU SUB-RAMAL DE ÁGUA - FORNECIMENTO E INSTALAÇÃO</v>
          </cell>
          <cell r="C5606" t="str">
            <v>UN</v>
          </cell>
          <cell r="D5606">
            <v>6.72</v>
          </cell>
        </row>
        <row r="5607">
          <cell r="A5607">
            <v>89551</v>
          </cell>
          <cell r="B5607" t="str">
            <v>LUVA SOLDÁVEL E COM ROSCA, PVC, SOLDÁVEL, DN 32MM X 1, INSTALADO EM PRUMADA DE ÁGUA - FORNECIMENTO E INSTALAÇÃO</v>
          </cell>
          <cell r="C5607" t="str">
            <v>UN</v>
          </cell>
          <cell r="D5607">
            <v>7.74</v>
          </cell>
        </row>
        <row r="5608">
          <cell r="A5608">
            <v>89434</v>
          </cell>
          <cell r="B5608" t="str">
            <v>LUVA SOLDÁVEL E COM ROSCA, PVC, SOLDÁVEL, DN 32MM X 1, INSTALADO EM RAMAL DE DISTRIBUIÇÃO DE ÁGUA - FORNECIMENTO E INSTALAÇÃO</v>
          </cell>
          <cell r="C5608" t="str">
            <v>UN</v>
          </cell>
          <cell r="D5608">
            <v>9.99</v>
          </cell>
        </row>
        <row r="5609">
          <cell r="A5609">
            <v>89389</v>
          </cell>
          <cell r="B5609" t="str">
            <v>LUVA SOLDÁVEL E COM ROSCA, PVC, SOLDÁVEL, DN 32MM X 1, INSTALADO EM RAMAL OU SUB-RAMAL DE ÁGUA - FORNECIMENTO E INSTALAÇÃO</v>
          </cell>
          <cell r="C5609" t="str">
            <v>UN</v>
          </cell>
          <cell r="D5609">
            <v>10.55</v>
          </cell>
        </row>
        <row r="5610">
          <cell r="A5610">
            <v>89417</v>
          </cell>
          <cell r="B5610" t="str">
            <v>LUVA, PVC, SOLDÁVEL, DN 20MM, INSTALADO EM RAMAL DE DISTRIBUIÇÃO DE ÁGUA - FORNECIMENTO E INSTALAÇÃO</v>
          </cell>
          <cell r="C5610" t="str">
            <v>UN</v>
          </cell>
          <cell r="D5610">
            <v>5.12</v>
          </cell>
        </row>
        <row r="5611">
          <cell r="A5611">
            <v>89371</v>
          </cell>
          <cell r="B5611" t="str">
            <v>LUVA, PVC, SOLDÁVEL, DN 20MM, INSTALADO EM RAMAL OU SUB-RAMAL DE ÁGUA - FORNECIMENTO E INSTALAÇÃO</v>
          </cell>
          <cell r="C5611" t="str">
            <v>UN</v>
          </cell>
          <cell r="D5611">
            <v>5.55</v>
          </cell>
        </row>
        <row r="5612">
          <cell r="A5612">
            <v>89528</v>
          </cell>
          <cell r="B5612" t="str">
            <v>LUVA, PVC, SOLDÁVEL, DN 25MM, INSTALADO EM PRUMADA DE ÁGUA - FORNECIMENTO E INSTALAÇÃO</v>
          </cell>
          <cell r="C5612" t="str">
            <v>UN</v>
          </cell>
          <cell r="D5612">
            <v>3.94</v>
          </cell>
        </row>
        <row r="5613">
          <cell r="A5613">
            <v>89424</v>
          </cell>
          <cell r="B5613" t="str">
            <v>LUVA, PVC, SOLDÁVEL, DN 25MM, INSTALADO EM RAMAL DE DISTRIBUIÇÃO DE ÁGUA - FORNECIMENTO E INSTALAÇÃO</v>
          </cell>
          <cell r="C5613" t="str">
            <v>UN</v>
          </cell>
          <cell r="D5613">
            <v>6.05</v>
          </cell>
        </row>
        <row r="5614">
          <cell r="A5614">
            <v>89378</v>
          </cell>
          <cell r="B5614" t="str">
            <v>LUVA, PVC, SOLDÁVEL, DN 25MM, INSTALADO EM RAMAL OU SUB-RAMAL DE ÁGUA - FORNECIMENTO E INSTALAÇÃO</v>
          </cell>
          <cell r="C5614" t="str">
            <v>UN</v>
          </cell>
          <cell r="D5614">
            <v>6.54</v>
          </cell>
        </row>
        <row r="5615">
          <cell r="A5615">
            <v>89541</v>
          </cell>
          <cell r="B5615" t="str">
            <v>LUVA, PVC, SOLDÁVEL, DN 32MM, INSTALADO EM PRUMADA DE ÁGUA - FORNECIMENTO E INSTALAÇÃO</v>
          </cell>
          <cell r="C5615" t="str">
            <v>UN</v>
          </cell>
          <cell r="D5615">
            <v>5.88</v>
          </cell>
        </row>
        <row r="5616">
          <cell r="A5616">
            <v>89431</v>
          </cell>
          <cell r="B5616" t="str">
            <v>LUVA, PVC, SOLDÁVEL, DN 32MM, INSTALADO EM RAMAL DE DISTRIBUIÇÃO DE ÁGUA - FORNECIMENTO E INSTALAÇÃO</v>
          </cell>
          <cell r="C5616" t="str">
            <v>UN</v>
          </cell>
          <cell r="D5616">
            <v>8.3000000000000007</v>
          </cell>
        </row>
        <row r="5617">
          <cell r="A5617">
            <v>89386</v>
          </cell>
          <cell r="B5617" t="str">
            <v>LUVA, PVC, SOLDÁVEL, DN 32MM, INSTALADO EM RAMAL OU SUB-RAMAL DE ÁGUA - FORNECIMENTO E INSTALAÇÃO</v>
          </cell>
          <cell r="C5617" t="str">
            <v>UN</v>
          </cell>
          <cell r="D5617">
            <v>8.91</v>
          </cell>
        </row>
        <row r="5618">
          <cell r="A5618">
            <v>89558</v>
          </cell>
          <cell r="B5618" t="str">
            <v>LUVA, PVC, SOLDÁVEL, DN 40MM, INSTALADO EM PRUMADA DE ÁGUA - FORNECIMENTO E INSTALAÇÃO</v>
          </cell>
          <cell r="C5618" t="str">
            <v>UN</v>
          </cell>
          <cell r="D5618">
            <v>8.84</v>
          </cell>
        </row>
        <row r="5619">
          <cell r="A5619">
            <v>103988</v>
          </cell>
          <cell r="B5619" t="str">
            <v>LUVA, PVC, SOLDÁVEL, DN 40MM, INSTALADO EM RAMAL DE DISTRIBUIÇÃO DE ÁGUA - FORNECIMENTO E INSTALAÇÃO</v>
          </cell>
          <cell r="C5619" t="str">
            <v>UN</v>
          </cell>
          <cell r="D5619">
            <v>11.66</v>
          </cell>
        </row>
        <row r="5620">
          <cell r="A5620">
            <v>89575</v>
          </cell>
          <cell r="B5620" t="str">
            <v>LUVA, PVC, SOLDÁVEL, DN 50MM, INSTALADO EM PRUMADA DE ÁGUA - FORNECIMENTO E INSTALAÇÃO</v>
          </cell>
          <cell r="C5620" t="str">
            <v>UN</v>
          </cell>
          <cell r="D5620">
            <v>10.53</v>
          </cell>
        </row>
        <row r="5621">
          <cell r="A5621">
            <v>103995</v>
          </cell>
          <cell r="B5621" t="str">
            <v>LUVA, PVC, SOLDÁVEL, DN 50MM, INSTALADO EM RAMAL DE DISTRIBUIÇÃO DE ÁGUA - FORNECIMENTO E INSTALAÇÃO</v>
          </cell>
          <cell r="C5621" t="str">
            <v>UN</v>
          </cell>
          <cell r="D5621">
            <v>13.8</v>
          </cell>
        </row>
        <row r="5622">
          <cell r="A5622">
            <v>89597</v>
          </cell>
          <cell r="B5622" t="str">
            <v>LUVA, PVC, SOLDÁVEL, DN 60MM, INSTALADO EM PRUMADA DE ÁGUA - FORNECIMENTO E INSTALAÇÃO</v>
          </cell>
          <cell r="C5622" t="str">
            <v>UN</v>
          </cell>
          <cell r="D5622">
            <v>20.3</v>
          </cell>
        </row>
        <row r="5623">
          <cell r="A5623">
            <v>89611</v>
          </cell>
          <cell r="B5623" t="str">
            <v>LUVA, PVC, SOLDÁVEL, DN 75MM, INSTALADO EM PRUMADA DE ÁGUA - FORNECIMENTO E INSTALAÇÃO</v>
          </cell>
          <cell r="C5623" t="str">
            <v>UN</v>
          </cell>
          <cell r="D5623">
            <v>28.66</v>
          </cell>
        </row>
        <row r="5624">
          <cell r="A5624">
            <v>89614</v>
          </cell>
          <cell r="B5624" t="str">
            <v>LUVA, PVC, SOLDÁVEL, DN 85MM, INSTALADO EM PRUMADA DE ÁGUA - FORNECIMENTO E INSTALAÇÃO</v>
          </cell>
          <cell r="C5624" t="str">
            <v>UN</v>
          </cell>
          <cell r="D5624">
            <v>52.79</v>
          </cell>
        </row>
        <row r="5625">
          <cell r="A5625">
            <v>103975</v>
          </cell>
          <cell r="B5625" t="str">
            <v>TE DE REDUÇÃO, 90 GRAUS, PVC, SOLDÁVEL, DN 50 MM X 20 MM, INSTALADO EM PRUMADA DE ÁGUA - FORNECIMENTO E INSTALAÇÃO</v>
          </cell>
          <cell r="C5625" t="str">
            <v>UN</v>
          </cell>
          <cell r="D5625">
            <v>16.079999999999998</v>
          </cell>
        </row>
        <row r="5626">
          <cell r="A5626">
            <v>104007</v>
          </cell>
          <cell r="B5626" t="str">
            <v>TE DE REDUÇÃO, 90 GRAUS, PVC, SOLDÁVEL, DN 50 MM X 20 MM, INSTALADO EM RAMAL DE DISTRIBUIÇÃO DE ÁGUA - FORNECIMENTO E INSTALAÇÃO</v>
          </cell>
          <cell r="C5626" t="str">
            <v>UN</v>
          </cell>
          <cell r="D5626">
            <v>20.059999999999999</v>
          </cell>
        </row>
        <row r="5627">
          <cell r="A5627">
            <v>103976</v>
          </cell>
          <cell r="B5627" t="str">
            <v>TE DE REDUÇÃO, 90 GRAUS, PVC, SOLDÁVEL, DN 50 MM X 32 MM, INSTALADO EM PRUMADA DE ÁGUA - FORNECIMENTO E INSTALAÇÃO</v>
          </cell>
          <cell r="C5627" t="str">
            <v>UN</v>
          </cell>
          <cell r="D5627">
            <v>23.11</v>
          </cell>
        </row>
        <row r="5628">
          <cell r="A5628">
            <v>104008</v>
          </cell>
          <cell r="B5628" t="str">
            <v>TE DE REDUÇÃO, 90 GRAUS, PVC, SOLDÁVEL, DN 50 MM X 32 MM, INSTALADO EM RAMAL DE DISTRIBUIÇÃO DE ÁGUA - FORNECIMENTO E INSTALAÇÃO</v>
          </cell>
          <cell r="C5628" t="str">
            <v>UN</v>
          </cell>
          <cell r="D5628">
            <v>28.8</v>
          </cell>
        </row>
        <row r="5629">
          <cell r="A5629">
            <v>89630</v>
          </cell>
          <cell r="B5629" t="str">
            <v>TE DE REDUÇÃO, PVC, SOLDÁVEL, DN 75MM X 50MM, INSTALADO EM PRUMADA DE ÁGUA - FORNECIMENTO E INSTALAÇÃO</v>
          </cell>
          <cell r="C5629" t="str">
            <v>UN</v>
          </cell>
          <cell r="D5629">
            <v>54.31</v>
          </cell>
        </row>
        <row r="5630">
          <cell r="A5630">
            <v>89632</v>
          </cell>
          <cell r="B5630" t="str">
            <v>TE DE REDUÇÃO, PVC, SOLDÁVEL, DN 85MM X 60MM, INSTALADO EM PRUMADA DE ÁGUA - FORNECIMENTO E INSTALAÇÃO</v>
          </cell>
          <cell r="C5630" t="str">
            <v>UN</v>
          </cell>
          <cell r="D5630">
            <v>108.17</v>
          </cell>
        </row>
        <row r="5631">
          <cell r="A5631">
            <v>89438</v>
          </cell>
          <cell r="B5631" t="str">
            <v>TE, PVC, SOLDÁVEL, DN 20MM, INSTALADO EM RAMAL DE DISTRIBUIÇÃO DE ÁGUA - FORNECIMENTO E INSTALAÇÃO</v>
          </cell>
          <cell r="C5631" t="str">
            <v>UN</v>
          </cell>
          <cell r="D5631">
            <v>9.44</v>
          </cell>
        </row>
        <row r="5632">
          <cell r="A5632">
            <v>89393</v>
          </cell>
          <cell r="B5632" t="str">
            <v>TE, PVC, SOLDÁVEL, DN 20MM, INSTALADO EM RAMAL OU SUB-RAMAL DE ÁGUA - FORNECIMENTO E INSTALAÇÃO</v>
          </cell>
          <cell r="C5632" t="str">
            <v>UN</v>
          </cell>
          <cell r="D5632">
            <v>10.32</v>
          </cell>
        </row>
        <row r="5633">
          <cell r="A5633">
            <v>89617</v>
          </cell>
          <cell r="B5633" t="str">
            <v>TE, PVC, SOLDÁVEL, DN 25MM, INSTALADO EM PRUMADA DE ÁGUA - FORNECIMENTO E INSTALAÇÃO</v>
          </cell>
          <cell r="C5633" t="str">
            <v>UN</v>
          </cell>
          <cell r="D5633">
            <v>7.02</v>
          </cell>
        </row>
        <row r="5634">
          <cell r="A5634">
            <v>89440</v>
          </cell>
          <cell r="B5634" t="str">
            <v>TE, PVC, SOLDÁVEL, DN 25MM, INSTALADO EM RAMAL DE DISTRIBUIÇÃO DE ÁGUA - FORNECIMENTO E INSTALAÇÃO</v>
          </cell>
          <cell r="C5634" t="str">
            <v>UN</v>
          </cell>
          <cell r="D5634">
            <v>11.19</v>
          </cell>
        </row>
        <row r="5635">
          <cell r="A5635">
            <v>89395</v>
          </cell>
          <cell r="B5635" t="str">
            <v>TE, PVC, SOLDÁVEL, DN 25MM, INSTALADO EM RAMAL OU SUB-RAMAL DE ÁGUA - FORNECIMENTO E INSTALAÇÃO</v>
          </cell>
          <cell r="C5635" t="str">
            <v>UN</v>
          </cell>
          <cell r="D5635">
            <v>12.2</v>
          </cell>
        </row>
        <row r="5636">
          <cell r="A5636">
            <v>89620</v>
          </cell>
          <cell r="B5636" t="str">
            <v>TE, PVC, SOLDÁVEL, DN 32MM, INSTALADO EM PRUMADA DE ÁGUA - FORNECIMENTO E INSTALAÇÃO</v>
          </cell>
          <cell r="C5636" t="str">
            <v>UN</v>
          </cell>
          <cell r="D5636">
            <v>10.89</v>
          </cell>
        </row>
        <row r="5637">
          <cell r="A5637">
            <v>89443</v>
          </cell>
          <cell r="B5637" t="str">
            <v>TE, PVC, SOLDÁVEL, DN 32MM, INSTALADO EM RAMAL DE DISTRIBUIÇÃO DE ÁGUA - FORNECIMENTO E INSTALAÇÃO</v>
          </cell>
          <cell r="C5637" t="str">
            <v>UN</v>
          </cell>
          <cell r="D5637">
            <v>15.71</v>
          </cell>
        </row>
        <row r="5638">
          <cell r="A5638">
            <v>89398</v>
          </cell>
          <cell r="B5638" t="str">
            <v>TE, PVC, SOLDÁVEL, DN 32MM, INSTALADO EM RAMAL OU SUB-RAMAL DE ÁGUA - FORNECIMENTO E INSTALAÇÃO</v>
          </cell>
          <cell r="C5638" t="str">
            <v>UN</v>
          </cell>
          <cell r="D5638">
            <v>16.93</v>
          </cell>
        </row>
        <row r="5639">
          <cell r="A5639">
            <v>89623</v>
          </cell>
          <cell r="B5639" t="str">
            <v>TE, PVC, SOLDÁVEL, DN 40MM, INSTALADO EM PRUMADA DE ÁGUA - FORNECIMENTO E INSTALAÇÃO</v>
          </cell>
          <cell r="C5639" t="str">
            <v>UN</v>
          </cell>
          <cell r="D5639">
            <v>17.55</v>
          </cell>
        </row>
        <row r="5640">
          <cell r="A5640">
            <v>104011</v>
          </cell>
          <cell r="B5640" t="str">
            <v>TE, PVC, SOLDÁVEL, DN 40MM, INSTALADO EM RAMAL DE DISTRIBUIÇÃO DE ÁGUA - FORNECIMENTO E INSTALAÇÃO</v>
          </cell>
          <cell r="C5640" t="str">
            <v>UN</v>
          </cell>
          <cell r="D5640">
            <v>23.1</v>
          </cell>
        </row>
        <row r="5641">
          <cell r="A5641">
            <v>89625</v>
          </cell>
          <cell r="B5641" t="str">
            <v>TE, PVC, SOLDÁVEL, DN 50MM, INSTALADO EM PRUMADA DE ÁGUA - FORNECIMENTO E INSTALAÇÃO</v>
          </cell>
          <cell r="C5641" t="str">
            <v>UN</v>
          </cell>
          <cell r="D5641">
            <v>20.62</v>
          </cell>
        </row>
        <row r="5642">
          <cell r="A5642">
            <v>104004</v>
          </cell>
          <cell r="B5642" t="str">
            <v>TE, PVC, SOLDÁVEL, DN 50MM, INSTALADO EM RAMAL DE DISTRIBUIÇÃO DE ÁGUA - FORNECIMENTO E INSTALAÇÃO</v>
          </cell>
          <cell r="C5642" t="str">
            <v>UN</v>
          </cell>
          <cell r="D5642">
            <v>27.15</v>
          </cell>
        </row>
        <row r="5643">
          <cell r="A5643">
            <v>89628</v>
          </cell>
          <cell r="B5643" t="str">
            <v>TE, PVC, SOLDÁVEL, DN 60MM, INSTALADO EM PRUMADA DE ÁGUA - FORNECIMENTO E INSTALAÇÃO</v>
          </cell>
          <cell r="C5643" t="str">
            <v>UN</v>
          </cell>
          <cell r="D5643">
            <v>42.72</v>
          </cell>
        </row>
        <row r="5644">
          <cell r="A5644">
            <v>89629</v>
          </cell>
          <cell r="B5644" t="str">
            <v>TE, PVC, SOLDÁVEL, DN 75MM, INSTALADO EM PRUMADA DE ÁGUA - FORNECIMENTO E INSTALAÇÃO</v>
          </cell>
          <cell r="C5644" t="str">
            <v>UN</v>
          </cell>
          <cell r="D5644">
            <v>71.52</v>
          </cell>
        </row>
        <row r="5645">
          <cell r="A5645">
            <v>89631</v>
          </cell>
          <cell r="B5645" t="str">
            <v>TE, PVC, SOLDÁVEL, DN 85MM, INSTALADO EM PRUMADA DE ÁGUA - FORNECIMENTO E INSTALAÇÃO</v>
          </cell>
          <cell r="C5645" t="str">
            <v>UN</v>
          </cell>
          <cell r="D5645">
            <v>93.69</v>
          </cell>
        </row>
        <row r="5646">
          <cell r="A5646">
            <v>89401</v>
          </cell>
          <cell r="B5646" t="str">
            <v>TUBO, PVC, SOLDÁVEL, DE 20MM, INSTALADO EM RAMAL DE DISTRIBUIÇÃO DE ÁGUA - FORNECIMENTO E INSTALAÇÃO</v>
          </cell>
          <cell r="C5646" t="str">
            <v>M</v>
          </cell>
          <cell r="D5646">
            <v>10</v>
          </cell>
        </row>
        <row r="5647">
          <cell r="A5647">
            <v>89355</v>
          </cell>
          <cell r="B5647" t="str">
            <v>TUBO, PVC, SOLDÁVEL, DE 20MM, INSTALADO EM RAMAL OU SUB-RAMAL DE ÁGUA - FORNECIMENTO E INSTALAÇÃO</v>
          </cell>
          <cell r="C5647" t="str">
            <v>M</v>
          </cell>
          <cell r="D5647">
            <v>19.100000000000001</v>
          </cell>
        </row>
        <row r="5648">
          <cell r="A5648">
            <v>89446</v>
          </cell>
          <cell r="B5648" t="str">
            <v>TUBO, PVC, SOLDÁVEL, DE 25MM, INSTALADO EM PRUMADA DE ÁGUA - FORNECIMENTO E INSTALAÇÃO</v>
          </cell>
          <cell r="C5648" t="str">
            <v>M</v>
          </cell>
          <cell r="D5648">
            <v>4.87</v>
          </cell>
        </row>
        <row r="5649">
          <cell r="A5649">
            <v>89402</v>
          </cell>
          <cell r="B5649" t="str">
            <v>TUBO, PVC, SOLDÁVEL, DE 25MM, INSTALADO EM RAMAL DE DISTRIBUIÇÃO DE ÁGUA - FORNECIMENTO E INSTALAÇÃO</v>
          </cell>
          <cell r="C5649" t="str">
            <v>M</v>
          </cell>
          <cell r="D5649">
            <v>11.49</v>
          </cell>
        </row>
        <row r="5650">
          <cell r="A5650">
            <v>89356</v>
          </cell>
          <cell r="B5650" t="str">
            <v>TUBO, PVC, SOLDÁVEL, DE 25MM, INSTALADO EM RAMAL OU SUB-RAMAL DE ÁGUA - FORNECIMENTO E INSTALAÇÃO</v>
          </cell>
          <cell r="C5650" t="str">
            <v>M</v>
          </cell>
          <cell r="D5650">
            <v>22.02</v>
          </cell>
        </row>
        <row r="5651">
          <cell r="A5651">
            <v>89447</v>
          </cell>
          <cell r="B5651" t="str">
            <v>TUBO, PVC, SOLDÁVEL, DE 32MM, INSTALADO EM PRUMADA DE ÁGUA - FORNECIMENTO E INSTALAÇÃO</v>
          </cell>
          <cell r="C5651" t="str">
            <v>M</v>
          </cell>
          <cell r="D5651">
            <v>9.67</v>
          </cell>
        </row>
        <row r="5652">
          <cell r="A5652">
            <v>89403</v>
          </cell>
          <cell r="B5652" t="str">
            <v>TUBO, PVC, SOLDÁVEL, DE 32MM, INSTALADO EM RAMAL DE DISTRIBUIÇÃO DE ÁGUA - FORNECIMENTO E INSTALAÇÃO</v>
          </cell>
          <cell r="C5652" t="str">
            <v>M</v>
          </cell>
          <cell r="D5652">
            <v>17.55</v>
          </cell>
        </row>
        <row r="5653">
          <cell r="A5653">
            <v>89357</v>
          </cell>
          <cell r="B5653" t="str">
            <v>TUBO, PVC, SOLDÁVEL, DE 32MM, INSTALADO EM RAMAL OU SUB-RAMAL DE ÁGUA - FORNECIMENTO E INSTALAÇÃO</v>
          </cell>
          <cell r="C5653" t="str">
            <v>M</v>
          </cell>
          <cell r="D5653">
            <v>30.1</v>
          </cell>
        </row>
        <row r="5654">
          <cell r="A5654">
            <v>89448</v>
          </cell>
          <cell r="B5654" t="str">
            <v>TUBO, PVC, SOLDÁVEL, DE 40MM, INSTALADO EM PRUMADA DE ÁGUA - FORNECIMENTO E INSTALAÇÃO</v>
          </cell>
          <cell r="C5654" t="str">
            <v>M</v>
          </cell>
          <cell r="D5654">
            <v>14.77</v>
          </cell>
        </row>
        <row r="5655">
          <cell r="A5655">
            <v>103978</v>
          </cell>
          <cell r="B5655" t="str">
            <v>TUBO, PVC, SOLDÁVEL, DE 40MM, INSTALADO EM RAMAL DE DISTRIBUIÇÃO DE ÁGUA - FORNECIMENTO E INSTALAÇÃO</v>
          </cell>
          <cell r="C5655" t="str">
            <v>M</v>
          </cell>
          <cell r="D5655">
            <v>24.02</v>
          </cell>
        </row>
        <row r="5656">
          <cell r="A5656">
            <v>89449</v>
          </cell>
          <cell r="B5656" t="str">
            <v>TUBO, PVC, SOLDÁVEL, DE 50MM, INSTALADO EM PRUMADA DE ÁGUA - FORNECIMENTO E INSTALAÇÃO</v>
          </cell>
          <cell r="C5656" t="str">
            <v>M</v>
          </cell>
          <cell r="D5656">
            <v>16.350000000000001</v>
          </cell>
        </row>
        <row r="5657">
          <cell r="A5657">
            <v>103979</v>
          </cell>
          <cell r="B5657" t="str">
            <v>TUBO, PVC, SOLDÁVEL, DE 50MM, INSTALADO EM RAMAL DE DISTRIBUIÇÃO DE ÁGUA - FORNECIMENTO E INSTALAÇÃO</v>
          </cell>
          <cell r="C5657" t="str">
            <v>M</v>
          </cell>
          <cell r="D5657">
            <v>27.39</v>
          </cell>
        </row>
        <row r="5658">
          <cell r="A5658">
            <v>89450</v>
          </cell>
          <cell r="B5658" t="str">
            <v>TUBO, PVC, SOLDÁVEL, DE 60MM, INSTALADO EM PRUMADA DE ÁGUA - FORNECIMENTO E INSTALAÇÃO</v>
          </cell>
          <cell r="C5658" t="str">
            <v>M</v>
          </cell>
          <cell r="D5658">
            <v>26.13</v>
          </cell>
        </row>
        <row r="5659">
          <cell r="A5659">
            <v>89451</v>
          </cell>
          <cell r="B5659" t="str">
            <v>TUBO, PVC, SOLDÁVEL, DE 75MM, INSTALADO EM PRUMADA DE ÁGUA - FORNECIMENTO E INSTALAÇÃO</v>
          </cell>
          <cell r="C5659" t="str">
            <v>M</v>
          </cell>
          <cell r="D5659">
            <v>42.51</v>
          </cell>
        </row>
        <row r="5660">
          <cell r="A5660">
            <v>89452</v>
          </cell>
          <cell r="B5660" t="str">
            <v>TUBO, PVC, SOLDÁVEL, DE 85MM, INSTALADO EM PRUMADA DE ÁGUA - FORNECIMENTO E INSTALAÇÃO</v>
          </cell>
          <cell r="C5660" t="str">
            <v>M</v>
          </cell>
          <cell r="D5660">
            <v>58.53</v>
          </cell>
        </row>
        <row r="5661">
          <cell r="A5661">
            <v>89394</v>
          </cell>
          <cell r="B5661" t="str">
            <v>TÊ COM BUCHA DE LATÃO NA BOLSA CENTRAL, PVC, SOLDÁVEL, DN 20MM X 1/2, INSTALADO EM RAMAL OU SUB-RAMAL DE ÁGUA - FORNECIMENTO E INSTALAÇÃO</v>
          </cell>
          <cell r="C5661" t="str">
            <v>UN</v>
          </cell>
          <cell r="D5661">
            <v>17.05</v>
          </cell>
        </row>
        <row r="5662">
          <cell r="A5662">
            <v>89396</v>
          </cell>
          <cell r="B5662" t="str">
            <v>TÊ COM BUCHA DE LATÃO NA BOLSA CENTRAL, PVC, SOLDÁVEL, DN 25MM X 1/2, INSTALADO EM RAMAL OU SUB-RAMAL DE ÁGUA - FORNECIMENTO E INSTALAÇÃO</v>
          </cell>
          <cell r="C5662" t="str">
            <v>UN</v>
          </cell>
          <cell r="D5662">
            <v>18.7</v>
          </cell>
        </row>
        <row r="5663">
          <cell r="A5663">
            <v>90374</v>
          </cell>
          <cell r="B5663" t="str">
            <v>TÊ COM BUCHA DE LATÃO NA BOLSA CENTRAL, PVC, SOLDÁVEL, DN 25MM X 3/4, INSTALADO EM RAMAL OU SUB-RAMAL DE ÁGUA - FORNECIMENTO E INSTALAÇÃO</v>
          </cell>
          <cell r="C5663" t="str">
            <v>UN</v>
          </cell>
          <cell r="D5663">
            <v>20.27</v>
          </cell>
        </row>
        <row r="5664">
          <cell r="A5664">
            <v>89444</v>
          </cell>
          <cell r="B5664" t="str">
            <v>TÊ COM BUCHA DE LATÃO NA BOLSA CENTRAL, PVC, SOLDÁVEL, DN 32MM X 3/4, INSTALADO EM RAMAL DE DISTRIBUIÇÃO DE ÁGUA - FORNECIMENTO E INSTALAÇÃO</v>
          </cell>
          <cell r="C5664" t="str">
            <v>UN</v>
          </cell>
          <cell r="D5664">
            <v>22.06</v>
          </cell>
        </row>
        <row r="5665">
          <cell r="A5665">
            <v>89399</v>
          </cell>
          <cell r="B5665" t="str">
            <v>TÊ COM BUCHA DE LATÃO NA BOLSA CENTRAL, PVC, SOLDÁVEL, DN 32MM X 3/4, INSTALADO EM RAMAL OU SUB-RAMAL DE ÁGUA - FORNECIMENTO E INSTALAÇÃO</v>
          </cell>
          <cell r="C5665" t="str">
            <v>UN</v>
          </cell>
          <cell r="D5665">
            <v>22.65</v>
          </cell>
        </row>
        <row r="5666">
          <cell r="A5666">
            <v>89442</v>
          </cell>
          <cell r="B5666" t="str">
            <v>TÊ DE REDUÇÃO, PVC, SOLDÁVEL, DN 25MM X 20MM, INSTALADO EM RAMAL DE DISTRIBUIÇÃO DE ÁGUA - FORNECIMENTO E INSTALAÇÃO</v>
          </cell>
          <cell r="C5666" t="str">
            <v>UN</v>
          </cell>
          <cell r="D5666">
            <v>12.79</v>
          </cell>
        </row>
        <row r="5667">
          <cell r="A5667">
            <v>89397</v>
          </cell>
          <cell r="B5667" t="str">
            <v>TÊ DE REDUÇÃO, PVC, SOLDÁVEL, DN 25MM X 20MM, INSTALADO EM RAMAL OU SUB-RAMAL DE ÁGUA - FORNECIMENTO E INSTALAÇÃO</v>
          </cell>
          <cell r="C5667" t="str">
            <v>UN</v>
          </cell>
          <cell r="D5667">
            <v>13.74</v>
          </cell>
        </row>
        <row r="5668">
          <cell r="A5668">
            <v>89622</v>
          </cell>
          <cell r="B5668" t="str">
            <v>TÊ DE REDUÇÃO, PVC, SOLDÁVEL, DN 32MM X 25MM, INSTALADO EM PRUMADA DE ÁGUA - FORNECIMENTO E INSTALAÇÃO</v>
          </cell>
          <cell r="C5668" t="str">
            <v>UN</v>
          </cell>
          <cell r="D5668">
            <v>12.79</v>
          </cell>
        </row>
        <row r="5669">
          <cell r="A5669">
            <v>89445</v>
          </cell>
          <cell r="B5669" t="str">
            <v>TÊ DE REDUÇÃO, PVC, SOLDÁVEL, DN 32MM X 25MM, INSTALADO EM RAMAL DE DISTRIBUIÇÃO DE ÁGUA - FORNECIMENTO E INSTALAÇÃO</v>
          </cell>
          <cell r="C5669" t="str">
            <v>UN</v>
          </cell>
          <cell r="D5669">
            <v>17.28</v>
          </cell>
        </row>
        <row r="5670">
          <cell r="A5670">
            <v>89400</v>
          </cell>
          <cell r="B5670" t="str">
            <v>TÊ DE REDUÇÃO, PVC, SOLDÁVEL, DN 32MM X 25MM, INSTALADO EM RAMAL OU SUB-RAMAL DE ÁGUA - FORNECIMENTO E INSTALAÇÃO</v>
          </cell>
          <cell r="C5670" t="str">
            <v>UN</v>
          </cell>
          <cell r="D5670">
            <v>18.399999999999999</v>
          </cell>
        </row>
        <row r="5671">
          <cell r="A5671">
            <v>89624</v>
          </cell>
          <cell r="B5671" t="str">
            <v>TÊ DE REDUÇÃO, PVC, SOLDÁVEL, DN 40MM X 32MM, INSTALADO EM PRUMADA DE ÁGUA - FORNECIMENTO E INSTALAÇÃO</v>
          </cell>
          <cell r="C5671" t="str">
            <v>UN</v>
          </cell>
          <cell r="D5671">
            <v>16.22</v>
          </cell>
        </row>
        <row r="5672">
          <cell r="A5672">
            <v>104012</v>
          </cell>
          <cell r="B5672" t="str">
            <v>TÊ DE REDUÇÃO, PVC, SOLDÁVEL, DN 40MM X 32MM, INSTALADO EM RAMAL DE DISTRIBUIÇÃO DE ÁGUA - FORNECIMENTO E INSTALAÇÃO</v>
          </cell>
          <cell r="C5672" t="str">
            <v>UN</v>
          </cell>
          <cell r="D5672">
            <v>21.4</v>
          </cell>
        </row>
        <row r="5673">
          <cell r="A5673">
            <v>89627</v>
          </cell>
          <cell r="B5673" t="str">
            <v>TÊ DE REDUÇÃO, PVC, SOLDÁVEL, DN 50MM X 25MM, INSTALADO EM PRUMADA DE ÁGUA - FORNECIMENTO E INSTALAÇÃO</v>
          </cell>
          <cell r="C5673" t="str">
            <v>UN</v>
          </cell>
          <cell r="D5673">
            <v>18.14</v>
          </cell>
        </row>
        <row r="5674">
          <cell r="A5674">
            <v>104006</v>
          </cell>
          <cell r="B5674" t="str">
            <v>TÊ DE REDUÇÃO, PVC, SOLDÁVEL, DN 50MM X 25MM, INSTALADO EM RAMAL DE DISTRIBUIÇÃO DE ÁGUA - FORNECIMENTO E INSTALAÇÃO</v>
          </cell>
          <cell r="C5674" t="str">
            <v>UN</v>
          </cell>
          <cell r="D5674">
            <v>22.92</v>
          </cell>
        </row>
        <row r="5675">
          <cell r="A5675">
            <v>89626</v>
          </cell>
          <cell r="B5675" t="str">
            <v>TÊ DE REDUÇÃO, PVC, SOLDÁVEL, DN 50MM X 40MM, INSTALADO EM PRUMADA DE ÁGUA - FORNECIMENTO E INSTALAÇÃO</v>
          </cell>
          <cell r="C5675" t="str">
            <v>UN</v>
          </cell>
          <cell r="D5675">
            <v>26.97</v>
          </cell>
        </row>
        <row r="5676">
          <cell r="A5676">
            <v>104005</v>
          </cell>
          <cell r="B5676" t="str">
            <v>TÊ DE REDUÇÃO, PVC, SOLDÁVEL, DN 50MM X 40MM, INSTALADO EM RAMAL DE DISTRIBUIÇÃO DE ÁGUA - FORNECIMENTO E INSTALAÇÃO</v>
          </cell>
          <cell r="C5676" t="str">
            <v>UN</v>
          </cell>
          <cell r="D5676">
            <v>33</v>
          </cell>
        </row>
        <row r="5677">
          <cell r="A5677">
            <v>89439</v>
          </cell>
          <cell r="B5677" t="str">
            <v>TÊ SOLDÁVEL E COM ROSCA NA BOLSA CENTRAL, PVC, SOLDÁVEL, DN 20MM X 1/2, INSTALADO EM RAMAL DE DISTRIBUIÇÃO DE ÁGUA - FORNECIMENTO E INSTALAÇÃO</v>
          </cell>
          <cell r="C5677" t="str">
            <v>UN</v>
          </cell>
          <cell r="D5677">
            <v>10.79</v>
          </cell>
        </row>
        <row r="5678">
          <cell r="A5678">
            <v>89421</v>
          </cell>
          <cell r="B5678" t="str">
            <v>UNIÃO, PVC, SOLDÁVEL, DN 20MM, INSTALADO EM RAMAL DE DISTRIBUIÇÃO DE ÁGUA - FORNECIMENTO E INSTALAÇÃO</v>
          </cell>
          <cell r="C5678" t="str">
            <v>UN</v>
          </cell>
          <cell r="D5678">
            <v>10.45</v>
          </cell>
        </row>
        <row r="5679">
          <cell r="A5679">
            <v>89375</v>
          </cell>
          <cell r="B5679" t="str">
            <v>UNIÃO, PVC, SOLDÁVEL, DN 20MM, INSTALADO EM RAMAL OU SUB-RAMAL DE ÁGUA - FORNECIMENTO E INSTALAÇÃO</v>
          </cell>
          <cell r="C5679" t="str">
            <v>UN</v>
          </cell>
          <cell r="D5679">
            <v>10.88</v>
          </cell>
        </row>
        <row r="5680">
          <cell r="A5680">
            <v>89536</v>
          </cell>
          <cell r="B5680" t="str">
            <v>UNIÃO, PVC, SOLDÁVEL, DN 25MM, INSTALADO EM PRUMADA DE ÁGUA - FORNECIMENTO E INSTALAÇÃO</v>
          </cell>
          <cell r="C5680" t="str">
            <v>UN</v>
          </cell>
          <cell r="D5680">
            <v>10.47</v>
          </cell>
        </row>
        <row r="5681">
          <cell r="A5681">
            <v>89428</v>
          </cell>
          <cell r="B5681" t="str">
            <v>UNIÃO, PVC, SOLDÁVEL, DN 25MM, INSTALADO EM RAMAL DE DISTRIBUIÇÃO DE ÁGUA - FORNECIMENTO E INSTALAÇÃO</v>
          </cell>
          <cell r="C5681" t="str">
            <v>UN</v>
          </cell>
          <cell r="D5681">
            <v>12.58</v>
          </cell>
        </row>
        <row r="5682">
          <cell r="A5682">
            <v>89382</v>
          </cell>
          <cell r="B5682" t="str">
            <v>UNIÃO, PVC, SOLDÁVEL, DN 25MM, INSTALADO EM RAMAL OU SUB-RAMAL DE ÁGUA - FORNECIMENTO E INSTALAÇÃO</v>
          </cell>
          <cell r="C5682" t="str">
            <v>UN</v>
          </cell>
          <cell r="D5682">
            <v>13.07</v>
          </cell>
        </row>
        <row r="5683">
          <cell r="A5683">
            <v>89552</v>
          </cell>
          <cell r="B5683" t="str">
            <v>UNIÃO, PVC, SOLDÁVEL, DN 32MM, INSTALADO EM PRUMADA DE ÁGUA - FORNECIMENTO E INSTALAÇÃO</v>
          </cell>
          <cell r="C5683" t="str">
            <v>UN</v>
          </cell>
          <cell r="D5683">
            <v>16.309999999999999</v>
          </cell>
        </row>
        <row r="5684">
          <cell r="A5684">
            <v>89435</v>
          </cell>
          <cell r="B5684" t="str">
            <v>UNIÃO, PVC, SOLDÁVEL, DN 32MM, INSTALADO EM RAMAL DE DISTRIBUIÇÃO DE ÁGUA - FORNECIMENTO E INSTALAÇÃO</v>
          </cell>
          <cell r="C5684" t="str">
            <v>UN</v>
          </cell>
          <cell r="D5684">
            <v>18.73</v>
          </cell>
        </row>
        <row r="5685">
          <cell r="A5685">
            <v>89390</v>
          </cell>
          <cell r="B5685" t="str">
            <v>UNIÃO, PVC, SOLDÁVEL, DN 32MM, INSTALADO EM RAMAL OU SUB-RAMAL DE ÁGUA - FORNECIMENTO E INSTALAÇÃO</v>
          </cell>
          <cell r="C5685" t="str">
            <v>UN</v>
          </cell>
          <cell r="D5685">
            <v>19.34</v>
          </cell>
        </row>
        <row r="5686">
          <cell r="A5686">
            <v>89568</v>
          </cell>
          <cell r="B5686" t="str">
            <v>UNIÃO, PVC, SOLDÁVEL, DN 40MM, INSTALADO EM PRUMADA DE ÁGUA - FORNECIMENTO E INSTALAÇÃO</v>
          </cell>
          <cell r="C5686" t="str">
            <v>UN</v>
          </cell>
          <cell r="D5686">
            <v>28.52</v>
          </cell>
        </row>
        <row r="5687">
          <cell r="A5687">
            <v>103990</v>
          </cell>
          <cell r="B5687" t="str">
            <v>UNIÃO, PVC, SOLDÁVEL, DN 40MM, INSTALADO EM RAMAL DE DISTRIBUIÇÃO DE ÁGUA - FORNECIMENTO E INSTALAÇÃO</v>
          </cell>
          <cell r="C5687" t="str">
            <v>UN</v>
          </cell>
          <cell r="D5687">
            <v>31.34</v>
          </cell>
        </row>
        <row r="5688">
          <cell r="A5688">
            <v>89594</v>
          </cell>
          <cell r="B5688" t="str">
            <v>UNIÃO, PVC, SOLDÁVEL, DN 50MM, INSTALADO EM PRUMADA DE ÁGUA - FORNECIMENTO E INSTALAÇÃO</v>
          </cell>
          <cell r="C5688" t="str">
            <v>UN</v>
          </cell>
          <cell r="D5688">
            <v>31.71</v>
          </cell>
        </row>
        <row r="5689">
          <cell r="A5689">
            <v>103997</v>
          </cell>
          <cell r="B5689" t="str">
            <v>UNIÃO, PVC, SOLDÁVEL, DN 50MM, INSTALADO EM RAMAL DE DISTRIBUIÇÃO DE ÁGUA - FORNECIMENTO E INSTALAÇÃO</v>
          </cell>
          <cell r="C5689" t="str">
            <v>UN</v>
          </cell>
          <cell r="D5689">
            <v>34.979999999999997</v>
          </cell>
        </row>
        <row r="5690">
          <cell r="A5690">
            <v>89609</v>
          </cell>
          <cell r="B5690" t="str">
            <v>UNIÃO, PVC, SOLDÁVEL, DN 60MM, INSTALADO EM PRUMADA DE ÁGUA - FORNECIMENTO E INSTALAÇÃO</v>
          </cell>
          <cell r="C5690" t="str">
            <v>UN</v>
          </cell>
          <cell r="D5690">
            <v>73.58</v>
          </cell>
        </row>
        <row r="5691">
          <cell r="A5691">
            <v>89612</v>
          </cell>
          <cell r="B5691" t="str">
            <v>UNIÃO, PVC, SOLDÁVEL, DN 75MM, INSTALADO EM PRUMADA DE ÁGUA - FORNECIMENTO E INSTALAÇÃO</v>
          </cell>
          <cell r="C5691" t="str">
            <v>UN</v>
          </cell>
          <cell r="D5691">
            <v>144.15</v>
          </cell>
        </row>
        <row r="5692">
          <cell r="A5692">
            <v>89615</v>
          </cell>
          <cell r="B5692" t="str">
            <v>UNIÃO, PVC, SOLDÁVEL, DN 85MM, INSTALADO EM PRUMADA DE ÁGUA - FORNECIMENTO E INSTALAÇÃO</v>
          </cell>
          <cell r="C5692" t="str">
            <v>UN</v>
          </cell>
          <cell r="D5692">
            <v>170.23</v>
          </cell>
        </row>
        <row r="5693">
          <cell r="A5693">
            <v>89747</v>
          </cell>
          <cell r="B5693" t="str">
            <v>ADAPTADOR, CPVC, SOLDÁVEL, DN 22MM, INSTALADO EM RAMAL DE DISTRIBUIÇÃO DE ÁGUA FORNECIMENTO E INSTALAÇÃO</v>
          </cell>
          <cell r="C5693" t="str">
            <v>UN</v>
          </cell>
          <cell r="D5693">
            <v>30.26</v>
          </cell>
        </row>
        <row r="5694">
          <cell r="A5694">
            <v>89656</v>
          </cell>
          <cell r="B5694" t="str">
            <v>ADAPTADOR, CPVC, SOLDÁVEL, DN15MM, INSTALADO EM RAMAL OU SUB-RAMAL DE ÁGUA FORNECIMENTO E INSTALAÇÃO</v>
          </cell>
          <cell r="C5694" t="str">
            <v>UN</v>
          </cell>
          <cell r="D5694">
            <v>22.94</v>
          </cell>
        </row>
        <row r="5695">
          <cell r="A5695">
            <v>89663</v>
          </cell>
          <cell r="B5695" t="str">
            <v>ADAPTADOR, CPVC, SOLDÁVEL, DN22MM, INSTALADO EM RAMAL OU SUB-RAMAL DE ÁGUA FORNECIMENTO E INSTALAÇÃO</v>
          </cell>
          <cell r="C5695" t="str">
            <v>UN</v>
          </cell>
          <cell r="D5695">
            <v>30.73</v>
          </cell>
        </row>
        <row r="5696">
          <cell r="A5696">
            <v>89759</v>
          </cell>
          <cell r="B5696" t="str">
            <v>BUCHA DE REDUÇÃO, CPVC, SOLDÁVEL, DN 28MM X 22MM, INSTALADO EM RAMAL DE DISTRIBUIÇÃO DE ÁGUA - FORNECIMENTO E INSTALAÇÃO</v>
          </cell>
          <cell r="C5696" t="str">
            <v>UN</v>
          </cell>
          <cell r="D5696">
            <v>11.46</v>
          </cell>
        </row>
        <row r="5697">
          <cell r="A5697">
            <v>89832</v>
          </cell>
          <cell r="B5697" t="str">
            <v>BUCHA DE REDUÇÃO, CPVC, SOLDÁVEL, DN 42MM X 22MM, INSTALADO EM RAMAL DE DISTRIBUIÇÃO DE ÁGUA - FORNECIMENTO E INSTALAÇÃO</v>
          </cell>
          <cell r="C5697" t="str">
            <v>UN</v>
          </cell>
          <cell r="D5697">
            <v>42.32</v>
          </cell>
        </row>
        <row r="5698">
          <cell r="A5698">
            <v>89666</v>
          </cell>
          <cell r="B5698" t="str">
            <v>BUCHA DE REDUÇÃO, CPVC, SOLDÁVEL, DN22MM X 15MM, INSTALADO EM RAMAL OU SUB-RAMAL DE ÁGUA FORNECIMENTO E INSTALAÇÃO</v>
          </cell>
          <cell r="C5698" t="str">
            <v>UN</v>
          </cell>
          <cell r="D5698">
            <v>7.23</v>
          </cell>
        </row>
        <row r="5699">
          <cell r="A5699">
            <v>89678</v>
          </cell>
          <cell r="B5699" t="str">
            <v>BUCHA DE REDUÇÃO, CPVC, SOLDÁVEL, DN28MM X 22MM, INSTALADO EM RAMAL OU SUB-RAMAL DE ÁGUA FORNECIMENTO E INSTALAÇÃO</v>
          </cell>
          <cell r="C5699" t="str">
            <v>UN</v>
          </cell>
          <cell r="D5699">
            <v>11.96</v>
          </cell>
        </row>
        <row r="5700">
          <cell r="A5700">
            <v>89764</v>
          </cell>
          <cell r="B5700" t="str">
            <v>BUCHA DE REDUÇÃO, CPVC, SOLDÁVEL, DN35MM X 28MM, INSTALADO EM RAMAL DE DISTRIBUIÇÃO DE ÁGUA - FORNECIMENTO E INSTALAÇÃO</v>
          </cell>
          <cell r="C5700" t="str">
            <v>UN</v>
          </cell>
          <cell r="D5700">
            <v>37.9</v>
          </cell>
        </row>
        <row r="5701">
          <cell r="A5701">
            <v>89689</v>
          </cell>
          <cell r="B5701" t="str">
            <v>BUCHA DE REDUÇÃO, CPVC, SOLDÁVEL, DN35MM X 28MM, INSTALADO EM RAMAL OU SUB-RAMAL DE ÁGUA FORNECIMENTO E INSTALAÇÃO</v>
          </cell>
          <cell r="C5701" t="str">
            <v>UN</v>
          </cell>
          <cell r="D5701">
            <v>38.49</v>
          </cell>
        </row>
        <row r="5702">
          <cell r="A5702">
            <v>89655</v>
          </cell>
          <cell r="B5702" t="str">
            <v>CONECTOR, CPVC, SOLDÁVEL, DN 15MM X 1/2, INSTALADO EM RAMAL OU SUB-RAMAL DE ÁGUA FORNECIMENTO E INSTALAÇÃO</v>
          </cell>
          <cell r="C5702" t="str">
            <v>UN</v>
          </cell>
          <cell r="D5702">
            <v>24.65</v>
          </cell>
        </row>
        <row r="5703">
          <cell r="A5703">
            <v>89662</v>
          </cell>
          <cell r="B5703" t="str">
            <v>CONECTOR, CPVC, SOLDÁVEL, DN 22MM X 1/2, INSTALADO EM RAMAL OU SUB-RAMAL DE ÁGUA FORNECIMENTO E INSTALAÇÃO</v>
          </cell>
          <cell r="C5703" t="str">
            <v>UN</v>
          </cell>
          <cell r="D5703">
            <v>31.95</v>
          </cell>
        </row>
        <row r="5704">
          <cell r="A5704">
            <v>89758</v>
          </cell>
          <cell r="B5704" t="str">
            <v>CONECTOR, CPVC, SOLDÁVEL, DN 28MM X 1, INSTALADO EM RAMAL DE DISTRIBUIÇÃO DE ÁGUA FORNECIMENTO E INSTALAÇÃO</v>
          </cell>
          <cell r="C5704" t="str">
            <v>UN</v>
          </cell>
          <cell r="D5704">
            <v>37.72</v>
          </cell>
        </row>
        <row r="5705">
          <cell r="A5705">
            <v>89676</v>
          </cell>
          <cell r="B5705" t="str">
            <v>CONECTOR, CPVC, SOLDÁVEL, DN 28MM X 1, INSTALADO EM RAMAL OU SUB-RAMAL DE ÁGUA FORNECIMENTO E INSTALAÇÃO</v>
          </cell>
          <cell r="C5705" t="str">
            <v>UN</v>
          </cell>
          <cell r="D5705">
            <v>37.82</v>
          </cell>
        </row>
        <row r="5706">
          <cell r="A5706">
            <v>89818</v>
          </cell>
          <cell r="B5706" t="str">
            <v>CONECTOR, CPVC, SOLDÁVEL, DN 35MM X 1 1/4, INSTALADO EM PRUMADA DE ÁGUA FORNECIMENTO E INSTALAÇÃO</v>
          </cell>
          <cell r="C5706" t="str">
            <v>UN</v>
          </cell>
          <cell r="D5706">
            <v>54.9</v>
          </cell>
        </row>
        <row r="5707">
          <cell r="A5707">
            <v>89763</v>
          </cell>
          <cell r="B5707" t="str">
            <v>CONECTOR, CPVC, SOLDÁVEL, DN 35MM X 1 1/4, INSTALADO EM RAMAL DE DISTRIBUIÇÃO DE ÁGUA - FORNECIMENTO E INSTALAÇÃO</v>
          </cell>
          <cell r="C5707" t="str">
            <v>UN</v>
          </cell>
          <cell r="D5707">
            <v>57.34</v>
          </cell>
        </row>
        <row r="5708">
          <cell r="A5708">
            <v>89686</v>
          </cell>
          <cell r="B5708" t="str">
            <v>CONECTOR, CPVC, SOLDÁVEL, DN 35MM X 1 1/4, INSTALADO EM RAMAL OU SUB-RAMAL DE ÁGUA FORNECIMENTO E INSTALAÇÃO</v>
          </cell>
          <cell r="C5708" t="str">
            <v>UN</v>
          </cell>
          <cell r="D5708">
            <v>57.96</v>
          </cell>
        </row>
        <row r="5709">
          <cell r="A5709">
            <v>104029</v>
          </cell>
          <cell r="B5709" t="str">
            <v>CONECTOR, CPVC, SOLDÁVEL, DN 42MM X 1.1/2", INSTALADO EM RAMAL DE DISTRIBUIÇÃO DE ÁGUA - FORNECIMENTO E INSTALAÇÃO</v>
          </cell>
          <cell r="C5709" t="str">
            <v>UN</v>
          </cell>
          <cell r="D5709">
            <v>69.09</v>
          </cell>
        </row>
        <row r="5710">
          <cell r="A5710">
            <v>89831</v>
          </cell>
          <cell r="B5710" t="str">
            <v>CONECTOR, CPVC, SOLDÁVEL, DN 42MM X 1.1/2, INSTALADO EM PRUMADA DE ÁGUA FORNECIMENTO E INSTALAÇÃO</v>
          </cell>
          <cell r="C5710" t="str">
            <v>UN</v>
          </cell>
          <cell r="D5710">
            <v>66.430000000000007</v>
          </cell>
        </row>
        <row r="5711">
          <cell r="A5711">
            <v>89668</v>
          </cell>
          <cell r="B5711" t="str">
            <v>CONECTOR, CPVC, SOLDÁVEL, DN22MM X 3/4", INSTALADO EM RAMAL OU SUB-RAMAL DE ÁGUA - FORNECIMENTO E INSTALAÇÃO</v>
          </cell>
          <cell r="C5711" t="str">
            <v>UN</v>
          </cell>
          <cell r="D5711">
            <v>29.99</v>
          </cell>
        </row>
        <row r="5712">
          <cell r="A5712">
            <v>89639</v>
          </cell>
          <cell r="B5712" t="str">
            <v>CURVA 90 GRAUS, CPVC, SOLDÁVEL, DN 15MM, INSTALADO EM RAMAL OU SUB-RAMAL DE ÁGUA - FORNECIMENTO E INSTALAÇÃO</v>
          </cell>
          <cell r="C5712" t="str">
            <v>UN</v>
          </cell>
          <cell r="D5712">
            <v>12.16</v>
          </cell>
        </row>
        <row r="5713">
          <cell r="A5713">
            <v>89721</v>
          </cell>
          <cell r="B5713" t="str">
            <v>CURVA 90 GRAUS, CPVC, SOLDÁVEL, DN 22MM, INSTALADO EM RAMAL DE DISTRIBUIÇÃO DE ÁGUA - FORNECIMENTO E INSTALAÇÃO</v>
          </cell>
          <cell r="C5713" t="str">
            <v>UN</v>
          </cell>
          <cell r="D5713">
            <v>15.9</v>
          </cell>
        </row>
        <row r="5714">
          <cell r="A5714">
            <v>89643</v>
          </cell>
          <cell r="B5714" t="str">
            <v>CURVA 90 GRAUS, CPVC, SOLDÁVEL, DN 22MM, INSTALADO EM RAMAL OU SUB-RAMAL DE ÁGUA - FORNECIMENTO E INSTALAÇÃO</v>
          </cell>
          <cell r="C5714" t="str">
            <v>UN</v>
          </cell>
          <cell r="D5714">
            <v>16.59</v>
          </cell>
        </row>
        <row r="5715">
          <cell r="A5715">
            <v>89727</v>
          </cell>
          <cell r="B5715" t="str">
            <v>CURVA 90 GRAUS, CPVC, SOLDÁVEL, DN 28MM, INSTALADO EM RAMAL DE DISTRIBUIÇÃO DE ÁGUA FORNECIMENTO E INSTALAÇÃO</v>
          </cell>
          <cell r="C5715" t="str">
            <v>UN</v>
          </cell>
          <cell r="D5715">
            <v>24.41</v>
          </cell>
        </row>
        <row r="5716">
          <cell r="A5716">
            <v>89648</v>
          </cell>
          <cell r="B5716" t="str">
            <v>CURVA 90 GRAUS, CPVC, SOLDÁVEL, DN 28MM, INSTALADO EM RAMAL OU SUB-RAMAL DE ÁGUA FORNECIMENTO E INSTALAÇÃO</v>
          </cell>
          <cell r="C5716" t="str">
            <v>UN</v>
          </cell>
          <cell r="D5716">
            <v>25.23</v>
          </cell>
        </row>
        <row r="5717">
          <cell r="A5717">
            <v>89749</v>
          </cell>
          <cell r="B5717" t="str">
            <v>CURVA DE TRANSPOSIÇÃO, CPVC, SOLDÁVEL, DN 22MM, INSTALADO EM RAMAL DE DISTRIBUIÇÃO DE ÁGUA FORNECIMENTO E INSTALAÇÃO</v>
          </cell>
          <cell r="C5717" t="str">
            <v>UN</v>
          </cell>
          <cell r="D5717">
            <v>16.86</v>
          </cell>
        </row>
        <row r="5718">
          <cell r="A5718">
            <v>89657</v>
          </cell>
          <cell r="B5718" t="str">
            <v>CURVA DE TRANSPOSIÇÃO, CPVC, SOLDÁVEL, DN15MM, INSTALADO EM RAMAL OU SUB-RAMAL DE ÁGUA FORNECIMENTO E INSTALAÇÃO</v>
          </cell>
          <cell r="C5718" t="str">
            <v>UN</v>
          </cell>
          <cell r="D5718">
            <v>14.07</v>
          </cell>
        </row>
        <row r="5719">
          <cell r="A5719">
            <v>89664</v>
          </cell>
          <cell r="B5719" t="str">
            <v>CURVA DE TRANSPOSIÇÃO, CPVC, SOLDÁVEL, DN22MM, INSTALADO EM RAMAL OU SUB-RAMAL DE ÁGUA FORNECIMENTO E INSTALAÇÃO</v>
          </cell>
          <cell r="C5719" t="str">
            <v>UN</v>
          </cell>
          <cell r="D5719">
            <v>17.329999999999998</v>
          </cell>
        </row>
        <row r="5720">
          <cell r="A5720">
            <v>89638</v>
          </cell>
          <cell r="B5720" t="str">
            <v>JOELHO 45 GRAUS, CPVC, SOLDÁVEL, DN 15MM, INSTALADO EM RAMAL OU SUB-RAMAL DE ÁGUA - FORNECIMENTO E INSTALAÇÃO</v>
          </cell>
          <cell r="C5720" t="str">
            <v>UN</v>
          </cell>
          <cell r="D5720">
            <v>11.49</v>
          </cell>
        </row>
        <row r="5721">
          <cell r="A5721">
            <v>89720</v>
          </cell>
          <cell r="B5721" t="str">
            <v>JOELHO 45 GRAUS, CPVC, SOLDÁVEL, DN 22MM, INSTALADO EM RAMAL DE DISTRIBUIÇÃO DE ÁGUA FORNECIMENTO E INSTALAÇÃO</v>
          </cell>
          <cell r="C5721" t="str">
            <v>UN</v>
          </cell>
          <cell r="D5721">
            <v>14.57</v>
          </cell>
        </row>
        <row r="5722">
          <cell r="A5722">
            <v>89642</v>
          </cell>
          <cell r="B5722" t="str">
            <v>JOELHO 45 GRAUS, CPVC, SOLDÁVEL, DN 22MM, INSTALADO EM RAMAL OU SUB-RAMAL DE ÁGUA - FORNECIMENTO E INSTALAÇÃO</v>
          </cell>
          <cell r="C5722" t="str">
            <v>UN</v>
          </cell>
          <cell r="D5722">
            <v>15.26</v>
          </cell>
        </row>
        <row r="5723">
          <cell r="A5723">
            <v>89725</v>
          </cell>
          <cell r="B5723" t="str">
            <v>JOELHO 45 GRAUS, CPVC, SOLDÁVEL, DN 28MM, INSTALADO EM RAMAL DE DISTRIBUIÇÃO DE ÁGUA FORNECIMENTO E INSTALAÇÃO</v>
          </cell>
          <cell r="C5723" t="str">
            <v>UN</v>
          </cell>
          <cell r="D5723">
            <v>19.2</v>
          </cell>
        </row>
        <row r="5724">
          <cell r="A5724">
            <v>89647</v>
          </cell>
          <cell r="B5724" t="str">
            <v>JOELHO 45 GRAUS, CPVC, SOLDÁVEL, DN 28MM, INSTALADO EM RAMAL OU SUB-RAMAL DE ÁGUA FORNECIMENTO E INSTALAÇÃO</v>
          </cell>
          <cell r="C5724" t="str">
            <v>UN</v>
          </cell>
          <cell r="D5724">
            <v>20.02</v>
          </cell>
        </row>
        <row r="5725">
          <cell r="A5725">
            <v>89780</v>
          </cell>
          <cell r="B5725" t="str">
            <v>JOELHO 45 GRAUS, CPVC, SOLDÁVEL, DN 35MM, INSTALADO EM PRUMADA DE ÁGUA - FORNECIMENTO E INSTALAÇÃO</v>
          </cell>
          <cell r="C5725" t="str">
            <v>UN</v>
          </cell>
          <cell r="D5725">
            <v>24.25</v>
          </cell>
        </row>
        <row r="5726">
          <cell r="A5726">
            <v>89734</v>
          </cell>
          <cell r="B5726" t="str">
            <v>JOELHO 45 GRAUS, CPVC, SOLDÁVEL, DN 35MM, INSTALADO EM RAMAL DE DISTRIBUIÇÃO DE ÁGUA FORNECIMENTO E INSTALAÇÃO</v>
          </cell>
          <cell r="C5726" t="str">
            <v>UN</v>
          </cell>
          <cell r="D5726">
            <v>28.03</v>
          </cell>
        </row>
        <row r="5727">
          <cell r="A5727">
            <v>89650</v>
          </cell>
          <cell r="B5727" t="str">
            <v>JOELHO 45 GRAUS, CPVC, SOLDÁVEL, DN 35MM, INSTALADO EM RAMAL OU SUB-RAMAL DE ÁGUA FORNECIMENTO E INSTALAÇÃO</v>
          </cell>
          <cell r="C5727" t="str">
            <v>UN</v>
          </cell>
          <cell r="D5727">
            <v>28.99</v>
          </cell>
        </row>
        <row r="5728">
          <cell r="A5728">
            <v>89787</v>
          </cell>
          <cell r="B5728" t="str">
            <v>JOELHO 45 GRAUS, CPVC, SOLDÁVEL, DN 42MM, INSTALADO EM PRUMADA DE ÁGUA FORNECIMENTO E INSTALAÇÃO</v>
          </cell>
          <cell r="C5728" t="str">
            <v>UN</v>
          </cell>
          <cell r="D5728">
            <v>36.54</v>
          </cell>
        </row>
        <row r="5729">
          <cell r="A5729">
            <v>104024</v>
          </cell>
          <cell r="B5729" t="str">
            <v>JOELHO 45 GRAUS, CPVC, SOLDÁVEL, DN 42MM, INSTALADO EM RAMAL DE DISTRIBUIÇÃO DE ÁGUA - FORNECIMENTO E INSTALAÇÃO</v>
          </cell>
          <cell r="C5729" t="str">
            <v>UN</v>
          </cell>
          <cell r="D5729">
            <v>40.78</v>
          </cell>
        </row>
        <row r="5730">
          <cell r="A5730">
            <v>89789</v>
          </cell>
          <cell r="B5730" t="str">
            <v>JOELHO 45 GRAUS, CPVC, SOLDÁVEL, DN 54MM, INSTALADO EM PRUMADA DE ÁGUA FORNECIMENTO E INSTALAÇÃO</v>
          </cell>
          <cell r="C5730" t="str">
            <v>UN</v>
          </cell>
          <cell r="D5730">
            <v>68.69</v>
          </cell>
        </row>
        <row r="5731">
          <cell r="A5731">
            <v>89791</v>
          </cell>
          <cell r="B5731" t="str">
            <v>JOELHO 45 GRAUS, CPVC, SOLDÁVEL, DN 73MM, INSTALADO EM PRUMADA DE ÁGUA FORNECIMENTO E INSTALAÇÃO</v>
          </cell>
          <cell r="C5731" t="str">
            <v>UN</v>
          </cell>
          <cell r="D5731">
            <v>157.46</v>
          </cell>
        </row>
        <row r="5732">
          <cell r="A5732">
            <v>89793</v>
          </cell>
          <cell r="B5732" t="str">
            <v>JOELHO 45 GRAUS, CPVC, SOLDÁVEL, DN 89MM, INSTALADO EM PRUMADA DE ÁGUA FORNECIMENTO E INSTALAÇÃO</v>
          </cell>
          <cell r="C5732" t="str">
            <v>UN</v>
          </cell>
          <cell r="D5732">
            <v>227.41</v>
          </cell>
        </row>
        <row r="5733">
          <cell r="A5733">
            <v>89637</v>
          </cell>
          <cell r="B5733" t="str">
            <v>JOELHO 90 GRAUS, CPVC, SOLDÁVEL, DN 15MM, INSTALADO EM RAMAL OU SUB-RAMAL DE ÁGUA - FORNECIMENTO E INSTALAÇÃO</v>
          </cell>
          <cell r="C5733" t="str">
            <v>UN</v>
          </cell>
          <cell r="D5733">
            <v>10.54</v>
          </cell>
        </row>
        <row r="5734">
          <cell r="A5734">
            <v>89719</v>
          </cell>
          <cell r="B5734" t="str">
            <v>JOELHO 90 GRAUS, CPVC, SOLDÁVEL, DN 22MM, INSTALADO EM RAMAL DE DISTRIBUIÇÃO DE ÁGUA FORNECIMENTO E INSTALAÇÃO</v>
          </cell>
          <cell r="C5734" t="str">
            <v>UN</v>
          </cell>
          <cell r="D5734">
            <v>12.9</v>
          </cell>
        </row>
        <row r="5735">
          <cell r="A5735">
            <v>89641</v>
          </cell>
          <cell r="B5735" t="str">
            <v>JOELHO 90 GRAUS, CPVC, SOLDÁVEL, DN 22MM, INSTALADO EM RAMAL OU SUB-RAMAL DE ÁGUA - FORNECIMENTO E INSTALAÇÃO</v>
          </cell>
          <cell r="C5735" t="str">
            <v>UN</v>
          </cell>
          <cell r="D5735">
            <v>13.59</v>
          </cell>
        </row>
        <row r="5736">
          <cell r="A5736">
            <v>89723</v>
          </cell>
          <cell r="B5736" t="str">
            <v>JOELHO 90 GRAUS, CPVC, SOLDÁVEL, DN 28MM, INSTALADO EM RAMAL DE DISTRIBUIÇÃO DE ÁGUA FORNECIMENTO E INSTALAÇÃO</v>
          </cell>
          <cell r="C5736" t="str">
            <v>UN</v>
          </cell>
          <cell r="D5736">
            <v>19.89</v>
          </cell>
        </row>
        <row r="5737">
          <cell r="A5737">
            <v>89646</v>
          </cell>
          <cell r="B5737" t="str">
            <v>JOELHO 90 GRAUS, CPVC, SOLDÁVEL, DN 28MM, INSTALADO EM RAMAL OU SUB-RAMAL DE ÁGUA - FORNECIMENTO E INSTALAÇÃO</v>
          </cell>
          <cell r="C5737" t="str">
            <v>UN</v>
          </cell>
          <cell r="D5737">
            <v>20.71</v>
          </cell>
        </row>
        <row r="5738">
          <cell r="A5738">
            <v>89777</v>
          </cell>
          <cell r="B5738" t="str">
            <v>JOELHO 90 GRAUS, CPVC, SOLDÁVEL, DN 35MM, INSTALADO EM PRUMADA DE ÁGUA FORNECIMENTO E INSTALAÇÃO</v>
          </cell>
          <cell r="C5738" t="str">
            <v>UN</v>
          </cell>
          <cell r="D5738">
            <v>25.96</v>
          </cell>
        </row>
        <row r="5739">
          <cell r="A5739">
            <v>89729</v>
          </cell>
          <cell r="B5739" t="str">
            <v>JOELHO 90 GRAUS, CPVC, SOLDÁVEL, DN 35MM, INSTALADO EM RAMAL DE DISTRIBUIÇÃO DE ÁGUA FORNECIMENTO E INSTALAÇÃO</v>
          </cell>
          <cell r="C5739" t="str">
            <v>UN</v>
          </cell>
          <cell r="D5739">
            <v>29.74</v>
          </cell>
        </row>
        <row r="5740">
          <cell r="A5740">
            <v>89649</v>
          </cell>
          <cell r="B5740" t="str">
            <v>JOELHO 90 GRAUS, CPVC, SOLDÁVEL, DN 35MM, INSTALADO EM RAMAL OU SUB-RAMAL DE ÁGUA FORNECIMENTO E INSTALAÇÃO</v>
          </cell>
          <cell r="C5740" t="str">
            <v>UN</v>
          </cell>
          <cell r="D5740">
            <v>30.7</v>
          </cell>
        </row>
        <row r="5741">
          <cell r="A5741">
            <v>89781</v>
          </cell>
          <cell r="B5741" t="str">
            <v>JOELHO 90 GRAUS, CPVC, SOLDÁVEL, DN 42MM, INSTALADO EM PRUMADA DE ÁGUA FORNECIMENTO E INSTALAÇÃO</v>
          </cell>
          <cell r="C5741" t="str">
            <v>UN</v>
          </cell>
          <cell r="D5741">
            <v>36.96</v>
          </cell>
        </row>
        <row r="5742">
          <cell r="A5742">
            <v>104023</v>
          </cell>
          <cell r="B5742" t="str">
            <v>JOELHO 90 GRAUS, CPVC, SOLDÁVEL, DN 42MM, INSTALADO EM RAMAL DE DISTRIBUIÇÃO DE ÁGUA - FORNECIMENTO E INSTALAÇÃO</v>
          </cell>
          <cell r="C5742" t="str">
            <v>UN</v>
          </cell>
          <cell r="D5742">
            <v>41.2</v>
          </cell>
        </row>
        <row r="5743">
          <cell r="A5743">
            <v>89788</v>
          </cell>
          <cell r="B5743" t="str">
            <v>JOELHO 90 GRAUS, CPVC, SOLDÁVEL, DN 54MM, INSTALADO EM PRUMADA DE ÁGUA FORNECIMENTO E INSTALAÇÃO</v>
          </cell>
          <cell r="C5743" t="str">
            <v>UN</v>
          </cell>
          <cell r="D5743">
            <v>81.150000000000006</v>
          </cell>
        </row>
        <row r="5744">
          <cell r="A5744">
            <v>89790</v>
          </cell>
          <cell r="B5744" t="str">
            <v>JOELHO 90 GRAUS, CPVC, SOLDÁVEL, DN 73MM, INSTALADO EM PRUMADA DE ÁGUA FORNECIMENTO E INSTALAÇÃO</v>
          </cell>
          <cell r="C5744" t="str">
            <v>UN</v>
          </cell>
          <cell r="D5744">
            <v>163.1</v>
          </cell>
        </row>
        <row r="5745">
          <cell r="A5745">
            <v>89792</v>
          </cell>
          <cell r="B5745" t="str">
            <v>JOELHO 90 GRAUS, CPVC, SOLDÁVEL, DN 89MM, INSTALADO EM PRUMADA DE ÁGUA FORNECIMENTO E INSTALAÇÃO</v>
          </cell>
          <cell r="C5745" t="str">
            <v>UN</v>
          </cell>
          <cell r="D5745">
            <v>192.34</v>
          </cell>
        </row>
        <row r="5746">
          <cell r="A5746">
            <v>89640</v>
          </cell>
          <cell r="B5746" t="str">
            <v>JOELHO DE TRANSIÇÃO, 90 GRAUS, CPVC, SOLDÁVEL, DN 15MM X 1/2", INSTALADO EM RAMAL OU SUB-RAMAL DE ÁGUA - FORNECIMENTO E INSTALAÇÃO</v>
          </cell>
          <cell r="C5746" t="str">
            <v>UN</v>
          </cell>
          <cell r="D5746">
            <v>19.38</v>
          </cell>
        </row>
        <row r="5747">
          <cell r="A5747">
            <v>89644</v>
          </cell>
          <cell r="B5747" t="str">
            <v>JOELHO DE TRANSIÇÃO, 90 GRAUS, CPVC, SOLDÁVEL, DN 22MM X 1/2", INSTALADO EM RAMAL OU SUB-RAMAL DE ÁGUA - FORNECIMENTO E INSTALAÇÃO</v>
          </cell>
          <cell r="C5747" t="str">
            <v>UN</v>
          </cell>
          <cell r="D5747">
            <v>23.67</v>
          </cell>
        </row>
        <row r="5748">
          <cell r="A5748">
            <v>89645</v>
          </cell>
          <cell r="B5748" t="str">
            <v>JOELHO DE TRANSIÇÃO, 90 GRAUS, CPVC, SOLDÁVEL, DN 22MM X 3/4", INSTALADO EM RAMAL OU SUB-RAMAL DE ÁGUA - FORNECIMENTO E INSTALAÇÃO</v>
          </cell>
          <cell r="C5748" t="str">
            <v>UN</v>
          </cell>
          <cell r="D5748">
            <v>33.22</v>
          </cell>
        </row>
        <row r="5749">
          <cell r="A5749">
            <v>89652</v>
          </cell>
          <cell r="B5749" t="str">
            <v>LUVA DE CORRER, CPVC, SOLDÁVEL, DN 15MM, INSTALADO EM RAMAL OU SUB-RAMAL DE ÁGUA FORNECIMENTO E INSTALAÇÃO</v>
          </cell>
          <cell r="C5749" t="str">
            <v>UN</v>
          </cell>
          <cell r="D5749">
            <v>12.37</v>
          </cell>
        </row>
        <row r="5750">
          <cell r="A5750">
            <v>89738</v>
          </cell>
          <cell r="B5750" t="str">
            <v>LUVA DE CORRER, CPVC, SOLDÁVEL, DN 22MM, INSTALADO EM RAMAL DE DISTRIBUIÇÃO DE ÁGUA FORNECIMENTO E INSTALAÇÃO</v>
          </cell>
          <cell r="C5750" t="str">
            <v>UN</v>
          </cell>
          <cell r="D5750">
            <v>16.93</v>
          </cell>
        </row>
        <row r="5751">
          <cell r="A5751">
            <v>89659</v>
          </cell>
          <cell r="B5751" t="str">
            <v>LUVA DE CORRER, CPVC, SOLDÁVEL, DN 22MM, INSTALADO EM RAMAL OU SUB-RAMAL DE ÁGUA FORNECIMENTO E INSTALAÇÃO</v>
          </cell>
          <cell r="C5751" t="str">
            <v>UN</v>
          </cell>
          <cell r="D5751">
            <v>17.399999999999999</v>
          </cell>
        </row>
        <row r="5752">
          <cell r="A5752">
            <v>89756</v>
          </cell>
          <cell r="B5752" t="str">
            <v>LUVA DE CORRER, CPVC, SOLDÁVEL, DN 28MM, INSTALADO EM RAMAL DE DISTRIBUIÇÃO DE ÁGUA FORNECIMENTO E INSTALAÇÃO</v>
          </cell>
          <cell r="C5752" t="str">
            <v>UN</v>
          </cell>
          <cell r="D5752">
            <v>23.51</v>
          </cell>
        </row>
        <row r="5753">
          <cell r="A5753">
            <v>89672</v>
          </cell>
          <cell r="B5753" t="str">
            <v>LUVA DE CORRER, CPVC, SOLDÁVEL, DN 28MM, INSTALADO EM RAMAL OU SUB-RAMAL DE ÁGUA FORNECIMENTO E INSTALAÇÃO</v>
          </cell>
          <cell r="C5753" t="str">
            <v>UN</v>
          </cell>
          <cell r="D5753">
            <v>24.05</v>
          </cell>
        </row>
        <row r="5754">
          <cell r="A5754">
            <v>89815</v>
          </cell>
          <cell r="B5754" t="str">
            <v>LUVA DE CORRER, CPVC, SOLDÁVEL, DN 35MM, INSTALADO EM PRUMADA DE ÁGUA FORNECIMENTO E INSTALAÇÃO</v>
          </cell>
          <cell r="C5754" t="str">
            <v>UN</v>
          </cell>
          <cell r="D5754">
            <v>28.95</v>
          </cell>
        </row>
        <row r="5755">
          <cell r="A5755">
            <v>89761</v>
          </cell>
          <cell r="B5755" t="str">
            <v>LUVA DE CORRER, CPVC, SOLDÁVEL, DN 35MM, INSTALADO EM RAMAL DE DISTRIBUIÇÃO DE ÁGUA - FORNECIMENTO E INSTALAÇÃO</v>
          </cell>
          <cell r="C5755" t="str">
            <v>UN</v>
          </cell>
          <cell r="D5755">
            <v>31.45</v>
          </cell>
        </row>
        <row r="5756">
          <cell r="A5756">
            <v>89682</v>
          </cell>
          <cell r="B5756" t="str">
            <v>LUVA DE CORRER, CPVC, SOLDÁVEL, DN 35MM, INSTALADO EM RAMAL OU SUB-RAMAL DE ÁGUA FORNECIMENTO E INSTALAÇÃO</v>
          </cell>
          <cell r="C5756" t="str">
            <v>UN</v>
          </cell>
          <cell r="D5756">
            <v>32.090000000000003</v>
          </cell>
        </row>
        <row r="5757">
          <cell r="A5757">
            <v>89824</v>
          </cell>
          <cell r="B5757" t="str">
            <v>LUVA DE CORRER, CPVC, SOLDÁVEL, DN 42MM, INSTALADO EM PRUMADA DE ÁGUA FORNECIMENTO E INSTALAÇÃO</v>
          </cell>
          <cell r="C5757" t="str">
            <v>UN</v>
          </cell>
          <cell r="D5757">
            <v>39.479999999999997</v>
          </cell>
        </row>
        <row r="5758">
          <cell r="A5758">
            <v>104026</v>
          </cell>
          <cell r="B5758" t="str">
            <v>LUVA DE CORRER, CPVC, SOLDÁVEL, DN 42MM, INSTALADO EM RAMAL DE DISTRIBUIÇÃO DE ÁGUA - FORNECIMENTO E INSTALAÇÃO</v>
          </cell>
          <cell r="C5758" t="str">
            <v>UN</v>
          </cell>
          <cell r="D5758">
            <v>42.3</v>
          </cell>
        </row>
        <row r="5759">
          <cell r="A5759">
            <v>89740</v>
          </cell>
          <cell r="B5759" t="str">
            <v>LUVA DE TRANSIÇÃO, CPVC, SOLDÁVEL, DN 22MM X 25MM, INSTALADO EM RAMAL DE DISTRIBUIÇÃO DE ÁGUA FORNECIMENTO E INSTALAÇÃO</v>
          </cell>
          <cell r="C5759" t="str">
            <v>UN</v>
          </cell>
          <cell r="D5759">
            <v>9.07</v>
          </cell>
        </row>
        <row r="5760">
          <cell r="A5760">
            <v>89836</v>
          </cell>
          <cell r="B5760" t="str">
            <v>LUVA DE TRANSIÇÃO, CPVC, SOLDÁVEL, DN 54MM X 2, INSTALADO EM PRUMADA DE ÁGUA FORNECIMENTO E INSTALAÇÃO</v>
          </cell>
          <cell r="C5760" t="str">
            <v>UN</v>
          </cell>
          <cell r="D5760">
            <v>206.5</v>
          </cell>
        </row>
        <row r="5761">
          <cell r="A5761">
            <v>89653</v>
          </cell>
          <cell r="B5761" t="str">
            <v>LUVA DE TRANSIÇÃO, CPVC, SOLDÁVEL, DN15MM X 1/2", INSTALADO EM RAMAL OU SUB-RAMAL DE ÁGUA - FORNECIMENTO E INSTALAÇÃO</v>
          </cell>
          <cell r="C5761" t="str">
            <v>UN</v>
          </cell>
          <cell r="D5761">
            <v>17.75</v>
          </cell>
        </row>
        <row r="5762">
          <cell r="A5762">
            <v>89660</v>
          </cell>
          <cell r="B5762" t="str">
            <v>LUVA DE TRANSIÇÃO, CPVC, SOLDÁVEL, DN22MM X 25MM, INSTALADO EM RAMAL OU SUB-RAMAL DE ÁGUA - FORNECIMENTO E INSTALAÇÃO</v>
          </cell>
          <cell r="C5762" t="str">
            <v>UN</v>
          </cell>
          <cell r="D5762">
            <v>9.56</v>
          </cell>
        </row>
        <row r="5763">
          <cell r="A5763">
            <v>104028</v>
          </cell>
          <cell r="B5763" t="str">
            <v>LUVA DE TRANSIÇÃO, CPVC, SOLDÁVEL, DN42MM X 1.1/2", INSTALADO EM RAMAL DE DISTRIBUIÇÃO DE ÁGUA - FORNECIMENTO E INSTALAÇÃO</v>
          </cell>
          <cell r="C5763" t="str">
            <v>UN</v>
          </cell>
          <cell r="D5763">
            <v>133.86000000000001</v>
          </cell>
        </row>
        <row r="5764">
          <cell r="A5764">
            <v>89826</v>
          </cell>
          <cell r="B5764" t="str">
            <v>LUVA DE TRANSIÇÃO, CPVC, SOLDÁVEL, DN42MM X 1.1/2, INSTALADO EM PRUMADA DE ÁGUA FORNECIMENTO E INSTALAÇÃO</v>
          </cell>
          <cell r="C5764" t="str">
            <v>UN</v>
          </cell>
          <cell r="D5764">
            <v>131.19999999999999</v>
          </cell>
        </row>
        <row r="5765">
          <cell r="A5765">
            <v>89651</v>
          </cell>
          <cell r="B5765" t="str">
            <v>LUVA, CPVC, SOLDÁVEL, DN 15MM, INSTALADO EM RAMAL OU SUB-RAMAL DE ÁGUA - FORNECIMENTO E INSTALAÇÃO</v>
          </cell>
          <cell r="C5765" t="str">
            <v>UN</v>
          </cell>
          <cell r="D5765">
            <v>7.07</v>
          </cell>
        </row>
        <row r="5766">
          <cell r="A5766">
            <v>89736</v>
          </cell>
          <cell r="B5766" t="str">
            <v>LUVA, CPVC, SOLDÁVEL, DN 22MM, INSTALADO EM RAMAL DE DISTRIBUIÇÃO DE ÁGUA FORNECIMENTO E INSTALAÇÃO</v>
          </cell>
          <cell r="C5766" t="str">
            <v>UN</v>
          </cell>
          <cell r="D5766">
            <v>8.93</v>
          </cell>
        </row>
        <row r="5767">
          <cell r="A5767">
            <v>89658</v>
          </cell>
          <cell r="B5767" t="str">
            <v>LUVA, CPVC, SOLDÁVEL, DN 22MM, INSTALADO EM RAMAL OU SUB-RAMAL DE ÁGUA FORNECIMENTO E INSTALAÇÃO</v>
          </cell>
          <cell r="C5767" t="str">
            <v>UN</v>
          </cell>
          <cell r="D5767">
            <v>9.4</v>
          </cell>
        </row>
        <row r="5768">
          <cell r="A5768">
            <v>89755</v>
          </cell>
          <cell r="B5768" t="str">
            <v>LUVA, CPVC, SOLDÁVEL, DN 28MM, INSTALADO EM RAMAL DE DISTRIBUIÇÃO DE ÁGUA FORNECIMENTO E INSTALAÇÃO</v>
          </cell>
          <cell r="C5768" t="str">
            <v>UN</v>
          </cell>
          <cell r="D5768">
            <v>13.55</v>
          </cell>
        </row>
        <row r="5769">
          <cell r="A5769">
            <v>89670</v>
          </cell>
          <cell r="B5769" t="str">
            <v>LUVA, CPVC, SOLDÁVEL, DN 28MM, INSTALADO EM RAMAL OU SUB-RAMAL DE ÁGUA FORNECIMENTO E INSTALAÇÃO</v>
          </cell>
          <cell r="C5769" t="str">
            <v>UN</v>
          </cell>
          <cell r="D5769">
            <v>14.09</v>
          </cell>
        </row>
        <row r="5770">
          <cell r="A5770">
            <v>89794</v>
          </cell>
          <cell r="B5770" t="str">
            <v>LUVA, CPVC, SOLDÁVEL, DN 35MM, INSTALADO EM PRUMADA DE ÁGUA FORNECIMENTO E INSTALAÇÃO</v>
          </cell>
          <cell r="C5770" t="str">
            <v>UN</v>
          </cell>
          <cell r="D5770">
            <v>19.559999999999999</v>
          </cell>
        </row>
        <row r="5771">
          <cell r="A5771">
            <v>89760</v>
          </cell>
          <cell r="B5771" t="str">
            <v>LUVA, CPVC, SOLDÁVEL, DN 35MM, INSTALADO EM RAMAL DE DISTRIBUIÇÃO DE ÁGUA - FORNECIMENTO E INSTALAÇÃO</v>
          </cell>
          <cell r="C5771" t="str">
            <v>UN</v>
          </cell>
          <cell r="D5771">
            <v>22.06</v>
          </cell>
        </row>
        <row r="5772">
          <cell r="A5772">
            <v>89680</v>
          </cell>
          <cell r="B5772" t="str">
            <v>LUVA, CPVC, SOLDÁVEL, DN 35MM, INSTALADO EM RAMAL OU SUB-RAMAL DE ÁGUA FORNECIMENTO E INSTALAÇÃO</v>
          </cell>
          <cell r="C5772" t="str">
            <v>UN</v>
          </cell>
          <cell r="D5772">
            <v>22.7</v>
          </cell>
        </row>
        <row r="5773">
          <cell r="A5773">
            <v>89822</v>
          </cell>
          <cell r="B5773" t="str">
            <v>LUVA, CPVC, SOLDÁVEL, DN 42MM, INSTALADO EM PRUMADA DE ÁGUA FORNECIMENTO E INSTALAÇÃO</v>
          </cell>
          <cell r="C5773" t="str">
            <v>UN</v>
          </cell>
          <cell r="D5773">
            <v>25.67</v>
          </cell>
        </row>
        <row r="5774">
          <cell r="A5774">
            <v>104025</v>
          </cell>
          <cell r="B5774" t="str">
            <v>LUVA, CPVC, SOLDÁVEL, DN 42MM, INSTALADO EM RAMAL DE DISTRIBUIÇÃO DE ÁGUA - FORNECIMENTO E INSTALAÇÃO</v>
          </cell>
          <cell r="C5774" t="str">
            <v>UN</v>
          </cell>
          <cell r="D5774">
            <v>28.49</v>
          </cell>
        </row>
        <row r="5775">
          <cell r="A5775">
            <v>89835</v>
          </cell>
          <cell r="B5775" t="str">
            <v>LUVA, CPVC, SOLDÁVEL, DN 54MM, INSTALADO EM PRUMADA DE ÁGUA FORNECIMENTO E INSTALAÇÃO</v>
          </cell>
          <cell r="C5775" t="str">
            <v>UN</v>
          </cell>
          <cell r="D5775">
            <v>44.69</v>
          </cell>
        </row>
        <row r="5776">
          <cell r="A5776">
            <v>89838</v>
          </cell>
          <cell r="B5776" t="str">
            <v>LUVA, CPVC, SOLDÁVEL, DN 73MM, INSTALADO EM PRUMADA DE ÁGUA FORNECIMENTO E INSTALAÇÃO</v>
          </cell>
          <cell r="C5776" t="str">
            <v>UN</v>
          </cell>
          <cell r="D5776">
            <v>158.02000000000001</v>
          </cell>
        </row>
        <row r="5777">
          <cell r="A5777">
            <v>89840</v>
          </cell>
          <cell r="B5777" t="str">
            <v>LUVA, CPVC, SOLDÁVEL, DN 89MM, INSTALADO EM PRUMADA DE ÁGUA FORNECIMENTO E INSTALAÇÃO</v>
          </cell>
          <cell r="C5777" t="str">
            <v>UN</v>
          </cell>
          <cell r="D5777">
            <v>185.75</v>
          </cell>
        </row>
        <row r="5778">
          <cell r="A5778">
            <v>104015</v>
          </cell>
          <cell r="B5778" t="str">
            <v>TE DE REDUÇÃO, CPVC, SOLDÁVEL, DN 22 X 15 MM, INSTALADO EM RAMAL OU SUB-RAMAL DE ÁGUA - FORNECIMENTO E INSTALAÇÃO</v>
          </cell>
          <cell r="C5778" t="str">
            <v>UN</v>
          </cell>
          <cell r="D5778">
            <v>16.3</v>
          </cell>
        </row>
        <row r="5779">
          <cell r="A5779">
            <v>104018</v>
          </cell>
          <cell r="B5779" t="str">
            <v>TE DE REDUÇÃO, CPVC, SOLDÁVEL, DN 28 X 22 MM, INSTALADO EM RAMAL DE DISTRIBUIÇÃO DE ÁGUA - FORNECIMENTO E INSTALAÇÃO</v>
          </cell>
          <cell r="C5779" t="str">
            <v>UN</v>
          </cell>
          <cell r="D5779">
            <v>20.97</v>
          </cell>
        </row>
        <row r="5780">
          <cell r="A5780">
            <v>104016</v>
          </cell>
          <cell r="B5780" t="str">
            <v>TE DE REDUÇÃO, CPVC, SOLDÁVEL, DN 28 X 22 MM, INSTALADO EM RAMAL OU SUB-RAMAL DE ÁGUA - FORNECIMENTO E INSTALAÇÃO</v>
          </cell>
          <cell r="C5780" t="str">
            <v>UN</v>
          </cell>
          <cell r="D5780">
            <v>21.98</v>
          </cell>
        </row>
        <row r="5781">
          <cell r="A5781">
            <v>104019</v>
          </cell>
          <cell r="B5781" t="str">
            <v>TE DE REDUÇÃO, CPVC, SOLDÁVEL, DN 35 X 28 MM, INSTALADO EM RAMAL DE DISTRIBUIÇÃO DE ÁGUA - FORNECIMENTO E INSTALAÇÃO</v>
          </cell>
          <cell r="C5781" t="str">
            <v>UN</v>
          </cell>
          <cell r="D5781">
            <v>44.56</v>
          </cell>
        </row>
        <row r="5782">
          <cell r="A5782">
            <v>104017</v>
          </cell>
          <cell r="B5782" t="str">
            <v>TE DE REDUÇÃO, CPVC, SOLDÁVEL, DN 35 X 28 MM, INSTALADO EM RAMAL OU SUB-RAMAL DE ÁGUA - FORNECIMENTO E INSTALAÇÃO</v>
          </cell>
          <cell r="C5782" t="str">
            <v>UN</v>
          </cell>
          <cell r="D5782">
            <v>45.74</v>
          </cell>
        </row>
        <row r="5783">
          <cell r="A5783">
            <v>104020</v>
          </cell>
          <cell r="B5783" t="str">
            <v>TE DE REDUÇÃO, CPVC, SOLDÁVEL, DN 42 X 35 MM, INSTALADO EM PRUMADA DE ÁGUA - FORNECIMENTO E INSTALAÇÃO</v>
          </cell>
          <cell r="C5783" t="str">
            <v>UN</v>
          </cell>
          <cell r="D5783">
            <v>56.81</v>
          </cell>
        </row>
        <row r="5784">
          <cell r="A5784">
            <v>104030</v>
          </cell>
          <cell r="B5784" t="str">
            <v>TE DE REDUÇÃO, CPVC, SOLDÁVEL, DN 42 X 35 MM, INSTALADO EM RAMAL DE DISTRIBUIÇÃO DE ÁGUA - FORNECIMENTO E INSTALAÇÃO</v>
          </cell>
          <cell r="C5784" t="str">
            <v>UN</v>
          </cell>
          <cell r="D5784">
            <v>62.14</v>
          </cell>
        </row>
        <row r="5785">
          <cell r="A5785">
            <v>89694</v>
          </cell>
          <cell r="B5785" t="str">
            <v>TE DE TRANSIÇÃO, CPVC, SOLDÁVEL, DN 15MM X 1/2, INSTALADO EM RAMAL OU SUB-RAMAL DE ÁGUA FORNECIMENTO E INSTALAÇÃO</v>
          </cell>
          <cell r="C5785" t="str">
            <v>UN</v>
          </cell>
          <cell r="D5785">
            <v>20.32</v>
          </cell>
        </row>
        <row r="5786">
          <cell r="A5786">
            <v>89700</v>
          </cell>
          <cell r="B5786" t="str">
            <v>TE DE TRANSIÇÃO, CPVC, SOLDÁVEL, DN 22MM X 1/2, INSTALADO EM RAMAL OU SUB-RAMAL DE ÁGUA FORNECIMENTO E INSTALAÇÃO</v>
          </cell>
          <cell r="C5786" t="str">
            <v>UN</v>
          </cell>
          <cell r="D5786">
            <v>23.23</v>
          </cell>
        </row>
        <row r="5787">
          <cell r="A5787">
            <v>89703</v>
          </cell>
          <cell r="B5787" t="str">
            <v>TE MISTURADOR DE TRANSIÇÃO, CPVC, SOLDÁVEL, DN 22MM X 3/4", INSTALADO EM RAMAL OU SUB-RAMAL DE ÁGUA - FORNECIMENTO E INSTALAÇÃO</v>
          </cell>
          <cell r="C5787" t="str">
            <v>UN</v>
          </cell>
          <cell r="D5787">
            <v>48.96</v>
          </cell>
        </row>
        <row r="5788">
          <cell r="A5788">
            <v>89691</v>
          </cell>
          <cell r="B5788" t="str">
            <v>TE, CPVC, SOLDÁVEL, DN 15MM, INSTALADO EM RAMAL OU SUB-RAMAL DE ÁGUA - FORNECIMENTO E INSTALAÇÃO</v>
          </cell>
          <cell r="C5788" t="str">
            <v>UN</v>
          </cell>
          <cell r="D5788">
            <v>13.52</v>
          </cell>
        </row>
        <row r="5789">
          <cell r="A5789">
            <v>89765</v>
          </cell>
          <cell r="B5789" t="str">
            <v>TE, CPVC, SOLDÁVEL, DN 22MM, INSTALADO EM RAMAL DE DISTRIBUIÇÃO DE ÁGUA - FORNECIMENTO E INSTALAÇÃO</v>
          </cell>
          <cell r="C5789" t="str">
            <v>UN</v>
          </cell>
          <cell r="D5789">
            <v>16.690000000000001</v>
          </cell>
        </row>
        <row r="5790">
          <cell r="A5790">
            <v>89697</v>
          </cell>
          <cell r="B5790" t="str">
            <v>TE, CPVC, SOLDÁVEL, DN 22MM, INSTALADO EM RAMAL OU SUB-RAMAL DE ÁGUA - FORNECIMENTO E INSTALAÇÃO</v>
          </cell>
          <cell r="C5790" t="str">
            <v>UN</v>
          </cell>
          <cell r="D5790">
            <v>17.62</v>
          </cell>
        </row>
        <row r="5791">
          <cell r="A5791">
            <v>89844</v>
          </cell>
          <cell r="B5791" t="str">
            <v>TE, CPVC, SOLDÁVEL, DN 42MM, INSTALADO EM PRUMADA DE ÁGUA FORNECIMENTO E INSTALAÇÃO</v>
          </cell>
          <cell r="C5791" t="str">
            <v>UN</v>
          </cell>
          <cell r="D5791">
            <v>64.53</v>
          </cell>
        </row>
        <row r="5792">
          <cell r="A5792">
            <v>104022</v>
          </cell>
          <cell r="B5792" t="str">
            <v>TE, CPVC, SOLDÁVEL, DN 42MM, INSTALADO EM RAMAL DE DISTRIBUIÇÃO DE ÁGUA - FORNECIMENTO E INSTALAÇÃO</v>
          </cell>
          <cell r="C5792" t="str">
            <v>UN</v>
          </cell>
          <cell r="D5792">
            <v>70.180000000000007</v>
          </cell>
        </row>
        <row r="5793">
          <cell r="A5793">
            <v>89633</v>
          </cell>
          <cell r="B5793" t="str">
            <v>TUBO, CPVC, SOLDÁVEL, DN 15MM, INSTALADO EM RAMAL OU SUB-RAMAL DE ÁGUA - FORNECIMENTO E INSTALAÇÃO</v>
          </cell>
          <cell r="C5793" t="str">
            <v>M</v>
          </cell>
          <cell r="D5793">
            <v>25.93</v>
          </cell>
        </row>
        <row r="5794">
          <cell r="A5794">
            <v>89716</v>
          </cell>
          <cell r="B5794" t="str">
            <v>TUBO, CPVC, SOLDÁVEL, DN 22MM, INSTALADO EM RAMAL DE DISTRIBUIÇÃO DE ÁGUA - FORNECIMENTO E INSTALAÇÃO</v>
          </cell>
          <cell r="C5794" t="str">
            <v>M</v>
          </cell>
          <cell r="D5794">
            <v>27.56</v>
          </cell>
        </row>
        <row r="5795">
          <cell r="A5795">
            <v>89634</v>
          </cell>
          <cell r="B5795" t="str">
            <v>TUBO, CPVC, SOLDÁVEL, DN 22MM, INSTALADO EM RAMAL OU SUB-RAMAL DE ÁGUA - FORNECIMENTO E INSTALAÇÃO</v>
          </cell>
          <cell r="C5795" t="str">
            <v>M</v>
          </cell>
          <cell r="D5795">
            <v>37.119999999999997</v>
          </cell>
        </row>
        <row r="5796">
          <cell r="A5796">
            <v>89717</v>
          </cell>
          <cell r="B5796" t="str">
            <v>TUBO, CPVC, SOLDÁVEL, DN 28MM, INSTALADO EM RAMAL DE DISTRIBUIÇÃO DE ÁGUA - FORNECIMENTO E INSTALAÇÃO</v>
          </cell>
          <cell r="C5796" t="str">
            <v>M</v>
          </cell>
          <cell r="D5796">
            <v>43.76</v>
          </cell>
        </row>
        <row r="5797">
          <cell r="A5797">
            <v>89635</v>
          </cell>
          <cell r="B5797" t="str">
            <v>TUBO, CPVC, SOLDÁVEL, DN 28MM, INSTALADO EM RAMAL OU SUB-RAMAL DE ÁGUA - FORNECIMENTO E INSTALAÇÃO</v>
          </cell>
          <cell r="C5797" t="str">
            <v>M</v>
          </cell>
          <cell r="D5797">
            <v>55.04</v>
          </cell>
        </row>
        <row r="5798">
          <cell r="A5798">
            <v>89770</v>
          </cell>
          <cell r="B5798" t="str">
            <v>TUBO, CPVC, SOLDÁVEL, DN 35MM, INSTALADO EM PRUMADA DE ÁGUA FORNECIMENTO E INSTALAÇÃO</v>
          </cell>
          <cell r="C5798" t="str">
            <v>M</v>
          </cell>
          <cell r="D5798">
            <v>47.79</v>
          </cell>
        </row>
        <row r="5799">
          <cell r="A5799">
            <v>89718</v>
          </cell>
          <cell r="B5799" t="str">
            <v>TUBO, CPVC, SOLDÁVEL, DN 35MM, INSTALADO EM RAMAL DE DISTRIBUIÇÃO DE ÁGUA FORNECIMENTO E INSTALAÇÃO</v>
          </cell>
          <cell r="C5799" t="str">
            <v>M</v>
          </cell>
          <cell r="D5799">
            <v>56.15</v>
          </cell>
        </row>
        <row r="5800">
          <cell r="A5800">
            <v>89636</v>
          </cell>
          <cell r="B5800" t="str">
            <v>TUBO, CPVC, SOLDÁVEL, DN 35MM, INSTALADO EM RAMAL OU SUB-RAMAL DE ÁGUA FORNECIMENTO E INSTALAÇÃO</v>
          </cell>
          <cell r="C5800" t="str">
            <v>M</v>
          </cell>
          <cell r="D5800">
            <v>69.41</v>
          </cell>
        </row>
        <row r="5801">
          <cell r="A5801">
            <v>89771</v>
          </cell>
          <cell r="B5801" t="str">
            <v>TUBO, CPVC, SOLDÁVEL, DN 42MM, INSTALADO EM PRUMADA DE ÁGUA FORNECIMENTO E INSTALAÇÃO</v>
          </cell>
          <cell r="C5801" t="str">
            <v>M</v>
          </cell>
          <cell r="D5801">
            <v>63.81</v>
          </cell>
        </row>
        <row r="5802">
          <cell r="A5802">
            <v>104021</v>
          </cell>
          <cell r="B5802" t="str">
            <v>TUBO, CPVC, SOLDÁVEL, DN 42MM, INSTALADO EM RAMAL DE DISTRIBUIÇÃO DE ÁGUA - FORNECIMENTO E INSTALAÇÃO</v>
          </cell>
          <cell r="C5802" t="str">
            <v>M</v>
          </cell>
          <cell r="D5802">
            <v>73.38</v>
          </cell>
        </row>
        <row r="5803">
          <cell r="A5803">
            <v>89772</v>
          </cell>
          <cell r="B5803" t="str">
            <v>TUBO, CPVC, SOLDÁVEL, DN 54MM, INSTALADO EM PRUMADA DE ÁGUA FORNECIMENTO E INSTALAÇÃO</v>
          </cell>
          <cell r="C5803" t="str">
            <v>M</v>
          </cell>
          <cell r="D5803">
            <v>93.1</v>
          </cell>
        </row>
        <row r="5804">
          <cell r="A5804">
            <v>89773</v>
          </cell>
          <cell r="B5804" t="str">
            <v>TUBO, CPVC, SOLDÁVEL, DN 73MM, INSTALADO EM PRUMADA DE ÁGUA FORNECIMENTO E INSTALAÇÃO</v>
          </cell>
          <cell r="C5804" t="str">
            <v>M</v>
          </cell>
          <cell r="D5804">
            <v>150.04</v>
          </cell>
        </row>
        <row r="5805">
          <cell r="A5805">
            <v>89775</v>
          </cell>
          <cell r="B5805" t="str">
            <v>TUBO, CPVC, SOLDÁVEL, DN 89MM, INSTALADO EM PRUMADA DE ÁGUA FORNECIMENTO E INSTALAÇÃO</v>
          </cell>
          <cell r="C5805" t="str">
            <v>M</v>
          </cell>
          <cell r="D5805">
            <v>234.65</v>
          </cell>
        </row>
        <row r="5806">
          <cell r="A5806">
            <v>89767</v>
          </cell>
          <cell r="B5806" t="str">
            <v>TÊ MISTURADOR, CPVC, SOLDÁVEL, DN 22MM, INSTALADO EM RAMAL DE DISTRIBUIÇÃO DE ÁGUA - FORNECIMENTO E INSTALAÇÃO</v>
          </cell>
          <cell r="C5806" t="str">
            <v>UN</v>
          </cell>
          <cell r="D5806">
            <v>21.15</v>
          </cell>
        </row>
        <row r="5807">
          <cell r="A5807">
            <v>89695</v>
          </cell>
          <cell r="B5807" t="str">
            <v>TÊ MISTURADOR, CPVC, SOLDÁVEL, DN15MM, INSTALADO EM RAMAL OU SUB-RAMAL DE ÁGUA FORNECIMENTO E INSTALAÇÃO</v>
          </cell>
          <cell r="C5807" t="str">
            <v>UN</v>
          </cell>
          <cell r="D5807">
            <v>17.18</v>
          </cell>
        </row>
        <row r="5808">
          <cell r="A5808">
            <v>89702</v>
          </cell>
          <cell r="B5808" t="str">
            <v>TÊ MISTURADOR, CPVC, SOLDÁVEL, DN22MM, INSTALADO EM RAMAL OU SUB-RAMAL DE ÁGUA FORNECIMENTO E INSTALAÇÃO</v>
          </cell>
          <cell r="C5808" t="str">
            <v>UN</v>
          </cell>
          <cell r="D5808">
            <v>22.08</v>
          </cell>
        </row>
        <row r="5809">
          <cell r="A5809">
            <v>89768</v>
          </cell>
          <cell r="B5809" t="str">
            <v>TÊ, CPVC, SOLDÁVEL, DN 28MM, INSTALADO EM RAMAL DE DISTRIBUIÇÃO DE ÁGUA - FORNECIMENTO E INSTALAÇÃO</v>
          </cell>
          <cell r="C5809" t="str">
            <v>UN</v>
          </cell>
          <cell r="D5809">
            <v>24.49</v>
          </cell>
        </row>
        <row r="5810">
          <cell r="A5810">
            <v>89842</v>
          </cell>
          <cell r="B5810" t="str">
            <v>TÊ, CPVC, SOLDÁVEL, DN 35MM, INSTALADO EM PRUMADA DE ÁGUA FORNECIMENTO E INSTALAÇÃO</v>
          </cell>
          <cell r="C5810" t="str">
            <v>UN</v>
          </cell>
          <cell r="D5810">
            <v>51.17</v>
          </cell>
        </row>
        <row r="5811">
          <cell r="A5811">
            <v>89845</v>
          </cell>
          <cell r="B5811" t="str">
            <v>TÊ, CPVC, SOLDÁVEL, DN 54 MM, INSTALADO EM PRUMADA DE ÁGUA FORNECIMENTO E INSTALAÇÃO</v>
          </cell>
          <cell r="C5811" t="str">
            <v>UN</v>
          </cell>
          <cell r="D5811">
            <v>101.71</v>
          </cell>
        </row>
        <row r="5812">
          <cell r="A5812">
            <v>89846</v>
          </cell>
          <cell r="B5812" t="str">
            <v>TÊ, CPVC, SOLDÁVEL, DN 73MM, INSTALADO EM PRUMADA DE ÁGUA FORNECIMENTO E INSTALAÇÃO</v>
          </cell>
          <cell r="C5812" t="str">
            <v>UN</v>
          </cell>
          <cell r="D5812">
            <v>219.37</v>
          </cell>
        </row>
        <row r="5813">
          <cell r="A5813">
            <v>89847</v>
          </cell>
          <cell r="B5813" t="str">
            <v>TÊ, CPVC, SOLDÁVEL, DN 89MM, INSTALADO EM PRUMADA DE ÁGUA FORNECIMENTO E INSTALAÇÃO</v>
          </cell>
          <cell r="C5813" t="str">
            <v>UN</v>
          </cell>
          <cell r="D5813">
            <v>261.25</v>
          </cell>
        </row>
        <row r="5814">
          <cell r="A5814">
            <v>89705</v>
          </cell>
          <cell r="B5814" t="str">
            <v>TÊ, CPVC, SOLDÁVEL, DN28MM, INSTALADO EM RAMAL OU SUB-RAMAL DE ÁGUA FORNECIMENTO E INSTALAÇÃO</v>
          </cell>
          <cell r="C5814" t="str">
            <v>UN</v>
          </cell>
          <cell r="D5814">
            <v>25.57</v>
          </cell>
        </row>
        <row r="5815">
          <cell r="A5815">
            <v>89769</v>
          </cell>
          <cell r="B5815" t="str">
            <v>TÊ, CPVC, SOLDÁVEL, DN35MM, INSTALADO EM RAMAL DE DISTRIBUIÇÃO DE ÁGUA - FORNECIMENTO E INSTALAÇÃO</v>
          </cell>
          <cell r="C5815" t="str">
            <v>UN</v>
          </cell>
          <cell r="D5815">
            <v>56.18</v>
          </cell>
        </row>
        <row r="5816">
          <cell r="A5816">
            <v>89706</v>
          </cell>
          <cell r="B5816" t="str">
            <v>TÊ, CPVC, SOLDÁVEL, DN35MM, INSTALADO EM RAMAL OU SUB-RAMAL DE ÁGUA FORNECIMENTO E INSTALAÇÃO</v>
          </cell>
          <cell r="C5816" t="str">
            <v>UN</v>
          </cell>
          <cell r="D5816">
            <v>57.45</v>
          </cell>
        </row>
        <row r="5817">
          <cell r="A5817">
            <v>89741</v>
          </cell>
          <cell r="B5817" t="str">
            <v>UNIÃO, CPVC, SOLDÁVEL, DN 22MM, INSTALADO EM RAMAL DE DISTRIBUIÇÃO DE ÁGUA FORNECIMENTO E INSTALAÇÃO</v>
          </cell>
          <cell r="C5817" t="str">
            <v>UN</v>
          </cell>
          <cell r="D5817">
            <v>23.51</v>
          </cell>
        </row>
        <row r="5818">
          <cell r="A5818">
            <v>89757</v>
          </cell>
          <cell r="B5818" t="str">
            <v>UNIÃO, CPVC, SOLDÁVEL, DN 28MM, INSTALADO EM RAMAL DE DISTRIBUIÇÃO DE ÁGUA FORNECIMENTO E INSTALAÇÃO</v>
          </cell>
          <cell r="C5818" t="str">
            <v>UN</v>
          </cell>
          <cell r="D5818">
            <v>30.71</v>
          </cell>
        </row>
        <row r="5819">
          <cell r="A5819">
            <v>104027</v>
          </cell>
          <cell r="B5819" t="str">
            <v>UNIÃO, CPVC, SOLDÁVEL, DN 42MM, INSTALADO EM RAMAL DE DISTRIBUIÇÃO DE ÁGUA FORNECIMENTO E INSTALAÇÃO</v>
          </cell>
          <cell r="C5819" t="str">
            <v>UN</v>
          </cell>
          <cell r="D5819">
            <v>64.819999999999993</v>
          </cell>
        </row>
        <row r="5820">
          <cell r="A5820">
            <v>89837</v>
          </cell>
          <cell r="B5820" t="str">
            <v>UNIÃO, CPVC, SOLDÁVEL, DN 54MM, INSTALADO EM PRUMADA DE ÁGUA FORNECIMENTO E INSTALAÇÃO</v>
          </cell>
          <cell r="C5820" t="str">
            <v>UN</v>
          </cell>
          <cell r="D5820">
            <v>138.07</v>
          </cell>
        </row>
        <row r="5821">
          <cell r="A5821">
            <v>89839</v>
          </cell>
          <cell r="B5821" t="str">
            <v>UNIÃO, CPVC, SOLDÁVEL, DN 73MM, INSTALADO EM PRUMADA DE ÁGUA FORNECIMENTO E INSTALAÇÃO</v>
          </cell>
          <cell r="C5821" t="str">
            <v>UN</v>
          </cell>
          <cell r="D5821">
            <v>179.4</v>
          </cell>
        </row>
        <row r="5822">
          <cell r="A5822">
            <v>89841</v>
          </cell>
          <cell r="B5822" t="str">
            <v>UNIÃO, CPVC, SOLDÁVEL, DN 89MM, INSTALADO EM PRUMADA DE ÁGUA FORNECIMENTO E INSTALAÇÃO</v>
          </cell>
          <cell r="C5822" t="str">
            <v>UN</v>
          </cell>
          <cell r="D5822">
            <v>272.47000000000003</v>
          </cell>
        </row>
        <row r="5823">
          <cell r="A5823">
            <v>89654</v>
          </cell>
          <cell r="B5823" t="str">
            <v>UNIÃO, CPVC, SOLDÁVEL, DN15MM, INSTALADO EM RAMAL OU SUB-RAMAL DE ÁGUA FORNECIMENTO E INSTALAÇÃO</v>
          </cell>
          <cell r="C5823" t="str">
            <v>UN</v>
          </cell>
          <cell r="D5823">
            <v>20.62</v>
          </cell>
        </row>
        <row r="5824">
          <cell r="A5824">
            <v>89661</v>
          </cell>
          <cell r="B5824" t="str">
            <v>UNIÃO, CPVC, SOLDÁVEL, DN22MM, INSTALADO EM RAMAL OU SUB-RAMAL DE ÁGUA FORNECIMENTO E INSTALAÇÃO</v>
          </cell>
          <cell r="C5824" t="str">
            <v>UN</v>
          </cell>
          <cell r="D5824">
            <v>23.98</v>
          </cell>
        </row>
        <row r="5825">
          <cell r="A5825">
            <v>89674</v>
          </cell>
          <cell r="B5825" t="str">
            <v>UNIÃO, CPVC, SOLDÁVEL, DN28MM, INSTALADO EM RAMAL OU SUB-RAMAL DE ÁGUA FORNECIMENTO E INSTALAÇÃO</v>
          </cell>
          <cell r="C5825" t="str">
            <v>UN</v>
          </cell>
          <cell r="D5825">
            <v>31.25</v>
          </cell>
        </row>
        <row r="5826">
          <cell r="A5826">
            <v>89816</v>
          </cell>
          <cell r="B5826" t="str">
            <v>UNIÃO, CPVC, SOLDÁVEL, DN35MM, INSTALADO EM PRUMADA DE ÁGUA FORNECIMENTO E INSTALAÇÃO</v>
          </cell>
          <cell r="C5826" t="str">
            <v>UN</v>
          </cell>
          <cell r="D5826">
            <v>42.41</v>
          </cell>
        </row>
        <row r="5827">
          <cell r="A5827">
            <v>89762</v>
          </cell>
          <cell r="B5827" t="str">
            <v>UNIÃO, CPVC, SOLDÁVEL, DN35MM, INSTALADO EM RAMAL DE DISTRIBUIÇÃO DE ÁGUA - FORNECIMENTO E INSTALAÇÃO</v>
          </cell>
          <cell r="C5827" t="str">
            <v>UN</v>
          </cell>
          <cell r="D5827">
            <v>44.91</v>
          </cell>
        </row>
        <row r="5828">
          <cell r="A5828">
            <v>89684</v>
          </cell>
          <cell r="B5828" t="str">
            <v>UNIÃO, CPVC, SOLDÁVEL, DN35MM, INSTALADO EM RAMAL OU SUB-RAMAL DE ÁGUA FORNECIMENTO E INSTALAÇÃO</v>
          </cell>
          <cell r="C5828" t="str">
            <v>UN</v>
          </cell>
          <cell r="D5828">
            <v>45.55</v>
          </cell>
        </row>
        <row r="5829">
          <cell r="A5829">
            <v>89828</v>
          </cell>
          <cell r="B5829" t="str">
            <v>UNIÃO, CPVC, SOLDÁVEL, DN42MM, INSTALADO EM PRUMADA DE ÁGUA FORNECIMENTO E INSTALAÇÃO</v>
          </cell>
          <cell r="C5829" t="str">
            <v>UN</v>
          </cell>
          <cell r="D5829">
            <v>62</v>
          </cell>
        </row>
        <row r="5830">
          <cell r="A5830">
            <v>89546</v>
          </cell>
          <cell r="B5830" t="str">
            <v>BUCHA DE REDUÇÃO LONGA, PVC, SERIE R, ÁGUA PLUVIAL, DN 50 X 40 MM, JUNTA ELÁSTICA, FORNECIDO E INSTALADO EM RAMAL DE ENCAMINHAMENTO</v>
          </cell>
          <cell r="C5830" t="str">
            <v>UN</v>
          </cell>
          <cell r="D5830">
            <v>10.38</v>
          </cell>
        </row>
        <row r="5831">
          <cell r="A5831">
            <v>89482</v>
          </cell>
          <cell r="B5831" t="str">
            <v>CAIXA SIFONADA, PVC, DN 100 X 100 X 50 MM, FORNECIDA E INSTALADA EM RAMAIS DE ENCAMINHAMENTO DE ÁGUA PLUVIAL</v>
          </cell>
          <cell r="C5831" t="str">
            <v>UN</v>
          </cell>
          <cell r="D5831">
            <v>34.58</v>
          </cell>
        </row>
        <row r="5832">
          <cell r="A5832">
            <v>89491</v>
          </cell>
          <cell r="B5832" t="str">
            <v>CAIXA SIFONADA, PVC, DN 150 X 185 X 75 MM, FORNECIDA E INSTALADA EM RAMAIS DE ENCAMINHAMENTO DE ÁGUA PLUVIAL</v>
          </cell>
          <cell r="C5832" t="str">
            <v>UN</v>
          </cell>
          <cell r="D5832">
            <v>87.02</v>
          </cell>
        </row>
        <row r="5833">
          <cell r="A5833">
            <v>104178</v>
          </cell>
          <cell r="B5833" t="str">
            <v>CAP, PVC, SERIE R, ÁGUA PLUVIAL, DN 100 MM, JUNTA ELÁSTICA, FORNECIDO E INSTALADO EM RAMAL DE ENCAMINHAMENTO</v>
          </cell>
          <cell r="C5833" t="str">
            <v>UN</v>
          </cell>
          <cell r="D5833">
            <v>19.8</v>
          </cell>
        </row>
        <row r="5834">
          <cell r="A5834">
            <v>104179</v>
          </cell>
          <cell r="B5834" t="str">
            <v>CAP, PVC, SERIE R, ÁGUA PLUVIAL, DN 150 MM, JUNTA ELÁSTICA, FORNECIDO E INSTALADO EM RAMAL DE ENCAMINHAMENTO</v>
          </cell>
          <cell r="C5834" t="str">
            <v>UN</v>
          </cell>
          <cell r="D5834">
            <v>74.62</v>
          </cell>
        </row>
        <row r="5835">
          <cell r="A5835">
            <v>89587</v>
          </cell>
          <cell r="B5835" t="str">
            <v>CURVA 87 GRAUS E 30 MINUTOS, PVC, SERIE R, ÁGUA PLUVIAL, DN 100 MM, JUNTA ELÁSTICA, FORNECIDO E INSTALADO EM CONDUTORES VERTICAIS DE ÁGUAS PLUVIAIS</v>
          </cell>
          <cell r="C5835" t="str">
            <v>UN</v>
          </cell>
          <cell r="D5835">
            <v>45.59</v>
          </cell>
        </row>
        <row r="5836">
          <cell r="A5836">
            <v>89535</v>
          </cell>
          <cell r="B5836" t="str">
            <v>CURVA 87 GRAUS E 30 MINUTOS, PVC, SERIE R, ÁGUA PLUVIAL, DN 100 MM, JUNTA ELÁSTICA, FORNECIDO E INSTALADO EM RAMAL DE ENCAMINHAMENTO</v>
          </cell>
          <cell r="C5836" t="str">
            <v>UN</v>
          </cell>
          <cell r="D5836">
            <v>38.799999999999997</v>
          </cell>
        </row>
        <row r="5837">
          <cell r="A5837">
            <v>89592</v>
          </cell>
          <cell r="B5837" t="str">
            <v>CURVA 87 GRAUS E 30 MINUTOS, PVC, SERIE R, ÁGUA PLUVIAL, DN 150 MM, JUNTA ELÁSTICA, FORNECIDO E INSTALADO EM CONDUTORES VERTICAIS DE ÁGUAS PLUVIAIS</v>
          </cell>
          <cell r="C5837" t="str">
            <v>UN</v>
          </cell>
          <cell r="D5837">
            <v>143.44999999999999</v>
          </cell>
        </row>
        <row r="5838">
          <cell r="A5838">
            <v>104169</v>
          </cell>
          <cell r="B5838" t="str">
            <v>CURVA 87 GRAUS E 30 MINUTOS, PVC, SERIE R, ÁGUA PLUVIAL, DN 150 MM, JUNTA ELÁSTICA, FORNECIDO E INSTALADO EM RAMAL DE ENCAMINHAMENTO</v>
          </cell>
          <cell r="C5838" t="str">
            <v>UN</v>
          </cell>
          <cell r="D5838">
            <v>133.52000000000001</v>
          </cell>
        </row>
        <row r="5839">
          <cell r="A5839">
            <v>89583</v>
          </cell>
          <cell r="B5839" t="str">
            <v>CURVA 87 GRAUS E 30 MINUTOS, PVC, SERIE R, ÁGUA PLUVIAL, DN 75 MM, JUNTA ELÁSTICA, FORNECIDO E INSTALADO EM CONDUTORES VERTICAIS DE ÁGUAS PLUVIAIS</v>
          </cell>
          <cell r="C5839" t="str">
            <v>UN</v>
          </cell>
          <cell r="D5839">
            <v>38.79</v>
          </cell>
        </row>
        <row r="5840">
          <cell r="A5840">
            <v>89526</v>
          </cell>
          <cell r="B5840" t="str">
            <v>CURVA 87 GRAUS E 30 MINUTOS, PVC, SERIE R, ÁGUA PLUVIAL, DN 75 MM, JUNTA ELÁSTICA, FORNECIDO E INSTALADO EM RAMAL DE ENCAMINHAMENTO</v>
          </cell>
          <cell r="C5840" t="str">
            <v>UN</v>
          </cell>
          <cell r="D5840">
            <v>35.04</v>
          </cell>
        </row>
        <row r="5841">
          <cell r="A5841">
            <v>95695</v>
          </cell>
          <cell r="B5841" t="str">
            <v>CURVA 90 GRAUS, PVC, SERIE R, ÁGUA PLUVIAL, DN 100 MM, JUNTA ELÁSTICA, FORNECIDO E INSTALADO EM CONDUTORES VERTICAIS DE ÁGUAS PLUVIAIS</v>
          </cell>
          <cell r="C5841" t="str">
            <v>UN</v>
          </cell>
          <cell r="D5841">
            <v>54.86</v>
          </cell>
        </row>
        <row r="5842">
          <cell r="A5842">
            <v>95694</v>
          </cell>
          <cell r="B5842" t="str">
            <v>CURVA 90 GRAUS, PVC, SERIE R, ÁGUA PLUVIAL, DN 100 MM, JUNTA ELÁSTICA, FORNECIDO E INSTALADO EM RAMAL DE ENCAMINHAMENTO</v>
          </cell>
          <cell r="C5842" t="str">
            <v>UN</v>
          </cell>
          <cell r="D5842">
            <v>48.07</v>
          </cell>
        </row>
        <row r="5843">
          <cell r="A5843">
            <v>89585</v>
          </cell>
          <cell r="B5843" t="str">
            <v>JOELHO 45 GRAUS, PVC, SERIE R, ÁGUA PLUVIAL, DN 100 MM, JUNTA ELÁSTICA, FORNECIDO E INSTALADO EM CONDUTORES VERTICAIS DE ÁGUAS PLUVIAIS</v>
          </cell>
          <cell r="C5843" t="str">
            <v>UN</v>
          </cell>
          <cell r="D5843">
            <v>41.75</v>
          </cell>
        </row>
        <row r="5844">
          <cell r="A5844">
            <v>89531</v>
          </cell>
          <cell r="B5844" t="str">
            <v>JOELHO 45 GRAUS, PVC, SERIE R, ÁGUA PLUVIAL, DN 100 MM, JUNTA ELÁSTICA, FORNECIDO E INSTALADO EM RAMAL DE ENCAMINHAMENTO</v>
          </cell>
          <cell r="C5844" t="str">
            <v>UN</v>
          </cell>
          <cell r="D5844">
            <v>34.96</v>
          </cell>
        </row>
        <row r="5845">
          <cell r="A5845">
            <v>89591</v>
          </cell>
          <cell r="B5845" t="str">
            <v>JOELHO 45 GRAUS, PVC, SERIE R, ÁGUA PLUVIAL, DN 150 MM, JUNTA ELÁSTICA, FORNECIDO E INSTALADO EM CONDUTORES VERTICAIS DE ÁGUAS PLUVIAIS</v>
          </cell>
          <cell r="C5845" t="str">
            <v>UN</v>
          </cell>
          <cell r="D5845">
            <v>119.41</v>
          </cell>
        </row>
        <row r="5846">
          <cell r="A5846">
            <v>104168</v>
          </cell>
          <cell r="B5846" t="str">
            <v>JOELHO 45 GRAUS, PVC, SERIE R, ÁGUA PLUVIAL, DN 150 MM, JUNTA ELÁSTICA, FORNECIDO E INSTALADO EM RAMAL DE ENCAMINHAMENTO</v>
          </cell>
          <cell r="C5846" t="str">
            <v>UN</v>
          </cell>
          <cell r="D5846">
            <v>109.48</v>
          </cell>
        </row>
        <row r="5847">
          <cell r="A5847">
            <v>89516</v>
          </cell>
          <cell r="B5847" t="str">
            <v>JOELHO 45 GRAUS, PVC, SERIE R, ÁGUA PLUVIAL, DN 40 MM, JUNTA SOLDÁVEL, FORNECIDO E INSTALADO EM RAMAL DE ENCAMINHAMENTO</v>
          </cell>
          <cell r="C5847" t="str">
            <v>UN</v>
          </cell>
          <cell r="D5847">
            <v>7.42</v>
          </cell>
        </row>
        <row r="5848">
          <cell r="A5848">
            <v>89520</v>
          </cell>
          <cell r="B5848" t="str">
            <v>JOELHO 45 GRAUS, PVC, SERIE R, ÁGUA PLUVIAL, DN 50 MM, JUNTA ELÁSTICA, FORNECIDO E INSTALADO EM RAMAL DE ENCAMINHAMENTO</v>
          </cell>
          <cell r="C5848" t="str">
            <v>UN</v>
          </cell>
          <cell r="D5848">
            <v>15.15</v>
          </cell>
        </row>
        <row r="5849">
          <cell r="A5849">
            <v>89582</v>
          </cell>
          <cell r="B5849" t="str">
            <v>JOELHO 45 GRAUS, PVC, SERIE R, ÁGUA PLUVIAL, DN 75 MM, JUNTA ELÁSTICA, FORNECIDO E INSTALADO EM CONDUTORES VERTICAIS DE ÁGUAS PLUVIAIS</v>
          </cell>
          <cell r="C5849" t="str">
            <v>UN</v>
          </cell>
          <cell r="D5849">
            <v>31.45</v>
          </cell>
        </row>
        <row r="5850">
          <cell r="A5850">
            <v>89524</v>
          </cell>
          <cell r="B5850" t="str">
            <v>JOELHO 45 GRAUS, PVC, SERIE R, ÁGUA PLUVIAL, DN 75 MM, JUNTA ELÁSTICA, FORNECIDO E INSTALADO EM RAMAL DE ENCAMINHAMENTO</v>
          </cell>
          <cell r="C5850" t="str">
            <v>UN</v>
          </cell>
          <cell r="D5850">
            <v>27.7</v>
          </cell>
        </row>
        <row r="5851">
          <cell r="A5851">
            <v>89584</v>
          </cell>
          <cell r="B5851" t="str">
            <v>JOELHO 90 GRAUS, PVC, SERIE R, ÁGUA PLUVIAL, DN 100 MM, JUNTA ELÁSTICA, FORNECIDO E INSTALADO EM CONDUTORES VERTICAIS DE ÁGUAS PLUVIAIS</v>
          </cell>
          <cell r="C5851" t="str">
            <v>UN</v>
          </cell>
          <cell r="D5851">
            <v>40.86</v>
          </cell>
        </row>
        <row r="5852">
          <cell r="A5852">
            <v>89529</v>
          </cell>
          <cell r="B5852" t="str">
            <v>JOELHO 90 GRAUS, PVC, SERIE R, ÁGUA PLUVIAL, DN 100 MM, JUNTA ELÁSTICA, FORNECIDO E INSTALADO EM RAMAL DE ENCAMINHAMENTO</v>
          </cell>
          <cell r="C5852" t="str">
            <v>UN</v>
          </cell>
          <cell r="D5852">
            <v>34.07</v>
          </cell>
        </row>
        <row r="5853">
          <cell r="A5853">
            <v>89590</v>
          </cell>
          <cell r="B5853" t="str">
            <v>JOELHO 90 GRAUS, PVC, SERIE R, ÁGUA PLUVIAL, DN 150 MM, JUNTA ELÁSTICA, FORNECIDO E INSTALADO EM CONDUTORES VERTICAIS DE ÁGUAS PLUVIAIS</v>
          </cell>
          <cell r="C5853" t="str">
            <v>UN</v>
          </cell>
          <cell r="D5853">
            <v>122.14</v>
          </cell>
        </row>
        <row r="5854">
          <cell r="A5854">
            <v>104167</v>
          </cell>
          <cell r="B5854" t="str">
            <v>JOELHO 90 GRAUS, PVC, SERIE R, ÁGUA PLUVIAL, DN 150 MM, JUNTA ELÁSTICA, FORNECIDO E INSTALADO EM RAMAL DE ENCAMINHAMENTO</v>
          </cell>
          <cell r="C5854" t="str">
            <v>UN</v>
          </cell>
          <cell r="D5854">
            <v>112.21</v>
          </cell>
        </row>
        <row r="5855">
          <cell r="A5855">
            <v>89514</v>
          </cell>
          <cell r="B5855" t="str">
            <v>JOELHO 90 GRAUS, PVC, SERIE R, ÁGUA PLUVIAL, DN 40 MM, JUNTA SOLDÁVEL, FORNECIDO E INSTALADO EM RAMAL DE ENCAMINHAMENTO</v>
          </cell>
          <cell r="C5855" t="str">
            <v>UN</v>
          </cell>
          <cell r="D5855">
            <v>7.35</v>
          </cell>
        </row>
        <row r="5856">
          <cell r="A5856">
            <v>89518</v>
          </cell>
          <cell r="B5856" t="str">
            <v>JOELHO 90 GRAUS, PVC, SERIE R, ÁGUA PLUVIAL, DN 50 MM, JUNTA ELÁSTICA, FORNECIDO E INSTALADO EM RAMAL DE ENCAMINHAMENTO</v>
          </cell>
          <cell r="C5856" t="str">
            <v>UN</v>
          </cell>
          <cell r="D5856">
            <v>14.52</v>
          </cell>
        </row>
        <row r="5857">
          <cell r="A5857">
            <v>89581</v>
          </cell>
          <cell r="B5857" t="str">
            <v>JOELHO 90 GRAUS, PVC, SERIE R, ÁGUA PLUVIAL, DN 75 MM, JUNTA ELÁSTICA, FORNECIDO E INSTALADO EM CONDUTORES VERTICAIS DE ÁGUAS PLUVIAIS</v>
          </cell>
          <cell r="C5857" t="str">
            <v>UN</v>
          </cell>
          <cell r="D5857">
            <v>31.05</v>
          </cell>
        </row>
        <row r="5858">
          <cell r="A5858">
            <v>89522</v>
          </cell>
          <cell r="B5858" t="str">
            <v>JOELHO 90 GRAUS, PVC, SERIE R, ÁGUA PLUVIAL, DN 75 MM, JUNTA ELÁSTICA, FORNECIDO E INSTALADO EM RAMAL DE ENCAMINHAMENTO</v>
          </cell>
          <cell r="C5858" t="str">
            <v>UN</v>
          </cell>
          <cell r="D5858">
            <v>27.3</v>
          </cell>
        </row>
        <row r="5859">
          <cell r="A5859">
            <v>89574</v>
          </cell>
          <cell r="B5859" t="str">
            <v>JUNÇÃO DUPLA, PVC, SERIE R, ÁGUA PLUVIAL, DN 100 X 100 X 100 MM, JUNTA ELÁSTICA, FORNECIDO E INSTALADO EM RAMAL DE ENCAMINHAMENTO</v>
          </cell>
          <cell r="C5859" t="str">
            <v>UN</v>
          </cell>
          <cell r="D5859">
            <v>136.57</v>
          </cell>
        </row>
        <row r="5860">
          <cell r="A5860">
            <v>89690</v>
          </cell>
          <cell r="B5860" t="str">
            <v>JUNÇÃO SIMPLES, PVC, SERIE R, ÁGUA PLUVIAL, DN 100 X 100 MM, JUNTA ELÁSTICA, FORNECIDO E INSTALADO EM CONDUTORES VERTICAIS DE ÁGUAS PLUVIAIS</v>
          </cell>
          <cell r="C5860" t="str">
            <v>UN</v>
          </cell>
          <cell r="D5860">
            <v>81.010000000000005</v>
          </cell>
        </row>
        <row r="5861">
          <cell r="A5861">
            <v>89567</v>
          </cell>
          <cell r="B5861" t="str">
            <v>JUNÇÃO SIMPLES, PVC, SERIE R, ÁGUA PLUVIAL, DN 100 X 100 MM, JUNTA ELÁSTICA, FORNECIDO E INSTALADO EM RAMAL DE ENCAMINHAMENTO</v>
          </cell>
          <cell r="C5861" t="str">
            <v>UN</v>
          </cell>
          <cell r="D5861">
            <v>71.959999999999994</v>
          </cell>
        </row>
        <row r="5862">
          <cell r="A5862">
            <v>89692</v>
          </cell>
          <cell r="B5862" t="str">
            <v>JUNÇÃO SIMPLES, PVC, SERIE R, ÁGUA PLUVIAL, DN 100 X 75 MM, JUNTA ELÁSTICA, FORNECIDO E INSTALADO EM CONDUTORES VERTICAIS DE ÁGUAS PLUVIAIS</v>
          </cell>
          <cell r="C5862" t="str">
            <v>UN</v>
          </cell>
          <cell r="D5862">
            <v>90.69</v>
          </cell>
        </row>
        <row r="5863">
          <cell r="A5863">
            <v>89569</v>
          </cell>
          <cell r="B5863" t="str">
            <v>JUNÇÃO SIMPLES, PVC, SERIE R, ÁGUA PLUVIAL, DN 100 X 75 MM, JUNTA ELÁSTICA, FORNECIDO E INSTALADO EM RAMAL DE ENCAMINHAMENTO</v>
          </cell>
          <cell r="C5863" t="str">
            <v>UN</v>
          </cell>
          <cell r="D5863">
            <v>83</v>
          </cell>
        </row>
        <row r="5864">
          <cell r="A5864">
            <v>89699</v>
          </cell>
          <cell r="B5864" t="str">
            <v>JUNÇÃO SIMPLES, PVC, SERIE R, ÁGUA PLUVIAL, DN 150 X 100 MM, JUNTA ELÁSTICA, FORNECIDO E INSTALADO EM CONDUTORES VERTICAIS DE ÁGUAS PLUVIAIS</v>
          </cell>
          <cell r="C5864" t="str">
            <v>UN</v>
          </cell>
          <cell r="D5864">
            <v>180.33</v>
          </cell>
        </row>
        <row r="5865">
          <cell r="A5865">
            <v>104174</v>
          </cell>
          <cell r="B5865" t="str">
            <v>JUNÇÃO SIMPLES, PVC, SERIE R, ÁGUA PLUVIAL, DN 150 X 100 MM, JUNTA ELÁSTICA, FORNECIDO E INSTALADO EM RAMAL DE ENCAMINHAMENTO</v>
          </cell>
          <cell r="C5865" t="str">
            <v>UN</v>
          </cell>
          <cell r="D5865">
            <v>169.87</v>
          </cell>
        </row>
        <row r="5866">
          <cell r="A5866">
            <v>89698</v>
          </cell>
          <cell r="B5866" t="str">
            <v>JUNÇÃO SIMPLES, PVC, SERIE R, ÁGUA PLUVIAL, DN 150 X 150 MM, JUNTA ELÁSTICA, FORNECIDO E INSTALADO EM CONDUTORES VERTICAIS DE ÁGUAS PLUVIAIS</v>
          </cell>
          <cell r="C5866" t="str">
            <v>UN</v>
          </cell>
          <cell r="D5866">
            <v>238.11</v>
          </cell>
        </row>
        <row r="5867">
          <cell r="A5867">
            <v>104176</v>
          </cell>
          <cell r="B5867" t="str">
            <v>JUNÇÃO SIMPLES, PVC, SERIE R, ÁGUA PLUVIAL, DN 150 X 150 MM, JUNTA ELÁSTICA, FORNECIDO E INSTALADO EM RAMAL DE ENCAMINHAMENTO</v>
          </cell>
          <cell r="C5867" t="str">
            <v>UN</v>
          </cell>
          <cell r="D5867">
            <v>224.86</v>
          </cell>
        </row>
        <row r="5868">
          <cell r="A5868">
            <v>89561</v>
          </cell>
          <cell r="B5868" t="str">
            <v>JUNÇÃO SIMPLES, PVC, SERIE R, ÁGUA PLUVIAL, DN 40 MM, JUNTA SOLDÁVEL, FORNECIDO E INSTALADO EM RAMAL DE ENCAMINHAMENTO</v>
          </cell>
          <cell r="C5868" t="str">
            <v>UN</v>
          </cell>
          <cell r="D5868">
            <v>13.01</v>
          </cell>
        </row>
        <row r="5869">
          <cell r="A5869">
            <v>89563</v>
          </cell>
          <cell r="B5869" t="str">
            <v>JUNÇÃO SIMPLES, PVC, SERIE R, ÁGUA PLUVIAL, DN 50 MM, JUNTA ELÁSTICA, FORNECIDO E INSTALADO EM RAMAL DE ENCAMINHAMENTO</v>
          </cell>
          <cell r="C5869" t="str">
            <v>UN</v>
          </cell>
          <cell r="D5869">
            <v>31.79</v>
          </cell>
        </row>
        <row r="5870">
          <cell r="A5870">
            <v>89685</v>
          </cell>
          <cell r="B5870" t="str">
            <v>JUNÇÃO SIMPLES, PVC, SERIE R, ÁGUA PLUVIAL, DN 75 X 75 MM, JUNTA ELÁSTICA, FORNECIDO E INSTALADO EM CONDUTORES VERTICAIS DE ÁGUAS PLUVIAIS</v>
          </cell>
          <cell r="C5870" t="str">
            <v>UN</v>
          </cell>
          <cell r="D5870">
            <v>55.41</v>
          </cell>
        </row>
        <row r="5871">
          <cell r="A5871">
            <v>89565</v>
          </cell>
          <cell r="B5871" t="str">
            <v>JUNÇÃO SIMPLES, PVC, SERIE R, ÁGUA PLUVIAL, DN 75 X 75 MM, JUNTA ELÁSTICA, FORNECIDO E INSTALADO EM RAMAL DE ENCAMINHAMENTO</v>
          </cell>
          <cell r="C5871" t="str">
            <v>UN</v>
          </cell>
          <cell r="D5871">
            <v>50.41</v>
          </cell>
        </row>
        <row r="5872">
          <cell r="A5872">
            <v>89671</v>
          </cell>
          <cell r="B5872" t="str">
            <v>LUVA DE CORRER, PVC, SERIE R, ÁGUA PLUVIAL, DN 100 MM, JUNTA ELÁSTICA, FORNECIDO E INSTALADO EM CONDUTORES VERTICAIS DE ÁGUAS PLUVIAIS</v>
          </cell>
          <cell r="C5872" t="str">
            <v>UN</v>
          </cell>
          <cell r="D5872">
            <v>41.02</v>
          </cell>
        </row>
        <row r="5873">
          <cell r="A5873">
            <v>89556</v>
          </cell>
          <cell r="B5873" t="str">
            <v>LUVA DE CORRER, PVC, SERIE R, ÁGUA PLUVIAL, DN 100 MM, JUNTA ELÁSTICA, FORNECIDO E INSTALADO EM RAMAL DE ENCAMINHAMENTO</v>
          </cell>
          <cell r="C5873" t="str">
            <v>UN</v>
          </cell>
          <cell r="D5873">
            <v>36.49</v>
          </cell>
        </row>
        <row r="5874">
          <cell r="A5874">
            <v>89679</v>
          </cell>
          <cell r="B5874" t="str">
            <v>LUVA DE CORRER, PVC, SERIE R, ÁGUA PLUVIAL, DN 150 MM, JUNTA ELÁSTICA, FORNECIDO E INSTALADO EM CONDUTORES VERTICAIS DE ÁGUAS PLUVIAIS</v>
          </cell>
          <cell r="C5874" t="str">
            <v>UN</v>
          </cell>
          <cell r="D5874">
            <v>112.81</v>
          </cell>
        </row>
        <row r="5875">
          <cell r="A5875">
            <v>104171</v>
          </cell>
          <cell r="B5875" t="str">
            <v>LUVA DE CORRER, PVC, SERIE R, ÁGUA PLUVIAL, DN 150 MM, JUNTA ELÁSTICA, FORNECIDO E INSTALADO EM RAMAL DE ENCAMINHAMENTO</v>
          </cell>
          <cell r="C5875" t="str">
            <v>UN</v>
          </cell>
          <cell r="D5875">
            <v>84.53</v>
          </cell>
        </row>
        <row r="5876">
          <cell r="A5876">
            <v>89600</v>
          </cell>
          <cell r="B5876" t="str">
            <v>LUVA DE CORRER, PVC, SERIE R, ÁGUA PLUVIAL, DN 75 MM, JUNTA ELÁSTICA, FORNECIDO E INSTALADO EM CONDUTORES VERTICAIS DE ÁGUAS PLUVIAIS</v>
          </cell>
          <cell r="C5876" t="str">
            <v>UN</v>
          </cell>
          <cell r="D5876">
            <v>23.91</v>
          </cell>
        </row>
        <row r="5877">
          <cell r="A5877">
            <v>89548</v>
          </cell>
          <cell r="B5877" t="str">
            <v>LUVA DE CORRER, PVC, SERIE R, ÁGUA PLUVIAL, DN 75 MM, JUNTA ELÁSTICA, FORNECIDO E INSTALADO EM RAMAL DE ENCAMINHAMENTO</v>
          </cell>
          <cell r="C5877" t="str">
            <v>UN</v>
          </cell>
          <cell r="D5877">
            <v>21.41</v>
          </cell>
        </row>
        <row r="5878">
          <cell r="A5878">
            <v>89669</v>
          </cell>
          <cell r="B5878" t="str">
            <v>LUVA SIMPLES, PVC, SERIE R, ÁGUA PLUVIAL, DN 100 MM, JUNTA ELÁSTICA, FORNECIDO E INSTALADO EM CONDUTORES VERTICAIS DE ÁGUAS PLUVIAIS</v>
          </cell>
          <cell r="C5878" t="str">
            <v>UN</v>
          </cell>
          <cell r="D5878">
            <v>30.33</v>
          </cell>
        </row>
        <row r="5879">
          <cell r="A5879">
            <v>89554</v>
          </cell>
          <cell r="B5879" t="str">
            <v>LUVA SIMPLES, PVC, SERIE R, ÁGUA PLUVIAL, DN 100 MM, JUNTA ELÁSTICA, FORNECIDO E INSTALADO EM RAMAL DE ENCAMINHAMENTO</v>
          </cell>
          <cell r="C5879" t="str">
            <v>UN</v>
          </cell>
          <cell r="D5879">
            <v>25.77</v>
          </cell>
        </row>
        <row r="5880">
          <cell r="A5880">
            <v>89677</v>
          </cell>
          <cell r="B5880" t="str">
            <v>LUVA SIMPLES, PVC, SERIE R, ÁGUA PLUVIAL, DN 150 MM, JUNTA ELÁSTICA, FORNECIDO E INSTALADO EM CONDUTORES VERTICAIS DE ÁGUAS PLUVIAIS</v>
          </cell>
          <cell r="C5880" t="str">
            <v>UN</v>
          </cell>
          <cell r="D5880">
            <v>70.849999999999994</v>
          </cell>
        </row>
        <row r="5881">
          <cell r="A5881">
            <v>104170</v>
          </cell>
          <cell r="B5881" t="str">
            <v>LUVA SIMPLES, PVC, SERIE R, ÁGUA PLUVIAL, DN 150 MM, JUNTA ELÁSTICA, FORNECIDO E INSTALADO EM RAMAL DE ENCAMINHAMENTO</v>
          </cell>
          <cell r="C5881" t="str">
            <v>UN</v>
          </cell>
          <cell r="D5881">
            <v>64.03</v>
          </cell>
        </row>
        <row r="5882">
          <cell r="A5882">
            <v>89544</v>
          </cell>
          <cell r="B5882" t="str">
            <v>LUVA SIMPLES, PVC, SERIE R, ÁGUA PLUVIAL, DN 40 MM, JUNTA SOLDÁVEL, FORNECIDO E INSTALADO EM RAMAL DE ENCAMINHAMENTO</v>
          </cell>
          <cell r="C5882" t="str">
            <v>UN</v>
          </cell>
          <cell r="D5882">
            <v>7.46</v>
          </cell>
        </row>
        <row r="5883">
          <cell r="A5883">
            <v>89545</v>
          </cell>
          <cell r="B5883" t="str">
            <v>LUVA SIMPLES, PVC, SERIE R, ÁGUA PLUVIAL, DN 50 MM, JUNTA ELÁSTICA, FORNECIDO E INSTALADO EM RAMAL DE ENCAMINHAMENTO</v>
          </cell>
          <cell r="C5883" t="str">
            <v>UN</v>
          </cell>
          <cell r="D5883">
            <v>15.17</v>
          </cell>
        </row>
        <row r="5884">
          <cell r="A5884">
            <v>89599</v>
          </cell>
          <cell r="B5884" t="str">
            <v>LUVA SIMPLES, PVC, SERIE R, ÁGUA PLUVIAL, DN 75 MM, JUNTA ELÁSTICA, FORNECIDO E INSTALADO EM CONDUTORES VERTICAIS DE ÁGUAS PLUVIAIS</v>
          </cell>
          <cell r="C5884" t="str">
            <v>UN</v>
          </cell>
          <cell r="D5884">
            <v>22.75</v>
          </cell>
        </row>
        <row r="5885">
          <cell r="A5885">
            <v>89547</v>
          </cell>
          <cell r="B5885" t="str">
            <v>LUVA SIMPLES, PVC, SERIE R, ÁGUA PLUVIAL, DN 75 MM, JUNTA ELÁSTICA, FORNECIDO E INSTALADO EM RAMAL DE ENCAMINHAMENTO</v>
          </cell>
          <cell r="C5885" t="str">
            <v>UN</v>
          </cell>
          <cell r="D5885">
            <v>20.239999999999998</v>
          </cell>
        </row>
        <row r="5886">
          <cell r="A5886">
            <v>89495</v>
          </cell>
          <cell r="B5886" t="str">
            <v>RALO SIFONADO, PVC, DN 100 X 40 MM, JUNTA SOLDÁVEL, FORNECIDO E INSTALADO EM RAMAIS DE ENCAMINHAMENTO DE ÁGUA PLUVIAL</v>
          </cell>
          <cell r="C5886" t="str">
            <v>UN</v>
          </cell>
          <cell r="D5886">
            <v>15.88</v>
          </cell>
        </row>
        <row r="5887">
          <cell r="A5887">
            <v>89673</v>
          </cell>
          <cell r="B5887" t="str">
            <v>REDUÇÃO EXCÊNTRICA, PVC, SERIE R, ÁGUA PLUVIAL, DN 100 X 75 MM, JUNTA ELÁSTICA, FORNECIDO E INSTALADO EM CONDUTORES VERTICAIS DE ÁGUAS PLUVIAIS</v>
          </cell>
          <cell r="C5887" t="str">
            <v>UN</v>
          </cell>
          <cell r="D5887">
            <v>32.71</v>
          </cell>
        </row>
        <row r="5888">
          <cell r="A5888">
            <v>89557</v>
          </cell>
          <cell r="B5888" t="str">
            <v>REDUÇÃO EXCÊNTRICA, PVC, SERIE R, ÁGUA PLUVIAL, DN 100 X 75 MM, JUNTA ELÁSTICA, FORNECIDO E INSTALADO EM RAMAL DE ENCAMINHAMENTO</v>
          </cell>
          <cell r="C5888" t="str">
            <v>UN</v>
          </cell>
          <cell r="D5888">
            <v>29.21</v>
          </cell>
        </row>
        <row r="5889">
          <cell r="A5889">
            <v>89681</v>
          </cell>
          <cell r="B5889" t="str">
            <v>REDUÇÃO EXCÊNTRICA, PVC, SERIE R, ÁGUA PLUVIAL, DN 150 X 100 MM, JUNTA ELÁSTICA, FORNECIDO E INSTALADO EM CONDUTORES VERTICAIS DE ÁGUAS PLUVIAIS</v>
          </cell>
          <cell r="C5889" t="str">
            <v>UN</v>
          </cell>
          <cell r="D5889">
            <v>81.78</v>
          </cell>
        </row>
        <row r="5890">
          <cell r="A5890">
            <v>104173</v>
          </cell>
          <cell r="B5890" t="str">
            <v>REDUÇÃO EXCÊNTRICA, PVC, SERIE R, ÁGUA PLUVIAL, DN 150 X 100 MM, JUNTA ELÁSTICA, FORNECIDO E INSTALADO EM RAMAL DE ENCAMINHAMENTO</v>
          </cell>
          <cell r="C5890" t="str">
            <v>UN</v>
          </cell>
          <cell r="D5890">
            <v>77.25</v>
          </cell>
        </row>
        <row r="5891">
          <cell r="A5891">
            <v>89549</v>
          </cell>
          <cell r="B5891" t="str">
            <v>REDUÇÃO EXCÊNTRICA, PVC, SERIE R, ÁGUA PLUVIAL, DN 75 X 50 MM, JUNTA ELÁSTICA, FORNECIDO E INSTALADO EM RAMAL DE ENCAMINHAMENTO</v>
          </cell>
          <cell r="C5891" t="str">
            <v>UN</v>
          </cell>
          <cell r="D5891">
            <v>17.87</v>
          </cell>
        </row>
        <row r="5892">
          <cell r="A5892">
            <v>89578</v>
          </cell>
          <cell r="B5892" t="str">
            <v>TUBO PVC, SÉRIE R, ÁGUA PLUVIAL, DN 100 MM, FORNECIDO E INSTALADO EM CONDUTORES VERTICAIS DE ÁGUAS PLUVIAIS</v>
          </cell>
          <cell r="C5892" t="str">
            <v>M</v>
          </cell>
          <cell r="D5892">
            <v>28.99</v>
          </cell>
        </row>
        <row r="5893">
          <cell r="A5893">
            <v>89512</v>
          </cell>
          <cell r="B5893" t="str">
            <v>TUBO PVC, SÉRIE R, ÁGUA PLUVIAL, DN 100 MM, FORNECIDO E INSTALADO EM RAMAL DE ENCAMINHAMENTO</v>
          </cell>
          <cell r="C5893" t="str">
            <v>M</v>
          </cell>
          <cell r="D5893">
            <v>44.3</v>
          </cell>
        </row>
        <row r="5894">
          <cell r="A5894">
            <v>89580</v>
          </cell>
          <cell r="B5894" t="str">
            <v>TUBO PVC, SÉRIE R, ÁGUA PLUVIAL, DN 150 MM, FORNECIDO E INSTALADO EM CONDUTORES VERTICAIS DE ÁGUAS PLUVIAIS</v>
          </cell>
          <cell r="C5894" t="str">
            <v>M</v>
          </cell>
          <cell r="D5894">
            <v>59.85</v>
          </cell>
        </row>
        <row r="5895">
          <cell r="A5895">
            <v>104166</v>
          </cell>
          <cell r="B5895" t="str">
            <v>TUBO PVC, SÉRIE R, ÁGUA PLUVIAL, DN 150 MM, FORNECIDO E INSTALADO EM RAMAL DE ENCAMINHAMENTO</v>
          </cell>
          <cell r="C5895" t="str">
            <v>M</v>
          </cell>
          <cell r="D5895">
            <v>65.459999999999994</v>
          </cell>
        </row>
        <row r="5896">
          <cell r="A5896">
            <v>89508</v>
          </cell>
          <cell r="B5896" t="str">
            <v>TUBO PVC, SÉRIE R, ÁGUA PLUVIAL, DN 40 MM, FORNECIDO E INSTALADO EM RAMAL DE ENCAMINHAMENTO</v>
          </cell>
          <cell r="C5896" t="str">
            <v>M</v>
          </cell>
          <cell r="D5896">
            <v>15.19</v>
          </cell>
        </row>
        <row r="5897">
          <cell r="A5897">
            <v>89509</v>
          </cell>
          <cell r="B5897" t="str">
            <v>TUBO PVC, SÉRIE R, ÁGUA PLUVIAL, DN 50 MM, FORNECIDO E INSTALADO EM RAMAL DE ENCAMINHAMENTO</v>
          </cell>
          <cell r="C5897" t="str">
            <v>M</v>
          </cell>
          <cell r="D5897">
            <v>20.51</v>
          </cell>
        </row>
        <row r="5898">
          <cell r="A5898">
            <v>89576</v>
          </cell>
          <cell r="B5898" t="str">
            <v>TUBO PVC, SÉRIE R, ÁGUA PLUVIAL, DN 75 MM, FORNECIDO E INSTALADO EM CONDUTORES VERTICAIS DE ÁGUAS PLUVIAIS</v>
          </cell>
          <cell r="C5898" t="str">
            <v>M</v>
          </cell>
          <cell r="D5898">
            <v>23.31</v>
          </cell>
        </row>
        <row r="5899">
          <cell r="A5899">
            <v>89511</v>
          </cell>
          <cell r="B5899" t="str">
            <v>TUBO PVC, SÉRIE R, ÁGUA PLUVIAL, DN 75 MM, FORNECIDO E INSTALADO EM RAMAL DE ENCAMINHAMENTO</v>
          </cell>
          <cell r="C5899" t="str">
            <v>M</v>
          </cell>
          <cell r="D5899">
            <v>34.83</v>
          </cell>
        </row>
        <row r="5900">
          <cell r="A5900">
            <v>89675</v>
          </cell>
          <cell r="B5900" t="str">
            <v>TÊ DE INSPEÇÃO, PVC, SERIE R, ÁGUA PLUVIAL, DN 100 MM, JUNTA ELÁSTICA, FORNECIDO E INSTALADO EM CONDUTORES VERTICAIS DE ÁGUAS PLUVIAIS</v>
          </cell>
          <cell r="C5900" t="str">
            <v>UN</v>
          </cell>
          <cell r="D5900">
            <v>63.75</v>
          </cell>
        </row>
        <row r="5901">
          <cell r="A5901">
            <v>89559</v>
          </cell>
          <cell r="B5901" t="str">
            <v>TÊ DE INSPEÇÃO, PVC, SERIE R, ÁGUA PLUVIAL, DN 100 MM, JUNTA ELÁSTICA, FORNECIDO E INSTALADO EM RAMAL DE ENCAMINHAMENTO</v>
          </cell>
          <cell r="C5901" t="str">
            <v>UN</v>
          </cell>
          <cell r="D5901">
            <v>59.22</v>
          </cell>
        </row>
        <row r="5902">
          <cell r="A5902">
            <v>104172</v>
          </cell>
          <cell r="B5902" t="str">
            <v>TÊ DE INSPEÇÃO, PVC, SERIE R, ÁGUA PLUVIAL, DN 150 MM, JUNTA ELÁSTICA, FORNECIDO E INSTALADO EM RAMAL DE ENCAMINHAMENTO</v>
          </cell>
          <cell r="C5902" t="str">
            <v>UN</v>
          </cell>
          <cell r="D5902">
            <v>241.04</v>
          </cell>
        </row>
        <row r="5903">
          <cell r="A5903">
            <v>89683</v>
          </cell>
          <cell r="B5903" t="str">
            <v>TÊ DE INSPEÇÃO, PVC, SERIE R, ÁGUA PLUVIAL, DN 150 X 100 MM, JUNTA ELÁSTICA, FORNECIDO E INSTALADO EM CONDUTORES VERTICAIS DE ÁGUAS PLUVIAIS</v>
          </cell>
          <cell r="C5903" t="str">
            <v>UN</v>
          </cell>
          <cell r="D5903">
            <v>247.66</v>
          </cell>
        </row>
        <row r="5904">
          <cell r="A5904">
            <v>89667</v>
          </cell>
          <cell r="B5904" t="str">
            <v>TÊ DE INSPEÇÃO, PVC, SERIE R, ÁGUA PLUVIAL, DN 75 MM, JUNTA ELÁSTICA, FORNECIDO E INSTALADO EM CONDUTORES VERTICAIS DE ÁGUAS PLUVIAIS</v>
          </cell>
          <cell r="C5904" t="str">
            <v>UN</v>
          </cell>
          <cell r="D5904">
            <v>39.28</v>
          </cell>
        </row>
        <row r="5905">
          <cell r="A5905">
            <v>89550</v>
          </cell>
          <cell r="B5905" t="str">
            <v>TÊ DE INSPEÇÃO, PVC, SERIE R, ÁGUA PLUVIAL, DN 75 MM, JUNTA ELÁSTICA, FORNECIDO E INSTALADO EM RAMAL DE ENCAMINHAMENTO</v>
          </cell>
          <cell r="C5905" t="str">
            <v>UN</v>
          </cell>
          <cell r="D5905">
            <v>36.78</v>
          </cell>
        </row>
        <row r="5906">
          <cell r="A5906">
            <v>89693</v>
          </cell>
          <cell r="B5906" t="str">
            <v>TÊ, PVC, SERIE R, ÁGUA PLUVIAL, DN 100 X 100 MM, JUNTA ELÁSTICA, FORNECIDO E INSTALADO EM CONDUTORES VERTICAIS DE ÁGUAS PLUVIAIS</v>
          </cell>
          <cell r="C5906" t="str">
            <v>UN</v>
          </cell>
          <cell r="D5906">
            <v>71.94</v>
          </cell>
        </row>
        <row r="5907">
          <cell r="A5907">
            <v>89571</v>
          </cell>
          <cell r="B5907" t="str">
            <v>TÊ, PVC, SERIE R, ÁGUA PLUVIAL, DN 100 X 100 MM, JUNTA ELÁSTICA, FORNECIDO E INSTALADO EM RAMAL DE ENCAMINHAMENTO</v>
          </cell>
          <cell r="C5907" t="str">
            <v>UN</v>
          </cell>
          <cell r="D5907">
            <v>62.89</v>
          </cell>
        </row>
        <row r="5908">
          <cell r="A5908">
            <v>89696</v>
          </cell>
          <cell r="B5908" t="str">
            <v>TÊ, PVC, SERIE R, ÁGUA PLUVIAL, DN 100 X 75 MM, JUNTA ELÁSTICA, FORNECIDO E INSTALADO EM CONDUTORES VERTICAIS DE ÁGUAS PLUVIAIS</v>
          </cell>
          <cell r="C5908" t="str">
            <v>UN</v>
          </cell>
          <cell r="D5908">
            <v>75.989999999999995</v>
          </cell>
        </row>
        <row r="5909">
          <cell r="A5909">
            <v>89573</v>
          </cell>
          <cell r="B5909" t="str">
            <v>TÊ, PVC, SERIE R, ÁGUA PLUVIAL, DN 100 X 75 MM, JUNTA ELÁSTICA, FORNECIDO E INSTALADO EM RAMAL DE ENCAMINHAMENTO</v>
          </cell>
          <cell r="C5909" t="str">
            <v>UN</v>
          </cell>
          <cell r="D5909">
            <v>68.3</v>
          </cell>
        </row>
        <row r="5910">
          <cell r="A5910">
            <v>89704</v>
          </cell>
          <cell r="B5910" t="str">
            <v>TÊ, PVC, SERIE R, ÁGUA PLUVIAL, DN 150 X 100 MM, JUNTA ELÁSTICA, FORNECIDO E INSTALADO EM CONDUTORES VERTICAIS DE ÁGUAS PLUVIAIS</v>
          </cell>
          <cell r="C5910" t="str">
            <v>UN</v>
          </cell>
          <cell r="D5910">
            <v>139.24</v>
          </cell>
        </row>
        <row r="5911">
          <cell r="A5911">
            <v>104175</v>
          </cell>
          <cell r="B5911" t="str">
            <v>TÊ, PVC, SERIE R, ÁGUA PLUVIAL, DN 150 X 100 MM, JUNTA ELÁSTICA, FORNECIDO E INSTALADO EM RAMAL DE ENCAMINHAMENTO</v>
          </cell>
          <cell r="C5911" t="str">
            <v>UN</v>
          </cell>
          <cell r="D5911">
            <v>128.78</v>
          </cell>
        </row>
        <row r="5912">
          <cell r="A5912">
            <v>89701</v>
          </cell>
          <cell r="B5912" t="str">
            <v>TÊ, PVC, SERIE R, ÁGUA PLUVIAL, DN 150 X 150 MM, JUNTA ELÁSTICA, FORNECIDO E INSTALADO EM CONDUTORES VERTICAIS DE ÁGUAS PLUVIAIS</v>
          </cell>
          <cell r="C5912" t="str">
            <v>UN</v>
          </cell>
          <cell r="D5912">
            <v>179.82</v>
          </cell>
        </row>
        <row r="5913">
          <cell r="A5913">
            <v>104177</v>
          </cell>
          <cell r="B5913" t="str">
            <v>TÊ, PVC, SERIE R, ÁGUA PLUVIAL, DN 150 X 150 MM, JUNTA ELÁSTICA, FORNECIDO E INSTALADO EM RAMAL DE ENCAMINHAMENTO</v>
          </cell>
          <cell r="C5913" t="str">
            <v>UN</v>
          </cell>
          <cell r="D5913">
            <v>166.57</v>
          </cell>
        </row>
        <row r="5914">
          <cell r="A5914">
            <v>89566</v>
          </cell>
          <cell r="B5914" t="str">
            <v>TÊ, PVC, SERIE R, ÁGUA PLUVIAL, DN 75 MM, JUNTA ELÁSTICA, FORNECIDO E INSTALADO EM RAMAL DE ENCAMINHAMENTO</v>
          </cell>
          <cell r="C5914" t="str">
            <v>UN</v>
          </cell>
          <cell r="D5914">
            <v>43.2</v>
          </cell>
        </row>
        <row r="5915">
          <cell r="A5915">
            <v>89687</v>
          </cell>
          <cell r="B5915" t="str">
            <v>TÊ, PVC, SERIE R, ÁGUA PLUVIAL, DN 75 X 75 MM, JUNTA ELÁSTICA, FORNECIDO E INSTALADO EM CONDUTORES VERTICAIS DE ÁGUAS PLUVIAIS</v>
          </cell>
          <cell r="C5915" t="str">
            <v>UN</v>
          </cell>
          <cell r="D5915">
            <v>48.2</v>
          </cell>
        </row>
        <row r="5916">
          <cell r="A5916">
            <v>102237</v>
          </cell>
          <cell r="B5916" t="str">
            <v>BOX FRONTAL DE CORRER, COM VIDRO TEMPERADO 8 MM, 190X100CM, 1 FOLHA FIXA, 1 FOLHA MÓVEL, PERFIS E FERRAGENS EM ALUMÍNIO</v>
          </cell>
          <cell r="C5916" t="str">
            <v>M2</v>
          </cell>
          <cell r="D5916">
            <v>0</v>
          </cell>
        </row>
        <row r="5917">
          <cell r="A5917">
            <v>102450</v>
          </cell>
          <cell r="B5917" t="str">
            <v>DIVISORIA (N2) - PAINEL/VIDRO - PAINEL C/ MSO/COMEIA E=35MM - PERFIS SIMPLES ACO GALVANIZADO PINTADO</v>
          </cell>
          <cell r="C5917" t="str">
            <v>M2</v>
          </cell>
          <cell r="D5917">
            <v>0</v>
          </cell>
        </row>
        <row r="5918">
          <cell r="A5918">
            <v>102250</v>
          </cell>
          <cell r="B5918" t="str">
            <v>DIVISORIA (N2) - PAINEL/VIDRO - PAINEL DE PVC E=35MM - PERFIS SIMPLES ACO GALVANIZADO PINTADO</v>
          </cell>
          <cell r="C5918" t="str">
            <v>M2</v>
          </cell>
          <cell r="D5918">
            <v>0</v>
          </cell>
        </row>
        <row r="5919">
          <cell r="A5919">
            <v>102240</v>
          </cell>
          <cell r="B5919" t="str">
            <v>DIVISORIA (N2) - PAINEL/VIDRO - PAINEL MDF/VIDRO 6 MM, LINHA 90 MM - PERFIS DE ALUMÍNIO EXTRUDADO</v>
          </cell>
          <cell r="C5919" t="str">
            <v>M2</v>
          </cell>
          <cell r="D5919">
            <v>0</v>
          </cell>
        </row>
        <row r="5920">
          <cell r="A5920">
            <v>102449</v>
          </cell>
          <cell r="B5920" t="str">
            <v>DIVISORIA (N3) - PAINEL/VIDRO/PAINEL MSO/COMEIA E=35MM - PERFIS SIMPLES ACO GALVANIZADO PINTADO</v>
          </cell>
          <cell r="C5920" t="str">
            <v>M2</v>
          </cell>
          <cell r="D5920">
            <v>0</v>
          </cell>
        </row>
        <row r="5921">
          <cell r="A5921">
            <v>102249</v>
          </cell>
          <cell r="B5921" t="str">
            <v>DIVISORIA (N3) - PAINEL/VIDRO/PAINEL PVC E=35MM - PERFIS SIMPLES ACO GALVANIZADO PINTADO</v>
          </cell>
          <cell r="C5921" t="str">
            <v>M2</v>
          </cell>
          <cell r="D5921">
            <v>0</v>
          </cell>
        </row>
        <row r="5922">
          <cell r="A5922">
            <v>102238</v>
          </cell>
          <cell r="B5922" t="str">
            <v>DIVISORIA CEGA (N1) - PAINEL MDF, LINHA 90 MM - PERFIS DE ALUMÍNIO EXTRUDADO</v>
          </cell>
          <cell r="C5922" t="str">
            <v>M2</v>
          </cell>
          <cell r="D5922">
            <v>0</v>
          </cell>
        </row>
        <row r="5923">
          <cell r="A5923">
            <v>102448</v>
          </cell>
          <cell r="B5923" t="str">
            <v>DIVISORIA CEGA (N1) - PAINEL MSO/COMEIA E=35MM - PERFIS SIMPLES ACO GALVANIZADO PINTADO</v>
          </cell>
          <cell r="C5923" t="str">
            <v>M2</v>
          </cell>
          <cell r="D5923">
            <v>0</v>
          </cell>
        </row>
        <row r="5924">
          <cell r="A5924">
            <v>102248</v>
          </cell>
          <cell r="B5924" t="str">
            <v>DIVISORIA CEGA (N1) - PAINEL PVC E=35MM - PERFIS SIMPLES ACO GALVANIZADO PINTADO</v>
          </cell>
          <cell r="C5924" t="str">
            <v>M2</v>
          </cell>
          <cell r="D5924">
            <v>0</v>
          </cell>
        </row>
        <row r="5925">
          <cell r="A5925">
            <v>102253</v>
          </cell>
          <cell r="B5925" t="str">
            <v>DIVISORIA SANITÁRIA, TIPO CABINE, EM GRANITO CINZA POLIDO, ESP = 3CM, ASSENTADO COM ARGAMASSA COLANTE AC III-E, EXCLUSIVE FERRAGENS</v>
          </cell>
          <cell r="C5925" t="str">
            <v>M2</v>
          </cell>
          <cell r="D5925">
            <v>768.62</v>
          </cell>
        </row>
        <row r="5926">
          <cell r="A5926">
            <v>102254</v>
          </cell>
          <cell r="B5926" t="str">
            <v>DIVISORIA SANITÁRIA, TIPO CABINE, EM MÁRMORE BRANCO POLIDO, ESP = 3CM, ASSENTADO COM ARGAMASSA COLANTE AC III-E, EXCLUSIVE FERRAGENS</v>
          </cell>
          <cell r="C5926" t="str">
            <v>M2</v>
          </cell>
          <cell r="D5926">
            <v>652.08000000000004</v>
          </cell>
        </row>
        <row r="5927">
          <cell r="A5927">
            <v>102257</v>
          </cell>
          <cell r="B5927" t="str">
            <v>DIVISORIA SANITÁRIA, TIPO CABINE, EM PAINEL DE GRANILITE, ESP = 3CM, ASSENTADO COM ARGAMASSA COLANTE AC III-E, EXCLUSIVE FERRAGENS</v>
          </cell>
          <cell r="C5927" t="str">
            <v>M2</v>
          </cell>
          <cell r="D5927">
            <v>336.15</v>
          </cell>
        </row>
        <row r="5928">
          <cell r="A5928">
            <v>102239</v>
          </cell>
          <cell r="B5928" t="str">
            <v>DIVISÓRIA (N3) - PAINEL/VIDRO/PAINEL MDF, LINHA 90 MM - PERFIS DE ALUMINIO EXTRUDADO</v>
          </cell>
          <cell r="C5928" t="str">
            <v>M2</v>
          </cell>
          <cell r="D5928">
            <v>0</v>
          </cell>
        </row>
        <row r="5929">
          <cell r="A5929">
            <v>102236</v>
          </cell>
          <cell r="B5929" t="str">
            <v>DIVISÓRIA EM VIDRO TEMPERADO 10 MM COM PORTA DE CORRER, INCLUSIVE FERRAGENS</v>
          </cell>
          <cell r="C5929" t="str">
            <v>M2</v>
          </cell>
          <cell r="D5929">
            <v>0</v>
          </cell>
        </row>
        <row r="5930">
          <cell r="A5930">
            <v>102235</v>
          </cell>
          <cell r="B5930" t="str">
            <v>DIVISÓRIA FIXA EM VIDRO TEMPERADO 10 MM, SEM ABERTURA_PS</v>
          </cell>
          <cell r="C5930" t="str">
            <v>M2</v>
          </cell>
          <cell r="D5930">
            <v>593.72</v>
          </cell>
        </row>
        <row r="5931">
          <cell r="A5931">
            <v>102260</v>
          </cell>
          <cell r="B5931" t="str">
            <v>DIVISÓRIA SANITÁRIA, TIPO CABINE, EM PAINÉIS DE PVC, INCLUSIVE ESTRUTURA, PORTA E FERRAGENS</v>
          </cell>
          <cell r="C5931" t="str">
            <v>M2</v>
          </cell>
          <cell r="D5931">
            <v>0</v>
          </cell>
        </row>
        <row r="5932">
          <cell r="A5932">
            <v>102259</v>
          </cell>
          <cell r="B5932" t="str">
            <v>DIVISÓRIA SANITÁRIA, TIPO CABINE, EM PAINÉIS ESTRUTURAIS TS, INCLUSIVE ESTRUTURA, PORTA E FERRAGENS</v>
          </cell>
          <cell r="C5932" t="str">
            <v>M2</v>
          </cell>
          <cell r="D5932">
            <v>0</v>
          </cell>
        </row>
        <row r="5933">
          <cell r="A5933">
            <v>102262</v>
          </cell>
          <cell r="B5933" t="str">
            <v>PORTA DE CABINE SANITÁRIA EM VIDRO TEMPERADO 8MM, INCLUSIVE DOBRADIÇAS, BATENTE, TRINCO E CONTRA-TRINCO</v>
          </cell>
          <cell r="C5933" t="str">
            <v>UN</v>
          </cell>
          <cell r="D5933">
            <v>0</v>
          </cell>
        </row>
        <row r="5934">
          <cell r="A5934">
            <v>102242</v>
          </cell>
          <cell r="B5934" t="str">
            <v>PORTA PARA DIVISÓRIA MDF/VIDRO 6 MM, LINHA 90 MM, 0,80 X 2,10 M - PERFIS DE ALUMINIO EXTRUDADO, INCLUSO PORTAL, BATENTES, DOBRADIÇAS E FECHADURA</v>
          </cell>
          <cell r="C5934" t="str">
            <v>M2</v>
          </cell>
          <cell r="D5934">
            <v>0</v>
          </cell>
        </row>
        <row r="5935">
          <cell r="A5935">
            <v>102246</v>
          </cell>
          <cell r="B5935" t="str">
            <v>PORTA/PAINEL CEGO PARA DIVISÓRIA (N1) - PAINEL CEGO MSO/COMEIA E=35MM, S/ BONECA, INCLUSO BATENTE, TESTEIRO, DOBRADIÇAS E FECHADURA</v>
          </cell>
          <cell r="C5935" t="str">
            <v>M2</v>
          </cell>
          <cell r="D5935">
            <v>0</v>
          </cell>
        </row>
        <row r="5936">
          <cell r="A5936">
            <v>102251</v>
          </cell>
          <cell r="B5936" t="str">
            <v>PORTA/PAINEL CEGO PARA DIVISÓRIA (N1) PVC E=35MM, S/ BONECA, INCLUSO BATENTE, TESTEIRO, DOBRADIÇAS E FECHADURA</v>
          </cell>
          <cell r="C5936" t="str">
            <v>M2</v>
          </cell>
          <cell r="D5936">
            <v>0</v>
          </cell>
        </row>
        <row r="5937">
          <cell r="A5937">
            <v>102241</v>
          </cell>
          <cell r="B5937" t="str">
            <v>PORTA/PAINEL PARA DIVISÓRIA MDF, LINHA 90 MM, *0,80 X 2,10* M - PERFIS DE ALUMINIO EXTRUDADO, INCLUSO PORTAL, BATENTES, DOBRADIÇAS E FECHADURA</v>
          </cell>
          <cell r="C5937" t="str">
            <v>M2</v>
          </cell>
          <cell r="D5937">
            <v>0</v>
          </cell>
        </row>
        <row r="5938">
          <cell r="A5938">
            <v>102247</v>
          </cell>
          <cell r="B5938" t="str">
            <v>PORTA/VIDRO PARA DIVISÓRIA (N2) - PAINEL C/ MSO/COMEIA E=35MM, S/ BONECA, INCLUSO BATENTE, TESTEIRO, DOBRADIÇAS E FECHADURA</v>
          </cell>
          <cell r="C5938" t="str">
            <v>M2</v>
          </cell>
          <cell r="D5938">
            <v>0</v>
          </cell>
        </row>
        <row r="5939">
          <cell r="A5939">
            <v>102252</v>
          </cell>
          <cell r="B5939" t="str">
            <v>PORTA/VIDRO PARA DIVISÓRIA (N2) - PAINEL DE PVC E=35MM, S/ BONECA, INCLUSO BATENTE, TESTEIRO, DOBRADIÇAS E FECHADURA</v>
          </cell>
          <cell r="C5939" t="str">
            <v>M2</v>
          </cell>
          <cell r="D5939">
            <v>0</v>
          </cell>
        </row>
        <row r="5940">
          <cell r="A5940">
            <v>102255</v>
          </cell>
          <cell r="B5940" t="str">
            <v xml:space="preserve">TAPA VISTA DE MICTÓRIO EM GRANITO CINZA POLIDO, ESP = 3CM, ASSENTADO COM ARGAMASSA COLANTE AC III-E </v>
          </cell>
          <cell r="C5940" t="str">
            <v>M2</v>
          </cell>
          <cell r="D5940">
            <v>792.34</v>
          </cell>
        </row>
        <row r="5941">
          <cell r="A5941">
            <v>102256</v>
          </cell>
          <cell r="B5941" t="str">
            <v xml:space="preserve">TAPA VISTA DE MICTÓRIO EM MÁRMORE BRANCO POLIDO, ESP = 3CM, ASSENTADO COM ARGAMASSA COLANTE AC III-E </v>
          </cell>
          <cell r="C5941" t="str">
            <v>M2</v>
          </cell>
          <cell r="D5941">
            <v>681.35</v>
          </cell>
        </row>
        <row r="5942">
          <cell r="A5942">
            <v>102258</v>
          </cell>
          <cell r="B5942" t="str">
            <v xml:space="preserve">TAPA VISTA DE MICTÓRIO EM PAINEL DE GRANILITE, ESP = 3CM, ASSENTADO COM ARGAMASSA COLANTE AC III-E </v>
          </cell>
          <cell r="C5942" t="str">
            <v>M2</v>
          </cell>
          <cell r="D5942">
            <v>372.84</v>
          </cell>
        </row>
        <row r="5943">
          <cell r="A5943">
            <v>101912</v>
          </cell>
          <cell r="B5943" t="str">
            <v>ABRIGO PARA HIDRANTE, 75X45X17CM, COM REGISTRO GLOBO ANGULAR 45 GRAUS 2 1/2", ADAPTADOR STORZ 2 1/2", MANGUEIRA DE INCÊNDIO 15M 2 1/2" E ESGUICHO EM LATÃO 2 1/2" - FORNECIMENTO E INSTALAÇÃO</v>
          </cell>
          <cell r="C5943" t="str">
            <v>UN</v>
          </cell>
          <cell r="D5943">
            <v>2442.59</v>
          </cell>
        </row>
        <row r="5944">
          <cell r="A5944">
            <v>96765</v>
          </cell>
          <cell r="B5944" t="str">
            <v>ABRIGO PARA HIDRANTE, 90X60X17CM, COM REGISTRO GLOBO ANGULAR 45 GRAUS 2 1/2", ADAPTADOR STORZ 2 1/2", MANGUEIRA DE INCÊNDIO 20M, REDUÇÃO 2 1/2" X 1 1/2" E ESGUICHO EM LATÃO 1 1/2" - FORNECIMENTO E INSTALAÇÃO</v>
          </cell>
          <cell r="C5944" t="str">
            <v>UN</v>
          </cell>
          <cell r="D5944">
            <v>1972.63</v>
          </cell>
        </row>
        <row r="5945">
          <cell r="A5945">
            <v>97430</v>
          </cell>
          <cell r="B5945" t="str">
            <v>ACOPLAMENTO RÍGIDO EM AÇO, CONEXÃO RANHURADA, DN 50 (2"), INSTALADO EM PRUMADAS - FORNECIMENTO E INSTALAÇÃO</v>
          </cell>
          <cell r="C5945" t="str">
            <v>UN</v>
          </cell>
          <cell r="D5945">
            <v>37.49</v>
          </cell>
        </row>
        <row r="5946">
          <cell r="A5946">
            <v>97431</v>
          </cell>
          <cell r="B5946" t="str">
            <v>ACOPLAMENTO RÍGIDO EM AÇO, CONEXÃO RANHURADA, DN 65 (2 1/2"), INSTALADO EM PRUMADAS - FORNECIMENTO E INSTALAÇÃO</v>
          </cell>
          <cell r="C5946" t="str">
            <v>UN</v>
          </cell>
          <cell r="D5946">
            <v>41.87</v>
          </cell>
        </row>
        <row r="5947">
          <cell r="A5947">
            <v>97432</v>
          </cell>
          <cell r="B5947" t="str">
            <v>ACOPLAMENTO RÍGIDO EM AÇO, CONEXÃO RANHURADA, DN 80 (3"), INSTALADO EM PRUMADAS - FORNECIMENTO E INSTALAÇÃO</v>
          </cell>
          <cell r="C5947" t="str">
            <v>UN</v>
          </cell>
          <cell r="D5947">
            <v>47.25</v>
          </cell>
        </row>
        <row r="5948">
          <cell r="A5948">
            <v>101913</v>
          </cell>
          <cell r="B5948" t="str">
            <v>CAIXA DE INCÊNDIO 45X75X17CM - FORNECIMENTO E INSTALAÇÃO</v>
          </cell>
          <cell r="C5948" t="str">
            <v>UN</v>
          </cell>
          <cell r="D5948">
            <v>430.32</v>
          </cell>
        </row>
        <row r="5949">
          <cell r="A5949">
            <v>101914</v>
          </cell>
          <cell r="B5949" t="str">
            <v>CAIXA DE INCÊNDIO 60X90X17CM - FORNECIMENTO E INSTALAÇÃO</v>
          </cell>
          <cell r="C5949" t="str">
            <v>UN</v>
          </cell>
          <cell r="D5949">
            <v>547.41</v>
          </cell>
        </row>
        <row r="5950">
          <cell r="A5950">
            <v>101915</v>
          </cell>
          <cell r="B5950" t="str">
            <v>CONJUNTO DE MANGUEIRA PARA COMBATE A INCÊNDIO EM FIBRA DE POLIESTER PURA, COM 1.1/2", REVESTIDA INTERNAMENTE, COMPRIMENTO DE 15M - FORNECIMENTO E INSTALAÇÃO</v>
          </cell>
          <cell r="C5950" t="str">
            <v>UN</v>
          </cell>
          <cell r="D5950">
            <v>410.65</v>
          </cell>
        </row>
        <row r="5951">
          <cell r="A5951">
            <v>97433</v>
          </cell>
          <cell r="B5951" t="str">
            <v>CURVA 45 GRAUS, EM AÇO, CONEXÃO RANHURADA, DN 50 (2"), INSTALADO EM PRUMADAS - FORNECIMENTO E INSTALAÇÃO</v>
          </cell>
          <cell r="C5951" t="str">
            <v>UN</v>
          </cell>
          <cell r="D5951">
            <v>84.51</v>
          </cell>
        </row>
        <row r="5952">
          <cell r="A5952">
            <v>97435</v>
          </cell>
          <cell r="B5952" t="str">
            <v>CURVA 45 GRAUS, EM AÇO, CONEXÃO RANHURADA, DN 65 (2 1/2"), INSTALADO EM PRUMADAS - FORNECIMENTO E INSTALAÇÃO</v>
          </cell>
          <cell r="C5952" t="str">
            <v>UN</v>
          </cell>
          <cell r="D5952">
            <v>98.8</v>
          </cell>
        </row>
        <row r="5953">
          <cell r="A5953">
            <v>97437</v>
          </cell>
          <cell r="B5953" t="str">
            <v>CURVA 45 GRAUS, EM AÇO, CONEXÃO RANHURADA, DN 80 (3"), INSTALADO EM PRUMADAS - FORNECIMENTO E INSTALAÇÃO</v>
          </cell>
          <cell r="C5953" t="str">
            <v>UN</v>
          </cell>
          <cell r="D5953">
            <v>113.05</v>
          </cell>
        </row>
        <row r="5954">
          <cell r="A5954">
            <v>97546</v>
          </cell>
          <cell r="B5954" t="str">
            <v>CURVA 45 GRAUS, EM AÇO, CONEXÃO SOLDADA, DN 15 (1/2"), INSTALADO EM RAMAIS E SUB-RAMAIS DE GÁS - FORNECIMENTO E INSTALAÇÃO</v>
          </cell>
          <cell r="C5954" t="str">
            <v>UN</v>
          </cell>
          <cell r="D5954">
            <v>33.159999999999997</v>
          </cell>
        </row>
        <row r="5955">
          <cell r="A5955">
            <v>97548</v>
          </cell>
          <cell r="B5955" t="str">
            <v>CURVA 45 GRAUS, EM AÇO, CONEXÃO SOLDADA, DN 20 (3/4"), INSTALADO EM RAMAIS E SUB-RAMAIS DE GÁS - FORNECIMENTO E INSTALAÇÃO</v>
          </cell>
          <cell r="C5955" t="str">
            <v>UN</v>
          </cell>
          <cell r="D5955">
            <v>49.02</v>
          </cell>
        </row>
        <row r="5956">
          <cell r="A5956">
            <v>97550</v>
          </cell>
          <cell r="B5956" t="str">
            <v>CURVA 45 GRAUS, EM AÇO, CONEXÃO SOLDADA, DN 25 (1"), INSTALADO EM RAMAIS E SUB-RAMAIS DE GÁS - FORNECIMENTO E INSTALAÇÃO</v>
          </cell>
          <cell r="C5956" t="str">
            <v>UN</v>
          </cell>
          <cell r="D5956">
            <v>81.099999999999994</v>
          </cell>
        </row>
        <row r="5957">
          <cell r="A5957">
            <v>97479</v>
          </cell>
          <cell r="B5957" t="str">
            <v>CURVA 45 GRAUS, EM AÇO, CONEXÃO SOLDADA, DN 25 (1"), INSTALADO EM REDE DE ALIMENTAÇÃO PARA HIDRANTE - FORNECIMENTO E INSTALAÇÃO</v>
          </cell>
          <cell r="C5957" t="str">
            <v>UN</v>
          </cell>
          <cell r="D5957">
            <v>55.38</v>
          </cell>
        </row>
        <row r="5958">
          <cell r="A5958">
            <v>97517</v>
          </cell>
          <cell r="B5958" t="str">
            <v>CURVA 45 GRAUS, EM AÇO, CONEXÃO SOLDADA, DN 25 (1"), INSTALADO EM REDE DE ALIMENTAÇÃO PARA SPRINKLER - FORNECIMENTO E INSTALAÇÃO</v>
          </cell>
          <cell r="C5958" t="str">
            <v>UN</v>
          </cell>
          <cell r="D5958">
            <v>51.6</v>
          </cell>
        </row>
        <row r="5959">
          <cell r="A5959">
            <v>97481</v>
          </cell>
          <cell r="B5959" t="str">
            <v>CURVA 45 GRAUS, EM AÇO, CONEXÃO SOLDADA, DN 32 (1 1/4"), INSTALADO EM REDE DE ALIMENTAÇÃO PARA HIDRANTE - FORNECIMENTO E INSTALAÇÃO</v>
          </cell>
          <cell r="C5959" t="str">
            <v>UN</v>
          </cell>
          <cell r="D5959">
            <v>80.33</v>
          </cell>
        </row>
        <row r="5960">
          <cell r="A5960">
            <v>97519</v>
          </cell>
          <cell r="B5960" t="str">
            <v>CURVA 45 GRAUS, EM AÇO, CONEXÃO SOLDADA, DN 32 (1 1/4"), INSTALADO EM REDE DE ALIMENTAÇÃO PARA SPRINKLER - FORNECIMENTO E INSTALAÇÃO</v>
          </cell>
          <cell r="C5960" t="str">
            <v>UN</v>
          </cell>
          <cell r="D5960">
            <v>73.680000000000007</v>
          </cell>
        </row>
        <row r="5961">
          <cell r="A5961">
            <v>97483</v>
          </cell>
          <cell r="B5961" t="str">
            <v>CURVA 45 GRAUS, EM AÇO, CONEXÃO SOLDADA, DN 40 (1 1/2"), INSTALADO EM REDE DE ALIMENTAÇÃO PARA HIDRANTE - FORNECIMENTO E INSTALAÇÃO</v>
          </cell>
          <cell r="C5961" t="str">
            <v>UN</v>
          </cell>
          <cell r="D5961">
            <v>112.57</v>
          </cell>
        </row>
        <row r="5962">
          <cell r="A5962">
            <v>97521</v>
          </cell>
          <cell r="B5962" t="str">
            <v>CURVA 45 GRAUS, EM AÇO, CONEXÃO SOLDADA, DN 40 (1 1/2"), INSTALADO EM REDE DE ALIMENTAÇÃO PARA SPRINKLER - FORNECIMENTO E INSTALAÇÃO</v>
          </cell>
          <cell r="C5962" t="str">
            <v>UN</v>
          </cell>
          <cell r="D5962">
            <v>102.65</v>
          </cell>
        </row>
        <row r="5963">
          <cell r="A5963">
            <v>97452</v>
          </cell>
          <cell r="B5963" t="str">
            <v>CURVA 45 GRAUS, EM AÇO, CONEXÃO SOLDADA, DN 50 (2"), INSTALADO EM PRUMADAS - FORNECIMENTO E INSTALAÇÃO</v>
          </cell>
          <cell r="C5963" t="str">
            <v>UN</v>
          </cell>
          <cell r="D5963">
            <v>178.78</v>
          </cell>
        </row>
        <row r="5964">
          <cell r="A5964">
            <v>97485</v>
          </cell>
          <cell r="B5964" t="str">
            <v>CURVA 45 GRAUS, EM AÇO, CONEXÃO SOLDADA, DN 50 (2"), INSTALADO EM REDE DE ALIMENTAÇÃO PARA HIDRANTE - FORNECIMENTO E INSTALAÇÃO</v>
          </cell>
          <cell r="C5964" t="str">
            <v>UN</v>
          </cell>
          <cell r="D5964">
            <v>155.35</v>
          </cell>
        </row>
        <row r="5965">
          <cell r="A5965">
            <v>97523</v>
          </cell>
          <cell r="B5965" t="str">
            <v>CURVA 45 GRAUS, EM AÇO, CONEXÃO SOLDADA, DN 50 (2"), INSTALADO EM REDE DE ALIMENTAÇÃO PARA SPRINKLER - FORNECIMENTO E INSTALAÇÃO</v>
          </cell>
          <cell r="C5965" t="str">
            <v>UN</v>
          </cell>
          <cell r="D5965">
            <v>141.35</v>
          </cell>
        </row>
        <row r="5966">
          <cell r="A5966">
            <v>97454</v>
          </cell>
          <cell r="B5966" t="str">
            <v>CURVA 45 GRAUS, EM AÇO, CONEXÃO SOLDADA, DN 65 (2 1/2"), INSTALADO EM PRUMADAS - FORNECIMENTO E INSTALAÇÃO</v>
          </cell>
          <cell r="C5966" t="str">
            <v>UN</v>
          </cell>
          <cell r="D5966">
            <v>306.07</v>
          </cell>
        </row>
        <row r="5967">
          <cell r="A5967">
            <v>97487</v>
          </cell>
          <cell r="B5967" t="str">
            <v>CURVA 45 GRAUS, EM AÇO, CONEXÃO SOLDADA, DN 65 (2 1/2"), INSTALADO EM REDE DE ALIMENTAÇÃO PARA HIDRANTE - FORNECIMENTO E INSTALAÇÃO</v>
          </cell>
          <cell r="C5967" t="str">
            <v>UN</v>
          </cell>
          <cell r="D5967">
            <v>286.64999999999998</v>
          </cell>
        </row>
        <row r="5968">
          <cell r="A5968">
            <v>97525</v>
          </cell>
          <cell r="B5968" t="str">
            <v>CURVA 45 GRAUS, EM AÇO, CONEXÃO SOLDADA, DN 65 (2 1/2"), INSTALADO EM REDE DE ALIMENTAÇÃO PARA SPRINKLER - FORNECIMENTO E INSTALAÇÃO</v>
          </cell>
          <cell r="C5968" t="str">
            <v>UN</v>
          </cell>
          <cell r="D5968">
            <v>266.41000000000003</v>
          </cell>
        </row>
        <row r="5969">
          <cell r="A5969">
            <v>97456</v>
          </cell>
          <cell r="B5969" t="str">
            <v>CURVA 45 GRAUS, EM AÇO, CONEXÃO SOLDADA, DN 80 (3"), INSTALADO EM PRUMADAS - FORNECIMENTO E INSTALAÇÃO</v>
          </cell>
          <cell r="C5969" t="str">
            <v>UN</v>
          </cell>
          <cell r="D5969">
            <v>696.02</v>
          </cell>
        </row>
        <row r="5970">
          <cell r="A5970">
            <v>97489</v>
          </cell>
          <cell r="B5970" t="str">
            <v>CURVA 45 GRAUS, EM AÇO, CONEXÃO SOLDADA, DN 80 (3"), INSTALADO EM REDE DE ALIMENTAÇÃO PARA HIDRANTE - FORNECIMENTO E INSTALAÇÃO</v>
          </cell>
          <cell r="C5970" t="str">
            <v>UN</v>
          </cell>
          <cell r="D5970">
            <v>680.53</v>
          </cell>
        </row>
        <row r="5971">
          <cell r="A5971">
            <v>97527</v>
          </cell>
          <cell r="B5971" t="str">
            <v>CURVA 45 GRAUS, EM AÇO, CONEXÃO SOLDADA, DN 80 (3"), INSTALADO EM REDE DE ALIMENTAÇÃO PARA SPRINKLER - FORNECIMENTO E INSTALAÇÃO</v>
          </cell>
          <cell r="C5971" t="str">
            <v>UN</v>
          </cell>
          <cell r="D5971">
            <v>654.14</v>
          </cell>
        </row>
        <row r="5972">
          <cell r="A5972">
            <v>97434</v>
          </cell>
          <cell r="B5972" t="str">
            <v>CURVA 90 GRAUS, EM AÇO, CONEXÃO RANHURADA, DN 50 (2"), INSTALADO EM PRUMADAS - FORNECIMENTO E INSTALAÇÃO</v>
          </cell>
          <cell r="C5972" t="str">
            <v>UN</v>
          </cell>
          <cell r="D5972">
            <v>86.05</v>
          </cell>
        </row>
        <row r="5973">
          <cell r="A5973">
            <v>97436</v>
          </cell>
          <cell r="B5973" t="str">
            <v>CURVA 90 GRAUS, EM AÇO, CONEXÃO RANHURADA, DN 65 (2 1/2"), INSTALADO EM PRUMADAS - FORNECIMENTO E INSTALAÇÃO</v>
          </cell>
          <cell r="C5973" t="str">
            <v>UN</v>
          </cell>
          <cell r="D5973">
            <v>101.78</v>
          </cell>
        </row>
        <row r="5974">
          <cell r="A5974">
            <v>97438</v>
          </cell>
          <cell r="B5974" t="str">
            <v>CURVA 90 GRAUS, EM AÇO, CONEXÃO RANHURADA, DN 80 (3"), INSTALADO EM PRUMADAS - FORNECIMENTO E INSTALAÇÃO</v>
          </cell>
          <cell r="C5974" t="str">
            <v>UN</v>
          </cell>
          <cell r="D5974">
            <v>116.24</v>
          </cell>
        </row>
        <row r="5975">
          <cell r="A5975">
            <v>97547</v>
          </cell>
          <cell r="B5975" t="str">
            <v>CURVA 90 GRAUS, EM AÇO, CONEXÃO SOLDADA, DN 15 (1/2"), INSTALADO EM RAMAIS E SUB-RAMAIS DE GÁS - FORNECIMENTO E INSTALAÇÃO</v>
          </cell>
          <cell r="C5975" t="str">
            <v>UN</v>
          </cell>
          <cell r="D5975">
            <v>33.159999999999997</v>
          </cell>
        </row>
        <row r="5976">
          <cell r="A5976">
            <v>97549</v>
          </cell>
          <cell r="B5976" t="str">
            <v>CURVA 90 GRAUS, EM AÇO, CONEXÃO SOLDADA, DN 20 (3/4"), INSTALADO EM RAMAIS E SUB-RAMAIS DE GÁS - FORNECIMENTO E INSTALAÇÃO</v>
          </cell>
          <cell r="C5976" t="str">
            <v>UN</v>
          </cell>
          <cell r="D5976">
            <v>49.02</v>
          </cell>
        </row>
        <row r="5977">
          <cell r="A5977">
            <v>97551</v>
          </cell>
          <cell r="B5977" t="str">
            <v>CURVA 90 GRAUS, EM AÇO, CONEXÃO SOLDADA, DN 25 (1"), INSTALADO EM RAMAIS E SUB-RAMAIS DE GÁS - FORNECIMENTO E INSTALAÇÃO</v>
          </cell>
          <cell r="C5977" t="str">
            <v>UN</v>
          </cell>
          <cell r="D5977">
            <v>81.099999999999994</v>
          </cell>
        </row>
        <row r="5978">
          <cell r="A5978">
            <v>97480</v>
          </cell>
          <cell r="B5978" t="str">
            <v>CURVA 90 GRAUS, EM AÇO, CONEXÃO SOLDADA, DN 25 (1"), INSTALADO EM REDE DE ALIMENTAÇÃO PARA HIDRANTE - FORNECIMENTO E INSTALAÇÃO</v>
          </cell>
          <cell r="C5978" t="str">
            <v>UN</v>
          </cell>
          <cell r="D5978">
            <v>55.38</v>
          </cell>
        </row>
        <row r="5979">
          <cell r="A5979">
            <v>97518</v>
          </cell>
          <cell r="B5979" t="str">
            <v>CURVA 90 GRAUS, EM AÇO, CONEXÃO SOLDADA, DN 25 (1"), INSTALADO EM REDE DE ALIMENTAÇÃO PARA SPRINKLER - FORNECIMENTO E INSTALAÇÃO</v>
          </cell>
          <cell r="C5979" t="str">
            <v>UN</v>
          </cell>
          <cell r="D5979">
            <v>51.6</v>
          </cell>
        </row>
        <row r="5980">
          <cell r="A5980">
            <v>97482</v>
          </cell>
          <cell r="B5980" t="str">
            <v>CURVA 90 GRAUS, EM AÇO, CONEXÃO SOLDADA, DN 32 (1 1/4"), INSTALADO EM REDE DE ALIMENTAÇÃO PARA HIDRANTE - FORNECIMENTO E INSTALAÇÃO</v>
          </cell>
          <cell r="C5980" t="str">
            <v>UN</v>
          </cell>
          <cell r="D5980">
            <v>80.33</v>
          </cell>
        </row>
        <row r="5981">
          <cell r="A5981">
            <v>97520</v>
          </cell>
          <cell r="B5981" t="str">
            <v>CURVA 90 GRAUS, EM AÇO, CONEXÃO SOLDADA, DN 32 (1 1/4"), INSTALADO EM REDE DE ALIMENTAÇÃO PARA SPRINKLER - FORNECIMENTO E INSTALAÇÃO</v>
          </cell>
          <cell r="C5981" t="str">
            <v>UN</v>
          </cell>
          <cell r="D5981">
            <v>73.680000000000007</v>
          </cell>
        </row>
        <row r="5982">
          <cell r="A5982">
            <v>97484</v>
          </cell>
          <cell r="B5982" t="str">
            <v>CURVA 90 GRAUS, EM AÇO, CONEXÃO SOLDADA, DN 40 (1 1/2"), INSTALADO EM REDE DE ALIMENTAÇÃO PARA HIDRANTE - FORNECIMENTO E INSTALAÇÃO</v>
          </cell>
          <cell r="C5982" t="str">
            <v>UN</v>
          </cell>
          <cell r="D5982">
            <v>112.57</v>
          </cell>
        </row>
        <row r="5983">
          <cell r="A5983">
            <v>97522</v>
          </cell>
          <cell r="B5983" t="str">
            <v>CURVA 90 GRAUS, EM AÇO, CONEXÃO SOLDADA, DN 40 (1 1/2"), INSTALADO EM REDE DE ALIMENTAÇÃO PARA SPRINKLER - FORNECIMENTO E INSTALAÇÃO</v>
          </cell>
          <cell r="C5983" t="str">
            <v>UN</v>
          </cell>
          <cell r="D5983">
            <v>102.65</v>
          </cell>
        </row>
        <row r="5984">
          <cell r="A5984">
            <v>97453</v>
          </cell>
          <cell r="B5984" t="str">
            <v>CURVA 90 GRAUS, EM AÇO, CONEXÃO SOLDADA, DN 50 (2"), INSTALADO EM PRUMADAS - FORNECIMENTO E INSTALAÇÃO</v>
          </cell>
          <cell r="C5984" t="str">
            <v>UN</v>
          </cell>
          <cell r="D5984">
            <v>189.92</v>
          </cell>
        </row>
        <row r="5985">
          <cell r="A5985">
            <v>97486</v>
          </cell>
          <cell r="B5985" t="str">
            <v>CURVA 90 GRAUS, EM AÇO, CONEXÃO SOLDADA, DN 50 (2"), INSTALADO EM REDE DE ALIMENTAÇÃO PARA HIDRANTE - FORNECIMENTO E INSTALAÇÃO</v>
          </cell>
          <cell r="C5985" t="str">
            <v>UN</v>
          </cell>
          <cell r="D5985">
            <v>166.49</v>
          </cell>
        </row>
        <row r="5986">
          <cell r="A5986">
            <v>97524</v>
          </cell>
          <cell r="B5986" t="str">
            <v>CURVA 90 GRAUS, EM AÇO, CONEXÃO SOLDADA, DN 50 (2"), INSTALADO EM REDE DE ALIMENTAÇÃO PARA SPRINKLER - FORNECIMENTO E INSTALAÇÃO</v>
          </cell>
          <cell r="C5986" t="str">
            <v>UN</v>
          </cell>
          <cell r="D5986">
            <v>152.49</v>
          </cell>
        </row>
        <row r="5987">
          <cell r="A5987">
            <v>97455</v>
          </cell>
          <cell r="B5987" t="str">
            <v>CURVA 90 GRAUS, EM AÇO, CONEXÃO SOLDADA, DN 65 (2 1/2"), INSTALADO EM PRUMADAS - FORNECIMENTO E INSTALAÇÃO</v>
          </cell>
          <cell r="C5987" t="str">
            <v>UN</v>
          </cell>
          <cell r="D5987">
            <v>323.88</v>
          </cell>
        </row>
        <row r="5988">
          <cell r="A5988">
            <v>97488</v>
          </cell>
          <cell r="B5988" t="str">
            <v>CURVA 90 GRAUS, EM AÇO, CONEXÃO SOLDADA, DN 65 (2 1/2"), INSTALADO EM REDE DE ALIMENTAÇÃO PARA HIDRANTE - FORNECIMENTO E INSTALAÇÃO</v>
          </cell>
          <cell r="C5988" t="str">
            <v>UN</v>
          </cell>
          <cell r="D5988">
            <v>304.45999999999998</v>
          </cell>
        </row>
        <row r="5989">
          <cell r="A5989">
            <v>97526</v>
          </cell>
          <cell r="B5989" t="str">
            <v>CURVA 90 GRAUS, EM AÇO, CONEXÃO SOLDADA, DN 65 (2 1/2"), INSTALADO EM REDE DE ALIMENTAÇÃO PARA SPRINKLER - FORNECIMENTO E INSTALAÇÃO</v>
          </cell>
          <cell r="C5989" t="str">
            <v>UN</v>
          </cell>
          <cell r="D5989">
            <v>284.22000000000003</v>
          </cell>
        </row>
        <row r="5990">
          <cell r="A5990">
            <v>97457</v>
          </cell>
          <cell r="B5990" t="str">
            <v>CURVA 90 GRAUS, EM AÇO, CONEXÃO SOLDADA, DN 80 (3"), INSTALADO EM PRUMADAS - FORNECIMENTO E INSTALAÇÃO</v>
          </cell>
          <cell r="C5990" t="str">
            <v>UN</v>
          </cell>
          <cell r="D5990">
            <v>616.12</v>
          </cell>
        </row>
        <row r="5991">
          <cell r="A5991">
            <v>97490</v>
          </cell>
          <cell r="B5991" t="str">
            <v>CURVA 90 GRAUS, EM AÇO, CONEXÃO SOLDADA, DN 80 (3"), INSTALADO EM REDE DE ALIMENTAÇÃO PARA HIDRANTE - FORNECIMENTO E INSTALAÇÃO</v>
          </cell>
          <cell r="C5991" t="str">
            <v>UN</v>
          </cell>
          <cell r="D5991">
            <v>600.63</v>
          </cell>
        </row>
        <row r="5992">
          <cell r="A5992">
            <v>97528</v>
          </cell>
          <cell r="B5992" t="str">
            <v>CURVA 90 GRAUS, EM AÇO, CONEXÃO SOLDADA, DN 80 (3"), INSTALADO EM REDE DE ALIMENTAÇÃO PARA SPRINKLER - FORNECIMENTO E INSTALAÇÃO</v>
          </cell>
          <cell r="C5992" t="str">
            <v>UN</v>
          </cell>
          <cell r="D5992">
            <v>574.24</v>
          </cell>
        </row>
        <row r="5993">
          <cell r="A5993">
            <v>101906</v>
          </cell>
          <cell r="B5993" t="str">
            <v>EXTINTOR DE INCÊNDIO PORTÁTIL COM CARGA DE CO2 DE 4 KG, CLASSE BC - FORNECIMENTO E INSTALAÇÃO_PE</v>
          </cell>
          <cell r="C5993" t="str">
            <v>UN</v>
          </cell>
          <cell r="D5993">
            <v>644.59</v>
          </cell>
        </row>
        <row r="5994">
          <cell r="A5994">
            <v>101907</v>
          </cell>
          <cell r="B5994" t="str">
            <v>EXTINTOR DE INCÊNDIO PORTÁTIL COM CARGA DE CO2 DE 6 KG, CLASSE BC - FORNECIMENTO E INSTALAÇÃO_PE</v>
          </cell>
          <cell r="C5994" t="str">
            <v>UN</v>
          </cell>
          <cell r="D5994">
            <v>696.4</v>
          </cell>
        </row>
        <row r="5995">
          <cell r="A5995">
            <v>101911</v>
          </cell>
          <cell r="B5995" t="str">
            <v>EXTINTOR DE INCÊNDIO PORTÁTIL COM CARGA DE PQS DE 12 KG, CLASSE BC - FORNECIMENTO E INSTALAÇÃO_PE</v>
          </cell>
          <cell r="C5995" t="str">
            <v>UN</v>
          </cell>
          <cell r="D5995">
            <v>333.74</v>
          </cell>
        </row>
        <row r="5996">
          <cell r="A5996">
            <v>101908</v>
          </cell>
          <cell r="B5996" t="str">
            <v>EXTINTOR DE INCÊNDIO PORTÁTIL COM CARGA DE PQS DE 4 KG, CLASSE BC - FORNECIMENTO E INSTALAÇÃO_PE</v>
          </cell>
          <cell r="C5996" t="str">
            <v>UN</v>
          </cell>
          <cell r="D5996">
            <v>212.86</v>
          </cell>
        </row>
        <row r="5997">
          <cell r="A5997">
            <v>101909</v>
          </cell>
          <cell r="B5997" t="str">
            <v>EXTINTOR DE INCÊNDIO PORTÁTIL COM CARGA DE PQS DE 6 KG, CLASSE BC - FORNECIMENTO E INSTALAÇÃO_PE</v>
          </cell>
          <cell r="C5997" t="str">
            <v>UN</v>
          </cell>
          <cell r="D5997">
            <v>247.4</v>
          </cell>
        </row>
        <row r="5998">
          <cell r="A5998">
            <v>101910</v>
          </cell>
          <cell r="B5998" t="str">
            <v>EXTINTOR DE INCÊNDIO PORTÁTIL COM CARGA DE PQS DE 8 KG, CLASSE BC - FORNECIMENTO E INSTALAÇÃO_PE</v>
          </cell>
          <cell r="C5998" t="str">
            <v>UN</v>
          </cell>
          <cell r="D5998">
            <v>290.57</v>
          </cell>
        </row>
        <row r="5999">
          <cell r="A5999">
            <v>101905</v>
          </cell>
          <cell r="B5999" t="str">
            <v>EXTINTOR DE INCÊNDIO PORTÁTIL COM CARGA DE ÁGUA PRESSURIZADA DE 10 L, CLASSE A - FORNECIMENTO E INSTALAÇÃO_PE</v>
          </cell>
          <cell r="C5999" t="str">
            <v>UN</v>
          </cell>
          <cell r="D5999">
            <v>219.33</v>
          </cell>
        </row>
        <row r="6000">
          <cell r="A6000">
            <v>101916</v>
          </cell>
          <cell r="B6000" t="str">
            <v>HIDRANTE SUBTERRÂNEO PREDIAL (COM CURVA LONGA E CAIXA), DN 75 MM - FORNECIMENTO E INSTALAÇÃO</v>
          </cell>
          <cell r="C6000" t="str">
            <v>UN</v>
          </cell>
          <cell r="D6000">
            <v>3452.3</v>
          </cell>
        </row>
        <row r="6001">
          <cell r="A6001">
            <v>101936</v>
          </cell>
          <cell r="B6001" t="str">
            <v>INSTALAÇÃO DE TUBOS E CONEXÕES, EM AÇO/FERRO GALVANIZADO, PARA O CENTRO DE MEDIÇÃO DE GÁS DE EDIFÍCIO RESIDENCIAL, COM 4 PAVIMENTOS, 16 UNIDADES HABITACIONAIS, DN 32 (1 1/4") - FORNECIMENTO E INSTALAÇÃO</v>
          </cell>
          <cell r="C6001" t="str">
            <v>UN</v>
          </cell>
          <cell r="D6001">
            <v>7944.19</v>
          </cell>
        </row>
        <row r="6002">
          <cell r="A6002">
            <v>101937</v>
          </cell>
          <cell r="B6002" t="str">
            <v>INSTALAÇÃO DE TUBOS E CONEXÕES, EM AÇO/FERRO GALVANIZADO, PARA O CENTRO DE MEDIÇÃO DE GÁS DE EDIFÍCIO RESIDENCIAL, COM 4 PAVIMENTOS, 16 UNIDADES HABITACIONAIS, DN 50 (2") - FORNECIMENTO E INSTALAÇÃO</v>
          </cell>
          <cell r="C6002" t="str">
            <v>UN</v>
          </cell>
          <cell r="D6002">
            <v>14352.45</v>
          </cell>
        </row>
        <row r="6003">
          <cell r="A6003">
            <v>92698</v>
          </cell>
          <cell r="B6003" t="str">
            <v>JOELHO 45 GRAUS, EM FERRO GALVANIZADO, CONEXÃO ROSQUEADA, DN 15 (1/2"), INSTALADO EM RAMAIS E SUB-RAMAIS DE GÁS - FORNECIMENTO E INSTALAÇÃO</v>
          </cell>
          <cell r="C6003" t="str">
            <v>UN</v>
          </cell>
          <cell r="D6003">
            <v>21.58</v>
          </cell>
        </row>
        <row r="6004">
          <cell r="A6004">
            <v>92700</v>
          </cell>
          <cell r="B6004" t="str">
            <v>JOELHO 45 GRAUS, EM FERRO GALVANIZADO, CONEXÃO ROSQUEADA, DN 20 (3/4"), INSTALADO EM RAMAIS E SUB-RAMAIS DE GÁS - FORNECIMENTO E INSTALAÇÃO</v>
          </cell>
          <cell r="C6004" t="str">
            <v>UN</v>
          </cell>
          <cell r="D6004">
            <v>34.99</v>
          </cell>
        </row>
        <row r="6005">
          <cell r="A6005">
            <v>92702</v>
          </cell>
          <cell r="B6005" t="str">
            <v>JOELHO 45 GRAUS, EM FERRO GALVANIZADO, CONEXÃO ROSQUEADA, DN 25 (1"), INSTALADO EM RAMAIS E SUB-RAMAIS DE GÁS - FORNECIMENTO E INSTALAÇÃO</v>
          </cell>
          <cell r="C6005" t="str">
            <v>UN</v>
          </cell>
          <cell r="D6005">
            <v>54.45</v>
          </cell>
        </row>
        <row r="6006">
          <cell r="A6006">
            <v>92669</v>
          </cell>
          <cell r="B6006" t="str">
            <v>JOELHO 45 GRAUS, EM FERRO GALVANIZADO, CONEXÃO ROSQUEADA, DN 25 (1"), INSTALADO EM REDE DE ALIMENTAÇÃO PARA SPRINKLER - FORNECIMENTO E INSTALAÇÃO</v>
          </cell>
          <cell r="C6006" t="str">
            <v>UN</v>
          </cell>
          <cell r="D6006">
            <v>41.62</v>
          </cell>
        </row>
        <row r="6007">
          <cell r="A6007">
            <v>92671</v>
          </cell>
          <cell r="B6007" t="str">
            <v>JOELHO 45 GRAUS, EM FERRO GALVANIZADO, CONEXÃO ROSQUEADA, DN 32 (1 1/4"), INSTALADO EM REDE DE ALIMENTAÇÃO PARA SPRINKLER - FORNECIMENTO E INSTALAÇÃO</v>
          </cell>
          <cell r="C6007" t="str">
            <v>UN</v>
          </cell>
          <cell r="D6007">
            <v>55.5</v>
          </cell>
        </row>
        <row r="6008">
          <cell r="A6008">
            <v>92673</v>
          </cell>
          <cell r="B6008" t="str">
            <v>JOELHO 45 GRAUS, EM FERRO GALVANIZADO, CONEXÃO ROSQUEADA, DN 40 (1 1/2"), INSTALADO EM REDE DE ALIMENTAÇÃO PARA SPRINKLER - FORNECIMENTO E INSTALAÇÃO</v>
          </cell>
          <cell r="C6008" t="str">
            <v>UN</v>
          </cell>
          <cell r="D6008">
            <v>64.22</v>
          </cell>
        </row>
        <row r="6009">
          <cell r="A6009">
            <v>92675</v>
          </cell>
          <cell r="B6009" t="str">
            <v>JOELHO 45 GRAUS, EM FERRO GALVANIZADO, CONEXÃO ROSQUEADA, DN 50 (2"), INSTALADO EM REDE DE ALIMENTAÇÃO PARA SPRINKLER - FORNECIMENTO E INSTALAÇÃO</v>
          </cell>
          <cell r="C6009" t="str">
            <v>UN</v>
          </cell>
          <cell r="D6009">
            <v>84.33</v>
          </cell>
        </row>
        <row r="6010">
          <cell r="A6010">
            <v>92677</v>
          </cell>
          <cell r="B6010" t="str">
            <v>JOELHO 45 GRAUS, EM FERRO GALVANIZADO, CONEXÃO ROSQUEADA, DN 65 (2 1/2"), INSTALADO EM REDE DE ALIMENTAÇÃO PARA SPRINKLER - FORNECIMENTO E INSTALAÇÃO</v>
          </cell>
          <cell r="C6010" t="str">
            <v>UN</v>
          </cell>
          <cell r="D6010">
            <v>141.38</v>
          </cell>
        </row>
        <row r="6011">
          <cell r="A6011">
            <v>92635</v>
          </cell>
          <cell r="B6011" t="str">
            <v>JOELHO 45 GRAUS, EM FERRO GALVANIZADO, CONEXÃO ROSQUEADA, DN 80 (3"), INSTALADO EM REDE DE ALIMENTAÇÃO PARA HIDRANTE - FORNECIMENTO E INSTALAÇÃO</v>
          </cell>
          <cell r="C6011" t="str">
            <v>UN</v>
          </cell>
          <cell r="D6011">
            <v>223.81</v>
          </cell>
        </row>
        <row r="6012">
          <cell r="A6012">
            <v>92679</v>
          </cell>
          <cell r="B6012" t="str">
            <v>JOELHO 45 GRAUS, EM FERRO GALVANIZADO, CONEXÃO ROSQUEADA, DN 80 (3"), INSTALADO EM REDE DE ALIMENTAÇÃO PARA SPRINKLER - FORNECIMENTO E INSTALAÇÃO</v>
          </cell>
          <cell r="C6012" t="str">
            <v>UN</v>
          </cell>
          <cell r="D6012">
            <v>196.09</v>
          </cell>
        </row>
        <row r="6013">
          <cell r="A6013">
            <v>92381</v>
          </cell>
          <cell r="B6013" t="str">
            <v>JOELHO 45 GRAUS, EM FERRO GALVANIZADO, DN 25 (1"), CONEXÃO ROSQUEADA, INSTALADO EM REDE DE ALIMENTAÇÃO PARA HIDRANTE - FORNECIMENTO E INSTALAÇÃO</v>
          </cell>
          <cell r="C6013" t="str">
            <v>UN</v>
          </cell>
          <cell r="D6013">
            <v>54.98</v>
          </cell>
        </row>
        <row r="6014">
          <cell r="A6014">
            <v>92383</v>
          </cell>
          <cell r="B6014" t="str">
            <v>JOELHO 45 GRAUS, EM FERRO GALVANIZADO, DN 32 (1 1/4"), CONEXÃO ROSQUEADA, INSTALADO EM REDE DE ALIMENTAÇÃO PARA HIDRANTE - FORNECIMENTO E INSTALAÇÃO</v>
          </cell>
          <cell r="C6014" t="str">
            <v>UN</v>
          </cell>
          <cell r="D6014">
            <v>70.650000000000006</v>
          </cell>
        </row>
        <row r="6015">
          <cell r="A6015">
            <v>92385</v>
          </cell>
          <cell r="B6015" t="str">
            <v>JOELHO 45 GRAUS, EM FERRO GALVANIZADO, DN 40 (1 1/2"), CONEXÃO ROSQUEADA, INSTALADO EM REDE DE ALIMENTAÇÃO PARA HIDRANTE - FORNECIMENTO E INSTALAÇÃO</v>
          </cell>
          <cell r="C6015" t="str">
            <v>UN</v>
          </cell>
          <cell r="D6015">
            <v>81.48</v>
          </cell>
        </row>
        <row r="6016">
          <cell r="A6016">
            <v>92350</v>
          </cell>
          <cell r="B6016" t="str">
            <v>JOELHO 45 GRAUS, EM FERRO GALVANIZADO, DN 50 (2"), CONEXÃO ROSQUEADA, INSTALADO EM PRUMADAS - FORNECIMENTO E INSTALAÇÃO</v>
          </cell>
          <cell r="C6016" t="str">
            <v>UN</v>
          </cell>
          <cell r="D6016">
            <v>104.27</v>
          </cell>
        </row>
        <row r="6017">
          <cell r="A6017">
            <v>92387</v>
          </cell>
          <cell r="B6017" t="str">
            <v>JOELHO 45 GRAUS, EM FERRO GALVANIZADO, DN 50 (2"), CONEXÃO ROSQUEADA, INSTALADO EM REDE DE ALIMENTAÇÃO PARA HIDRANTE - FORNECIMENTO E INSTALAÇÃO</v>
          </cell>
          <cell r="C6017" t="str">
            <v>UN</v>
          </cell>
          <cell r="D6017">
            <v>104.18</v>
          </cell>
        </row>
        <row r="6018">
          <cell r="A6018">
            <v>92352</v>
          </cell>
          <cell r="B6018" t="str">
            <v>JOELHO 45 GRAUS, EM FERRO GALVANIZADO, DN 65 (2 1/2"), CONEXÃO ROSQUEADA, INSTALADO EM PRUMADAS - FORNECIMENTO E INSTALAÇÃO</v>
          </cell>
          <cell r="C6018" t="str">
            <v>UN</v>
          </cell>
          <cell r="D6018">
            <v>162.74</v>
          </cell>
        </row>
        <row r="6019">
          <cell r="A6019">
            <v>92389</v>
          </cell>
          <cell r="B6019" t="str">
            <v>JOELHO 45 GRAUS, EM FERRO GALVANIZADO, DN 65 (2 1/2"), CONEXÃO ROSQUEADA, INSTALADO EM REDE DE ALIMENTAÇÃO PARA HIDRANTE - FORNECIMENTO E INSTALAÇÃO</v>
          </cell>
          <cell r="C6019" t="str">
            <v>UN</v>
          </cell>
          <cell r="D6019">
            <v>165.18</v>
          </cell>
        </row>
        <row r="6020">
          <cell r="A6020">
            <v>92354</v>
          </cell>
          <cell r="B6020" t="str">
            <v>JOELHO 45 GRAUS, EM FERRO GALVANIZADO, DN 80 (3"), CONEXÃO ROSQUEADA, INSTALADO EM PRUMADAS - FORNECIMENTO E INSTALAÇÃO</v>
          </cell>
          <cell r="C6020" t="str">
            <v>UN</v>
          </cell>
          <cell r="D6020">
            <v>218.86</v>
          </cell>
        </row>
        <row r="6021">
          <cell r="A6021">
            <v>92699</v>
          </cell>
          <cell r="B6021" t="str">
            <v>JOELHO 90 GRAUS, EM FERRO GALVANIZADO, CONEXÃO ROSQUEADA, DN 15 (1/2"), INSTALADO EM RAMAIS E SUB-RAMAIS DE GÁS - FORNECIMENTO E INSTALAÇÃO</v>
          </cell>
          <cell r="C6021" t="str">
            <v>UN</v>
          </cell>
          <cell r="D6021">
            <v>20.09</v>
          </cell>
        </row>
        <row r="6022">
          <cell r="A6022">
            <v>92701</v>
          </cell>
          <cell r="B6022" t="str">
            <v>JOELHO 90 GRAUS, EM FERRO GALVANIZADO, CONEXÃO ROSQUEADA, DN 20 (3/4"), INSTALADO EM RAMAIS E SUB-RAMAIS DE GÁS - FORNECIMENTO E INSTALAÇÃO</v>
          </cell>
          <cell r="C6022" t="str">
            <v>UN</v>
          </cell>
          <cell r="D6022">
            <v>32.770000000000003</v>
          </cell>
        </row>
        <row r="6023">
          <cell r="A6023">
            <v>92703</v>
          </cell>
          <cell r="B6023" t="str">
            <v>JOELHO 90 GRAUS, EM FERRO GALVANIZADO, CONEXÃO ROSQUEADA, DN 25 (1"), INSTALADO EM RAMAIS E SUB-RAMAIS DE GÁS - FORNECIMENTO E INSTALAÇÃO</v>
          </cell>
          <cell r="C6023" t="str">
            <v>UN</v>
          </cell>
          <cell r="D6023">
            <v>51.71</v>
          </cell>
        </row>
        <row r="6024">
          <cell r="A6024">
            <v>92670</v>
          </cell>
          <cell r="B6024" t="str">
            <v>JOELHO 90 GRAUS, EM FERRO GALVANIZADO, CONEXÃO ROSQUEADA, DN 25 (1"), INSTALADO EM REDE DE ALIMENTAÇÃO PARA SPRINKLER - FORNECIMENTO E INSTALAÇÃO</v>
          </cell>
          <cell r="C6024" t="str">
            <v>UN</v>
          </cell>
          <cell r="D6024">
            <v>38.880000000000003</v>
          </cell>
        </row>
        <row r="6025">
          <cell r="A6025">
            <v>92672</v>
          </cell>
          <cell r="B6025" t="str">
            <v>JOELHO 90 GRAUS, EM FERRO GALVANIZADO, CONEXÃO ROSQUEADA, DN 32 (1 1/4"), INSTALADO EM REDE DE ALIMENTAÇÃO PARA SPRINKLER - FORNECIMENTO E INSTALAÇÃO</v>
          </cell>
          <cell r="C6025" t="str">
            <v>UN</v>
          </cell>
          <cell r="D6025">
            <v>50.05</v>
          </cell>
        </row>
        <row r="6026">
          <cell r="A6026">
            <v>92674</v>
          </cell>
          <cell r="B6026" t="str">
            <v>JOELHO 90 GRAUS, EM FERRO GALVANIZADO, CONEXÃO ROSQUEADA, DN 40 (1 1/2"), INSTALADO EM REDE DE ALIMENTAÇÃO PARA SPRINKLER - FORNECIMENTO E INSTALAÇÃO</v>
          </cell>
          <cell r="C6026" t="str">
            <v>UN</v>
          </cell>
          <cell r="D6026">
            <v>60.46</v>
          </cell>
        </row>
        <row r="6027">
          <cell r="A6027">
            <v>92676</v>
          </cell>
          <cell r="B6027" t="str">
            <v>JOELHO 90 GRAUS, EM FERRO GALVANIZADO, CONEXÃO ROSQUEADA, DN 50 (2"), INSTALADO EM REDE DE ALIMENTAÇÃO PARA SPRINKLER - FORNECIMENTO E INSTALAÇÃO</v>
          </cell>
          <cell r="C6027" t="str">
            <v>UN</v>
          </cell>
          <cell r="D6027">
            <v>81.78</v>
          </cell>
        </row>
        <row r="6028">
          <cell r="A6028">
            <v>92678</v>
          </cell>
          <cell r="B6028" t="str">
            <v>JOELHO 90 GRAUS, EM FERRO GALVANIZADO, CONEXÃO ROSQUEADA, DN 65 (2 1/2"), INSTALADO EM REDE DE ALIMENTAÇÃO PARA SPRINKLER - FORNECIMENTO E INSTALAÇÃO</v>
          </cell>
          <cell r="C6028" t="str">
            <v>UN</v>
          </cell>
          <cell r="D6028">
            <v>130.15</v>
          </cell>
        </row>
        <row r="6029">
          <cell r="A6029">
            <v>92636</v>
          </cell>
          <cell r="B6029" t="str">
            <v>JOELHO 90 GRAUS, EM FERRO GALVANIZADO, CONEXÃO ROSQUEADA, DN 80 (3"), INSTALADO EM REDE DE ALIMENTAÇÃO PARA HIDRANTE - FORNECIMENTO E INSTALAÇÃO</v>
          </cell>
          <cell r="C6029" t="str">
            <v>UN</v>
          </cell>
          <cell r="D6029">
            <v>202.17</v>
          </cell>
        </row>
        <row r="6030">
          <cell r="A6030">
            <v>92680</v>
          </cell>
          <cell r="B6030" t="str">
            <v>JOELHO 90 GRAUS, EM FERRO GALVANIZADO, CONEXÃO ROSQUEADA, DN 80 (3"), INSTALADO EM REDE DE ALIMENTAÇÃO PARA SPRINKLER - FORNECIMENTO E INSTALAÇÃO</v>
          </cell>
          <cell r="C6030" t="str">
            <v>UN</v>
          </cell>
          <cell r="D6030">
            <v>174.45</v>
          </cell>
        </row>
        <row r="6031">
          <cell r="A6031">
            <v>92382</v>
          </cell>
          <cell r="B6031" t="str">
            <v>JOELHO 90 GRAUS, EM FERRO GALVANIZADO, DN 25 (1"), CONEXÃO ROSQUEADA, INSTALADO EM REDE DE ALIMENTAÇÃO PARA HIDRANTE - FORNECIMENTO E INSTALAÇÃO</v>
          </cell>
          <cell r="C6031" t="str">
            <v>UN</v>
          </cell>
          <cell r="D6031">
            <v>52.24</v>
          </cell>
        </row>
        <row r="6032">
          <cell r="A6032">
            <v>92384</v>
          </cell>
          <cell r="B6032" t="str">
            <v>JOELHO 90 GRAUS, EM FERRO GALVANIZADO, DN 32 (1 1/4"), CONEXÃO ROSQUEADA, INSTALADO EM REDE DE ALIMENTAÇÃO PARA HIDRANTE - FORNECIMENTO E INSTALAÇÃO</v>
          </cell>
          <cell r="C6032" t="str">
            <v>UN</v>
          </cell>
          <cell r="D6032">
            <v>65.2</v>
          </cell>
        </row>
        <row r="6033">
          <cell r="A6033">
            <v>92386</v>
          </cell>
          <cell r="B6033" t="str">
            <v>JOELHO 90 GRAUS, EM FERRO GALVANIZADO, DN 40 (1 1/2"), CONEXÃO ROSQUEADA, INSTALADO EM REDE DE ALIMENTAÇÃO PARA HIDRANTE - FORNECIMENTO E INSTALAÇÃO</v>
          </cell>
          <cell r="C6033" t="str">
            <v>UN</v>
          </cell>
          <cell r="D6033">
            <v>77.72</v>
          </cell>
        </row>
        <row r="6034">
          <cell r="A6034">
            <v>92351</v>
          </cell>
          <cell r="B6034" t="str">
            <v>JOELHO 90 GRAUS, EM FERRO GALVANIZADO, DN 50 (2"), CONEXÃO ROSQUEADA, INSTALADO EM PRUMADAS - FORNECIMENTO E INSTALAÇÃO</v>
          </cell>
          <cell r="C6034" t="str">
            <v>UN</v>
          </cell>
          <cell r="D6034">
            <v>101.72</v>
          </cell>
        </row>
        <row r="6035">
          <cell r="A6035">
            <v>92388</v>
          </cell>
          <cell r="B6035" t="str">
            <v>JOELHO 90 GRAUS, EM FERRO GALVANIZADO, DN 50 (2"), CONEXÃO ROSQUEADA, INSTALADO EM REDE DE ALIMENTAÇÃO PARA HIDRANTE - FORNECIMENTO E INSTALAÇÃO</v>
          </cell>
          <cell r="C6035" t="str">
            <v>UN</v>
          </cell>
          <cell r="D6035">
            <v>101.63</v>
          </cell>
        </row>
        <row r="6036">
          <cell r="A6036">
            <v>92353</v>
          </cell>
          <cell r="B6036" t="str">
            <v>JOELHO 90 GRAUS, EM FERRO GALVANIZADO, DN 65 (2 1/2"), CONEXÃO ROSQUEADA, INSTALADO EM PRUMADAS - FORNECIMENTO E INSTALAÇÃO</v>
          </cell>
          <cell r="C6036" t="str">
            <v>UN</v>
          </cell>
          <cell r="D6036">
            <v>151.51</v>
          </cell>
        </row>
        <row r="6037">
          <cell r="A6037">
            <v>92390</v>
          </cell>
          <cell r="B6037" t="str">
            <v>JOELHO 90 GRAUS, EM FERRO GALVANIZADO, DN 65 (2 1/2"), CONEXÃO ROSQUEADA, INSTALADO EM REDE DE ALIMENTAÇÃO PARA HIDRANTE - FORNECIMENTO E INSTALAÇÃO</v>
          </cell>
          <cell r="C6037" t="str">
            <v>UN</v>
          </cell>
          <cell r="D6037">
            <v>153.94999999999999</v>
          </cell>
        </row>
        <row r="6038">
          <cell r="A6038">
            <v>92355</v>
          </cell>
          <cell r="B6038" t="str">
            <v>JOELHO 90 GRAUS, EM FERRO GALVANIZADO, DN 80 (3"), CONEXÃO ROSQUEADA, INSTALADO EM PRUMADAS - FORNECIMENTO E INSTALAÇÃO</v>
          </cell>
          <cell r="C6038" t="str">
            <v>UN</v>
          </cell>
          <cell r="D6038">
            <v>197.22</v>
          </cell>
        </row>
        <row r="6039">
          <cell r="A6039">
            <v>101925</v>
          </cell>
          <cell r="B6039" t="str">
            <v>JOELHO 90°, EM FERRO GALVANIZADO, 4", CONEXÃO ROSQUEADA, INSTALADO EM PRUMADAS - FORNECIMENTO E INSTALAÇÃO</v>
          </cell>
          <cell r="C6039" t="str">
            <v>UN</v>
          </cell>
          <cell r="D6039">
            <v>332.09</v>
          </cell>
        </row>
        <row r="6040">
          <cell r="A6040">
            <v>101934</v>
          </cell>
          <cell r="B6040" t="str">
            <v>JOELHO 90°, EM FERRO GALVANIZADO, 4", CONEXÃO ROSQUEADA, INSTALADO EM REDE DE ALIMENTAÇÃO PARA HIDRANTE - FORNECIMENTO E INSTALAÇÃO</v>
          </cell>
          <cell r="C6040" t="str">
            <v>UN</v>
          </cell>
          <cell r="D6040">
            <v>340.27</v>
          </cell>
        </row>
        <row r="6041">
          <cell r="A6041">
            <v>97541</v>
          </cell>
          <cell r="B6041" t="str">
            <v>LUVA COM REDUÇÃO, EM AÇO, CONEXÃO SOLDADA, DN 20 X 15 MM (3/4" X 1/2"), INSTALADO EM RAMAIS E SUB-RAMAIS DE GÁS - FORNECIMENTO E INSTALAÇÃO</v>
          </cell>
          <cell r="C6041" t="str">
            <v>UN</v>
          </cell>
          <cell r="D6041">
            <v>27.07</v>
          </cell>
        </row>
        <row r="6042">
          <cell r="A6042">
            <v>97462</v>
          </cell>
          <cell r="B6042" t="str">
            <v>LUVA COM REDUÇÃO, EM AÇO, CONEXÃO SOLDADA, DN 25 X 20 MM (1 X 3/4"), INSTALADO EM REDE DE ALIMENTAÇÃO PARA HIDRANTE - FORNECIMENTO E INSTALAÇÃO</v>
          </cell>
          <cell r="C6042" t="str">
            <v>UN</v>
          </cell>
          <cell r="D6042">
            <v>28.72</v>
          </cell>
        </row>
        <row r="6043">
          <cell r="A6043">
            <v>97544</v>
          </cell>
          <cell r="B6043" t="str">
            <v>LUVA COM REDUÇÃO, EM AÇO, CONEXÃO SOLDADA, DN 25 X 20 MM (1" X 3/4"), INSTALADO EM RAMAIS E SUB-RAMAIS DE GÁS - FORNECIMENTO E INSTALAÇÃO</v>
          </cell>
          <cell r="C6043" t="str">
            <v>UN</v>
          </cell>
          <cell r="D6043">
            <v>45.84</v>
          </cell>
        </row>
        <row r="6044">
          <cell r="A6044">
            <v>97500</v>
          </cell>
          <cell r="B6044" t="str">
            <v>LUVA COM REDUÇÃO, EM AÇO, CONEXÃO SOLDADA, DN 25 X 20 MM (1" X 3/4"), INSTALADO EM REDE DE ALIMENTAÇÃO PARA SPRINKLER - FORNECIMENTO E INSTALAÇÃO</v>
          </cell>
          <cell r="C6044" t="str">
            <v>UN</v>
          </cell>
          <cell r="D6044">
            <v>26.2</v>
          </cell>
        </row>
        <row r="6045">
          <cell r="A6045">
            <v>97465</v>
          </cell>
          <cell r="B6045" t="str">
            <v>LUVA COM REDUÇÃO, EM AÇO, CONEXÃO SOLDADA, DN 32 X 25 MM (1 1/4" X 1"), INSTALADO EM REDE DE ALIMENTAÇÃO PARA HIDRANTE - FORNECIMENTO E INSTALAÇÃO</v>
          </cell>
          <cell r="C6045" t="str">
            <v>UN</v>
          </cell>
          <cell r="D6045">
            <v>59.26</v>
          </cell>
        </row>
        <row r="6046">
          <cell r="A6046">
            <v>97503</v>
          </cell>
          <cell r="B6046" t="str">
            <v>LUVA COM REDUÇÃO, EM AÇO, CONEXÃO SOLDADA, DN 32 X 25 MM (1 1/4" X 1"), INSTALADO EM REDE DE ALIMENTAÇÃO PARA SPRINKLER - FORNECIMENTO E INSTALAÇÃO</v>
          </cell>
          <cell r="C6046" t="str">
            <v>UN</v>
          </cell>
          <cell r="D6046">
            <v>54.82</v>
          </cell>
        </row>
        <row r="6047">
          <cell r="A6047">
            <v>97468</v>
          </cell>
          <cell r="B6047" t="str">
            <v>LUVA COM REDUÇÃO, EM AÇO, CONEXÃO SOLDADA, DN 40 X 32 MM (1 1/2" X 1 1/4"), INSTALADO EM REDE DE ALIMENTAÇÃO PARA HIDRANTE - FORNECIMENTO E INSTALAÇÃO</v>
          </cell>
          <cell r="C6047" t="str">
            <v>UN</v>
          </cell>
          <cell r="D6047">
            <v>75.3</v>
          </cell>
        </row>
        <row r="6048">
          <cell r="A6048">
            <v>97506</v>
          </cell>
          <cell r="B6048" t="str">
            <v>LUVA COM REDUÇÃO, EM AÇO, CONEXÃO SOLDADA, DN 40 X 32 MM (1 1/2" X 1 1/4"), INSTALADO EM REDE DE ALIMENTAÇÃO PARA SPRINKLER - FORNECIMENTO E INSTALAÇÃO</v>
          </cell>
          <cell r="C6048" t="str">
            <v>UN</v>
          </cell>
          <cell r="D6048">
            <v>68.7</v>
          </cell>
        </row>
        <row r="6049">
          <cell r="A6049">
            <v>97444</v>
          </cell>
          <cell r="B6049" t="str">
            <v>LUVA COM REDUÇÃO, EM AÇO, CONEXÃO SOLDADA, DN 50 X 40 MM (2 X 1 1/2"), INSTALADO EM PRUMADAS - FORNECIMENTO E INSTALAÇÃO</v>
          </cell>
          <cell r="C6049" t="str">
            <v>UN</v>
          </cell>
          <cell r="D6049">
            <v>128.27000000000001</v>
          </cell>
        </row>
        <row r="6050">
          <cell r="A6050">
            <v>97471</v>
          </cell>
          <cell r="B6050" t="str">
            <v>LUVA COM REDUÇÃO, EM AÇO, CONEXÃO SOLDADA, DN 50 X 40 MM (2" X 1 1/2"), INSTALADO EM REDE DE ALIMENTAÇÃO PARA HIDRANTE - FORNECIMENTO E INSTALAÇÃO</v>
          </cell>
          <cell r="C6050" t="str">
            <v>UN</v>
          </cell>
          <cell r="D6050">
            <v>112.63</v>
          </cell>
        </row>
        <row r="6051">
          <cell r="A6051">
            <v>97509</v>
          </cell>
          <cell r="B6051" t="str">
            <v>LUVA COM REDUÇÃO, EM AÇO, CONEXÃO SOLDADA, DN 50 X 40 MM (2" X 1 1/2"), INSTALADO EM REDE DE ALIMENTAÇÃO PARA SPRINKLER - FORNECIMENTO E INSTALAÇÃO</v>
          </cell>
          <cell r="C6051" t="str">
            <v>UN</v>
          </cell>
          <cell r="D6051">
            <v>103.29</v>
          </cell>
        </row>
        <row r="6052">
          <cell r="A6052">
            <v>97447</v>
          </cell>
          <cell r="B6052" t="str">
            <v>LUVA COM REDUÇÃO, EM AÇO, CONEXÃO SOLDADA, DN 65 X 50 MM (2 1/2" X 2"), INSTALADO EM PRUMADAS - FORNECIMENTO E INSTALAÇÃO</v>
          </cell>
          <cell r="C6052" t="str">
            <v>UN</v>
          </cell>
          <cell r="D6052">
            <v>223.19</v>
          </cell>
        </row>
        <row r="6053">
          <cell r="A6053">
            <v>97475</v>
          </cell>
          <cell r="B6053" t="str">
            <v>LUVA COM REDUÇÃO, EM AÇO, CONEXÃO SOLDADA, DN 65 X 50 MM (2 1/2" X 2"), INSTALADO EM REDE DE ALIMENTAÇÃO PARA HIDRANTE - FORNECIMENTO E INSTALAÇÃO</v>
          </cell>
          <cell r="C6053" t="str">
            <v>UN</v>
          </cell>
          <cell r="D6053">
            <v>210.22</v>
          </cell>
        </row>
        <row r="6054">
          <cell r="A6054">
            <v>97512</v>
          </cell>
          <cell r="B6054" t="str">
            <v>LUVA COM REDUÇÃO, EM AÇO, CONEXÃO SOLDADA, DN 65 X 50 MM (2 1/2" X 2"), INSTALADO EM REDE DE ALIMENTAÇÃO PARA SPRINKLER - FORNECIMENTO E INSTALAÇÃO</v>
          </cell>
          <cell r="C6054" t="str">
            <v>UN</v>
          </cell>
          <cell r="D6054">
            <v>196.79</v>
          </cell>
        </row>
        <row r="6055">
          <cell r="A6055">
            <v>97450</v>
          </cell>
          <cell r="B6055" t="str">
            <v>LUVA COM REDUÇÃO, EM AÇO, CONEXÃO SOLDADA, DN 80 X 65 MM (3" X 2 1/2"), INSTALADO EM PRUMADAS - FORNECIMENTO E INSTALAÇÃO</v>
          </cell>
          <cell r="C6055" t="str">
            <v>UN</v>
          </cell>
          <cell r="D6055">
            <v>291.06</v>
          </cell>
        </row>
        <row r="6056">
          <cell r="A6056">
            <v>97478</v>
          </cell>
          <cell r="B6056" t="str">
            <v>LUVA COM REDUÇÃO, EM AÇO, CONEXÃO SOLDADA, DN 80 X 65 MM (3" X 2 1/2"), INSTALADO EM REDE DE ALIMENTAÇÃO PARA HIDRANTE - FORNECIMENTO E INSTALAÇÃO</v>
          </cell>
          <cell r="C6056" t="str">
            <v>UN</v>
          </cell>
          <cell r="D6056">
            <v>280.76</v>
          </cell>
        </row>
        <row r="6057">
          <cell r="A6057">
            <v>97515</v>
          </cell>
          <cell r="B6057" t="str">
            <v>LUVA COM REDUÇÃO, EM AÇO, CONEXÃO SOLDADA, DN 80 X 65 MM (3" X 2 1/2"), INSTALADO EM REDE DE ALIMENTAÇÃO PARA SPRINKLER - FORNECIMENTO E INSTALAÇÃO</v>
          </cell>
          <cell r="C6057" t="str">
            <v>UN</v>
          </cell>
          <cell r="D6057">
            <v>263.12</v>
          </cell>
        </row>
        <row r="6058">
          <cell r="A6058">
            <v>92928</v>
          </cell>
          <cell r="B6058" t="str">
            <v>LUVA DE REDUÇÃO, EM FERRO GALVANIZADO, 1 1/2" X 1 1/4", CONEXÃO ROSQUEADA, INSTALADO EM REDE DE ALIMENTAÇÃO PARA HIDRANTE - FORNECIMENTO E INSTALAÇÃO</v>
          </cell>
          <cell r="C6058" t="str">
            <v>UN</v>
          </cell>
          <cell r="D6058">
            <v>55.01</v>
          </cell>
        </row>
        <row r="6059">
          <cell r="A6059">
            <v>92943</v>
          </cell>
          <cell r="B6059" t="str">
            <v>LUVA DE REDUÇÃO, EM FERRO GALVANIZADO, 1 1/2" X 1 1/4", CONEXÃO ROSQUEADA, INSTALADO EM REDE DE ALIMENTAÇÃO PARA SPRINKLER - FORNECIMENTO E INSTALAÇÃO</v>
          </cell>
          <cell r="C6059" t="str">
            <v>UN</v>
          </cell>
          <cell r="D6059">
            <v>43.48</v>
          </cell>
        </row>
        <row r="6060">
          <cell r="A6060">
            <v>92929</v>
          </cell>
          <cell r="B6060" t="str">
            <v>LUVA DE REDUÇÃO, EM FERRO GALVANIZADO, 1 1/2" X 1", CONEXÃO ROSQUEADA, INSTALADO EM REDE DE ALIMENTAÇÃO PARA HIDRANTE - FORNECIMENTO E INSTALAÇÃO</v>
          </cell>
          <cell r="C6060" t="str">
            <v>UN</v>
          </cell>
          <cell r="D6060">
            <v>55.01</v>
          </cell>
        </row>
        <row r="6061">
          <cell r="A6061">
            <v>92944</v>
          </cell>
          <cell r="B6061" t="str">
            <v>LUVA DE REDUÇÃO, EM FERRO GALVANIZADO, 1 1/2" X 1", CONEXÃO ROSQUEADA, INSTALADO EM REDE DE ALIMENTAÇÃO PARA SPRINKLER - FORNECIMENTO E INSTALAÇÃO</v>
          </cell>
          <cell r="C6061" t="str">
            <v>UN</v>
          </cell>
          <cell r="D6061">
            <v>43.48</v>
          </cell>
        </row>
        <row r="6062">
          <cell r="A6062">
            <v>92930</v>
          </cell>
          <cell r="B6062" t="str">
            <v>LUVA DE REDUÇÃO, EM FERRO GALVANIZADO, 1 1/2" X 3/4", CONEXÃO ROSQUEADA, INSTALADO EM REDE DE ALIMENTAÇÃO PARA HIDRANTE - FORNECIMENTO E INSTALAÇÃO</v>
          </cell>
          <cell r="C6062" t="str">
            <v>UN</v>
          </cell>
          <cell r="D6062">
            <v>55.01</v>
          </cell>
        </row>
        <row r="6063">
          <cell r="A6063">
            <v>92945</v>
          </cell>
          <cell r="B6063" t="str">
            <v>LUVA DE REDUÇÃO, EM FERRO GALVANIZADO, 1 1/2" X 3/4", CONEXÃO ROSQUEADA, INSTALADO EM REDE DE ALIMENTAÇÃO PARA SPRINKLER - FORNECIMENTO E INSTALAÇÃO</v>
          </cell>
          <cell r="C6063" t="str">
            <v>UN</v>
          </cell>
          <cell r="D6063">
            <v>43.48</v>
          </cell>
        </row>
        <row r="6064">
          <cell r="A6064">
            <v>92925</v>
          </cell>
          <cell r="B6064" t="str">
            <v>LUVA DE REDUÇÃO, EM FERRO GALVANIZADO, 1 1/4" X 1", CONEXÃO ROSQUEADA, INSTALADO EM REDE DE ALIMENTAÇÃO PARA HIDRANTE - FORNECIMENTO E INSTALAÇÃO</v>
          </cell>
          <cell r="C6064" t="str">
            <v>UN</v>
          </cell>
          <cell r="D6064">
            <v>47.88</v>
          </cell>
        </row>
        <row r="6065">
          <cell r="A6065">
            <v>92940</v>
          </cell>
          <cell r="B6065" t="str">
            <v>LUVA DE REDUÇÃO, EM FERRO GALVANIZADO, 1 1/4" X 1", CONEXÃO ROSQUEADA, INSTALADO EM REDE DE ALIMENTAÇÃO PARA SPRINKLER - FORNECIMENTO E INSTALAÇÃO</v>
          </cell>
          <cell r="C6065" t="str">
            <v>UN</v>
          </cell>
          <cell r="D6065">
            <v>37.770000000000003</v>
          </cell>
        </row>
        <row r="6066">
          <cell r="A6066">
            <v>92926</v>
          </cell>
          <cell r="B6066" t="str">
            <v>LUVA DE REDUÇÃO, EM FERRO GALVANIZADO, 1 1/4" X 1/2", CONEXÃO ROSQUEADA, INSTALADO EM REDE DE ALIMENTAÇÃO PARA HIDRANTE - FORNECIMENTO E INSTALAÇÃO</v>
          </cell>
          <cell r="C6066" t="str">
            <v>UN</v>
          </cell>
          <cell r="D6066">
            <v>47.87</v>
          </cell>
        </row>
        <row r="6067">
          <cell r="A6067">
            <v>92941</v>
          </cell>
          <cell r="B6067" t="str">
            <v>LUVA DE REDUÇÃO, EM FERRO GALVANIZADO, 1 1/4" X 1/2", CONEXÃO ROSQUEADA, INSTALADO EM REDE DE ALIMENTAÇÃO PARA SPRINKLER - FORNECIMENTO E INSTALAÇÃO</v>
          </cell>
          <cell r="C6067" t="str">
            <v>UN</v>
          </cell>
          <cell r="D6067">
            <v>37.76</v>
          </cell>
        </row>
        <row r="6068">
          <cell r="A6068">
            <v>92927</v>
          </cell>
          <cell r="B6068" t="str">
            <v>LUVA DE REDUÇÃO, EM FERRO GALVANIZADO, 1 1/4" X 3/4", CONEXÃO ROSQUEADA, INSTALADO EM REDE DE ALIMENTAÇÃO PARA HIDRANTE - FORNECIMENTO E INSTALAÇÃO</v>
          </cell>
          <cell r="C6068" t="str">
            <v>UN</v>
          </cell>
          <cell r="D6068">
            <v>47.87</v>
          </cell>
        </row>
        <row r="6069">
          <cell r="A6069">
            <v>92942</v>
          </cell>
          <cell r="B6069" t="str">
            <v>LUVA DE REDUÇÃO, EM FERRO GALVANIZADO, 1 1/4" X 3/4", CONEXÃO ROSQUEADA, INSTALADO EM REDE DE ALIMENTAÇÃO PARA SPRINKLER - FORNECIMENTO E INSTALAÇÃO</v>
          </cell>
          <cell r="C6069" t="str">
            <v>UN</v>
          </cell>
          <cell r="D6069">
            <v>37.76</v>
          </cell>
        </row>
        <row r="6070">
          <cell r="A6070">
            <v>92918</v>
          </cell>
          <cell r="B6070" t="str">
            <v>LUVA DE REDUÇÃO, EM FERRO GALVANIZADO, 1" X 1/2", CONEXÃO ROSQUEADA, INSTALADO EM REDE DE ALIMENTAÇÃO PARA HIDRANTE - FORNECIMENTO E INSTALAÇÃO</v>
          </cell>
          <cell r="C6070" t="str">
            <v>UN</v>
          </cell>
          <cell r="D6070">
            <v>38.11</v>
          </cell>
        </row>
        <row r="6071">
          <cell r="A6071">
            <v>92938</v>
          </cell>
          <cell r="B6071" t="str">
            <v>LUVA DE REDUÇÃO, EM FERRO GALVANIZADO, 1" X 1/2", CONEXÃO ROSQUEADA, INSTALADO EM REDE DE ALIMENTAÇÃO PARA SPRINKLER - FORNECIMENTO E INSTALAÇÃO</v>
          </cell>
          <cell r="C6071" t="str">
            <v>UN</v>
          </cell>
          <cell r="D6071">
            <v>29.22</v>
          </cell>
        </row>
        <row r="6072">
          <cell r="A6072">
            <v>92920</v>
          </cell>
          <cell r="B6072" t="str">
            <v>LUVA DE REDUÇÃO, EM FERRO GALVANIZADO, 1" X 3/4", CONEXÃO ROSQUEADA, INSTALADO EM REDE DE ALIMENTAÇÃO PARA HIDRANTE - FORNECIMENTO E INSTALAÇÃO</v>
          </cell>
          <cell r="C6072" t="str">
            <v>UN</v>
          </cell>
          <cell r="D6072">
            <v>38.4</v>
          </cell>
        </row>
        <row r="6073">
          <cell r="A6073">
            <v>92939</v>
          </cell>
          <cell r="B6073" t="str">
            <v>LUVA DE REDUÇÃO, EM FERRO GALVANIZADO, 1" X 3/4", CONEXÃO ROSQUEADA, INSTALADO EM REDE DE ALIMENTAÇÃO PARA SPRINKLER - FORNECIMENTO E INSTALAÇÃO</v>
          </cell>
          <cell r="C6073" t="str">
            <v>UN</v>
          </cell>
          <cell r="D6073">
            <v>29.51</v>
          </cell>
        </row>
        <row r="6074">
          <cell r="A6074">
            <v>92910</v>
          </cell>
          <cell r="B6074" t="str">
            <v>LUVA DE REDUÇÃO, EM FERRO GALVANIZADO, 2 1/2" X 1 1/2", CONEXÃO ROSQUEADA, INSTALADO EM PRUMADAS - FORNECIMENTO E INSTALAÇÃO</v>
          </cell>
          <cell r="C6074" t="str">
            <v>UN</v>
          </cell>
          <cell r="D6074">
            <v>110.05</v>
          </cell>
        </row>
        <row r="6075">
          <cell r="A6075">
            <v>92934</v>
          </cell>
          <cell r="B6075" t="str">
            <v>LUVA DE REDUÇÃO, EM FERRO GALVANIZADO, 2 1/2" X 1 1/2", CONEXÃO ROSQUEADA, INSTALADO EM REDE DE ALIMENTAÇÃO PARA HIDRANTE - FORNECIMENTO E INSTALAÇÃO</v>
          </cell>
          <cell r="C6075" t="str">
            <v>UN</v>
          </cell>
          <cell r="D6075">
            <v>111.65</v>
          </cell>
        </row>
        <row r="6076">
          <cell r="A6076">
            <v>92949</v>
          </cell>
          <cell r="B6076" t="str">
            <v>LUVA DE REDUÇÃO, EM FERRO GALVANIZADO, 2 1/2" X 1 1/2", CONEXÃO ROSQUEADA, INSTALADO EM REDE DE ALIMENTAÇÃO PARA SPRINKLER - FORNECIMENTO E INSTALAÇÃO</v>
          </cell>
          <cell r="C6076" t="str">
            <v>UN</v>
          </cell>
          <cell r="D6076">
            <v>95.75</v>
          </cell>
        </row>
        <row r="6077">
          <cell r="A6077">
            <v>92911</v>
          </cell>
          <cell r="B6077" t="str">
            <v>LUVA DE REDUÇÃO, EM FERRO GALVANIZADO, 2 1/2" X 2", CONEXÃO ROSQUEADA, INSTALADO EM PRUMADAS - FORNECIMENTO E INSTALAÇÃO</v>
          </cell>
          <cell r="C6077" t="str">
            <v>UN</v>
          </cell>
          <cell r="D6077">
            <v>110.05</v>
          </cell>
        </row>
        <row r="6078">
          <cell r="A6078">
            <v>92935</v>
          </cell>
          <cell r="B6078" t="str">
            <v>LUVA DE REDUÇÃO, EM FERRO GALVANIZADO, 2 1/2" X 2", CONEXÃO ROSQUEADA, INSTALADO EM REDE DE ALIMENTAÇÃO PARA HIDRANTE - FORNECIMENTO E INSTALAÇÃO</v>
          </cell>
          <cell r="C6078" t="str">
            <v>UN</v>
          </cell>
          <cell r="D6078">
            <v>111.65</v>
          </cell>
        </row>
        <row r="6079">
          <cell r="A6079">
            <v>92950</v>
          </cell>
          <cell r="B6079" t="str">
            <v>LUVA DE REDUÇÃO, EM FERRO GALVANIZADO, 2 1/2" X 2", CONEXÃO ROSQUEADA, INSTALADO EM REDE DE ALIMENTAÇÃO PARA SPRINKLER - FORNECIMENTO E INSTALAÇÃO</v>
          </cell>
          <cell r="C6079" t="str">
            <v>UN</v>
          </cell>
          <cell r="D6079">
            <v>95.75</v>
          </cell>
        </row>
        <row r="6080">
          <cell r="A6080">
            <v>92907</v>
          </cell>
          <cell r="B6080" t="str">
            <v>LUVA DE REDUÇÃO, EM FERRO GALVANIZADO, 2" X 1 1/2", CONEXÃO ROSQUEADA, INSTALADO EM PRUMADAS - FORNECIMENTO E INSTALAÇÃO</v>
          </cell>
          <cell r="C6080" t="str">
            <v>UN</v>
          </cell>
          <cell r="D6080">
            <v>74.41</v>
          </cell>
        </row>
        <row r="6081">
          <cell r="A6081">
            <v>92931</v>
          </cell>
          <cell r="B6081" t="str">
            <v>LUVA DE REDUÇÃO, EM FERRO GALVANIZADO, 2" X 1 1/2", CONEXÃO ROSQUEADA, INSTALADO EM REDE DE ALIMENTAÇÃO PARA HIDRANTE - FORNECIMENTO E INSTALAÇÃO</v>
          </cell>
          <cell r="C6081" t="str">
            <v>UN</v>
          </cell>
          <cell r="D6081">
            <v>74.36</v>
          </cell>
        </row>
        <row r="6082">
          <cell r="A6082">
            <v>92946</v>
          </cell>
          <cell r="B6082" t="str">
            <v>LUVA DE REDUÇÃO, EM FERRO GALVANIZADO, 2" X 1 1/2", CONEXÃO ROSQUEADA, INSTALADO EM REDE DE ALIMENTAÇÃO PARA SPRINKLER - FORNECIMENTO E INSTALAÇÃO</v>
          </cell>
          <cell r="C6082" t="str">
            <v>UN</v>
          </cell>
          <cell r="D6082">
            <v>61.1</v>
          </cell>
        </row>
        <row r="6083">
          <cell r="A6083">
            <v>92908</v>
          </cell>
          <cell r="B6083" t="str">
            <v>LUVA DE REDUÇÃO, EM FERRO GALVANIZADO, 2" X 1 1/4", CONEXÃO ROSQUEADA, INSTALADO EM PRUMADAS - FORNECIMENTO E INSTALAÇÃO</v>
          </cell>
          <cell r="C6083" t="str">
            <v>UN</v>
          </cell>
          <cell r="D6083">
            <v>74.41</v>
          </cell>
        </row>
        <row r="6084">
          <cell r="A6084">
            <v>92932</v>
          </cell>
          <cell r="B6084" t="str">
            <v>LUVA DE REDUÇÃO, EM FERRO GALVANIZADO, 2" X 1 1/4", CONEXÃO ROSQUEADA, INSTALADO EM REDE DE ALIMENTAÇÃO PARA HIDRANTE - FORNECIMENTO E INSTALAÇÃO</v>
          </cell>
          <cell r="C6084" t="str">
            <v>UN</v>
          </cell>
          <cell r="D6084">
            <v>74.36</v>
          </cell>
        </row>
        <row r="6085">
          <cell r="A6085">
            <v>92947</v>
          </cell>
          <cell r="B6085" t="str">
            <v>LUVA DE REDUÇÃO, EM FERRO GALVANIZADO, 2" X 1 1/4", CONEXÃO ROSQUEADA, INSTALADO EM REDE DE ALIMENTAÇÃO PARA SPRINKLER - FORNECIMENTO E INSTALAÇÃO</v>
          </cell>
          <cell r="C6085" t="str">
            <v>UN</v>
          </cell>
          <cell r="D6085">
            <v>61.1</v>
          </cell>
        </row>
        <row r="6086">
          <cell r="A6086">
            <v>92909</v>
          </cell>
          <cell r="B6086" t="str">
            <v>LUVA DE REDUÇÃO, EM FERRO GALVANIZADO, 2" X 1", CONEXÃO ROSQUEADA, INSTALADO EM PRUMADAS - FORNECIMENTO E INSTALAÇÃO</v>
          </cell>
          <cell r="C6086" t="str">
            <v>UN</v>
          </cell>
          <cell r="D6086">
            <v>74.41</v>
          </cell>
        </row>
        <row r="6087">
          <cell r="A6087">
            <v>92933</v>
          </cell>
          <cell r="B6087" t="str">
            <v>LUVA DE REDUÇÃO, EM FERRO GALVANIZADO, 2" X 1", CONEXÃO ROSQUEADA, INSTALADO EM REDE DE ALIMENTAÇÃO PARA HIDRANTE - FORNECIMENTO E INSTALAÇÃO</v>
          </cell>
          <cell r="C6087" t="str">
            <v>UN</v>
          </cell>
          <cell r="D6087">
            <v>74.36</v>
          </cell>
        </row>
        <row r="6088">
          <cell r="A6088">
            <v>92948</v>
          </cell>
          <cell r="B6088" t="str">
            <v>LUVA DE REDUÇÃO, EM FERRO GALVANIZADO, 2" X 1", CONEXÃO ROSQUEADA, INSTALADO EM REDE DE ALIMENTAÇÃO PARA SPRINKLER - FORNECIMENTO E INSTALAÇÃO</v>
          </cell>
          <cell r="C6088" t="str">
            <v>UN</v>
          </cell>
          <cell r="D6088">
            <v>61.1</v>
          </cell>
        </row>
        <row r="6089">
          <cell r="A6089">
            <v>92912</v>
          </cell>
          <cell r="B6089" t="str">
            <v>LUVA DE REDUÇÃO, EM FERRO GALVANIZADO, 3" X 1 1/2", CONEXÃO ROSQUEADA, INSTALADO EM PRUMADAS - FORNECIMENTO E INSTALAÇÃO</v>
          </cell>
          <cell r="C6089" t="str">
            <v>UN</v>
          </cell>
          <cell r="D6089">
            <v>150.04</v>
          </cell>
        </row>
        <row r="6090">
          <cell r="A6090">
            <v>92913</v>
          </cell>
          <cell r="B6090" t="str">
            <v>LUVA DE REDUÇÃO, EM FERRO GALVANIZADO, 3" X 2 1/2", CONEXÃO ROSQUEADA, INSTALADO EM PRUMADAS - FORNECIMENTO E INSTALAÇÃO</v>
          </cell>
          <cell r="C6090" t="str">
            <v>UN</v>
          </cell>
          <cell r="D6090">
            <v>152.78</v>
          </cell>
        </row>
        <row r="6091">
          <cell r="A6091">
            <v>92936</v>
          </cell>
          <cell r="B6091" t="str">
            <v>LUVA DE REDUÇÃO, EM FERRO GALVANIZADO, 3" X 2 1/2", CONEXÃO ROSQUEADA, INSTALADO EM REDE DE ALIMENTAÇÃO PARA HIDRANTE - FORNECIMENTO E INSTALAÇÃO</v>
          </cell>
          <cell r="C6091" t="str">
            <v>UN</v>
          </cell>
          <cell r="D6091">
            <v>156.08000000000001</v>
          </cell>
        </row>
        <row r="6092">
          <cell r="A6092">
            <v>92951</v>
          </cell>
          <cell r="B6092" t="str">
            <v>LUVA DE REDUÇÃO, EM FERRO GALVANIZADO, 3" X 2 1/2", CONEXÃO ROSQUEADA, INSTALADO EM REDE DE ALIMENTAÇÃO PARA SPRINKLER - FORNECIMENTO E INSTALAÇÃO</v>
          </cell>
          <cell r="C6092" t="str">
            <v>UN</v>
          </cell>
          <cell r="D6092">
            <v>137.59</v>
          </cell>
        </row>
        <row r="6093">
          <cell r="A6093">
            <v>92914</v>
          </cell>
          <cell r="B6093" t="str">
            <v>LUVA DE REDUÇÃO, EM FERRO GALVANIZADO, 3" X 2", CONEXÃO ROSQUEADA, INSTALADO EM PRUMADAS - FORNECIMENTO E INSTALAÇÃO</v>
          </cell>
          <cell r="C6093" t="str">
            <v>UN</v>
          </cell>
          <cell r="D6093">
            <v>152.78</v>
          </cell>
        </row>
        <row r="6094">
          <cell r="A6094">
            <v>92937</v>
          </cell>
          <cell r="B6094" t="str">
            <v>LUVA DE REDUÇÃO, EM FERRO GALVANIZADO, 3" X 2", CONEXÃO ROSQUEADA, INSTALADO EM REDE DE ALIMENTAÇÃO PARA HIDRANTE - FORNECIMENTO E INSTALAÇÃO</v>
          </cell>
          <cell r="C6094" t="str">
            <v>UN</v>
          </cell>
          <cell r="D6094">
            <v>156.08000000000001</v>
          </cell>
        </row>
        <row r="6095">
          <cell r="A6095">
            <v>92952</v>
          </cell>
          <cell r="B6095" t="str">
            <v>LUVA DE REDUÇÃO, EM FERRO GALVANIZADO, 3" X 2", CONEXÃO ROSQUEADA, INSTALADO EM REDE DE ALIMENTAÇÃO PARA SPRINKLER - FORNECIMENTO E INSTALAÇÃO</v>
          </cell>
          <cell r="C6095" t="str">
            <v>UN</v>
          </cell>
          <cell r="D6095">
            <v>137.59</v>
          </cell>
        </row>
        <row r="6096">
          <cell r="A6096">
            <v>92953</v>
          </cell>
          <cell r="B6096" t="str">
            <v>LUVA DE REDUÇÃO, EM FERRO GALVANIZADO, 3/4" X 1/2", CONEXÃO ROSQUEADA, INSTALADO EM RAMAIS E SUB-RAMAIS DE GÁS - FORNECIMENTO E INSTALAÇÃO</v>
          </cell>
          <cell r="C6096" t="str">
            <v>UN</v>
          </cell>
          <cell r="D6096">
            <v>24.91</v>
          </cell>
        </row>
        <row r="6097">
          <cell r="A6097">
            <v>101921</v>
          </cell>
          <cell r="B6097" t="str">
            <v>LUVA DE REDUÇÃO, EM FERRO GALVANIZADO, 4" X 2 1/2", CONEXÃO ROSQUEADA, INSTALADO EM PRUMADAS - FORNECIMENTO E INSTALAÇÃO</v>
          </cell>
          <cell r="C6097" t="str">
            <v>UN</v>
          </cell>
          <cell r="D6097">
            <v>241.39</v>
          </cell>
        </row>
        <row r="6098">
          <cell r="A6098">
            <v>101930</v>
          </cell>
          <cell r="B6098" t="str">
            <v>LUVA DE REDUÇÃO, EM FERRO GALVANIZADO, 4" X 2 1/2", CONEXÃO ROSQUEADA, INSTALADO EM REDE DE ALIMENTAÇÃO PARA HIDRANTE - FORNECIMENTO E INSTALAÇÃO</v>
          </cell>
          <cell r="C6098" t="str">
            <v>UN</v>
          </cell>
          <cell r="D6098">
            <v>246.84</v>
          </cell>
        </row>
        <row r="6099">
          <cell r="A6099">
            <v>101922</v>
          </cell>
          <cell r="B6099" t="str">
            <v>LUVA DE REDUÇÃO, EM FERRO GALVANIZADO, 4" X 2", CONEXÃO ROSQUEADA, INSTALADO EM PRUMADAS - FORNECIMENTO E INSTALAÇÃO</v>
          </cell>
          <cell r="C6099" t="str">
            <v>UN</v>
          </cell>
          <cell r="D6099">
            <v>241.39</v>
          </cell>
        </row>
        <row r="6100">
          <cell r="A6100">
            <v>101931</v>
          </cell>
          <cell r="B6100" t="str">
            <v>LUVA DE REDUÇÃO, EM FERRO GALVANIZADO, 4" X 2", CONEXÃO ROSQUEADA, INSTALADO EM REDE DE ALIMENTAÇÃO PARA HIDRANTE - FORNECIMENTO E INSTALAÇÃO</v>
          </cell>
          <cell r="C6100" t="str">
            <v>UN</v>
          </cell>
          <cell r="D6100">
            <v>246.84</v>
          </cell>
        </row>
        <row r="6101">
          <cell r="A6101">
            <v>101923</v>
          </cell>
          <cell r="B6101" t="str">
            <v>LUVA DE REDUÇÃO, EM FERRO GALVANIZADO, 4" X 3", CONEXÃO ROSQUEADA, INSTALADO EM PRUMADAS - FORNECIMENTO E INSTALAÇÃO</v>
          </cell>
          <cell r="C6101" t="str">
            <v>UN</v>
          </cell>
          <cell r="D6101">
            <v>241.39</v>
          </cell>
        </row>
        <row r="6102">
          <cell r="A6102">
            <v>101932</v>
          </cell>
          <cell r="B6102" t="str">
            <v>LUVA DE REDUÇÃO, EM FERRO GALVANIZADO, 4" X 3", CONEXÃO ROSQUEADA, INSTALADO EM REDE DE ALIMENTAÇÃO PARA HIDRANTE - FORNECIMENTO E INSTALAÇÃO</v>
          </cell>
          <cell r="C6102" t="str">
            <v>UN</v>
          </cell>
          <cell r="D6102">
            <v>246.84</v>
          </cell>
        </row>
        <row r="6103">
          <cell r="A6103">
            <v>97537</v>
          </cell>
          <cell r="B6103" t="str">
            <v>LUVA, EM AÇO, CONEXÃO SOLDADA, DN 15 (1/2"), INSTALADO EM RAMAIS E SUB-RAMAIS DE GÁS - FORNECIMENTO E INSTALAÇÃO</v>
          </cell>
          <cell r="C6103" t="str">
            <v>UN</v>
          </cell>
          <cell r="D6103">
            <v>23.78</v>
          </cell>
        </row>
        <row r="6104">
          <cell r="A6104">
            <v>97540</v>
          </cell>
          <cell r="B6104" t="str">
            <v>LUVA, EM AÇO, CONEXÃO SOLDADA, DN 20 (3/4"), INSTALADO EM RAMAIS E SUB-RAMAIS DE GÁS - FORNECIMENTO E INSTALAÇÃO</v>
          </cell>
          <cell r="C6104" t="str">
            <v>UN</v>
          </cell>
          <cell r="D6104">
            <v>31.82</v>
          </cell>
        </row>
        <row r="6105">
          <cell r="A6105">
            <v>97543</v>
          </cell>
          <cell r="B6105" t="str">
            <v>LUVA, EM AÇO, CONEXÃO SOLDADA, DN 25 (1"), INSTALADO EM RAMAIS E SUB-RAMAIS DE GÁS - FORNECIMENTO E INSTALAÇÃO</v>
          </cell>
          <cell r="C6105" t="str">
            <v>UN</v>
          </cell>
          <cell r="D6105">
            <v>51.55</v>
          </cell>
        </row>
        <row r="6106">
          <cell r="A6106">
            <v>97461</v>
          </cell>
          <cell r="B6106" t="str">
            <v>LUVA, EM AÇO, CONEXÃO SOLDADA, DN 25 (1"), INSTALADO EM REDE DE ALIMENTAÇÃO PARA HIDRANTE - FORNECIMENTO E INSTALAÇÃO</v>
          </cell>
          <cell r="C6106" t="str">
            <v>UN</v>
          </cell>
          <cell r="D6106">
            <v>34.43</v>
          </cell>
        </row>
        <row r="6107">
          <cell r="A6107">
            <v>97499</v>
          </cell>
          <cell r="B6107" t="str">
            <v>LUVA, EM AÇO, CONEXÃO SOLDADA, DN 25 (1"), INSTALADO EM REDE DE ALIMENTAÇÃO PARA SPRINKLER - FORNECIMENTO E INSTALAÇÃO</v>
          </cell>
          <cell r="C6107" t="str">
            <v>UN</v>
          </cell>
          <cell r="D6107">
            <v>31.91</v>
          </cell>
        </row>
        <row r="6108">
          <cell r="A6108">
            <v>97464</v>
          </cell>
          <cell r="B6108" t="str">
            <v>LUVA, EM AÇO, CONEXÃO SOLDADA, DN 32 (1 1/4"), INSTALADO EM REDE DE ALIMENTAÇÃO PARA HIDRANTE - FORNECIMENTO E INSTALAÇÃO</v>
          </cell>
          <cell r="C6108" t="str">
            <v>UN</v>
          </cell>
          <cell r="D6108">
            <v>49.62</v>
          </cell>
        </row>
        <row r="6109">
          <cell r="A6109">
            <v>97502</v>
          </cell>
          <cell r="B6109" t="str">
            <v>LUVA, EM AÇO, CONEXÃO SOLDADA, DN 32 (1 1/4"), INSTALADO EM REDE DE ALIMENTAÇÃO PARA SPRINKLER - FORNECIMENTO E INSTALAÇÃO</v>
          </cell>
          <cell r="C6109" t="str">
            <v>UN</v>
          </cell>
          <cell r="D6109">
            <v>44.95</v>
          </cell>
        </row>
        <row r="6110">
          <cell r="A6110">
            <v>97467</v>
          </cell>
          <cell r="B6110" t="str">
            <v>LUVA, EM AÇO, CONEXÃO SOLDADA, DN 40 (1 1/2"), INSTALADO EM REDE DE ALIMENTAÇÃO PARA HIDRANTE - FORNECIMENTO E INSTALAÇÃO</v>
          </cell>
          <cell r="C6110" t="str">
            <v>UN</v>
          </cell>
          <cell r="D6110">
            <v>62.97</v>
          </cell>
        </row>
        <row r="6111">
          <cell r="A6111">
            <v>97505</v>
          </cell>
          <cell r="B6111" t="str">
            <v>LUVA, EM AÇO, CONEXÃO SOLDADA, DN 40 (1 1/2"), INSTALADO EM REDE DE ALIMENTAÇÃO PARA SPRINKLER - FORNECIMENTO E INSTALAÇÃO</v>
          </cell>
          <cell r="C6111" t="str">
            <v>UN</v>
          </cell>
          <cell r="D6111">
            <v>56.37</v>
          </cell>
        </row>
        <row r="6112">
          <cell r="A6112">
            <v>97443</v>
          </cell>
          <cell r="B6112" t="str">
            <v>LUVA, EM AÇO, CONEXÃO SOLDADA, DN 50 (2"), INSTALADO EM PRUMADAS - FORNECIMENTO E INSTALAÇÃO</v>
          </cell>
          <cell r="C6112" t="str">
            <v>UN</v>
          </cell>
          <cell r="D6112">
            <v>108.76</v>
          </cell>
        </row>
        <row r="6113">
          <cell r="A6113">
            <v>97470</v>
          </cell>
          <cell r="B6113" t="str">
            <v>LUVA, EM AÇO, CONEXÃO SOLDADA, DN 50 (2"), INSTALADO EM REDE DE ALIMENTAÇÃO PARA HIDRANTE - FORNECIMENTO E INSTALAÇÃO</v>
          </cell>
          <cell r="C6113" t="str">
            <v>UN</v>
          </cell>
          <cell r="D6113">
            <v>93.12</v>
          </cell>
        </row>
        <row r="6114">
          <cell r="A6114">
            <v>97508</v>
          </cell>
          <cell r="B6114" t="str">
            <v>LUVA, EM AÇO, CONEXÃO SOLDADA, DN 50 (2"), INSTALADO EM REDE DE ALIMENTAÇÃO PARA SPRINKLER - FORNECIMENTO E INSTALAÇÃO</v>
          </cell>
          <cell r="C6114" t="str">
            <v>UN</v>
          </cell>
          <cell r="D6114">
            <v>83.78</v>
          </cell>
        </row>
        <row r="6115">
          <cell r="A6115">
            <v>97446</v>
          </cell>
          <cell r="B6115" t="str">
            <v>LUVA, EM AÇO, CONEXÃO SOLDADA, DN 65 (2 1/2"), INSTALADO EM PRUMADAS - FORNECIMENTO E INSTALAÇÃO</v>
          </cell>
          <cell r="C6115" t="str">
            <v>UN</v>
          </cell>
          <cell r="D6115">
            <v>223.19</v>
          </cell>
        </row>
        <row r="6116">
          <cell r="A6116">
            <v>97474</v>
          </cell>
          <cell r="B6116" t="str">
            <v>LUVA, EM AÇO, CONEXÃO SOLDADA, DN 65 (2 1/2"), INSTALADO EM REDE DE ALIMENTAÇÃO PARA HIDRANTE - FORNECIMENTO E INSTALAÇÃO</v>
          </cell>
          <cell r="C6116" t="str">
            <v>UN</v>
          </cell>
          <cell r="D6116">
            <v>170.79</v>
          </cell>
        </row>
        <row r="6117">
          <cell r="A6117">
            <v>97511</v>
          </cell>
          <cell r="B6117" t="str">
            <v>LUVA, EM AÇO, CONEXÃO SOLDADA, DN 65 (2 1/2"), INSTALADO EM REDE DE ALIMENTAÇÃO PARA SPRINKLER - FORNECIMENTO E INSTALAÇÃO</v>
          </cell>
          <cell r="C6117" t="str">
            <v>UN</v>
          </cell>
          <cell r="D6117">
            <v>157.36000000000001</v>
          </cell>
        </row>
        <row r="6118">
          <cell r="A6118">
            <v>97449</v>
          </cell>
          <cell r="B6118" t="str">
            <v>LUVA, EM AÇO, CONEXÃO SOLDADA, DN 80 (3"), INSTALADO EM PRUMADAS - FORNECIMENTO E INSTALAÇÃO</v>
          </cell>
          <cell r="C6118" t="str">
            <v>UN</v>
          </cell>
          <cell r="D6118">
            <v>237.94</v>
          </cell>
        </row>
        <row r="6119">
          <cell r="A6119">
            <v>97477</v>
          </cell>
          <cell r="B6119" t="str">
            <v>LUVA, EM AÇO, CONEXÃO SOLDADA, DN 80 (3"), INSTALADO EM REDE DE ALIMENTAÇÃO PARA HIDRANTE - FORNECIMENTO E INSTALAÇÃO</v>
          </cell>
          <cell r="C6119" t="str">
            <v>UN</v>
          </cell>
          <cell r="D6119">
            <v>227.64</v>
          </cell>
        </row>
        <row r="6120">
          <cell r="A6120">
            <v>97514</v>
          </cell>
          <cell r="B6120" t="str">
            <v>LUVA, EM AÇO, CONEXÃO SOLDADA, DN 80 (3"), INSTALADO EM REDE DE ALIMENTAÇÃO PARA SPRINKLER - FORNECIMENTO E INSTALAÇÃO</v>
          </cell>
          <cell r="C6120" t="str">
            <v>UN</v>
          </cell>
          <cell r="D6120">
            <v>210</v>
          </cell>
        </row>
        <row r="6121">
          <cell r="A6121">
            <v>101920</v>
          </cell>
          <cell r="B6121" t="str">
            <v>LUVA, EM FERRO GALVANIZADO, 4", CONEXÃO ROSQUEADA, INSTALADO EM PRUMADAS - FORNECIMENTO E INSTALAÇÃO</v>
          </cell>
          <cell r="C6121" t="str">
            <v>UN</v>
          </cell>
          <cell r="D6121">
            <v>210.62</v>
          </cell>
        </row>
        <row r="6122">
          <cell r="A6122">
            <v>101929</v>
          </cell>
          <cell r="B6122" t="str">
            <v>LUVA, EM FERRO GALVANIZADO, 4", CONEXÃO ROSQUEADA, INSTALADO EM REDE DE ALIMENTAÇÃO PARA HIDRANTE - FORNECIMENTO E INSTALAÇÃO</v>
          </cell>
          <cell r="C6122" t="str">
            <v>UN</v>
          </cell>
          <cell r="D6122">
            <v>216.07</v>
          </cell>
        </row>
        <row r="6123">
          <cell r="A6123">
            <v>92693</v>
          </cell>
          <cell r="B6123" t="str">
            <v>LUVA, EM FERRO GALVANIZADO, CONEXÃO ROSQUEADA, DN 15 (1/2"), INSTALADO EM RAMAIS E SUB-RAMAIS DE GÁS - FORNECIMENTO E INSTALAÇÃO</v>
          </cell>
          <cell r="C6123" t="str">
            <v>UN</v>
          </cell>
          <cell r="D6123">
            <v>15.07</v>
          </cell>
        </row>
        <row r="6124">
          <cell r="A6124">
            <v>92695</v>
          </cell>
          <cell r="B6124" t="str">
            <v>LUVA, EM FERRO GALVANIZADO, CONEXÃO ROSQUEADA, DN 20 (3/4"), INSTALADO EM RAMAIS E SUB-RAMAIS DE GÁS - FORNECIMENTO E INSTALAÇÃO</v>
          </cell>
          <cell r="C6124" t="str">
            <v>UN</v>
          </cell>
          <cell r="D6124">
            <v>23.42</v>
          </cell>
        </row>
        <row r="6125">
          <cell r="A6125">
            <v>92697</v>
          </cell>
          <cell r="B6125" t="str">
            <v>LUVA, EM FERRO GALVANIZADO, CONEXÃO ROSQUEADA, DN 25 (1"), INSTALADO EM RAMAIS E SUB-RAMAIS DE GÁS - FORNECIMENTO E INSTALAÇÃO</v>
          </cell>
          <cell r="C6125" t="str">
            <v>UN</v>
          </cell>
          <cell r="D6125">
            <v>37.9</v>
          </cell>
        </row>
        <row r="6126">
          <cell r="A6126">
            <v>92658</v>
          </cell>
          <cell r="B6126" t="str">
            <v>LUVA, EM FERRO GALVANIZADO, CONEXÃO ROSQUEADA, DN 25 (1"), INSTALADO EM REDE DE ALIMENTAÇÃO PARA SPRINKLER - FORNECIMENTO E INSTALAÇÃO</v>
          </cell>
          <cell r="C6126" t="str">
            <v>UN</v>
          </cell>
          <cell r="D6126">
            <v>29.39</v>
          </cell>
        </row>
        <row r="6127">
          <cell r="A6127">
            <v>92660</v>
          </cell>
          <cell r="B6127" t="str">
            <v>LUVA, EM FERRO GALVANIZADO, CONEXÃO ROSQUEADA, DN 32 (1 1/4"), INSTALADO EM REDE DE ALIMENTAÇÃO PARA SPRINKLER - FORNECIMENTO E INSTALAÇÃO</v>
          </cell>
          <cell r="C6127" t="str">
            <v>UN</v>
          </cell>
          <cell r="D6127">
            <v>36.24</v>
          </cell>
        </row>
        <row r="6128">
          <cell r="A6128">
            <v>92662</v>
          </cell>
          <cell r="B6128" t="str">
            <v>LUVA, EM FERRO GALVANIZADO, CONEXÃO ROSQUEADA, DN 40 (1 1/2"), INSTALADO EM REDE DE ALIMENTAÇÃO PARA SPRINKLER - FORNECIMENTO E INSTALAÇÃO</v>
          </cell>
          <cell r="C6128" t="str">
            <v>UN</v>
          </cell>
          <cell r="D6128">
            <v>41.88</v>
          </cell>
        </row>
        <row r="6129">
          <cell r="A6129">
            <v>92664</v>
          </cell>
          <cell r="B6129" t="str">
            <v>LUVA, EM FERRO GALVANIZADO, CONEXÃO ROSQUEADA, DN 50 (2"), INSTALADO EM REDE DE ALIMENTAÇÃO PARA SPRINKLER - FORNECIMENTO E INSTALAÇÃO</v>
          </cell>
          <cell r="C6129" t="str">
            <v>UN</v>
          </cell>
          <cell r="D6129">
            <v>56.77</v>
          </cell>
        </row>
        <row r="6130">
          <cell r="A6130">
            <v>92666</v>
          </cell>
          <cell r="B6130" t="str">
            <v>LUVA, EM FERRO GALVANIZADO, CONEXÃO ROSQUEADA, DN 65 (2 1/2"), INSTALADO EM REDE DE ALIMENTAÇÃO PARA SPRINKLER - FORNECIMENTO E INSTALAÇÃO</v>
          </cell>
          <cell r="C6130" t="str">
            <v>UN</v>
          </cell>
          <cell r="D6130">
            <v>90.9</v>
          </cell>
        </row>
        <row r="6131">
          <cell r="A6131">
            <v>92668</v>
          </cell>
          <cell r="B6131" t="str">
            <v>LUVA, EM FERRO GALVANIZADO, CONEXÃO ROSQUEADA, DN 80 (3"), INSTALADO EM REDE DE ALIMENTAÇÃO PARA SPRINKLER - FORNECIMENTO E INSTALAÇÃO</v>
          </cell>
          <cell r="C6131" t="str">
            <v>UN</v>
          </cell>
          <cell r="D6131">
            <v>129.13</v>
          </cell>
        </row>
        <row r="6132">
          <cell r="A6132">
            <v>92370</v>
          </cell>
          <cell r="B6132" t="str">
            <v>LUVA, EM FERRO GALVANIZADO, DN 25 (1"), CONEXÃO ROSQUEADA, INSTALADO EM REDE DE ALIMENTAÇÃO PARA HIDRANTE - FORNECIMENTO E INSTALAÇÃO</v>
          </cell>
          <cell r="C6132" t="str">
            <v>UN</v>
          </cell>
          <cell r="D6132">
            <v>38.28</v>
          </cell>
        </row>
        <row r="6133">
          <cell r="A6133">
            <v>92372</v>
          </cell>
          <cell r="B6133" t="str">
            <v>LUVA, EM FERRO GALVANIZADO, DN 32 (1 1/4"), CONEXÃO ROSQUEADA, INSTALADO EM REDE DE ALIMENTAÇÃO PARA HIDRANTE - FORNECIMENTO E INSTALAÇÃO</v>
          </cell>
          <cell r="C6133" t="str">
            <v>UN</v>
          </cell>
          <cell r="D6133">
            <v>46.35</v>
          </cell>
        </row>
        <row r="6134">
          <cell r="A6134">
            <v>92374</v>
          </cell>
          <cell r="B6134" t="str">
            <v>LUVA, EM FERRO GALVANIZADO, DN 40 (1 1/2"), CONEXÃO ROSQUEADA, INSTALADO EM REDE DE ALIMENTAÇÃO PARA HIDRANTE - FORNECIMENTO E INSTALAÇÃO</v>
          </cell>
          <cell r="C6134" t="str">
            <v>UN</v>
          </cell>
          <cell r="D6134">
            <v>53.41</v>
          </cell>
        </row>
        <row r="6135">
          <cell r="A6135">
            <v>92345</v>
          </cell>
          <cell r="B6135" t="str">
            <v>LUVA, EM FERRO GALVANIZADO, DN 50 (2"), CONEXÃO ROSQUEADA, INSTALADO EM PRUMADAS - FORNECIMENTO E INSTALAÇÃO</v>
          </cell>
          <cell r="C6135" t="str">
            <v>UN</v>
          </cell>
          <cell r="D6135">
            <v>70.08</v>
          </cell>
        </row>
        <row r="6136">
          <cell r="A6136">
            <v>92376</v>
          </cell>
          <cell r="B6136" t="str">
            <v>LUVA, EM FERRO GALVANIZADO, DN 50 (2"), CONEXÃO ROSQUEADA, INSTALADO EM REDE DE ALIMENTAÇÃO PARA HIDRANTE - FORNECIMENTO E INSTALAÇÃO</v>
          </cell>
          <cell r="C6136" t="str">
            <v>UN</v>
          </cell>
          <cell r="D6136">
            <v>70.03</v>
          </cell>
        </row>
        <row r="6137">
          <cell r="A6137">
            <v>92347</v>
          </cell>
          <cell r="B6137" t="str">
            <v>LUVA, EM FERRO GALVANIZADO, DN 65 (2 1/2"), CONEXÃO ROSQUEADA, INSTALADO EM PRUMADAS - FORNECIMENTO E INSTALAÇÃO</v>
          </cell>
          <cell r="C6137" t="str">
            <v>UN</v>
          </cell>
          <cell r="D6137">
            <v>105.2</v>
          </cell>
        </row>
        <row r="6138">
          <cell r="A6138">
            <v>92378</v>
          </cell>
          <cell r="B6138" t="str">
            <v>LUVA, EM FERRO GALVANIZADO, DN 65 (2 1/2"), CONEXÃO ROSQUEADA, INSTALADO EM REDE DE ALIMENTAÇÃO PARA HIDRANTE - FORNECIMENTO E INSTALAÇÃO</v>
          </cell>
          <cell r="C6138" t="str">
            <v>UN</v>
          </cell>
          <cell r="D6138">
            <v>106.8</v>
          </cell>
        </row>
        <row r="6139">
          <cell r="A6139">
            <v>92349</v>
          </cell>
          <cell r="B6139" t="str">
            <v>LUVA, EM FERRO GALVANIZADO, DN 80 (3"), CONEXÃO ROSQUEADA, INSTALADO EM PRUMADAS - FORNECIMENTO E INSTALAÇÃO</v>
          </cell>
          <cell r="C6139" t="str">
            <v>UN</v>
          </cell>
          <cell r="D6139">
            <v>144.32</v>
          </cell>
        </row>
        <row r="6140">
          <cell r="A6140">
            <v>92380</v>
          </cell>
          <cell r="B6140" t="str">
            <v>LUVA, EM FERRO GALVANIZADO, DN 80 (3"), CONEXÃO ROSQUEADA, INSTALADO EM REDE DE ALIMENTAÇÃO PARA HIDRANTE - FORNECIMENTO E INSTALAÇÃO</v>
          </cell>
          <cell r="C6140" t="str">
            <v>UN</v>
          </cell>
          <cell r="D6140">
            <v>147.62</v>
          </cell>
        </row>
        <row r="6141">
          <cell r="A6141">
            <v>101917</v>
          </cell>
          <cell r="B6141" t="str">
            <v>MANÔMETRO 0 A 200 PSI (0 A 14 KGF/CM2), D = 50MM - FORNECIMENTO E INSTALAÇÃO</v>
          </cell>
          <cell r="C6141" t="str">
            <v>UN</v>
          </cell>
          <cell r="D6141">
            <v>163.87</v>
          </cell>
        </row>
        <row r="6142">
          <cell r="A6142">
            <v>101924</v>
          </cell>
          <cell r="B6142" t="str">
            <v>NIPLE, EM FERRO GALVANIZADO, 4", CONEXÃO ROSQUEADA, INSTALADO EM PRUMADAS - FORNECIMENTO E INSTALAÇÃO</v>
          </cell>
          <cell r="C6142" t="str">
            <v>UN</v>
          </cell>
          <cell r="D6142">
            <v>197.74</v>
          </cell>
        </row>
        <row r="6143">
          <cell r="A6143">
            <v>101933</v>
          </cell>
          <cell r="B6143" t="str">
            <v>NIPLE, EM FERRO GALVANIZADO, 4", CONEXÃO ROSQUEADA, INSTALADO EM REDE DE ALIMENTAÇÃO PARA HIDRANTE - FORNECIMENTO E INSTALAÇÃO</v>
          </cell>
          <cell r="C6143" t="str">
            <v>UN</v>
          </cell>
          <cell r="D6143">
            <v>203.19</v>
          </cell>
        </row>
        <row r="6144">
          <cell r="A6144">
            <v>92692</v>
          </cell>
          <cell r="B6144" t="str">
            <v>NIPLE, EM FERRO GALVANIZADO, CONEXÃO ROSQUEADA, DN 15 (1/2"), INSTALADO EM RAMAIS E SUB-RAMAIS DE GÁS - FORNECIMENTO E INSTALAÇÃO</v>
          </cell>
          <cell r="C6144" t="str">
            <v>UN</v>
          </cell>
          <cell r="D6144">
            <v>14.61</v>
          </cell>
        </row>
        <row r="6145">
          <cell r="A6145">
            <v>92694</v>
          </cell>
          <cell r="B6145" t="str">
            <v>NIPLE, EM FERRO GALVANIZADO, CONEXÃO ROSQUEADA, DN 20 (3/4"), INSTALADO EM RAMAIS E SUB-RAMAIS DE GÁS - FORNECIMENTO E INSTALAÇÃO</v>
          </cell>
          <cell r="C6145" t="str">
            <v>UN</v>
          </cell>
          <cell r="D6145">
            <v>22.96</v>
          </cell>
        </row>
        <row r="6146">
          <cell r="A6146">
            <v>92696</v>
          </cell>
          <cell r="B6146" t="str">
            <v>NIPLE, EM FERRO GALVANIZADO, CONEXÃO ROSQUEADA, DN 25 (1"), INSTALADO EM RAMAIS E SUB-RAMAIS DE GÁS - FORNECIMENTO E INSTALAÇÃO</v>
          </cell>
          <cell r="C6146" t="str">
            <v>UN</v>
          </cell>
          <cell r="D6146">
            <v>35.840000000000003</v>
          </cell>
        </row>
        <row r="6147">
          <cell r="A6147">
            <v>92657</v>
          </cell>
          <cell r="B6147" t="str">
            <v>NIPLE, EM FERRO GALVANIZADO, CONEXÃO ROSQUEADA, DN 25 (1"), INSTALADO EM REDE DE ALIMENTAÇÃO PARA SPRINKLER - FORNECIMENTO E INSTALAÇÃO</v>
          </cell>
          <cell r="C6147" t="str">
            <v>UN</v>
          </cell>
          <cell r="D6147">
            <v>27.33</v>
          </cell>
        </row>
        <row r="6148">
          <cell r="A6148">
            <v>92659</v>
          </cell>
          <cell r="B6148" t="str">
            <v>NIPLE, EM FERRO GALVANIZADO, CONEXÃO ROSQUEADA, DN 32 (1 1/4"), INSTALADO EM REDE DE ALIMENTAÇÃO PARA SPRINKLER - FORNECIMENTO E INSTALAÇÃO</v>
          </cell>
          <cell r="C6148" t="str">
            <v>UN</v>
          </cell>
          <cell r="D6148">
            <v>34.31</v>
          </cell>
        </row>
        <row r="6149">
          <cell r="A6149">
            <v>92661</v>
          </cell>
          <cell r="B6149" t="str">
            <v>NIPLE, EM FERRO GALVANIZADO, CONEXÃO ROSQUEADA, DN 40 (1 1/2"), INSTALADO EM REDE DE ALIMENTAÇÃO PARA SPRINKLER - FORNECIMENTO E INSTALAÇÃO</v>
          </cell>
          <cell r="C6149" t="str">
            <v>UN</v>
          </cell>
          <cell r="D6149">
            <v>41.51</v>
          </cell>
        </row>
        <row r="6150">
          <cell r="A6150">
            <v>92663</v>
          </cell>
          <cell r="B6150" t="str">
            <v>NIPLE, EM FERRO GALVANIZADO, CONEXÃO ROSQUEADA, DN 50 (2"), INSTALADO EM REDE DE ALIMENTAÇÃO PARA SPRINKLER - FORNECIMENTO E INSTALAÇÃO</v>
          </cell>
          <cell r="C6150" t="str">
            <v>UN</v>
          </cell>
          <cell r="D6150">
            <v>56.8</v>
          </cell>
        </row>
        <row r="6151">
          <cell r="A6151">
            <v>92665</v>
          </cell>
          <cell r="B6151" t="str">
            <v>NIPLE, EM FERRO GALVANIZADO, CONEXÃO ROSQUEADA, DN 65 (2 1/2"), INSTALADO EM REDE DE ALIMENTAÇÃO PARA SPRINKLER - FORNECIMENTO E INSTALAÇÃO</v>
          </cell>
          <cell r="C6151" t="str">
            <v>UN</v>
          </cell>
          <cell r="D6151">
            <v>79.430000000000007</v>
          </cell>
        </row>
        <row r="6152">
          <cell r="A6152">
            <v>92667</v>
          </cell>
          <cell r="B6152" t="str">
            <v>NIPLE, EM FERRO GALVANIZADO, CONEXÃO ROSQUEADA, DN 80 (3"), INSTALADO EM REDE DE ALIMENTAÇÃO PARA SPRINKLER - FORNECIMENTO E INSTALAÇÃO</v>
          </cell>
          <cell r="C6152" t="str">
            <v>UN</v>
          </cell>
          <cell r="D6152">
            <v>118.92</v>
          </cell>
        </row>
        <row r="6153">
          <cell r="A6153">
            <v>92369</v>
          </cell>
          <cell r="B6153" t="str">
            <v>NIPLE, EM FERRO GALVANIZADO, DN 25 (1"), CONEXÃO ROSQUEADA, INSTALADO EM REDE DE ALIMENTAÇÃO PARA HIDRANTE - FORNECIMENTO E INSTALAÇÃO</v>
          </cell>
          <cell r="C6153" t="str">
            <v>UN</v>
          </cell>
          <cell r="D6153">
            <v>36.22</v>
          </cell>
        </row>
        <row r="6154">
          <cell r="A6154">
            <v>92371</v>
          </cell>
          <cell r="B6154" t="str">
            <v>NIPLE, EM FERRO GALVANIZADO, DN 32 (1 1/4"), CONEXÃO ROSQUEADA, INSTALADO EM REDE DE ALIMENTAÇÃO PARA HIDRANTE - FORNECIMENTO E INSTALAÇÃO</v>
          </cell>
          <cell r="C6154" t="str">
            <v>UN</v>
          </cell>
          <cell r="D6154">
            <v>44.42</v>
          </cell>
        </row>
        <row r="6155">
          <cell r="A6155">
            <v>92373</v>
          </cell>
          <cell r="B6155" t="str">
            <v>NIPLE, EM FERRO GALVANIZADO, DN 40 (1 1/2"), CONEXÃO ROSQUEADA, INSTALADO EM REDE DE ALIMENTAÇÃO PARA HIDRANTE - FORNECIMENTO E INSTALAÇÃO</v>
          </cell>
          <cell r="C6155" t="str">
            <v>UN</v>
          </cell>
          <cell r="D6155">
            <v>53.04</v>
          </cell>
        </row>
        <row r="6156">
          <cell r="A6156">
            <v>92344</v>
          </cell>
          <cell r="B6156" t="str">
            <v>NIPLE, EM FERRO GALVANIZADO, DN 50 (2"), CONEXÃO ROSQUEADA, INSTALADO EM PRUMADAS - FORNECIMENTO E INSTALAÇÃO</v>
          </cell>
          <cell r="C6156" t="str">
            <v>UN</v>
          </cell>
          <cell r="D6156">
            <v>70.11</v>
          </cell>
        </row>
        <row r="6157">
          <cell r="A6157">
            <v>92375</v>
          </cell>
          <cell r="B6157" t="str">
            <v>NIPLE, EM FERRO GALVANIZADO, DN 50 (2"), CONEXÃO ROSQUEADA, INSTALADO EM REDE DE ALIMENTAÇÃO PARA HIDRANTE - FORNECIMENTO E INSTALAÇÃO</v>
          </cell>
          <cell r="C6157" t="str">
            <v>UN</v>
          </cell>
          <cell r="D6157">
            <v>70.06</v>
          </cell>
        </row>
        <row r="6158">
          <cell r="A6158">
            <v>92346</v>
          </cell>
          <cell r="B6158" t="str">
            <v>NIPLE, EM FERRO GALVANIZADO, DN 65 (2 1/2"), CONEXÃO ROSQUEADA, INSTALADO EM PRUMADAS - FORNECIMENTO E INSTALAÇÃO</v>
          </cell>
          <cell r="C6158" t="str">
            <v>UN</v>
          </cell>
          <cell r="D6158">
            <v>93.73</v>
          </cell>
        </row>
        <row r="6159">
          <cell r="A6159">
            <v>92377</v>
          </cell>
          <cell r="B6159" t="str">
            <v>NIPLE, EM FERRO GALVANIZADO, DN 65 (2 1/2"), CONEXÃO ROSQUEADA, INSTALADO EM REDE DE ALIMENTAÇÃO PARA HIDRANTE - FORNECIMENTO E INSTALAÇÃO</v>
          </cell>
          <cell r="C6159" t="str">
            <v>UN</v>
          </cell>
          <cell r="D6159">
            <v>95.33</v>
          </cell>
        </row>
        <row r="6160">
          <cell r="A6160">
            <v>92348</v>
          </cell>
          <cell r="B6160" t="str">
            <v>NIPLE, EM FERRO GALVANIZADO, DN 80 (3"), CONEXÃO ROSQUEADA, INSTALADO EM PRUMADAS - FORNECIMENTO E INSTALAÇÃO</v>
          </cell>
          <cell r="C6160" t="str">
            <v>UN</v>
          </cell>
          <cell r="D6160">
            <v>134.11000000000001</v>
          </cell>
        </row>
        <row r="6161">
          <cell r="A6161">
            <v>92379</v>
          </cell>
          <cell r="B6161" t="str">
            <v>NIPLE, EM FERRO GALVANIZADO, DN 80 (3"), CONEXÃO ROSQUEADA, INSTALADO EM REDE DE ALIMENTAÇÃO PARA HIDRANTE - FORNECIMENTO E INSTALAÇÃO</v>
          </cell>
          <cell r="C6161" t="str">
            <v>UN</v>
          </cell>
          <cell r="D6161">
            <v>137.41</v>
          </cell>
        </row>
        <row r="6162">
          <cell r="A6162">
            <v>95696</v>
          </cell>
          <cell r="B6162" t="str">
            <v>SPRINKLER TIPO PENDENTE, 68 °C, UNIÃO POR ROSCA DN 15 (1/2") - FORNECIMENTO E INSTALAÇÃO</v>
          </cell>
          <cell r="C6162" t="str">
            <v>UN</v>
          </cell>
          <cell r="D6162">
            <v>45.69</v>
          </cell>
        </row>
        <row r="6163">
          <cell r="A6163">
            <v>92335</v>
          </cell>
          <cell r="B6163" t="str">
            <v>TUBO DE AÇO GALVANIZADO COM COSTURA, CLASSE MÉDIA, CONEXÃO RANHURADA, DN 50 (2"), INSTALADO EM PRUMADAS - FORNECIMENTO E INSTALAÇÃO</v>
          </cell>
          <cell r="C6163" t="str">
            <v>M</v>
          </cell>
          <cell r="D6163">
            <v>91</v>
          </cell>
        </row>
        <row r="6164">
          <cell r="A6164">
            <v>92336</v>
          </cell>
          <cell r="B6164" t="str">
            <v>TUBO DE AÇO GALVANIZADO COM COSTURA, CLASSE MÉDIA, CONEXÃO RANHURADA, DN 65 (2 1/2"), INSTALADO EM PRUMADAS - FORNECIMENTO E INSTALAÇÃO</v>
          </cell>
          <cell r="C6164" t="str">
            <v>M</v>
          </cell>
          <cell r="D6164">
            <v>111.83</v>
          </cell>
        </row>
        <row r="6165">
          <cell r="A6165">
            <v>92337</v>
          </cell>
          <cell r="B6165" t="str">
            <v>TUBO DE AÇO GALVANIZADO COM COSTURA, CLASSE MÉDIA, CONEXÃO RANHURADA, DN 80 (3"), INSTALADO EM PRUMADAS - FORNECIMENTO E INSTALAÇÃO</v>
          </cell>
          <cell r="C6165" t="str">
            <v>M</v>
          </cell>
          <cell r="D6165">
            <v>147.41</v>
          </cell>
        </row>
        <row r="6166">
          <cell r="A6166">
            <v>92687</v>
          </cell>
          <cell r="B6166" t="str">
            <v>TUBO DE AÇO GALVANIZADO COM COSTURA, CLASSE MÉDIA, CONEXÃO ROSQUEADA, DN 15 (1/2"), INSTALADO EM RAMAIS E SUB-RAMAIS DE GÁS - FORNECIMENTO E INSTALAÇÃO</v>
          </cell>
          <cell r="C6166" t="str">
            <v>M</v>
          </cell>
          <cell r="D6166">
            <v>27.93</v>
          </cell>
        </row>
        <row r="6167">
          <cell r="A6167">
            <v>92688</v>
          </cell>
          <cell r="B6167" t="str">
            <v>TUBO DE AÇO GALVANIZADO COM COSTURA, CLASSE MÉDIA, CONEXÃO ROSQUEADA, DN 20 (3/4"), INSTALADO EM RAMAIS E SUB-RAMAIS DE GÁS - FORNECIMENTO E INSTALAÇÃO</v>
          </cell>
          <cell r="C6167" t="str">
            <v>M</v>
          </cell>
          <cell r="D6167">
            <v>39.01</v>
          </cell>
        </row>
        <row r="6168">
          <cell r="A6168">
            <v>97536</v>
          </cell>
          <cell r="B6168" t="str">
            <v>TUBO DE AÇO GALVANIZADO COM COSTURA, CLASSE MÉDIA, CONEXÃO ROSQUEADA, DN 25 (1"), INSTALADO EM RAMAIS E SUB-RAMAIS DE GÁS - FORNECIMENTO E INSTALAÇÃO</v>
          </cell>
          <cell r="C6168" t="str">
            <v>M</v>
          </cell>
          <cell r="D6168">
            <v>59.88</v>
          </cell>
        </row>
        <row r="6169">
          <cell r="A6169">
            <v>97535</v>
          </cell>
          <cell r="B6169" t="str">
            <v>TUBO DE AÇO GALVANIZADO COM COSTURA, CLASSE MÉDIA, CONEXÃO ROSQUEADA, DN 25 (1"), INSTALADO EM REDE DE ALIMENTAÇÃO PARA SPRINKLER - FORNECIMENTO E INSTALAÇÃO</v>
          </cell>
          <cell r="C6169" t="str">
            <v>M</v>
          </cell>
          <cell r="D6169">
            <v>49.39</v>
          </cell>
        </row>
        <row r="6170">
          <cell r="A6170">
            <v>92652</v>
          </cell>
          <cell r="B6170" t="str">
            <v>TUBO DE AÇO GALVANIZADO COM COSTURA, CLASSE MÉDIA, CONEXÃO ROSQUEADA, DN 32 (1 1/4"), INSTALADO EM REDE DE ALIMENTAÇÃO PARA SPRINKLER - FORNECIMENTO E INSTALAÇÃO</v>
          </cell>
          <cell r="C6170" t="str">
            <v>M</v>
          </cell>
          <cell r="D6170">
            <v>59.8</v>
          </cell>
        </row>
        <row r="6171">
          <cell r="A6171">
            <v>92653</v>
          </cell>
          <cell r="B6171" t="str">
            <v>TUBO DE AÇO GALVANIZADO COM COSTURA, CLASSE MÉDIA, CONEXÃO ROSQUEADA, DN 40 (1 1/2"), INSTALADO EM REDE DE ALIMENTAÇÃO PARA SPRINKLER - FORNECIMENTO E INSTALAÇÃO</v>
          </cell>
          <cell r="C6171" t="str">
            <v>M</v>
          </cell>
          <cell r="D6171">
            <v>68.180000000000007</v>
          </cell>
        </row>
        <row r="6172">
          <cell r="A6172">
            <v>92654</v>
          </cell>
          <cell r="B6172" t="str">
            <v>TUBO DE AÇO GALVANIZADO COM COSTURA, CLASSE MÉDIA, CONEXÃO ROSQUEADA, DN 50 (2"), INSTALADO EM REDE DE ALIMENTAÇÃO PARA SPRINKLER - FORNECIMENTO E INSTALAÇÃO</v>
          </cell>
          <cell r="C6172" t="str">
            <v>M</v>
          </cell>
          <cell r="D6172">
            <v>93.23</v>
          </cell>
        </row>
        <row r="6173">
          <cell r="A6173">
            <v>92655</v>
          </cell>
          <cell r="B6173" t="str">
            <v>TUBO DE AÇO GALVANIZADO COM COSTURA, CLASSE MÉDIA, CONEXÃO ROSQUEADA, DN 65 (2 1/2"), INSTALADO EM REDE DE ALIMENTAÇÃO PARA SPRINKLER - FORNECIMENTO E INSTALAÇÃO</v>
          </cell>
          <cell r="C6173" t="str">
            <v>M</v>
          </cell>
          <cell r="D6173">
            <v>113.66</v>
          </cell>
        </row>
        <row r="6174">
          <cell r="A6174">
            <v>92656</v>
          </cell>
          <cell r="B6174" t="str">
            <v>TUBO DE AÇO GALVANIZADO COM COSTURA, CLASSE MÉDIA, CONEXÃO ROSQUEADA, DN 80 (3"), INSTALADO EM REDE DE ALIMENTAÇÃO PARA SPRINKLER - FORNECIMENTO E INSTALAÇÃO</v>
          </cell>
          <cell r="C6174" t="str">
            <v>M</v>
          </cell>
          <cell r="D6174">
            <v>148.82</v>
          </cell>
        </row>
        <row r="6175">
          <cell r="A6175">
            <v>101918</v>
          </cell>
          <cell r="B6175" t="str">
            <v>TUBO DE AÇO GALVANIZADO COM COSTURA, CLASSE MÉDIA, DN 100 (4"), CONEXÃO ROSQUEADA, INSTALADO EM PRUMADAS - FORNECIMENTO E INSTALAÇÃO</v>
          </cell>
          <cell r="C6175" t="str">
            <v>M</v>
          </cell>
          <cell r="D6175">
            <v>209.83</v>
          </cell>
        </row>
        <row r="6176">
          <cell r="A6176">
            <v>101927</v>
          </cell>
          <cell r="B6176" t="str">
            <v>TUBO DE AÇO GALVANIZADO COM COSTURA, CLASSE MÉDIA, DN 100 (4"), CONEXÃO ROSQUEADA, INSTALADO EM REDE DE ALIMENTAÇÃO PARA HIDRANTE - FORNECIMENTO E INSTALAÇÃO</v>
          </cell>
          <cell r="C6176" t="str">
            <v>M</v>
          </cell>
          <cell r="D6176">
            <v>195.6</v>
          </cell>
        </row>
        <row r="6177">
          <cell r="A6177">
            <v>97498</v>
          </cell>
          <cell r="B6177" t="str">
            <v>TUBO DE AÇO GALVANIZADO COM COSTURA, CLASSE MÉDIA, DN 25 (1"), CONEXÃO ROSQUEADA, INSTALADO EM REDE DE ALIMENTAÇÃO PARA HIDRANTE - FORNECIMENTO E INSTALAÇÃO</v>
          </cell>
          <cell r="C6177" t="str">
            <v>M</v>
          </cell>
          <cell r="D6177">
            <v>44.83</v>
          </cell>
        </row>
        <row r="6178">
          <cell r="A6178">
            <v>92364</v>
          </cell>
          <cell r="B6178" t="str">
            <v>TUBO DE AÇO GALVANIZADO COM COSTURA, CLASSE MÉDIA, DN 32 (1 1/4"), CONEXÃO ROSQUEADA, INSTALADO EM REDE DE ALIMENTAÇÃO PARA HIDRANTE - FORNECIMENTO E INSTALAÇÃO</v>
          </cell>
          <cell r="C6178" t="str">
            <v>M</v>
          </cell>
          <cell r="D6178">
            <v>55.24</v>
          </cell>
        </row>
        <row r="6179">
          <cell r="A6179">
            <v>92365</v>
          </cell>
          <cell r="B6179" t="str">
            <v>TUBO DE AÇO GALVANIZADO COM COSTURA, CLASSE MÉDIA, DN 40 (1 1/2"), CONEXÃO ROSQUEADA, INSTALADO EM REDE DE ALIMENTAÇÃO PARA HIDRANTE - FORNECIMENTO E INSTALAÇÃO</v>
          </cell>
          <cell r="C6179" t="str">
            <v>M</v>
          </cell>
          <cell r="D6179">
            <v>63.57</v>
          </cell>
        </row>
        <row r="6180">
          <cell r="A6180">
            <v>92341</v>
          </cell>
          <cell r="B6180" t="str">
            <v>TUBO DE AÇO GALVANIZADO COM COSTURA, CLASSE MÉDIA, DN 50 (2"), CONEXÃO ROSQUEADA, INSTALADO EM PRUMADAS - FORNECIMENTO E INSTALAÇÃO</v>
          </cell>
          <cell r="C6180" t="str">
            <v>M</v>
          </cell>
          <cell r="D6180">
            <v>100.99</v>
          </cell>
        </row>
        <row r="6181">
          <cell r="A6181">
            <v>92366</v>
          </cell>
          <cell r="B6181" t="str">
            <v>TUBO DE AÇO GALVANIZADO COM COSTURA, CLASSE MÉDIA, DN 50 (2"), CONEXÃO ROSQUEADA, INSTALADO EM REDE DE ALIMENTAÇÃO PARA HIDRANTE - FORNECIMENTO E INSTALAÇÃO</v>
          </cell>
          <cell r="C6181" t="str">
            <v>M</v>
          </cell>
          <cell r="D6181">
            <v>88.62</v>
          </cell>
        </row>
        <row r="6182">
          <cell r="A6182">
            <v>92342</v>
          </cell>
          <cell r="B6182" t="str">
            <v>TUBO DE AÇO GALVANIZADO COM COSTURA, CLASSE MÉDIA, DN 65 (2 1/2"), CONEXÃO ROSQUEADA, INSTALADO EM PRUMADAS - FORNECIMENTO E INSTALAÇÃO</v>
          </cell>
          <cell r="C6182" t="str">
            <v>M</v>
          </cell>
          <cell r="D6182">
            <v>121.9</v>
          </cell>
        </row>
        <row r="6183">
          <cell r="A6183">
            <v>92367</v>
          </cell>
          <cell r="B6183" t="str">
            <v>TUBO DE AÇO GALVANIZADO COM COSTURA, CLASSE MÉDIA, DN 65 (2 1/2"), CONEXÃO ROSQUEADA, INSTALADO EM REDE DE ALIMENTAÇÃO PARA HIDRANTE - FORNECIMENTO E INSTALAÇÃO</v>
          </cell>
          <cell r="C6183" t="str">
            <v>M</v>
          </cell>
          <cell r="D6183">
            <v>108.96</v>
          </cell>
        </row>
        <row r="6184">
          <cell r="A6184">
            <v>92343</v>
          </cell>
          <cell r="B6184" t="str">
            <v>TUBO DE AÇO GALVANIZADO COM COSTURA, CLASSE MÉDIA, DN 80 (3"), CONEXÃO ROSQUEADA, INSTALADO EM PRUMADAS - FORNECIMENTO E INSTALAÇÃO</v>
          </cell>
          <cell r="C6184" t="str">
            <v>M</v>
          </cell>
          <cell r="D6184">
            <v>157.56</v>
          </cell>
        </row>
        <row r="6185">
          <cell r="A6185">
            <v>92368</v>
          </cell>
          <cell r="B6185" t="str">
            <v>TUBO DE AÇO GALVANIZADO COM COSTURA, CLASSE MÉDIA, DN 80 (3"), CONEXÃO ROSQUEADA, INSTALADO EM REDE DE ALIMENTAÇÃO PARA HIDRANTE - FORNECIMENTO E INSTALAÇÃO</v>
          </cell>
          <cell r="C6185" t="str">
            <v>M</v>
          </cell>
          <cell r="D6185">
            <v>144.12</v>
          </cell>
        </row>
        <row r="6186">
          <cell r="A6186">
            <v>92689</v>
          </cell>
          <cell r="B6186" t="str">
            <v>TUBO DE AÇO PRETO SEM COSTURA, CLASSE MÉDIA, CONEXÃO SOLDADA, DN 15 (1/2"), INSTALADO EM RAMAIS E SUB-RAMAIS DE GÁS - FORNECIMENTO E INSTALAÇÃO</v>
          </cell>
          <cell r="C6186" t="str">
            <v>M</v>
          </cell>
          <cell r="D6186">
            <v>51.72</v>
          </cell>
        </row>
        <row r="6187">
          <cell r="A6187">
            <v>92690</v>
          </cell>
          <cell r="B6187" t="str">
            <v>TUBO DE AÇO PRETO SEM COSTURA, CLASSE MÉDIA, CONEXÃO SOLDADA, DN 20 (3/4"), INSTALADO EM RAMAIS E SUB-RAMAIS DE GÁS - FORNECIMENTO E INSTALAÇÃO</v>
          </cell>
          <cell r="C6187" t="str">
            <v>M</v>
          </cell>
          <cell r="D6187">
            <v>73.56</v>
          </cell>
        </row>
        <row r="6188">
          <cell r="A6188">
            <v>92691</v>
          </cell>
          <cell r="B6188" t="str">
            <v>TUBO DE AÇO PRETO SEM COSTURA, CLASSE MÉDIA, CONEXÃO SOLDADA, DN 25 (1"), INSTALADO EM RAMAIS E SUB-RAMAIS DE GÁS - FORNECIMENTO E INSTALAÇÃO</v>
          </cell>
          <cell r="C6188" t="str">
            <v>M</v>
          </cell>
          <cell r="D6188">
            <v>94.76</v>
          </cell>
        </row>
        <row r="6189">
          <cell r="A6189">
            <v>92359</v>
          </cell>
          <cell r="B6189" t="str">
            <v>TUBO DE AÇO PRETO SEM COSTURA, CONEXÃO SOLDADA, DN 25 (1"), INSTALADO EM REDE DE ALIMENTAÇÃO PARA HIDRANTE - FORNECIMENTO E INSTALAÇÃO</v>
          </cell>
          <cell r="C6189" t="str">
            <v>M</v>
          </cell>
          <cell r="D6189">
            <v>70.16</v>
          </cell>
        </row>
        <row r="6190">
          <cell r="A6190">
            <v>92645</v>
          </cell>
          <cell r="B6190" t="str">
            <v>TUBO DE AÇO PRETO SEM COSTURA, CONEXÃO SOLDADA, DN 25 (1"), INSTALADO EM REDE DE ALIMENTAÇÃO PARA SPRINKLER - FORNECIMENTO E INSTALAÇÃO</v>
          </cell>
          <cell r="C6190" t="str">
            <v>M</v>
          </cell>
          <cell r="D6190">
            <v>73.86</v>
          </cell>
        </row>
        <row r="6191">
          <cell r="A6191">
            <v>92360</v>
          </cell>
          <cell r="B6191" t="str">
            <v>TUBO DE AÇO PRETO SEM COSTURA, CONEXÃO SOLDADA, DN 32 (1 1/4"), INSTALADO EM REDE DE ALIMENTAÇÃO PARA HIDRANTE - FORNECIMENTO E INSTALAÇÃO</v>
          </cell>
          <cell r="C6191" t="str">
            <v>M</v>
          </cell>
          <cell r="D6191">
            <v>93.79</v>
          </cell>
        </row>
        <row r="6192">
          <cell r="A6192">
            <v>92646</v>
          </cell>
          <cell r="B6192" t="str">
            <v>TUBO DE AÇO PRETO SEM COSTURA, CONEXÃO SOLDADA, DN 32 (1 1/4"), INSTALADO EM REDE DE ALIMENTAÇÃO PARA SPRINKLER - FORNECIMENTO E INSTALAÇÃO</v>
          </cell>
          <cell r="C6192" t="str">
            <v>M</v>
          </cell>
          <cell r="D6192">
            <v>97.5</v>
          </cell>
        </row>
        <row r="6193">
          <cell r="A6193">
            <v>95697</v>
          </cell>
          <cell r="B6193" t="str">
            <v>TUBO DE AÇO PRETO SEM COSTURA, CONEXÃO SOLDADA, DN 40 (1 1/2"), INSTALADO EM REDE DE ALIMENTAÇÃO PARA HIDRANTE - FORNECIMENTO E INSTALAÇÃO</v>
          </cell>
          <cell r="C6193" t="str">
            <v>M</v>
          </cell>
          <cell r="D6193">
            <v>102.96</v>
          </cell>
        </row>
        <row r="6194">
          <cell r="A6194">
            <v>92648</v>
          </cell>
          <cell r="B6194" t="str">
            <v>TUBO DE AÇO PRETO SEM COSTURA, CONEXÃO SOLDADA, DN 40 (1 1/2"), INSTALADO EM REDE DE ALIMENTAÇÃO PARA SPRINKLER - FORNECIMENTO E INSTALAÇÃO</v>
          </cell>
          <cell r="C6194" t="str">
            <v>M</v>
          </cell>
          <cell r="D6194">
            <v>106.68</v>
          </cell>
        </row>
        <row r="6195">
          <cell r="A6195">
            <v>92338</v>
          </cell>
          <cell r="B6195" t="str">
            <v>TUBO DE AÇO PRETO SEM COSTURA, CONEXÃO SOLDADA, DN 50 (2"), INSTALADO EM PRUMADAS - FORNECIMENTO E INSTALAÇÃO</v>
          </cell>
          <cell r="C6195" t="str">
            <v>M</v>
          </cell>
          <cell r="D6195">
            <v>147.1</v>
          </cell>
        </row>
        <row r="6196">
          <cell r="A6196">
            <v>92361</v>
          </cell>
          <cell r="B6196" t="str">
            <v>TUBO DE AÇO PRETO SEM COSTURA, CONEXÃO SOLDADA, DN 50 (2"), INSTALADO EM REDE DE ALIMENTAÇÃO PARA HIDRANTE - FORNECIMENTO E INSTALAÇÃO</v>
          </cell>
          <cell r="C6196" t="str">
            <v>M</v>
          </cell>
          <cell r="D6196">
            <v>126.5</v>
          </cell>
        </row>
        <row r="6197">
          <cell r="A6197">
            <v>92649</v>
          </cell>
          <cell r="B6197" t="str">
            <v>TUBO DE AÇO PRETO SEM COSTURA, CONEXÃO SOLDADA, DN 50 (2"), INSTALADO EM REDE DE ALIMENTAÇÃO PARA SPRINKLER - FORNECIMENTO E INSTALAÇÃO</v>
          </cell>
          <cell r="C6197" t="str">
            <v>M</v>
          </cell>
          <cell r="D6197">
            <v>130.21</v>
          </cell>
        </row>
        <row r="6198">
          <cell r="A6198">
            <v>92339</v>
          </cell>
          <cell r="B6198" t="str">
            <v>TUBO DE AÇO PRETO SEM COSTURA, CONEXÃO SOLDADA, DN 65 (2 1/2"), INSTALADO EM PRUMADAS - FORNECIMENTO E INSTALAÇÃO</v>
          </cell>
          <cell r="C6198" t="str">
            <v>M</v>
          </cell>
          <cell r="D6198">
            <v>224</v>
          </cell>
        </row>
        <row r="6199">
          <cell r="A6199">
            <v>92362</v>
          </cell>
          <cell r="B6199" t="str">
            <v>TUBO DE AÇO PRETO SEM COSTURA, CONEXÃO SOLDADA, DN 65 (2 1/2"), INSTALADO EM REDE DE ALIMENTAÇÃO PARA HIDRANTE - FORNECIMENTO E INSTALAÇÃO</v>
          </cell>
          <cell r="C6199" t="str">
            <v>M</v>
          </cell>
          <cell r="D6199">
            <v>202.59</v>
          </cell>
        </row>
        <row r="6200">
          <cell r="A6200">
            <v>92650</v>
          </cell>
          <cell r="B6200" t="str">
            <v>TUBO DE AÇO PRETO SEM COSTURA, CONEXÃO SOLDADA, DN 65 (2 1/2"), INSTALADO EM REDE DE ALIMENTAÇÃO PARA SPRINKLER - FORNECIMENTO E INSTALAÇÃO</v>
          </cell>
          <cell r="C6200" t="str">
            <v>M</v>
          </cell>
          <cell r="D6200">
            <v>206.29</v>
          </cell>
        </row>
        <row r="6201">
          <cell r="A6201">
            <v>97439</v>
          </cell>
          <cell r="B6201" t="str">
            <v>TÊ, EM AÇO, CONEXÃO RANHURADA, DN 50 (2"), INSTALADO EM PRUMADAS - FORNECIMENTO E INSTALAÇÃO</v>
          </cell>
          <cell r="C6201" t="str">
            <v>UN</v>
          </cell>
          <cell r="D6201">
            <v>127.51</v>
          </cell>
        </row>
        <row r="6202">
          <cell r="A6202">
            <v>97440</v>
          </cell>
          <cell r="B6202" t="str">
            <v>TÊ, EM AÇO, CONEXÃO RANHURADA, DN 65 (2 1/2"), INSTALADO EM PRUMADAS - FORNECIMENTO E INSTALAÇÃO</v>
          </cell>
          <cell r="C6202" t="str">
            <v>UN</v>
          </cell>
          <cell r="D6202">
            <v>152.72999999999999</v>
          </cell>
        </row>
        <row r="6203">
          <cell r="A6203">
            <v>97442</v>
          </cell>
          <cell r="B6203" t="str">
            <v>TÊ, EM AÇO, CONEXÃO RANHURADA, DN 80 (3"), INSTALADO EM PRUMADAS - FORNECIMENTO E INSTALAÇÃO</v>
          </cell>
          <cell r="C6203" t="str">
            <v>UN</v>
          </cell>
          <cell r="D6203">
            <v>168.77</v>
          </cell>
        </row>
        <row r="6204">
          <cell r="A6204">
            <v>97552</v>
          </cell>
          <cell r="B6204" t="str">
            <v>TÊ, EM AÇO, CONEXÃO SOLDADA, DN 15 (1/2"), INSTALADO EM RAMAIS E SUB-RAMAIS DE GÁS - FORNECIMENTO E INSTALAÇÃO</v>
          </cell>
          <cell r="C6204" t="str">
            <v>UN</v>
          </cell>
          <cell r="D6204">
            <v>48.39</v>
          </cell>
        </row>
        <row r="6205">
          <cell r="A6205">
            <v>97553</v>
          </cell>
          <cell r="B6205" t="str">
            <v>TÊ, EM AÇO, CONEXÃO SOLDADA, DN 20 (3/4"), INSTALADO EM RAMAIS E SUB-RAMAIS DE GÁS - FORNECIMENTO E INSTALAÇÃO</v>
          </cell>
          <cell r="C6205" t="str">
            <v>UN</v>
          </cell>
          <cell r="D6205">
            <v>69.53</v>
          </cell>
        </row>
        <row r="6206">
          <cell r="A6206">
            <v>97554</v>
          </cell>
          <cell r="B6206" t="str">
            <v>TÊ, EM AÇO, CONEXÃO SOLDADA, DN 25 (1"), INSTALADO EM RAMAIS E SUB-RAMAIS DE GÁS - FORNECIMENTO E INSTALAÇÃO</v>
          </cell>
          <cell r="C6206" t="str">
            <v>UN</v>
          </cell>
          <cell r="D6206">
            <v>120.09</v>
          </cell>
        </row>
        <row r="6207">
          <cell r="A6207">
            <v>97491</v>
          </cell>
          <cell r="B6207" t="str">
            <v>TÊ, EM AÇO, CONEXÃO SOLDADA, DN 25 (1"), INSTALADO EM REDE DE ALIMENTAÇÃO PARA HIDRANTE - FORNECIMENTO E INSTALAÇÃO</v>
          </cell>
          <cell r="C6207" t="str">
            <v>UN</v>
          </cell>
          <cell r="D6207">
            <v>85.7</v>
          </cell>
        </row>
        <row r="6208">
          <cell r="A6208">
            <v>97529</v>
          </cell>
          <cell r="B6208" t="str">
            <v>TÊ, EM AÇO, CONEXÃO SOLDADA, DN 25 (1"), INSTALADO EM REDE DE ALIMENTAÇÃO PARA SPRINKLER - FORNECIMENTO E INSTALAÇÃO</v>
          </cell>
          <cell r="C6208" t="str">
            <v>UN</v>
          </cell>
          <cell r="D6208">
            <v>80.73</v>
          </cell>
        </row>
        <row r="6209">
          <cell r="A6209">
            <v>97492</v>
          </cell>
          <cell r="B6209" t="str">
            <v>TÊ, EM AÇO, CONEXÃO SOLDADA, DN 32 (1 1/4"), INSTALADO EM REDE DE ALIMENTAÇÃO PARA HIDRANTE - FORNECIMENTO E INSTALAÇÃO</v>
          </cell>
          <cell r="C6209" t="str">
            <v>UN</v>
          </cell>
          <cell r="D6209">
            <v>125.83</v>
          </cell>
        </row>
        <row r="6210">
          <cell r="A6210">
            <v>97530</v>
          </cell>
          <cell r="B6210" t="str">
            <v>TÊ, EM AÇO, CONEXÃO SOLDADA, DN 32 (1 1/4"), INSTALADO EM REDE DE ALIMENTAÇÃO PARA SPRINKLER - FORNECIMENTO E INSTALAÇÃO</v>
          </cell>
          <cell r="C6210" t="str">
            <v>UN</v>
          </cell>
          <cell r="D6210">
            <v>116.94</v>
          </cell>
        </row>
        <row r="6211">
          <cell r="A6211">
            <v>97493</v>
          </cell>
          <cell r="B6211" t="str">
            <v>TÊ, EM AÇO, CONEXÃO SOLDADA, DN 40 (1 1/2"), INSTALADO EM REDE DE ALIMENTAÇÃO PARA HIDRANTE - FORNECIMENTO E INSTALAÇÃO</v>
          </cell>
          <cell r="C6211" t="str">
            <v>UN</v>
          </cell>
          <cell r="D6211">
            <v>162.26</v>
          </cell>
        </row>
        <row r="6212">
          <cell r="A6212">
            <v>97531</v>
          </cell>
          <cell r="B6212" t="str">
            <v>TÊ, EM AÇO, CONEXÃO SOLDADA, DN 40 (1 1/2"), INSTALADO EM REDE DE ALIMENTAÇÃO PARA SPRINKLER - FORNECIMENTO E INSTALAÇÃO</v>
          </cell>
          <cell r="C6212" t="str">
            <v>UN</v>
          </cell>
          <cell r="D6212">
            <v>149</v>
          </cell>
        </row>
        <row r="6213">
          <cell r="A6213">
            <v>97458</v>
          </cell>
          <cell r="B6213" t="str">
            <v>TÊ, EM AÇO, CONEXÃO SOLDADA, DN 50 (2"), INSTALADO EM PRUMADAS - FORNECIMENTO E INSTALAÇÃO</v>
          </cell>
          <cell r="C6213" t="str">
            <v>UN</v>
          </cell>
          <cell r="D6213">
            <v>283.24</v>
          </cell>
        </row>
        <row r="6214">
          <cell r="A6214">
            <v>97494</v>
          </cell>
          <cell r="B6214" t="str">
            <v>TÊ, EM AÇO, CONEXÃO SOLDADA, DN 50 (2"), INSTALADO EM REDE DE ALIMENTAÇÃO PARA HIDRANTE - FORNECIMENTO E INSTALAÇÃO</v>
          </cell>
          <cell r="C6214" t="str">
            <v>UN</v>
          </cell>
          <cell r="D6214">
            <v>251.96</v>
          </cell>
        </row>
        <row r="6215">
          <cell r="A6215">
            <v>97532</v>
          </cell>
          <cell r="B6215" t="str">
            <v>TÊ, EM AÇO, CONEXÃO SOLDADA, DN 50 (2"), INSTALADO EM REDE DE ALIMENTAÇÃO PARA SPRINKLER - FORNECIMENTO E INSTALAÇÃO</v>
          </cell>
          <cell r="C6215" t="str">
            <v>UN</v>
          </cell>
          <cell r="D6215">
            <v>233.28</v>
          </cell>
        </row>
        <row r="6216">
          <cell r="A6216">
            <v>97459</v>
          </cell>
          <cell r="B6216" t="str">
            <v>TÊ, EM AÇO, CONEXÃO SOLDADA, DN 65 (2 1/2"), INSTALADO EM PRUMADAS - FORNECIMENTO E INSTALAÇÃO</v>
          </cell>
          <cell r="C6216" t="str">
            <v>UN</v>
          </cell>
          <cell r="D6216">
            <v>488.29</v>
          </cell>
        </row>
        <row r="6217">
          <cell r="A6217">
            <v>97495</v>
          </cell>
          <cell r="B6217" t="str">
            <v>TÊ, EM AÇO, CONEXÃO SOLDADA, DN 65 (2 1/2"), INSTALADO EM REDE DE ALIMENTAÇÃO PARA HIDRANTE - FORNECIMENTO E INSTALAÇÃO</v>
          </cell>
          <cell r="C6217" t="str">
            <v>UN</v>
          </cell>
          <cell r="D6217">
            <v>462.34</v>
          </cell>
        </row>
        <row r="6218">
          <cell r="A6218">
            <v>97533</v>
          </cell>
          <cell r="B6218" t="str">
            <v>TÊ, EM AÇO, CONEXÃO SOLDADA, DN 65 (2 1/2"), INSTALADO EM REDE DE ALIMENTAÇÃO PARA SPRINKLER - FORNECIMENTO E INSTALAÇÃO</v>
          </cell>
          <cell r="C6218" t="str">
            <v>UN</v>
          </cell>
          <cell r="D6218">
            <v>439.37</v>
          </cell>
        </row>
        <row r="6219">
          <cell r="A6219">
            <v>97460</v>
          </cell>
          <cell r="B6219" t="str">
            <v>TÊ, EM AÇO, CONEXÃO SOLDADA, DN 80 (3"), INSTALADO EM PRUMADAS - FORNECIMENTO E INSTALAÇÃO</v>
          </cell>
          <cell r="C6219" t="str">
            <v>UN</v>
          </cell>
          <cell r="D6219">
            <v>752.02</v>
          </cell>
        </row>
        <row r="6220">
          <cell r="A6220">
            <v>97496</v>
          </cell>
          <cell r="B6220" t="str">
            <v>TÊ, EM AÇO, CONEXÃO SOLDADA, DN 80 (3"), INSTALADO EM REDE DE ALIMENTAÇÃO PARA HIDRANTE - FORNECIMENTO E INSTALAÇÃO</v>
          </cell>
          <cell r="C6220" t="str">
            <v>UN</v>
          </cell>
          <cell r="D6220">
            <v>731.42</v>
          </cell>
        </row>
        <row r="6221">
          <cell r="A6221">
            <v>97534</v>
          </cell>
          <cell r="B6221" t="str">
            <v>TÊ, EM AÇO, CONEXÃO SOLDADA, DN 80 (3"), INSTALADO EM REDE DE ALIMENTAÇÃO PARA SPRINKLER - FORNECIMENTO E INSTALAÇÃO</v>
          </cell>
          <cell r="C6221" t="str">
            <v>UN</v>
          </cell>
          <cell r="D6221">
            <v>696.21</v>
          </cell>
        </row>
        <row r="6222">
          <cell r="A6222">
            <v>101926</v>
          </cell>
          <cell r="B6222" t="str">
            <v>TÊ, EM FERRO GALVANIZADO, 4", CONEXÃO ROSQUEADA, INSTALADO EM PRUMADAS - FORNECIMENTO E INSTALAÇÃO</v>
          </cell>
          <cell r="C6222" t="str">
            <v>UN</v>
          </cell>
          <cell r="D6222">
            <v>427.64</v>
          </cell>
        </row>
        <row r="6223">
          <cell r="A6223">
            <v>101935</v>
          </cell>
          <cell r="B6223" t="str">
            <v>TÊ, EM FERRO GALVANIZADO, 4", CONEXÃO ROSQUEADA, INSTALADO EM REDE DE ALIMENTAÇÃO PARA HIDRANTE - FORNECIMENTO E INSTALAÇÃO</v>
          </cell>
          <cell r="C6223" t="str">
            <v>UN</v>
          </cell>
          <cell r="D6223">
            <v>438.54</v>
          </cell>
        </row>
        <row r="6224">
          <cell r="A6224">
            <v>92704</v>
          </cell>
          <cell r="B6224" t="str">
            <v>TÊ, EM FERRO GALVANIZADO, CONEXÃO ROSQUEADA, DN 15 (1/2"), INSTALADO EM RAMAIS E SUB-RAMAIS DE GÁS - FORNECIMENTO E INSTALAÇÃO</v>
          </cell>
          <cell r="C6224" t="str">
            <v>UN</v>
          </cell>
          <cell r="D6224">
            <v>27.07</v>
          </cell>
        </row>
        <row r="6225">
          <cell r="A6225">
            <v>92705</v>
          </cell>
          <cell r="B6225" t="str">
            <v>TÊ, EM FERRO GALVANIZADO, CONEXÃO ROSQUEADA, DN 20 (3/4"), INSTALADO EM RAMAIS E SUB-RAMAIS DE GÁS - FORNECIMENTO E INSTALAÇÃO</v>
          </cell>
          <cell r="C6225" t="str">
            <v>UN</v>
          </cell>
          <cell r="D6225">
            <v>43.23</v>
          </cell>
        </row>
        <row r="6226">
          <cell r="A6226">
            <v>92706</v>
          </cell>
          <cell r="B6226" t="str">
            <v>TÊ, EM FERRO GALVANIZADO, CONEXÃO ROSQUEADA, DN 25 (1"), INSTALADO EM RAMAIS E SUB-RAMAIS DE GÁS - FORNECIMENTO E INSTALAÇÃO</v>
          </cell>
          <cell r="C6226" t="str">
            <v>UN</v>
          </cell>
          <cell r="D6226">
            <v>69.95</v>
          </cell>
        </row>
        <row r="6227">
          <cell r="A6227">
            <v>92637</v>
          </cell>
          <cell r="B6227" t="str">
            <v>TÊ, EM FERRO GALVANIZADO, CONEXÃO ROSQUEADA, DN 25 (1"), INSTALADO EM REDE DE ALIMENTAÇÃO PARA HIDRANTE - FORNECIMENTO E INSTALAÇÃO</v>
          </cell>
          <cell r="C6227" t="str">
            <v>UN</v>
          </cell>
          <cell r="D6227">
            <v>70.650000000000006</v>
          </cell>
        </row>
        <row r="6228">
          <cell r="A6228">
            <v>92681</v>
          </cell>
          <cell r="B6228" t="str">
            <v>TÊ, EM FERRO GALVANIZADO, CONEXÃO ROSQUEADA, DN 25 (1"), INSTALADO EM REDE DE ALIMENTAÇÃO PARA SPRINKLER - FORNECIMENTO E INSTALAÇÃO</v>
          </cell>
          <cell r="C6228" t="str">
            <v>UN</v>
          </cell>
          <cell r="D6228">
            <v>52.82</v>
          </cell>
        </row>
        <row r="6229">
          <cell r="A6229">
            <v>92638</v>
          </cell>
          <cell r="B6229" t="str">
            <v>TÊ, EM FERRO GALVANIZADO, CONEXÃO ROSQUEADA, DN 32 (1 1/4"), INSTALADO EM REDE DE ALIMENTAÇÃO PARA HIDRANTE - FORNECIMENTO E INSTALAÇÃO</v>
          </cell>
          <cell r="C6229" t="str">
            <v>UN</v>
          </cell>
          <cell r="D6229">
            <v>87.6</v>
          </cell>
        </row>
        <row r="6230">
          <cell r="A6230">
            <v>92682</v>
          </cell>
          <cell r="B6230" t="str">
            <v>TÊ, EM FERRO GALVANIZADO, CONEXÃO ROSQUEADA, DN 32 (1 1/4"), INSTALADO EM REDE DE ALIMENTAÇÃO PARA SPRINKLER - FORNECIMENTO E INSTALAÇÃO</v>
          </cell>
          <cell r="C6230" t="str">
            <v>UN</v>
          </cell>
          <cell r="D6230">
            <v>67.319999999999993</v>
          </cell>
        </row>
        <row r="6231">
          <cell r="A6231">
            <v>92639</v>
          </cell>
          <cell r="B6231" t="str">
            <v>TÊ, EM FERRO GALVANIZADO, CONEXÃO ROSQUEADA, DN 40 (1 1/2"), INSTALADO EM REDE DE ALIMENTAÇÃO PARA HIDRANTE - FORNECIMENTO E INSTALAÇÃO</v>
          </cell>
          <cell r="C6231" t="str">
            <v>UN</v>
          </cell>
          <cell r="D6231">
            <v>102.15</v>
          </cell>
        </row>
        <row r="6232">
          <cell r="A6232">
            <v>92683</v>
          </cell>
          <cell r="B6232" t="str">
            <v>TÊ, EM FERRO GALVANIZADO, CONEXÃO ROSQUEADA, DN 40 (1 1/2"), INSTALADO EM REDE DE ALIMENTAÇÃO PARA SPRINKLER - FORNECIMENTO E INSTALAÇÃO</v>
          </cell>
          <cell r="C6232" t="str">
            <v>UN</v>
          </cell>
          <cell r="D6232">
            <v>79.14</v>
          </cell>
        </row>
        <row r="6233">
          <cell r="A6233">
            <v>92640</v>
          </cell>
          <cell r="B6233" t="str">
            <v>TÊ, EM FERRO GALVANIZADO, CONEXÃO ROSQUEADA, DN 50 (2"), INSTALADO EM REDE DE ALIMENTAÇÃO PARA HIDRANTE - FORNECIMENTO E INSTALAÇÃO</v>
          </cell>
          <cell r="C6233" t="str">
            <v>UN</v>
          </cell>
          <cell r="D6233">
            <v>135.41999999999999</v>
          </cell>
        </row>
        <row r="6234">
          <cell r="A6234">
            <v>92684</v>
          </cell>
          <cell r="B6234" t="str">
            <v>TÊ, EM FERRO GALVANIZADO, CONEXÃO ROSQUEADA, DN 50 (2"), INSTALADO EM REDE DE ALIMENTAÇÃO PARA SPRINKLER - FORNECIMENTO E INSTALAÇÃO</v>
          </cell>
          <cell r="C6234" t="str">
            <v>UN</v>
          </cell>
          <cell r="D6234">
            <v>108.93</v>
          </cell>
        </row>
        <row r="6235">
          <cell r="A6235">
            <v>92642</v>
          </cell>
          <cell r="B6235" t="str">
            <v>TÊ, EM FERRO GALVANIZADO, CONEXÃO ROSQUEADA, DN 65 (2 1/2"), INSTALADO EM REDE DE ALIMENTAÇÃO PARA HIDRANTE - FORNECIMENTO E INSTALAÇÃO</v>
          </cell>
          <cell r="C6235" t="str">
            <v>UN</v>
          </cell>
          <cell r="D6235">
            <v>210.83</v>
          </cell>
        </row>
        <row r="6236">
          <cell r="A6236">
            <v>92685</v>
          </cell>
          <cell r="B6236" t="str">
            <v>TÊ, EM FERRO GALVANIZADO, CONEXÃO ROSQUEADA, DN 65 (2 1/2"), INSTALADO EM REDE DE ALIMENTAÇÃO PARA SPRINKLER - FORNECIMENTO E INSTALAÇÃO</v>
          </cell>
          <cell r="C6236" t="str">
            <v>UN</v>
          </cell>
          <cell r="D6236">
            <v>179.13</v>
          </cell>
        </row>
        <row r="6237">
          <cell r="A6237">
            <v>92644</v>
          </cell>
          <cell r="B6237" t="str">
            <v>TÊ, EM FERRO GALVANIZADO, CONEXÃO ROSQUEADA, DN 80 (3"), INSTALADO EM REDE DE ALIMENTAÇÃO PARA HIDRANTE - FORNECIMENTO E INSTALAÇÃO</v>
          </cell>
          <cell r="C6237" t="str">
            <v>UN</v>
          </cell>
          <cell r="D6237">
            <v>267.44</v>
          </cell>
        </row>
        <row r="6238">
          <cell r="A6238">
            <v>92686</v>
          </cell>
          <cell r="B6238" t="str">
            <v>TÊ, EM FERRO GALVANIZADO, CONEXÃO ROSQUEADA, DN 80 (3"), INSTALADO EM REDE DE ALIMENTAÇÃO PARA SPRINKLER - FORNECIMENTO E INSTALAÇÃO</v>
          </cell>
          <cell r="C6238" t="str">
            <v>UN</v>
          </cell>
          <cell r="D6238">
            <v>230.46</v>
          </cell>
        </row>
        <row r="6239">
          <cell r="A6239">
            <v>92356</v>
          </cell>
          <cell r="B6239" t="str">
            <v>TÊ, EM FERRO GALVANIZADO, DN 50 (2"), CONEXÃO ROSQUEADA, INSTALADO EM PRUMADAS - FORNECIMENTO E INSTALAÇÃO</v>
          </cell>
          <cell r="C6239" t="str">
            <v>UN</v>
          </cell>
          <cell r="D6239">
            <v>135.56</v>
          </cell>
        </row>
        <row r="6240">
          <cell r="A6240">
            <v>92357</v>
          </cell>
          <cell r="B6240" t="str">
            <v>TÊ, EM FERRO GALVANIZADO, DN 65 (2 1/2"), CONEXÃO ROSQUEADA, INSTALADO EM PRUMADAS - FORNECIMENTO E INSTALAÇÃO</v>
          </cell>
          <cell r="C6240" t="str">
            <v>UN</v>
          </cell>
          <cell r="D6240">
            <v>207.64</v>
          </cell>
        </row>
        <row r="6241">
          <cell r="A6241">
            <v>92358</v>
          </cell>
          <cell r="B6241" t="str">
            <v>TÊ, EM FERRO GALVANIZADO, DN 80 (3"), CONEXÃO ROSQUEADA, INSTALADO EM PRUMADAS - FORNECIMENTO E INSTALAÇÃO</v>
          </cell>
          <cell r="C6241" t="str">
            <v>UN</v>
          </cell>
          <cell r="D6241">
            <v>260.85000000000002</v>
          </cell>
        </row>
        <row r="6242">
          <cell r="A6242">
            <v>101919</v>
          </cell>
          <cell r="B6242" t="str">
            <v>UNIÃO, EM FERRO GALVANIZADO, 4", CONEXÃO ROSQUEADA, INSTALADO EM PRUMADAS - FORNECIMENTO E INSTALAÇÃO</v>
          </cell>
          <cell r="C6242" t="str">
            <v>UN</v>
          </cell>
          <cell r="D6242">
            <v>449.59</v>
          </cell>
        </row>
        <row r="6243">
          <cell r="A6243">
            <v>101928</v>
          </cell>
          <cell r="B6243" t="str">
            <v>UNIÃO, EM FERRO GALVANIZADO, 4", CONEXÃO ROSQUEADA, INSTALADO EM REDE DE ALIMENTAÇÃO PARA HIDRANTE - FORNECIMENTO E INSTALAÇÃO</v>
          </cell>
          <cell r="C6243" t="str">
            <v>UN</v>
          </cell>
          <cell r="D6243">
            <v>455.04</v>
          </cell>
        </row>
        <row r="6244">
          <cell r="A6244">
            <v>92904</v>
          </cell>
          <cell r="B6244" t="str">
            <v>UNIÃO, EM FERRO GALVANIZADO, CONEXÃO ROSQUEADA, DN 15 (1/2"), INSTALADO EM RAMAIS E SUB-RAMAIS DE GÁS - FORNECIMENTO E INSTALAÇÃO</v>
          </cell>
          <cell r="C6244" t="str">
            <v>UN</v>
          </cell>
          <cell r="D6244">
            <v>35.42</v>
          </cell>
        </row>
        <row r="6245">
          <cell r="A6245">
            <v>92905</v>
          </cell>
          <cell r="B6245" t="str">
            <v>UNIÃO, EM FERRO GALVANIZADO, CONEXÃO ROSQUEADA, DN 20 (3/4"), INSTALADO EM RAMAIS E SUB-RAMAIS DE GÁS - FORNECIMENTO E INSTALAÇÃO</v>
          </cell>
          <cell r="C6245" t="str">
            <v>UN</v>
          </cell>
          <cell r="D6245">
            <v>50.12</v>
          </cell>
        </row>
        <row r="6246">
          <cell r="A6246">
            <v>92906</v>
          </cell>
          <cell r="B6246" t="str">
            <v>UNIÃO, EM FERRO GALVANIZADO, CONEXÃO ROSQUEADA, DN 25 (1"), INSTALADO EM RAMAIS E SUB-RAMAIS DE GÁS - FORNECIMENTO E INSTALAÇÃO</v>
          </cell>
          <cell r="C6246" t="str">
            <v>UN</v>
          </cell>
          <cell r="D6246">
            <v>60.07</v>
          </cell>
        </row>
        <row r="6247">
          <cell r="A6247">
            <v>92898</v>
          </cell>
          <cell r="B6247" t="str">
            <v>UNIÃO, EM FERRO GALVANIZADO, CONEXÃO ROSQUEADA, DN 25 (1"), INSTALADO EM REDE DE ALIMENTAÇÃO PARA SPRINKLER - FORNECIMENTO E INSTALAÇÃO</v>
          </cell>
          <cell r="C6247" t="str">
            <v>UN</v>
          </cell>
          <cell r="D6247">
            <v>51.56</v>
          </cell>
        </row>
        <row r="6248">
          <cell r="A6248">
            <v>92899</v>
          </cell>
          <cell r="B6248" t="str">
            <v>UNIÃO, EM FERRO GALVANIZADO, CONEXÃO ROSQUEADA, DN 32 (1 1/4"), INSTALADO EM REDE DE ALIMENTAÇÃO PARA SPRINKLER - FORNECIMENTO E INSTALAÇÃO</v>
          </cell>
          <cell r="C6248" t="str">
            <v>UN</v>
          </cell>
          <cell r="D6248">
            <v>77.45</v>
          </cell>
        </row>
        <row r="6249">
          <cell r="A6249">
            <v>92900</v>
          </cell>
          <cell r="B6249" t="str">
            <v>UNIÃO, EM FERRO GALVANIZADO, CONEXÃO ROSQUEADA, DN 40 (1 1/2"), INSTALADO EM REDE DE ALIMENTAÇÃO PARA SPRINKLER - FORNECIMENTO E INSTALAÇÃO</v>
          </cell>
          <cell r="C6249" t="str">
            <v>UN</v>
          </cell>
          <cell r="D6249">
            <v>93.6</v>
          </cell>
        </row>
        <row r="6250">
          <cell r="A6250">
            <v>92901</v>
          </cell>
          <cell r="B6250" t="str">
            <v>UNIÃO, EM FERRO GALVANIZADO, CONEXÃO ROSQUEADA, DN 50 (2"), INSTALADO EM REDE DE ALIMENTAÇÃO PARA SPRINKLER - FORNECIMENTO E INSTALAÇÃO</v>
          </cell>
          <cell r="C6250" t="str">
            <v>UN</v>
          </cell>
          <cell r="D6250">
            <v>131.26</v>
          </cell>
        </row>
        <row r="6251">
          <cell r="A6251">
            <v>92902</v>
          </cell>
          <cell r="B6251" t="str">
            <v>UNIÃO, EM FERRO GALVANIZADO, CONEXÃO ROSQUEADA, DN 65 (2 1/2"), INSTALADO EM REDE DE ALIMENTAÇÃO PARA SPRINKLER - FORNECIMENTO E INSTALAÇÃO</v>
          </cell>
          <cell r="C6251" t="str">
            <v>UN</v>
          </cell>
          <cell r="D6251">
            <v>207.49</v>
          </cell>
        </row>
        <row r="6252">
          <cell r="A6252">
            <v>92903</v>
          </cell>
          <cell r="B6252" t="str">
            <v>UNIÃO, EM FERRO GALVANIZADO, CONEXÃO ROSQUEADA, DN 80 (3"), INSTALADO EM REDE DE ALIMENTAÇÃO PARA SPRINKLER - FORNECIMENTO E INSTALAÇÃO</v>
          </cell>
          <cell r="C6252" t="str">
            <v>UN</v>
          </cell>
          <cell r="D6252">
            <v>312.67</v>
          </cell>
        </row>
        <row r="6253">
          <cell r="A6253">
            <v>92892</v>
          </cell>
          <cell r="B6253" t="str">
            <v>UNIÃO, EM FERRO GALVANIZADO, DN 25 (1"), CONEXÃO ROSQUEADA, INSTALADO EM REDE DE ALIMENTAÇÃO PARA HIDRANTE - FORNECIMENTO E INSTALAÇÃO</v>
          </cell>
          <cell r="C6253" t="str">
            <v>UN</v>
          </cell>
          <cell r="D6253">
            <v>60.45</v>
          </cell>
        </row>
        <row r="6254">
          <cell r="A6254">
            <v>92893</v>
          </cell>
          <cell r="B6254" t="str">
            <v>UNIÃO, EM FERRO GALVANIZADO, DN 32 (1 1/4"), CONEXÃO ROSQUEADA, INSTALADO EM REDE DE ALIMENTAÇÃO PARA HIDRANTE - FORNECIMENTO E INSTALAÇÃO</v>
          </cell>
          <cell r="C6254" t="str">
            <v>UN</v>
          </cell>
          <cell r="D6254">
            <v>87.56</v>
          </cell>
        </row>
        <row r="6255">
          <cell r="A6255">
            <v>92894</v>
          </cell>
          <cell r="B6255" t="str">
            <v>UNIÃO, EM FERRO GALVANIZADO, DN 40 (1 1/2"), CONEXÃO ROSQUEADA, INSTALADO EM REDE DE ALIMENTAÇÃO PARA HIDRANTE - FORNECIMENTO E INSTALAÇÃO</v>
          </cell>
          <cell r="C6255" t="str">
            <v>UN</v>
          </cell>
          <cell r="D6255">
            <v>105.13</v>
          </cell>
        </row>
        <row r="6256">
          <cell r="A6256">
            <v>92889</v>
          </cell>
          <cell r="B6256" t="str">
            <v>UNIÃO, EM FERRO GALVANIZADO, DN 50 (2"), CONEXÃO ROSQUEADA, INSTALADO EM PRUMADAS - FORNECIMENTO E INSTALAÇÃO</v>
          </cell>
          <cell r="C6256" t="str">
            <v>UN</v>
          </cell>
          <cell r="D6256">
            <v>144.57</v>
          </cell>
        </row>
        <row r="6257">
          <cell r="A6257">
            <v>92895</v>
          </cell>
          <cell r="B6257" t="str">
            <v>UNIÃO, EM FERRO GALVANIZADO, DN 50 (2"), CONEXÃO ROSQUEADA, INSTALADO EM REDE DE ALIMENTAÇÃO PARA HIDRANTE - FORNECIMENTO E INSTALAÇÃO</v>
          </cell>
          <cell r="C6257" t="str">
            <v>UN</v>
          </cell>
          <cell r="D6257">
            <v>144.52000000000001</v>
          </cell>
        </row>
        <row r="6258">
          <cell r="A6258">
            <v>92890</v>
          </cell>
          <cell r="B6258" t="str">
            <v>UNIÃO, EM FERRO GALVANIZADO, DN 65 (2 1/2"), CONEXÃO ROSQUEADA, INSTALADO EM PRUMADAS - FORNECIMENTO E INSTALAÇÃO</v>
          </cell>
          <cell r="C6258" t="str">
            <v>UN</v>
          </cell>
          <cell r="D6258">
            <v>221.79</v>
          </cell>
        </row>
        <row r="6259">
          <cell r="A6259">
            <v>92896</v>
          </cell>
          <cell r="B6259" t="str">
            <v>UNIÃO, EM FERRO GALVANIZADO, DN 65 (2 1/2"), CONEXÃO ROSQUEADA, INSTALADO EM REDE DE ALIMENTAÇÃO PARA HIDRANTE - FORNECIMENTO E INSTALAÇÃO</v>
          </cell>
          <cell r="C6259" t="str">
            <v>UN</v>
          </cell>
          <cell r="D6259">
            <v>223.39</v>
          </cell>
        </row>
        <row r="6260">
          <cell r="A6260">
            <v>92891</v>
          </cell>
          <cell r="B6260" t="str">
            <v>UNIÃO, EM FERRO GALVANIZADO, DN 80 (3"), CONEXÃO ROSQUEADA, INSTALADO EM PRUMADAS - FORNECIMENTO E INSTALAÇÃO</v>
          </cell>
          <cell r="C6260" t="str">
            <v>UN</v>
          </cell>
          <cell r="D6260">
            <v>327.86</v>
          </cell>
        </row>
        <row r="6261">
          <cell r="A6261">
            <v>92897</v>
          </cell>
          <cell r="B6261" t="str">
            <v>UNIÃO, EM FERRO GALVANIZADO, DN 80 (3"), CONEXÃO ROSQUEADA, INSTALADO EM REDE DE ALIMENTAÇÃO PARA HIDRANTE - FORNECIMENTO E INSTALAÇÃO</v>
          </cell>
          <cell r="C6261" t="str">
            <v>UN</v>
          </cell>
          <cell r="D6261">
            <v>331.16</v>
          </cell>
        </row>
        <row r="6262">
          <cell r="A6262">
            <v>100822</v>
          </cell>
          <cell r="B6262" t="str">
            <v>CONEXÃO FIXA, ROSCA FÊMEA, METÁLICA, PARA INSTALAÇÕES EM PEX MULTICAMADA, DN 16MM X 1/2", CONEXÃO POR CRIMPAGEM - FORNECIMENTO E INSTALAÇÃO</v>
          </cell>
          <cell r="C6262" t="str">
            <v>UN</v>
          </cell>
          <cell r="D6262">
            <v>0</v>
          </cell>
        </row>
        <row r="6263">
          <cell r="A6263">
            <v>100823</v>
          </cell>
          <cell r="B6263" t="str">
            <v>CONEXÃO FIXA, ROSCA FÊMEA, METÁLICA, PARA INSTALAÇÕES EM PEX MULTICAMADA, DN 20MM X 3/4", CONEXÃO POR CRIMPAGEM - FORNECIMENTO E INSTALAÇÃO</v>
          </cell>
          <cell r="C6263" t="str">
            <v>UN</v>
          </cell>
          <cell r="D6263">
            <v>0</v>
          </cell>
        </row>
        <row r="6264">
          <cell r="A6264">
            <v>100824</v>
          </cell>
          <cell r="B6264" t="str">
            <v>CONEXÃO FIXA, ROSCA FÊMEA, METÁLICA, PARA INSTALAÇÕES EM PEX MULTICAMADA, DN 26MM X 1", CONEXÃO POR CRIMPAGEM - FORNECIMENTO E INSTALAÇÃO</v>
          </cell>
          <cell r="C6264" t="str">
            <v>UN</v>
          </cell>
          <cell r="D6264">
            <v>0</v>
          </cell>
        </row>
        <row r="6265">
          <cell r="A6265">
            <v>100825</v>
          </cell>
          <cell r="B6265" t="str">
            <v>CONEXÃO FIXA, ROSCA FÊMEA, METÁLICA, PARA INSTALAÇÕES EM PEX MULTICAMADA, DN 32MM X 1 1/4", CONEXÃO POR CRIMPAGEM - FORNECIMENTO E INSTALAÇÃO</v>
          </cell>
          <cell r="C6265" t="str">
            <v>UN</v>
          </cell>
          <cell r="D6265">
            <v>0</v>
          </cell>
        </row>
        <row r="6266">
          <cell r="A6266">
            <v>100818</v>
          </cell>
          <cell r="B6266" t="str">
            <v>CONEXÃO FIXA, ROSCA MACHO, METÁLICA, PARA INSTALAÇÕES EM PEX MULTICAMADA, DN 16MM X 1/2", CONEXÃO POR CRIMPAGEM - FORNECIMENTO E INSTALAÇÃO</v>
          </cell>
          <cell r="C6266" t="str">
            <v>UN</v>
          </cell>
          <cell r="D6266">
            <v>0</v>
          </cell>
        </row>
        <row r="6267">
          <cell r="A6267">
            <v>100819</v>
          </cell>
          <cell r="B6267" t="str">
            <v>CONEXÃO FIXA, ROSCA MACHO, METÁLICA, PARA INSTALAÇÕES EM PEX MULTICAMADA, DN 20MM X 3/4", CONEXÃO POR CRIMPAGEM - FORNECIMENTO E INSTALAÇÃO</v>
          </cell>
          <cell r="C6267" t="str">
            <v>UN</v>
          </cell>
          <cell r="D6267">
            <v>0</v>
          </cell>
        </row>
        <row r="6268">
          <cell r="A6268">
            <v>100820</v>
          </cell>
          <cell r="B6268" t="str">
            <v>CONEXÃO FIXA, ROSCA MACHO, METÁLICA, PARA INSTALAÇÕES EM PEX MULTICAMADA, DN 26MM X 1", CONEXÃO POR CRIMPAGEM - FORNECIMENTO E INSTALAÇÃO</v>
          </cell>
          <cell r="C6268" t="str">
            <v>UN</v>
          </cell>
          <cell r="D6268">
            <v>0</v>
          </cell>
        </row>
        <row r="6269">
          <cell r="A6269">
            <v>100821</v>
          </cell>
          <cell r="B6269" t="str">
            <v>CONEXÃO FIXA, ROSCA MACHO, METÁLICA, PARA INSTALAÇÕES EM PEX MULTICAMADA, DN 32MM X 1 1/4", CONEXÃO POR CRIMPAGEM - FORNECIMENTO E INSTALAÇÃO</v>
          </cell>
          <cell r="C6269" t="str">
            <v>UN</v>
          </cell>
          <cell r="D6269">
            <v>0</v>
          </cell>
        </row>
        <row r="6270">
          <cell r="A6270">
            <v>100846</v>
          </cell>
          <cell r="B6270" t="str">
            <v>FIXAÇÃO DE TUBOS VERTICAIS DE MULTICAMADA, DIÂMETROS MENORES OU IGUAIS A 32 MM, COM ABRAÇADEIRA TIPO SUPORTE MÚLTIPLO, FIXADA EM PAREDE EXTERNA - FORNECIMENTO E INSTALAÇÃO</v>
          </cell>
          <cell r="C6270" t="str">
            <v>UN</v>
          </cell>
          <cell r="D6270">
            <v>0</v>
          </cell>
        </row>
        <row r="6271">
          <cell r="A6271">
            <v>100834</v>
          </cell>
          <cell r="B6271" t="str">
            <v>JOELHO 90 GRAUS, PARA INSTALAÇÕES EM PEX MULTICAMADA, DN 16 MM, CONEXÃO POR CRIMPAGEM - FORNECIMENTO E INSTALAÇÃO</v>
          </cell>
          <cell r="C6271" t="str">
            <v>UN</v>
          </cell>
          <cell r="D6271">
            <v>0</v>
          </cell>
        </row>
        <row r="6272">
          <cell r="A6272">
            <v>100835</v>
          </cell>
          <cell r="B6272" t="str">
            <v>JOELHO 90 GRAUS, PARA INSTALAÇÕES EM PEX MULTICAMADA, DN 20 MM, CONEXÃO POR CRIMPAGEM - FORNECIMENTO E INSTALAÇÃO</v>
          </cell>
          <cell r="C6272" t="str">
            <v>UN</v>
          </cell>
          <cell r="D6272">
            <v>0</v>
          </cell>
        </row>
        <row r="6273">
          <cell r="A6273">
            <v>100836</v>
          </cell>
          <cell r="B6273" t="str">
            <v>JOELHO 90 GRAUS, PARA INSTALAÇÕES EM PEX MULTICAMADA, DN 26 MM, CONEXÃO POR CRIMPAGEM - FORNECIMENTO E INSTALAÇÃO</v>
          </cell>
          <cell r="C6273" t="str">
            <v>UN</v>
          </cell>
          <cell r="D6273">
            <v>0</v>
          </cell>
        </row>
        <row r="6274">
          <cell r="A6274">
            <v>100837</v>
          </cell>
          <cell r="B6274" t="str">
            <v>JOELHO 90 GRAUS, PARA INSTALAÇÕES EM PEX MULTICAMADA, DN 32 MM, CONEXÃO POR CRIMPAGEM - FORNECIMENTO E INSTALAÇÃO</v>
          </cell>
          <cell r="C6274" t="str">
            <v>UN</v>
          </cell>
          <cell r="D6274">
            <v>0</v>
          </cell>
        </row>
        <row r="6275">
          <cell r="A6275">
            <v>100826</v>
          </cell>
          <cell r="B6275" t="str">
            <v>JOELHO 90 GRAUS, ROSCA FÊMEA, PARA INSTALAÇÕES EM PEX MULTICAMADA, DN 16 MM X 1/2'', CONEXÃO POR CRIMPAGEM - FORNECIMENTO E INSTALAÇÃO</v>
          </cell>
          <cell r="C6275" t="str">
            <v>UN</v>
          </cell>
          <cell r="D6275">
            <v>0</v>
          </cell>
        </row>
        <row r="6276">
          <cell r="A6276">
            <v>100827</v>
          </cell>
          <cell r="B6276" t="str">
            <v>JOELHO 90 GRAUS, ROSCA FÊMEA, PARA INSTALAÇÕES EM PEX MULTICAMADA, DN 20 MM X 3/4", CONEXÃO POR CRIMPAGEM - FORNECIMENTO E INSTALAÇÃO</v>
          </cell>
          <cell r="C6276" t="str">
            <v>UN</v>
          </cell>
          <cell r="D6276">
            <v>0</v>
          </cell>
        </row>
        <row r="6277">
          <cell r="A6277">
            <v>100828</v>
          </cell>
          <cell r="B6277" t="str">
            <v>JOELHO 90 GRAUS, ROSCA FÊMEA, PARA INSTALAÇÕES EM PEX MULTICAMADA, DN 25 MM X 1'', CONEXÃO POR CRIMPAGEM - FORNECIMENTO E INSTALAÇÃO</v>
          </cell>
          <cell r="C6277" t="str">
            <v>UN</v>
          </cell>
          <cell r="D6277">
            <v>0</v>
          </cell>
        </row>
        <row r="6278">
          <cell r="A6278">
            <v>100829</v>
          </cell>
          <cell r="B6278" t="str">
            <v>JOELHO 90 GRAUS, ROSCA FÊMEA, PARA INSTALAÇÕES EM PEX MULTICAMADA, DN 32 MM X 1 1/4'', CONEXÃO POR CRIMPAGEM - FORNECIMENTO E INSTALAÇÃO</v>
          </cell>
          <cell r="C6278" t="str">
            <v>UN</v>
          </cell>
          <cell r="D6278">
            <v>0</v>
          </cell>
        </row>
        <row r="6279">
          <cell r="A6279">
            <v>100830</v>
          </cell>
          <cell r="B6279" t="str">
            <v>JOELHO 90 GRAUS, ROSCA MACHO, PARA INSTALAÇÕES EM PEX MULTICAMADA, DN 16 MM X 1/2'', CONEXÃO POR CRIMPAGEM - FORNECIMENTO E INSTALAÇÃO</v>
          </cell>
          <cell r="C6279" t="str">
            <v>UN</v>
          </cell>
          <cell r="D6279">
            <v>0</v>
          </cell>
        </row>
        <row r="6280">
          <cell r="A6280">
            <v>100831</v>
          </cell>
          <cell r="B6280" t="str">
            <v>JOELHO 90 GRAUS, ROSCA MACHO, PARA INSTALAÇÕES EM PEX MULTICAMADA, DN 20 MM X 3/4", CONEXÃO POR CRIMPAGEM - FORNECIMENTO E INSTALAÇÃO</v>
          </cell>
          <cell r="C6280" t="str">
            <v>UN</v>
          </cell>
          <cell r="D6280">
            <v>0</v>
          </cell>
        </row>
        <row r="6281">
          <cell r="A6281">
            <v>100832</v>
          </cell>
          <cell r="B6281" t="str">
            <v>JOELHO 90 GRAUS, ROSCA MACHO, PARA INSTALAÇÕES EM PEX MULTICAMADA, DN 25 MM X 1'', CONEXÃO POR CRIMPAGEM - FORNECIMENTO E INSTALAÇÃO</v>
          </cell>
          <cell r="C6281" t="str">
            <v>UN</v>
          </cell>
          <cell r="D6281">
            <v>0</v>
          </cell>
        </row>
        <row r="6282">
          <cell r="A6282">
            <v>100833</v>
          </cell>
          <cell r="B6282" t="str">
            <v>JOELHO 90 GRAUS, ROSCA MACHO, PARA INSTALAÇÕES EM PEX MULTICAMADA, DN 32 MM X 1 1/4'', CONEXÃO POR CRIMPAGEM - FORNECIMENTO E INSTALAÇÃO</v>
          </cell>
          <cell r="C6282" t="str">
            <v>UN</v>
          </cell>
          <cell r="D6282">
            <v>0</v>
          </cell>
        </row>
        <row r="6283">
          <cell r="A6283">
            <v>100790</v>
          </cell>
          <cell r="B6283" t="str">
            <v>KIT CAVALETE PARA GÁS - COM MEDIDOR E REGULADOR - ENTRADA INDIVIDUAL PRINCIPAL, EM AÇO GALVANIZADO DN 15 E 25 MM (1/2" E 1") - FORNECIMENTO E INSTALAÇÃO</v>
          </cell>
          <cell r="C6283" t="str">
            <v>UN</v>
          </cell>
          <cell r="D6283">
            <v>0</v>
          </cell>
        </row>
        <row r="6284">
          <cell r="A6284">
            <v>100789</v>
          </cell>
          <cell r="B6284" t="str">
            <v>KIT CAVALETE PARA GÁS - SEM MEDIDOR COM REGULADOR - ENTRADA INDIVIDUAL PRINCIPAL, EM AÇO GALVANIZADO DN 15 E 25 MM (1/2" E 1") - FORNECIMENTO E INSTALAÇÃO</v>
          </cell>
          <cell r="C6284" t="str">
            <v>UN</v>
          </cell>
          <cell r="D6284">
            <v>0</v>
          </cell>
        </row>
        <row r="6285">
          <cell r="A6285">
            <v>100788</v>
          </cell>
          <cell r="B6285" t="str">
            <v>KIT CAVALETE PARA GÁS - SEM MEDIDOR OU REGULADOR - ENTRADA INDIVIDUAL PRINCIPAL, EM AÇO GALVANIZADO DN 15 E 25 MM (1/2" E 1") - FORNECIMENTO E INSTALAÇÃO</v>
          </cell>
          <cell r="C6285" t="str">
            <v>UN</v>
          </cell>
          <cell r="D6285">
            <v>688.49</v>
          </cell>
        </row>
        <row r="6286">
          <cell r="A6286">
            <v>100811</v>
          </cell>
          <cell r="B6286" t="str">
            <v>LUVA DE REDUÇÃO PARA INSTALAÇÕES EM PEX MULTICAMADA, DN 20 X 16 MM, CONEXÃO POR CRIMPAGEM - FORNECIMENTO E INSTALAÇÃO</v>
          </cell>
          <cell r="C6286" t="str">
            <v>UN</v>
          </cell>
          <cell r="D6286">
            <v>0</v>
          </cell>
        </row>
        <row r="6287">
          <cell r="A6287">
            <v>100812</v>
          </cell>
          <cell r="B6287" t="str">
            <v>LUVA DE REDUÇÃO PARA INSTALAÇÕES EM PEX MULTICAMADA, DN 26 X 20 MM, CONEXÃO POR CRIMPAGEM - FORNECIMENTO E INSTALAÇÃO</v>
          </cell>
          <cell r="C6287" t="str">
            <v>UN</v>
          </cell>
          <cell r="D6287">
            <v>0</v>
          </cell>
        </row>
        <row r="6288">
          <cell r="A6288">
            <v>100813</v>
          </cell>
          <cell r="B6288" t="str">
            <v>LUVA DE REDUÇÃO PARA INSTALAÇÕES EM PEX MULTICAMADA, DN 32 X 26 MM, CONEXÃO POR CRIMPAGEM - FORNECIMENTO E INSTALAÇÃO</v>
          </cell>
          <cell r="C6288" t="str">
            <v>UN</v>
          </cell>
          <cell r="D6288">
            <v>0</v>
          </cell>
        </row>
        <row r="6289">
          <cell r="A6289">
            <v>100814</v>
          </cell>
          <cell r="B6289" t="str">
            <v>LUVA PARA INSTALAÇÕES EM PEX MULTICAMADA, DN 16 MM, CONEXÃO POR CRIMPAGEM - FORNECIMENTO E INSTALAÇÃO</v>
          </cell>
          <cell r="C6289" t="str">
            <v>UN</v>
          </cell>
          <cell r="D6289">
            <v>0</v>
          </cell>
        </row>
        <row r="6290">
          <cell r="A6290">
            <v>100815</v>
          </cell>
          <cell r="B6290" t="str">
            <v>LUVA PARA INSTALAÇÕES EM PEX MULTICAMADA, DN 20 MM, CONEXÃO POR CRIMPAGEM - FORNECIMENTO E INSTALAÇÃO</v>
          </cell>
          <cell r="C6290" t="str">
            <v>UN</v>
          </cell>
          <cell r="D6290">
            <v>0</v>
          </cell>
        </row>
        <row r="6291">
          <cell r="A6291">
            <v>100816</v>
          </cell>
          <cell r="B6291" t="str">
            <v>LUVA PARA INSTALAÇÕES EM PEX MULTICAMADA, DN 26 MM, CONEXÃO POR CRIMPAGEM - FORNECIMENTO E INSTALAÇÃO</v>
          </cell>
          <cell r="C6291" t="str">
            <v>UN</v>
          </cell>
          <cell r="D6291">
            <v>0</v>
          </cell>
        </row>
        <row r="6292">
          <cell r="A6292">
            <v>100817</v>
          </cell>
          <cell r="B6292" t="str">
            <v>LUVA PARA INSTALAÇÕES EM PEX MULTICAMADA, DN 32 MM, CONEXÃO POR CRIMPAGEM - FORNECIMENTO E INSTALAÇÃO</v>
          </cell>
          <cell r="C6292" t="str">
            <v>UN</v>
          </cell>
          <cell r="D6292">
            <v>0</v>
          </cell>
        </row>
        <row r="6293">
          <cell r="A6293">
            <v>100795</v>
          </cell>
          <cell r="B6293" t="str">
            <v>TUBO, PEX, MULTICAMADA, COM PROTEÇÃO UV, DN 16, INSTALADO EM IMPLANTAÇÃO DE INSTALAÇÕES DE GÁS - FORNECIMENTO E INSTALAÇÃO</v>
          </cell>
          <cell r="C6293" t="str">
            <v>M</v>
          </cell>
          <cell r="D6293">
            <v>0</v>
          </cell>
        </row>
        <row r="6294">
          <cell r="A6294">
            <v>100842</v>
          </cell>
          <cell r="B6294" t="str">
            <v>TUBO, PEX, MULTICAMADA, COM PROTEÇÃO UV, DN 16, INSTALADO EM PRUMADA DE INSTALAÇÕES DE GÁS - FORNECIMENTO E INSTALAÇÃO</v>
          </cell>
          <cell r="C6294" t="str">
            <v>M</v>
          </cell>
          <cell r="D6294">
            <v>0</v>
          </cell>
        </row>
        <row r="6295">
          <cell r="A6295">
            <v>100796</v>
          </cell>
          <cell r="B6295" t="str">
            <v>TUBO, PEX, MULTICAMADA, COM PROTEÇÃO UV, DN 20, INSTALADO EM IMPLANTAÇÃO DE INSTALAÇÕES DE GÁS - FORNECIMENTO E INSTALAÇÃO</v>
          </cell>
          <cell r="C6295" t="str">
            <v>M</v>
          </cell>
          <cell r="D6295">
            <v>0</v>
          </cell>
        </row>
        <row r="6296">
          <cell r="A6296">
            <v>100843</v>
          </cell>
          <cell r="B6296" t="str">
            <v>TUBO, PEX, MULTICAMADA, COM PROTEÇÃO UV, DN 20, INSTALADO EM PRUMADA DE INSTALAÇÕES DE GÁS - FORNECIMENTO E INSTALAÇÃO</v>
          </cell>
          <cell r="C6296" t="str">
            <v>M</v>
          </cell>
          <cell r="D6296">
            <v>0</v>
          </cell>
        </row>
        <row r="6297">
          <cell r="A6297">
            <v>100844</v>
          </cell>
          <cell r="B6297" t="str">
            <v>TUBO, PEX, MULTICAMADA, COM PROTEÇÃO UV, DN 25, INSTALADO EM PRUMADA DE INSTALAÇÕES DE GÁS - FORNECIMENTO E INSTALAÇÃO</v>
          </cell>
          <cell r="C6297" t="str">
            <v>M</v>
          </cell>
          <cell r="D6297">
            <v>0</v>
          </cell>
        </row>
        <row r="6298">
          <cell r="A6298">
            <v>100797</v>
          </cell>
          <cell r="B6298" t="str">
            <v>TUBO, PEX, MULTICAMADA, COM PROTEÇÃO UV, DN 26, INSTALADO EM IMPLANTAÇÃO DE INSTALAÇÕES DE GÁS - FORNECIMENTO E INSTALAÇÃO</v>
          </cell>
          <cell r="C6298" t="str">
            <v>M</v>
          </cell>
          <cell r="D6298">
            <v>0</v>
          </cell>
        </row>
        <row r="6299">
          <cell r="A6299">
            <v>100798</v>
          </cell>
          <cell r="B6299" t="str">
            <v>TUBO, PEX, MULTICAMADA, COM PROTEÇÃO UV, DN 32, INSTALADO EM IMPLANTAÇÃO DE INSTALAÇÕES DE GÁS - FORNECIMENTO E INSTALAÇÃO</v>
          </cell>
          <cell r="C6299" t="str">
            <v>M</v>
          </cell>
          <cell r="D6299">
            <v>0</v>
          </cell>
        </row>
        <row r="6300">
          <cell r="A6300">
            <v>100845</v>
          </cell>
          <cell r="B6300" t="str">
            <v>TUBO, PEX, MULTICAMADA, COM PROTEÇÃO UV, DN 32, INSTALADO EM PRUMADA DE INSTALAÇÕES DE GÁS - FORNECIMENTO E INSTALAÇÃO</v>
          </cell>
          <cell r="C6300" t="str">
            <v>M</v>
          </cell>
          <cell r="D6300">
            <v>0</v>
          </cell>
        </row>
        <row r="6301">
          <cell r="A6301">
            <v>100799</v>
          </cell>
          <cell r="B6301" t="str">
            <v>TUBO, PEX, MULTICAMADA, COM TUBO LUVA, DN 16, INSTALADO EM IMPLANTAÇÃO DE INSTALAÇÕES DE GÁS - FORNECIMENTO E INSTALAÇÃO</v>
          </cell>
          <cell r="C6301" t="str">
            <v>M</v>
          </cell>
          <cell r="D6301">
            <v>16.78</v>
          </cell>
        </row>
        <row r="6302">
          <cell r="A6302">
            <v>100807</v>
          </cell>
          <cell r="B6302" t="str">
            <v>TUBO, PEX, MULTICAMADA, COM TUBO LUVA, DN 16, INSTALADO EM RAMAL INTERNO DE INSTALAÇÕES DE GÁS - FORNECIMENTO E INSTALAÇÃO</v>
          </cell>
          <cell r="C6302" t="str">
            <v>M</v>
          </cell>
          <cell r="D6302">
            <v>22.18</v>
          </cell>
        </row>
        <row r="6303">
          <cell r="A6303">
            <v>100800</v>
          </cell>
          <cell r="B6303" t="str">
            <v>TUBO, PEX, MULTICAMADA, COM TUBO LUVA, DN 20, INSTALADO EM IMPLANTAÇÃO DE INSTALAÇÕES DE GÁS - FORNECIMENTO E INSTALAÇÃO</v>
          </cell>
          <cell r="C6303" t="str">
            <v>M</v>
          </cell>
          <cell r="D6303">
            <v>23.88</v>
          </cell>
        </row>
        <row r="6304">
          <cell r="A6304">
            <v>100808</v>
          </cell>
          <cell r="B6304" t="str">
            <v>TUBO, PEX, MULTICAMADA, COM TUBO LUVA, DN 20, INSTALADO EM RAMAL INTERNO DE INSTALAÇÕES DE GÁS - FORNECIMENTO E INSTALAÇÃO</v>
          </cell>
          <cell r="C6304" t="str">
            <v>M</v>
          </cell>
          <cell r="D6304">
            <v>30.3</v>
          </cell>
        </row>
        <row r="6305">
          <cell r="A6305">
            <v>100801</v>
          </cell>
          <cell r="B6305" t="str">
            <v>TUBO, PEX, MULTICAMADA, COM TUBO LUVA, DN 26, INSTALADO EM IMPLANTAÇÃO DE INSTALAÇÕES DE GÁS - FORNECIMENTO E INSTALAÇÃO</v>
          </cell>
          <cell r="C6305" t="str">
            <v>M</v>
          </cell>
          <cell r="D6305">
            <v>31.26</v>
          </cell>
        </row>
        <row r="6306">
          <cell r="A6306">
            <v>100809</v>
          </cell>
          <cell r="B6306" t="str">
            <v>TUBO, PEX, MULTICAMADA, COM TUBO LUVA, DN 26, INSTALADO EM RAMAL INTERNO DE INSTALAÇÕES DE GÁS - FORNECIMENTO E INSTALAÇÃO</v>
          </cell>
          <cell r="C6306" t="str">
            <v>M</v>
          </cell>
          <cell r="D6306">
            <v>38.93</v>
          </cell>
        </row>
        <row r="6307">
          <cell r="A6307">
            <v>100802</v>
          </cell>
          <cell r="B6307" t="str">
            <v>TUBO, PEX, MULTICAMADA, COM TUBO LUVA, DN 32, INSTALADO EM IMPLANTAÇÃO DE INSTALAÇÕES DE GÁS - FORNECIMENTO E INSTALAÇÃO</v>
          </cell>
          <cell r="C6307" t="str">
            <v>M</v>
          </cell>
          <cell r="D6307">
            <v>41.71</v>
          </cell>
        </row>
        <row r="6308">
          <cell r="A6308">
            <v>100810</v>
          </cell>
          <cell r="B6308" t="str">
            <v>TUBO, PEX, MULTICAMADA, COM TUBO LUVA, DN 32, INSTALADO EM RAMAL INTERNO DE INSTALAÇÕES DE GÁS - FORNECIMENTO E INSTALAÇÃO</v>
          </cell>
          <cell r="C6308" t="str">
            <v>M</v>
          </cell>
          <cell r="D6308">
            <v>51.14</v>
          </cell>
        </row>
        <row r="6309">
          <cell r="A6309">
            <v>100791</v>
          </cell>
          <cell r="B6309" t="str">
            <v>TUBO, PEX, MULTICAMADA, DN 16, INSTALADO EM IMPLANTAÇÃO DE INSTALAÇÕES DE GÁS - FORNECIMENTO E INSTALAÇÃO</v>
          </cell>
          <cell r="C6309" t="str">
            <v>M</v>
          </cell>
          <cell r="D6309">
            <v>16.309999999999999</v>
          </cell>
        </row>
        <row r="6310">
          <cell r="A6310">
            <v>100803</v>
          </cell>
          <cell r="B6310" t="str">
            <v>TUBO, PEX, MULTICAMADA, DN 16, INSTALADO EM RAMAL INTERNO DE INSTALAÇÕES DE GÁS - FORNECIMENTO E INSTALAÇÃO</v>
          </cell>
          <cell r="C6310" t="str">
            <v>M</v>
          </cell>
          <cell r="D6310">
            <v>15.36</v>
          </cell>
        </row>
        <row r="6311">
          <cell r="A6311">
            <v>100792</v>
          </cell>
          <cell r="B6311" t="str">
            <v>TUBO, PEX, MULTICAMADA, DN 20, INSTALADO EM IMPLANTAÇÃO DE INSTALAÇÕES DE GÁS - FORNECIMENTO E INSTALAÇÃO</v>
          </cell>
          <cell r="C6311" t="str">
            <v>M</v>
          </cell>
          <cell r="D6311">
            <v>23.42</v>
          </cell>
        </row>
        <row r="6312">
          <cell r="A6312">
            <v>100804</v>
          </cell>
          <cell r="B6312" t="str">
            <v>TUBO, PEX, MULTICAMADA, DN 20, INSTALADO EM RAMAL INTERNO DE INSTALAÇÕES DE GÁS - FORNECIMENTO E INSTALAÇÃO</v>
          </cell>
          <cell r="C6312" t="str">
            <v>M</v>
          </cell>
          <cell r="D6312">
            <v>22.29</v>
          </cell>
        </row>
        <row r="6313">
          <cell r="A6313">
            <v>100793</v>
          </cell>
          <cell r="B6313" t="str">
            <v>TUBO, PEX, MULTICAMADA, DN 26, INSTALADO EM IMPLANTAÇÃO DE INSTALAÇÕES DE GÁS - FORNECIMENTO E INSTALAÇÃO</v>
          </cell>
          <cell r="C6313" t="str">
            <v>M</v>
          </cell>
          <cell r="D6313">
            <v>30.79</v>
          </cell>
        </row>
        <row r="6314">
          <cell r="A6314">
            <v>100805</v>
          </cell>
          <cell r="B6314" t="str">
            <v>TUBO, PEX, MULTICAMADA, DN 26, INSTALADO EM RAMAL INTERNO DE INSTALAÇÕES DE GÁS - FORNECIMENTO E INSTALAÇÃO</v>
          </cell>
          <cell r="C6314" t="str">
            <v>M</v>
          </cell>
          <cell r="D6314">
            <v>29.44</v>
          </cell>
        </row>
        <row r="6315">
          <cell r="A6315">
            <v>100794</v>
          </cell>
          <cell r="B6315" t="str">
            <v>TUBO, PEX, MULTICAMADA, DN 32, INSTALADO EM IMPLANTAÇÃO DE INSTALAÇÕES DE GÁS - FORNECIMENTO E INSTALAÇÃO</v>
          </cell>
          <cell r="C6315" t="str">
            <v>M</v>
          </cell>
          <cell r="D6315">
            <v>41.24</v>
          </cell>
        </row>
        <row r="6316">
          <cell r="A6316">
            <v>100806</v>
          </cell>
          <cell r="B6316" t="str">
            <v>TUBO, PEX, MULTICAMADA, DN 32, INSTALADO EM RAMAL INTERNO DE INSTALAÇÕES DE GÁS - FORNECIMENTO E INSTALAÇÃO</v>
          </cell>
          <cell r="C6316" t="str">
            <v>M</v>
          </cell>
          <cell r="D6316">
            <v>39.590000000000003</v>
          </cell>
        </row>
        <row r="6317">
          <cell r="A6317">
            <v>100838</v>
          </cell>
          <cell r="B6317" t="str">
            <v>TÊ, PARA INSTALAÇÕES EM PEX MULTICAMADA, DN 16 MM, CONEXÃO POR CRIMPAGEM - FORNECIMENTO E INSTALAÇÃO</v>
          </cell>
          <cell r="C6317" t="str">
            <v>UN</v>
          </cell>
          <cell r="D6317">
            <v>0</v>
          </cell>
        </row>
        <row r="6318">
          <cell r="A6318">
            <v>100839</v>
          </cell>
          <cell r="B6318" t="str">
            <v>TÊ, PARA INSTALAÇÕES EM PEX MULTICAMADA, DN 20 MM, CONEXÃO POR CRIMPAGEM - FORNECIMENTO E INSTALAÇÃO</v>
          </cell>
          <cell r="C6318" t="str">
            <v>UN</v>
          </cell>
          <cell r="D6318">
            <v>0</v>
          </cell>
        </row>
        <row r="6319">
          <cell r="A6319">
            <v>100840</v>
          </cell>
          <cell r="B6319" t="str">
            <v>TÊ, PARA INSTALAÇÕES EM PEX MULTICAMADA, DN 26 MM, CONEXÃO POR CRIMPAGEM - FORNECIMENTO E INSTALAÇÃO</v>
          </cell>
          <cell r="C6319" t="str">
            <v>UN</v>
          </cell>
          <cell r="D6319">
            <v>0</v>
          </cell>
        </row>
        <row r="6320">
          <cell r="A6320">
            <v>100841</v>
          </cell>
          <cell r="B6320" t="str">
            <v>TÊ, PARA INSTALAÇÕES EM PEX MULTICAMADA, DN 32 MM, CONEXÃO POR CRIMPAGEM - FORNECIMENTO E INSTALAÇÃO</v>
          </cell>
          <cell r="C6320" t="str">
            <v>UN</v>
          </cell>
          <cell r="D6320">
            <v>0</v>
          </cell>
        </row>
        <row r="6321">
          <cell r="A6321">
            <v>103283</v>
          </cell>
          <cell r="B6321" t="str">
            <v>AR CONDICIONADO JANELA, 10000 BTU/H, CICLO FRIO - FORNECIMENTO E INSTALAÇÃO</v>
          </cell>
          <cell r="C6321" t="str">
            <v>UN</v>
          </cell>
          <cell r="D6321">
            <v>0</v>
          </cell>
        </row>
        <row r="6322">
          <cell r="A6322">
            <v>103284</v>
          </cell>
          <cell r="B6322" t="str">
            <v>AR CONDICIONADO JANELA, 12000 BTU/H, CICLO FRIO - FORNECIMENTO E INSTALAÇÃO</v>
          </cell>
          <cell r="C6322" t="str">
            <v>UN</v>
          </cell>
          <cell r="D6322">
            <v>0</v>
          </cell>
        </row>
        <row r="6323">
          <cell r="A6323">
            <v>103282</v>
          </cell>
          <cell r="B6323" t="str">
            <v>AR CONDICIONADO JANELA, 7500 BTU/H, CICLO FRIO - FORNECIMENTO E INSTALAÇÃO</v>
          </cell>
          <cell r="C6323" t="str">
            <v>UN</v>
          </cell>
          <cell r="D6323">
            <v>0</v>
          </cell>
        </row>
        <row r="6324">
          <cell r="A6324">
            <v>103279</v>
          </cell>
          <cell r="B6324" t="str">
            <v>AR CONDICIONADO SPLIT DUTO, 18000 BTU/H, CICLO QUENTE/FRIO - FORNECIMENTO E INSTALAÇÃO</v>
          </cell>
          <cell r="C6324" t="str">
            <v>UN</v>
          </cell>
          <cell r="D6324">
            <v>0</v>
          </cell>
        </row>
        <row r="6325">
          <cell r="A6325">
            <v>103280</v>
          </cell>
          <cell r="B6325" t="str">
            <v>AR CONDICIONADO SPLIT DUTO, 24000 BTU/H, CICLO QUENTE/FRIO - FORNECIMENTO E INSTALAÇÃO</v>
          </cell>
          <cell r="C6325" t="str">
            <v>UN</v>
          </cell>
          <cell r="D6325">
            <v>0</v>
          </cell>
        </row>
        <row r="6326">
          <cell r="A6326">
            <v>103281</v>
          </cell>
          <cell r="B6326" t="str">
            <v>AR CONDICIONADO SPLIT DUTO, 36000 BTU/H, CICLO QUENTE/FRIO - FORNECIMENTO E INSTALAÇÃO</v>
          </cell>
          <cell r="C6326" t="str">
            <v>UN</v>
          </cell>
          <cell r="D6326">
            <v>0</v>
          </cell>
        </row>
        <row r="6327">
          <cell r="A6327">
            <v>103247</v>
          </cell>
          <cell r="B6327" t="str">
            <v>AR CONDICIONADO SPLIT INVERTER, HI-WALL (PAREDE), 12000 BTU/H, CICLO FRIO - FORNECIMENTO E INSTALAÇÃO_PE</v>
          </cell>
          <cell r="C6327" t="str">
            <v>UN</v>
          </cell>
          <cell r="D6327">
            <v>2900.55</v>
          </cell>
        </row>
        <row r="6328">
          <cell r="A6328">
            <v>103250</v>
          </cell>
          <cell r="B6328" t="str">
            <v>AR CONDICIONADO SPLIT INVERTER, HI-WALL (PAREDE), 18000 BTU/H, CICLO FRIO - FORNECIMENTO E INSTALAÇÃO_PE</v>
          </cell>
          <cell r="C6328" t="str">
            <v>UN</v>
          </cell>
          <cell r="D6328">
            <v>4234.21</v>
          </cell>
        </row>
        <row r="6329">
          <cell r="A6329">
            <v>103253</v>
          </cell>
          <cell r="B6329" t="str">
            <v>AR CONDICIONADO SPLIT INVERTER, HI-WALL (PAREDE), 24000 BTU/H, CICLO FRIO - FORNECIMENTO E INSTALAÇÃO_PE</v>
          </cell>
          <cell r="C6329" t="str">
            <v>UN</v>
          </cell>
          <cell r="D6329">
            <v>5790.62</v>
          </cell>
        </row>
        <row r="6330">
          <cell r="A6330">
            <v>103244</v>
          </cell>
          <cell r="B6330" t="str">
            <v>AR CONDICIONADO SPLIT INVERTER, HI-WALL (PAREDE), 9000 BTU/H, CICLO FRIO - FORNECIMENTO E INSTALAÇÃO_PE</v>
          </cell>
          <cell r="C6330" t="str">
            <v>UN</v>
          </cell>
          <cell r="D6330">
            <v>2608.1</v>
          </cell>
        </row>
        <row r="6331">
          <cell r="A6331">
            <v>103256</v>
          </cell>
          <cell r="B6331" t="str">
            <v>AR CONDICIONADO SPLIT INVERTER, PISO TETO, 18000 BTU/H, CICLO FRIO - FORNECIMENTO E INSTALAÇÃO_PSE</v>
          </cell>
          <cell r="C6331" t="str">
            <v>UN</v>
          </cell>
          <cell r="D6331">
            <v>10783.34</v>
          </cell>
        </row>
        <row r="6332">
          <cell r="A6332">
            <v>103258</v>
          </cell>
          <cell r="B6332" t="str">
            <v>AR CONDICIONADO SPLIT INVERTER, PISO TETO, 24000 BTU/H, CICLO FRIO - FORNECIMENTO E INSTALAÇÃO_PSE</v>
          </cell>
          <cell r="C6332" t="str">
            <v>UN</v>
          </cell>
          <cell r="D6332">
            <v>12062.95</v>
          </cell>
        </row>
        <row r="6333">
          <cell r="A6333">
            <v>103260</v>
          </cell>
          <cell r="B6333" t="str">
            <v>AR CONDICIONADO SPLIT INVERTER, PISO TETO, 24000 BTU/H, QUENTE/FRIO - FORNECIMENTO E INSTALAÇÃO_PSE</v>
          </cell>
          <cell r="C6333" t="str">
            <v>UN</v>
          </cell>
          <cell r="D6333">
            <v>6642.24</v>
          </cell>
        </row>
        <row r="6334">
          <cell r="A6334">
            <v>103261</v>
          </cell>
          <cell r="B6334" t="str">
            <v>AR CONDICIONADO SPLIT INVERTER, PISO TETO, 36000 BTU/H, CICLO FRIO - FORNECIMENTO E INSTALAÇÃO_PSE</v>
          </cell>
          <cell r="C6334" t="str">
            <v>UN</v>
          </cell>
          <cell r="D6334">
            <v>13612.29</v>
          </cell>
        </row>
        <row r="6335">
          <cell r="A6335">
            <v>103263</v>
          </cell>
          <cell r="B6335" t="str">
            <v>AR CONDICIONADO SPLIT INVERTER, PISO TETO, 48000 BTU/H, CICLO FRIO - FORNECIMENTO E INSTALAÇÃO_PE</v>
          </cell>
          <cell r="C6335" t="str">
            <v>UN</v>
          </cell>
          <cell r="D6335">
            <v>18917.169999999998</v>
          </cell>
        </row>
        <row r="6336">
          <cell r="A6336">
            <v>103265</v>
          </cell>
          <cell r="B6336" t="str">
            <v>AR CONDICIONADO SPLIT INVERTER, PISO TETO, APRESENTANDO ENTRE 54000 E 58000 BTU/H, CICLO FRIO - FORNECIMENTO E INSTALAÇÃO_PE</v>
          </cell>
          <cell r="C6336" t="str">
            <v>UN</v>
          </cell>
          <cell r="D6336">
            <v>22826.75</v>
          </cell>
        </row>
        <row r="6337">
          <cell r="A6337">
            <v>103268</v>
          </cell>
          <cell r="B6337" t="str">
            <v>AR CONDICIONADO SPLIT ON/OFF, CASSETE (TETO), 18000 BTU/H, CICLO QUENTE/FRIO - FORNECIMENTO E INSTALAÇÃO_PE</v>
          </cell>
          <cell r="C6337" t="str">
            <v>UN</v>
          </cell>
          <cell r="D6337">
            <v>7977.3</v>
          </cell>
        </row>
        <row r="6338">
          <cell r="A6338">
            <v>103270</v>
          </cell>
          <cell r="B6338" t="str">
            <v>AR CONDICIONADO SPLIT ON/OFF, CASSETE (TETO), 24000 BTU/H, CICLO QUENTE/FRIO - FORNECIMENTO E INSTALAÇÃO_PE</v>
          </cell>
          <cell r="C6338" t="str">
            <v>UN</v>
          </cell>
          <cell r="D6338">
            <v>8577.2800000000007</v>
          </cell>
        </row>
        <row r="6339">
          <cell r="A6339">
            <v>103272</v>
          </cell>
          <cell r="B6339" t="str">
            <v>AR CONDICIONADO SPLIT ON/OFF, CASSETE (TETO), 36000 BTU/H, CICLO QUENTE/FRIO - FORNECIMENTO E INSTALAÇÃO_PE</v>
          </cell>
          <cell r="C6339" t="str">
            <v>UN</v>
          </cell>
          <cell r="D6339">
            <v>12578.68</v>
          </cell>
        </row>
        <row r="6340">
          <cell r="A6340">
            <v>103274</v>
          </cell>
          <cell r="B6340" t="str">
            <v>AR CONDICIONADO SPLIT ON/OFF, CASSETE (TETO), 48000 BTU/H, CICLO QUENTE/FRIO - FORNECIMENTO E INSTALAÇÃO_PE</v>
          </cell>
          <cell r="C6340" t="str">
            <v>UN</v>
          </cell>
          <cell r="D6340">
            <v>14819.75</v>
          </cell>
        </row>
        <row r="6341">
          <cell r="A6341">
            <v>103276</v>
          </cell>
          <cell r="B6341" t="str">
            <v>AR CONDICIONADO SPLIT ON/OFF, CASSETE (TETO), 60000 BTU/H, CICLO QUENTE/FRIO - FORNECIMENTO E INSTALAÇÃO_PE</v>
          </cell>
          <cell r="C6341" t="str">
            <v>UN</v>
          </cell>
          <cell r="D6341">
            <v>15475.69</v>
          </cell>
        </row>
        <row r="6342">
          <cell r="A6342">
            <v>103267</v>
          </cell>
          <cell r="B6342" t="str">
            <v>AR CONDICIONADO SPLIT ON/OFF, CASSETE (TETO), FRIO 4 VIAS 18000 BTU/H - FORNECIMENTO E INSTALAÇÃO_PE</v>
          </cell>
          <cell r="C6342" t="str">
            <v>UN</v>
          </cell>
          <cell r="D6342">
            <v>6708.26</v>
          </cell>
        </row>
        <row r="6343">
          <cell r="A6343">
            <v>103269</v>
          </cell>
          <cell r="B6343" t="str">
            <v>AR CONDICIONADO SPLIT ON/OFF, CASSETE (TETO), FRIO 4 VIAS 24000 BTU/H - FORNECIMENTO E INSTALAÇÃO_PE</v>
          </cell>
          <cell r="C6343" t="str">
            <v>UN</v>
          </cell>
          <cell r="D6343">
            <v>8260.25</v>
          </cell>
        </row>
        <row r="6344">
          <cell r="A6344">
            <v>103271</v>
          </cell>
          <cell r="B6344" t="str">
            <v>AR CONDICIONADO SPLIT ON/OFF, CASSETE (TETO), FRIO 4 VIAS 36000 BTU/H - FORNECIMENTO E INSTALAÇÃO_PE</v>
          </cell>
          <cell r="C6344" t="str">
            <v>UN</v>
          </cell>
          <cell r="D6344">
            <v>12175.53</v>
          </cell>
        </row>
        <row r="6345">
          <cell r="A6345">
            <v>103273</v>
          </cell>
          <cell r="B6345" t="str">
            <v>AR CONDICIONADO SPLIT ON/OFF, CASSETE (TETO), FRIO 4 VIAS 48000 BTU/H - FORNECIMENTO E INSTALAÇÃO_PE</v>
          </cell>
          <cell r="C6345" t="str">
            <v>UN</v>
          </cell>
          <cell r="D6345">
            <v>12923.67</v>
          </cell>
        </row>
        <row r="6346">
          <cell r="A6346">
            <v>103275</v>
          </cell>
          <cell r="B6346" t="str">
            <v>AR CONDICIONADO SPLIT ON/OFF, CASSETE (TETO), FRIO 4 VIAS 60000 BTU/H - FORNECIMENTO E INSTALAÇÃO_PE</v>
          </cell>
          <cell r="C6346" t="str">
            <v>UN</v>
          </cell>
          <cell r="D6346">
            <v>14742.35</v>
          </cell>
        </row>
        <row r="6347">
          <cell r="A6347">
            <v>103248</v>
          </cell>
          <cell r="B6347" t="str">
            <v>AR CONDICIONADO SPLIT ON/OFF, HI-WALL (PAREDE), 12000 BTUS/H, CICLO FRIO - FORNECIMENTO E INSTALAÇÃO_PE</v>
          </cell>
          <cell r="C6347" t="str">
            <v>UN</v>
          </cell>
          <cell r="D6347">
            <v>2360.5</v>
          </cell>
        </row>
        <row r="6348">
          <cell r="A6348">
            <v>103249</v>
          </cell>
          <cell r="B6348" t="str">
            <v>AR CONDICIONADO SPLIT ON/OFF, HI-WALL (PAREDE), 12000 BTUS/H, CICLO QUENTE/FRIO - FORNECIMENTO E INSTALAÇÃO_PE</v>
          </cell>
          <cell r="C6348" t="str">
            <v>UN</v>
          </cell>
          <cell r="D6348">
            <v>2539.9499999999998</v>
          </cell>
        </row>
        <row r="6349">
          <cell r="A6349">
            <v>103251</v>
          </cell>
          <cell r="B6349" t="str">
            <v>AR CONDICIONADO SPLIT ON/OFF, HI-WALL (PAREDE), 18000 BTUS/H, CICLO FRIO - FORNECIMENTO E INSTALAÇÃO_PE</v>
          </cell>
          <cell r="C6349" t="str">
            <v>UN</v>
          </cell>
          <cell r="D6349">
            <v>3332.24</v>
          </cell>
        </row>
        <row r="6350">
          <cell r="A6350">
            <v>103252</v>
          </cell>
          <cell r="B6350" t="str">
            <v>AR CONDICIONADO SPLIT ON/OFF, HI-WALL (PAREDE), 18000 BTUS/H, CICLO QUENTE/FRIO - FORNECIMENTO E INSTALAÇÃO_PE</v>
          </cell>
          <cell r="C6350" t="str">
            <v>UN</v>
          </cell>
          <cell r="D6350">
            <v>3695.98</v>
          </cell>
        </row>
        <row r="6351">
          <cell r="A6351">
            <v>103254</v>
          </cell>
          <cell r="B6351" t="str">
            <v>AR CONDICIONADO SPLIT ON/OFF, HI-WALL (PAREDE), 24000 BTUS/H, CICLO FRIO - FORNECIMENTO E INSTALAÇÃO_PE</v>
          </cell>
          <cell r="C6351" t="str">
            <v>UN</v>
          </cell>
          <cell r="D6351">
            <v>4315.99</v>
          </cell>
        </row>
        <row r="6352">
          <cell r="A6352">
            <v>103255</v>
          </cell>
          <cell r="B6352" t="str">
            <v>AR CONDICIONADO SPLIT ON/OFF, HI-WALL (PAREDE), 24000 BTUS/H, CICLO QUENTE/FRIO - FORNECIMENTO E INSTALAÇÃO_PE</v>
          </cell>
          <cell r="C6352" t="str">
            <v>UN</v>
          </cell>
          <cell r="D6352">
            <v>4836.28</v>
          </cell>
        </row>
        <row r="6353">
          <cell r="A6353">
            <v>103245</v>
          </cell>
          <cell r="B6353" t="str">
            <v>AR CONDICIONADO SPLIT ON/OFF, HI-WALL (PAREDE), 9000 BTUS/H, CICLO FRIO - FORNECIMENTO E INSTALAÇÃO_PE</v>
          </cell>
          <cell r="C6353" t="str">
            <v>UN</v>
          </cell>
          <cell r="D6353">
            <v>2045.85</v>
          </cell>
        </row>
        <row r="6354">
          <cell r="A6354">
            <v>103246</v>
          </cell>
          <cell r="B6354" t="str">
            <v>AR CONDICIONADO SPLIT ON/OFF, HI-WALL (PAREDE), 9000 BTUS/H, CICLO QUENTE/FRIO - FORNECIMENTO E INSTALAÇÃO_PE</v>
          </cell>
          <cell r="C6354" t="str">
            <v>UN</v>
          </cell>
          <cell r="D6354">
            <v>2235.9899999999998</v>
          </cell>
        </row>
        <row r="6355">
          <cell r="A6355">
            <v>103257</v>
          </cell>
          <cell r="B6355" t="str">
            <v>AR CONDICIONADO SPLIT ON/OFF, PISO TETO, 18.000 BTU/H, CICLO FRIO - FORNECIMENTO E INSTALAÇÃO_PSE</v>
          </cell>
          <cell r="C6355" t="str">
            <v>UN</v>
          </cell>
          <cell r="D6355">
            <v>6128.8</v>
          </cell>
        </row>
        <row r="6356">
          <cell r="A6356">
            <v>103259</v>
          </cell>
          <cell r="B6356" t="str">
            <v>AR CONDICIONADO SPLIT ON/OFF, PISO TETO, 24.000 BTU/H, CICLO FRIO - FORNECIMENTO E INSTALAÇÃO_PSE</v>
          </cell>
          <cell r="C6356" t="str">
            <v>UN</v>
          </cell>
          <cell r="D6356">
            <v>6464.07</v>
          </cell>
        </row>
        <row r="6357">
          <cell r="A6357">
            <v>103262</v>
          </cell>
          <cell r="B6357" t="str">
            <v>AR CONDICIONADO SPLIT ON/OFF, PISO TETO, 36.000 BTU/H, CICLO FRIO - FORNECIMENTO E INSTALAÇÃO_PSE</v>
          </cell>
          <cell r="C6357" t="str">
            <v>UN</v>
          </cell>
          <cell r="D6357">
            <v>8510.9500000000007</v>
          </cell>
        </row>
        <row r="6358">
          <cell r="A6358">
            <v>103264</v>
          </cell>
          <cell r="B6358" t="str">
            <v>AR CONDICIONADO SPLIT ON/OFF, PISO TETO, 48.000 BTU/H, CICLO FRIO - FORNECIMENTO E INSTALAÇÃO_PE</v>
          </cell>
          <cell r="C6358" t="str">
            <v>UN</v>
          </cell>
          <cell r="D6358">
            <v>10564.81</v>
          </cell>
        </row>
        <row r="6359">
          <cell r="A6359">
            <v>103266</v>
          </cell>
          <cell r="B6359" t="str">
            <v>AR CONDICIONADO SPLIT ON/OFF, PISO TETO, 60.000 BTU/H, CICLO FRIO - FORNECIMENTO E INSTALAÇÃO_PE</v>
          </cell>
          <cell r="C6359" t="str">
            <v>UN</v>
          </cell>
          <cell r="D6359">
            <v>11810.69</v>
          </cell>
        </row>
        <row r="6360">
          <cell r="A6360">
            <v>103277</v>
          </cell>
          <cell r="B6360" t="str">
            <v>AR CONDICIONADO SPLITÃO 10 TR - FORNECIMENTO E INSTALAÇÃO_PE</v>
          </cell>
          <cell r="C6360" t="str">
            <v>UN</v>
          </cell>
          <cell r="D6360">
            <v>28637.68</v>
          </cell>
        </row>
        <row r="6361">
          <cell r="A6361">
            <v>103278</v>
          </cell>
          <cell r="B6361" t="str">
            <v>AR CONDICIONADO SPLITÃO 15 TR - FORNECIMENTO E INSTALAÇÃO_PE</v>
          </cell>
          <cell r="C6361" t="str">
            <v>UN</v>
          </cell>
          <cell r="D6361">
            <v>36691.199999999997</v>
          </cell>
        </row>
        <row r="6362">
          <cell r="A6362">
            <v>103285</v>
          </cell>
          <cell r="B6362" t="str">
            <v>DAMPER DE REGULAGEM PARA SISTEMA DE AR CONDICIONADO, 1000X500 MM - FORNECIMENTO E INSTALAÇÃO</v>
          </cell>
          <cell r="C6362" t="str">
            <v>UN</v>
          </cell>
          <cell r="D6362">
            <v>0</v>
          </cell>
        </row>
        <row r="6363">
          <cell r="A6363">
            <v>103286</v>
          </cell>
          <cell r="B6363" t="str">
            <v>DIFUSOR PARA SISTEMA DE AR CONDICIONADO, 400X400 MM - FORNECIMENTO E INSTALAÇÃO</v>
          </cell>
          <cell r="C6363" t="str">
            <v>UN</v>
          </cell>
          <cell r="D6363">
            <v>0</v>
          </cell>
        </row>
        <row r="6364">
          <cell r="A6364">
            <v>103287</v>
          </cell>
          <cell r="B6364" t="str">
            <v>GRELHA PARA SISTEMA DE AR CONDICIONADO, 400X400 MM - FORNECIMENTO E INSTALAÇÃO</v>
          </cell>
          <cell r="C6364" t="str">
            <v>UN</v>
          </cell>
          <cell r="D6364">
            <v>0</v>
          </cell>
        </row>
        <row r="6365">
          <cell r="A6365">
            <v>103288</v>
          </cell>
          <cell r="B6365" t="str">
            <v>RASGO E CHUMBAMENTO EM ALVENARIA PARA TUBOS DE SPLIT PAREDE DE 9000 A 24000 BTUS/H</v>
          </cell>
          <cell r="C6365" t="str">
            <v>UN</v>
          </cell>
          <cell r="D6365">
            <v>14.23</v>
          </cell>
        </row>
        <row r="6366">
          <cell r="A6366">
            <v>103291</v>
          </cell>
          <cell r="B6366" t="str">
            <v>TUBO EM COBRE FLEXÍVEL, DN 1/2", COM ISOLAMENTO, INSTALADO EM FORRO, PARA RAMAL DE ALIMENTAÇÃO DE AR CONDICIONADO, INCLUSO FIXADOR</v>
          </cell>
          <cell r="C6366" t="str">
            <v>M</v>
          </cell>
          <cell r="D6366">
            <v>66.09</v>
          </cell>
        </row>
        <row r="6367">
          <cell r="A6367">
            <v>103289</v>
          </cell>
          <cell r="B6367" t="str">
            <v>TUBO EM COBRE FLEXÍVEL, DN 1/4", COM ISOLAMENTO, INSTALADO EM FORRO, PARA RAMAL DE ALIMENTAÇÃO DE AR CONDICIONADO, INCLUSO FIXADOR</v>
          </cell>
          <cell r="C6367" t="str">
            <v>M</v>
          </cell>
          <cell r="D6367">
            <v>33.06</v>
          </cell>
        </row>
        <row r="6368">
          <cell r="A6368">
            <v>103290</v>
          </cell>
          <cell r="B6368" t="str">
            <v>TUBO EM COBRE FLEXÍVEL, DN 3/8", COM ISOLAMENTO, INSTALADO EM FORRO, PARA RAMAL DE ALIMENTAÇÃO DE AR CONDICIONADO, INCLUSO FIXADOR</v>
          </cell>
          <cell r="C6368" t="str">
            <v>M</v>
          </cell>
          <cell r="D6368">
            <v>52.91</v>
          </cell>
        </row>
        <row r="6369">
          <cell r="A6369">
            <v>103292</v>
          </cell>
          <cell r="B6369" t="str">
            <v>TUBO EM COBRE FLEXÍVEL, DN 5/8", COM ISOLAMENTO, INSTALADO EM FORRO, PARA RAMAL DE ALIMENTAÇÃO DE AR CONDICIONADO, INCLUSO FIXADOR</v>
          </cell>
          <cell r="C6369" t="str">
            <v>M</v>
          </cell>
          <cell r="D6369">
            <v>79.930000000000007</v>
          </cell>
        </row>
        <row r="6370">
          <cell r="A6370">
            <v>97333</v>
          </cell>
          <cell r="B6370" t="str">
            <v>TUBO EM COBRE FLEXÍVEL, DN 1/2", COM ISOLAMENTO, INSTALADO EM RAMAL DE ALIMENTAÇÃO DE AR CONDICIONADO COM CONDENSADORA CENTRAL - FORNECIMENTO E INSTALAÇÃO</v>
          </cell>
          <cell r="C6370" t="str">
            <v>M</v>
          </cell>
          <cell r="D6370">
            <v>62.28</v>
          </cell>
        </row>
        <row r="6371">
          <cell r="A6371">
            <v>97329</v>
          </cell>
          <cell r="B6371" t="str">
            <v>TUBO EM COBRE FLEXÍVEL, DN 1/2", COM ISOLAMENTO, INSTALADO EM RAMAL DE ALIMENTAÇÃO DE AR CONDICIONADO COM CONDENSADORA INDIVIDUAL - FORNECIMENTO E INSTALAÇÃO</v>
          </cell>
          <cell r="C6371" t="str">
            <v>M</v>
          </cell>
          <cell r="D6371">
            <v>61.81</v>
          </cell>
        </row>
        <row r="6372">
          <cell r="A6372">
            <v>97331</v>
          </cell>
          <cell r="B6372" t="str">
            <v>TUBO EM COBRE FLEXÍVEL, DN 1/4", COM ISOLAMENTO, INSTALADO EM RAMAL DE ALIMENTAÇÃO DE AR CONDICIONADO COM CONDENSADORA CENTRAL - FORNECIMENTO E INSTALAÇÃO</v>
          </cell>
          <cell r="C6372" t="str">
            <v>M</v>
          </cell>
          <cell r="D6372">
            <v>29.25</v>
          </cell>
        </row>
        <row r="6373">
          <cell r="A6373">
            <v>97327</v>
          </cell>
          <cell r="B6373" t="str">
            <v>TUBO EM COBRE FLEXÍVEL, DN 1/4", COM ISOLAMENTO, INSTALADO EM RAMAL DE ALIMENTAÇÃO DE AR CONDICIONADO COM CONDENSADORA INDIVIDUAL FORNECIMENTO E INSTALAÇÃO</v>
          </cell>
          <cell r="C6373" t="str">
            <v>M</v>
          </cell>
          <cell r="D6373">
            <v>28.92</v>
          </cell>
        </row>
        <row r="6374">
          <cell r="A6374">
            <v>97332</v>
          </cell>
          <cell r="B6374" t="str">
            <v>TUBO EM COBRE FLEXÍVEL, DN 3/8", COM ISOLAMENTO, INSTALADO EM RAMAL DE ALIMENTAÇÃO DE AR CONDICIONADO COM CONDENSADORA CENTRAL - FORNECIMENTO E INSTALAÇÃO</v>
          </cell>
          <cell r="C6374" t="str">
            <v>M</v>
          </cell>
          <cell r="D6374">
            <v>49.1</v>
          </cell>
        </row>
        <row r="6375">
          <cell r="A6375">
            <v>97328</v>
          </cell>
          <cell r="B6375" t="str">
            <v>TUBO EM COBRE FLEXÍVEL, DN 3/8", COM ISOLAMENTO, INSTALADO EM RAMAL DE ALIMENTAÇÃO DE AR CONDICIONADO COM CONDENSADORA INDIVIDUAL - FORNECIMENTO E INSTALAÇÃO</v>
          </cell>
          <cell r="C6375" t="str">
            <v>M</v>
          </cell>
          <cell r="D6375">
            <v>48.73</v>
          </cell>
        </row>
        <row r="6376">
          <cell r="A6376">
            <v>97334</v>
          </cell>
          <cell r="B6376" t="str">
            <v>TUBO EM COBRE FLEXÍVEL, DN 5/8", COM ISOLAMENTO, INSTALADO EM RAMAL DE ALIMENTAÇÃO DE AR CONDICIONADO COM CONDENSADORA CENTRAL FORNECIMENTO E INSTALAÇÃO</v>
          </cell>
          <cell r="C6376" t="str">
            <v>M</v>
          </cell>
          <cell r="D6376">
            <v>76.12</v>
          </cell>
        </row>
        <row r="6377">
          <cell r="A6377">
            <v>97330</v>
          </cell>
          <cell r="B6377" t="str">
            <v>TUBO EM COBRE FLEXÍVEL, DN 5/8", COM ISOLAMENTO, INSTALADO EM RAMAL DE ALIMENTAÇÃO DE AR CONDICIONADO COM CONDENSADORA INDIVIDUAL - FORNECIMENTO E INSTALAÇÃO</v>
          </cell>
          <cell r="C6377" t="str">
            <v>M</v>
          </cell>
          <cell r="D6377">
            <v>75.599999999999994</v>
          </cell>
        </row>
        <row r="6378">
          <cell r="A6378">
            <v>93085</v>
          </cell>
          <cell r="B6378" t="str">
            <v>BUCHA DE REDUÇÃO EM COBRE, DN 22 MM X 15 MM, SEM ANEL DE SOLDA, PONTA X BOLSA, INSTALADO EM RAMAL DE DISTRIBUIÇÃO DE HIDRÁULICA PREDIAL - FORNECIMENTO E INSTALAÇÃO</v>
          </cell>
          <cell r="C6378" t="str">
            <v>UN</v>
          </cell>
          <cell r="D6378">
            <v>15.2</v>
          </cell>
        </row>
        <row r="6379">
          <cell r="A6379">
            <v>103892</v>
          </cell>
          <cell r="B6379" t="str">
            <v>BUCHA DE REDUÇÃO EM COBRE, DN 22 MM X 15 MM, SEM ANEL DE SOLDA, PONTA X BOLSA, INSTALADO EM RAMAL E SUB-RAMAL DE AQUECIMENTO SOLAR - FORNECIMENTO E INSTALAÇÃO</v>
          </cell>
          <cell r="C6379" t="str">
            <v>UN</v>
          </cell>
          <cell r="D6379">
            <v>16.18</v>
          </cell>
        </row>
        <row r="6380">
          <cell r="A6380">
            <v>103823</v>
          </cell>
          <cell r="B6380" t="str">
            <v>BUCHA DE REDUÇÃO EM COBRE, DN 22 MM X 15 MM, SEM ANEL DE SOLDA, PONTA X BOLSA, INSTALADO EM RAMAL E SUB-RAMAL DE GÁS COMBUSTÍVEL - FORNECIMENTO E INSTALAÇÃO</v>
          </cell>
          <cell r="C6380" t="str">
            <v>UN</v>
          </cell>
          <cell r="D6380">
            <v>18.09</v>
          </cell>
        </row>
        <row r="6381">
          <cell r="A6381">
            <v>103856</v>
          </cell>
          <cell r="B6381" t="str">
            <v>BUCHA DE REDUÇÃO EM COBRE, DN 22 MM X 15 MM, SEM ANEL DE SOLDA, PONTA X BOLSA, INSTALADO EM RAMAL E SUB-RAMAL DE GÁS MEDICINAL - FORNECIMENTO E INSTALAÇÃO</v>
          </cell>
          <cell r="C6381" t="str">
            <v>UN</v>
          </cell>
          <cell r="D6381">
            <v>16.18</v>
          </cell>
        </row>
        <row r="6382">
          <cell r="A6382">
            <v>93108</v>
          </cell>
          <cell r="B6382" t="str">
            <v>BUCHA DE REDUÇÃO EM COBRE, DN 22 MM X 15 MM, SEM ANEL DE SOLDA, PONTA X BOLSA, INSTALADO EM RAMAL E SUB-RAMAL DE HIDRÁULICA PREDIAL - FORNECIMENTO E INSTALAÇÃO</v>
          </cell>
          <cell r="C6382" t="str">
            <v>UN</v>
          </cell>
          <cell r="D6382">
            <v>13.75</v>
          </cell>
        </row>
        <row r="6383">
          <cell r="A6383">
            <v>93091</v>
          </cell>
          <cell r="B6383" t="str">
            <v>BUCHA DE REDUÇÃO EM COBRE, DN 28 MM X 22 MM, SEM ANEL DE SOLDA, INSTALADO EM RAMAL DE DISTRIBUIÇÃO DE HIDRÁULICA PREDIAL - FORNECIMENTO E INSTALAÇÃO</v>
          </cell>
          <cell r="C6383" t="str">
            <v>UN</v>
          </cell>
          <cell r="D6383">
            <v>17.100000000000001</v>
          </cell>
        </row>
        <row r="6384">
          <cell r="A6384">
            <v>103900</v>
          </cell>
          <cell r="B6384" t="str">
            <v>BUCHA DE REDUÇÃO EM COBRE, DN 28 MM X 22 MM, SEM ANEL DE SOLDA, INSTALADO EM RAMAL E SUB-RAMAL DE AQUECIMENTO SOLAR - FORNECIMENTO E INSTALAÇÃO</v>
          </cell>
          <cell r="C6384" t="str">
            <v>UN</v>
          </cell>
          <cell r="D6384">
            <v>21.08</v>
          </cell>
        </row>
        <row r="6385">
          <cell r="A6385">
            <v>103831</v>
          </cell>
          <cell r="B6385" t="str">
            <v>BUCHA DE REDUÇÃO EM COBRE, DN 28 MM X 22 MM, SEM ANEL DE SOLDA, INSTALADO EM RAMAL E SUB-RAMAL DE GÁS COMBUSTÍVEL - FORNECIMENTO E INSTALAÇÃO</v>
          </cell>
          <cell r="C6385" t="str">
            <v>UN</v>
          </cell>
          <cell r="D6385">
            <v>27</v>
          </cell>
        </row>
        <row r="6386">
          <cell r="A6386">
            <v>103864</v>
          </cell>
          <cell r="B6386" t="str">
            <v>BUCHA DE REDUÇÃO EM COBRE, DN 28 MM X 22 MM, SEM ANEL DE SOLDA, INSTALADO EM RAMAL E SUB-RAMAL DE GÁS MEDICINAL - FORNECIMENTO E INSTALAÇÃO</v>
          </cell>
          <cell r="C6386" t="str">
            <v>UN</v>
          </cell>
          <cell r="D6386">
            <v>22.2</v>
          </cell>
        </row>
        <row r="6387">
          <cell r="A6387">
            <v>93133</v>
          </cell>
          <cell r="B6387" t="str">
            <v>BUCHA DE REDUÇÃO EM COBRE, DN 28 MM X 22 MM, SEM ANEL DE SOLDA, INSTALADO EM RAMAL E SUB-RAMAL DE HIDRÁULICA PREDIAL - FORNECIMENTO E INSTALAÇÃO</v>
          </cell>
          <cell r="C6387" t="str">
            <v>UN</v>
          </cell>
          <cell r="D6387">
            <v>19.84</v>
          </cell>
        </row>
        <row r="6388">
          <cell r="A6388">
            <v>93057</v>
          </cell>
          <cell r="B6388" t="str">
            <v>BUCHA DE REDUÇÃO EM COBRE, DN 28 MM X 22 MM, SEM ANEL DE SOLDA, PONTA X BOLSA, INSTALADO EM PRUMADA DE HIDRÁULICA PREDIAL - FORNECIMENTO E INSTALAÇÃO</v>
          </cell>
          <cell r="C6388" t="str">
            <v>UN</v>
          </cell>
          <cell r="D6388">
            <v>14.53</v>
          </cell>
        </row>
        <row r="6389">
          <cell r="A6389">
            <v>93062</v>
          </cell>
          <cell r="B6389" t="str">
            <v>BUCHA DE REDUÇÃO EM COBRE, DN 35 MM X 28 MM, SEM ANEL DE SOLDA, PONTA X BOLSA, INSTALADO EM PRUMADA DE HIDRÁULICA PREDIAL - FORNECIMENTO E INSTALAÇÃO</v>
          </cell>
          <cell r="C6389" t="str">
            <v>UN</v>
          </cell>
          <cell r="D6389">
            <v>28.2</v>
          </cell>
        </row>
        <row r="6390">
          <cell r="A6390">
            <v>93065</v>
          </cell>
          <cell r="B6390" t="str">
            <v>BUCHA DE REDUÇÃO EM COBRE, DN 42 MM X 35 MM, SEM ANEL DE SOLDA, PONTA X BOLSA, INSTALADO EM PRUMADA DE HIDRÁULICA PREDIAL - FORNECIMENTO E INSTALAÇÃO</v>
          </cell>
          <cell r="C6390" t="str">
            <v>UN</v>
          </cell>
          <cell r="D6390">
            <v>46.28</v>
          </cell>
        </row>
        <row r="6391">
          <cell r="A6391">
            <v>93068</v>
          </cell>
          <cell r="B6391" t="str">
            <v>BUCHA DE REDUÇÃO EM COBRE, DN 54 MM X 42 MM, SEM ANEL DE SOLDA, PONTA X BOLSA, INSTALADO EM PRUMADA DE HIDRÁULICA PREDIAL - FORNECIMENTO E INSTALAÇÃO</v>
          </cell>
          <cell r="C6391" t="str">
            <v>UN</v>
          </cell>
          <cell r="D6391">
            <v>65.239999999999995</v>
          </cell>
        </row>
        <row r="6392">
          <cell r="A6392">
            <v>93071</v>
          </cell>
          <cell r="B6392" t="str">
            <v>BUCHA DE REDUÇÃO EM COBRE, DN 66 MM X 54 MM, SEM ANEL DE SOLDA, PONTA X BOLSA, INSTALADO EM PRUMADA DE HIDRÁULICA PREDIAL - FORNECIMENTO E INSTALAÇÃO</v>
          </cell>
          <cell r="C6392" t="str">
            <v>UN</v>
          </cell>
          <cell r="D6392">
            <v>179.14</v>
          </cell>
        </row>
        <row r="6393">
          <cell r="A6393">
            <v>93081</v>
          </cell>
          <cell r="B6393" t="str">
            <v>CONECTOR EM BRONZE/LATÃO, DN 15 MM X 1/2", SEM ANEL DE SOLDA, BOLSA X ROSCA F, INSTALADO EM RAMAL DE DISTRIBUIÇÃO DE HIDRÁULICA PREDIAL - FORNECIMENTO E INSTALAÇÃO</v>
          </cell>
          <cell r="C6393" t="str">
            <v>UN</v>
          </cell>
          <cell r="D6393">
            <v>19.3</v>
          </cell>
        </row>
        <row r="6394">
          <cell r="A6394">
            <v>103887</v>
          </cell>
          <cell r="B6394" t="str">
            <v>CONECTOR EM BRONZE/LATÃO, DN 15 MM X 1/2", SEM ANEL DE SOLDA, BOLSA X ROSCA F, INSTALADO EM RAMAL E SUB-RAMAL DE AQUECIMENTO SOLAR - FORNECIMENTO E INSTALAÇÃO</v>
          </cell>
          <cell r="C6394" t="str">
            <v>UN</v>
          </cell>
          <cell r="D6394">
            <v>20.82</v>
          </cell>
        </row>
        <row r="6395">
          <cell r="A6395">
            <v>103818</v>
          </cell>
          <cell r="B6395" t="str">
            <v>CONECTOR EM BRONZE/LATÃO, DN 15 MM X 1/2", SEM ANEL DE SOLDA, BOLSA X ROSCA F, INSTALADO EM RAMAL E SUB-RAMAL DE GÁS COMBUSTÍVEL - FORNECIMENTO E INSTALAÇÃO</v>
          </cell>
          <cell r="C6395" t="str">
            <v>UN</v>
          </cell>
          <cell r="D6395">
            <v>20.81</v>
          </cell>
        </row>
        <row r="6396">
          <cell r="A6396">
            <v>103851</v>
          </cell>
          <cell r="B6396" t="str">
            <v>CONECTOR EM BRONZE/LATÃO, DN 15 MM X 1/2", SEM ANEL DE SOLDA, BOLSA X ROSCA F, INSTALADO EM RAMAL E SUB-RAMAL DE GÁS MEDICINAL - FORNECIMENTO E INSTALAÇÃO</v>
          </cell>
          <cell r="C6396" t="str">
            <v>UN</v>
          </cell>
          <cell r="D6396">
            <v>20.58</v>
          </cell>
        </row>
        <row r="6397">
          <cell r="A6397">
            <v>93104</v>
          </cell>
          <cell r="B6397" t="str">
            <v>CONECTOR EM BRONZE/LATÃO, DN 15 MM X 1/2", SEM ANEL DE SOLDA, BOLSA X ROSCA F, INSTALADO EM RAMAL E SUB-RAMAL DE HIDRÁULICA PREDIAL - FORNECIMENTO E INSTALAÇÃO</v>
          </cell>
          <cell r="C6397" t="str">
            <v>UN</v>
          </cell>
          <cell r="D6397">
            <v>19.399999999999999</v>
          </cell>
        </row>
        <row r="6398">
          <cell r="A6398">
            <v>98602</v>
          </cell>
          <cell r="B6398" t="str">
            <v>CONECTOR EM BRONZE/LATÃO, DN 22 MM X 1/2", SEM ANEL DE SOLDA, BOLSA X ROSCA F, INSTALADO EM PRUMADA DE HIDRÁULICA PREDIAL - FORNECIMENTO E INSTALAÇÃO</v>
          </cell>
          <cell r="C6398" t="str">
            <v>UN</v>
          </cell>
          <cell r="D6398">
            <v>18.89</v>
          </cell>
        </row>
        <row r="6399">
          <cell r="A6399">
            <v>93087</v>
          </cell>
          <cell r="B6399" t="str">
            <v>CONECTOR EM BRONZE/LATÃO, DN 22 MM X 1/2", SEM ANEL DE SOLDA, BOLSA X ROSCA F, INSTALADO EM RAMAL DE DISTRIBUIÇÃO DE HIDRÁULICA PREDIAL - FORNECIMENTO E INSTALAÇÃO</v>
          </cell>
          <cell r="C6399" t="str">
            <v>UN</v>
          </cell>
          <cell r="D6399">
            <v>20.22</v>
          </cell>
        </row>
        <row r="6400">
          <cell r="A6400">
            <v>103893</v>
          </cell>
          <cell r="B6400" t="str">
            <v>CONECTOR EM BRONZE/LATÃO, DN 22 MM X 1/2", SEM ANEL DE SOLDA, BOLSA X ROSCA F, INSTALADO EM RAMAL E SUB-RAMAL DE AQUECIMENTO SOLAR - FORNECIMENTO E INSTALAÇÃO</v>
          </cell>
          <cell r="C6400" t="str">
            <v>UN</v>
          </cell>
          <cell r="D6400">
            <v>22.06</v>
          </cell>
        </row>
        <row r="6401">
          <cell r="A6401">
            <v>103824</v>
          </cell>
          <cell r="B6401" t="str">
            <v>CONECTOR EM BRONZE/LATÃO, DN 22 MM X 1/2", SEM ANEL DE SOLDA, BOLSA X ROSCA F, INSTALADO EM RAMAL E SUB-RAMAL DE GÁS COMBUSTÍVEL - FORNECIMENTO E INSTALAÇÃO</v>
          </cell>
          <cell r="C6401" t="str">
            <v>UN</v>
          </cell>
          <cell r="D6401">
            <v>24.14</v>
          </cell>
        </row>
        <row r="6402">
          <cell r="A6402">
            <v>103857</v>
          </cell>
          <cell r="B6402" t="str">
            <v>CONECTOR EM BRONZE/LATÃO, DN 22 MM X 1/2", SEM ANEL DE SOLDA, BOLSA X ROSCA F, INSTALADO EM RAMAL E SUB-RAMAL DE GÁS MEDICINAL - FORNECIMENTO E INSTALAÇÃO</v>
          </cell>
          <cell r="C6402" t="str">
            <v>UN</v>
          </cell>
          <cell r="D6402">
            <v>22.34</v>
          </cell>
        </row>
        <row r="6403">
          <cell r="A6403">
            <v>93110</v>
          </cell>
          <cell r="B6403" t="str">
            <v>CONECTOR EM BRONZE/LATÃO, DN 22 MM X 1/2", SEM ANEL DE SOLDA, BOLSA X ROSCA F, INSTALADO EM RAMAL E SUB-RAMAL DE HIDRÁULICA PREDIAL - FORNECIMENTO E INSTALAÇÃO</v>
          </cell>
          <cell r="C6403" t="str">
            <v>UN</v>
          </cell>
          <cell r="D6403">
            <v>21.2</v>
          </cell>
        </row>
        <row r="6404">
          <cell r="A6404">
            <v>93054</v>
          </cell>
          <cell r="B6404" t="str">
            <v>CONECTOR EM BRONZE/LATÃO, DN 22 MM X 3/4", SEM ANEL DE SOLDA, BOLSA X ROSCA F, INSTALADO EM PRUMADA DE HIDRÁULICA PREDIAL - FORNECIMENTO E INSTALAÇÃO</v>
          </cell>
          <cell r="C6404" t="str">
            <v>UN</v>
          </cell>
          <cell r="D6404">
            <v>23.4</v>
          </cell>
        </row>
        <row r="6405">
          <cell r="A6405">
            <v>93088</v>
          </cell>
          <cell r="B6405" t="str">
            <v>CONECTOR EM BRONZE/LATÃO, DN 22 MM X 3/4", SEM ANEL DE SOLDA, BOLSA X ROSCA F, INSTALADO EM RAMAL DE DISTRIBUIÇÃO DE HIDRÁULICA PREDIAL - FORNECIMENTO E INSTALAÇÃO</v>
          </cell>
          <cell r="C6405" t="str">
            <v>UN</v>
          </cell>
          <cell r="D6405">
            <v>25.06</v>
          </cell>
        </row>
        <row r="6406">
          <cell r="A6406">
            <v>103894</v>
          </cell>
          <cell r="B6406" t="str">
            <v>CONECTOR EM BRONZE/LATÃO, DN 22 MM X 3/4", SEM ANEL DE SOLDA, BOLSA X ROSCA F, INSTALADO EM RAMAL E SUB-RAMAL DE AQUECIMENTO SOLAR - FORNECIMENTO E INSTALAÇÃO</v>
          </cell>
          <cell r="C6406" t="str">
            <v>UN</v>
          </cell>
          <cell r="D6406">
            <v>26.57</v>
          </cell>
        </row>
        <row r="6407">
          <cell r="A6407">
            <v>103825</v>
          </cell>
          <cell r="B6407" t="str">
            <v>CONECTOR EM BRONZE/LATÃO, DN 22 MM X 3/4", SEM ANEL DE SOLDA, BOLSA X ROSCA F, INSTALADO EM RAMAL E SUB-RAMAL DE GÁS COMBUSTÍVEL - FORNECIMENTO E INSTALAÇÃO</v>
          </cell>
          <cell r="C6407" t="str">
            <v>UN</v>
          </cell>
          <cell r="D6407">
            <v>28.65</v>
          </cell>
        </row>
        <row r="6408">
          <cell r="A6408">
            <v>103858</v>
          </cell>
          <cell r="B6408" t="str">
            <v>CONECTOR EM BRONZE/LATÃO, DN 22 MM X 3/4", SEM ANEL DE SOLDA, BOLSA X ROSCA F, INSTALADO EM RAMAL E SUB-RAMAL DE GÁS MEDICINAL - FORNECIMENTO E INSTALAÇÃO</v>
          </cell>
          <cell r="C6408" t="str">
            <v>UN</v>
          </cell>
          <cell r="D6408">
            <v>26.85</v>
          </cell>
        </row>
        <row r="6409">
          <cell r="A6409">
            <v>93111</v>
          </cell>
          <cell r="B6409" t="str">
            <v>CONECTOR EM BRONZE/LATÃO, DN 22 MM X 3/4", SEM ANEL DE SOLDA, BOLSA X ROSCA F, INSTALADO EM RAMAL E SUB-RAMAL DE HIDRÁULICA PREDIAL - FORNECIMENTO E INSTALAÇÃO</v>
          </cell>
          <cell r="C6409" t="str">
            <v>UN</v>
          </cell>
          <cell r="D6409">
            <v>25.73</v>
          </cell>
        </row>
        <row r="6410">
          <cell r="A6410">
            <v>93059</v>
          </cell>
          <cell r="B6410" t="str">
            <v>CONECTOR EM BRONZE/LATÃO, DN 28 MM X 1/2", SEM ANEL DE SOLDA, BOLSA X ROSCA F, INSTALADO EM PRUMADA DE HIDRÁULICA PREDIAL - FORNECIMENTO E INSTALAÇÃO</v>
          </cell>
          <cell r="C6410" t="str">
            <v>UN</v>
          </cell>
          <cell r="D6410">
            <v>30.74</v>
          </cell>
        </row>
        <row r="6411">
          <cell r="A6411">
            <v>93093</v>
          </cell>
          <cell r="B6411" t="str">
            <v>CONECTOR EM BRONZE/LATÃO, DN 28 MM X 1/2", SEM ANEL DE SOLDA, BOLSA X ROSCA F, INSTALADO EM RAMAL DE DISTRIBUIÇÃO DE HIDRÁULICA PREDIAL - FORNECIMENTO E INSTALAÇÃO</v>
          </cell>
          <cell r="C6411" t="str">
            <v>UN</v>
          </cell>
          <cell r="D6411">
            <v>31.98</v>
          </cell>
        </row>
        <row r="6412">
          <cell r="A6412">
            <v>103899</v>
          </cell>
          <cell r="B6412" t="str">
            <v>CONECTOR EM BRONZE/LATÃO, DN 28 MM X 1/2", SEM ANEL DE SOLDA, BOLSA X ROSCA F, INSTALADO EM RAMAL E SUB-RAMAL DE AQUECIMENTO SOLAR - FORNECIMENTO E INSTALAÇÃO</v>
          </cell>
          <cell r="C6412" t="str">
            <v>UN</v>
          </cell>
          <cell r="D6412">
            <v>34.119999999999997</v>
          </cell>
        </row>
        <row r="6413">
          <cell r="A6413">
            <v>103830</v>
          </cell>
          <cell r="B6413" t="str">
            <v>CONECTOR EM BRONZE/LATÃO, DN 28 MM X 1/2", SEM ANEL DE SOLDA, BOLSA X ROSCA F, INSTALADO EM RAMAL E SUB-RAMAL DE GÁS COMBUSTÍVEL - FORNECIMENTO E INSTALAÇÃO</v>
          </cell>
          <cell r="C6413" t="str">
            <v>UN</v>
          </cell>
          <cell r="D6413">
            <v>37.72</v>
          </cell>
        </row>
        <row r="6414">
          <cell r="A6414">
            <v>103863</v>
          </cell>
          <cell r="B6414" t="str">
            <v>CONECTOR EM BRONZE/LATÃO, DN 28 MM X 1/2", SEM ANEL DE SOLDA, BOLSA X ROSCA F, INSTALADO EM RAMAL E SUB-RAMAL DE GÁS MEDICINAL - FORNECIMENTO E INSTALAÇÃO</v>
          </cell>
          <cell r="C6414" t="str">
            <v>UN</v>
          </cell>
          <cell r="D6414">
            <v>34.83</v>
          </cell>
        </row>
        <row r="6415">
          <cell r="A6415">
            <v>93114</v>
          </cell>
          <cell r="B6415" t="str">
            <v>CONECTOR EM BRONZE/LATÃO, DN 28 MM X 1/2", SEM ANEL DE SOLDA, BOLSA X ROSCA F, INSTALADO EM RAMAL E SUB-RAMAL DE HIDRÁULICA PREDIAL - FORNECIMENTO E INSTALAÇÃO</v>
          </cell>
          <cell r="C6415" t="str">
            <v>UN</v>
          </cell>
          <cell r="D6415">
            <v>33.729999999999997</v>
          </cell>
        </row>
        <row r="6416">
          <cell r="A6416">
            <v>93075</v>
          </cell>
          <cell r="B6416" t="str">
            <v>COTOVELO EM BRONZE/LATÃO, DN 15 MM X 1/2", 90 GRAUS, SEM ANEL DE SOLDA, BOLSA X ROSCA F, INSTALADO EM RAMAL DE DISTRIBUIÇÃO DE HIDRÁULICA PREDIAL - FORNECIMENTO E INSTALAÇÃO</v>
          </cell>
          <cell r="C6416" t="str">
            <v>UN</v>
          </cell>
          <cell r="D6416">
            <v>20.38</v>
          </cell>
        </row>
        <row r="6417">
          <cell r="A6417">
            <v>103876</v>
          </cell>
          <cell r="B6417" t="str">
            <v>COTOVELO EM BRONZE/LATÃO, DN 15 MM X 1/2", 90 GRAUS, SEM ANEL DE SOLDA, BOLSA X ROSCA F, INSTALADO EM RAMAL E SUB-RAMAL DE AQUECIMENTO SOLAR - FORNECIMENTO E INSTALAÇÃO</v>
          </cell>
          <cell r="C6417" t="str">
            <v>UN</v>
          </cell>
          <cell r="D6417">
            <v>22.64</v>
          </cell>
        </row>
        <row r="6418">
          <cell r="A6418">
            <v>103807</v>
          </cell>
          <cell r="B6418" t="str">
            <v>COTOVELO EM BRONZE/LATÃO, DN 15 MM X 1/2", 90 GRAUS, SEM ANEL DE SOLDA, BOLSA X ROSCA F, INSTALADO EM RAMAL E SUB-RAMAL DE GÁS COMBUSTÍVEL - FORNECIMENTO E INSTALAÇÃO</v>
          </cell>
          <cell r="C6418" t="str">
            <v>UN</v>
          </cell>
          <cell r="D6418">
            <v>22.62</v>
          </cell>
        </row>
        <row r="6419">
          <cell r="A6419">
            <v>103840</v>
          </cell>
          <cell r="B6419" t="str">
            <v>COTOVELO EM BRONZE/LATÃO, DN 15 MM X 1/2", 90 GRAUS, SEM ANEL DE SOLDA, BOLSA X ROSCA F, INSTALADO EM RAMAL E SUB-RAMAL DE GÁS MEDICINAL - FORNECIMENTO E INSTALAÇÃO</v>
          </cell>
          <cell r="C6419" t="str">
            <v>UN</v>
          </cell>
          <cell r="D6419">
            <v>22.27</v>
          </cell>
        </row>
        <row r="6420">
          <cell r="A6420">
            <v>93098</v>
          </cell>
          <cell r="B6420" t="str">
            <v>COTOVELO EM BRONZE/LATÃO, DN 15 MM X 1/2", 90 GRAUS, SEM ANEL DE SOLDA, BOLSA X ROSCA F, INSTALADO EM RAMAL E SUB-RAMAL DE HIDRÁULICA PREDIAL - FORNECIMENTO E INSTALAÇÃO</v>
          </cell>
          <cell r="C6420" t="str">
            <v>UN</v>
          </cell>
          <cell r="D6420">
            <v>20.51</v>
          </cell>
        </row>
        <row r="6421">
          <cell r="A6421">
            <v>93120</v>
          </cell>
          <cell r="B6421" t="str">
            <v>COTOVELO EM BRONZE/LATÃO, DN 22 MM X 1/2", 90 GRAUS, SEM ANEL DE SOLDA, BOLSA X ROSCA F, INSTALADO EM PRUMADA DE HIDRÁULICA PREDIAL - FORNECIMENTO E INSTALAÇÃO</v>
          </cell>
          <cell r="C6421" t="str">
            <v>UN</v>
          </cell>
          <cell r="D6421">
            <v>27.03</v>
          </cell>
        </row>
        <row r="6422">
          <cell r="A6422">
            <v>93077</v>
          </cell>
          <cell r="B6422" t="str">
            <v>COTOVELO EM BRONZE/LATÃO, DN 22 MM X 1/2", 90 GRAUS, SEM ANEL DE SOLDA, BOLSA X ROSCA F, INSTALADO EM RAMAL DE DISTRIBUIÇÃO DE HIDRÁULICA PREDIAL - FORNECIMENTO E INSTALAÇÃO</v>
          </cell>
          <cell r="C6422" t="str">
            <v>UN</v>
          </cell>
          <cell r="D6422">
            <v>29.01</v>
          </cell>
        </row>
        <row r="6423">
          <cell r="A6423">
            <v>103879</v>
          </cell>
          <cell r="B6423" t="str">
            <v>COTOVELO EM BRONZE/LATÃO, DN 22 MM X 1/2", 90 GRAUS, SEM ANEL DE SOLDA, BOLSA X ROSCA F, INSTALADO EM RAMAL E SUB-RAMAL DE AQUECIMENTO SOLAR - FORNECIMENTO E INSTALAÇÃO</v>
          </cell>
          <cell r="C6423" t="str">
            <v>UN</v>
          </cell>
          <cell r="D6423">
            <v>31.78</v>
          </cell>
        </row>
        <row r="6424">
          <cell r="A6424">
            <v>103810</v>
          </cell>
          <cell r="B6424" t="str">
            <v>COTOVELO EM BRONZE/LATÃO, DN 22 MM X 1/2", 90 GRAUS, SEM ANEL DE SOLDA, BOLSA X ROSCA F, INSTALADO EM RAMAL E SUB-RAMAL DE GÁS COMBUSTÍVEL - FORNECIMENTO E INSTALAÇÃO</v>
          </cell>
          <cell r="C6424" t="str">
            <v>UN</v>
          </cell>
          <cell r="D6424">
            <v>34.840000000000003</v>
          </cell>
        </row>
        <row r="6425">
          <cell r="A6425">
            <v>103843</v>
          </cell>
          <cell r="B6425" t="str">
            <v>COTOVELO EM BRONZE/LATÃO, DN 22 MM X 1/2", 90 GRAUS, SEM ANEL DE SOLDA, BOLSA X ROSCA F, INSTALADO EM RAMAL E SUB-RAMAL DE GÁS MEDICINAL - FORNECIMENTO E INSTALAÇÃO</v>
          </cell>
          <cell r="C6425" t="str">
            <v>UN</v>
          </cell>
          <cell r="D6425">
            <v>32.17</v>
          </cell>
        </row>
        <row r="6426">
          <cell r="A6426">
            <v>93100</v>
          </cell>
          <cell r="B6426" t="str">
            <v>COTOVELO EM BRONZE/LATÃO, DN 22 MM X 1/2", 90 GRAUS, SEM ANEL DE SOLDA, BOLSA X ROSCA F, INSTALADO EM RAMAL E SUB-RAMAL DE HIDRÁULICA PREDIAL - FORNECIMENTO E INSTALAÇÃO</v>
          </cell>
          <cell r="C6426" t="str">
            <v>UN</v>
          </cell>
          <cell r="D6426">
            <v>30.48</v>
          </cell>
        </row>
        <row r="6427">
          <cell r="A6427">
            <v>93121</v>
          </cell>
          <cell r="B6427" t="str">
            <v>COTOVELO EM BRONZE/LATÃO, DN 22 MM X 3/4", 90 GRAUS, SEM ANEL DE SOLDA, BOLSA X ROSCA F, INSTALADO EM PRUMADA DE HIDRÁULICA PREDIAL - FORNECIMENTO E INSTALAÇÃO</v>
          </cell>
          <cell r="C6427" t="str">
            <v>UN</v>
          </cell>
          <cell r="D6427">
            <v>30.64</v>
          </cell>
        </row>
        <row r="6428">
          <cell r="A6428">
            <v>93078</v>
          </cell>
          <cell r="B6428" t="str">
            <v>COTOVELO EM BRONZE/LATÃO, DN 22 MM X 3/4", 90 GRAUS, SEM ANEL DE SOLDA, BOLSA X ROSCA F, INSTALADO EM RAMAL DE DISTRIBUIÇÃO DE HIDRÁULICA PREDIAL - FORNECIMENTO E INSTALAÇÃO</v>
          </cell>
          <cell r="C6428" t="str">
            <v>UN</v>
          </cell>
          <cell r="D6428">
            <v>32.619999999999997</v>
          </cell>
        </row>
        <row r="6429">
          <cell r="A6429">
            <v>103880</v>
          </cell>
          <cell r="B6429" t="str">
            <v>COTOVELO EM BRONZE/LATÃO, DN 22 MM X 3/4", 90 GRAUS, SEM ANEL DE SOLDA, BOLSA X ROSCA F, INSTALADO EM RAMAL E SUB-RAMAL DE AQUECIMENTO SOLAR - FORNECIMENTO E INSTALAÇÃO</v>
          </cell>
          <cell r="C6429" t="str">
            <v>UN</v>
          </cell>
          <cell r="D6429">
            <v>35.39</v>
          </cell>
        </row>
        <row r="6430">
          <cell r="A6430">
            <v>103811</v>
          </cell>
          <cell r="B6430" t="str">
            <v>COTOVELO EM BRONZE/LATÃO, DN 22 MM X 3/4", 90 GRAUS, SEM ANEL DE SOLDA, BOLSA X ROSCA F, INSTALADO EM RAMAL E SUB-RAMAL DE GÁS COMBUSTÍVEL - FORNECIMENTO E INSTALAÇÃO</v>
          </cell>
          <cell r="C6430" t="str">
            <v>UN</v>
          </cell>
          <cell r="D6430">
            <v>38.450000000000003</v>
          </cell>
        </row>
        <row r="6431">
          <cell r="A6431">
            <v>103844</v>
          </cell>
          <cell r="B6431" t="str">
            <v>COTOVELO EM BRONZE/LATÃO, DN 22 MM X 3/4", 90 GRAUS, SEM ANEL DE SOLDA, BOLSA X ROSCA F, INSTALADO EM RAMAL E SUB-RAMAL DE GÁS MEDICINAL - FORNECIMENTO E INSTALAÇÃO</v>
          </cell>
          <cell r="C6431" t="str">
            <v>UN</v>
          </cell>
          <cell r="D6431">
            <v>35.78</v>
          </cell>
        </row>
        <row r="6432">
          <cell r="A6432">
            <v>93101</v>
          </cell>
          <cell r="B6432" t="str">
            <v>COTOVELO EM BRONZE/LATÃO, DN 22 MM X 3/4", 90 GRAUS, SEM ANEL DE SOLDA, BOLSA X ROSCA F, INSTALADO EM RAMAL E SUB-RAMAL DE HIDRÁULICA PREDIAL - FORNECIMENTO E INSTALAÇÃO</v>
          </cell>
          <cell r="C6432" t="str">
            <v>UN</v>
          </cell>
          <cell r="D6432">
            <v>34.090000000000003</v>
          </cell>
        </row>
        <row r="6433">
          <cell r="A6433">
            <v>92311</v>
          </cell>
          <cell r="B6433" t="str">
            <v>COTOVELO EM COBRE, DN 15 MM, 90 GRAUS, SEM ANEL DE SOLDA, INSTALADO EM RAMAL DE DISTRIBUIÇÃO FORNECIMENTO E INSTALAÇÃO</v>
          </cell>
          <cell r="C6433" t="str">
            <v>UN</v>
          </cell>
          <cell r="D6433">
            <v>13.08</v>
          </cell>
        </row>
        <row r="6434">
          <cell r="A6434">
            <v>103874</v>
          </cell>
          <cell r="B6434" t="str">
            <v>COTOVELO EM COBRE, DN 15 MM, 90 GRAUS, SEM ANEL DE SOLDA, INSTALADO EM RAMAL E SUB-RAMAL DE AQUECIMENTO SOLAR - FORNECIMENTO E INSTALAÇÃO</v>
          </cell>
          <cell r="C6434" t="str">
            <v>UN</v>
          </cell>
          <cell r="D6434">
            <v>18.02</v>
          </cell>
        </row>
        <row r="6435">
          <cell r="A6435">
            <v>103805</v>
          </cell>
          <cell r="B6435" t="str">
            <v>COTOVELO EM COBRE, DN 15 MM, 90 GRAUS, SEM ANEL DE SOLDA, INSTALADO EM RAMAL E SUB-RAMAL DE GÁS COMBUSTÍVEL - FORNECIMENTO E INSTALAÇÃO</v>
          </cell>
          <cell r="C6435" t="str">
            <v>UN</v>
          </cell>
          <cell r="D6435">
            <v>17.97</v>
          </cell>
        </row>
        <row r="6436">
          <cell r="A6436">
            <v>103838</v>
          </cell>
          <cell r="B6436" t="str">
            <v>COTOVELO EM COBRE, DN 15 MM, 90 GRAUS, SEM ANEL DE SOLDA, INSTALADO EM RAMAL E SUB-RAMAL DE GÁS MEDICINAL - FORNECIMENTO E INSTALAÇÃO</v>
          </cell>
          <cell r="C6436" t="str">
            <v>UN</v>
          </cell>
          <cell r="D6436">
            <v>17.28</v>
          </cell>
        </row>
        <row r="6437">
          <cell r="A6437">
            <v>92326</v>
          </cell>
          <cell r="B6437" t="str">
            <v>COTOVELO EM COBRE, DN 15 MM, 90 GRAUS, SEM ANEL DE SOLDA, INSTALADO EM RAMAL E SUB-RAMAL DE HIDRÁULICA PREDIAL - FORNECIMENTO E INSTALAÇÃO</v>
          </cell>
          <cell r="C6437" t="str">
            <v>UN</v>
          </cell>
          <cell r="D6437">
            <v>13.74</v>
          </cell>
        </row>
        <row r="6438">
          <cell r="A6438">
            <v>92287</v>
          </cell>
          <cell r="B6438" t="str">
            <v>COTOVELO EM COBRE, DN 22 MM, 90 GRAUS, SEM ANEL DE SOLDA, INSTALADO EM PRUMADA DE HIDRÁULICA PREDIAL - FORNECIMENTO E INSTALAÇÃO</v>
          </cell>
          <cell r="C6438" t="str">
            <v>UN</v>
          </cell>
          <cell r="D6438">
            <v>18.18</v>
          </cell>
        </row>
        <row r="6439">
          <cell r="A6439">
            <v>92312</v>
          </cell>
          <cell r="B6439" t="str">
            <v>COTOVELO EM COBRE, DN 22 MM, 90 GRAUS, SEM ANEL DE SOLDA, INSTALADO EM RAMAL DE DISTRIBUIÇÃO DE HIDRÁULICA PREDIAL - FORNECIMENTO E INSTALAÇÃO</v>
          </cell>
          <cell r="C6439" t="str">
            <v>UN</v>
          </cell>
          <cell r="D6439">
            <v>22.14</v>
          </cell>
        </row>
        <row r="6440">
          <cell r="A6440">
            <v>103877</v>
          </cell>
          <cell r="B6440" t="str">
            <v>COTOVELO EM COBRE, DN 22 MM, 90 GRAUS, SEM ANEL DE SOLDA, INSTALADO EM RAMAL E SUB-RAMAL DE AQUECIMENTO SOLAR - FORNECIMENTO E INSTALAÇÃO</v>
          </cell>
          <cell r="C6440" t="str">
            <v>UN</v>
          </cell>
          <cell r="D6440">
            <v>27.67</v>
          </cell>
        </row>
        <row r="6441">
          <cell r="A6441">
            <v>103808</v>
          </cell>
          <cell r="B6441" t="str">
            <v>COTOVELO EM COBRE, DN 22 MM, 90 GRAUS, SEM ANEL DE SOLDA, INSTALADO EM RAMAL E SUB-RAMAL DE GÁS COMBUSTÍVEL - FORNECIMENTO E INSTALAÇÃO</v>
          </cell>
          <cell r="C6441" t="str">
            <v>UN</v>
          </cell>
          <cell r="D6441">
            <v>33.799999999999997</v>
          </cell>
        </row>
        <row r="6442">
          <cell r="A6442">
            <v>103841</v>
          </cell>
          <cell r="B6442" t="str">
            <v>COTOVELO EM COBRE, DN 22 MM, 90 GRAUS, SEM ANEL DE SOLDA, INSTALADO EM RAMAL E SUB-RAMAL DE GÁS MEDICINAL - FORNECIMENTO E INSTALAÇÃO</v>
          </cell>
          <cell r="C6442" t="str">
            <v>UN</v>
          </cell>
          <cell r="D6442">
            <v>28.46</v>
          </cell>
        </row>
        <row r="6443">
          <cell r="A6443">
            <v>92327</v>
          </cell>
          <cell r="B6443" t="str">
            <v>COTOVELO EM COBRE, DN 22 MM, 90 GRAUS, SEM ANEL DE SOLDA, INSTALADO EM RAMAL E SUB-RAMAL DE HIDRÁULICA PREDIAL - FORNECIMENTO E INSTALAÇÃO</v>
          </cell>
          <cell r="C6443" t="str">
            <v>UN</v>
          </cell>
          <cell r="D6443">
            <v>25.09</v>
          </cell>
        </row>
        <row r="6444">
          <cell r="A6444">
            <v>92288</v>
          </cell>
          <cell r="B6444" t="str">
            <v>COTOVELO EM COBRE, DN 28 MM, 90 GRAUS, SEM ANEL DE SOLDA, INSTALADO EM PRUMADA DE HIDRÁULICA PREDIAL - FORNECIMENTO E INSTALAÇÃO</v>
          </cell>
          <cell r="C6444" t="str">
            <v>UN</v>
          </cell>
          <cell r="D6444">
            <v>28.81</v>
          </cell>
        </row>
        <row r="6445">
          <cell r="A6445">
            <v>92313</v>
          </cell>
          <cell r="B6445" t="str">
            <v>COTOVELO EM COBRE, DN 28 MM, 90 GRAUS, SEM ANEL DE SOLDA, INSTALADO EM RAMAL DE DISTRIBUIÇÃO DE HIDRÁULICA PREDIAL - FORNECIMENTO E INSTALAÇÃO</v>
          </cell>
          <cell r="C6445" t="str">
            <v>UN</v>
          </cell>
          <cell r="D6445">
            <v>32.479999999999997</v>
          </cell>
        </row>
        <row r="6446">
          <cell r="A6446">
            <v>103881</v>
          </cell>
          <cell r="B6446" t="str">
            <v>COTOVELO EM COBRE, DN 28 MM, 90 GRAUS, SEM ANEL DE SOLDA, INSTALADO EM RAMAL E SUB-RAMAL DE AQUECIMENTO SOLAR - FORNECIMENTO E INSTALAÇÃO</v>
          </cell>
          <cell r="C6446" t="str">
            <v>UN</v>
          </cell>
          <cell r="D6446">
            <v>38.880000000000003</v>
          </cell>
        </row>
        <row r="6447">
          <cell r="A6447">
            <v>103812</v>
          </cell>
          <cell r="B6447" t="str">
            <v>COTOVELO EM COBRE, DN 28 MM, 90 GRAUS, SEM ANEL DE SOLDA, INSTALADO EM RAMAL E SUB-RAMAL DE GÁS COMBUSTÍVEL - FORNECIMENTO E INSTALAÇÃO</v>
          </cell>
          <cell r="C6447" t="str">
            <v>UN</v>
          </cell>
          <cell r="D6447">
            <v>50.32</v>
          </cell>
        </row>
        <row r="6448">
          <cell r="A6448">
            <v>103845</v>
          </cell>
          <cell r="B6448" t="str">
            <v>COTOVELO EM COBRE, DN 28 MM, 90 GRAUS, SEM ANEL DE SOLDA, INSTALADO EM RAMAL E SUB-RAMAL DE GÁS MEDICINAL - FORNECIMENTO E INSTALAÇÃO</v>
          </cell>
          <cell r="C6448" t="str">
            <v>UN</v>
          </cell>
          <cell r="D6448">
            <v>40.97</v>
          </cell>
        </row>
        <row r="6449">
          <cell r="A6449">
            <v>92328</v>
          </cell>
          <cell r="B6449" t="str">
            <v>COTOVELO EM COBRE, DN 28 MM, 90 GRAUS, SEM ANEL DE SOLDA, INSTALADO EM RAMAL E SUB-RAMAL DE HIDRÁULICA PREDIAL - FORNECIMENTO E INSTALAÇÃO</v>
          </cell>
          <cell r="C6449" t="str">
            <v>UN</v>
          </cell>
          <cell r="D6449">
            <v>37.729999999999997</v>
          </cell>
        </row>
        <row r="6450">
          <cell r="A6450">
            <v>92289</v>
          </cell>
          <cell r="B6450" t="str">
            <v>COTOVELO EM COBRE, DN 35 MM, 90 GRAUS, SEM ANEL DE SOLDA, INSTALADO EM PRUMADA DE HIDRÁULICA PREDIAL - FORNECIMENTO E INSTALAÇÃO</v>
          </cell>
          <cell r="C6450" t="str">
            <v>UN</v>
          </cell>
          <cell r="D6450">
            <v>51.43</v>
          </cell>
        </row>
        <row r="6451">
          <cell r="A6451">
            <v>92290</v>
          </cell>
          <cell r="B6451" t="str">
            <v>COTOVELO EM COBRE, DN 42 MM, 90 GRAUS, SEM ANEL DE SOLDA, INSTALADO EM PRUMADA DE HIDRÁULICA PREDIAL - FORNECIMENTO E INSTALAÇÃO</v>
          </cell>
          <cell r="C6451" t="str">
            <v>UN</v>
          </cell>
          <cell r="D6451">
            <v>78.19</v>
          </cell>
        </row>
        <row r="6452">
          <cell r="A6452">
            <v>92291</v>
          </cell>
          <cell r="B6452" t="str">
            <v>COTOVELO EM COBRE, DN 54 MM, 90 GRAUS, SEM ANEL DE SOLDA, INSTALADO EM PRUMADA DE HIDRÁULICA PREDIAL - FORNECIMENTO E INSTALAÇÃO</v>
          </cell>
          <cell r="C6452" t="str">
            <v>UN</v>
          </cell>
          <cell r="D6452">
            <v>121.41</v>
          </cell>
        </row>
        <row r="6453">
          <cell r="A6453">
            <v>92292</v>
          </cell>
          <cell r="B6453" t="str">
            <v>COTOVELO EM COBRE, DN 66 MM, 90 GRAUS, SEM ANEL DE SOLDA, INSTALADO EM PRUMADA DE HIDRÁULICA PREDIAL - FORNECIMENTO E INSTALAÇÃO</v>
          </cell>
          <cell r="C6453" t="str">
            <v>UN</v>
          </cell>
          <cell r="D6453">
            <v>378.7</v>
          </cell>
        </row>
        <row r="6454">
          <cell r="A6454">
            <v>93082</v>
          </cell>
          <cell r="B6454" t="str">
            <v>CURVA DE TRANSPOSIÇÃO EM BRONZE/LATÃO, DN 15 MM, SEM ANEL DE SOLDA, BOLSA X BOLSA, INSTALADO EM RAMAL DE DISTRIBUIÇÃO DE HIDRÁULICA PREDIAL - FORNECIMENTO E INSTALAÇÃO</v>
          </cell>
          <cell r="C6454" t="str">
            <v>UN</v>
          </cell>
          <cell r="D6454">
            <v>25.07</v>
          </cell>
        </row>
        <row r="6455">
          <cell r="A6455">
            <v>103885</v>
          </cell>
          <cell r="B6455" t="str">
            <v>CURVA DE TRANSPOSIÇÃO EM BRONZE/LATÃO, DN 15 MM, SEM ANEL DE SOLDA, BOLSA X BOLSA, INSTALADO EM RAMAL E SUB-RAMAL DE AQUECIMENTO SOLAR - FORNECIMENTO E INSTALAÇÃO</v>
          </cell>
          <cell r="C6455" t="str">
            <v>UN</v>
          </cell>
          <cell r="D6455">
            <v>28.08</v>
          </cell>
        </row>
        <row r="6456">
          <cell r="A6456">
            <v>103816</v>
          </cell>
          <cell r="B6456" t="str">
            <v>CURVA DE TRANSPOSIÇÃO EM BRONZE/LATÃO, DN 15 MM, SEM ANEL DE SOLDA, BOLSA X BOLSA, INSTALADO EM RAMAL E SUB-RAMAL DE GÁS COMBUSTÍVEL - FORNECIMENTO E INSTALAÇÃO</v>
          </cell>
          <cell r="C6456" t="str">
            <v>UN</v>
          </cell>
          <cell r="D6456">
            <v>28.06</v>
          </cell>
        </row>
        <row r="6457">
          <cell r="A6457">
            <v>103849</v>
          </cell>
          <cell r="B6457" t="str">
            <v>CURVA DE TRANSPOSIÇÃO EM BRONZE/LATÃO, DN 15 MM, SEM ANEL DE SOLDA, BOLSA X BOLSA, INSTALADO EM RAMAL E SUB-RAMAL DE GÁS MEDICINAL - FORNECIMENTO E INSTALAÇÃO</v>
          </cell>
          <cell r="C6457" t="str">
            <v>UN</v>
          </cell>
          <cell r="D6457">
            <v>27.61</v>
          </cell>
        </row>
        <row r="6458">
          <cell r="A6458">
            <v>93105</v>
          </cell>
          <cell r="B6458" t="str">
            <v>CURVA DE TRANSPOSIÇÃO EM BRONZE/LATÃO, DN 15 MM, SEM ANEL DE SOLDA, BOLSA X BOLSA, INSTALADO EM RAMAL E SUB-RAMAL DE HIDRÁULICA PREDIAL - FORNECIMENTO E INSTALAÇÃO</v>
          </cell>
          <cell r="C6458" t="str">
            <v>UN</v>
          </cell>
          <cell r="D6458">
            <v>25.24</v>
          </cell>
        </row>
        <row r="6459">
          <cell r="A6459">
            <v>93055</v>
          </cell>
          <cell r="B6459" t="str">
            <v>CURVA DE TRANSPOSIÇÃO EM BRONZE/LATÃO, DN 22 MM, SEM ANEL DE SOLDA, BOLSA X BOLSA, INSTALADO EM PRUMADA DE HIDRÁULICA PREDIAL - FORNECIMENTO E INSTALAÇÃO</v>
          </cell>
          <cell r="C6459" t="str">
            <v>UN</v>
          </cell>
          <cell r="D6459">
            <v>47.51</v>
          </cell>
        </row>
        <row r="6460">
          <cell r="A6460">
            <v>93089</v>
          </cell>
          <cell r="B6460" t="str">
            <v>CURVA DE TRANSPOSIÇÃO EM BRONZE/LATÃO, DN 22 MM, SEM ANEL DE SOLDA, BOLSA X BOLSA, INSTALADO EM RAMAL DE DISTRIBUIÇÃO DE HIDRÁULICA PREDIAL - FORNECIMENTO E INSTALAÇÃO</v>
          </cell>
          <cell r="C6460" t="str">
            <v>UN</v>
          </cell>
          <cell r="D6460">
            <v>50.17</v>
          </cell>
        </row>
        <row r="6461">
          <cell r="A6461">
            <v>103891</v>
          </cell>
          <cell r="B6461" t="str">
            <v>CURVA DE TRANSPOSIÇÃO EM BRONZE/LATÃO, DN 22 MM, SEM ANEL DE SOLDA, BOLSA X BOLSA, INSTALADO EM RAMAL E SUB-RAMAL DE AQUECIMENTO SOLAR - FORNECIMENTO E INSTALAÇÃO</v>
          </cell>
          <cell r="C6461" t="str">
            <v>UN</v>
          </cell>
          <cell r="D6461">
            <v>53.86</v>
          </cell>
        </row>
        <row r="6462">
          <cell r="A6462">
            <v>103822</v>
          </cell>
          <cell r="B6462" t="str">
            <v>CURVA DE TRANSPOSIÇÃO EM BRONZE/LATÃO, DN 22 MM, SEM ANEL DE SOLDA, BOLSA X BOLSA, INSTALADO EM RAMAL E SUB-RAMAL DE GÁS COMBUSTÍVEL - FORNECIMENTO E INSTALAÇÃO</v>
          </cell>
          <cell r="C6462" t="str">
            <v>UN</v>
          </cell>
          <cell r="D6462">
            <v>58</v>
          </cell>
        </row>
        <row r="6463">
          <cell r="A6463">
            <v>103855</v>
          </cell>
          <cell r="B6463" t="str">
            <v>CURVA DE TRANSPOSIÇÃO EM BRONZE/LATÃO, DN 22 MM, SEM ANEL DE SOLDA, BOLSA X BOLSA, INSTALADO EM RAMAL E SUB-RAMAL DE GÁS MEDICINAL - FORNECIMENTO E INSTALAÇÃO</v>
          </cell>
          <cell r="C6463" t="str">
            <v>UN</v>
          </cell>
          <cell r="D6463">
            <v>54.42</v>
          </cell>
        </row>
        <row r="6464">
          <cell r="A6464">
            <v>93112</v>
          </cell>
          <cell r="B6464" t="str">
            <v>CURVA DE TRANSPOSIÇÃO EM BRONZE/LATÃO, DN 22 MM, SEM ANEL DE SOLDA, BOLSA X BOLSA, INSTALADO EM RAMAL E SUB-RAMAL DE HIDRÁULICA PREDIAL - FORNECIMENTO E INSTALAÇÃO</v>
          </cell>
          <cell r="C6464" t="str">
            <v>UN</v>
          </cell>
          <cell r="D6464">
            <v>52.14</v>
          </cell>
        </row>
        <row r="6465">
          <cell r="A6465">
            <v>93060</v>
          </cell>
          <cell r="B6465" t="str">
            <v>CURVA DE TRANSPOSIÇÃO EM BRONZE/LATÃO, DN 28 MM, SEM ANEL DE SOLDA, BOLSA X BOLSA, INSTALADO EM PRUMADA DE HIDRÁULICA PREDIAL - FORNECIMENTO E INSTALAÇÃO</v>
          </cell>
          <cell r="C6465" t="str">
            <v>UN</v>
          </cell>
          <cell r="D6465">
            <v>83.39</v>
          </cell>
        </row>
        <row r="6466">
          <cell r="A6466">
            <v>93094</v>
          </cell>
          <cell r="B6466" t="str">
            <v>CURVA DE TRANSPOSIÇÃO EM BRONZE/LATÃO, DN 28 MM, SEM ANEL DE SOLDA, BOLSA X BOLSA, INSTALADO EM RAMAL DE DISTRIBUIÇÃO DE HIDRÁULICA PREDIAL - FORNECIMENTO E INSTALAÇÃO</v>
          </cell>
          <cell r="C6466" t="str">
            <v>UN</v>
          </cell>
          <cell r="D6466">
            <v>85.86</v>
          </cell>
        </row>
        <row r="6467">
          <cell r="A6467">
            <v>103897</v>
          </cell>
          <cell r="B6467" t="str">
            <v>CURVA DE TRANSPOSIÇÃO EM BRONZE/LATÃO, DN 28 MM, SEM ANEL DE SOLDA, BOLSA X BOLSA, INSTALADO EM RAMAL E SUB-RAMAL DE AQUECIMENTO SOLAR - FORNECIMENTO E INSTALAÇÃO</v>
          </cell>
          <cell r="C6467" t="str">
            <v>UN</v>
          </cell>
          <cell r="D6467">
            <v>90.13</v>
          </cell>
        </row>
        <row r="6468">
          <cell r="A6468">
            <v>103828</v>
          </cell>
          <cell r="B6468" t="str">
            <v>CURVA DE TRANSPOSIÇÃO EM BRONZE/LATÃO, DN 28 MM, SEM ANEL DE SOLDA, BOLSA X BOLSA, INSTALADO EM RAMAL E SUB-RAMAL DE GÁS COMBUSTÍVEL - FORNECIMENTO E INSTALAÇÃO</v>
          </cell>
          <cell r="C6468" t="str">
            <v>UN</v>
          </cell>
          <cell r="D6468">
            <v>97.32</v>
          </cell>
        </row>
        <row r="6469">
          <cell r="A6469">
            <v>103861</v>
          </cell>
          <cell r="B6469" t="str">
            <v>CURVA DE TRANSPOSIÇÃO EM BRONZE/LATÃO, DN 28 MM, SEM ANEL DE SOLDA, BOLSA X BOLSA, INSTALADO EM RAMAL E SUB-RAMAL DE GÁS MEDICINAL - FORNECIMENTO E INSTALAÇÃO</v>
          </cell>
          <cell r="C6469" t="str">
            <v>UN</v>
          </cell>
          <cell r="D6469">
            <v>91.57</v>
          </cell>
        </row>
        <row r="6470">
          <cell r="A6470">
            <v>93115</v>
          </cell>
          <cell r="B6470" t="str">
            <v>CURVA DE TRANSPOSIÇÃO EM BRONZE/LATÃO, DN 28 MM, SEM ANEL DE SOLDA, BOLSA X BOLSA, INSTALADO EM RAMAL E SUB-RAMAL DE HIDRÁULICA PREDIAL - FORNECIMENTO E INSTALAÇÃO</v>
          </cell>
          <cell r="C6470" t="str">
            <v>UN</v>
          </cell>
          <cell r="D6470">
            <v>89.38</v>
          </cell>
        </row>
        <row r="6471">
          <cell r="A6471">
            <v>93074</v>
          </cell>
          <cell r="B6471" t="str">
            <v>CURVA EM COBRE, DN 15 MM, 45 GRAUS, SEM ANEL DE SOLDA, BOLSA X BOLSA, INSTALADO EM RAMAL DE DISTRIBUIÇÃO DE HIDRÁULICA PREDIAL - FORNECIMENTO E INSTALAÇÃO</v>
          </cell>
          <cell r="C6471" t="str">
            <v>UN</v>
          </cell>
          <cell r="D6471">
            <v>13.48</v>
          </cell>
        </row>
        <row r="6472">
          <cell r="A6472">
            <v>103875</v>
          </cell>
          <cell r="B6472" t="str">
            <v>CURVA EM COBRE, DN 15 MM, 45 GRAUS, SEM ANEL DE SOLDA, BOLSA X BOLSA, INSTALADO EM RAMAL E SUB-RAMAL DE AQUECIMENTO SOLAR - FORNECIMENTO E INSTALAÇÃO</v>
          </cell>
          <cell r="C6472" t="str">
            <v>UN</v>
          </cell>
          <cell r="D6472">
            <v>17.989999999999998</v>
          </cell>
        </row>
        <row r="6473">
          <cell r="A6473">
            <v>103806</v>
          </cell>
          <cell r="B6473" t="str">
            <v>CURVA EM COBRE, DN 15 MM, 45 GRAUS, SEM ANEL DE SOLDA, BOLSA X BOLSA, INSTALADO EM RAMAL E SUB-RAMAL DE GÁS COMBUSTÍVEL - FORNECIMENTO E INSTALAÇÃO</v>
          </cell>
          <cell r="C6473" t="str">
            <v>UN</v>
          </cell>
          <cell r="D6473">
            <v>17.940000000000001</v>
          </cell>
        </row>
        <row r="6474">
          <cell r="A6474">
            <v>103839</v>
          </cell>
          <cell r="B6474" t="str">
            <v>CURVA EM COBRE, DN 15 MM, 45 GRAUS, SEM ANEL DE SOLDA, BOLSA X BOLSA, INSTALADO EM RAMAL E SUB-RAMAL DE GÁS MEDICINAL - FORNECIMENTO E INSTALAÇÃO</v>
          </cell>
          <cell r="C6474" t="str">
            <v>UN</v>
          </cell>
          <cell r="D6474">
            <v>17.25</v>
          </cell>
        </row>
        <row r="6475">
          <cell r="A6475">
            <v>93097</v>
          </cell>
          <cell r="B6475" t="str">
            <v>CURVA EM COBRE, DN 15 MM, 45 GRAUS, SEM ANEL DE SOLDA, BOLSA X BOLSA, INSTALADO EM RAMAL E SUB-RAMAL DE HIDRÁULICA PREDIAL - FORNECIMENTO E INSTALAÇÃO</v>
          </cell>
          <cell r="C6475" t="str">
            <v>UN</v>
          </cell>
          <cell r="D6475">
            <v>13.73</v>
          </cell>
        </row>
        <row r="6476">
          <cell r="A6476">
            <v>93119</v>
          </cell>
          <cell r="B6476" t="str">
            <v>CURVA EM COBRE, DN 22 MM, 45 GRAUS, SEM ANEL DE SOLDA, BOLSA X BOLSA, INSTALADO EM PRUMADA DE HIDRÁULICA PREDIAL - FORNECIMENTO E INSTALAÇÃO</v>
          </cell>
          <cell r="C6476" t="str">
            <v>UN</v>
          </cell>
          <cell r="D6476">
            <v>17.87</v>
          </cell>
        </row>
        <row r="6477">
          <cell r="A6477">
            <v>93076</v>
          </cell>
          <cell r="B6477" t="str">
            <v>CURVA EM COBRE, DN 22 MM, 45 GRAUS, SEM ANEL DE SOLDA, BOLSA X BOLSA, INSTALADO EM RAMAL DE DISTRIBUIÇÃO DE HIDRÁULICA PREDIAL - FORNECIMENTO E INSTALAÇÃO</v>
          </cell>
          <cell r="C6477" t="str">
            <v>UN</v>
          </cell>
          <cell r="D6477">
            <v>21.83</v>
          </cell>
        </row>
        <row r="6478">
          <cell r="A6478">
            <v>103878</v>
          </cell>
          <cell r="B6478" t="str">
            <v>CURVA EM COBRE, DN 22 MM, 45 GRAUS, SEM ANEL DE SOLDA, BOLSA X BOLSA, INSTALADO EM RAMAL E SUB-RAMAL DE AQUECIMENTO SOLAR - FORNECIMENTO E INSTALAÇÃO</v>
          </cell>
          <cell r="C6478" t="str">
            <v>UN</v>
          </cell>
          <cell r="D6478">
            <v>27.36</v>
          </cell>
        </row>
        <row r="6479">
          <cell r="A6479">
            <v>103809</v>
          </cell>
          <cell r="B6479" t="str">
            <v>CURVA EM COBRE, DN 22 MM, 45 GRAUS, SEM ANEL DE SOLDA, BOLSA X BOLSA, INSTALADO EM RAMAL E SUB-RAMAL DE GÁS COMBUSTÍVEL - FORNECIMENTO E INSTALAÇÃO</v>
          </cell>
          <cell r="C6479" t="str">
            <v>UN</v>
          </cell>
          <cell r="D6479">
            <v>33.49</v>
          </cell>
        </row>
        <row r="6480">
          <cell r="A6480">
            <v>103842</v>
          </cell>
          <cell r="B6480" t="str">
            <v>CURVA EM COBRE, DN 22 MM, 45 GRAUS, SEM ANEL DE SOLDA, BOLSA X BOLSA, INSTALADO EM RAMAL E SUB-RAMAL DE GÁS MEDICINAL - FORNECIMENTO E INSTALAÇÃO</v>
          </cell>
          <cell r="C6480" t="str">
            <v>UN</v>
          </cell>
          <cell r="D6480">
            <v>28.15</v>
          </cell>
        </row>
        <row r="6481">
          <cell r="A6481">
            <v>93099</v>
          </cell>
          <cell r="B6481" t="str">
            <v>CURVA EM COBRE, DN 22 MM, 45 GRAUS, SEM ANEL DE SOLDA, BOLSA X BOLSA, INSTALADO EM RAMAL E SUB-RAMAL DE HIDRÁULICA PREDIAL - FORNECIMENTO E INSTALAÇÃO</v>
          </cell>
          <cell r="C6481" t="str">
            <v>UN</v>
          </cell>
          <cell r="D6481">
            <v>24.78</v>
          </cell>
        </row>
        <row r="6482">
          <cell r="A6482">
            <v>93122</v>
          </cell>
          <cell r="B6482" t="str">
            <v>CURVA EM COBRE, DN 28 MM, 45 GRAUS, SEM ANEL DE SOLDA, BOLSA X BOLSA, INSTALADO EM PRUMADA DE HIDRÁULICA PREDIAL - FORNECIMENTO E INSTALAÇÃO</v>
          </cell>
          <cell r="C6482" t="str">
            <v>UN</v>
          </cell>
          <cell r="D6482">
            <v>26.93</v>
          </cell>
        </row>
        <row r="6483">
          <cell r="A6483">
            <v>93079</v>
          </cell>
          <cell r="B6483" t="str">
            <v>CURVA EM COBRE, DN 28 MM, 45 GRAUS, SEM ANEL DE SOLDA, BOLSA X BOLSA, INSTALADO EM RAMAL DE DISTRIBUIÇÃO DE HIDRÁULICA PREDIAL - FORNECIMENTO E INSTALAÇÃO</v>
          </cell>
          <cell r="C6483" t="str">
            <v>UN</v>
          </cell>
          <cell r="D6483">
            <v>30.6</v>
          </cell>
        </row>
        <row r="6484">
          <cell r="A6484">
            <v>103882</v>
          </cell>
          <cell r="B6484" t="str">
            <v>CURVA EM COBRE, DN 28 MM, 45 GRAUS, SEM ANEL DE SOLDA, BOLSA X BOLSA, INSTALADO EM RAMAL E SUB-RAMAL DE AQUECIMENTO SOLAR - FORNECIMENTO E INSTALAÇÃO</v>
          </cell>
          <cell r="C6484" t="str">
            <v>UN</v>
          </cell>
          <cell r="D6484">
            <v>37</v>
          </cell>
        </row>
        <row r="6485">
          <cell r="A6485">
            <v>103813</v>
          </cell>
          <cell r="B6485" t="str">
            <v>CURVA EM COBRE, DN 28 MM, 45 GRAUS, SEM ANEL DE SOLDA, BOLSA X BOLSA, INSTALADO EM RAMAL E SUB-RAMAL DE GÁS COMBUSTÍVEL - FORNECIMENTO E INSTALAÇÃO</v>
          </cell>
          <cell r="C6485" t="str">
            <v>UN</v>
          </cell>
          <cell r="D6485">
            <v>48.44</v>
          </cell>
        </row>
        <row r="6486">
          <cell r="A6486">
            <v>103846</v>
          </cell>
          <cell r="B6486" t="str">
            <v>CURVA EM COBRE, DN 28 MM, 45 GRAUS, SEM ANEL DE SOLDA, BOLSA X BOLSA, INSTALADO EM RAMAL E SUB-RAMAL DE GÁS MEDICINAL - FORNECIMENTO E INSTALAÇÃO</v>
          </cell>
          <cell r="C6486" t="str">
            <v>UN</v>
          </cell>
          <cell r="D6486">
            <v>39.090000000000003</v>
          </cell>
        </row>
        <row r="6487">
          <cell r="A6487">
            <v>93102</v>
          </cell>
          <cell r="B6487" t="str">
            <v>CURVA EM COBRE, DN 28 MM, 45 GRAUS, SEM ANEL DE SOLDA, BOLSA X BOLSA, INSTALADO EM RAMAL E SUB-RAMAL DE HIDRÁULICA PREDIAL - FORNECIMENTO E INSTALAÇÃO</v>
          </cell>
          <cell r="C6487" t="str">
            <v>UN</v>
          </cell>
          <cell r="D6487">
            <v>35.85</v>
          </cell>
        </row>
        <row r="6488">
          <cell r="A6488">
            <v>93123</v>
          </cell>
          <cell r="B6488" t="str">
            <v>CURVA EM COBRE, DN 35 MM, 45 GRAUS, SEM ANEL DE SOLDA, BOLSA X BOLSA, INSTALADO EM PRUMADA DE HIDRÁULICA PREDIAL - FORNECIMENTO E INSTALAÇÃO</v>
          </cell>
          <cell r="C6488" t="str">
            <v>UN</v>
          </cell>
          <cell r="D6488">
            <v>60.67</v>
          </cell>
        </row>
        <row r="6489">
          <cell r="A6489">
            <v>93124</v>
          </cell>
          <cell r="B6489" t="str">
            <v>CURVA EM COBRE, DN 42 MM, 45 GRAUS, SEM ANEL DE SOLDA, BOLSA X BOLSA, INSTALADO EM PRUMADA DE HIDRÁULICA PREDIAL - FORNECIMENTO E INSTALAÇÃO</v>
          </cell>
          <cell r="C6489" t="str">
            <v>UN</v>
          </cell>
          <cell r="D6489">
            <v>95.54</v>
          </cell>
        </row>
        <row r="6490">
          <cell r="A6490">
            <v>93125</v>
          </cell>
          <cell r="B6490" t="str">
            <v>CURVA EM COBRE, DN 54 MM, 45 GRAUS, SEM ANEL DE SOLDA, BOLSA X BOLSA, INSTALADO EM PRUMADA DE HIDRÁULICA PREDIAL - FORNECIMENTO E INSTALAÇÃO</v>
          </cell>
          <cell r="C6490" t="str">
            <v>UN</v>
          </cell>
          <cell r="D6490">
            <v>140.63</v>
          </cell>
        </row>
        <row r="6491">
          <cell r="A6491">
            <v>93126</v>
          </cell>
          <cell r="B6491" t="str">
            <v>CURVA EM COBRE, DN 66 MM, 45 GRAUS, SEM ANEL DE SOLDA, BOLSA X BOLSA, INSTALADO EM PRUMADA DE HIDRÁULICA PREDIAL - FORNECIMENTO E INSTALAÇÃO</v>
          </cell>
          <cell r="C6491" t="str">
            <v>UN</v>
          </cell>
          <cell r="D6491">
            <v>311.87</v>
          </cell>
        </row>
        <row r="6492">
          <cell r="A6492">
            <v>93063</v>
          </cell>
          <cell r="B6492" t="str">
            <v>JUNTA DE EXPANSÃO EM BRONZE/LATÃO, DN 35 MM, PONTA X PONTA, INSTALADO EM PRUMADA DE HIDRÁULICA PREDIAL - FORNECIMENTO E INSTALAÇÃO</v>
          </cell>
          <cell r="C6492" t="str">
            <v>UN</v>
          </cell>
          <cell r="D6492">
            <v>696.71</v>
          </cell>
        </row>
        <row r="6493">
          <cell r="A6493">
            <v>93066</v>
          </cell>
          <cell r="B6493" t="str">
            <v>JUNTA DE EXPANSÃO EM BRONZE/LATÃO, DN 42 MM, PONTA X PONTA, INSTALADO EM PRUMADA DE HIDRÁULICA PREDIAL - FORNECIMENTO E INSTALAÇÃO</v>
          </cell>
          <cell r="C6493" t="str">
            <v>UN</v>
          </cell>
          <cell r="D6493">
            <v>874.36</v>
          </cell>
        </row>
        <row r="6494">
          <cell r="A6494">
            <v>93069</v>
          </cell>
          <cell r="B6494" t="str">
            <v>JUNTA DE EXPANSÃO EM BRONZE/LATÃO, DN 54 MM, PONTA X PONTA, INSTALADO EM PRUMADA DE HIDRÁULICA PREDIAL - FORNECIMENTO E INSTALAÇÃO</v>
          </cell>
          <cell r="C6494" t="str">
            <v>UN</v>
          </cell>
          <cell r="D6494">
            <v>1212.05</v>
          </cell>
        </row>
        <row r="6495">
          <cell r="A6495">
            <v>93072</v>
          </cell>
          <cell r="B6495" t="str">
            <v>JUNTA DE EXPANSÃO EM BRONZE/LATÃO, DN 66 MM, PONTA X PONTA, INSTALADO EM PRUMADA DE HIDRÁULICA PREDIAL - FORNECIMENTO E INSTALAÇÃO</v>
          </cell>
          <cell r="C6495" t="str">
            <v>UN</v>
          </cell>
          <cell r="D6495">
            <v>1599.66</v>
          </cell>
        </row>
        <row r="6496">
          <cell r="A6496">
            <v>93083</v>
          </cell>
          <cell r="B6496" t="str">
            <v>JUNTA DE EXPANSÃO EM COBRE, DN 15 MM, PONTA X PONTA, INSTALADO EM RAMAL DE DISTRIBUIÇÃO DE HIDRÁULICA PREDIAL - FORNECIMENTO E INSTALAÇÃO</v>
          </cell>
          <cell r="C6496" t="str">
            <v>UN</v>
          </cell>
          <cell r="D6496">
            <v>478.4</v>
          </cell>
        </row>
        <row r="6497">
          <cell r="A6497">
            <v>103886</v>
          </cell>
          <cell r="B6497" t="str">
            <v>JUNTA DE EXPANSÃO EM COBRE, DN 15 MM, PONTA X PONTA, INSTALADO EM RAMAL E SUB-RAMAL DE AQUECIMENTO SOLAR - FORNECIMENTO E INSTALAÇÃO</v>
          </cell>
          <cell r="C6497" t="str">
            <v>UN</v>
          </cell>
          <cell r="D6497">
            <v>481.41</v>
          </cell>
        </row>
        <row r="6498">
          <cell r="A6498">
            <v>103817</v>
          </cell>
          <cell r="B6498" t="str">
            <v>JUNTA DE EXPANSÃO EM COBRE, DN 15 MM, PONTA X PONTA, INSTALADO EM RAMAL E SUB-RAMAL DE GÁS COMBUSTÍVEL - FORNECIMENTO E INSTALAÇÃO</v>
          </cell>
          <cell r="C6498" t="str">
            <v>UN</v>
          </cell>
          <cell r="D6498">
            <v>481.39</v>
          </cell>
        </row>
        <row r="6499">
          <cell r="A6499">
            <v>103850</v>
          </cell>
          <cell r="B6499" t="str">
            <v>JUNTA DE EXPANSÃO EM COBRE, DN 15 MM, PONTA X PONTA, INSTALADO EM RAMAL E SUB-RAMAL DE GÁS MEDICINAL - FORNECIMENTO E INSTALAÇÃO</v>
          </cell>
          <cell r="C6499" t="str">
            <v>UN</v>
          </cell>
          <cell r="D6499">
            <v>480.94</v>
          </cell>
        </row>
        <row r="6500">
          <cell r="A6500">
            <v>93106</v>
          </cell>
          <cell r="B6500" t="str">
            <v>JUNTA DE EXPANSÃO EM COBRE, DN 15 MM, PONTA X PONTA, INSTALADO EM RAMAL E SUB-RAMAL DE HIDRÁULICA PREDIAL - FORNECIMENTO E INSTALAÇÃO</v>
          </cell>
          <cell r="C6500" t="str">
            <v>UN</v>
          </cell>
          <cell r="D6500">
            <v>478.57</v>
          </cell>
        </row>
        <row r="6501">
          <cell r="A6501">
            <v>93052</v>
          </cell>
          <cell r="B6501" t="str">
            <v>JUNTA DE EXPANSÃO EM COBRE, DN 22 MM, PONTA X PONTA, INSTALADO EM PRUMADA DE HIDRÁULICA PREDIAL - FORNECIMENTO E INSTALAÇÃO</v>
          </cell>
          <cell r="C6501" t="str">
            <v>UN</v>
          </cell>
          <cell r="D6501">
            <v>552.74</v>
          </cell>
        </row>
        <row r="6502">
          <cell r="A6502">
            <v>93086</v>
          </cell>
          <cell r="B6502" t="str">
            <v>JUNTA DE EXPANSÃO EM COBRE, DN 22 MM, PONTA X PONTA, INSTALADO EM RAMAL DE DISTRIBUIÇÃO DE HIDRÁULICA PREDIAL - FORNECIMENTO E INSTALAÇÃO</v>
          </cell>
          <cell r="C6502" t="str">
            <v>UN</v>
          </cell>
          <cell r="D6502">
            <v>555.4</v>
          </cell>
        </row>
        <row r="6503">
          <cell r="A6503">
            <v>103890</v>
          </cell>
          <cell r="B6503" t="str">
            <v>JUNTA DE EXPANSÃO EM COBRE, DN 22 MM, PONTA X PONTA, INSTALADO EM RAMAL E SUB-RAMAL DE AQUECIMENTO SOLAR - FORNECIMENTO E INSTALAÇÃO</v>
          </cell>
          <cell r="C6503" t="str">
            <v>UN</v>
          </cell>
          <cell r="D6503">
            <v>559.09</v>
          </cell>
        </row>
        <row r="6504">
          <cell r="A6504">
            <v>103821</v>
          </cell>
          <cell r="B6504" t="str">
            <v>JUNTA DE EXPANSÃO EM COBRE, DN 22 MM, PONTA X PONTA, INSTALADO EM RAMAL E SUB-RAMAL DE GÁS COMBUSTÍVEL - FORNECIMENTO E INSTALAÇÃO</v>
          </cell>
          <cell r="C6504" t="str">
            <v>UN</v>
          </cell>
          <cell r="D6504">
            <v>563.23</v>
          </cell>
        </row>
        <row r="6505">
          <cell r="A6505">
            <v>103854</v>
          </cell>
          <cell r="B6505" t="str">
            <v>JUNTA DE EXPANSÃO EM COBRE, DN 22 MM, PONTA X PONTA, INSTALADO EM RAMAL E SUB-RAMAL DE GÁS MEDICINAL - FORNECIMENTO E INSTALAÇÃO</v>
          </cell>
          <cell r="C6505" t="str">
            <v>UN</v>
          </cell>
          <cell r="D6505">
            <v>559.65</v>
          </cell>
        </row>
        <row r="6506">
          <cell r="A6506">
            <v>93109</v>
          </cell>
          <cell r="B6506" t="str">
            <v>JUNTA DE EXPANSÃO EM COBRE, DN 22 MM, PONTA X PONTA, INSTALADO EM RAMAL E SUB-RAMAL DE HIDRÁULICA PREDIAL - FORNECIMENTO E INSTALAÇÃO</v>
          </cell>
          <cell r="C6506" t="str">
            <v>UN</v>
          </cell>
          <cell r="D6506">
            <v>557.37</v>
          </cell>
        </row>
        <row r="6507">
          <cell r="A6507">
            <v>93058</v>
          </cell>
          <cell r="B6507" t="str">
            <v>JUNTA DE EXPANSÃO EM COBRE, DN 28 MM, PONTA X PONTA, INSTALADO EM PRUMADA DE HIDRÁULICA PREDIAL - FORNECIMENTO E INSTALAÇÃO</v>
          </cell>
          <cell r="C6507" t="str">
            <v>UN</v>
          </cell>
          <cell r="D6507">
            <v>608.02</v>
          </cell>
        </row>
        <row r="6508">
          <cell r="A6508">
            <v>93092</v>
          </cell>
          <cell r="B6508" t="str">
            <v>JUNTA DE EXPANSÃO EM COBRE, DN 28 MM, PONTA X PONTA, INSTALADO EM RAMAL DE DISTRIBUIÇÃO DE HIDRÁULICA PREDIAL - FORNECIMENTO E INSTALAÇÃO</v>
          </cell>
          <cell r="C6508" t="str">
            <v>UN</v>
          </cell>
          <cell r="D6508">
            <v>610.49</v>
          </cell>
        </row>
        <row r="6509">
          <cell r="A6509">
            <v>103898</v>
          </cell>
          <cell r="B6509" t="str">
            <v>JUNTA DE EXPANSÃO EM COBRE, DN 28 MM, PONTA X PONTA, INSTALADO EM RAMAL E SUB-RAMAL DE AQUECIMENTO SOLAR - FORNECIMENTO E INSTALAÇÃO</v>
          </cell>
          <cell r="C6509" t="str">
            <v>UN</v>
          </cell>
          <cell r="D6509">
            <v>614.76</v>
          </cell>
        </row>
        <row r="6510">
          <cell r="A6510">
            <v>103829</v>
          </cell>
          <cell r="B6510" t="str">
            <v>JUNTA DE EXPANSÃO EM COBRE, DN 28 MM, PONTA X PONTA, INSTALADO EM RAMAL E SUB-RAMAL DE GÁS COMBUSTÍVEL - FORNECIMENTO E INSTALAÇÃO</v>
          </cell>
          <cell r="C6510" t="str">
            <v>UN</v>
          </cell>
          <cell r="D6510">
            <v>621.95000000000005</v>
          </cell>
        </row>
        <row r="6511">
          <cell r="A6511">
            <v>103862</v>
          </cell>
          <cell r="B6511" t="str">
            <v>JUNTA DE EXPANSÃO EM COBRE, DN 28 MM, PONTA X PONTA, INSTALADO EM RAMAL E SUB-RAMAL DE GÁS MEDICINAL - FORNECIMENTO E INSTALAÇÃO</v>
          </cell>
          <cell r="C6511" t="str">
            <v>UN</v>
          </cell>
          <cell r="D6511">
            <v>616.20000000000005</v>
          </cell>
        </row>
        <row r="6512">
          <cell r="A6512">
            <v>93116</v>
          </cell>
          <cell r="B6512" t="str">
            <v>JUNTA DE EXPANSÃO EM COBRE, DN 28 MM, PONTA X PONTA, INSTALADO EM RAMAL E SUB-RAMAL DE HIDRÁULICA PREDIAL - FORNECIMENTO E INSTALAÇÃO</v>
          </cell>
          <cell r="C6512" t="str">
            <v>UN</v>
          </cell>
          <cell r="D6512">
            <v>614.01</v>
          </cell>
        </row>
        <row r="6513">
          <cell r="A6513">
            <v>92314</v>
          </cell>
          <cell r="B6513" t="str">
            <v>LUVA EM COBRE, DN 15 MM, SEM ANEL DE SOLDA, INSTALADO EM RAMAL DE DISTRIBUIÇÃO DE HIDRÁULICA PREDIAL - FORNECIMENTO E INSTALAÇÃO</v>
          </cell>
          <cell r="C6513" t="str">
            <v>UN</v>
          </cell>
          <cell r="D6513">
            <v>8.73</v>
          </cell>
        </row>
        <row r="6514">
          <cell r="A6514">
            <v>103883</v>
          </cell>
          <cell r="B6514" t="str">
            <v>LUVA EM COBRE, DN 15 MM, SEM ANEL DE SOLDA, INSTALADO EM RAMAL E SUB-RAMAL DE AQUECIMENTO SOLAR - FORNECIMENTO E INSTALAÇÃO</v>
          </cell>
          <cell r="C6514" t="str">
            <v>UN</v>
          </cell>
          <cell r="D6514">
            <v>11.74</v>
          </cell>
        </row>
        <row r="6515">
          <cell r="A6515">
            <v>103814</v>
          </cell>
          <cell r="B6515" t="str">
            <v>LUVA EM COBRE, DN 15 MM, SEM ANEL DE SOLDA, INSTALADO EM RAMAL E SUB-RAMAL DE GÁS COMBUSTÍVEL - FORNECIMENTO E INSTALAÇÃO</v>
          </cell>
          <cell r="C6515" t="str">
            <v>UN</v>
          </cell>
          <cell r="D6515">
            <v>11.72</v>
          </cell>
        </row>
        <row r="6516">
          <cell r="A6516">
            <v>103847</v>
          </cell>
          <cell r="B6516" t="str">
            <v>LUVA EM COBRE, DN 15 MM, SEM ANEL DE SOLDA, INSTALADO EM RAMAL E SUB-RAMAL DE GÁS MEDICINAL - FORNECIMENTO E INSTALAÇÃO</v>
          </cell>
          <cell r="C6516" t="str">
            <v>UN</v>
          </cell>
          <cell r="D6516">
            <v>11.27</v>
          </cell>
        </row>
        <row r="6517">
          <cell r="A6517">
            <v>92329</v>
          </cell>
          <cell r="B6517" t="str">
            <v>LUVA EM COBRE, DN 15 MM, SEM ANEL DE SOLDA, INSTALADO EM RAMAL E SUB-RAMAL DE HIDRÁULICA PREDIAL - FORNECIMENTO E INSTALAÇÃO</v>
          </cell>
          <cell r="C6517" t="str">
            <v>UN</v>
          </cell>
          <cell r="D6517">
            <v>8.9</v>
          </cell>
        </row>
        <row r="6518">
          <cell r="A6518">
            <v>92293</v>
          </cell>
          <cell r="B6518" t="str">
            <v>LUVA EM COBRE, DN 22 MM, SEM ANEL DE SOLDA, INSTALADO EM PRUMADA DE HIDRÁULICA PREDIAL - FORNECIMENTO E INSTALAÇÃO</v>
          </cell>
          <cell r="C6518" t="str">
            <v>UN</v>
          </cell>
          <cell r="D6518">
            <v>10.27</v>
          </cell>
        </row>
        <row r="6519">
          <cell r="A6519">
            <v>92315</v>
          </cell>
          <cell r="B6519" t="str">
            <v>LUVA EM COBRE, DN 22 MM, SEM ANEL DE SOLDA, INSTALADO EM RAMAL DE DISTRIBUIÇÃO DE HIDRÁULICA PREDIAL - FORNECIMENTO E INSTALAÇÃO</v>
          </cell>
          <cell r="C6519" t="str">
            <v>UN</v>
          </cell>
          <cell r="D6519">
            <v>12.93</v>
          </cell>
        </row>
        <row r="6520">
          <cell r="A6520">
            <v>103888</v>
          </cell>
          <cell r="B6520" t="str">
            <v>LUVA EM COBRE, DN 22 MM, SEM ANEL DE SOLDA, INSTALADO EM RAMAL E SUB-RAMAL DE AQUECIMENTO SOLAR - FORNECIMENTO E INSTALAÇÃO</v>
          </cell>
          <cell r="C6520" t="str">
            <v>UN</v>
          </cell>
          <cell r="D6520">
            <v>16.62</v>
          </cell>
        </row>
        <row r="6521">
          <cell r="A6521">
            <v>103819</v>
          </cell>
          <cell r="B6521" t="str">
            <v>LUVA EM COBRE, DN 22 MM, SEM ANEL DE SOLDA, INSTALADO EM RAMAL E SUB-RAMAL DE GÁS COMBUSTÍVEL - FORNECIMENTO E INSTALAÇÃO</v>
          </cell>
          <cell r="C6521" t="str">
            <v>UN</v>
          </cell>
          <cell r="D6521">
            <v>20.76</v>
          </cell>
        </row>
        <row r="6522">
          <cell r="A6522">
            <v>103852</v>
          </cell>
          <cell r="B6522" t="str">
            <v>LUVA EM COBRE, DN 22 MM, SEM ANEL DE SOLDA, INSTALADO EM RAMAL E SUB-RAMAL DE GÁS MEDICINAL - FORNECIMENTO E INSTALAÇÃO</v>
          </cell>
          <cell r="C6522" t="str">
            <v>UN</v>
          </cell>
          <cell r="D6522">
            <v>17.18</v>
          </cell>
        </row>
        <row r="6523">
          <cell r="A6523">
            <v>92330</v>
          </cell>
          <cell r="B6523" t="str">
            <v>LUVA EM COBRE, DN 22 MM, SEM ANEL DE SOLDA, INSTALADO EM RAMAL E SUB-RAMAL DE HIDRÁULICA PREDIAL - FORNECIMENTO E INSTALAÇÃO</v>
          </cell>
          <cell r="C6523" t="str">
            <v>UN</v>
          </cell>
          <cell r="D6523">
            <v>14.9</v>
          </cell>
        </row>
        <row r="6524">
          <cell r="A6524">
            <v>92294</v>
          </cell>
          <cell r="B6524" t="str">
            <v>LUVA EM COBRE, DN 28 MM, SEM ANEL DE SOLDA, INSTALADO EM PRUMADA DE HIDRÁULICA PREDIAL - FORNECIMENTO E INSTALAÇÃO</v>
          </cell>
          <cell r="C6524" t="str">
            <v>UN</v>
          </cell>
          <cell r="D6524">
            <v>17.510000000000002</v>
          </cell>
        </row>
        <row r="6525">
          <cell r="A6525">
            <v>92316</v>
          </cell>
          <cell r="B6525" t="str">
            <v>LUVA EM COBRE, DN 28 MM, SEM ANEL DE SOLDA, INSTALADO EM RAMAL DE DISTRIBUIÇÃO DE HIDRÁULICA PREDIAL - FORNECIMENTO E INSTALAÇÃO</v>
          </cell>
          <cell r="C6525" t="str">
            <v>UN</v>
          </cell>
          <cell r="D6525">
            <v>19.98</v>
          </cell>
        </row>
        <row r="6526">
          <cell r="A6526">
            <v>103895</v>
          </cell>
          <cell r="B6526" t="str">
            <v>LUVA EM COBRE, DN 28 MM, SEM ANEL DE SOLDA, INSTALADO EM RAMAL E SUB-RAMAL DE AQUECIMENTO SOLAR - FORNECIMENTO E INSTALAÇÃO</v>
          </cell>
          <cell r="C6526" t="str">
            <v>UN</v>
          </cell>
          <cell r="D6526">
            <v>24.25</v>
          </cell>
        </row>
        <row r="6527">
          <cell r="A6527">
            <v>103826</v>
          </cell>
          <cell r="B6527" t="str">
            <v>LUVA EM COBRE, DN 28 MM, SEM ANEL DE SOLDA, INSTALADO EM RAMAL E SUB-RAMAL DE GÁS COMBUSTÍVEL - FORNECIMENTO E INSTALAÇÃO</v>
          </cell>
          <cell r="C6527" t="str">
            <v>UN</v>
          </cell>
          <cell r="D6527">
            <v>31.44</v>
          </cell>
        </row>
        <row r="6528">
          <cell r="A6528">
            <v>103859</v>
          </cell>
          <cell r="B6528" t="str">
            <v>LUVA EM COBRE, DN 28 MM, SEM ANEL DE SOLDA, INSTALADO EM RAMAL E SUB-RAMAL DE GÁS MEDICINAL - FORNECIMENTO E INSTALAÇÃO</v>
          </cell>
          <cell r="C6528" t="str">
            <v>UN</v>
          </cell>
          <cell r="D6528">
            <v>25.69</v>
          </cell>
        </row>
        <row r="6529">
          <cell r="A6529">
            <v>92331</v>
          </cell>
          <cell r="B6529" t="str">
            <v>LUVA EM COBRE, DN 28 MM, SEM ANEL DE SOLDA, INSTALADO EM RAMAL E SUB-RAMAL DE HIDRÁULICA PREDIAL - FORNECIMENTO E INSTALAÇÃO</v>
          </cell>
          <cell r="C6529" t="str">
            <v>UN</v>
          </cell>
          <cell r="D6529">
            <v>23.5</v>
          </cell>
        </row>
        <row r="6530">
          <cell r="A6530">
            <v>92295</v>
          </cell>
          <cell r="B6530" t="str">
            <v>LUVA EM COBRE, DN 35 MM, SEM ANEL DE SOLDA, INSTALADO EM PRUMADA DE HIDRÁULICA PREDIAL - FORNECIMENTO E INSTALAÇÃO</v>
          </cell>
          <cell r="C6530" t="str">
            <v>UN</v>
          </cell>
          <cell r="D6530">
            <v>33.33</v>
          </cell>
        </row>
        <row r="6531">
          <cell r="A6531">
            <v>92296</v>
          </cell>
          <cell r="B6531" t="str">
            <v>LUVA EM COBRE, DN 42 MM, SEM ANEL DE SOLDA, INSTALADO EM PRUMADA DE HIDRÁULICA PREDIAL - FORNECIMENTO E INSTALAÇÃO</v>
          </cell>
          <cell r="C6531" t="str">
            <v>UN</v>
          </cell>
          <cell r="D6531">
            <v>44.23</v>
          </cell>
        </row>
        <row r="6532">
          <cell r="A6532">
            <v>92297</v>
          </cell>
          <cell r="B6532" t="str">
            <v>LUVA EM COBRE, DN 54 MM, SEM ANEL DE SOLDA, INSTALADO EM PRUMADA DE HIDRÁULICA PREDIAL - FORNECIMENTO E INSTALAÇÃO</v>
          </cell>
          <cell r="C6532" t="str">
            <v>UN</v>
          </cell>
          <cell r="D6532">
            <v>68.81</v>
          </cell>
        </row>
        <row r="6533">
          <cell r="A6533">
            <v>92298</v>
          </cell>
          <cell r="B6533" t="str">
            <v>LUVA EM COBRE, DN 66 MM, SEM ANEL DE SOLDA, INSTALADO EM PRUMADA DE HIDRÁULICA PREDIAL - FORNECIMENTO E INSTALAÇÃO</v>
          </cell>
          <cell r="C6533" t="str">
            <v>UN</v>
          </cell>
          <cell r="D6533">
            <v>194.83</v>
          </cell>
        </row>
        <row r="6534">
          <cell r="A6534">
            <v>93080</v>
          </cell>
          <cell r="B6534" t="str">
            <v>LUVA PASSANTE EM COBRE, DN 15 MM, SEM ANEL DE SOLDA, INSTALADO EM RAMAL DE DISTRIBUIÇÃO DE HIDRÁULICA PREDIAL - FORNECIMENTO E INSTALAÇÃO</v>
          </cell>
          <cell r="C6534" t="str">
            <v>UN</v>
          </cell>
          <cell r="D6534">
            <v>8.76</v>
          </cell>
        </row>
        <row r="6535">
          <cell r="A6535">
            <v>103884</v>
          </cell>
          <cell r="B6535" t="str">
            <v>LUVA PASSANTE EM COBRE, DN 15 MM, SEM ANEL DE SOLDA, INSTALADO EM RAMAL E SUB-RAMAL DE AQUECIMENTO SOLAR - FORNECIMENTO E INSTALAÇÃO</v>
          </cell>
          <cell r="C6535" t="str">
            <v>UN</v>
          </cell>
          <cell r="D6535">
            <v>11.77</v>
          </cell>
        </row>
        <row r="6536">
          <cell r="A6536">
            <v>103815</v>
          </cell>
          <cell r="B6536" t="str">
            <v>LUVA PASSANTE EM COBRE, DN 15 MM, SEM ANEL DE SOLDA, INSTALADO EM RAMAL E SUB-RAMAL DE GÁS COMBUSTÍVEL - FORNECIMENTO E INSTALAÇÃO</v>
          </cell>
          <cell r="C6536" t="str">
            <v>UN</v>
          </cell>
          <cell r="D6536">
            <v>11.75</v>
          </cell>
        </row>
        <row r="6537">
          <cell r="A6537">
            <v>103848</v>
          </cell>
          <cell r="B6537" t="str">
            <v>LUVA PASSANTE EM COBRE, DN 15 MM, SEM ANEL DE SOLDA, INSTALADO EM RAMAL E SUB-RAMAL DE GÁS MEDICINAL - FORNECIMENTO E INSTALAÇÃO</v>
          </cell>
          <cell r="C6537" t="str">
            <v>UN</v>
          </cell>
          <cell r="D6537">
            <v>11.3</v>
          </cell>
        </row>
        <row r="6538">
          <cell r="A6538">
            <v>93103</v>
          </cell>
          <cell r="B6538" t="str">
            <v>LUVA PASSANTE EM COBRE, DN 15 MM, SEM ANEL DE SOLDA, INSTALADO EM RAMAL E SUB-RAMAL DE HIDRÁULICA PREDIAL - FORNECIMENTO E INSTALAÇÃO</v>
          </cell>
          <cell r="C6538" t="str">
            <v>UN</v>
          </cell>
          <cell r="D6538">
            <v>8.93</v>
          </cell>
        </row>
        <row r="6539">
          <cell r="A6539">
            <v>93050</v>
          </cell>
          <cell r="B6539" t="str">
            <v>LUVA PASSANTE EM COBRE, DN 22 MM, SEM ANEL DE SOLDA, INSTALADO EM PRUMADA DE HIDRÁULICA PREDIAL - FORNECIMENTO E INSTALAÇÃO</v>
          </cell>
          <cell r="C6539" t="str">
            <v>UN</v>
          </cell>
          <cell r="D6539">
            <v>11.67</v>
          </cell>
        </row>
        <row r="6540">
          <cell r="A6540">
            <v>93084</v>
          </cell>
          <cell r="B6540" t="str">
            <v>LUVA PASSANTE EM COBRE, DN 22 MM, SEM ANEL DE SOLDA, INSTALADO EM RAMAL DE DISTRIBUIÇÃO DE HIDRÁULICA PREDIAL - FORNECIMENTO E INSTALAÇÃO</v>
          </cell>
          <cell r="C6540" t="str">
            <v>UN</v>
          </cell>
          <cell r="D6540">
            <v>14.33</v>
          </cell>
        </row>
        <row r="6541">
          <cell r="A6541">
            <v>103889</v>
          </cell>
          <cell r="B6541" t="str">
            <v>LUVA PASSANTE EM COBRE, DN 22 MM, SEM ANEL DE SOLDA, INSTALADO EM RAMAL E SUB-RAMAL DE AQUECIMENTO SOLAR - FORNECIMENTO E INSTALAÇÃO</v>
          </cell>
          <cell r="C6541" t="str">
            <v>UN</v>
          </cell>
          <cell r="D6541">
            <v>18.02</v>
          </cell>
        </row>
        <row r="6542">
          <cell r="A6542">
            <v>103820</v>
          </cell>
          <cell r="B6542" t="str">
            <v>LUVA PASSANTE EM COBRE, DN 22 MM, SEM ANEL DE SOLDA, INSTALADO EM RAMAL E SUB-RAMAL DE GÁS COMBUSTÍVEL - FORNECIMENTO E INSTALAÇÃO</v>
          </cell>
          <cell r="C6542" t="str">
            <v>UN</v>
          </cell>
          <cell r="D6542">
            <v>22.16</v>
          </cell>
        </row>
        <row r="6543">
          <cell r="A6543">
            <v>103853</v>
          </cell>
          <cell r="B6543" t="str">
            <v>LUVA PASSANTE EM COBRE, DN 22 MM, SEM ANEL DE SOLDA, INSTALADO EM RAMAL E SUB-RAMAL DE GÁS MEDICINAL - FORNECIMENTO E INSTALAÇÃO</v>
          </cell>
          <cell r="C6543" t="str">
            <v>UN</v>
          </cell>
          <cell r="D6543">
            <v>18.579999999999998</v>
          </cell>
        </row>
        <row r="6544">
          <cell r="A6544">
            <v>93107</v>
          </cell>
          <cell r="B6544" t="str">
            <v>LUVA PASSANTE EM COBRE, DN 22 MM, SEM ANEL DE SOLDA, INSTALADO EM RAMAL E SUB-RAMAL DE HIDRÁULICA PREDIAL - FORNECIMENTO E INSTALAÇÃO</v>
          </cell>
          <cell r="C6544" t="str">
            <v>UN</v>
          </cell>
          <cell r="D6544">
            <v>16.3</v>
          </cell>
        </row>
        <row r="6545">
          <cell r="A6545">
            <v>93056</v>
          </cell>
          <cell r="B6545" t="str">
            <v>LUVA PASSANTE EM COBRE, DN 28 MM, SEM ANEL DE SOLDA, INSTALADO EM PRUMADA DE HIDRÁULICA PREDIAL - FORNECIMENTO E INSTALAÇÃO</v>
          </cell>
          <cell r="C6545" t="str">
            <v>UN</v>
          </cell>
          <cell r="D6545">
            <v>17.510000000000002</v>
          </cell>
        </row>
        <row r="6546">
          <cell r="A6546">
            <v>93090</v>
          </cell>
          <cell r="B6546" t="str">
            <v>LUVA PASSANTE EM COBRE, DN 28 MM, SEM ANEL DE SOLDA, INSTALADO EM RAMAL DE DISTRIBUIÇÃO DE HIDRÁULICA PREDIAL - FORNECIMENTO E INSTALAÇÃO</v>
          </cell>
          <cell r="C6546" t="str">
            <v>UN</v>
          </cell>
          <cell r="D6546">
            <v>19.98</v>
          </cell>
        </row>
        <row r="6547">
          <cell r="A6547">
            <v>103896</v>
          </cell>
          <cell r="B6547" t="str">
            <v>LUVA PASSANTE EM COBRE, DN 28 MM, SEM ANEL DE SOLDA, INSTALADO EM RAMAL E SUB-RAMAL DE AQUECIMENTO SOLAR - FORNECIMENTO E INSTALAÇÃO</v>
          </cell>
          <cell r="C6547" t="str">
            <v>UN</v>
          </cell>
          <cell r="D6547">
            <v>24.25</v>
          </cell>
        </row>
        <row r="6548">
          <cell r="A6548">
            <v>103827</v>
          </cell>
          <cell r="B6548" t="str">
            <v>LUVA PASSANTE EM COBRE, DN 28 MM, SEM ANEL DE SOLDA, INSTALADO EM RAMAL E SUB-RAMAL DE GÁS COMBUSTÍVEL - FORNECIMENTO E INSTALAÇÃO</v>
          </cell>
          <cell r="C6548" t="str">
            <v>UN</v>
          </cell>
          <cell r="D6548">
            <v>31.44</v>
          </cell>
        </row>
        <row r="6549">
          <cell r="A6549">
            <v>103860</v>
          </cell>
          <cell r="B6549" t="str">
            <v>LUVA PASSANTE EM COBRE, DN 28 MM, SEM ANEL DE SOLDA, INSTALADO EM RAMAL E SUB-RAMAL DE GÁS MEDICINAL - FORNECIMENTO E INSTALAÇÃO</v>
          </cell>
          <cell r="C6549" t="str">
            <v>UN</v>
          </cell>
          <cell r="D6549">
            <v>25.69</v>
          </cell>
        </row>
        <row r="6550">
          <cell r="A6550">
            <v>93113</v>
          </cell>
          <cell r="B6550" t="str">
            <v>LUVA PASSANTE EM COBRE, DN 28 MM, SEM ANEL DE SOLDA, INSTALADO EM RAMAL E SUB-RAMAL DE HIDRÁULICA PREDIAL - FORNECIMENTO E INSTALAÇÃO</v>
          </cell>
          <cell r="C6550" t="str">
            <v>UN</v>
          </cell>
          <cell r="D6550">
            <v>23.5</v>
          </cell>
        </row>
        <row r="6551">
          <cell r="A6551">
            <v>93061</v>
          </cell>
          <cell r="B6551" t="str">
            <v>LUVA PASSANTE EM COBRE, DN 35 MM, SEM ANEL DE SOLDA, INSTALADO EM PRUMADA DE HIDRÁULICA PREDIAL - FORNECIMENTO E INSTALAÇÃO</v>
          </cell>
          <cell r="C6551" t="str">
            <v>UN</v>
          </cell>
          <cell r="D6551">
            <v>33.47</v>
          </cell>
        </row>
        <row r="6552">
          <cell r="A6552">
            <v>93064</v>
          </cell>
          <cell r="B6552" t="str">
            <v>LUVA PASSANTE EM COBRE, DN 42 MM, SEM ANEL DE SOLDA, INSTALADO EM PRUMADA DE HIDRÁULICA PREDIAL - FORNECIMENTO E INSTALAÇÃO</v>
          </cell>
          <cell r="C6552" t="str">
            <v>UN</v>
          </cell>
          <cell r="D6552">
            <v>51.54</v>
          </cell>
        </row>
        <row r="6553">
          <cell r="A6553">
            <v>93067</v>
          </cell>
          <cell r="B6553" t="str">
            <v>LUVA PASSANTE EM COBRE, DN 54 MM, SEM ANEL DE SOLDA, INSTALADO EM PRUMADA DE HIDRÁULICA PREDIAL - FORNECIMENTO E INSTALAÇÃO</v>
          </cell>
          <cell r="C6553" t="str">
            <v>UN</v>
          </cell>
          <cell r="D6553">
            <v>76.77</v>
          </cell>
        </row>
        <row r="6554">
          <cell r="A6554">
            <v>93070</v>
          </cell>
          <cell r="B6554" t="str">
            <v>LUVA PASSANTE EM COBRE, DN 66 MM, SEM ANEL DE SOLDA, INSTALADO EM PRUMADA DE HIDRÁULICA PREDIAL - FORNECIMENTO E INSTALAÇÃO</v>
          </cell>
          <cell r="C6554" t="str">
            <v>UN</v>
          </cell>
          <cell r="D6554">
            <v>194.83</v>
          </cell>
        </row>
        <row r="6555">
          <cell r="A6555">
            <v>93117</v>
          </cell>
          <cell r="B6555" t="str">
            <v>TE DUPLA CURVA EM BRONZE/LATÃO, DN 1/2" X 15 MM X 1/2", SEM ANEL DE SOLDA, ROSCA F X BOLSA X ROSCA F, INSTALADO EM RAMAL E SUB-RAMAL DE HIDRÁULICA PREDIAL - FORNECIMENTO E INSTALAÇÃO</v>
          </cell>
          <cell r="C6555" t="str">
            <v>UN</v>
          </cell>
          <cell r="D6555">
            <v>61.05</v>
          </cell>
        </row>
        <row r="6556">
          <cell r="A6556">
            <v>93118</v>
          </cell>
          <cell r="B6556" t="str">
            <v>TE DUPLA CURVA EM BRONZE/LATÃO, DN 3/4" X 22 MM X 3/4", SEM ANEL DE SOLDA, ROSCA F X BOLSA X ROSCA F, INSTALADO EM RAMAL E SUB-RAMAL DE HIDRÁULICA PREDIAL - FORNECIMENTO E INSTALAÇÃO</v>
          </cell>
          <cell r="C6556" t="str">
            <v>UN</v>
          </cell>
          <cell r="D6556">
            <v>89.94</v>
          </cell>
        </row>
        <row r="6557">
          <cell r="A6557">
            <v>92317</v>
          </cell>
          <cell r="B6557" t="str">
            <v>TE EM COBRE, DN 15 MM, SEM ANEL DE SOLDA, INSTALADO EM RAMAL DE DISTRIBUIÇÃO DE HIDRÁULICA PREDIAL - FORNECIMENTO E INSTALAÇÃO</v>
          </cell>
          <cell r="C6557" t="str">
            <v>UN</v>
          </cell>
          <cell r="D6557">
            <v>18.329999999999998</v>
          </cell>
        </row>
        <row r="6558">
          <cell r="A6558">
            <v>92332</v>
          </cell>
          <cell r="B6558" t="str">
            <v>TE EM COBRE, DN 15 MM, SEM ANEL DE SOLDA, INSTALADO EM RAMAL E SUB-RAMAL DE HIDRÁULICA PREDIAL - FORNECIMENTO E INSTALAÇÃO</v>
          </cell>
          <cell r="C6558" t="str">
            <v>UN</v>
          </cell>
          <cell r="D6558">
            <v>18.670000000000002</v>
          </cell>
        </row>
        <row r="6559">
          <cell r="A6559">
            <v>92299</v>
          </cell>
          <cell r="B6559" t="str">
            <v>TE EM COBRE, DN 22 MM, SEM ANEL DE SOLDA, INSTALADO EM PRUMADA DE HIDRÁULICA PREDIAL - FORNECIMENTO E INSTALAÇÃO</v>
          </cell>
          <cell r="C6559" t="str">
            <v>UN</v>
          </cell>
          <cell r="D6559">
            <v>23.91</v>
          </cell>
        </row>
        <row r="6560">
          <cell r="A6560">
            <v>92318</v>
          </cell>
          <cell r="B6560" t="str">
            <v>TE EM COBRE, DN 22 MM, SEM ANEL DE SOLDA, INSTALADO EM RAMAL DE DISTRIBUIÇÃO DE HIDRÁULICA PREDIAL - FORNECIMENTO E INSTALAÇÃO</v>
          </cell>
          <cell r="C6560" t="str">
            <v>UN</v>
          </cell>
          <cell r="D6560">
            <v>29.22</v>
          </cell>
        </row>
        <row r="6561">
          <cell r="A6561">
            <v>103833</v>
          </cell>
          <cell r="B6561" t="str">
            <v>TE EM COBRE, DN 22 MM, SEM ANEL DE SOLDA, INSTALADO EM RAMAL E SUB-RAMAL DE GÁS COMBUSTÍVEL - FORNECIMENTO E INSTALAÇÃO</v>
          </cell>
          <cell r="C6561" t="str">
            <v>UN</v>
          </cell>
          <cell r="D6561">
            <v>44.78</v>
          </cell>
        </row>
        <row r="6562">
          <cell r="A6562">
            <v>92333</v>
          </cell>
          <cell r="B6562" t="str">
            <v>TE EM COBRE, DN 22 MM, SEM ANEL DE SOLDA, INSTALADO EM RAMAL E SUB-RAMAL DE HIDRÁULICA PREDIAL - FORNECIMENTO E INSTALAÇÃO</v>
          </cell>
          <cell r="C6562" t="str">
            <v>UN</v>
          </cell>
          <cell r="D6562">
            <v>33.130000000000003</v>
          </cell>
        </row>
        <row r="6563">
          <cell r="A6563">
            <v>92300</v>
          </cell>
          <cell r="B6563" t="str">
            <v>TE EM COBRE, DN 28 MM, SEM ANEL DE SOLDA, INSTALADO EM PRUMADA DE HIDRÁULICA PREDIAL - FORNECIMENTO E INSTALAÇÃO</v>
          </cell>
          <cell r="C6563" t="str">
            <v>UN</v>
          </cell>
          <cell r="D6563">
            <v>36.58</v>
          </cell>
        </row>
        <row r="6564">
          <cell r="A6564">
            <v>92319</v>
          </cell>
          <cell r="B6564" t="str">
            <v>TE EM COBRE, DN 28 MM, SEM ANEL DE SOLDA, INSTALADO EM RAMAL DE DISTRIBUIÇÃO DE HIDRÁULICA PREDIAL - FORNECIMENTO E INSTALAÇÃO</v>
          </cell>
          <cell r="C6564" t="str">
            <v>UN</v>
          </cell>
          <cell r="D6564">
            <v>41.49</v>
          </cell>
        </row>
        <row r="6565">
          <cell r="A6565">
            <v>92334</v>
          </cell>
          <cell r="B6565" t="str">
            <v>TE EM COBRE, DN 28 MM, SEM ANEL DE SOLDA, INSTALADO EM RAMAL E SUB-RAMAL DE HIDRÁULICA PREDIAL - FORNECIMENTO E INSTALAÇÃO</v>
          </cell>
          <cell r="C6565" t="str">
            <v>UN</v>
          </cell>
          <cell r="D6565">
            <v>48.49</v>
          </cell>
        </row>
        <row r="6566">
          <cell r="A6566">
            <v>92301</v>
          </cell>
          <cell r="B6566" t="str">
            <v>TE EM COBRE, DN 35 MM, SEM ANEL DE SOLDA, INSTALADO EM PRUMADA DE HIDRÁULICA PREDIAL - FORNECIMENTO E INSTALAÇÃO</v>
          </cell>
          <cell r="C6566" t="str">
            <v>UN</v>
          </cell>
          <cell r="D6566">
            <v>73.099999999999994</v>
          </cell>
        </row>
        <row r="6567">
          <cell r="A6567">
            <v>92302</v>
          </cell>
          <cell r="B6567" t="str">
            <v>TE EM COBRE, DN 42 MM, SEM ANEL DE SOLDA, INSTALADO EM PRUMADA DE HIDRÁULICA PREDIAL - FORNECIMENTO E INSTALAÇÃO</v>
          </cell>
          <cell r="C6567" t="str">
            <v>UN</v>
          </cell>
          <cell r="D6567">
            <v>96.73</v>
          </cell>
        </row>
        <row r="6568">
          <cell r="A6568">
            <v>92303</v>
          </cell>
          <cell r="B6568" t="str">
            <v>TE EM COBRE, DN 54 MM, SEM ANEL DE SOLDA, INSTALADO EM PRUMADA DE HIDRÁULICA PREDIAL - FORNECIMENTO E INSTALAÇÃO</v>
          </cell>
          <cell r="C6568" t="str">
            <v>UN</v>
          </cell>
          <cell r="D6568">
            <v>178.31</v>
          </cell>
        </row>
        <row r="6569">
          <cell r="A6569">
            <v>92304</v>
          </cell>
          <cell r="B6569" t="str">
            <v>TE EM COBRE, DN 66 MM, SEM ANEL DE SOLDA, INSTALADO EM PRUMADA DE HIDRÁULICA PREDIAL - FORNECIMENTO E INSTALAÇÃO</v>
          </cell>
          <cell r="C6569" t="str">
            <v>UN</v>
          </cell>
          <cell r="D6569">
            <v>465.48</v>
          </cell>
        </row>
        <row r="6570">
          <cell r="A6570">
            <v>103835</v>
          </cell>
          <cell r="B6570" t="str">
            <v>TUBO EM COBRE RÍGIDO, DN 15 MM, CLASSE A, SEM ISOLAMENTO, INSTALADO EM RAMAL E SUB-RAMAL DE GÁS MEDICINAL - FORNECIMENTO E INSTALAÇÃO</v>
          </cell>
          <cell r="C6570" t="str">
            <v>M</v>
          </cell>
          <cell r="D6570">
            <v>65.34</v>
          </cell>
        </row>
        <row r="6571">
          <cell r="A6571">
            <v>92308</v>
          </cell>
          <cell r="B6571" t="str">
            <v>TUBO EM COBRE RÍGIDO, DN 15 MM, CLASSE E, COM ISOLAMENTO, INSTALADO EM RAMAL DE DISTRIBUIÇÃO DE HIDRÁULICA PREDIAL - FORNECIMENTO E INSTALAÇÃO</v>
          </cell>
          <cell r="C6571" t="str">
            <v>M</v>
          </cell>
          <cell r="D6571">
            <v>58.44</v>
          </cell>
        </row>
        <row r="6572">
          <cell r="A6572">
            <v>103871</v>
          </cell>
          <cell r="B6572" t="str">
            <v>TUBO EM COBRE RÍGIDO, DN 15 MM, CLASSE E, COM ISOLAMENTO, INSTALADO EM RAMAL E SUB-RAMAL DE AQUECIMENTO SOLAR - FORNECIMENTO E INSTALAÇÃO</v>
          </cell>
          <cell r="C6572" t="str">
            <v>M</v>
          </cell>
          <cell r="D6572">
            <v>67.209999999999994</v>
          </cell>
        </row>
        <row r="6573">
          <cell r="A6573">
            <v>92323</v>
          </cell>
          <cell r="B6573" t="str">
            <v>TUBO EM COBRE RÍGIDO, DN 15 MM, CLASSE E, COM ISOLAMENTO, INSTALADO EM RAMAL E SUB-RAMAL DE HIDRÁULICA PREDIAL - FORNECIMENTO E INSTALAÇÃO</v>
          </cell>
          <cell r="C6573" t="str">
            <v>M</v>
          </cell>
          <cell r="D6573">
            <v>66.73</v>
          </cell>
        </row>
        <row r="6574">
          <cell r="A6574">
            <v>92305</v>
          </cell>
          <cell r="B6574" t="str">
            <v>TUBO EM COBRE RÍGIDO, DN 15 MM, CLASSE E, SEM ISOLAMENTO, INSTALADO EM RAMAL DE DISTRIBUIÇÃO DE HIDRÁULICA PREDIAL - FORNECIMENTO E INSTALAÇÃO</v>
          </cell>
          <cell r="C6574" t="str">
            <v>M</v>
          </cell>
          <cell r="D6574">
            <v>39.76</v>
          </cell>
        </row>
        <row r="6575">
          <cell r="A6575">
            <v>103868</v>
          </cell>
          <cell r="B6575" t="str">
            <v>TUBO EM COBRE RÍGIDO, DN 15 MM, CLASSE E, SEM ISOLAMENTO, INSTALADO EM RAMAL E SUB-RAMAL DE AQUECIMENTO SOLAR - FORNECIMENTO E INSTALAÇÃO</v>
          </cell>
          <cell r="C6575" t="str">
            <v>M</v>
          </cell>
          <cell r="D6575">
            <v>51.25</v>
          </cell>
        </row>
        <row r="6576">
          <cell r="A6576">
            <v>103802</v>
          </cell>
          <cell r="B6576" t="str">
            <v>TUBO EM COBRE RÍGIDO, DN 15 MM, CLASSE E, SEM ISOLAMENTO, INSTALADO EM RAMAL E SUB-RAMAL DE GÁS COMBUSTÍVEL - FORNECIMENTO E INSTALAÇÃO</v>
          </cell>
          <cell r="C6576" t="str">
            <v>M</v>
          </cell>
          <cell r="D6576">
            <v>41.84</v>
          </cell>
        </row>
        <row r="6577">
          <cell r="A6577">
            <v>92320</v>
          </cell>
          <cell r="B6577" t="str">
            <v>TUBO EM COBRE RÍGIDO, DN 15 MM, CLASSE E, SEM ISOLAMENTO, INSTALADO EM RAMAL E SUB-RAMAL DE HIDRÁULICA PREDIAL - FORNECIMENTO E INSTALAÇÃO</v>
          </cell>
          <cell r="C6577" t="str">
            <v>M</v>
          </cell>
          <cell r="D6577">
            <v>50.65</v>
          </cell>
        </row>
        <row r="6578">
          <cell r="A6578">
            <v>97335</v>
          </cell>
          <cell r="B6578" t="str">
            <v>TUBO EM COBRE RÍGIDO, DN 22 MM, CLASSE A, SEM ISOLAMENTO, INSTALADO EM PRUMADA DE GÁS COMBUSTÍVEL - FORNECIMENTO E INSTALAÇÃO</v>
          </cell>
          <cell r="C6578" t="str">
            <v>M</v>
          </cell>
          <cell r="D6578">
            <v>85.66</v>
          </cell>
        </row>
        <row r="6579">
          <cell r="A6579">
            <v>103836</v>
          </cell>
          <cell r="B6579" t="str">
            <v>TUBO EM COBRE RÍGIDO, DN 22 MM, CLASSE A, SEM ISOLAMENTO, INSTALADO EM RAMAL E SUB-RAMAL DE GÁS MEDICINAL - FORNECIMENTO E INSTALAÇÃO</v>
          </cell>
          <cell r="C6579" t="str">
            <v>M</v>
          </cell>
          <cell r="D6579">
            <v>101.83</v>
          </cell>
        </row>
        <row r="6580">
          <cell r="A6580">
            <v>92281</v>
          </cell>
          <cell r="B6580" t="str">
            <v>TUBO EM COBRE RÍGIDO, DN 22 MM, CLASSE E, COM ISOLAMENTO, INSTALADO EM PRUMADA DE HIDRÁULICA PREDIAL - FORNECIMENTO E INSTALAÇÃO</v>
          </cell>
          <cell r="C6580" t="str">
            <v>M</v>
          </cell>
          <cell r="D6580">
            <v>134.87</v>
          </cell>
        </row>
        <row r="6581">
          <cell r="A6581">
            <v>92309</v>
          </cell>
          <cell r="B6581" t="str">
            <v>TUBO EM COBRE RÍGIDO, DN 22 MM, CLASSE E, COM ISOLAMENTO, INSTALADO EM RAMAL DE DISTRIBUIÇÃO DE HIDRÁULICA PREDIAL - FORNECIMENTO E INSTALAÇÃO</v>
          </cell>
          <cell r="C6581" t="str">
            <v>M</v>
          </cell>
          <cell r="D6581">
            <v>142.82</v>
          </cell>
        </row>
        <row r="6582">
          <cell r="A6582">
            <v>103872</v>
          </cell>
          <cell r="B6582" t="str">
            <v>TUBO EM COBRE RÍGIDO, DN 22 MM, CLASSE E, COM ISOLAMENTO, INSTALADO EM RAMAL E SUB-RAMAL DE AQUECIMENTO SOLAR - FORNECIMENTO E INSTALAÇÃO</v>
          </cell>
          <cell r="C6582" t="str">
            <v>M</v>
          </cell>
          <cell r="D6582">
            <v>153.85</v>
          </cell>
        </row>
        <row r="6583">
          <cell r="A6583">
            <v>92324</v>
          </cell>
          <cell r="B6583" t="str">
            <v>TUBO EM COBRE RÍGIDO, DN 22 MM, CLASSE E, COM ISOLAMENTO, INSTALADO EM RAMAL E SUB-RAMAL DE HIDRÁULICA PREDIAL - FORNECIMENTO E INSTALAÇÃO</v>
          </cell>
          <cell r="C6583" t="str">
            <v>M</v>
          </cell>
          <cell r="D6583">
            <v>158.97999999999999</v>
          </cell>
        </row>
        <row r="6584">
          <cell r="A6584">
            <v>92275</v>
          </cell>
          <cell r="B6584" t="str">
            <v>TUBO EM COBRE RÍGIDO, DN 22 MM, CLASSE E, SEM ISOLAMENTO, INSTALADO EM PRUMADA DE HIDRÁULICA PREDIAL - FORNECIMENTO E INSTALAÇÃO</v>
          </cell>
          <cell r="C6584" t="str">
            <v>M</v>
          </cell>
          <cell r="D6584">
            <v>59.47</v>
          </cell>
        </row>
        <row r="6585">
          <cell r="A6585">
            <v>92306</v>
          </cell>
          <cell r="B6585" t="str">
            <v>TUBO EM COBRE RÍGIDO, DN 22 MM, CLASSE E, SEM ISOLAMENTO, INSTALADO EM RAMAL DE DISTRIBUIÇÃO DE HIDRÁULICA PREDIAL - FORNECIMENTO E INSTALAÇÃO</v>
          </cell>
          <cell r="C6585" t="str">
            <v>M</v>
          </cell>
          <cell r="D6585">
            <v>64.77</v>
          </cell>
        </row>
        <row r="6586">
          <cell r="A6586">
            <v>103869</v>
          </cell>
          <cell r="B6586" t="str">
            <v>TUBO EM COBRE RÍGIDO, DN 22 MM, CLASSE E, SEM ISOLAMENTO, INSTALADO EM RAMAL E SUB-RAMAL DE AQUECIMENTO SOLAR - FORNECIMENTO E INSTALAÇÃO</v>
          </cell>
          <cell r="C6586" t="str">
            <v>M</v>
          </cell>
          <cell r="D6586">
            <v>78.52</v>
          </cell>
        </row>
        <row r="6587">
          <cell r="A6587">
            <v>103803</v>
          </cell>
          <cell r="B6587" t="str">
            <v>TUBO EM COBRE RÍGIDO, DN 22 MM, CLASSE E, SEM ISOLAMENTO, INSTALADO EM RAMAL E SUB-RAMAL DE GÁS COMBUSTÍVEL - FORNECIMENTO E INSTALAÇÃO</v>
          </cell>
          <cell r="C6587" t="str">
            <v>M</v>
          </cell>
          <cell r="D6587">
            <v>71.930000000000007</v>
          </cell>
        </row>
        <row r="6588">
          <cell r="A6588">
            <v>92321</v>
          </cell>
          <cell r="B6588" t="str">
            <v>TUBO EM COBRE RÍGIDO, DN 22 MM, CLASSE E, SEM ISOLAMENTO, INSTALADO EM RAMAL E SUB-RAMAL DE HIDRÁULICA PREDIAL - FORNECIMENTO E INSTALAÇÃO</v>
          </cell>
          <cell r="C6588" t="str">
            <v>M</v>
          </cell>
          <cell r="D6588">
            <v>83.55</v>
          </cell>
        </row>
        <row r="6589">
          <cell r="A6589">
            <v>97336</v>
          </cell>
          <cell r="B6589" t="str">
            <v>TUBO EM COBRE RÍGIDO, DN 28 MM, CLASSE A, SEM ISOLAMENTO, INSTALADO EM PRUMADA DE GÁS COMBUSTÍVEL - FORNECIMENTO E INSTALAÇÃO</v>
          </cell>
          <cell r="C6589" t="str">
            <v>M</v>
          </cell>
          <cell r="D6589">
            <v>109.02</v>
          </cell>
        </row>
        <row r="6590">
          <cell r="A6590">
            <v>103837</v>
          </cell>
          <cell r="B6590" t="str">
            <v>TUBO EM COBRE RÍGIDO, DN 28 MM, CLASSE A, SEM ISOLAMENTO, INSTALADO EM RAMAL E SUB-RAMAL DE GÁS MEDICINAL - FORNECIMENTO E INSTALAÇÃO</v>
          </cell>
          <cell r="C6590" t="str">
            <v>M</v>
          </cell>
          <cell r="D6590">
            <v>128.49</v>
          </cell>
        </row>
        <row r="6591">
          <cell r="A6591">
            <v>92282</v>
          </cell>
          <cell r="B6591" t="str">
            <v>TUBO EM COBRE RÍGIDO, DN 28 MM, CLASSE E, COM ISOLAMENTO, INSTALADO EM PRUMADA DE HIDRÁULICA PREDIAL - FORNECIMENTO E INSTALAÇÃO</v>
          </cell>
          <cell r="C6591" t="str">
            <v>M</v>
          </cell>
          <cell r="D6591">
            <v>154</v>
          </cell>
        </row>
        <row r="6592">
          <cell r="A6592">
            <v>92310</v>
          </cell>
          <cell r="B6592" t="str">
            <v>TUBO EM COBRE RÍGIDO, DN 28 MM, CLASSE E, COM ISOLAMENTO, INSTALADO EM RAMAL DE DISTRIBUIÇÃO DE HIDRÁULICA PREDIAL - FORNECIMENTO E INSTALAÇÃO</v>
          </cell>
          <cell r="C6592" t="str">
            <v>M</v>
          </cell>
          <cell r="D6592">
            <v>162.19</v>
          </cell>
        </row>
        <row r="6593">
          <cell r="A6593">
            <v>103873</v>
          </cell>
          <cell r="B6593" t="str">
            <v>TUBO EM COBRE RÍGIDO, DN 28 MM, CLASSE E, COM ISOLAMENTO, INSTALADO EM RAMAL E SUB-RAMAL DE AQUECIMENTO SOLAR - FORNECIMENTO E INSTALAÇÃO</v>
          </cell>
          <cell r="C6593" t="str">
            <v>M</v>
          </cell>
          <cell r="D6593">
            <v>175.15</v>
          </cell>
        </row>
        <row r="6594">
          <cell r="A6594">
            <v>92325</v>
          </cell>
          <cell r="B6594" t="str">
            <v>TUBO EM COBRE RÍGIDO, DN 28 MM, CLASSE E, COM ISOLAMENTO, INSTALADO EM RAMAL E SUB-RAMAL DE HIDRÁULICA PREDIAL - FORNECIMENTO E INSTALAÇÃO</v>
          </cell>
          <cell r="C6594" t="str">
            <v>M</v>
          </cell>
          <cell r="D6594">
            <v>185.11</v>
          </cell>
        </row>
        <row r="6595">
          <cell r="A6595">
            <v>92276</v>
          </cell>
          <cell r="B6595" t="str">
            <v>TUBO EM COBRE RÍGIDO, DN 28 MM, CLASSE E, SEM ISOLAMENTO, INSTALADO EM PRUMADA DE HIDRÁULICA PREDIAL - FORNECIMENTO E INSTALAÇÃO</v>
          </cell>
          <cell r="C6595" t="str">
            <v>M</v>
          </cell>
          <cell r="D6595">
            <v>75.52</v>
          </cell>
        </row>
        <row r="6596">
          <cell r="A6596">
            <v>92307</v>
          </cell>
          <cell r="B6596" t="str">
            <v>TUBO EM COBRE RÍGIDO, DN 28 MM, CLASSE E, SEM ISOLAMENTO, INSTALADO EM RAMAL DE DISTRIBUIÇÃO DE HIDRÁULICA PREDIAL - FORNECIMENTO E INSTALAÇÃO</v>
          </cell>
          <cell r="C6596" t="str">
            <v>M</v>
          </cell>
          <cell r="D6596">
            <v>81.06</v>
          </cell>
        </row>
        <row r="6597">
          <cell r="A6597">
            <v>103870</v>
          </cell>
          <cell r="B6597" t="str">
            <v>TUBO EM COBRE RÍGIDO, DN 28 MM, CLASSE E, SEM ISOLAMENTO, INSTALADO EM RAMAL E SUB-RAMAL DE AQUECIMENTO SOLAR - FORNECIMENTO E INSTALAÇÃO</v>
          </cell>
          <cell r="C6597" t="str">
            <v>M</v>
          </cell>
          <cell r="D6597">
            <v>96.75</v>
          </cell>
        </row>
        <row r="6598">
          <cell r="A6598">
            <v>103804</v>
          </cell>
          <cell r="B6598" t="str">
            <v>TUBO EM COBRE RÍGIDO, DN 28 MM, CLASSE E, SEM ISOLAMENTO, INSTALADO EM RAMAL E SUB-RAMAL DE GÁS COMBUSTÍVEL - FORNECIMENTO E INSTALAÇÃO</v>
          </cell>
          <cell r="C6598" t="str">
            <v>M</v>
          </cell>
          <cell r="D6598">
            <v>87.38</v>
          </cell>
        </row>
        <row r="6599">
          <cell r="A6599">
            <v>92322</v>
          </cell>
          <cell r="B6599" t="str">
            <v>TUBO EM COBRE RÍGIDO, DN 28 MM, CLASSE E, SEM ISOLAMENTO, INSTALADO EM RAMAL E SUB-RAMAL DE HIDRÁULICA PREDIAL - FORNECIMENTO E INSTALAÇÃO</v>
          </cell>
          <cell r="C6599" t="str">
            <v>M</v>
          </cell>
          <cell r="D6599">
            <v>106.59</v>
          </cell>
        </row>
        <row r="6600">
          <cell r="A6600">
            <v>97337</v>
          </cell>
          <cell r="B6600" t="str">
            <v>TUBO EM COBRE RÍGIDO, DN 35 MM, CLASSE A, SEM ISOLAMENTO, INSTALADO EM PRUMADA DE GÁS COMBUSTÍVEL - FORNECIMENTO E INSTALAÇÃO</v>
          </cell>
          <cell r="C6600" t="str">
            <v>M</v>
          </cell>
          <cell r="D6600">
            <v>164</v>
          </cell>
        </row>
        <row r="6601">
          <cell r="A6601">
            <v>92283</v>
          </cell>
          <cell r="B6601" t="str">
            <v>TUBO EM COBRE RÍGIDO, DN 35 MM, CLASSE E, COM ISOLAMENTO, INSTALADO EM PRUMADA DE HIDRÁULICA PREDIAL - FORNECIMENTO E INSTALAÇÃO</v>
          </cell>
          <cell r="C6601" t="str">
            <v>M</v>
          </cell>
          <cell r="D6601">
            <v>208.35</v>
          </cell>
        </row>
        <row r="6602">
          <cell r="A6602">
            <v>92277</v>
          </cell>
          <cell r="B6602" t="str">
            <v>TUBO EM COBRE RÍGIDO, DN 35 MM, CLASSE E, SEM ISOLAMENTO, INSTALADO EM PRUMADA DE HIDRÁULICA PREDIAL - FORNECIMENTO E INSTALAÇÃO</v>
          </cell>
          <cell r="C6602" t="str">
            <v>M</v>
          </cell>
          <cell r="D6602">
            <v>109.16</v>
          </cell>
        </row>
        <row r="6603">
          <cell r="A6603">
            <v>97338</v>
          </cell>
          <cell r="B6603" t="str">
            <v>TUBO EM COBRE RÍGIDO, DN 42 MM, CLASSE A, SEM ISOLAMENTO, INSTALADO EM PRUMADA DE GÁS COMBUSTÍVEL - FORNECIMENTO E INSTALAÇÃO</v>
          </cell>
          <cell r="C6603" t="str">
            <v>M</v>
          </cell>
          <cell r="D6603">
            <v>197.33</v>
          </cell>
        </row>
        <row r="6604">
          <cell r="A6604">
            <v>92284</v>
          </cell>
          <cell r="B6604" t="str">
            <v>TUBO EM COBRE RÍGIDO, DN 42 MM, CLASSE E, COM ISOLAMENTO, INSTALADO EM PRUMADA DE HIDRÁULICA PREDIAL - FORNECIMENTO E INSTALAÇÃO</v>
          </cell>
          <cell r="C6604" t="str">
            <v>M</v>
          </cell>
          <cell r="D6604">
            <v>259.99</v>
          </cell>
        </row>
        <row r="6605">
          <cell r="A6605">
            <v>92278</v>
          </cell>
          <cell r="B6605" t="str">
            <v>TUBO EM COBRE RÍGIDO, DN 42 MM, CLASSE E, SEM ISOLAMENTO, INSTALADO EM PRUMADA DE HIDRÁULICA PREDIAL - FORNECIMENTO E INSTALAÇÃO</v>
          </cell>
          <cell r="C6605" t="str">
            <v>M</v>
          </cell>
          <cell r="D6605">
            <v>146.94</v>
          </cell>
        </row>
        <row r="6606">
          <cell r="A6606">
            <v>97339</v>
          </cell>
          <cell r="B6606" t="str">
            <v>TUBO EM COBRE RÍGIDO, DN 54 MM, CLASSE A, SEM ISOLAMENTO, INSTALADO EM PRUMADA DE GÁS COMBUSTÍVEL - FORNECIMENTO E INSTALAÇÃO</v>
          </cell>
          <cell r="C6606" t="str">
            <v>M</v>
          </cell>
          <cell r="D6606">
            <v>212.46</v>
          </cell>
        </row>
        <row r="6607">
          <cell r="A6607">
            <v>92285</v>
          </cell>
          <cell r="B6607" t="str">
            <v>TUBO EM COBRE RÍGIDO, DN 54 MM, CLASSE E, COM ISOLAMENTO, INSTALADO EM PRUMADA DE HIDRÁULICA PREDIAL - FORNECIMENTO E INSTALAÇÃO</v>
          </cell>
          <cell r="C6607" t="str">
            <v>M</v>
          </cell>
          <cell r="D6607">
            <v>347.58</v>
          </cell>
        </row>
        <row r="6608">
          <cell r="A6608">
            <v>92279</v>
          </cell>
          <cell r="B6608" t="str">
            <v>TUBO EM COBRE RÍGIDO, DN 54 MM, CLASSE E, SEM ISOLAMENTO, INSTALADO EM PRUMADA DE HIDRÁULICA PREDIAL - FORNECIMENTO E INSTALAÇÃO</v>
          </cell>
          <cell r="C6608" t="str">
            <v>M</v>
          </cell>
          <cell r="D6608">
            <v>212.46</v>
          </cell>
        </row>
        <row r="6609">
          <cell r="A6609">
            <v>97340</v>
          </cell>
          <cell r="B6609" t="str">
            <v>TUBO EM COBRE RÍGIDO, DN 66 MM, CLASSE A, SEM ISOLAMENTO, INSTALADO EM PRUMADA DE GÁS COMBUSTÍVEL - FORNECIMENTO E INSTALAÇÃO</v>
          </cell>
          <cell r="C6609" t="str">
            <v>M</v>
          </cell>
          <cell r="D6609">
            <v>213.66</v>
          </cell>
        </row>
        <row r="6610">
          <cell r="A6610">
            <v>92286</v>
          </cell>
          <cell r="B6610" t="str">
            <v>TUBO EM COBRE RÍGIDO, DN 66 MM, CLASSE E, COM ISOLAMENTO, INSTALADO EM PRUMADA DE HIDRÁULICA PREDIAL - FORNECIMENTO E INSTALAÇÃO</v>
          </cell>
          <cell r="C6610" t="str">
            <v>M</v>
          </cell>
          <cell r="D6610">
            <v>435.38</v>
          </cell>
        </row>
        <row r="6611">
          <cell r="A6611">
            <v>92280</v>
          </cell>
          <cell r="B6611" t="str">
            <v>TUBO EM COBRE RÍGIDO, DN 66 MM, CLASSE E, SEM ISOLAMENTO, INSTALADO EM PRUMADA DE HIDRÁULICA PREDIAL - FORNECIMENTO E INSTALAÇÃO</v>
          </cell>
          <cell r="C6611" t="str">
            <v>M</v>
          </cell>
          <cell r="D6611">
            <v>298.37</v>
          </cell>
        </row>
        <row r="6612">
          <cell r="A6612">
            <v>103901</v>
          </cell>
          <cell r="B6612" t="str">
            <v>TÊ EM COBRE, DN 15 MM, SEM ANEL DE SOLDA, INSTALADO EM RAMAL E SUB-RAMAL DE AQUECIMENTO SOLAR - FORNECIMENTO E INSTALAÇÃO</v>
          </cell>
          <cell r="C6612" t="str">
            <v>UN</v>
          </cell>
          <cell r="D6612">
            <v>24.36</v>
          </cell>
        </row>
        <row r="6613">
          <cell r="A6613">
            <v>103832</v>
          </cell>
          <cell r="B6613" t="str">
            <v>TÊ EM COBRE, DN 15 MM, SEM ANEL DE SOLDA, INSTALADO EM RAMAL E SUB-RAMAL DE GÁS COMBUSTÍVEL - FORNECIMENTO E INSTALAÇÃO</v>
          </cell>
          <cell r="C6613" t="str">
            <v>UN</v>
          </cell>
          <cell r="D6613">
            <v>24.3</v>
          </cell>
        </row>
        <row r="6614">
          <cell r="A6614">
            <v>103865</v>
          </cell>
          <cell r="B6614" t="str">
            <v>TÊ EM COBRE, DN 15 MM, SEM ANEL DE SOLDA, INSTALADO EM RAMAL E SUB-RAMAL DE GÁS MEDICINAL - FORNECIMENTO E INSTALAÇÃO</v>
          </cell>
          <cell r="C6614" t="str">
            <v>UN</v>
          </cell>
          <cell r="D6614">
            <v>23.38</v>
          </cell>
        </row>
        <row r="6615">
          <cell r="A6615">
            <v>103902</v>
          </cell>
          <cell r="B6615" t="str">
            <v>TÊ EM COBRE, DN 22 MM, SEM ANEL DE SOLDA, INSTALADO EM RAMAL E SUB-RAMAL DE AQUECIMENTO SOLAR - FORNECIMENTO E INSTALAÇÃO</v>
          </cell>
          <cell r="C6615" t="str">
            <v>UN</v>
          </cell>
          <cell r="D6615">
            <v>36.590000000000003</v>
          </cell>
        </row>
        <row r="6616">
          <cell r="A6616">
            <v>103866</v>
          </cell>
          <cell r="B6616" t="str">
            <v>TÊ EM COBRE, DN 22 MM, SEM ANEL DE SOLDA, INSTALADO EM RAMAL E SUB-RAMAL DE GÁS MEDICINAL - FORNECIMENTO E INSTALAÇÃO</v>
          </cell>
          <cell r="C6616" t="str">
            <v>UN</v>
          </cell>
          <cell r="D6616">
            <v>37.65</v>
          </cell>
        </row>
        <row r="6617">
          <cell r="A6617">
            <v>103903</v>
          </cell>
          <cell r="B6617" t="str">
            <v>TÊ EM COBRE, DN 28 MM, SEM ANEL DE SOLDA, INSTALADO EM RAMAL E SUB-RAMAL DE AQUECIMENTO SOLAR - FORNECIMENTO E INSTALAÇÃO</v>
          </cell>
          <cell r="C6617" t="str">
            <v>UN</v>
          </cell>
          <cell r="D6617">
            <v>50.02</v>
          </cell>
        </row>
        <row r="6618">
          <cell r="A6618">
            <v>103834</v>
          </cell>
          <cell r="B6618" t="str">
            <v>TÊ EM COBRE, DN 28 MM, SEM ANEL DE SOLDA, INSTALADO EM RAMAL E SUB-RAMAL DE GÁS COMBUSTÍVEL - FORNECIMENTO E INSTALAÇÃO</v>
          </cell>
          <cell r="C6618" t="str">
            <v>UN</v>
          </cell>
          <cell r="D6618">
            <v>65.31</v>
          </cell>
        </row>
        <row r="6619">
          <cell r="A6619">
            <v>103867</v>
          </cell>
          <cell r="B6619" t="str">
            <v>TÊ EM COBRE, DN 28 MM, SEM ANEL DE SOLDA, INSTALADO EM RAMAL E SUB-RAMAL DE GÁS MEDICINAL - FORNECIMENTO E INSTALAÇÃO</v>
          </cell>
          <cell r="C6619" t="str">
            <v>UN</v>
          </cell>
          <cell r="D6619">
            <v>52.85</v>
          </cell>
        </row>
        <row r="6620">
          <cell r="A6620">
            <v>105113</v>
          </cell>
          <cell r="B6620" t="str">
            <v>ESTRUTURA DE MADEIRA PROVISÓRIA PARA SUPORTE DE CAIXA D'ÁGUA ELEVADA DE 2000 LITROS</v>
          </cell>
          <cell r="C6620" t="str">
            <v>UN</v>
          </cell>
          <cell r="D6620">
            <v>7916.76</v>
          </cell>
        </row>
        <row r="6621">
          <cell r="A6621">
            <v>98461</v>
          </cell>
          <cell r="B6621" t="str">
            <v>ESTRUTURA DE MADEIRA PROVISÓRIA PARA SUPORTE DE CAIXA DÁGUA ELEVADA DE 1000 LITROS</v>
          </cell>
          <cell r="C6621" t="str">
            <v>UN</v>
          </cell>
          <cell r="D6621">
            <v>6026.8</v>
          </cell>
        </row>
        <row r="6622">
          <cell r="A6622">
            <v>98462</v>
          </cell>
          <cell r="B6622" t="str">
            <v>ESTRUTURA DE MADEIRA PROVISÓRIA PARA SUPORTE DE CAIXA DÁGUA ELEVADA DE 3000 LITROS</v>
          </cell>
          <cell r="C6622" t="str">
            <v>UN</v>
          </cell>
          <cell r="D6622">
            <v>10121.049999999999</v>
          </cell>
        </row>
        <row r="6623">
          <cell r="A6623">
            <v>105130</v>
          </cell>
          <cell r="B6623" t="str">
            <v>EXECUÇÃO DE PILARETES PARA TAPUMES E CONSTRUÇÕES TEMPORÁRIAS</v>
          </cell>
          <cell r="C6623" t="str">
            <v>M</v>
          </cell>
          <cell r="D6623">
            <v>29.82</v>
          </cell>
        </row>
        <row r="6624">
          <cell r="A6624">
            <v>105114</v>
          </cell>
          <cell r="B6624" t="str">
            <v>EXECUÇÃO DOS APOIOS PARA CONTÊINER OU MÓDULO HABITÁVEL</v>
          </cell>
          <cell r="C6624" t="str">
            <v>M3</v>
          </cell>
          <cell r="D6624">
            <v>1799.65</v>
          </cell>
        </row>
        <row r="6625">
          <cell r="A6625">
            <v>105129</v>
          </cell>
          <cell r="B6625" t="str">
            <v>INSTALAÇÃO DE CATRACA ELETRÔNICA</v>
          </cell>
          <cell r="C6625" t="str">
            <v>UN</v>
          </cell>
          <cell r="D6625">
            <v>0</v>
          </cell>
        </row>
        <row r="6626">
          <cell r="A6626">
            <v>105127</v>
          </cell>
          <cell r="B6626" t="str">
            <v>INSTALAÇÃO DE CONCERTINA DUPLA CLIPADA, ESPIRAL DE 300 MM</v>
          </cell>
          <cell r="C6626" t="str">
            <v>M</v>
          </cell>
          <cell r="D6626">
            <v>30.98</v>
          </cell>
        </row>
        <row r="6627">
          <cell r="A6627">
            <v>105128</v>
          </cell>
          <cell r="B6627" t="str">
            <v>INSTALAÇÃO DE CONCERTINA FLAT, ESPIRAL DE 300 MM</v>
          </cell>
          <cell r="C6627" t="str">
            <v>M</v>
          </cell>
          <cell r="D6627">
            <v>100.85</v>
          </cell>
        </row>
        <row r="6628">
          <cell r="A6628">
            <v>105126</v>
          </cell>
          <cell r="B6628" t="str">
            <v>INSTALAÇÃO DE CONCERTINA SIMPLES, ESPIRAL DE 300 MM</v>
          </cell>
          <cell r="C6628" t="str">
            <v>M</v>
          </cell>
          <cell r="D6628">
            <v>34.72</v>
          </cell>
        </row>
        <row r="6629">
          <cell r="A6629">
            <v>105116</v>
          </cell>
          <cell r="B6629" t="str">
            <v>INSTALAÇÃO E DESINSTALAÇÃO MANUAL DE CONTÊINER OU MÓDULO HABITÁVEL PEQUENO</v>
          </cell>
          <cell r="C6629" t="str">
            <v>UN</v>
          </cell>
          <cell r="D6629">
            <v>10.89</v>
          </cell>
        </row>
        <row r="6630">
          <cell r="A6630">
            <v>105115</v>
          </cell>
          <cell r="B6630" t="str">
            <v>INSTALAÇÃO E DESINSTALAÇÃO MECANIZADA DE CONTÊINER OU MÓDULO HABITÁVEL DE USOS DIVERSOS</v>
          </cell>
          <cell r="C6630" t="str">
            <v>UN</v>
          </cell>
          <cell r="D6630">
            <v>123.14</v>
          </cell>
        </row>
        <row r="6631">
          <cell r="A6631">
            <v>98453</v>
          </cell>
          <cell r="B6631" t="str">
            <v>PAREDE DE MADEIRA COMPENSADA PARA CONSTRUÇÃO TEMPORÁRIA EM CHAPA DUPLA, EXTERNA, COM ÁREA LÍQUIDA MAIOR OU IGUAL A QUE 6 M2, COM VÃO</v>
          </cell>
          <cell r="C6631" t="str">
            <v>M2</v>
          </cell>
          <cell r="D6631">
            <v>150.9</v>
          </cell>
        </row>
        <row r="6632">
          <cell r="A6632">
            <v>98454</v>
          </cell>
          <cell r="B6632" t="str">
            <v>PAREDE DE MADEIRA COMPENSADA PARA CONSTRUÇÃO TEMPORÁRIA EM CHAPA DUPLA, EXTERNA, COM ÁREA LÍQUIDA MENOR QUE 6 M2, COM VÃO</v>
          </cell>
          <cell r="C6632" t="str">
            <v>M2</v>
          </cell>
          <cell r="D6632">
            <v>189.03</v>
          </cell>
        </row>
        <row r="6633">
          <cell r="A6633">
            <v>98449</v>
          </cell>
          <cell r="B6633" t="str">
            <v>PAREDE DE MADEIRA COMPENSADA PARA CONSTRUÇÃO TEMPORÁRIA EM CHAPA DUPLA, EXTERNA, SEM VÃO</v>
          </cell>
          <cell r="C6633" t="str">
            <v>M2</v>
          </cell>
          <cell r="D6633">
            <v>129.91999999999999</v>
          </cell>
        </row>
        <row r="6634">
          <cell r="A6634">
            <v>98455</v>
          </cell>
          <cell r="B6634" t="str">
            <v>PAREDE DE MADEIRA COMPENSADA PARA CONSTRUÇÃO TEMPORÁRIA EM CHAPA DUPLA, INTERNA, COM ÁREA LÍQUIDA MAIOR OU IGUAL A 6 M2, COM VÃO</v>
          </cell>
          <cell r="C6634" t="str">
            <v>M2</v>
          </cell>
          <cell r="D6634">
            <v>124.69</v>
          </cell>
        </row>
        <row r="6635">
          <cell r="A6635">
            <v>98456</v>
          </cell>
          <cell r="B6635" t="str">
            <v>PAREDE DE MADEIRA COMPENSADA PARA CONSTRUÇÃO TEMPORÁRIA EM CHAPA DUPLA, INTERNA, COM ÁREA LÍQUIDA MENOR QUE 6 M2, COM VÃO</v>
          </cell>
          <cell r="C6635" t="str">
            <v>M2</v>
          </cell>
          <cell r="D6635">
            <v>157.88</v>
          </cell>
        </row>
        <row r="6636">
          <cell r="A6636">
            <v>98451</v>
          </cell>
          <cell r="B6636" t="str">
            <v>PAREDE DE MADEIRA COMPENSADA PARA CONSTRUÇÃO TEMPORÁRIA EM CHAPA DUPLA, INTERNA, SEM VÃO</v>
          </cell>
          <cell r="C6636" t="str">
            <v>M2</v>
          </cell>
          <cell r="D6636">
            <v>107.59</v>
          </cell>
        </row>
        <row r="6637">
          <cell r="A6637">
            <v>98445</v>
          </cell>
          <cell r="B6637" t="str">
            <v>PAREDE DE MADEIRA COMPENSADA PARA CONSTRUÇÃO TEMPORÁRIA EM CHAPA SIMPLES, EXTERNA, COM ÁREA LÍQUIDA MAIOR OU IGUAL A 6 M2, COM VÃO</v>
          </cell>
          <cell r="C6637" t="str">
            <v>M2</v>
          </cell>
          <cell r="D6637">
            <v>111.95</v>
          </cell>
        </row>
        <row r="6638">
          <cell r="A6638">
            <v>98446</v>
          </cell>
          <cell r="B6638" t="str">
            <v>PAREDE DE MADEIRA COMPENSADA PARA CONSTRUÇÃO TEMPORÁRIA EM CHAPA SIMPLES, EXTERNA, COM ÁREA LÍQUIDA MENOR QUE 6 M2, COM VÃO</v>
          </cell>
          <cell r="C6638" t="str">
            <v>M2</v>
          </cell>
          <cell r="D6638">
            <v>142.96</v>
          </cell>
        </row>
        <row r="6639">
          <cell r="A6639">
            <v>98441</v>
          </cell>
          <cell r="B6639" t="str">
            <v>PAREDE DE MADEIRA COMPENSADA PARA CONSTRUÇÃO TEMPORÁRIA EM CHAPA SIMPLES, EXTERNA, SEM VÃO</v>
          </cell>
          <cell r="C6639" t="str">
            <v>M2</v>
          </cell>
          <cell r="D6639">
            <v>94.7</v>
          </cell>
        </row>
        <row r="6640">
          <cell r="A6640">
            <v>98447</v>
          </cell>
          <cell r="B6640" t="str">
            <v>PAREDE DE MADEIRA COMPENSADA PARA CONSTRUÇÃO TEMPORÁRIA EM CHAPA SIMPLES, INTERNA, COM ÁREA LÍQUIDA MAIOR OU IGUAL A 6 M2, COM VÃO</v>
          </cell>
          <cell r="C6640" t="str">
            <v>M2</v>
          </cell>
          <cell r="D6640">
            <v>89.06</v>
          </cell>
        </row>
        <row r="6641">
          <cell r="A6641">
            <v>98448</v>
          </cell>
          <cell r="B6641" t="str">
            <v>PAREDE DE MADEIRA COMPENSADA PARA CONSTRUÇÃO TEMPORÁRIA EM CHAPA SIMPLES, INTERNA, COM ÁREA LÍQUIDA MENOR QUE 6 M2, COM VÃO</v>
          </cell>
          <cell r="C6641" t="str">
            <v>M2</v>
          </cell>
          <cell r="D6641">
            <v>114.76</v>
          </cell>
        </row>
        <row r="6642">
          <cell r="A6642">
            <v>98443</v>
          </cell>
          <cell r="B6642" t="str">
            <v>PAREDE DE MADEIRA COMPENSADA PARA CONSTRUÇÃO TEMPORÁRIA EM CHAPA SIMPLES, INTERNA, SEM VÃO</v>
          </cell>
          <cell r="C6642" t="str">
            <v>M2</v>
          </cell>
          <cell r="D6642">
            <v>74.95</v>
          </cell>
        </row>
        <row r="6643">
          <cell r="A6643">
            <v>105122</v>
          </cell>
          <cell r="B6643" t="str">
            <v>PAREDE DE MADEIRA OSB PARA CONSTRUÇÃO TEMPORÁRIA EM CHAPA DUPLA, EXTERNA, COM ÁREA LÍQUIDA MAIOR OU IGUAL A QUE 6 M2, COM VÃO</v>
          </cell>
          <cell r="C6643" t="str">
            <v>M2</v>
          </cell>
          <cell r="D6643">
            <v>0</v>
          </cell>
        </row>
        <row r="6644">
          <cell r="A6644">
            <v>105125</v>
          </cell>
          <cell r="B6644" t="str">
            <v>PAREDE DE MADEIRA OSB PARA CONSTRUÇÃO TEMPORÁRIA EM CHAPA DUPLA, EXTERNA, COM ÁREA LÍQUIDA MENOR QUE 6 M2, COM VÃO</v>
          </cell>
          <cell r="C6644" t="str">
            <v>M2</v>
          </cell>
          <cell r="D6644">
            <v>0</v>
          </cell>
        </row>
        <row r="6645">
          <cell r="A6645">
            <v>105133</v>
          </cell>
          <cell r="B6645" t="str">
            <v>PAREDE DE MADEIRA OSB PARA CONSTRUÇÃO TEMPORÁRIA EM CHAPA DUPLA, EXTERNA, SEM VÃO</v>
          </cell>
          <cell r="C6645" t="str">
            <v>M2</v>
          </cell>
          <cell r="D6645">
            <v>0</v>
          </cell>
        </row>
        <row r="6646">
          <cell r="A6646">
            <v>105123</v>
          </cell>
          <cell r="B6646" t="str">
            <v>PAREDE DE MADEIRA OSB PARA CONSTRUÇÃO TEMPORÁRIA EM CHAPA DUPLA, INTERNA, COM ÁREA LÍQUIDA MAIOR OU IGUAL A 6 M2, COM VÃO</v>
          </cell>
          <cell r="C6646" t="str">
            <v>M2</v>
          </cell>
          <cell r="D6646">
            <v>0</v>
          </cell>
        </row>
        <row r="6647">
          <cell r="A6647">
            <v>105124</v>
          </cell>
          <cell r="B6647" t="str">
            <v>PAREDE DE MADEIRA OSB PARA CONSTRUÇÃO TEMPORÁRIA EM CHAPA DUPLA, INTERNA, COM ÁREA LÍQUIDA MENOR QUE 6 M2, COM VÃO</v>
          </cell>
          <cell r="C6647" t="str">
            <v>M2</v>
          </cell>
          <cell r="D6647">
            <v>0</v>
          </cell>
        </row>
        <row r="6648">
          <cell r="A6648">
            <v>105134</v>
          </cell>
          <cell r="B6648" t="str">
            <v>PAREDE DE MADEIRA OSB PARA CONSTRUÇÃO TEMPORÁRIA EM CHAPA DUPLA, INTERNA, SEM VÃO</v>
          </cell>
          <cell r="C6648" t="str">
            <v>M2</v>
          </cell>
          <cell r="D6648">
            <v>0</v>
          </cell>
        </row>
        <row r="6649">
          <cell r="A6649">
            <v>105117</v>
          </cell>
          <cell r="B6649" t="str">
            <v>PAREDE DE MADEIRA OSB PARA CONSTRUÇÃO TEMPORÁRIA EM CHAPA SIMPLES, EXTERNA, COM ÁREA LÍQUIDA MAIOR OU IGUAL A 6 M2, COM VÃO</v>
          </cell>
          <cell r="C6649" t="str">
            <v>M2</v>
          </cell>
          <cell r="D6649">
            <v>0</v>
          </cell>
        </row>
        <row r="6650">
          <cell r="A6650">
            <v>105119</v>
          </cell>
          <cell r="B6650" t="str">
            <v>PAREDE DE MADEIRA OSB PARA CONSTRUÇÃO TEMPORÁRIA EM CHAPA SIMPLES, EXTERNA, COM ÁREA LÍQUIDA MENOR QUE 6 M2, COM VÃO</v>
          </cell>
          <cell r="C6650" t="str">
            <v>M2</v>
          </cell>
          <cell r="D6650">
            <v>0</v>
          </cell>
        </row>
        <row r="6651">
          <cell r="A6651">
            <v>105131</v>
          </cell>
          <cell r="B6651" t="str">
            <v>PAREDE DE MADEIRA OSB PARA CONSTRUÇÃO TEMPORÁRIA EM CHAPA SIMPLES, EXTERNA, SEM VÃO</v>
          </cell>
          <cell r="C6651" t="str">
            <v>M2</v>
          </cell>
          <cell r="D6651">
            <v>0</v>
          </cell>
        </row>
        <row r="6652">
          <cell r="A6652">
            <v>105120</v>
          </cell>
          <cell r="B6652" t="str">
            <v>PAREDE DE MADEIRA OSB PARA CONSTRUÇÃO TEMPORÁRIA EM CHAPA SIMPLES, INTERNA, COM ÁREA LÍQUIDA MAIOR OU IGUAL A 6 M2, COM VÃO</v>
          </cell>
          <cell r="C6652" t="str">
            <v>M2</v>
          </cell>
          <cell r="D6652">
            <v>0</v>
          </cell>
        </row>
        <row r="6653">
          <cell r="A6653">
            <v>105121</v>
          </cell>
          <cell r="B6653" t="str">
            <v>PAREDE DE MADEIRA OSB PARA CONSTRUÇÃO TEMPORÁRIA EM CHAPA SIMPLES, INTERNA, COM ÁREA LÍQUIDA MENOR QUE 6 M2, COM VÃO</v>
          </cell>
          <cell r="C6653" t="str">
            <v>M2</v>
          </cell>
          <cell r="D6653">
            <v>0</v>
          </cell>
        </row>
        <row r="6654">
          <cell r="A6654">
            <v>105132</v>
          </cell>
          <cell r="B6654" t="str">
            <v>PAREDE DE MADEIRA OSB PARA CONSTRUÇÃO TEMPORÁRIA EM CHAPA SIMPLES, INTERNA, SEM VÃO</v>
          </cell>
          <cell r="C6654" t="str">
            <v>M2</v>
          </cell>
          <cell r="D6654">
            <v>0</v>
          </cell>
        </row>
        <row r="6655">
          <cell r="A6655">
            <v>98460</v>
          </cell>
          <cell r="B6655" t="str">
            <v>PISO PARA CONSTRUÇÃO TEMPORÁRIA EM MADEIRA, SEM REAPROVEITAMENTO</v>
          </cell>
          <cell r="C6655" t="str">
            <v>M2</v>
          </cell>
          <cell r="D6655">
            <v>79.319999999999993</v>
          </cell>
        </row>
        <row r="6656">
          <cell r="A6656">
            <v>98457</v>
          </cell>
          <cell r="B6656" t="str">
            <v>TAPUME COM CHAPA METÁLICA</v>
          </cell>
          <cell r="C6656" t="str">
            <v>M2</v>
          </cell>
          <cell r="D6656">
            <v>0</v>
          </cell>
        </row>
        <row r="6657">
          <cell r="A6657">
            <v>98458</v>
          </cell>
          <cell r="B6657" t="str">
            <v>TAPUME COM COMPENSADO DE MADEIRA</v>
          </cell>
          <cell r="C6657" t="str">
            <v>M2</v>
          </cell>
          <cell r="D6657">
            <v>95.81</v>
          </cell>
        </row>
        <row r="6658">
          <cell r="A6658">
            <v>98459</v>
          </cell>
          <cell r="B6658" t="str">
            <v>TAPUME COM TELHA METÁLICA</v>
          </cell>
          <cell r="C6658" t="str">
            <v>M2</v>
          </cell>
          <cell r="D6658">
            <v>94.25</v>
          </cell>
        </row>
        <row r="6659">
          <cell r="A6659">
            <v>105118</v>
          </cell>
          <cell r="B6659" t="str">
            <v>TAPUME EM CHAPA DE MADEIRA OSB</v>
          </cell>
          <cell r="C6659" t="str">
            <v>M2</v>
          </cell>
          <cell r="D6659">
            <v>0</v>
          </cell>
        </row>
        <row r="6660">
          <cell r="A6660">
            <v>101956</v>
          </cell>
          <cell r="B6660" t="str">
            <v>LAJE PRÉ-MOLDADA UNIDIRECIONAL, BIAPOIADA, ENCHIMENTO EM CERÂMICA, VIGOTA PROTENDIDA, ALTURA TOTAL DA LAJE (ENCHIMENTO+CAPA) = (12+4)</v>
          </cell>
          <cell r="C6660" t="str">
            <v>M2</v>
          </cell>
          <cell r="D6660">
            <v>0</v>
          </cell>
        </row>
        <row r="6661">
          <cell r="A6661">
            <v>104690</v>
          </cell>
          <cell r="B6661" t="str">
            <v>LAJE PRÉ-MOLDADA UNIDIRECIONAL, BIAPOIADA, ENCHIMENTO EM CERÂMICA, VIGOTA PROTENDIDA, ALTURA TOTAL DA LAJE (ENCHIMENTO+CAPA) = (16+4)</v>
          </cell>
          <cell r="C6661" t="str">
            <v>M2</v>
          </cell>
          <cell r="D6661">
            <v>0</v>
          </cell>
        </row>
        <row r="6662">
          <cell r="A6662">
            <v>101958</v>
          </cell>
          <cell r="B6662" t="str">
            <v>LAJE PRÉ-MOLDADA UNIDIRECIONAL, BIAPOIADA, ENCHIMENTO EM CERÂMICA, VIGOTA PROTENDIDA, ALTURA TOTAL DA LAJE (ENCHIMENTO+CAPA) = (20+5)</v>
          </cell>
          <cell r="C6662" t="str">
            <v>M2</v>
          </cell>
          <cell r="D6662">
            <v>0</v>
          </cell>
        </row>
        <row r="6663">
          <cell r="A6663">
            <v>101955</v>
          </cell>
          <cell r="B6663" t="str">
            <v>LAJE PRÉ-MOLDADA UNIDIRECIONAL, BIAPOIADA, ENCHIMENTO EM CERÂMICA, VIGOTA PROTENDIDA, ALTURA TOTAL DA LAJE (ENCHIMENTO+CAPA) = (8+4)</v>
          </cell>
          <cell r="C6663" t="str">
            <v>M2</v>
          </cell>
          <cell r="D6663">
            <v>0</v>
          </cell>
        </row>
        <row r="6664">
          <cell r="A6664">
            <v>101948</v>
          </cell>
          <cell r="B6664" t="str">
            <v>LAJE PRÉ-MOLDADA UNIDIRECIONAL, BIAPOIADA, ENCHIMENTO EM CERÂMICA, VIGOTA TRELIÇADA, ALTURA TOTAL DA LAJE (ENCHIMENTO+CAPA) = (12+4)</v>
          </cell>
          <cell r="C6664" t="str">
            <v>M2</v>
          </cell>
          <cell r="D6664">
            <v>0</v>
          </cell>
        </row>
        <row r="6665">
          <cell r="A6665">
            <v>101949</v>
          </cell>
          <cell r="B6665" t="str">
            <v>LAJE PRÉ-MOLDADA UNIDIRECIONAL, BIAPOIADA, ENCHIMENTO EM CERÂMICA, VIGOTA TRELIÇADA, ALTURA TOTAL DA LAJE (ENCHIMENTO+CAPA) = (16+4)</v>
          </cell>
          <cell r="C6665" t="str">
            <v>M2</v>
          </cell>
          <cell r="D6665">
            <v>0</v>
          </cell>
        </row>
        <row r="6666">
          <cell r="A6666">
            <v>101950</v>
          </cell>
          <cell r="B6666" t="str">
            <v>LAJE PRÉ-MOLDADA UNIDIRECIONAL, BIAPOIADA, ENCHIMENTO EM CERÂMICA, VIGOTA TRELIÇADA, ALTURA TOTAL DA LAJE (ENCHIMENTO+CAPA) = (20+5)</v>
          </cell>
          <cell r="C6666" t="str">
            <v>M2</v>
          </cell>
          <cell r="D6666">
            <v>0</v>
          </cell>
        </row>
        <row r="6667">
          <cell r="A6667">
            <v>101947</v>
          </cell>
          <cell r="B6667" t="str">
            <v>LAJE PRÉ-MOLDADA UNIDIRECIONAL, BIAPOIADA, ENCHIMENTO EM CERÂMICA, VIGOTA TRELIÇADA, ALTURA TOTAL DA LAJE (ENCHIMENTO+CAPA) = (8+4)</v>
          </cell>
          <cell r="C6667" t="str">
            <v>M2</v>
          </cell>
          <cell r="D6667">
            <v>0</v>
          </cell>
        </row>
        <row r="6668">
          <cell r="A6668">
            <v>101960</v>
          </cell>
          <cell r="B6668" t="str">
            <v>LAJE PRÉ-MOLDADA UNIDIRECIONAL, BIAPOIADA, ENCHIMENTO EM EPS, VIGOTA PROTENDIDA, ALTURA TOTAL DA LAJE (ENCHIMENTO+CAPA) = (12+4)</v>
          </cell>
          <cell r="C6668" t="str">
            <v>M2</v>
          </cell>
          <cell r="D6668">
            <v>0</v>
          </cell>
        </row>
        <row r="6669">
          <cell r="A6669">
            <v>101961</v>
          </cell>
          <cell r="B6669" t="str">
            <v>LAJE PRÉ-MOLDADA UNIDIRECIONAL, BIAPOIADA, ENCHIMENTO EM EPS, VIGOTA PROTENDIDA, ALTURA TOTAL DA LAJE (ENCHIMENTO+CAPA) = (16+4)</v>
          </cell>
          <cell r="C6669" t="str">
            <v>M2</v>
          </cell>
          <cell r="D6669">
            <v>0</v>
          </cell>
        </row>
        <row r="6670">
          <cell r="A6670">
            <v>101962</v>
          </cell>
          <cell r="B6670" t="str">
            <v>LAJE PRÉ-MOLDADA UNIDIRECIONAL, BIAPOIADA, ENCHIMENTO EM EPS, VIGOTA PROTENDIDA, ALTURA TOTAL DA LAJE (ENCHIMENTO+CAPA) = (20+5)</v>
          </cell>
          <cell r="C6670" t="str">
            <v>M2</v>
          </cell>
          <cell r="D6670">
            <v>0</v>
          </cell>
        </row>
        <row r="6671">
          <cell r="A6671">
            <v>101959</v>
          </cell>
          <cell r="B6671" t="str">
            <v>LAJE PRÉ-MOLDADA UNIDIRECIONAL, BIAPOIADA, ENCHIMENTO EM EPS, VIGOTA PROTENDIDA, ALTURA TOTAL DA LAJE (ENCHIMENTO+CAPA) = (8+4)</v>
          </cell>
          <cell r="C6671" t="str">
            <v>M2</v>
          </cell>
          <cell r="D6671">
            <v>0</v>
          </cell>
        </row>
        <row r="6672">
          <cell r="A6672">
            <v>101952</v>
          </cell>
          <cell r="B6672" t="str">
            <v>LAJE PRÉ-MOLDADA UNIDIRECIONAL, BIAPOIADA, ENCHIMENTO EM EPS, VIGOTA TRELIÇADA, ALTURA TOTAL DA LAJE (ENCHIMENTO+CAPA) = (12+4)</v>
          </cell>
          <cell r="C6672" t="str">
            <v>M2</v>
          </cell>
          <cell r="D6672">
            <v>0</v>
          </cell>
        </row>
        <row r="6673">
          <cell r="A6673">
            <v>101953</v>
          </cell>
          <cell r="B6673" t="str">
            <v>LAJE PRÉ-MOLDADA UNIDIRECIONAL, BIAPOIADA, ENCHIMENTO EM EPS, VIGOTA TRELIÇADA, ALTURA TOTAL DA LAJE (ENCHIMENTO+CAPA) = (16+4)</v>
          </cell>
          <cell r="C6673" t="str">
            <v>M2</v>
          </cell>
          <cell r="D6673">
            <v>0</v>
          </cell>
        </row>
        <row r="6674">
          <cell r="A6674">
            <v>101954</v>
          </cell>
          <cell r="B6674" t="str">
            <v>LAJE PRÉ-MOLDADA UNIDIRECIONAL, BIAPOIADA, ENCHIMENTO EM EPS, VIGOTA TRELIÇADA, ALTURA TOTAL DA LAJE (ENCHIMENTO+CAPA) = (20+5)</v>
          </cell>
          <cell r="C6674" t="str">
            <v>M2</v>
          </cell>
          <cell r="D6674">
            <v>0</v>
          </cell>
        </row>
        <row r="6675">
          <cell r="A6675">
            <v>101951</v>
          </cell>
          <cell r="B6675" t="str">
            <v>LAJE PRÉ-MOLDADA UNIDIRECIONAL, BIAPOIADA, ENCHIMENTO EM EPS, VIGOTA TRELIÇADA, ALTURA TOTAL DA LAJE (ENCHIMENTO+CAPA) = (8+4)</v>
          </cell>
          <cell r="C6675" t="str">
            <v>M2</v>
          </cell>
          <cell r="D6675">
            <v>0</v>
          </cell>
        </row>
        <row r="6676">
          <cell r="A6676">
            <v>101964</v>
          </cell>
          <cell r="B6676" t="str">
            <v>LAJE PRÉ-MOLDADA UNIDIRECIONAL, BIAPOIADA, PARA FORRO, ENCHIMENTO EM CERÂMICA, VIGOTA CONVENCIONAL, ALTURA TOTAL DA LAJE (ENCHIMENTO+CAPA) = (8+3)</v>
          </cell>
          <cell r="C6676" t="str">
            <v>M2</v>
          </cell>
          <cell r="D6676">
            <v>161.01</v>
          </cell>
        </row>
        <row r="6677">
          <cell r="A6677">
            <v>101963</v>
          </cell>
          <cell r="B6677" t="str">
            <v>LAJE PRÉ-MOLDADA UNIDIRECIONAL, BIAPOIADA, PARA PISO, ENCHIMENTO EM CERÂMICA, VIGOTA CONVENCIONAL, ALTURA TOTAL DA LAJE (ENCHIMENTO+CAPA) = (8+4)</v>
          </cell>
          <cell r="C6677" t="str">
            <v>M2</v>
          </cell>
          <cell r="D6677">
            <v>173.02</v>
          </cell>
        </row>
        <row r="6678">
          <cell r="A6678">
            <v>100323</v>
          </cell>
          <cell r="B6678" t="str">
            <v>LASTRO COM MATERIAL GRANULAR (AREIA MÉDIA), APLICADO EM PISOS OU LAJES SOBRE SOLO, ESPESSURA DE *10 CM*</v>
          </cell>
          <cell r="C6678" t="str">
            <v>M3</v>
          </cell>
          <cell r="D6678">
            <v>174.68</v>
          </cell>
        </row>
        <row r="6679">
          <cell r="A6679">
            <v>100324</v>
          </cell>
          <cell r="B6679" t="str">
            <v>LASTRO COM MATERIAL GRANULAR (PEDRA BRITADA N.1 E PEDRA BRITADA N.2), APLICADO EM PISOS OU LAJES SOBRE SOLO, ESPESSURA DE *10 CM*</v>
          </cell>
          <cell r="C6679" t="str">
            <v>M3</v>
          </cell>
          <cell r="D6679">
            <v>220.03</v>
          </cell>
        </row>
        <row r="6680">
          <cell r="A6680">
            <v>96624</v>
          </cell>
          <cell r="B6680" t="str">
            <v>LASTRO COM MATERIAL GRANULAR (PEDRA BRITADA N.2), APLICADO EM PISOS OU LAJES SOBRE SOLO, ESPESSURA DE *10 CM*</v>
          </cell>
          <cell r="C6680" t="str">
            <v>M3</v>
          </cell>
          <cell r="D6680">
            <v>220.47</v>
          </cell>
        </row>
        <row r="6681">
          <cell r="A6681">
            <v>100322</v>
          </cell>
          <cell r="B6681" t="str">
            <v>LASTRO COM MATERIAL GRANULAR (PEDRA BRITADA N.3), APLICADO EM PISOS OU LAJES SOBRE SOLO, ESPESSURA DE *10 CM*</v>
          </cell>
          <cell r="C6681" t="str">
            <v>M3</v>
          </cell>
          <cell r="D6681">
            <v>210.52</v>
          </cell>
        </row>
        <row r="6682">
          <cell r="A6682">
            <v>96623</v>
          </cell>
          <cell r="B6682" t="str">
            <v>LASTRO COM MATERIAL GRANULAR, APLICADO EM BLOCOS DE COROAMENTO, ESPESSURA DE *10 CM*</v>
          </cell>
          <cell r="C6682" t="str">
            <v>M3</v>
          </cell>
          <cell r="D6682">
            <v>234.53</v>
          </cell>
        </row>
        <row r="6683">
          <cell r="A6683">
            <v>96622</v>
          </cell>
          <cell r="B6683" t="str">
            <v>LASTRO COM MATERIAL GRANULAR, APLICADO EM PISOS OU LAJES SOBRE SOLO, ESPESSURA DE *5 CM*</v>
          </cell>
          <cell r="C6683" t="str">
            <v>M3</v>
          </cell>
          <cell r="D6683">
            <v>259.19</v>
          </cell>
        </row>
        <row r="6684">
          <cell r="A6684">
            <v>96621</v>
          </cell>
          <cell r="B6684" t="str">
            <v>LASTRO COM MATERIAL GRANULAR, APLICAÇÃO EM BLOCOS DE COROAMENTO, ESPESSURA DE *5 CM*</v>
          </cell>
          <cell r="C6684" t="str">
            <v>M3</v>
          </cell>
          <cell r="D6684">
            <v>273.23</v>
          </cell>
        </row>
        <row r="6685">
          <cell r="A6685">
            <v>96617</v>
          </cell>
          <cell r="B6685" t="str">
            <v>LASTRO DE CONCRETO MAGRO, APLICADO EM BLOCOS DE COROAMENTO OU SAPATAS, ESPESSURA DE 3 CM</v>
          </cell>
          <cell r="C6685" t="str">
            <v>M2</v>
          </cell>
          <cell r="D6685">
            <v>19.84</v>
          </cell>
        </row>
        <row r="6686">
          <cell r="A6686">
            <v>96619</v>
          </cell>
          <cell r="B6686" t="str">
            <v>LASTRO DE CONCRETO MAGRO, APLICADO EM BLOCOS DE COROAMENTO OU SAPATAS, ESPESSURA DE 5 CM</v>
          </cell>
          <cell r="C6686" t="str">
            <v>M2</v>
          </cell>
          <cell r="D6686">
            <v>39.76</v>
          </cell>
        </row>
        <row r="6687">
          <cell r="A6687">
            <v>96616</v>
          </cell>
          <cell r="B6687" t="str">
            <v>LASTRO DE CONCRETO MAGRO, APLICADO EM BLOCOS DE COROAMENTO OU SAPATAS</v>
          </cell>
          <cell r="C6687" t="str">
            <v>M3</v>
          </cell>
          <cell r="D6687">
            <v>795.55</v>
          </cell>
        </row>
        <row r="6688">
          <cell r="A6688">
            <v>95240</v>
          </cell>
          <cell r="B6688" t="str">
            <v>LASTRO DE CONCRETO MAGRO, APLICADO EM PISOS, LAJES SOBRE SOLO OU RADIERS, ESPESSURA DE 3 CM</v>
          </cell>
          <cell r="C6688" t="str">
            <v>M2</v>
          </cell>
          <cell r="D6688">
            <v>19.09</v>
          </cell>
        </row>
        <row r="6689">
          <cell r="A6689">
            <v>95241</v>
          </cell>
          <cell r="B6689" t="str">
            <v>LASTRO DE CONCRETO MAGRO, APLICADO EM PISOS, LAJES SOBRE SOLO OU RADIERS, ESPESSURA DE 5 CM</v>
          </cell>
          <cell r="C6689" t="str">
            <v>M2</v>
          </cell>
          <cell r="D6689">
            <v>36.86</v>
          </cell>
        </row>
        <row r="6690">
          <cell r="A6690">
            <v>96620</v>
          </cell>
          <cell r="B6690" t="str">
            <v>LASTRO DE CONCRETO MAGRO, APLICADO EM PISOS, LAJES SOBRE SOLO OU RADIERS</v>
          </cell>
          <cell r="C6690" t="str">
            <v>M3</v>
          </cell>
          <cell r="D6690">
            <v>737.49</v>
          </cell>
        </row>
        <row r="6691">
          <cell r="A6691">
            <v>104043</v>
          </cell>
          <cell r="B6691" t="str">
            <v>ADAPTADOR, POLIPROPILENO, PARA TUBOS EM PEAD, 20 MM X 1/2", PARA LIGAÇÃO PREDIAL DE ÁGUA</v>
          </cell>
          <cell r="C6691" t="str">
            <v>UN</v>
          </cell>
          <cell r="D6691">
            <v>7.73</v>
          </cell>
        </row>
        <row r="6692">
          <cell r="A6692">
            <v>104044</v>
          </cell>
          <cell r="B6692" t="str">
            <v>ADAPTADOR, POLIPROPILENO, PARA TUBOS EM PEAD, 20 MM X 3/4", PARA LIGAÇÃO PREDIAL DE ÁGUA</v>
          </cell>
          <cell r="C6692" t="str">
            <v>UN</v>
          </cell>
          <cell r="D6692">
            <v>8.15</v>
          </cell>
        </row>
        <row r="6693">
          <cell r="A6693">
            <v>104045</v>
          </cell>
          <cell r="B6693" t="str">
            <v>ADAPTADOR, POLIPROPILENO, PARA TUBOS EM PEAD, 32 MM X 1", PARA LIGAÇÃO PREDIAL DE ÁGUA</v>
          </cell>
          <cell r="C6693" t="str">
            <v>UN</v>
          </cell>
          <cell r="D6693">
            <v>13.04</v>
          </cell>
        </row>
        <row r="6694">
          <cell r="A6694">
            <v>104049</v>
          </cell>
          <cell r="B6694" t="str">
            <v>ADAPTADOR, PVC, CURTO COM BOLSA E ROSCA, 20 MM X 1/2", PARA LIGAÇÃO PREDIAL DE ÁGUA</v>
          </cell>
          <cell r="C6694" t="str">
            <v>UN</v>
          </cell>
          <cell r="D6694">
            <v>5</v>
          </cell>
        </row>
        <row r="6695">
          <cell r="A6695">
            <v>104050</v>
          </cell>
          <cell r="B6695" t="str">
            <v>ADAPTADOR, PVC, CURTO COM BOLSA E ROSCA, 32 MM X 1", PARA LIGAÇÃO PREDIAL DE ÁGUA</v>
          </cell>
          <cell r="C6695" t="str">
            <v>UN</v>
          </cell>
          <cell r="D6695">
            <v>7.53</v>
          </cell>
        </row>
        <row r="6696">
          <cell r="A6696">
            <v>104084</v>
          </cell>
          <cell r="B6696" t="str">
            <v>CAP, PVC OCRE, JUNTA ELÁSTICA, DN 150 MM, PARA COLETOR PREDIAL DE ESGOTO</v>
          </cell>
          <cell r="C6696" t="str">
            <v>UN</v>
          </cell>
          <cell r="D6696">
            <v>73.69</v>
          </cell>
        </row>
        <row r="6697">
          <cell r="A6697">
            <v>104037</v>
          </cell>
          <cell r="B6697" t="str">
            <v>COLAR DE TOMADA, FERRO FUNDIDO, COM PARAFUSOS, DN 50 MM X 3/4", PARA LIGAÇÃO PREDIAL DE ÁGUA</v>
          </cell>
          <cell r="C6697" t="str">
            <v>UN</v>
          </cell>
          <cell r="D6697">
            <v>0</v>
          </cell>
        </row>
        <row r="6698">
          <cell r="A6698">
            <v>104035</v>
          </cell>
          <cell r="B6698" t="str">
            <v>COLAR DE TOMADA, POLIPROPILENO, COM PARAFUSOS, 63 MM X 1/2", PARA LIGAÇÃO PREDIAL DE ÁGUA</v>
          </cell>
          <cell r="C6698" t="str">
            <v>UN</v>
          </cell>
          <cell r="D6698">
            <v>34.54</v>
          </cell>
        </row>
        <row r="6699">
          <cell r="A6699">
            <v>104036</v>
          </cell>
          <cell r="B6699" t="str">
            <v>COLAR DE TOMADA, POLIPROPILENO, COM PARAFUSOS, 63 MM X 3/4", PARA LIGAÇÃO PREDIAL DE ÁGUA</v>
          </cell>
          <cell r="C6699" t="str">
            <v>UN</v>
          </cell>
          <cell r="D6699">
            <v>35.630000000000003</v>
          </cell>
        </row>
        <row r="6700">
          <cell r="A6700">
            <v>104034</v>
          </cell>
          <cell r="B6700" t="str">
            <v>COLAR DE TOMADA, PVC, COM TRAVAS, DE 110 MM X 1/2" OU 110 MM X 3/4", PARA LIGAÇÃO PREDIAL DE ÁGUA</v>
          </cell>
          <cell r="C6700" t="str">
            <v>UN</v>
          </cell>
          <cell r="D6700">
            <v>29.64</v>
          </cell>
        </row>
        <row r="6701">
          <cell r="A6701">
            <v>104031</v>
          </cell>
          <cell r="B6701" t="str">
            <v>COLAR DE TOMADA, PVC, COM TRAVAS, DE 60 MM X 1/2" OU 60 MM X 3/4", PARA LIGAÇÃO PREDIAL DE ÁGUA</v>
          </cell>
          <cell r="C6701" t="str">
            <v>UN</v>
          </cell>
          <cell r="D6701">
            <v>19.149999999999999</v>
          </cell>
        </row>
        <row r="6702">
          <cell r="A6702">
            <v>104032</v>
          </cell>
          <cell r="B6702" t="str">
            <v>COLAR DE TOMADA, PVC, COM TRAVAS, DE 75 MM X 1/2" OU 75 MM X 3/4", PARA LIGAÇÃO PREDIAL DE ÁGUA</v>
          </cell>
          <cell r="C6702" t="str">
            <v>UN</v>
          </cell>
          <cell r="D6702">
            <v>24.63</v>
          </cell>
        </row>
        <row r="6703">
          <cell r="A6703">
            <v>104033</v>
          </cell>
          <cell r="B6703" t="str">
            <v>COLAR DE TOMADA, PVC, COM TRAVAS, DE 85 MM X 1/2" OU 85 MM X 3/4", PARA LIGAÇÃO PREDIAL DE ÁGUA</v>
          </cell>
          <cell r="C6703" t="str">
            <v>UN</v>
          </cell>
          <cell r="D6703">
            <v>22.23</v>
          </cell>
        </row>
        <row r="6704">
          <cell r="A6704">
            <v>104038</v>
          </cell>
          <cell r="B6704" t="str">
            <v>COLAR TOMADA EM FERRO FUNDIDO, COM PARAFUSOS, SAIDA COM ROSCA, DN 75 MM X 3/4", PARA LIGACAO PREDIAL DE AGUA</v>
          </cell>
          <cell r="C6704" t="str">
            <v>UN</v>
          </cell>
          <cell r="D6704">
            <v>0</v>
          </cell>
        </row>
        <row r="6705">
          <cell r="A6705">
            <v>104051</v>
          </cell>
          <cell r="B6705" t="str">
            <v>COTOVELO/JOELHO 90°, POLIPROPILENO, PARA TUBOS EM PEAD, 20 X 20 MM, PARA LIGAÇÃO PREDIAL DE ÁGUA</v>
          </cell>
          <cell r="C6705" t="str">
            <v>UN</v>
          </cell>
          <cell r="D6705">
            <v>6.87</v>
          </cell>
        </row>
        <row r="6706">
          <cell r="A6706">
            <v>104052</v>
          </cell>
          <cell r="B6706" t="str">
            <v>COTOVELO/JOELHO 90°, POLIPROPILENO, PARA TUBOS EM PEAD, 32 X 32 MM, PARA LIGAÇÃO PREDIAL DE ÁGUA</v>
          </cell>
          <cell r="C6706" t="str">
            <v>UN</v>
          </cell>
          <cell r="D6706">
            <v>9.64</v>
          </cell>
        </row>
        <row r="6707">
          <cell r="A6707">
            <v>104046</v>
          </cell>
          <cell r="B6707" t="str">
            <v>COTOVELO/JOELHO COM ADAPTADOR, POLIPROPILENO, PARA TUBOS EM PEAD, 20 MM X 1/2", PARA LIGAÇÃO PREDIAL DE ÁGUA</v>
          </cell>
          <cell r="C6707" t="str">
            <v>UN</v>
          </cell>
          <cell r="D6707">
            <v>7.36</v>
          </cell>
        </row>
        <row r="6708">
          <cell r="A6708">
            <v>104047</v>
          </cell>
          <cell r="B6708" t="str">
            <v>COTOVELO/JOELHO COM ADAPTADOR, POLIPROPILENO, PARA TUBOS EM PEAD, 20 MM X 3/4", PARA LIGAÇÃO PREDIAL DE ÁGUA</v>
          </cell>
          <cell r="C6708" t="str">
            <v>UN</v>
          </cell>
          <cell r="D6708">
            <v>8.52</v>
          </cell>
        </row>
        <row r="6709">
          <cell r="A6709">
            <v>104048</v>
          </cell>
          <cell r="B6709" t="str">
            <v>COTOVELO/JOELHO COM ADAPTADOR, POLIPROPILENO, PARA TUBOS EM PEAD, 32 MM X 1", PARA LIGAÇÃO PREDIAL DE ÁGUA</v>
          </cell>
          <cell r="C6709" t="str">
            <v>UN</v>
          </cell>
          <cell r="D6709">
            <v>12.71</v>
          </cell>
        </row>
        <row r="6710">
          <cell r="A6710">
            <v>104063</v>
          </cell>
          <cell r="B6710" t="str">
            <v>CURVA LONGA, 45 GRAUS, PVC OCRE, JUNTA ELÁSTICA, DN 100 MM, PARA COLETOR PREDIAL DE ESGOTO</v>
          </cell>
          <cell r="C6710" t="str">
            <v>UN</v>
          </cell>
          <cell r="D6710">
            <v>60.08</v>
          </cell>
        </row>
        <row r="6711">
          <cell r="A6711">
            <v>104065</v>
          </cell>
          <cell r="B6711" t="str">
            <v>CURVA LONGA, 45 GRAUS, PVC OCRE, JUNTA ELÁSTICA, DN 150 MM, PARA COLETOR PREDIAL DE ESGOTO</v>
          </cell>
          <cell r="C6711" t="str">
            <v>UN</v>
          </cell>
          <cell r="D6711">
            <v>131.13999999999999</v>
          </cell>
        </row>
        <row r="6712">
          <cell r="A6712">
            <v>104062</v>
          </cell>
          <cell r="B6712" t="str">
            <v>CURVA LONGA, 90 GRAUS, PVC OCRE, JUNTA ELÁSTICA, DN 100 MM, PARA COLETOR PREDIAL DE ESGOTO</v>
          </cell>
          <cell r="C6712" t="str">
            <v>UN</v>
          </cell>
          <cell r="D6712">
            <v>63.16</v>
          </cell>
        </row>
        <row r="6713">
          <cell r="A6713">
            <v>104064</v>
          </cell>
          <cell r="B6713" t="str">
            <v>CURVA LONGA, 90 GRAUS, PVC OCRE, JUNTA ELÁSTICA, DN 150 MM, PARA COLETOR PREDIAL DE ESGOTO</v>
          </cell>
          <cell r="C6713" t="str">
            <v>UN</v>
          </cell>
          <cell r="D6713">
            <v>154.27000000000001</v>
          </cell>
        </row>
        <row r="6714">
          <cell r="A6714">
            <v>104059</v>
          </cell>
          <cell r="B6714" t="str">
            <v>LUVA, PVC, ROSCÁVEL, 1", PARA LIGAÇÃO PREDIAL DE ÁGUA</v>
          </cell>
          <cell r="C6714" t="str">
            <v>UN</v>
          </cell>
          <cell r="D6714">
            <v>9.3699999999999992</v>
          </cell>
        </row>
        <row r="6715">
          <cell r="A6715">
            <v>104058</v>
          </cell>
          <cell r="B6715" t="str">
            <v>LUVA, PVC, ROSCÁVEL, 1/2", PARA LIGAÇÃO PREDIAL DE ÁGUA</v>
          </cell>
          <cell r="C6715" t="str">
            <v>UN</v>
          </cell>
          <cell r="D6715">
            <v>6.06</v>
          </cell>
        </row>
        <row r="6716">
          <cell r="A6716">
            <v>104082</v>
          </cell>
          <cell r="B6716" t="str">
            <v>PLUG, PVC OCRE, JUNTA ELÁSTICA, DN 100 MM, PARA COLETOR PREDIAL DE ESGOTO</v>
          </cell>
          <cell r="C6716" t="str">
            <v>UN</v>
          </cell>
          <cell r="D6716">
            <v>26.58</v>
          </cell>
        </row>
        <row r="6717">
          <cell r="A6717">
            <v>104083</v>
          </cell>
          <cell r="B6717" t="str">
            <v>PLUG, PVC OCRE, JUNTA ELÁSTICA, DN 150 MM, PARA COLETOR PREDIAL DE ESGOTO</v>
          </cell>
          <cell r="C6717" t="str">
            <v>UN</v>
          </cell>
          <cell r="D6717">
            <v>64.97</v>
          </cell>
        </row>
        <row r="6718">
          <cell r="A6718">
            <v>104057</v>
          </cell>
          <cell r="B6718" t="str">
            <v>REGISTRO ESFERA, LATÃO NIQUELADO, COM ROSCA, 3/4", PARA LIGAÇÃO PREDIAL DE ÁGUA</v>
          </cell>
          <cell r="C6718" t="str">
            <v>UN</v>
          </cell>
          <cell r="D6718">
            <v>0</v>
          </cell>
        </row>
        <row r="6719">
          <cell r="A6719">
            <v>104056</v>
          </cell>
          <cell r="B6719" t="str">
            <v>REGISTRO ESFERA, PVC, COM ROSCA, 1/2", PARA LIGAÇÃO PREDIAL DE ÁGUA</v>
          </cell>
          <cell r="C6719" t="str">
            <v>UN</v>
          </cell>
          <cell r="D6719">
            <v>19.97</v>
          </cell>
        </row>
        <row r="6720">
          <cell r="A6720">
            <v>104055</v>
          </cell>
          <cell r="B6720" t="str">
            <v>REGISTRO ESFERA, PVC, DE PASSEIO, PARA POLIETILENO, 20 MM, PARA LIGAÇÃO PREDIAL DE ÁGUA</v>
          </cell>
          <cell r="C6720" t="str">
            <v>UN</v>
          </cell>
          <cell r="D6720">
            <v>13.32</v>
          </cell>
        </row>
        <row r="6721">
          <cell r="A6721">
            <v>104076</v>
          </cell>
          <cell r="B6721" t="str">
            <v>SELIM, PVC OCRE, COM TRAVA, DN 125 X 100 MM OU 150 X 100 MM, PARA COLETOR PREDIAL DE ESGOTO</v>
          </cell>
          <cell r="C6721" t="str">
            <v>UN</v>
          </cell>
          <cell r="D6721">
            <v>39.450000000000003</v>
          </cell>
        </row>
        <row r="6722">
          <cell r="A6722">
            <v>104060</v>
          </cell>
          <cell r="B6722" t="str">
            <v>TUBO, PEAD, PE-80, DE = 20 MM X 2,3 MM, PARA LIGAÇÃO PREDIAL DE ÁGUA</v>
          </cell>
          <cell r="C6722" t="str">
            <v>M</v>
          </cell>
          <cell r="D6722">
            <v>8.6300000000000008</v>
          </cell>
        </row>
        <row r="6723">
          <cell r="A6723">
            <v>104061</v>
          </cell>
          <cell r="B6723" t="str">
            <v>TUBO, PEAD, PE-80, DE = 32 MM X 3,0 MM, PARA LIGAÇÃO PREDIAL DE ÁGUA</v>
          </cell>
          <cell r="C6723" t="str">
            <v>M</v>
          </cell>
          <cell r="D6723">
            <v>15.66</v>
          </cell>
        </row>
        <row r="6724">
          <cell r="A6724">
            <v>104085</v>
          </cell>
          <cell r="B6724" t="str">
            <v>TUBO, PVC OCRE, JUNTA ELÁSTICA, DN 100 MM, PARA COLETOR PREDIAL DE ESGOTO</v>
          </cell>
          <cell r="C6724" t="str">
            <v>M</v>
          </cell>
          <cell r="D6724">
            <v>46.58</v>
          </cell>
        </row>
        <row r="6725">
          <cell r="A6725">
            <v>104086</v>
          </cell>
          <cell r="B6725" t="str">
            <v>TUBO, PVC OCRE, JUNTA ELÁSTICA, DN 150 MM, PARA COLETOR PREDIAL DE ESGOTO</v>
          </cell>
          <cell r="C6725" t="str">
            <v>M</v>
          </cell>
          <cell r="D6725">
            <v>83.28</v>
          </cell>
        </row>
        <row r="6726">
          <cell r="A6726">
            <v>104073</v>
          </cell>
          <cell r="B6726" t="str">
            <v>TÊ DE REDUÇÃO, PVC OCRE, JUNTA ELÁSTICA, DN 150 X 100 MM, PARA COLETOR PREDIAL DE ESGOTO</v>
          </cell>
          <cell r="C6726" t="str">
            <v>UN</v>
          </cell>
          <cell r="D6726">
            <v>0</v>
          </cell>
        </row>
        <row r="6727">
          <cell r="A6727">
            <v>104074</v>
          </cell>
          <cell r="B6727" t="str">
            <v>TÊ DE REDUÇÃO, PVC OCRE, JUNTA ELÁSTICA, DN 300 X 100 MM, PARA COLETOR PREDIAL DE ESGOTO</v>
          </cell>
          <cell r="C6727" t="str">
            <v>UN</v>
          </cell>
          <cell r="D6727">
            <v>0</v>
          </cell>
        </row>
        <row r="6728">
          <cell r="A6728">
            <v>104075</v>
          </cell>
          <cell r="B6728" t="str">
            <v>TÊ DE REDUÇÃO, PVC OCRE, JUNTA ELÁSTICA, DN 300 X 150 MM, PARA COLETOR PREDIAL DE ESGOTO</v>
          </cell>
          <cell r="C6728" t="str">
            <v>UN</v>
          </cell>
          <cell r="D6728">
            <v>0</v>
          </cell>
        </row>
        <row r="6729">
          <cell r="A6729">
            <v>104039</v>
          </cell>
          <cell r="B6729" t="str">
            <v>TÊ DE SERVIÇO INTEGRADO, POLIPROPILENO, PARA TUBOS EM PEAD, 63 MM X 20 MM, PARA LIGAÇÃO PREDIAL DE ÁGUA</v>
          </cell>
          <cell r="C6729" t="str">
            <v>UN</v>
          </cell>
          <cell r="D6729">
            <v>68.98</v>
          </cell>
        </row>
        <row r="6730">
          <cell r="A6730">
            <v>104040</v>
          </cell>
          <cell r="B6730" t="str">
            <v>TÊ DE SERVIÇO INTEGRADO, POLIPROPILENO, PARA TUBOS EM PEAD, 63 MM X 32 MM, PARA LIGAÇÃO PREDIAL DE ÁGUA</v>
          </cell>
          <cell r="C6730" t="str">
            <v>UN</v>
          </cell>
          <cell r="D6730">
            <v>0</v>
          </cell>
        </row>
        <row r="6731">
          <cell r="A6731">
            <v>104041</v>
          </cell>
          <cell r="B6731" t="str">
            <v>TÊ DE SERVIÇO INTEGRADO, POLIPROPILENO, PARA TUBOS EM PEAD, 90 MM X 20 MM, PARA LIGAÇÃO PREDIAL DE ÁGUA</v>
          </cell>
          <cell r="C6731" t="str">
            <v>UN</v>
          </cell>
          <cell r="D6731">
            <v>0</v>
          </cell>
        </row>
        <row r="6732">
          <cell r="A6732">
            <v>104042</v>
          </cell>
          <cell r="B6732" t="str">
            <v>TÊ DE SERVIÇO INTEGRADO, POLIPROPILENO, PARA TUBOS EM PEAD, 90 MM X 32 MM, PARA LIGAÇÃO PREDIAL DE ÁGUA</v>
          </cell>
          <cell r="C6732" t="str">
            <v>UN</v>
          </cell>
          <cell r="D6732">
            <v>0</v>
          </cell>
        </row>
        <row r="6733">
          <cell r="A6733">
            <v>104072</v>
          </cell>
          <cell r="B6733" t="str">
            <v>TÊ, PVC OCRE, JUNTA ELÁSTICA, DN 200 MM, PARA COLETOR PREDIAL DE ESGOTO</v>
          </cell>
          <cell r="C6733" t="str">
            <v>UN</v>
          </cell>
          <cell r="D6733">
            <v>249.44</v>
          </cell>
        </row>
        <row r="6734">
          <cell r="A6734">
            <v>104053</v>
          </cell>
          <cell r="B6734" t="str">
            <v>UNIÃO, POLIPROPILENO, PARA TUBOS EM PEAD, 20 MM, PARA LIGAÇÃO PREDIAL DE ÁGUA</v>
          </cell>
          <cell r="C6734" t="str">
            <v>UN</v>
          </cell>
          <cell r="D6734">
            <v>8.08</v>
          </cell>
        </row>
        <row r="6735">
          <cell r="A6735">
            <v>104054</v>
          </cell>
          <cell r="B6735" t="str">
            <v>UNIÃO, POLIPROPILENO, PARA TUBOS EM PEAD, 32 MM, PARA LIGAÇÃO PREDIAL DE ÁGUA</v>
          </cell>
          <cell r="C6735" t="str">
            <v>UN</v>
          </cell>
          <cell r="D6735">
            <v>16.29</v>
          </cell>
        </row>
        <row r="6736">
          <cell r="A6736">
            <v>99818</v>
          </cell>
          <cell r="B6736" t="str">
            <v>LIMPEZA DE BACIA SANITÁRIA, BIDÊ OU MICTÓRIO EM LOUÇA, INCLUSIVE METAIS CORRESPONDENTES</v>
          </cell>
          <cell r="C6736" t="str">
            <v>UN</v>
          </cell>
          <cell r="D6736">
            <v>6.47</v>
          </cell>
        </row>
        <row r="6737">
          <cell r="A6737">
            <v>99819</v>
          </cell>
          <cell r="B6737" t="str">
            <v>LIMPEZA DE BANCADA DE PEDRA (MÁRMORE OU GRANITO)</v>
          </cell>
          <cell r="C6737" t="str">
            <v>M2</v>
          </cell>
          <cell r="D6737">
            <v>17.12</v>
          </cell>
        </row>
        <row r="6738">
          <cell r="A6738">
            <v>99811</v>
          </cell>
          <cell r="B6738" t="str">
            <v>LIMPEZA DE CONTRAPISO COM VASSOURA A SECO</v>
          </cell>
          <cell r="C6738" t="str">
            <v>M2</v>
          </cell>
          <cell r="D6738">
            <v>3.58</v>
          </cell>
        </row>
        <row r="6739">
          <cell r="A6739">
            <v>99826</v>
          </cell>
          <cell r="B6739" t="str">
            <v>LIMPEZA DE FORRO REMOVÍVEL COM PANO ÚMIDO</v>
          </cell>
          <cell r="C6739" t="str">
            <v>M2</v>
          </cell>
          <cell r="D6739">
            <v>1.56</v>
          </cell>
        </row>
        <row r="6740">
          <cell r="A6740">
            <v>99821</v>
          </cell>
          <cell r="B6740" t="str">
            <v>LIMPEZA DE JANELA DE VIDRO COM CAIXILHO EM AÇO/ALUMÍNIO/PVC</v>
          </cell>
          <cell r="C6740" t="str">
            <v>M2</v>
          </cell>
          <cell r="D6740">
            <v>3.43</v>
          </cell>
        </row>
        <row r="6741">
          <cell r="A6741">
            <v>99820</v>
          </cell>
          <cell r="B6741" t="str">
            <v>LIMPEZA DE JANELA INTEIRAMENTE DE VIDRO</v>
          </cell>
          <cell r="C6741" t="str">
            <v>M2</v>
          </cell>
          <cell r="D6741">
            <v>2.19</v>
          </cell>
        </row>
        <row r="6742">
          <cell r="A6742">
            <v>99812</v>
          </cell>
          <cell r="B6742" t="str">
            <v>LIMPEZA DE LADRILHO HIDRÁULICO EM PAREDE COM PANO ÚMIDO</v>
          </cell>
          <cell r="C6742" t="str">
            <v>M2</v>
          </cell>
          <cell r="D6742">
            <v>1.1499999999999999</v>
          </cell>
        </row>
        <row r="6743">
          <cell r="A6743">
            <v>99817</v>
          </cell>
          <cell r="B6743" t="str">
            <v>LIMPEZA DE LAVATÓRIO DE LOUÇA COM BANCADA DE PEDRA, INCLUSIVE METAIS CORRESPONDENTES</v>
          </cell>
          <cell r="C6743" t="str">
            <v>UN</v>
          </cell>
          <cell r="D6743">
            <v>6.47</v>
          </cell>
        </row>
        <row r="6744">
          <cell r="A6744">
            <v>99813</v>
          </cell>
          <cell r="B6744" t="str">
            <v>LIMPEZA DE MÁRMORE/GRANITO EM PAREDE UTILIZANDO DETERGENTE NEUTRO E ESCOVAÇÃO MANUAL</v>
          </cell>
          <cell r="C6744" t="str">
            <v>M2</v>
          </cell>
          <cell r="D6744">
            <v>1.01</v>
          </cell>
        </row>
        <row r="6745">
          <cell r="A6745">
            <v>99815</v>
          </cell>
          <cell r="B6745" t="str">
            <v>LIMPEZA DE PIA INOX COM BANCADA DE PEDRA, INCLUSIVE METAIS CORRESPONDENTES</v>
          </cell>
          <cell r="C6745" t="str">
            <v>UN</v>
          </cell>
          <cell r="D6745">
            <v>9.6999999999999993</v>
          </cell>
        </row>
        <row r="6746">
          <cell r="A6746">
            <v>99805</v>
          </cell>
          <cell r="B6746" t="str">
            <v>LIMPEZA DE PISO CERÂMICO OU COM PEDRAS RÚSTICAS UTILIZANDO ÁCIDO MURIÁTICO</v>
          </cell>
          <cell r="C6746" t="str">
            <v>M2</v>
          </cell>
          <cell r="D6746">
            <v>11.59</v>
          </cell>
        </row>
        <row r="6747">
          <cell r="A6747">
            <v>99803</v>
          </cell>
          <cell r="B6747" t="str">
            <v>LIMPEZA DE PISO CERÂMICO OU PORCELANATO COM PANO ÚMIDO</v>
          </cell>
          <cell r="C6747" t="str">
            <v>M2</v>
          </cell>
          <cell r="D6747">
            <v>2.1</v>
          </cell>
        </row>
        <row r="6748">
          <cell r="A6748">
            <v>99802</v>
          </cell>
          <cell r="B6748" t="str">
            <v>LIMPEZA DE PISO CERÂMICO OU PORCELANATO COM VASSOURA A SECO</v>
          </cell>
          <cell r="C6748" t="str">
            <v>M2</v>
          </cell>
          <cell r="D6748">
            <v>0.54</v>
          </cell>
        </row>
        <row r="6749">
          <cell r="A6749">
            <v>99804</v>
          </cell>
          <cell r="B6749" t="str">
            <v>LIMPEZA DE PISO CERÂMICO OU PORCELANATO UTILIZANDO DETERGENTE NEUTRO E ESCOVAÇÃO MANUAL</v>
          </cell>
          <cell r="C6749" t="str">
            <v>M2</v>
          </cell>
          <cell r="D6749">
            <v>5.48</v>
          </cell>
        </row>
        <row r="6750">
          <cell r="A6750">
            <v>99809</v>
          </cell>
          <cell r="B6750" t="str">
            <v>LIMPEZA DE PISO DE LADRILHO HIDRÁULICO COM PANO ÚMIDO</v>
          </cell>
          <cell r="C6750" t="str">
            <v>M2</v>
          </cell>
          <cell r="D6750">
            <v>5.98</v>
          </cell>
        </row>
        <row r="6751">
          <cell r="A6751">
            <v>99810</v>
          </cell>
          <cell r="B6751" t="str">
            <v>LIMPEZA DE PISO DE MÁRMORE/GRANITO UTILIZANDO DETERGENTE NEUTRO E ESCOVAÇÃO MANUAL</v>
          </cell>
          <cell r="C6751" t="str">
            <v>M2</v>
          </cell>
          <cell r="D6751">
            <v>7.47</v>
          </cell>
        </row>
        <row r="6752">
          <cell r="A6752">
            <v>99801</v>
          </cell>
          <cell r="B6752" t="str">
            <v xml:space="preserve">LIMPEZA DE PISO UTILIZANDO DETERGENTE NEUTRO E ESCOVAÇÃO </v>
          </cell>
          <cell r="C6752" t="str">
            <v>M2</v>
          </cell>
          <cell r="D6752">
            <v>0</v>
          </cell>
        </row>
        <row r="6753">
          <cell r="A6753">
            <v>99822</v>
          </cell>
          <cell r="B6753" t="str">
            <v>LIMPEZA DE PORTA DE MADEIRA</v>
          </cell>
          <cell r="C6753" t="str">
            <v>M2</v>
          </cell>
          <cell r="D6753">
            <v>1.01</v>
          </cell>
        </row>
        <row r="6754">
          <cell r="A6754">
            <v>99825</v>
          </cell>
          <cell r="B6754" t="str">
            <v>LIMPEZA DE PORTA DE VIDRO COM CAIXILHO EM AÇO/ ALUMÍNIO/ PVC</v>
          </cell>
          <cell r="C6754" t="str">
            <v>M2</v>
          </cell>
          <cell r="D6754">
            <v>3.95</v>
          </cell>
        </row>
        <row r="6755">
          <cell r="A6755">
            <v>99824</v>
          </cell>
          <cell r="B6755" t="str">
            <v>LIMPEZA DE PORTA EM AÇO/ALUMÍNIO</v>
          </cell>
          <cell r="C6755" t="str">
            <v>M2</v>
          </cell>
          <cell r="D6755">
            <v>2.72</v>
          </cell>
        </row>
        <row r="6756">
          <cell r="A6756">
            <v>99823</v>
          </cell>
          <cell r="B6756" t="str">
            <v>LIMPEZA DE PORTA INTEIRAMENTE DE VIDRO</v>
          </cell>
          <cell r="C6756" t="str">
            <v>M2</v>
          </cell>
          <cell r="D6756">
            <v>2.54</v>
          </cell>
        </row>
        <row r="6757">
          <cell r="A6757">
            <v>99806</v>
          </cell>
          <cell r="B6757" t="str">
            <v>LIMPEZA DE REVESTIMENTO CERÂMICO EM PAREDE COM PANO ÚMIDO</v>
          </cell>
          <cell r="C6757" t="str">
            <v>M2</v>
          </cell>
          <cell r="D6757">
            <v>0.86</v>
          </cell>
        </row>
        <row r="6758">
          <cell r="A6758">
            <v>99807</v>
          </cell>
          <cell r="B6758" t="str">
            <v>LIMPEZA DE REVESTIMENTO CERÂMICO EM PAREDE UTILIZANDO DETERGENTE NEUTRO E ESCOVAÇÃO MANUAL</v>
          </cell>
          <cell r="C6758" t="str">
            <v>M2</v>
          </cell>
          <cell r="D6758">
            <v>1.68</v>
          </cell>
        </row>
        <row r="6759">
          <cell r="A6759">
            <v>99808</v>
          </cell>
          <cell r="B6759" t="str">
            <v>LIMPEZA DE REVESTIMENTO CERÂMICO EM PAREDE UTILIZANDO ÁCIDO MURIÁTICO</v>
          </cell>
          <cell r="C6759" t="str">
            <v>M2</v>
          </cell>
          <cell r="D6759">
            <v>4.22</v>
          </cell>
        </row>
        <row r="6760">
          <cell r="A6760">
            <v>99814</v>
          </cell>
          <cell r="B6760" t="str">
            <v>LIMPEZA DE SUPERFÍCIE COM JATO DE ALTA PRESSÃO</v>
          </cell>
          <cell r="C6760" t="str">
            <v>M2</v>
          </cell>
          <cell r="D6760">
            <v>1.99</v>
          </cell>
        </row>
        <row r="6761">
          <cell r="A6761">
            <v>99816</v>
          </cell>
          <cell r="B6761" t="str">
            <v>LIMPEZA DE TANQUE OU LAVATÓRIO DE LOUÇA ISOLADO, INCLUSIVE METAIS CORRESPONDENTES</v>
          </cell>
          <cell r="C6761" t="str">
            <v>UN</v>
          </cell>
          <cell r="D6761">
            <v>10.24</v>
          </cell>
        </row>
        <row r="6762">
          <cell r="A6762">
            <v>88238</v>
          </cell>
          <cell r="B6762" t="str">
            <v>AJUDANTE DE ARMADOR COM ENCARGOS COMPLEMENTARES</v>
          </cell>
          <cell r="C6762" t="str">
            <v>H</v>
          </cell>
          <cell r="D6762">
            <v>21.98</v>
          </cell>
        </row>
        <row r="6763">
          <cell r="A6763">
            <v>101374</v>
          </cell>
          <cell r="B6763" t="str">
            <v>AJUDANTE DE ARMADOR COM ENCARGOS COMPLEMENTARES</v>
          </cell>
          <cell r="C6763" t="str">
            <v>MES</v>
          </cell>
          <cell r="D6763">
            <v>3962.31</v>
          </cell>
        </row>
        <row r="6764">
          <cell r="A6764">
            <v>88239</v>
          </cell>
          <cell r="B6764" t="str">
            <v>AJUDANTE DE CARPINTEIRO COM ENCARGOS COMPLEMENTARES</v>
          </cell>
          <cell r="C6764" t="str">
            <v>H</v>
          </cell>
          <cell r="D6764">
            <v>21.8</v>
          </cell>
        </row>
        <row r="6765">
          <cell r="A6765">
            <v>101375</v>
          </cell>
          <cell r="B6765" t="str">
            <v>AJUDANTE DE ELETRICISTA COM ENCARGOS COMPLEMENTARES</v>
          </cell>
          <cell r="C6765" t="str">
            <v>MES</v>
          </cell>
          <cell r="D6765">
            <v>4018.26</v>
          </cell>
        </row>
        <row r="6766">
          <cell r="A6766">
            <v>88240</v>
          </cell>
          <cell r="B6766" t="str">
            <v>AJUDANTE DE ESTRUTURA METÁLICA COM ENCARGOS COMPLEMENTARES</v>
          </cell>
          <cell r="C6766" t="str">
            <v>H</v>
          </cell>
          <cell r="D6766">
            <v>20.7</v>
          </cell>
        </row>
        <row r="6767">
          <cell r="A6767">
            <v>101376</v>
          </cell>
          <cell r="B6767" t="str">
            <v>AJUDANTE DE ESTRUTURAS METÁLICAS COM ENCARGOS COMPLEMENTARES</v>
          </cell>
          <cell r="C6767" t="str">
            <v>MES</v>
          </cell>
          <cell r="D6767">
            <v>3721.23</v>
          </cell>
        </row>
        <row r="6768">
          <cell r="A6768">
            <v>88241</v>
          </cell>
          <cell r="B6768" t="str">
            <v>AJUDANTE DE OPERAÇÃO EM GERAL COM ENCARGOS COMPLEMENTARES</v>
          </cell>
          <cell r="C6768" t="str">
            <v>H</v>
          </cell>
          <cell r="D6768">
            <v>21.93</v>
          </cell>
        </row>
        <row r="6769">
          <cell r="A6769">
            <v>101377</v>
          </cell>
          <cell r="B6769" t="str">
            <v>AJUDANTE DE OPERAÇÃO EM GERAL COM ENCARGOS COMPLEMENTARES</v>
          </cell>
          <cell r="C6769" t="str">
            <v>MES</v>
          </cell>
          <cell r="D6769">
            <v>3955</v>
          </cell>
        </row>
        <row r="6770">
          <cell r="A6770">
            <v>88242</v>
          </cell>
          <cell r="B6770" t="str">
            <v>AJUDANTE DE PEDREIRO COM ENCARGOS COMPLEMENTARES</v>
          </cell>
          <cell r="C6770" t="str">
            <v>H</v>
          </cell>
          <cell r="D6770">
            <v>21.83</v>
          </cell>
        </row>
        <row r="6771">
          <cell r="A6771">
            <v>100301</v>
          </cell>
          <cell r="B6771" t="str">
            <v>AJUDANTE DE PINTOR COM ENCARGOS COMPLEMENTARES</v>
          </cell>
          <cell r="C6771" t="str">
            <v>H</v>
          </cell>
          <cell r="D6771">
            <v>28.33</v>
          </cell>
        </row>
        <row r="6772">
          <cell r="A6772">
            <v>101378</v>
          </cell>
          <cell r="B6772" t="str">
            <v>AJUDANTE DE PINTOR COM ENCARGOS COMPLEMENTARES</v>
          </cell>
          <cell r="C6772" t="str">
            <v>MES</v>
          </cell>
          <cell r="D6772">
            <v>5103.1499999999996</v>
          </cell>
        </row>
        <row r="6773">
          <cell r="A6773">
            <v>101379</v>
          </cell>
          <cell r="B6773" t="str">
            <v>AJUDANTE DE SERRALHEIRO COM ENCARGOS COMPLEMENTARES</v>
          </cell>
          <cell r="C6773" t="str">
            <v>MES</v>
          </cell>
          <cell r="D6773">
            <v>3962.31</v>
          </cell>
        </row>
        <row r="6774">
          <cell r="A6774">
            <v>88243</v>
          </cell>
          <cell r="B6774" t="str">
            <v>AJUDANTE ESPECIALIZADO COM ENCARGOS COMPLEMENTARES</v>
          </cell>
          <cell r="C6774" t="str">
            <v>H</v>
          </cell>
          <cell r="D6774">
            <v>21.84</v>
          </cell>
        </row>
        <row r="6775">
          <cell r="A6775">
            <v>101380</v>
          </cell>
          <cell r="B6775" t="str">
            <v>AJUDANTE ESPECIALIZADO COM ENCARGOS COMPLEMENTARES</v>
          </cell>
          <cell r="C6775" t="str">
            <v>MES</v>
          </cell>
          <cell r="D6775">
            <v>3936.72</v>
          </cell>
        </row>
        <row r="6776">
          <cell r="A6776">
            <v>90766</v>
          </cell>
          <cell r="B6776" t="str">
            <v>ALMOXARIFE COM ENCARGOS COMPLEMENTARES</v>
          </cell>
          <cell r="C6776" t="str">
            <v>H</v>
          </cell>
          <cell r="D6776">
            <v>21.49</v>
          </cell>
        </row>
        <row r="6777">
          <cell r="A6777">
            <v>93563</v>
          </cell>
          <cell r="B6777" t="str">
            <v>ALMOXARIFE COM ENCARGOS COMPLEMENTARES</v>
          </cell>
          <cell r="C6777" t="str">
            <v>MES</v>
          </cell>
          <cell r="D6777">
            <v>3825.95</v>
          </cell>
        </row>
        <row r="6778">
          <cell r="A6778">
            <v>90767</v>
          </cell>
          <cell r="B6778" t="str">
            <v>APONTADOR OU APROPRIADOR COM ENCARGOS COMPLEMENTARES</v>
          </cell>
          <cell r="C6778" t="str">
            <v>H</v>
          </cell>
          <cell r="D6778">
            <v>21.8</v>
          </cell>
        </row>
        <row r="6779">
          <cell r="A6779">
            <v>93564</v>
          </cell>
          <cell r="B6779" t="str">
            <v>APONTADOR OU APROPRIADOR COM ENCARGOS COMPLEMENTARES</v>
          </cell>
          <cell r="C6779" t="str">
            <v>MES</v>
          </cell>
          <cell r="D6779">
            <v>3866.77</v>
          </cell>
        </row>
        <row r="6780">
          <cell r="A6780">
            <v>88245</v>
          </cell>
          <cell r="B6780" t="str">
            <v>ARMADOR COM ENCARGOS COMPLEMENTARES</v>
          </cell>
          <cell r="C6780" t="str">
            <v>H</v>
          </cell>
          <cell r="D6780">
            <v>26.14</v>
          </cell>
        </row>
        <row r="6781">
          <cell r="A6781">
            <v>101381</v>
          </cell>
          <cell r="B6781" t="str">
            <v>ARMADOR COM ENCARGOS COMPLEMENTARES</v>
          </cell>
          <cell r="C6781" t="str">
            <v>MES</v>
          </cell>
          <cell r="D6781">
            <v>4695.99</v>
          </cell>
        </row>
        <row r="6782">
          <cell r="A6782">
            <v>90768</v>
          </cell>
          <cell r="B6782" t="str">
            <v>ARQUITETO DE OBRA JUNIOR COM ENCARGOS COMPLEMENTARES</v>
          </cell>
          <cell r="C6782" t="str">
            <v>H</v>
          </cell>
          <cell r="D6782">
            <v>124.95</v>
          </cell>
        </row>
        <row r="6783">
          <cell r="A6783">
            <v>90769</v>
          </cell>
          <cell r="B6783" t="str">
            <v>ARQUITETO DE OBRA PLENO COM ENCARGOS COMPLEMENTARES</v>
          </cell>
          <cell r="C6783" t="str">
            <v>H</v>
          </cell>
          <cell r="D6783">
            <v>132.24</v>
          </cell>
        </row>
        <row r="6784">
          <cell r="A6784">
            <v>90770</v>
          </cell>
          <cell r="B6784" t="str">
            <v>ARQUITETO DE OBRA SENIOR COM ENCARGOS COMPLEMENTARES</v>
          </cell>
          <cell r="C6784" t="str">
            <v>H</v>
          </cell>
          <cell r="D6784">
            <v>138.49</v>
          </cell>
        </row>
        <row r="6785">
          <cell r="A6785">
            <v>93569</v>
          </cell>
          <cell r="B6785" t="str">
            <v>ARQUITETO JUNIOR COM ENCARGOS COMPLEMENTARES</v>
          </cell>
          <cell r="C6785" t="str">
            <v>MES</v>
          </cell>
          <cell r="D6785">
            <v>22075.83</v>
          </cell>
        </row>
        <row r="6786">
          <cell r="A6786">
            <v>93570</v>
          </cell>
          <cell r="B6786" t="str">
            <v>ARQUITETO PLENO COM ENCARGOS COMPLEMENTARES</v>
          </cell>
          <cell r="C6786" t="str">
            <v>MES</v>
          </cell>
          <cell r="D6786">
            <v>23361.42</v>
          </cell>
        </row>
        <row r="6787">
          <cell r="A6787">
            <v>93571</v>
          </cell>
          <cell r="B6787" t="str">
            <v>ARQUITETO SENIOR COM ENCARGOS COMPLEMENTARES</v>
          </cell>
          <cell r="C6787" t="str">
            <v>MES</v>
          </cell>
          <cell r="D6787">
            <v>24462.66</v>
          </cell>
        </row>
        <row r="6788">
          <cell r="A6788">
            <v>101382</v>
          </cell>
          <cell r="B6788" t="str">
            <v>ASSENTADOR DE MANILHAS COM ENCARGOS COMPLEMENTARES</v>
          </cell>
          <cell r="C6788" t="str">
            <v>MES</v>
          </cell>
          <cell r="D6788">
            <v>3538.08</v>
          </cell>
        </row>
        <row r="6789">
          <cell r="A6789">
            <v>88246</v>
          </cell>
          <cell r="B6789" t="str">
            <v>ASSENTADOR DE TUBOS COM ENCARGOS COMPLEMENTARES</v>
          </cell>
          <cell r="C6789" t="str">
            <v>H</v>
          </cell>
          <cell r="D6789">
            <v>19.670000000000002</v>
          </cell>
        </row>
        <row r="6790">
          <cell r="A6790">
            <v>100303</v>
          </cell>
          <cell r="B6790" t="str">
            <v>AUXILIAR DE AZULEJISTA COM ENCARGOS COMPLEMENTARES</v>
          </cell>
          <cell r="C6790" t="str">
            <v>H</v>
          </cell>
          <cell r="D6790">
            <v>20.18</v>
          </cell>
        </row>
        <row r="6791">
          <cell r="A6791">
            <v>101383</v>
          </cell>
          <cell r="B6791" t="str">
            <v>AUXILIAR DE AZULEJISTA COM ENCARGOS COMPLEMENTARES</v>
          </cell>
          <cell r="C6791" t="str">
            <v>MES</v>
          </cell>
          <cell r="D6791">
            <v>3645.67</v>
          </cell>
        </row>
        <row r="6792">
          <cell r="A6792">
            <v>88247</v>
          </cell>
          <cell r="B6792" t="str">
            <v>AUXILIAR DE ELETRICISTA COM ENCARGOS COMPLEMENTARES</v>
          </cell>
          <cell r="C6792" t="str">
            <v>H</v>
          </cell>
          <cell r="D6792">
            <v>22.39</v>
          </cell>
        </row>
        <row r="6793">
          <cell r="A6793">
            <v>88248</v>
          </cell>
          <cell r="B6793" t="str">
            <v>AUXILIAR DE ENCANADOR OU BOMBEIRO HIDRÁULICO COM ENCARGOS COMPLEMENTARES</v>
          </cell>
          <cell r="C6793" t="str">
            <v>H</v>
          </cell>
          <cell r="D6793">
            <v>21.42</v>
          </cell>
        </row>
        <row r="6794">
          <cell r="A6794">
            <v>101384</v>
          </cell>
          <cell r="B6794" t="str">
            <v>AUXILIAR DE ENCANADOR OU BOMBEIRO HIDRÁULICO COM ENCARGOS COMPLEMENTARES</v>
          </cell>
          <cell r="C6794" t="str">
            <v>MES</v>
          </cell>
          <cell r="D6794">
            <v>3851.57</v>
          </cell>
        </row>
        <row r="6795">
          <cell r="A6795">
            <v>90772</v>
          </cell>
          <cell r="B6795" t="str">
            <v>AUXILIAR DE ESCRITORIO COM ENCARGOS COMPLEMENTARES</v>
          </cell>
          <cell r="C6795" t="str">
            <v>H</v>
          </cell>
          <cell r="D6795">
            <v>15.98</v>
          </cell>
        </row>
        <row r="6796">
          <cell r="A6796">
            <v>93566</v>
          </cell>
          <cell r="B6796" t="str">
            <v>AUXILIAR DE ESCRITORIO COM ENCARGOS COMPLEMENTARES</v>
          </cell>
          <cell r="C6796" t="str">
            <v>MES</v>
          </cell>
          <cell r="D6796">
            <v>2856.03</v>
          </cell>
        </row>
        <row r="6797">
          <cell r="A6797">
            <v>101385</v>
          </cell>
          <cell r="B6797" t="str">
            <v>AUXILIAR DE LABORATORISTA DE SOLOS E DE CONCRETO COM ENCARGOS COMPLEMENTARES</v>
          </cell>
          <cell r="C6797" t="str">
            <v>MES</v>
          </cell>
          <cell r="D6797">
            <v>3914.45</v>
          </cell>
        </row>
        <row r="6798">
          <cell r="A6798">
            <v>88249</v>
          </cell>
          <cell r="B6798" t="str">
            <v>AUXILIAR DE LABORATÓRIO COM ENCARGOS COMPLEMENTARES</v>
          </cell>
          <cell r="C6798" t="str">
            <v>H</v>
          </cell>
          <cell r="D6798">
            <v>22</v>
          </cell>
        </row>
        <row r="6799">
          <cell r="A6799">
            <v>88250</v>
          </cell>
          <cell r="B6799" t="str">
            <v>AUXILIAR DE MECÂNICO COM ENCARGOS COMPLEMENTARES</v>
          </cell>
          <cell r="C6799" t="str">
            <v>H</v>
          </cell>
          <cell r="D6799">
            <v>20.79</v>
          </cell>
        </row>
        <row r="6800">
          <cell r="A6800">
            <v>101386</v>
          </cell>
          <cell r="B6800" t="str">
            <v>AUXILIAR DE MECÂNICO COM ENCARGOS COMPLEMENTARES</v>
          </cell>
          <cell r="C6800" t="str">
            <v>MES</v>
          </cell>
          <cell r="D6800">
            <v>3735.29</v>
          </cell>
        </row>
        <row r="6801">
          <cell r="A6801">
            <v>101387</v>
          </cell>
          <cell r="B6801" t="str">
            <v>AUXILIAR DE PEDREIRO COM ENCARGOS COMPLEMENTARES</v>
          </cell>
          <cell r="C6801" t="str">
            <v>MES</v>
          </cell>
          <cell r="D6801">
            <v>3935.36</v>
          </cell>
        </row>
        <row r="6802">
          <cell r="A6802">
            <v>88251</v>
          </cell>
          <cell r="B6802" t="str">
            <v>AUXILIAR DE SERRALHEIRO COM ENCARGOS COMPLEMENTARES</v>
          </cell>
          <cell r="C6802" t="str">
            <v>H</v>
          </cell>
          <cell r="D6802">
            <v>21.98</v>
          </cell>
        </row>
        <row r="6803">
          <cell r="A6803">
            <v>88252</v>
          </cell>
          <cell r="B6803" t="str">
            <v>AUXILIAR DE SERVIÇOS GERAIS COM ENCARGOS COMPLEMENTARES</v>
          </cell>
          <cell r="C6803" t="str">
            <v>H</v>
          </cell>
          <cell r="D6803">
            <v>21.56</v>
          </cell>
        </row>
        <row r="6804">
          <cell r="A6804">
            <v>101388</v>
          </cell>
          <cell r="B6804" t="str">
            <v>AUXILIAR DE SERVIÇOS GERAIS COM ENCARGOS COMPLEMENTARES</v>
          </cell>
          <cell r="C6804" t="str">
            <v>MES</v>
          </cell>
          <cell r="D6804">
            <v>3886.33</v>
          </cell>
        </row>
        <row r="6805">
          <cell r="A6805">
            <v>88253</v>
          </cell>
          <cell r="B6805" t="str">
            <v>AUXILIAR DE TOPÓGRAFO COM ENCARGOS COMPLEMENTARES</v>
          </cell>
          <cell r="C6805" t="str">
            <v>H</v>
          </cell>
          <cell r="D6805">
            <v>10.9</v>
          </cell>
        </row>
        <row r="6806">
          <cell r="A6806">
            <v>101389</v>
          </cell>
          <cell r="B6806" t="str">
            <v>AUXILIAR DE TOPÓGRAFO COM ENCARGOS COMPLEMENTARES</v>
          </cell>
          <cell r="C6806" t="str">
            <v>MES</v>
          </cell>
          <cell r="D6806">
            <v>1955.79</v>
          </cell>
        </row>
        <row r="6807">
          <cell r="A6807">
            <v>101390</v>
          </cell>
          <cell r="B6807" t="str">
            <v>AUXILIAR TÉCNICO / ASSISTENTE DE ENGENHARIA COM ENCARGOS COMPLEMENTARES</v>
          </cell>
          <cell r="C6807" t="str">
            <v>MES</v>
          </cell>
          <cell r="D6807">
            <v>5150.2</v>
          </cell>
        </row>
        <row r="6808">
          <cell r="A6808">
            <v>88255</v>
          </cell>
          <cell r="B6808" t="str">
            <v>AUXILIAR TÉCNICO DE ENGENHARIA COM ENCARGOS COMPLEMENTARES</v>
          </cell>
          <cell r="C6808" t="str">
            <v>H</v>
          </cell>
          <cell r="D6808">
            <v>29.01</v>
          </cell>
        </row>
        <row r="6809">
          <cell r="A6809">
            <v>101391</v>
          </cell>
          <cell r="B6809" t="str">
            <v>AZULEJISTA OU LADRILHEIRO COM ENCARGOS COMPLEMENTARES</v>
          </cell>
          <cell r="C6809" t="str">
            <v>MES</v>
          </cell>
          <cell r="D6809">
            <v>4704.17</v>
          </cell>
        </row>
        <row r="6810">
          <cell r="A6810">
            <v>88256</v>
          </cell>
          <cell r="B6810" t="str">
            <v>AZULEJISTA OU LADRILHISTA COM ENCARGOS COMPLEMENTARES</v>
          </cell>
          <cell r="C6810" t="str">
            <v>H</v>
          </cell>
          <cell r="D6810">
            <v>26.21</v>
          </cell>
        </row>
        <row r="6811">
          <cell r="A6811">
            <v>88257</v>
          </cell>
          <cell r="B6811" t="str">
            <v>BLASTER, DINAMITADOR OU CABO DE FOGO COM ENCARGOS COMPLEMENTARES</v>
          </cell>
          <cell r="C6811" t="str">
            <v>H</v>
          </cell>
          <cell r="D6811">
            <v>24.97</v>
          </cell>
        </row>
        <row r="6812">
          <cell r="A6812">
            <v>101392</v>
          </cell>
          <cell r="B6812" t="str">
            <v>BLASTER, DINAMITADOR OU CABO DE FORÇA COM ENCARGOS COMPLEMENTARES</v>
          </cell>
          <cell r="C6812" t="str">
            <v>MES</v>
          </cell>
          <cell r="D6812">
            <v>4466.3500000000004</v>
          </cell>
        </row>
        <row r="6813">
          <cell r="A6813">
            <v>88260</v>
          </cell>
          <cell r="B6813" t="str">
            <v>CALCETEIRO COM ENCARGOS COMPLEMENTARES</v>
          </cell>
          <cell r="C6813" t="str">
            <v>H</v>
          </cell>
          <cell r="D6813">
            <v>26.14</v>
          </cell>
        </row>
        <row r="6814">
          <cell r="A6814">
            <v>101394</v>
          </cell>
          <cell r="B6814" t="str">
            <v>CALCETEIRO COM ENCARGOS COMPLEMENTARES</v>
          </cell>
          <cell r="C6814" t="str">
            <v>MES</v>
          </cell>
          <cell r="D6814">
            <v>4695.99</v>
          </cell>
        </row>
        <row r="6815">
          <cell r="A6815">
            <v>101395</v>
          </cell>
          <cell r="B6815" t="str">
            <v>CARPINTEIRO AUXILIAR COM ENCARGOS COMPLEMENTARES</v>
          </cell>
          <cell r="C6815" t="str">
            <v>MES</v>
          </cell>
          <cell r="D6815">
            <v>3926.56</v>
          </cell>
        </row>
        <row r="6816">
          <cell r="A6816">
            <v>88261</v>
          </cell>
          <cell r="B6816" t="str">
            <v>CARPINTEIRO DE ESQUADRIA COM ENCARGOS COMPLEMENTARES</v>
          </cell>
          <cell r="C6816" t="str">
            <v>H</v>
          </cell>
          <cell r="D6816">
            <v>25.06</v>
          </cell>
        </row>
        <row r="6817">
          <cell r="A6817">
            <v>101396</v>
          </cell>
          <cell r="B6817" t="str">
            <v>CARPINTEIRO DE ESQUADRIAS COM ENCARGOS COMPLEMENTARES</v>
          </cell>
          <cell r="C6817" t="str">
            <v>MES</v>
          </cell>
          <cell r="D6817">
            <v>4501.32</v>
          </cell>
        </row>
        <row r="6818">
          <cell r="A6818">
            <v>88262</v>
          </cell>
          <cell r="B6818" t="str">
            <v>CARPINTEIRO DE FORMAS COM ENCARGOS COMPLEMENTARES</v>
          </cell>
          <cell r="C6818" t="str">
            <v>H</v>
          </cell>
          <cell r="D6818">
            <v>25.92</v>
          </cell>
        </row>
        <row r="6819">
          <cell r="A6819">
            <v>101397</v>
          </cell>
          <cell r="B6819" t="str">
            <v>CARPINTEIRO DE FORMAS COM ENCARGOS COMPLEMENTARES</v>
          </cell>
          <cell r="C6819" t="str">
            <v>MES</v>
          </cell>
          <cell r="D6819">
            <v>4653.83</v>
          </cell>
        </row>
        <row r="6820">
          <cell r="A6820">
            <v>101398</v>
          </cell>
          <cell r="B6820" t="str">
            <v>CAVOUQUEIRO OU OPERADOR DE PERFURATRIZ COM ENCARGOS COMPLEMENTARES</v>
          </cell>
          <cell r="C6820" t="str">
            <v>MES</v>
          </cell>
          <cell r="D6820">
            <v>4244.7</v>
          </cell>
        </row>
        <row r="6821">
          <cell r="A6821">
            <v>88263</v>
          </cell>
          <cell r="B6821" t="str">
            <v>CAVOUQUEIRO OU OPERADOR PERFURATRIZ/ROMPEDOR COM ENCARGOS COMPLEMENTARES</v>
          </cell>
          <cell r="C6821" t="str">
            <v>H</v>
          </cell>
          <cell r="D6821">
            <v>23.67</v>
          </cell>
        </row>
        <row r="6822">
          <cell r="A6822">
            <v>95308</v>
          </cell>
          <cell r="B6822" t="str">
            <v>CURSO DE CAPACITAÇÃO PARA AJUDANTE DE ARMADOR (ENCARGOS COMPLEMENTARES) - HORISTA</v>
          </cell>
          <cell r="C6822" t="str">
            <v>H</v>
          </cell>
          <cell r="D6822">
            <v>0.17</v>
          </cell>
        </row>
        <row r="6823">
          <cell r="A6823">
            <v>101286</v>
          </cell>
          <cell r="B6823" t="str">
            <v>CURSO DE CAPACITAÇÃO PARA AJUDANTE DE ARMADOR (ENCARGOS COMPLEMENTARES) - MENSALISTA</v>
          </cell>
          <cell r="C6823" t="str">
            <v>MES</v>
          </cell>
          <cell r="D6823">
            <v>22.89</v>
          </cell>
        </row>
        <row r="6824">
          <cell r="A6824">
            <v>95309</v>
          </cell>
          <cell r="B6824" t="str">
            <v>CURSO DE CAPACITAÇÃO PARA AJUDANTE DE CARPINTEIRO (ENCARGOS COMPLEMENTARES) - HORISTA</v>
          </cell>
          <cell r="C6824" t="str">
            <v>H</v>
          </cell>
          <cell r="D6824">
            <v>0.21</v>
          </cell>
        </row>
        <row r="6825">
          <cell r="A6825">
            <v>101287</v>
          </cell>
          <cell r="B6825" t="str">
            <v>CURSO DE CAPACITAÇÃO PARA AJUDANTE DE ELETRICISTA (ENCARGOS COMPLEMENTARES) - MENSALISTA</v>
          </cell>
          <cell r="C6825" t="str">
            <v>MES</v>
          </cell>
          <cell r="D6825">
            <v>74.069999999999993</v>
          </cell>
        </row>
        <row r="6826">
          <cell r="A6826">
            <v>95310</v>
          </cell>
          <cell r="B6826" t="str">
            <v>CURSO DE CAPACITAÇÃO PARA AJUDANTE DE ESTRUTURA METÁLICA (ENCARGOS COMPLEMENTARES) - HORISTA</v>
          </cell>
          <cell r="C6826" t="str">
            <v>H</v>
          </cell>
          <cell r="D6826">
            <v>0.17</v>
          </cell>
        </row>
        <row r="6827">
          <cell r="A6827">
            <v>101288</v>
          </cell>
          <cell r="B6827" t="str">
            <v>CURSO DE CAPACITAÇÃO PARA AJUDANTE DE ESTRUTURAS METÁLICAS(ENCARGOS COMPLEMENTARES) - MENSALISTA</v>
          </cell>
          <cell r="C6827" t="str">
            <v>MES</v>
          </cell>
          <cell r="D6827">
            <v>22.77</v>
          </cell>
        </row>
        <row r="6828">
          <cell r="A6828">
            <v>95311</v>
          </cell>
          <cell r="B6828" t="str">
            <v>CURSO DE CAPACITAÇÃO PARA AJUDANTE DE OPERAÇÃO EM GERAL (ENCARGOS COMPLEMENTARES) - HORISTA</v>
          </cell>
          <cell r="C6828" t="str">
            <v>H</v>
          </cell>
          <cell r="D6828">
            <v>0.17</v>
          </cell>
        </row>
        <row r="6829">
          <cell r="A6829">
            <v>101289</v>
          </cell>
          <cell r="B6829" t="str">
            <v>CURSO DE CAPACITAÇÃO PARA AJUDANTE DE OPERAÇÃO EM GERAL (ENCARGOS COMPLEMENTARES) - MENSALISTA</v>
          </cell>
          <cell r="C6829" t="str">
            <v>MES</v>
          </cell>
          <cell r="D6829">
            <v>22.83</v>
          </cell>
        </row>
        <row r="6830">
          <cell r="A6830">
            <v>95312</v>
          </cell>
          <cell r="B6830" t="str">
            <v>CURSO DE CAPACITAÇÃO PARA AJUDANTE DE PEDREIRO (ENCARGOS COMPLEMENTARES) - HORISTA</v>
          </cell>
          <cell r="C6830" t="str">
            <v>H</v>
          </cell>
          <cell r="D6830">
            <v>0.21</v>
          </cell>
        </row>
        <row r="6831">
          <cell r="A6831">
            <v>100291</v>
          </cell>
          <cell r="B6831" t="str">
            <v>CURSO DE CAPACITAÇÃO PARA AJUDANTE DE PINTOR (ENCARGOS COMPLEMENTARES) - HORISTA</v>
          </cell>
          <cell r="C6831" t="str">
            <v>H</v>
          </cell>
          <cell r="D6831">
            <v>0.28000000000000003</v>
          </cell>
        </row>
        <row r="6832">
          <cell r="A6832">
            <v>101290</v>
          </cell>
          <cell r="B6832" t="str">
            <v>CURSO DE CAPACITAÇÃO PARA AJUDANTE DE PINTOR (ENCARGOS COMPLEMENTARES) - MENSALISTA</v>
          </cell>
          <cell r="C6832" t="str">
            <v>MES</v>
          </cell>
          <cell r="D6832">
            <v>38.03</v>
          </cell>
        </row>
        <row r="6833">
          <cell r="A6833">
            <v>101291</v>
          </cell>
          <cell r="B6833" t="str">
            <v>CURSO DE CAPACITAÇÃO PARA AJUDANTE DE SERRALHEIRO (ENCARGOS COMPLEMENTARES) - MENSALISTA</v>
          </cell>
          <cell r="C6833" t="str">
            <v>MES</v>
          </cell>
          <cell r="D6833">
            <v>22.89</v>
          </cell>
        </row>
        <row r="6834">
          <cell r="A6834">
            <v>95313</v>
          </cell>
          <cell r="B6834" t="str">
            <v>CURSO DE CAPACITAÇÃO PARA AJUDANTE ESPECIALIZADO (ENCARGOS COMPLEMENTARES) - HORISTA</v>
          </cell>
          <cell r="C6834" t="str">
            <v>H</v>
          </cell>
          <cell r="D6834">
            <v>0.17</v>
          </cell>
        </row>
        <row r="6835">
          <cell r="A6835">
            <v>101292</v>
          </cell>
          <cell r="B6835" t="str">
            <v>CURSO DE CAPACITAÇÃO PARA AJUDANTE ESPECIALIZADO (ENCARGOS COMPLEMENTARES) - MENSALISTA</v>
          </cell>
          <cell r="C6835" t="str">
            <v>MES</v>
          </cell>
          <cell r="D6835">
            <v>22.83</v>
          </cell>
        </row>
        <row r="6836">
          <cell r="A6836">
            <v>95392</v>
          </cell>
          <cell r="B6836" t="str">
            <v>CURSO DE CAPACITAÇÃO PARA ALMOXARIFE (ENCARGOS COMPLEMENTARES) - HORISTA</v>
          </cell>
          <cell r="C6836" t="str">
            <v>H</v>
          </cell>
          <cell r="D6836">
            <v>0.09</v>
          </cell>
        </row>
        <row r="6837">
          <cell r="A6837">
            <v>95413</v>
          </cell>
          <cell r="B6837" t="str">
            <v>CURSO DE CAPACITAÇÃO PARA ALMOXARIFE (ENCARGOS COMPLEMENTARES) - MENSALISTA</v>
          </cell>
          <cell r="C6837" t="str">
            <v>MES</v>
          </cell>
          <cell r="D6837">
            <v>12.87</v>
          </cell>
        </row>
        <row r="6838">
          <cell r="A6838">
            <v>95393</v>
          </cell>
          <cell r="B6838" t="str">
            <v>CURSO DE CAPACITAÇÃO PARA APONTADOR OU APROPRIADOR (ENCARGOS COMPLEMENTARES) - HORISTA</v>
          </cell>
          <cell r="C6838" t="str">
            <v>H</v>
          </cell>
          <cell r="D6838">
            <v>0.4</v>
          </cell>
        </row>
        <row r="6839">
          <cell r="A6839">
            <v>95414</v>
          </cell>
          <cell r="B6839" t="str">
            <v>CURSO DE CAPACITAÇÃO PARA APONTADOR OU APROPRIADOR (ENCARGOS COMPLEMENTARES) - MENSALISTA</v>
          </cell>
          <cell r="C6839" t="str">
            <v>MES</v>
          </cell>
          <cell r="D6839">
            <v>53.69</v>
          </cell>
        </row>
        <row r="6840">
          <cell r="A6840">
            <v>95314</v>
          </cell>
          <cell r="B6840" t="str">
            <v>CURSO DE CAPACITAÇÃO PARA ARMADOR (ENCARGOS COMPLEMENTARES) - HORISTA</v>
          </cell>
          <cell r="C6840" t="str">
            <v>H</v>
          </cell>
          <cell r="D6840">
            <v>0.21</v>
          </cell>
        </row>
        <row r="6841">
          <cell r="A6841">
            <v>101293</v>
          </cell>
          <cell r="B6841" t="str">
            <v>CURSO DE CAPACITAÇÃO PARA ARMADOR (ENCARGOS COMPLEMENTARES) - MENSALISTA</v>
          </cell>
          <cell r="C6841" t="str">
            <v>MES</v>
          </cell>
          <cell r="D6841">
            <v>29.21</v>
          </cell>
        </row>
        <row r="6842">
          <cell r="A6842">
            <v>95394</v>
          </cell>
          <cell r="B6842" t="str">
            <v>CURSO DE CAPACITAÇÃO PARA ARQUITETO DE OBRA JÚNIOR (ENCARGOS COMPLEMENTARES) - HORISTA</v>
          </cell>
          <cell r="C6842" t="str">
            <v>H</v>
          </cell>
          <cell r="D6842">
            <v>1.01</v>
          </cell>
        </row>
        <row r="6843">
          <cell r="A6843">
            <v>95395</v>
          </cell>
          <cell r="B6843" t="str">
            <v>CURSO DE CAPACITAÇÃO PARA ARQUITETO DE OBRA PLENO (ENCARGOS COMPLEMENTARES) - HORISTA</v>
          </cell>
          <cell r="C6843" t="str">
            <v>H</v>
          </cell>
          <cell r="D6843">
            <v>1.07</v>
          </cell>
        </row>
        <row r="6844">
          <cell r="A6844">
            <v>95396</v>
          </cell>
          <cell r="B6844" t="str">
            <v>CURSO DE CAPACITAÇÃO PARA ARQUITETO DE OBRA SÊNIOR (ENCARGOS COMPLEMENTARES) - HORISTA</v>
          </cell>
          <cell r="C6844" t="str">
            <v>H</v>
          </cell>
          <cell r="D6844">
            <v>1.1200000000000001</v>
          </cell>
        </row>
        <row r="6845">
          <cell r="A6845">
            <v>95419</v>
          </cell>
          <cell r="B6845" t="str">
            <v>CURSO DE CAPACITAÇÃO PARA ARQUITETO JÚNIOR (ENCARGOS COMPLEMENTARES) - MENSALISTA</v>
          </cell>
          <cell r="C6845" t="str">
            <v>MES</v>
          </cell>
          <cell r="D6845">
            <v>134.63</v>
          </cell>
        </row>
        <row r="6846">
          <cell r="A6846">
            <v>95420</v>
          </cell>
          <cell r="B6846" t="str">
            <v>CURSO DE CAPACITAÇÃO PARA ARQUITETO PLENO (ENCARGOS COMPLEMENTARES) - MENSALISTA</v>
          </cell>
          <cell r="C6846" t="str">
            <v>MES</v>
          </cell>
          <cell r="D6846">
            <v>142.63</v>
          </cell>
        </row>
        <row r="6847">
          <cell r="A6847">
            <v>95421</v>
          </cell>
          <cell r="B6847" t="str">
            <v>CURSO DE CAPACITAÇÃO PARA ARQUITETO SÊNIOR (ENCARGOS COMPLEMENTARES) - MENSALISTA</v>
          </cell>
          <cell r="C6847" t="str">
            <v>MES</v>
          </cell>
          <cell r="D6847">
            <v>149.47999999999999</v>
          </cell>
        </row>
        <row r="6848">
          <cell r="A6848">
            <v>101294</v>
          </cell>
          <cell r="B6848" t="str">
            <v>CURSO DE CAPACITAÇÃO PARA ASSENTADOR DE MANILHA (ENCARGOS COMPLEMENTARES) - MENSALISTA</v>
          </cell>
          <cell r="C6848" t="str">
            <v>MES</v>
          </cell>
          <cell r="D6848">
            <v>27.06</v>
          </cell>
        </row>
        <row r="6849">
          <cell r="A6849">
            <v>95315</v>
          </cell>
          <cell r="B6849" t="str">
            <v>CURSO DE CAPACITAÇÃO PARA ASSENTADOR DE TUBOS (ENCARGOS COMPLEMENTARES) - HORISTA</v>
          </cell>
          <cell r="C6849" t="str">
            <v>H</v>
          </cell>
          <cell r="D6849">
            <v>0.2</v>
          </cell>
        </row>
        <row r="6850">
          <cell r="A6850">
            <v>100293</v>
          </cell>
          <cell r="B6850" t="str">
            <v>CURSO DE CAPACITAÇÃO PARA AUXILIAR DE AZULEJISTA (ENCARGOS COMPLEMENTARES) - HORISTA</v>
          </cell>
          <cell r="C6850" t="str">
            <v>H</v>
          </cell>
          <cell r="D6850">
            <v>0.19</v>
          </cell>
        </row>
        <row r="6851">
          <cell r="A6851">
            <v>101295</v>
          </cell>
          <cell r="B6851" t="str">
            <v>CURSO DE CAPACITAÇÃO PARA AUXILIAR DE AZULEJISTA (ENCARGOS COMPLEMENTARES) - MENSALISTA</v>
          </cell>
          <cell r="C6851" t="str">
            <v>MES</v>
          </cell>
          <cell r="D6851">
            <v>25.74</v>
          </cell>
        </row>
        <row r="6852">
          <cell r="A6852">
            <v>95316</v>
          </cell>
          <cell r="B6852" t="str">
            <v>CURSO DE CAPACITAÇÃO PARA AUXILIAR DE ELETRICISTA (ENCARGOS COMPLEMENTARES) - HORISTA</v>
          </cell>
          <cell r="C6852" t="str">
            <v>H</v>
          </cell>
          <cell r="D6852">
            <v>0.55000000000000004</v>
          </cell>
        </row>
        <row r="6853">
          <cell r="A6853">
            <v>95317</v>
          </cell>
          <cell r="B6853" t="str">
            <v>CURSO DE CAPACITAÇÃO PARA AUXILIAR DE ENCANADOR OU BOMBEIRO HIDRÁULICO (ENCARGOS COMPLEMENTARES) - HORISTA</v>
          </cell>
          <cell r="C6853" t="str">
            <v>H</v>
          </cell>
          <cell r="D6853">
            <v>0.26</v>
          </cell>
        </row>
        <row r="6854">
          <cell r="A6854">
            <v>101296</v>
          </cell>
          <cell r="B6854" t="str">
            <v>CURSO DE CAPACITAÇÃO PARA AUXILIAR DE ENCANADOR OU BOMBEIRO HIDRÁULICO (ENCARGOS COMPLEMENTARES) - MENSALISTA</v>
          </cell>
          <cell r="C6854" t="str">
            <v>MES</v>
          </cell>
          <cell r="D6854">
            <v>35.67</v>
          </cell>
        </row>
        <row r="6855">
          <cell r="A6855">
            <v>95398</v>
          </cell>
          <cell r="B6855" t="str">
            <v>CURSO DE CAPACITAÇÃO PARA AUXILIAR DE ESCRITÓRIO (ENCARGOS COMPLEMENTARES) - HORISTA</v>
          </cell>
          <cell r="C6855" t="str">
            <v>H</v>
          </cell>
          <cell r="D6855">
            <v>0.06</v>
          </cell>
        </row>
        <row r="6856">
          <cell r="A6856">
            <v>95416</v>
          </cell>
          <cell r="B6856" t="str">
            <v>CURSO DE CAPACITAÇÃO PARA AUXILIAR DE ESCRITÓRIO (ENCARGOS COMPLEMENTARES) - MENSALISTA</v>
          </cell>
          <cell r="C6856" t="str">
            <v>MES</v>
          </cell>
          <cell r="D6856">
            <v>9.17</v>
          </cell>
        </row>
        <row r="6857">
          <cell r="A6857">
            <v>101297</v>
          </cell>
          <cell r="B6857" t="str">
            <v>CURSO DE CAPACITAÇÃO PARA AUXILIAR DE LABORATORISTA (ENCARGOS COMPLEMENTARES) - MENSALISTA</v>
          </cell>
          <cell r="C6857" t="str">
            <v>MES</v>
          </cell>
          <cell r="D6857">
            <v>21.54</v>
          </cell>
        </row>
        <row r="6858">
          <cell r="A6858">
            <v>95318</v>
          </cell>
          <cell r="B6858" t="str">
            <v>CURSO DE CAPACITAÇÃO PARA AUXILIAR DE LABORATÓRIO (ENCARGOS COMPLEMENTARES) - HORISTA</v>
          </cell>
          <cell r="C6858" t="str">
            <v>H</v>
          </cell>
          <cell r="D6858">
            <v>0.16</v>
          </cell>
        </row>
        <row r="6859">
          <cell r="A6859">
            <v>101298</v>
          </cell>
          <cell r="B6859" t="str">
            <v>CURSO DE CAPACITAÇÃO PARA AUXILIAR DE MECANICO (ENCARGOS COMPLEMENTARES) - MENSALISTA</v>
          </cell>
          <cell r="C6859" t="str">
            <v>MES</v>
          </cell>
          <cell r="D6859">
            <v>22.89</v>
          </cell>
        </row>
        <row r="6860">
          <cell r="A6860">
            <v>95319</v>
          </cell>
          <cell r="B6860" t="str">
            <v>CURSO DE CAPACITAÇÃO PARA AUXILIAR DE MECÂNICO (ENCARGOS COMPLEMENTARES) - HORISTA</v>
          </cell>
          <cell r="C6860" t="str">
            <v>H</v>
          </cell>
          <cell r="D6860">
            <v>0.17</v>
          </cell>
        </row>
        <row r="6861">
          <cell r="A6861">
            <v>101299</v>
          </cell>
          <cell r="B6861" t="str">
            <v>CURSO DE CAPACITAÇÃO PARA AUXILIAR DE PEDREIRO (ENCARGOS COMPLEMENTARES) - MENSALISTA</v>
          </cell>
          <cell r="C6861" t="str">
            <v>MES</v>
          </cell>
          <cell r="D6861">
            <v>28.93</v>
          </cell>
        </row>
        <row r="6862">
          <cell r="A6862">
            <v>95320</v>
          </cell>
          <cell r="B6862" t="str">
            <v>CURSO DE CAPACITAÇÃO PARA AUXILIAR DE SERRALHEIRO (ENCARGOS COMPLEMENTARES) - HORISTA</v>
          </cell>
          <cell r="C6862" t="str">
            <v>H</v>
          </cell>
          <cell r="D6862">
            <v>0.17</v>
          </cell>
        </row>
        <row r="6863">
          <cell r="A6863">
            <v>95321</v>
          </cell>
          <cell r="B6863" t="str">
            <v>CURSO DE CAPACITAÇÃO PARA AUXILIAR DE SERVIÇOS GERAIS (ENCARGOS COMPLEMENTARES) - HORISTA</v>
          </cell>
          <cell r="C6863" t="str">
            <v>H</v>
          </cell>
          <cell r="D6863">
            <v>0.16</v>
          </cell>
        </row>
        <row r="6864">
          <cell r="A6864">
            <v>101300</v>
          </cell>
          <cell r="B6864" t="str">
            <v>CURSO DE CAPACITAÇÃO PARA AUXILIAR DE SERVIÇOS GERAIS (ENCARGOS COMPLEMENTARES) - MENSALISTA</v>
          </cell>
          <cell r="C6864" t="str">
            <v>MES</v>
          </cell>
          <cell r="D6864">
            <v>22.4</v>
          </cell>
        </row>
        <row r="6865">
          <cell r="A6865">
            <v>95322</v>
          </cell>
          <cell r="B6865" t="str">
            <v>CURSO DE CAPACITAÇÃO PARA AUXILIAR DE TOPÓGRAFO (ENCARGOS COMPLEMENTARES) - HORISTA</v>
          </cell>
          <cell r="C6865" t="str">
            <v>H</v>
          </cell>
          <cell r="D6865">
            <v>7.0000000000000007E-2</v>
          </cell>
        </row>
        <row r="6866">
          <cell r="A6866">
            <v>101301</v>
          </cell>
          <cell r="B6866" t="str">
            <v>CURSO DE CAPACITAÇÃO PARA AUXILIAR DE TOPÓGRAFO (ENCARGOS COMPLEMENTARES) - MENSALISTA</v>
          </cell>
          <cell r="C6866" t="str">
            <v>MES</v>
          </cell>
          <cell r="D6866">
            <v>9.4600000000000009</v>
          </cell>
        </row>
        <row r="6867">
          <cell r="A6867">
            <v>95323</v>
          </cell>
          <cell r="B6867" t="str">
            <v>CURSO DE CAPACITAÇÃO PARA AUXILIAR TÉCNICO DE ENGENHARIA (ENCARGOS COMPLEMENTARES) - HORISTA</v>
          </cell>
          <cell r="C6867" t="str">
            <v>H</v>
          </cell>
          <cell r="D6867">
            <v>0.22</v>
          </cell>
        </row>
        <row r="6868">
          <cell r="A6868">
            <v>101302</v>
          </cell>
          <cell r="B6868" t="str">
            <v>CURSO DE CAPACITAÇÃO PARA AUXILIAR TÉCNICO DE ENGENHARIA (ENCARGOS COMPLEMENTARES) - MENSALISTA</v>
          </cell>
          <cell r="C6868" t="str">
            <v>MES</v>
          </cell>
          <cell r="D6868">
            <v>29.33</v>
          </cell>
        </row>
        <row r="6869">
          <cell r="A6869">
            <v>95324</v>
          </cell>
          <cell r="B6869" t="str">
            <v>CURSO DE CAPACITAÇÃO PARA AZULEJISTA OU LADRILHISTA (ENCARGOS COMPLEMENTARES) - HORISTA</v>
          </cell>
          <cell r="C6869" t="str">
            <v>H</v>
          </cell>
          <cell r="D6869">
            <v>0.28000000000000003</v>
          </cell>
        </row>
        <row r="6870">
          <cell r="A6870">
            <v>101304</v>
          </cell>
          <cell r="B6870" t="str">
            <v>CURSO DE CAPACITAÇÃO PARA AZULEJISTA OU LADRILHISTA (ENCARGOS COMPLEMENTARES) - MENSALISTA</v>
          </cell>
          <cell r="C6870" t="str">
            <v>MES</v>
          </cell>
          <cell r="D6870">
            <v>37.39</v>
          </cell>
        </row>
        <row r="6871">
          <cell r="A6871">
            <v>95325</v>
          </cell>
          <cell r="B6871" t="str">
            <v>CURSO DE CAPACITAÇÃO PARA BLASTER, DINAMITADOR OU CABO DE FOGO (ENCARGOS COMPLEMENTARES) - HORISTA</v>
          </cell>
          <cell r="C6871" t="str">
            <v>H</v>
          </cell>
          <cell r="D6871">
            <v>0.34</v>
          </cell>
        </row>
        <row r="6872">
          <cell r="A6872">
            <v>101305</v>
          </cell>
          <cell r="B6872" t="str">
            <v>CURSO DE CAPACITAÇÃO PARA BLASTER, DINAMITADOR OU CABO DE FORÇA (ENCARGOS COMPLEMENTARES) - MENSALISTA</v>
          </cell>
          <cell r="C6872" t="str">
            <v>MES</v>
          </cell>
          <cell r="D6872">
            <v>45.27</v>
          </cell>
        </row>
        <row r="6873">
          <cell r="A6873">
            <v>95328</v>
          </cell>
          <cell r="B6873" t="str">
            <v>CURSO DE CAPACITAÇÃO PARA CALCETEIRO (ENCARGOS COMPLEMENTARES) - HORISTA</v>
          </cell>
          <cell r="C6873" t="str">
            <v>H</v>
          </cell>
          <cell r="D6873">
            <v>0.21</v>
          </cell>
        </row>
        <row r="6874">
          <cell r="A6874">
            <v>101307</v>
          </cell>
          <cell r="B6874" t="str">
            <v>CURSO DE CAPACITAÇÃO PARA CALCETEIRO (ENCARGOS COMPLEMENTARES) - MENSALISTA</v>
          </cell>
          <cell r="C6874" t="str">
            <v>MES</v>
          </cell>
          <cell r="D6874">
            <v>29.21</v>
          </cell>
        </row>
        <row r="6875">
          <cell r="A6875">
            <v>101309</v>
          </cell>
          <cell r="B6875" t="str">
            <v>CURSO DE CAPACITAÇÃO PARA CARPINTEIRO AUXILIAR (ENCARGOS COMPLEMENTARES) - MENSALISTA</v>
          </cell>
          <cell r="C6875" t="str">
            <v>MES</v>
          </cell>
          <cell r="D6875">
            <v>29.3</v>
          </cell>
        </row>
        <row r="6876">
          <cell r="A6876">
            <v>95329</v>
          </cell>
          <cell r="B6876" t="str">
            <v>CURSO DE CAPACITAÇÃO PARA CARPINTEIRO DE ESQUADRIA (ENCARGOS COMPLEMENTARES) - HORISTA</v>
          </cell>
          <cell r="C6876" t="str">
            <v>H</v>
          </cell>
          <cell r="D6876">
            <v>0.26</v>
          </cell>
        </row>
        <row r="6877">
          <cell r="A6877">
            <v>101310</v>
          </cell>
          <cell r="B6877" t="str">
            <v>CURSO DE CAPACITAÇÃO PARA CARPINTEIRO DE ESQUADRIAS (ENCARGOS COMPLEMENTARES) - MENSALISTA</v>
          </cell>
          <cell r="C6877" t="str">
            <v>MES</v>
          </cell>
          <cell r="D6877">
            <v>35.619999999999997</v>
          </cell>
        </row>
        <row r="6878">
          <cell r="A6878">
            <v>101311</v>
          </cell>
          <cell r="B6878" t="str">
            <v>CURSO DE CAPACITAÇÃO PARA CARPINTEIRO DE FORMAS (ENCARGOS COMPLEMENTARES) - MENSALISTA</v>
          </cell>
          <cell r="C6878" t="str">
            <v>MES</v>
          </cell>
          <cell r="D6878">
            <v>29.21</v>
          </cell>
        </row>
        <row r="6879">
          <cell r="A6879">
            <v>95330</v>
          </cell>
          <cell r="B6879" t="str">
            <v>CURSO DE CAPACITAÇÃO PARA CARPINTEIRO DE FÔRMAS (ENCARGOS COMPLEMENTARES) - HORISTA</v>
          </cell>
          <cell r="C6879" t="str">
            <v>H</v>
          </cell>
          <cell r="D6879">
            <v>0.21</v>
          </cell>
        </row>
        <row r="6880">
          <cell r="A6880">
            <v>101312</v>
          </cell>
          <cell r="B6880" t="str">
            <v>CURSO DE CAPACITAÇÃO PARA CAVOUQUEIRO OU OPERADOR DE PERFURATRIZ (ENCARGOS COMPLEMENTARES) - MENSALISTA</v>
          </cell>
          <cell r="C6880" t="str">
            <v>MES</v>
          </cell>
          <cell r="D6880">
            <v>27.28</v>
          </cell>
        </row>
        <row r="6881">
          <cell r="A6881">
            <v>95331</v>
          </cell>
          <cell r="B6881" t="str">
            <v>CURSO DE CAPACITAÇÃO PARA CAVOUQUEIRO OU OPERADOR PERFURATRIZ/ROMPEDOR (ENCARGOS COMPLEMENTARES) - HORISTA</v>
          </cell>
          <cell r="C6881" t="str">
            <v>H</v>
          </cell>
          <cell r="D6881">
            <v>0.2</v>
          </cell>
        </row>
        <row r="6882">
          <cell r="A6882">
            <v>95400</v>
          </cell>
          <cell r="B6882" t="str">
            <v>CURSO DE CAPACITAÇÃO PARA DESENHISTA PROJETISTA (ENCARGOS COMPLEMENTARES) - HORISTA</v>
          </cell>
          <cell r="C6882" t="str">
            <v>H</v>
          </cell>
          <cell r="D6882">
            <v>0.06</v>
          </cell>
        </row>
        <row r="6883">
          <cell r="A6883">
            <v>95411</v>
          </cell>
          <cell r="B6883" t="str">
            <v>CURSO DE CAPACITAÇÃO PARA DESENHISTA PROJETISTA (ENCARGOS COMPLEMENTARES) - MENSALISTA</v>
          </cell>
          <cell r="C6883" t="str">
            <v>MES</v>
          </cell>
          <cell r="D6883">
            <v>8.24</v>
          </cell>
        </row>
        <row r="6884">
          <cell r="A6884">
            <v>95332</v>
          </cell>
          <cell r="B6884" t="str">
            <v>CURSO DE CAPACITAÇÃO PARA ELETRICISTA (ENCARGOS COMPLEMENTARES) - HORISTA</v>
          </cell>
          <cell r="C6884" t="str">
            <v>H</v>
          </cell>
          <cell r="D6884">
            <v>0.7</v>
          </cell>
        </row>
        <row r="6885">
          <cell r="A6885">
            <v>101313</v>
          </cell>
          <cell r="B6885" t="str">
            <v>CURSO DE CAPACITAÇÃO PARA ELETRICISTA (ENCARGOS COMPLEMENTARES) - MENSALISTA</v>
          </cell>
          <cell r="C6885" t="str">
            <v>MES</v>
          </cell>
          <cell r="D6885">
            <v>94.51</v>
          </cell>
        </row>
        <row r="6886">
          <cell r="A6886">
            <v>95334</v>
          </cell>
          <cell r="B6886" t="str">
            <v>CURSO DE CAPACITAÇÃO PARA ELETROTÉCNICO (ENCARGOS COMPLEMENTARES) - HORISTA</v>
          </cell>
          <cell r="C6886" t="str">
            <v>H</v>
          </cell>
          <cell r="D6886">
            <v>0.83</v>
          </cell>
        </row>
        <row r="6887">
          <cell r="A6887">
            <v>101315</v>
          </cell>
          <cell r="B6887" t="str">
            <v>CURSO DE CAPACITAÇÃO PARA ELETROTÉCNICO (ENCARGOS COMPLEMENTARES) - MENSALISTA</v>
          </cell>
          <cell r="C6887" t="str">
            <v>MES</v>
          </cell>
          <cell r="D6887">
            <v>111.77</v>
          </cell>
        </row>
        <row r="6888">
          <cell r="A6888">
            <v>95335</v>
          </cell>
          <cell r="B6888" t="str">
            <v>CURSO DE CAPACITAÇÃO PARA ENCANADOR OU BOMBEIRO HIDRÁULICO (ENCARGOS COMPLEMENTARES) - HORISTA</v>
          </cell>
          <cell r="C6888" t="str">
            <v>H</v>
          </cell>
          <cell r="D6888">
            <v>0.34</v>
          </cell>
        </row>
        <row r="6889">
          <cell r="A6889">
            <v>101316</v>
          </cell>
          <cell r="B6889" t="str">
            <v>CURSO DE CAPACITAÇÃO PARA ENCANADOR OU BOMBEIRO HIDRÁULICO (ENCARGOS COMPLEMENTARES) - MENSALISTA</v>
          </cell>
          <cell r="C6889" t="str">
            <v>MES</v>
          </cell>
          <cell r="D6889">
            <v>45.52</v>
          </cell>
        </row>
        <row r="6890">
          <cell r="A6890">
            <v>95401</v>
          </cell>
          <cell r="B6890" t="str">
            <v>CURSO DE CAPACITAÇÃO PARA ENCARREGADO GERAL (ENCARGOS COMPLEMENTARES) - HORISTA</v>
          </cell>
          <cell r="C6890" t="str">
            <v>H</v>
          </cell>
          <cell r="D6890">
            <v>0.62</v>
          </cell>
        </row>
        <row r="6891">
          <cell r="A6891">
            <v>95422</v>
          </cell>
          <cell r="B6891" t="str">
            <v>CURSO DE CAPACITAÇÃO PARA ENCARREGADO GERAL DE OBRAS (ENCARGOS COMPLEMENTARES) - MENSALISTA</v>
          </cell>
          <cell r="C6891" t="str">
            <v>MES</v>
          </cell>
          <cell r="D6891">
            <v>83.41</v>
          </cell>
        </row>
        <row r="6892">
          <cell r="A6892">
            <v>95402</v>
          </cell>
          <cell r="B6892" t="str">
            <v>CURSO DE CAPACITAÇÃO PARA ENGENHEIRO CIVIL DE OBRA JÚNIOR (ENCARGOS COMPLEMENTARES) - HORISTA</v>
          </cell>
          <cell r="C6892" t="str">
            <v>H</v>
          </cell>
          <cell r="D6892">
            <v>1.82</v>
          </cell>
        </row>
        <row r="6893">
          <cell r="A6893">
            <v>95415</v>
          </cell>
          <cell r="B6893" t="str">
            <v>CURSO DE CAPACITAÇÃO PARA ENGENHEIRO CIVIL DE OBRA JÚNIOR (ENCARGOS COMPLEMENTARES) - MENSALISTA</v>
          </cell>
          <cell r="C6893" t="str">
            <v>MES</v>
          </cell>
          <cell r="D6893">
            <v>243.65</v>
          </cell>
        </row>
        <row r="6894">
          <cell r="A6894">
            <v>95403</v>
          </cell>
          <cell r="B6894" t="str">
            <v>CURSO DE CAPACITAÇÃO PARA ENGENHEIRO CIVIL DE OBRA PLENO (ENCARGOS COMPLEMENTARES) - HORISTA</v>
          </cell>
          <cell r="C6894" t="str">
            <v>H</v>
          </cell>
          <cell r="D6894">
            <v>1.92</v>
          </cell>
        </row>
        <row r="6895">
          <cell r="A6895">
            <v>95417</v>
          </cell>
          <cell r="B6895" t="str">
            <v>CURSO DE CAPACITAÇÃO PARA ENGENHEIRO CIVIL DE OBRA PLENO (ENCARGOS COMPLEMENTARES) - MENSALISTA</v>
          </cell>
          <cell r="C6895" t="str">
            <v>MES</v>
          </cell>
          <cell r="D6895">
            <v>255.77</v>
          </cell>
        </row>
        <row r="6896">
          <cell r="A6896">
            <v>95404</v>
          </cell>
          <cell r="B6896" t="str">
            <v>CURSO DE CAPACITAÇÃO PARA ENGENHEIRO CIVIL DE OBRA SÊNIOR (ENCARGOS COMPLEMENTARES) - HORISTA</v>
          </cell>
          <cell r="C6896" t="str">
            <v>H</v>
          </cell>
          <cell r="D6896">
            <v>2.29</v>
          </cell>
        </row>
        <row r="6897">
          <cell r="A6897">
            <v>95418</v>
          </cell>
          <cell r="B6897" t="str">
            <v>CURSO DE CAPACITAÇÃO PARA ENGENHEIRO CIVIL DE OBRA SÊNIOR (ENCARGOS COMPLEMENTARES) - MENSALISTA</v>
          </cell>
          <cell r="C6897" t="str">
            <v>MES</v>
          </cell>
          <cell r="D6897">
            <v>305.36</v>
          </cell>
        </row>
        <row r="6898">
          <cell r="A6898">
            <v>95337</v>
          </cell>
          <cell r="B6898" t="str">
            <v>CURSO DE CAPACITAÇÃO PARA GESSEIRO (ENCARGOS COMPLEMENTARES) - HORISTA</v>
          </cell>
          <cell r="C6898" t="str">
            <v>H</v>
          </cell>
          <cell r="D6898">
            <v>0.21</v>
          </cell>
        </row>
        <row r="6899">
          <cell r="A6899">
            <v>101322</v>
          </cell>
          <cell r="B6899" t="str">
            <v>CURSO DE CAPACITAÇÃO PARA GESSEIRO (ENCARGOS COMPLEMENTARES) - MENSALISTA</v>
          </cell>
          <cell r="C6899" t="str">
            <v>MES</v>
          </cell>
          <cell r="D6899">
            <v>29.21</v>
          </cell>
        </row>
        <row r="6900">
          <cell r="A6900">
            <v>95338</v>
          </cell>
          <cell r="B6900" t="str">
            <v>CURSO DE CAPACITAÇÃO PARA IMPERMEABILIZADOR (ENCARGOS COMPLEMENTARES) - HORISTA</v>
          </cell>
          <cell r="C6900" t="str">
            <v>H</v>
          </cell>
          <cell r="D6900">
            <v>0.4</v>
          </cell>
        </row>
        <row r="6901">
          <cell r="A6901">
            <v>101323</v>
          </cell>
          <cell r="B6901" t="str">
            <v>CURSO DE CAPACITAÇÃO PARA IMPERMEABILIZADOR (ENCARGOS COMPLEMENTARES) - MENSALISTA</v>
          </cell>
          <cell r="C6901" t="str">
            <v>MES</v>
          </cell>
          <cell r="D6901">
            <v>53.69</v>
          </cell>
        </row>
        <row r="6902">
          <cell r="A6902">
            <v>102918</v>
          </cell>
          <cell r="B6902" t="str">
            <v>CURSO DE CAPACITAÇÃO PARA INSTALADOR DE PISO ELEVADO (ENCARGOS COMPLEMENTARES) - HORISTA</v>
          </cell>
          <cell r="C6902" t="str">
            <v>H</v>
          </cell>
          <cell r="D6902">
            <v>0</v>
          </cell>
        </row>
        <row r="6903">
          <cell r="A6903">
            <v>101325</v>
          </cell>
          <cell r="B6903" t="str">
            <v>CURSO DE CAPACITAÇÃO PARA INSTALADOR DE TUBULAÇÕES (ENCARGOS COMPLEMENTARES) - MENSALISTA</v>
          </cell>
          <cell r="C6903" t="str">
            <v>MES</v>
          </cell>
          <cell r="D6903">
            <v>43.82</v>
          </cell>
        </row>
        <row r="6904">
          <cell r="A6904">
            <v>95390</v>
          </cell>
          <cell r="B6904" t="str">
            <v>CURSO DE CAPACITAÇÃO PARA JARDINEIRO (ENCARGOS COMPLEMENTARES) - HORISTA</v>
          </cell>
          <cell r="C6904" t="str">
            <v>H</v>
          </cell>
          <cell r="D6904">
            <v>0.08</v>
          </cell>
        </row>
        <row r="6905">
          <cell r="A6905">
            <v>101326</v>
          </cell>
          <cell r="B6905" t="str">
            <v>CURSO DE CAPACITAÇÃO PARA JARDINEIRO (ENCARGOS COMPLEMENTARES) - MENSALISTA</v>
          </cell>
          <cell r="C6905" t="str">
            <v>MES</v>
          </cell>
          <cell r="D6905">
            <v>11.22</v>
          </cell>
        </row>
        <row r="6906">
          <cell r="A6906">
            <v>95340</v>
          </cell>
          <cell r="B6906" t="str">
            <v>CURSO DE CAPACITAÇÃO PARA MARCENEIRO (ENCARGOS COMPLEMENTARES) - HORISTA</v>
          </cell>
          <cell r="C6906" t="str">
            <v>H</v>
          </cell>
          <cell r="D6906">
            <v>0.27</v>
          </cell>
        </row>
        <row r="6907">
          <cell r="A6907">
            <v>101330</v>
          </cell>
          <cell r="B6907" t="str">
            <v>CURSO DE CAPACITAÇÃO PARA MARCENEIRO (ENCARGOS COMPLEMENTARES) - MENSALISTA</v>
          </cell>
          <cell r="C6907" t="str">
            <v>MES</v>
          </cell>
          <cell r="D6907">
            <v>36.31</v>
          </cell>
        </row>
        <row r="6908">
          <cell r="A6908">
            <v>101331</v>
          </cell>
          <cell r="B6908" t="str">
            <v>CURSO DE CAPACITAÇÃO PARA MARMORISTA / GRANITEIRO (ENCARGOS COMPLEMENTARES) - MENSALISTA</v>
          </cell>
          <cell r="C6908" t="str">
            <v>MES</v>
          </cell>
          <cell r="D6908">
            <v>36.57</v>
          </cell>
        </row>
        <row r="6909">
          <cell r="A6909">
            <v>95341</v>
          </cell>
          <cell r="B6909" t="str">
            <v>CURSO DE CAPACITAÇÃO PARA MARMORISTA/GRANITEIRO (ENCARGOS COMPLEMENTARES) - HORISTA</v>
          </cell>
          <cell r="C6909" t="str">
            <v>H</v>
          </cell>
          <cell r="D6909">
            <v>0.27</v>
          </cell>
        </row>
        <row r="6910">
          <cell r="A6910">
            <v>95339</v>
          </cell>
          <cell r="B6910" t="str">
            <v>CURSO DE CAPACITAÇÃO PARA MAÇARIQUEIRO (ENCARGOS COMPLEMENTARES) - HORISTA</v>
          </cell>
          <cell r="C6910" t="str">
            <v>H</v>
          </cell>
          <cell r="D6910">
            <v>0.33</v>
          </cell>
        </row>
        <row r="6911">
          <cell r="A6911">
            <v>101329</v>
          </cell>
          <cell r="B6911" t="str">
            <v>CURSO DE CAPACITAÇÃO PARA MAÇARIQUEIRO (ENCARGOS COMPLEMENTARES) - MENSALISTA</v>
          </cell>
          <cell r="C6911" t="str">
            <v>MES</v>
          </cell>
          <cell r="D6911">
            <v>44.38</v>
          </cell>
        </row>
        <row r="6912">
          <cell r="A6912">
            <v>95342</v>
          </cell>
          <cell r="B6912" t="str">
            <v>CURSO DE CAPACITAÇÃO PARA MECÂNICO DE EQUIPAMENTOS PESADOS (ENCARGOS COMPLEMENTARES) - HORISTA</v>
          </cell>
          <cell r="C6912" t="str">
            <v>H</v>
          </cell>
          <cell r="D6912">
            <v>0.2</v>
          </cell>
        </row>
        <row r="6913">
          <cell r="A6913">
            <v>101333</v>
          </cell>
          <cell r="B6913" t="str">
            <v>CURSO DE CAPACITAÇÃO PARA MECÂNICO DE EQUIPAMENTOS PESADOS (ENCARGOS COMPLEMENTARES) - MENSALISTA</v>
          </cell>
          <cell r="C6913" t="str">
            <v>MES</v>
          </cell>
          <cell r="D6913">
            <v>26.68</v>
          </cell>
        </row>
        <row r="6914">
          <cell r="A6914">
            <v>100298</v>
          </cell>
          <cell r="B6914" t="str">
            <v>CURSO DE CAPACITAÇÃO PARA MECÂNICO DE REFRIGERAÇÃO (ENCARGOS COMPLEMENTARES) - HORISTA</v>
          </cell>
          <cell r="C6914" t="str">
            <v>H</v>
          </cell>
          <cell r="D6914">
            <v>0.4</v>
          </cell>
        </row>
        <row r="6915">
          <cell r="A6915">
            <v>101334</v>
          </cell>
          <cell r="B6915" t="str">
            <v>CURSO DE CAPACITAÇÃO PARA MECÂNICO DE REFRIGERAÇÃO (ENCARGOS COMPLEMENTARES) - MENSALISTA</v>
          </cell>
          <cell r="C6915" t="str">
            <v>MES</v>
          </cell>
          <cell r="D6915">
            <v>53.78</v>
          </cell>
        </row>
        <row r="6916">
          <cell r="A6916">
            <v>95405</v>
          </cell>
          <cell r="B6916" t="str">
            <v>CURSO DE CAPACITAÇÃO PARA MESTRE DE OBRAS (ENCARGOS COMPLEMENTARES) - HORISTA</v>
          </cell>
          <cell r="C6916" t="str">
            <v>H</v>
          </cell>
          <cell r="D6916">
            <v>1.3</v>
          </cell>
        </row>
        <row r="6917">
          <cell r="A6917">
            <v>95423</v>
          </cell>
          <cell r="B6917" t="str">
            <v>CURSO DE CAPACITAÇÃO PARA MESTRE DE OBRAS (ENCARGOS COMPLEMENTARES) - MENSALISTA</v>
          </cell>
          <cell r="C6917" t="str">
            <v>MES</v>
          </cell>
          <cell r="D6917">
            <v>173.3</v>
          </cell>
        </row>
        <row r="6918">
          <cell r="A6918">
            <v>100295</v>
          </cell>
          <cell r="B6918" t="str">
            <v>CURSO DE CAPACITAÇÃO PARA MONTADOR DE ELETROELETRONICOS (ENCARGOS COMPLEMENTARES) - HORISTA</v>
          </cell>
          <cell r="C6918" t="str">
            <v>H</v>
          </cell>
          <cell r="D6918">
            <v>0.49</v>
          </cell>
        </row>
        <row r="6919">
          <cell r="A6919">
            <v>101303</v>
          </cell>
          <cell r="B6919" t="str">
            <v>CURSO DE CAPACITAÇÃO PARA MONTADOR DE ELETROELETRONICOS(ENCARGOS COMPLEMENTARES) - MENSALISTA</v>
          </cell>
          <cell r="C6919" t="str">
            <v>MES</v>
          </cell>
          <cell r="D6919">
            <v>66.2</v>
          </cell>
        </row>
        <row r="6920">
          <cell r="A6920">
            <v>95344</v>
          </cell>
          <cell r="B6920" t="str">
            <v>CURSO DE CAPACITAÇÃO PARA MONTADOR DE ESTRUTURA METÁLICA (ENCARGOS COMPLEMENTARES) - HORISTA</v>
          </cell>
          <cell r="C6920" t="str">
            <v>H</v>
          </cell>
          <cell r="D6920">
            <v>0.2</v>
          </cell>
        </row>
        <row r="6921">
          <cell r="A6921">
            <v>101308</v>
          </cell>
          <cell r="B6921" t="str">
            <v>CURSO DE CAPACITAÇÃO PARA MONTADOR DE ESTRUTURAS METALICAS (ENCARGOS COMPLEMENTARES) - MENSALISTA</v>
          </cell>
          <cell r="C6921" t="str">
            <v>MES</v>
          </cell>
          <cell r="D6921">
            <v>27.08</v>
          </cell>
        </row>
        <row r="6922">
          <cell r="A6922">
            <v>105536</v>
          </cell>
          <cell r="B6922" t="str">
            <v>CURSO DE CAPACITAÇÃO PARA MONTADOR DE FÔRMAS DO SISTEMA DE PAREDES DE CONCRETO (ENCARGOS COMPLEMENTARES) - HORISTA</v>
          </cell>
          <cell r="C6922" t="str">
            <v>H</v>
          </cell>
          <cell r="D6922">
            <v>0</v>
          </cell>
        </row>
        <row r="6923">
          <cell r="A6923">
            <v>101320</v>
          </cell>
          <cell r="B6923" t="str">
            <v>CURSO DE CAPACITAÇÃO PARA MONTADOR DE MAQUINAS (ENCARGOS COMPLEMENTARES) - MENSALISTA</v>
          </cell>
          <cell r="C6923" t="str">
            <v>MES</v>
          </cell>
          <cell r="D6923">
            <v>37.36</v>
          </cell>
        </row>
        <row r="6924">
          <cell r="A6924">
            <v>95343</v>
          </cell>
          <cell r="B6924" t="str">
            <v>CURSO DE CAPACITAÇÃO PARA MONTADOR DE TUBO AÇO/EQUIPAMENTOS (ENCARGOS COMPLEMENTARES) - HORISTA</v>
          </cell>
          <cell r="C6924" t="str">
            <v>H</v>
          </cell>
          <cell r="D6924">
            <v>0.32</v>
          </cell>
        </row>
        <row r="6925">
          <cell r="A6925">
            <v>95345</v>
          </cell>
          <cell r="B6925" t="str">
            <v>CURSO DE CAPACITAÇÃO PARA MONTADOR ELETROMECÂNICO (ENCARGOS COMPLEMENTARES) - HORISTA</v>
          </cell>
          <cell r="C6925" t="str">
            <v>H</v>
          </cell>
          <cell r="D6925">
            <v>1.04</v>
          </cell>
        </row>
        <row r="6926">
          <cell r="A6926">
            <v>95346</v>
          </cell>
          <cell r="B6926" t="str">
            <v>CURSO DE CAPACITAÇÃO PARA MOTORISTA DE BASCULANTE (ENCARGOS COMPLEMENTARES) - HORISTA</v>
          </cell>
          <cell r="C6926" t="str">
            <v>H</v>
          </cell>
          <cell r="D6926">
            <v>0.12</v>
          </cell>
        </row>
        <row r="6927">
          <cell r="A6927">
            <v>101324</v>
          </cell>
          <cell r="B6927" t="str">
            <v>CURSO DE CAPACITAÇÃO PARA MOTORISTA DE CAMINHAO-BASCULANTE (ENCARGOS COMPLEMENTARES) - MENSALISTA</v>
          </cell>
          <cell r="C6927" t="str">
            <v>MES</v>
          </cell>
          <cell r="D6927">
            <v>16.96</v>
          </cell>
        </row>
        <row r="6928">
          <cell r="A6928">
            <v>101328</v>
          </cell>
          <cell r="B6928" t="str">
            <v>CURSO DE CAPACITAÇÃO PARA MOTORISTA DE CAMINHAO-CARRETA (ENCARGOS COMPLEMENTARES) - MENSALISTA</v>
          </cell>
          <cell r="C6928" t="str">
            <v>MES</v>
          </cell>
          <cell r="D6928">
            <v>20.3</v>
          </cell>
        </row>
        <row r="6929">
          <cell r="A6929">
            <v>95347</v>
          </cell>
          <cell r="B6929" t="str">
            <v>CURSO DE CAPACITAÇÃO PARA MOTORISTA DE CAMINHÃO (ENCARGOS COMPLEMENTARES) - HORISTA</v>
          </cell>
          <cell r="C6929" t="str">
            <v>H</v>
          </cell>
          <cell r="D6929">
            <v>0.12</v>
          </cell>
        </row>
        <row r="6930">
          <cell r="A6930">
            <v>95408</v>
          </cell>
          <cell r="B6930" t="str">
            <v>CURSO DE CAPACITAÇÃO PARA MOTORISTA DE CAMINHÃO (ENCARGOS COMPLEMENTARES) - MENSALISTA</v>
          </cell>
          <cell r="C6930" t="str">
            <v>MES</v>
          </cell>
          <cell r="D6930">
            <v>16.32</v>
          </cell>
        </row>
        <row r="6931">
          <cell r="A6931">
            <v>95348</v>
          </cell>
          <cell r="B6931" t="str">
            <v>CURSO DE CAPACITAÇÃO PARA MOTORISTA DE CAMINHÃO E CARRETA (ENCARGOS COMPLEMENTARES) - HORISTA</v>
          </cell>
          <cell r="C6931" t="str">
            <v>H</v>
          </cell>
          <cell r="D6931">
            <v>0.15</v>
          </cell>
        </row>
        <row r="6932">
          <cell r="A6932">
            <v>101332</v>
          </cell>
          <cell r="B6932" t="str">
            <v>CURSO DE CAPACITAÇÃO PARA MOTORISTA DE CARRO DE PASSEIO (ENCARGOS COMPLEMENTARES) - MENSALISTA</v>
          </cell>
          <cell r="C6932" t="str">
            <v>MES</v>
          </cell>
          <cell r="D6932">
            <v>13.07</v>
          </cell>
        </row>
        <row r="6933">
          <cell r="A6933">
            <v>95349</v>
          </cell>
          <cell r="B6933" t="str">
            <v>CURSO DE CAPACITAÇÃO PARA MOTORISTA DE VEÍCULO LEVE (ENCARGOS COMPLEMENTARES) - HORISTA</v>
          </cell>
          <cell r="C6933" t="str">
            <v>H</v>
          </cell>
          <cell r="D6933">
            <v>0.09</v>
          </cell>
        </row>
        <row r="6934">
          <cell r="A6934">
            <v>101336</v>
          </cell>
          <cell r="B6934" t="str">
            <v>CURSO DE CAPACITAÇÃO PARA MOTORISTA OPERADOR DE CAMINHAO COM MUNCK (ENCARGOS COMPLEMENTARES) - MENSALISTA</v>
          </cell>
          <cell r="C6934" t="str">
            <v>MES</v>
          </cell>
          <cell r="D6934">
            <v>55.25</v>
          </cell>
        </row>
        <row r="6935">
          <cell r="A6935">
            <v>95351</v>
          </cell>
          <cell r="B6935" t="str">
            <v>CURSO DE CAPACITAÇÃO PARA MOTORISTA OPERADOR DE MUNCK (ENCARGOS COMPLEMENTARES) - HORISTA</v>
          </cell>
          <cell r="C6935" t="str">
            <v>H</v>
          </cell>
          <cell r="D6935">
            <v>0.41</v>
          </cell>
        </row>
        <row r="6936">
          <cell r="A6936">
            <v>95352</v>
          </cell>
          <cell r="B6936" t="str">
            <v>CURSO DE CAPACITAÇÃO PARA NIVELADOR (ENCARGOS COMPLEMENTARES) - HORISTA</v>
          </cell>
          <cell r="C6936" t="str">
            <v>H</v>
          </cell>
          <cell r="D6936">
            <v>0.16</v>
          </cell>
        </row>
        <row r="6937">
          <cell r="A6937">
            <v>101337</v>
          </cell>
          <cell r="B6937" t="str">
            <v>CURSO DE CAPACITAÇÃO PARA NIVELADOR (ENCARGOS COMPLEMENTARES) - MENSALISTA</v>
          </cell>
          <cell r="C6937" t="str">
            <v>MES</v>
          </cell>
          <cell r="D6937">
            <v>21.39</v>
          </cell>
        </row>
        <row r="6938">
          <cell r="A6938">
            <v>101338</v>
          </cell>
          <cell r="B6938" t="str">
            <v>CURSO DE CAPACITAÇÃO PARA OPERADOR DE BATE-ESTACAS (ENCARGOS COMPLEMENTARES) - MENSALISTA</v>
          </cell>
          <cell r="C6938" t="str">
            <v>MES</v>
          </cell>
          <cell r="D6938">
            <v>23.08</v>
          </cell>
        </row>
        <row r="6939">
          <cell r="A6939">
            <v>95354</v>
          </cell>
          <cell r="B6939" t="str">
            <v>CURSO DE CAPACITAÇÃO PARA OPERADOR DE BETONEIRA (CAMINHÃO) (ENCARGOS COMPLEMENTARES) - HORISTA</v>
          </cell>
          <cell r="C6939" t="str">
            <v>H</v>
          </cell>
          <cell r="D6939">
            <v>0.18</v>
          </cell>
        </row>
        <row r="6940">
          <cell r="A6940">
            <v>101339</v>
          </cell>
          <cell r="B6940" t="str">
            <v>CURSO DE CAPACITAÇÃO PARA OPERADOR DE BETONEIRA (ENCARGOS COMPLEMENTARES) - MENSALISTA</v>
          </cell>
          <cell r="C6940" t="str">
            <v>MES</v>
          </cell>
          <cell r="D6940">
            <v>24.06</v>
          </cell>
        </row>
        <row r="6941">
          <cell r="A6941">
            <v>101340</v>
          </cell>
          <cell r="B6941" t="str">
            <v>CURSO DE CAPACITAÇÃO PARA OPERADOR DE BETONEIRA ESTACIONARIA / MISTURADOR (ENCARGOS COMPLEMENTARES) - MENSALISTA</v>
          </cell>
          <cell r="C6941" t="str">
            <v>MES</v>
          </cell>
          <cell r="D6941">
            <v>20.14</v>
          </cell>
        </row>
        <row r="6942">
          <cell r="A6942">
            <v>95389</v>
          </cell>
          <cell r="B6942" t="str">
            <v>CURSO DE CAPACITAÇÃO PARA OPERADOR DE BETONEIRA ESTACIONÁRIA/MISTURADOR (ENCARGOS COMPLEMENTARES) - HORISTA</v>
          </cell>
          <cell r="C6942" t="str">
            <v>H</v>
          </cell>
          <cell r="D6942">
            <v>0.15</v>
          </cell>
        </row>
        <row r="6943">
          <cell r="A6943">
            <v>101341</v>
          </cell>
          <cell r="B6943" t="str">
            <v>CURSO DE CAPACITAÇÃO PARA OPERADOR DE COMPRESSOR DE AR OU COMPRESSORISTA (ENCARGOS COMPLEMENTARES) - MENSALISTA</v>
          </cell>
          <cell r="C6943" t="str">
            <v>MES</v>
          </cell>
          <cell r="D6943">
            <v>18.309999999999999</v>
          </cell>
        </row>
        <row r="6944">
          <cell r="A6944">
            <v>95355</v>
          </cell>
          <cell r="B6944" t="str">
            <v>CURSO DE CAPACITAÇÃO PARA OPERADOR DE COMPRESSOR OU COMPRESSORISTA (ENCARGOS COMPLEMENTARES) - HORISTA</v>
          </cell>
          <cell r="C6944" t="str">
            <v>H</v>
          </cell>
          <cell r="D6944">
            <v>0.13</v>
          </cell>
        </row>
        <row r="6945">
          <cell r="A6945">
            <v>95356</v>
          </cell>
          <cell r="B6945" t="str">
            <v>CURSO DE CAPACITAÇÃO PARA OPERADOR DE DEMARCADORA DE FAIXAS (ENCARGOS COMPLEMENTARES) - HORISTA</v>
          </cell>
          <cell r="C6945" t="str">
            <v>H</v>
          </cell>
          <cell r="D6945">
            <v>0.18</v>
          </cell>
        </row>
        <row r="6946">
          <cell r="A6946">
            <v>101342</v>
          </cell>
          <cell r="B6946" t="str">
            <v>CURSO DE CAPACITAÇÃO PARA OPERADOR DE DEMARCADORA DE FAIXAS DE TRAFEGO (ENCARGOS COMPLEMENTARES) - MENSALISTA</v>
          </cell>
          <cell r="C6946" t="str">
            <v>MES</v>
          </cell>
          <cell r="D6946">
            <v>24.06</v>
          </cell>
        </row>
        <row r="6947">
          <cell r="A6947">
            <v>95357</v>
          </cell>
          <cell r="B6947" t="str">
            <v>CURSO DE CAPACITAÇÃO PARA OPERADOR DE ESCAVADEIRA (ENCARGOS COMPLEMENTARES) - HORISTA</v>
          </cell>
          <cell r="C6947" t="str">
            <v>H</v>
          </cell>
          <cell r="D6947">
            <v>0.27</v>
          </cell>
        </row>
        <row r="6948">
          <cell r="A6948">
            <v>101343</v>
          </cell>
          <cell r="B6948" t="str">
            <v>CURSO DE CAPACITAÇÃO PARA OPERADOR DE ESCAVADEIRA (ENCARGOS COMPLEMENTARES) - MENSALISTA</v>
          </cell>
          <cell r="C6948" t="str">
            <v>MES</v>
          </cell>
          <cell r="D6948">
            <v>37.04</v>
          </cell>
        </row>
        <row r="6949">
          <cell r="A6949">
            <v>95358</v>
          </cell>
          <cell r="B6949" t="str">
            <v>CURSO DE CAPACITAÇÃO PARA OPERADOR DE GUINCHO (ENCARGOS COMPLEMENTARES) - HORISTA</v>
          </cell>
          <cell r="C6949" t="str">
            <v>H</v>
          </cell>
          <cell r="D6949">
            <v>0.28999999999999998</v>
          </cell>
        </row>
        <row r="6950">
          <cell r="A6950">
            <v>101344</v>
          </cell>
          <cell r="B6950" t="str">
            <v>CURSO DE CAPACITAÇÃO PARA OPERADOR DE GUINCHO OU GUINCHEIRO (ENCARGOS COMPLEMENTARES) - MENSALISTA</v>
          </cell>
          <cell r="C6950" t="str">
            <v>MES</v>
          </cell>
          <cell r="D6950">
            <v>39.67</v>
          </cell>
        </row>
        <row r="6951">
          <cell r="A6951">
            <v>95359</v>
          </cell>
          <cell r="B6951" t="str">
            <v>CURSO DE CAPACITAÇÃO PARA OPERADOR DE GUINDASTE (ENCARGOS COMPLEMENTARES) - HORISTA</v>
          </cell>
          <cell r="C6951" t="str">
            <v>H</v>
          </cell>
          <cell r="D6951">
            <v>0.46</v>
          </cell>
        </row>
        <row r="6952">
          <cell r="A6952">
            <v>101345</v>
          </cell>
          <cell r="B6952" t="str">
            <v>CURSO DE CAPACITAÇÃO PARA OPERADOR DE GUINDASTE (ENCARGOS COMPLEMENTARES) - MENSALISTA</v>
          </cell>
          <cell r="C6952" t="str">
            <v>MES</v>
          </cell>
          <cell r="D6952">
            <v>62.5</v>
          </cell>
        </row>
        <row r="6953">
          <cell r="A6953">
            <v>101346</v>
          </cell>
          <cell r="B6953" t="str">
            <v>CURSO DE CAPACITAÇÃO PARA OPERADOR DE JATO ABRASIVO OU JATISTA (ENCARGOS COMPLEMENTARES) - MENSALISTA</v>
          </cell>
          <cell r="C6953" t="str">
            <v>MES</v>
          </cell>
          <cell r="D6953">
            <v>31.23</v>
          </cell>
        </row>
        <row r="6954">
          <cell r="A6954">
            <v>101347</v>
          </cell>
          <cell r="B6954" t="str">
            <v>CURSO DE CAPACITAÇÃO PARA OPERADOR DE MAQUINAS E TRATORES DIVERSOS (ENCARGOS COMPLEMENTARES) - MENSALISTA</v>
          </cell>
          <cell r="C6954" t="str">
            <v>MES</v>
          </cell>
          <cell r="D6954">
            <v>35.44</v>
          </cell>
        </row>
        <row r="6955">
          <cell r="A6955">
            <v>95361</v>
          </cell>
          <cell r="B6955" t="str">
            <v>CURSO DE CAPACITAÇÃO PARA OPERADOR DE MARTELETE OU MARTELETEIRO (ENCARGOS COMPLEMENTARES) - HORISTA</v>
          </cell>
          <cell r="C6955" t="str">
            <v>H</v>
          </cell>
          <cell r="D6955">
            <v>0.13</v>
          </cell>
        </row>
        <row r="6956">
          <cell r="A6956">
            <v>101348</v>
          </cell>
          <cell r="B6956" t="str">
            <v>CURSO DE CAPACITAÇÃO PARA OPERADOR DE MARTELETE OU MARTELETEIRO (ENCARGOS COMPLEMENTARES) - MENSALISTA</v>
          </cell>
          <cell r="C6956" t="str">
            <v>MES</v>
          </cell>
          <cell r="D6956">
            <v>17.66</v>
          </cell>
        </row>
        <row r="6957">
          <cell r="A6957">
            <v>101349</v>
          </cell>
          <cell r="B6957" t="str">
            <v>CURSO DE CAPACITAÇÃO PARA OPERADOR DE MOTO SCRAPER (ENCARGOS COMPLEMENTARES) - MENSALISTA</v>
          </cell>
          <cell r="C6957" t="str">
            <v>MES</v>
          </cell>
          <cell r="D6957">
            <v>41.4</v>
          </cell>
        </row>
        <row r="6958">
          <cell r="A6958">
            <v>95362</v>
          </cell>
          <cell r="B6958" t="str">
            <v>CURSO DE CAPACITAÇÃO PARA OPERADOR DE MOTO-ESCREIPER (ENCARGOS COMPLEMENTARES) - HORISTA</v>
          </cell>
          <cell r="C6958" t="str">
            <v>H</v>
          </cell>
          <cell r="D6958">
            <v>0.31</v>
          </cell>
        </row>
        <row r="6959">
          <cell r="A6959">
            <v>95363</v>
          </cell>
          <cell r="B6959" t="str">
            <v>CURSO DE CAPACITAÇÃO PARA OPERADOR DE MOTONIVELADORA (ENCARGOS COMPLEMENTARES) - HORISTA</v>
          </cell>
          <cell r="C6959" t="str">
            <v>H</v>
          </cell>
          <cell r="D6959">
            <v>0.31</v>
          </cell>
        </row>
        <row r="6960">
          <cell r="A6960">
            <v>101350</v>
          </cell>
          <cell r="B6960" t="str">
            <v>CURSO DE CAPACITAÇÃO PARA OPERADOR DE MOTONIVELADORA (ENCARGOS COMPLEMENTARES) - MENSALISTA</v>
          </cell>
          <cell r="C6960" t="str">
            <v>MES</v>
          </cell>
          <cell r="D6960">
            <v>41.4</v>
          </cell>
        </row>
        <row r="6961">
          <cell r="A6961">
            <v>95360</v>
          </cell>
          <cell r="B6961" t="str">
            <v>CURSO DE CAPACITAÇÃO PARA OPERADOR DE MÁQUINAS E EQUIPAMENTOS (ENCARGOS COMPLEMENTARES) - HORISTA</v>
          </cell>
          <cell r="C6961" t="str">
            <v>H</v>
          </cell>
          <cell r="D6961">
            <v>0.26</v>
          </cell>
        </row>
        <row r="6962">
          <cell r="A6962">
            <v>101351</v>
          </cell>
          <cell r="B6962" t="str">
            <v>CURSO DE CAPACITAÇÃO PARA OPERADOR DE PA CARREGADEIRA (ENCARGOS COMPLEMENTARES) - MENSALISTA</v>
          </cell>
          <cell r="C6962" t="str">
            <v>MES</v>
          </cell>
          <cell r="D6962">
            <v>24.06</v>
          </cell>
        </row>
        <row r="6963">
          <cell r="A6963">
            <v>95365</v>
          </cell>
          <cell r="B6963" t="str">
            <v>CURSO DE CAPACITAÇÃO PARA OPERADOR DE PAVIMENTADORA (ENCARGOS COMPLEMENTARES) - HORISTA</v>
          </cell>
          <cell r="C6963" t="str">
            <v>H</v>
          </cell>
          <cell r="D6963">
            <v>0.18</v>
          </cell>
        </row>
        <row r="6964">
          <cell r="A6964">
            <v>101352</v>
          </cell>
          <cell r="B6964" t="str">
            <v>CURSO DE CAPACITAÇÃO PARA OPERADOR DE PAVIMENTADORA / MESA VIBROACABADORA (ENCARGOS COMPLEMENTARES) - MENSALISTA</v>
          </cell>
          <cell r="C6964" t="str">
            <v>MES</v>
          </cell>
          <cell r="D6964">
            <v>24.06</v>
          </cell>
        </row>
        <row r="6965">
          <cell r="A6965">
            <v>95364</v>
          </cell>
          <cell r="B6965" t="str">
            <v>CURSO DE CAPACITAÇÃO PARA OPERADOR DE PÁ CARREGADEIRA (ENCARGOS COMPLEMENTARES) - HORISTA</v>
          </cell>
          <cell r="C6965" t="str">
            <v>H</v>
          </cell>
          <cell r="D6965">
            <v>0.18</v>
          </cell>
        </row>
        <row r="6966">
          <cell r="A6966">
            <v>95366</v>
          </cell>
          <cell r="B6966" t="str">
            <v>CURSO DE CAPACITAÇÃO PARA OPERADOR DE ROLO COMPACTADOR (ENCARGOS COMPLEMENTARES) - HORISTA</v>
          </cell>
          <cell r="C6966" t="str">
            <v>H</v>
          </cell>
          <cell r="D6966">
            <v>0.15</v>
          </cell>
        </row>
        <row r="6967">
          <cell r="A6967">
            <v>101353</v>
          </cell>
          <cell r="B6967" t="str">
            <v>CURSO DE CAPACITAÇÃO PARA OPERADOR DE ROLO COMPACTADOR (ENCARGOS COMPLEMENTARES) - MENSALISTA</v>
          </cell>
          <cell r="C6967" t="str">
            <v>MES</v>
          </cell>
          <cell r="D6967">
            <v>20.91</v>
          </cell>
        </row>
        <row r="6968">
          <cell r="A6968">
            <v>95367</v>
          </cell>
          <cell r="B6968" t="str">
            <v>CURSO DE CAPACITAÇÃO PARA OPERADOR DE USINA DE ASFALTO, DE SOLOS OU DE CONCRETO (ENCARGOS COMPLEMENTARES) - HORISTA</v>
          </cell>
          <cell r="C6968" t="str">
            <v>H</v>
          </cell>
          <cell r="D6968">
            <v>0.31</v>
          </cell>
        </row>
        <row r="6969">
          <cell r="A6969">
            <v>101355</v>
          </cell>
          <cell r="B6969" t="str">
            <v>CURSO DE CAPACITAÇÃO PARA OPERADOR DE USINA DE ASFALTO, DE SOLOS OU DE CONCRETO (ENCARGOS COMPLEMENTARES) - MENSALISTA</v>
          </cell>
          <cell r="C6969" t="str">
            <v>MES</v>
          </cell>
          <cell r="D6969">
            <v>41.4</v>
          </cell>
        </row>
        <row r="6970">
          <cell r="A6970">
            <v>95368</v>
          </cell>
          <cell r="B6970" t="str">
            <v>CURSO DE CAPACITAÇÃO PARA OPERADOR JATO DE AREIA OU JATISTA (ENCARGOS COMPLEMENTARES) - HORISTA</v>
          </cell>
          <cell r="C6970" t="str">
            <v>H</v>
          </cell>
          <cell r="D6970">
            <v>0.23</v>
          </cell>
        </row>
        <row r="6971">
          <cell r="A6971">
            <v>95369</v>
          </cell>
          <cell r="B6971" t="str">
            <v>CURSO DE CAPACITAÇÃO PARA OPERADOR PARA BATE ESTACAS (ENCARGOS COMPLEMENTARES) - HORISTA</v>
          </cell>
          <cell r="C6971" t="str">
            <v>H</v>
          </cell>
          <cell r="D6971">
            <v>0.17</v>
          </cell>
        </row>
        <row r="6972">
          <cell r="A6972">
            <v>95370</v>
          </cell>
          <cell r="B6972" t="str">
            <v>CURSO DE CAPACITAÇÃO PARA PASTILHEIRO (ENCARGOS COMPLEMENTARES) - HORISTA</v>
          </cell>
          <cell r="C6972" t="str">
            <v>H</v>
          </cell>
          <cell r="D6972">
            <v>0.28000000000000003</v>
          </cell>
        </row>
        <row r="6973">
          <cell r="A6973">
            <v>101356</v>
          </cell>
          <cell r="B6973" t="str">
            <v>CURSO DE CAPACITAÇÃO PARA PASTILHEIRO (ENCARGOS COMPLEMENTARES) - MENSALISTA</v>
          </cell>
          <cell r="C6973" t="str">
            <v>MES</v>
          </cell>
          <cell r="D6973">
            <v>37.39</v>
          </cell>
        </row>
        <row r="6974">
          <cell r="A6974">
            <v>95371</v>
          </cell>
          <cell r="B6974" t="str">
            <v>CURSO DE CAPACITAÇÃO PARA PEDREIRO (ENCARGOS COMPLEMENTARES) - HORISTA</v>
          </cell>
          <cell r="C6974" t="str">
            <v>H</v>
          </cell>
          <cell r="D6974">
            <v>0.4</v>
          </cell>
        </row>
        <row r="6975">
          <cell r="A6975">
            <v>101357</v>
          </cell>
          <cell r="B6975" t="str">
            <v>CURSO DE CAPACITAÇÃO PARA PEDREIRO (ENCARGOS COMPLEMENTARES) - MENSALISTA</v>
          </cell>
          <cell r="C6975" t="str">
            <v>MES</v>
          </cell>
          <cell r="D6975">
            <v>53.69</v>
          </cell>
        </row>
        <row r="6976">
          <cell r="A6976">
            <v>95372</v>
          </cell>
          <cell r="B6976" t="str">
            <v>CURSO DE CAPACITAÇÃO PARA PINTOR (ENCARGOS COMPLEMENTARES) - HORISTA</v>
          </cell>
          <cell r="C6976" t="str">
            <v>H</v>
          </cell>
          <cell r="D6976">
            <v>0.28000000000000003</v>
          </cell>
        </row>
        <row r="6977">
          <cell r="A6977">
            <v>101358</v>
          </cell>
          <cell r="B6977" t="str">
            <v>CURSO DE CAPACITAÇÃO PARA PINTOR (ENCARGOS COMPLEMENTARES) - MENSALISTA</v>
          </cell>
          <cell r="C6977" t="str">
            <v>MES</v>
          </cell>
          <cell r="D6977">
            <v>37.39</v>
          </cell>
        </row>
        <row r="6978">
          <cell r="A6978">
            <v>95373</v>
          </cell>
          <cell r="B6978" t="str">
            <v>CURSO DE CAPACITAÇÃO PARA PINTOR DE LETREIROS (ENCARGOS COMPLEMENTARES) - HORISTA</v>
          </cell>
          <cell r="C6978" t="str">
            <v>H</v>
          </cell>
          <cell r="D6978">
            <v>0.28000000000000003</v>
          </cell>
        </row>
        <row r="6979">
          <cell r="A6979">
            <v>101359</v>
          </cell>
          <cell r="B6979" t="str">
            <v>CURSO DE CAPACITAÇÃO PARA PINTOR DE LETREIROS (ENCARGOS COMPLEMENTARES) - MENSALISTA</v>
          </cell>
          <cell r="C6979" t="str">
            <v>MES</v>
          </cell>
          <cell r="D6979">
            <v>37.39</v>
          </cell>
        </row>
        <row r="6980">
          <cell r="A6980">
            <v>101360</v>
          </cell>
          <cell r="B6980" t="str">
            <v>CURSO DE CAPACITAÇÃO PARA PINTOR PARA TINTA EPOXI (ENCARGOS COMPLEMENTARES) - MENSALISTA</v>
          </cell>
          <cell r="C6980" t="str">
            <v>MES</v>
          </cell>
          <cell r="D6980">
            <v>36.39</v>
          </cell>
        </row>
        <row r="6981">
          <cell r="A6981">
            <v>95374</v>
          </cell>
          <cell r="B6981" t="str">
            <v>CURSO DE CAPACITAÇÃO PARA PINTOR PARA TINTA EPÓXI (ENCARGOS COMPLEMENTARES) - HORISTA</v>
          </cell>
          <cell r="C6981" t="str">
            <v>H</v>
          </cell>
          <cell r="D6981">
            <v>0.27</v>
          </cell>
        </row>
        <row r="6982">
          <cell r="A6982">
            <v>95375</v>
          </cell>
          <cell r="B6982" t="str">
            <v>CURSO DE CAPACITAÇÃO PARA POCEIRO (ENCARGOS COMPLEMENTARES) - HORISTA</v>
          </cell>
          <cell r="C6982" t="str">
            <v>H</v>
          </cell>
          <cell r="D6982">
            <v>0.28000000000000003</v>
          </cell>
        </row>
        <row r="6983">
          <cell r="A6983">
            <v>101361</v>
          </cell>
          <cell r="B6983" t="str">
            <v>CURSO DE CAPACITAÇÃO PARA POCEIRO / ESCAVADOR DE VALAS E TUBULOES (ENCARGOS COMPLEMENTARES) - MENSALISTA</v>
          </cell>
          <cell r="C6983" t="str">
            <v>MES</v>
          </cell>
          <cell r="D6983">
            <v>38.380000000000003</v>
          </cell>
        </row>
        <row r="6984">
          <cell r="A6984">
            <v>95376</v>
          </cell>
          <cell r="B6984" t="str">
            <v>CURSO DE CAPACITAÇÃO PARA RASTELEIRO (ENCARGOS COMPLEMENTARES) - HORISTA</v>
          </cell>
          <cell r="C6984" t="str">
            <v>H</v>
          </cell>
          <cell r="D6984">
            <v>0.09</v>
          </cell>
        </row>
        <row r="6985">
          <cell r="A6985">
            <v>95377</v>
          </cell>
          <cell r="B6985" t="str">
            <v>CURSO DE CAPACITAÇÃO PARA SERRALHEIRO (ENCARGOS COMPLEMENTARES) - HORISTA</v>
          </cell>
          <cell r="C6985" t="str">
            <v>H</v>
          </cell>
          <cell r="D6985">
            <v>0.21</v>
          </cell>
        </row>
        <row r="6986">
          <cell r="A6986">
            <v>101363</v>
          </cell>
          <cell r="B6986" t="str">
            <v>CURSO DE CAPACITAÇÃO PARA SERRALHEIRO (ENCARGOS COMPLEMENTARES) - MENSALISTA</v>
          </cell>
          <cell r="C6986" t="str">
            <v>MES</v>
          </cell>
          <cell r="D6986">
            <v>29.21</v>
          </cell>
        </row>
        <row r="6987">
          <cell r="A6987">
            <v>95378</v>
          </cell>
          <cell r="B6987" t="str">
            <v>CURSO DE CAPACITAÇÃO PARA SERVENTE (ENCARGOS COMPLEMENTARES) - HORISTA</v>
          </cell>
          <cell r="C6987" t="str">
            <v>H</v>
          </cell>
          <cell r="D6987">
            <v>0.3</v>
          </cell>
        </row>
        <row r="6988">
          <cell r="A6988">
            <v>101364</v>
          </cell>
          <cell r="B6988" t="str">
            <v>CURSO DE CAPACITAÇÃO PARA SERVENTE DE OBRAS (ENCARGOS COMPLEMENTARES) - MENSALISTA</v>
          </cell>
          <cell r="C6988" t="str">
            <v>MES</v>
          </cell>
          <cell r="D6988">
            <v>41.16</v>
          </cell>
        </row>
        <row r="6989">
          <cell r="A6989">
            <v>95379</v>
          </cell>
          <cell r="B6989" t="str">
            <v>CURSO DE CAPACITAÇÃO PARA SOLDADOR (ENCARGOS COMPLEMENTARES) - HORISTA</v>
          </cell>
          <cell r="C6989" t="str">
            <v>H</v>
          </cell>
          <cell r="D6989">
            <v>0.21</v>
          </cell>
        </row>
        <row r="6990">
          <cell r="A6990">
            <v>101365</v>
          </cell>
          <cell r="B6990" t="str">
            <v>CURSO DE CAPACITAÇÃO PARA SOLDADOR (ENCARGOS COMPLEMENTARES) - MENSALISTA</v>
          </cell>
          <cell r="C6990" t="str">
            <v>MES</v>
          </cell>
          <cell r="D6990">
            <v>29.21</v>
          </cell>
        </row>
        <row r="6991">
          <cell r="A6991">
            <v>95380</v>
          </cell>
          <cell r="B6991" t="str">
            <v>CURSO DE CAPACITAÇÃO PARA SOLDADOR A (PARA SOLDA A SER TESTADA COM RAIOS X) (ENCARGOS COMPLEMENTARES) - HORISTA</v>
          </cell>
          <cell r="C6991" t="str">
            <v>H</v>
          </cell>
          <cell r="D6991">
            <v>0.25</v>
          </cell>
        </row>
        <row r="6992">
          <cell r="A6992">
            <v>101366</v>
          </cell>
          <cell r="B6992" t="str">
            <v>CURSO DE CAPACITAÇÃO PARA SOLDADOR ELETRICO (ENCARGOS COMPLEMENTARES) - MENSALISTA</v>
          </cell>
          <cell r="C6992" t="str">
            <v>MES</v>
          </cell>
          <cell r="D6992">
            <v>34.33</v>
          </cell>
        </row>
        <row r="6993">
          <cell r="A6993">
            <v>100535</v>
          </cell>
          <cell r="B6993" t="str">
            <v>CURSO DE CAPACITAÇÃO PARA TECNICO DE EDIFICACOES (ENCARGOS COMPLEMENTARES) - HORISTA</v>
          </cell>
          <cell r="C6993" t="str">
            <v>H</v>
          </cell>
          <cell r="D6993">
            <v>0.26</v>
          </cell>
        </row>
        <row r="6994">
          <cell r="A6994">
            <v>100536</v>
          </cell>
          <cell r="B6994" t="str">
            <v>CURSO DE CAPACITAÇÃO PARA TECNICO DE EDIFICACOES (ENCARGOS COMPLEMENTARES) - MENSALISTA</v>
          </cell>
          <cell r="C6994" t="str">
            <v>MES</v>
          </cell>
          <cell r="D6994">
            <v>35.93</v>
          </cell>
        </row>
        <row r="6995">
          <cell r="A6995">
            <v>101368</v>
          </cell>
          <cell r="B6995" t="str">
            <v>CURSO DE CAPACITAÇÃO PARA TECNICO EM LABORATORIO E CAMPO DE CONSTRUCAO CIVIL (ENCARGOS COMPLEMENTARES) - MENSALISTA</v>
          </cell>
          <cell r="C6995" t="str">
            <v>MES</v>
          </cell>
          <cell r="D6995">
            <v>25.96</v>
          </cell>
        </row>
        <row r="6996">
          <cell r="A6996">
            <v>101369</v>
          </cell>
          <cell r="B6996" t="str">
            <v>CURSO DE CAPACITAÇÃO PARA TECNICO EM SONDAGEM (ENCARGOS COMPLEMENTARES) - MENSALISTA</v>
          </cell>
          <cell r="C6996" t="str">
            <v>MES</v>
          </cell>
          <cell r="D6996">
            <v>65.53</v>
          </cell>
        </row>
        <row r="6997">
          <cell r="A6997">
            <v>95385</v>
          </cell>
          <cell r="B6997" t="str">
            <v>CURSO DE CAPACITAÇÃO PARA TELHADISTA (ENCARGOS COMPLEMENTARES) - HORISTA</v>
          </cell>
          <cell r="C6997" t="str">
            <v>H</v>
          </cell>
          <cell r="D6997">
            <v>0.21</v>
          </cell>
        </row>
        <row r="6998">
          <cell r="A6998">
            <v>101370</v>
          </cell>
          <cell r="B6998" t="str">
            <v>CURSO DE CAPACITAÇÃO PARA TELHADOR (ENCARGOS COMPLEMENTARES) - MENSALISTA</v>
          </cell>
          <cell r="C6998" t="str">
            <v>MES</v>
          </cell>
          <cell r="D6998">
            <v>28.87</v>
          </cell>
        </row>
        <row r="6999">
          <cell r="A6999">
            <v>95406</v>
          </cell>
          <cell r="B6999" t="str">
            <v>CURSO DE CAPACITAÇÃO PARA TOPÓGRAFO (ENCARGOS COMPLEMENTARES) - HORISTA</v>
          </cell>
          <cell r="C6999" t="str">
            <v>H</v>
          </cell>
          <cell r="D6999">
            <v>0.15</v>
          </cell>
        </row>
        <row r="7000">
          <cell r="A7000">
            <v>95424</v>
          </cell>
          <cell r="B7000" t="str">
            <v>CURSO DE CAPACITAÇÃO PARA TOPÓGRAFO (ENCARGOS COMPLEMENTARES) - MENSALISTA</v>
          </cell>
          <cell r="C7000" t="str">
            <v>MES</v>
          </cell>
          <cell r="D7000">
            <v>21.02</v>
          </cell>
        </row>
        <row r="7001">
          <cell r="A7001">
            <v>95386</v>
          </cell>
          <cell r="B7001" t="str">
            <v>CURSO DE CAPACITAÇÃO PARA TRATORISTA (ENCARGOS COMPLEMENTARES) - HORISTA</v>
          </cell>
          <cell r="C7001" t="str">
            <v>H</v>
          </cell>
          <cell r="D7001">
            <v>0.26</v>
          </cell>
        </row>
        <row r="7002">
          <cell r="A7002">
            <v>95383</v>
          </cell>
          <cell r="B7002" t="str">
            <v>CURSO DE CAPACITAÇÃO PARA TÉCNICO DE LABORATÓRIO (ENCARGOS COMPLEMENTARES) - HORISTA</v>
          </cell>
          <cell r="C7002" t="str">
            <v>H</v>
          </cell>
          <cell r="D7002">
            <v>0.19</v>
          </cell>
        </row>
        <row r="7003">
          <cell r="A7003">
            <v>95384</v>
          </cell>
          <cell r="B7003" t="str">
            <v>CURSO DE CAPACITAÇÃO PARA TÉCNICO DE SONDAGEM (ENCARGOS COMPLEMENTARES) - HORISTA</v>
          </cell>
          <cell r="C7003" t="str">
            <v>H</v>
          </cell>
          <cell r="D7003">
            <v>0.49</v>
          </cell>
        </row>
        <row r="7004">
          <cell r="A7004">
            <v>100299</v>
          </cell>
          <cell r="B7004" t="str">
            <v>CURSO DE CAPACITAÇÃO PARA TÉCNICO EM SEGURANÇA DO TRABALHO (ENCARGOS COMPLEMENTARES) - HORISTA</v>
          </cell>
          <cell r="C7004" t="str">
            <v>H</v>
          </cell>
          <cell r="D7004">
            <v>0.42</v>
          </cell>
        </row>
        <row r="7005">
          <cell r="A7005">
            <v>100315</v>
          </cell>
          <cell r="B7005" t="str">
            <v>CURSO DE CAPACITAÇÃO PARA TÉCNICO EM SEGURANÇA DO TRABALHO (ENCARGOS COMPLEMENTARES) - MENSALISTA</v>
          </cell>
          <cell r="C7005" t="str">
            <v>MES</v>
          </cell>
          <cell r="D7005">
            <v>56.88</v>
          </cell>
        </row>
        <row r="7006">
          <cell r="A7006">
            <v>95387</v>
          </cell>
          <cell r="B7006" t="str">
            <v>CURSO DE CAPACITAÇÃO PARA VIDRACEIRO (ENCARGOS COMPLEMENTARES) - HORISTA</v>
          </cell>
          <cell r="C7006" t="str">
            <v>H</v>
          </cell>
          <cell r="D7006">
            <v>0.21</v>
          </cell>
        </row>
        <row r="7007">
          <cell r="A7007">
            <v>101371</v>
          </cell>
          <cell r="B7007" t="str">
            <v>CURSO DE CAPACITAÇÃO PARA VIDRACEIRO (ENCARGOS COMPLEMENTARES) - MENSALISTA</v>
          </cell>
          <cell r="C7007" t="str">
            <v>MES</v>
          </cell>
          <cell r="D7007">
            <v>28.44</v>
          </cell>
        </row>
        <row r="7008">
          <cell r="A7008">
            <v>100288</v>
          </cell>
          <cell r="B7008" t="str">
            <v>CURSO DE CAPACITAÇÃO PARA VIGIA DIURNO (ENCARGOS COMPLEMENTARES) - HORISTA</v>
          </cell>
          <cell r="C7008" t="str">
            <v>H</v>
          </cell>
          <cell r="D7008">
            <v>7.0000000000000007E-2</v>
          </cell>
        </row>
        <row r="7009">
          <cell r="A7009">
            <v>101372</v>
          </cell>
          <cell r="B7009" t="str">
            <v>CURSO DE CAPACITAÇÃO PARA VIGIA DIURNO (ENCARGOS COMPLEMENTARES) - MENSALISTA</v>
          </cell>
          <cell r="C7009" t="str">
            <v>MES</v>
          </cell>
          <cell r="D7009">
            <v>9.8699999999999992</v>
          </cell>
        </row>
        <row r="7010">
          <cell r="A7010">
            <v>90775</v>
          </cell>
          <cell r="B7010" t="str">
            <v>DESENHISTA PROJETISTA COM ENCARGOS COMPLEMENTARES</v>
          </cell>
          <cell r="C7010" t="str">
            <v>H</v>
          </cell>
          <cell r="D7010">
            <v>14.51</v>
          </cell>
        </row>
        <row r="7011">
          <cell r="A7011">
            <v>93561</v>
          </cell>
          <cell r="B7011" t="str">
            <v>DESENHISTA PROJETISTA COM ENCARGOS COMPLEMENTARES</v>
          </cell>
          <cell r="C7011" t="str">
            <v>MES</v>
          </cell>
          <cell r="D7011">
            <v>2594.64</v>
          </cell>
        </row>
        <row r="7012">
          <cell r="A7012">
            <v>88264</v>
          </cell>
          <cell r="B7012" t="str">
            <v>ELETRICISTA COM ENCARGOS COMPLEMENTARES</v>
          </cell>
          <cell r="C7012" t="str">
            <v>H</v>
          </cell>
          <cell r="D7012">
            <v>26.66</v>
          </cell>
        </row>
        <row r="7013">
          <cell r="A7013">
            <v>101399</v>
          </cell>
          <cell r="B7013" t="str">
            <v>ELETRICISTA COM ENCARGOS COMPLEMENTARES</v>
          </cell>
          <cell r="C7013" t="str">
            <v>MES</v>
          </cell>
          <cell r="D7013">
            <v>4766.0600000000004</v>
          </cell>
        </row>
        <row r="7014">
          <cell r="A7014">
            <v>88266</v>
          </cell>
          <cell r="B7014" t="str">
            <v>ELETROTÉCNICO COM ENCARGOS COMPLEMENTARES</v>
          </cell>
          <cell r="C7014" t="str">
            <v>H</v>
          </cell>
          <cell r="D7014">
            <v>34.950000000000003</v>
          </cell>
        </row>
        <row r="7015">
          <cell r="A7015">
            <v>101401</v>
          </cell>
          <cell r="B7015" t="str">
            <v>ELETROTÉCNICO COM ENCARGOS COMPLEMENTARES</v>
          </cell>
          <cell r="C7015" t="str">
            <v>MES</v>
          </cell>
          <cell r="D7015">
            <v>6228.3</v>
          </cell>
        </row>
        <row r="7016">
          <cell r="A7016">
            <v>88267</v>
          </cell>
          <cell r="B7016" t="str">
            <v>ENCANADOR OU BOMBEIRO HIDRÁULICO COM ENCARGOS COMPLEMENTARES</v>
          </cell>
          <cell r="C7016" t="str">
            <v>H</v>
          </cell>
          <cell r="D7016">
            <v>25.62</v>
          </cell>
        </row>
        <row r="7017">
          <cell r="A7017">
            <v>101402</v>
          </cell>
          <cell r="B7017" t="str">
            <v>ENCANADOR OU BOMBEIRO HIDRÁULICO COM ENCARGOS COMPLEMENTARES</v>
          </cell>
          <cell r="C7017" t="str">
            <v>MES</v>
          </cell>
          <cell r="D7017">
            <v>4588.78</v>
          </cell>
        </row>
        <row r="7018">
          <cell r="A7018">
            <v>90776</v>
          </cell>
          <cell r="B7018" t="str">
            <v>ENCARREGADO GERAL COM ENCARGOS COMPLEMENTARES</v>
          </cell>
          <cell r="C7018" t="str">
            <v>H</v>
          </cell>
          <cell r="D7018">
            <v>33.03</v>
          </cell>
        </row>
        <row r="7019">
          <cell r="A7019">
            <v>93572</v>
          </cell>
          <cell r="B7019" t="str">
            <v>ENCARREGADO GERAL DE OBRAS COM ENCARGOS COMPLEMENTARES</v>
          </cell>
          <cell r="C7019" t="str">
            <v>MES</v>
          </cell>
          <cell r="D7019">
            <v>5849.81</v>
          </cell>
        </row>
        <row r="7020">
          <cell r="A7020">
            <v>90777</v>
          </cell>
          <cell r="B7020" t="str">
            <v>ENGENHEIRO CIVIL DE OBRA JUNIOR COM ENCARGOS COMPLEMENTARES</v>
          </cell>
          <cell r="C7020" t="str">
            <v>H</v>
          </cell>
          <cell r="D7020">
            <v>128.07</v>
          </cell>
        </row>
        <row r="7021">
          <cell r="A7021">
            <v>93565</v>
          </cell>
          <cell r="B7021" t="str">
            <v>ENGENHEIRO CIVIL DE OBRA JUNIOR COM ENCARGOS COMPLEMENTARES</v>
          </cell>
          <cell r="C7021" t="str">
            <v>MES</v>
          </cell>
          <cell r="D7021">
            <v>22589.84</v>
          </cell>
        </row>
        <row r="7022">
          <cell r="A7022">
            <v>90778</v>
          </cell>
          <cell r="B7022" t="str">
            <v>ENGENHEIRO CIVIL DE OBRA PLENO COM ENCARGOS COMPLEMENTARES</v>
          </cell>
          <cell r="C7022" t="str">
            <v>H</v>
          </cell>
          <cell r="D7022">
            <v>134.32</v>
          </cell>
        </row>
        <row r="7023">
          <cell r="A7023">
            <v>93567</v>
          </cell>
          <cell r="B7023" t="str">
            <v>ENGENHEIRO CIVIL DE OBRA PLENO COM ENCARGOS COMPLEMENTARES</v>
          </cell>
          <cell r="C7023" t="str">
            <v>MES</v>
          </cell>
          <cell r="D7023">
            <v>23691.52</v>
          </cell>
        </row>
        <row r="7024">
          <cell r="A7024">
            <v>90779</v>
          </cell>
          <cell r="B7024" t="str">
            <v>ENGENHEIRO CIVIL DE OBRA SENIOR COM ENCARGOS COMPLEMENTARES</v>
          </cell>
          <cell r="C7024" t="str">
            <v>H</v>
          </cell>
          <cell r="D7024">
            <v>159.91999999999999</v>
          </cell>
        </row>
        <row r="7025">
          <cell r="A7025">
            <v>93568</v>
          </cell>
          <cell r="B7025" t="str">
            <v>ENGENHEIRO CIVIL DE OBRA SENIOR COM ENCARGOS COMPLEMENTARES</v>
          </cell>
          <cell r="C7025" t="str">
            <v>MES</v>
          </cell>
          <cell r="D7025">
            <v>28200.62</v>
          </cell>
        </row>
        <row r="7026">
          <cell r="A7026">
            <v>88269</v>
          </cell>
          <cell r="B7026" t="str">
            <v>GESSEIRO COM ENCARGOS COMPLEMENTARES</v>
          </cell>
          <cell r="C7026" t="str">
            <v>H</v>
          </cell>
          <cell r="D7026">
            <v>26.14</v>
          </cell>
        </row>
        <row r="7027">
          <cell r="A7027">
            <v>101407</v>
          </cell>
          <cell r="B7027" t="str">
            <v>GESSEIRO COM ENCARGOS COMPLEMENTARES</v>
          </cell>
          <cell r="C7027" t="str">
            <v>MES</v>
          </cell>
          <cell r="D7027">
            <v>4695.99</v>
          </cell>
        </row>
        <row r="7028">
          <cell r="A7028">
            <v>88270</v>
          </cell>
          <cell r="B7028" t="str">
            <v>IMPERMEABILIZADOR COM ENCARGOS COMPLEMENTARES</v>
          </cell>
          <cell r="C7028" t="str">
            <v>H</v>
          </cell>
          <cell r="D7028">
            <v>26.33</v>
          </cell>
        </row>
        <row r="7029">
          <cell r="A7029">
            <v>101408</v>
          </cell>
          <cell r="B7029" t="str">
            <v>IMPERMEABILIZADOR COM ENCARGOS COMPLEMENTARES</v>
          </cell>
          <cell r="C7029" t="str">
            <v>MES</v>
          </cell>
          <cell r="D7029">
            <v>4720.47</v>
          </cell>
        </row>
        <row r="7030">
          <cell r="A7030">
            <v>102919</v>
          </cell>
          <cell r="B7030" t="str">
            <v>INSTALADOR DE PISO ELEVADO COM ENCARGOS COMPLEMENTARES</v>
          </cell>
          <cell r="C7030" t="str">
            <v>H</v>
          </cell>
          <cell r="D7030">
            <v>0</v>
          </cell>
        </row>
        <row r="7031">
          <cell r="A7031">
            <v>101409</v>
          </cell>
          <cell r="B7031" t="str">
            <v>INSTALADOR DE TUBULAÇÕES COM ENCARGOS COMPLEMENTARES</v>
          </cell>
          <cell r="C7031" t="str">
            <v>MES</v>
          </cell>
          <cell r="D7031">
            <v>5062.17</v>
          </cell>
        </row>
        <row r="7032">
          <cell r="A7032">
            <v>88441</v>
          </cell>
          <cell r="B7032" t="str">
            <v>JARDINEIRO COM ENCARGOS COMPLEMENTARES</v>
          </cell>
          <cell r="C7032" t="str">
            <v>H</v>
          </cell>
          <cell r="D7032">
            <v>23.56</v>
          </cell>
        </row>
        <row r="7033">
          <cell r="A7033">
            <v>101410</v>
          </cell>
          <cell r="B7033" t="str">
            <v>JARDINEIRO COM ENCARGOS COMPLEMENTARES</v>
          </cell>
          <cell r="C7033" t="str">
            <v>MES</v>
          </cell>
          <cell r="D7033">
            <v>4246.17</v>
          </cell>
        </row>
        <row r="7034">
          <cell r="A7034">
            <v>88272</v>
          </cell>
          <cell r="B7034" t="str">
            <v>MACARIQUEIRO COM ENCARGOS COMPLEMENTARES</v>
          </cell>
          <cell r="C7034" t="str">
            <v>H</v>
          </cell>
          <cell r="D7034">
            <v>26.71</v>
          </cell>
        </row>
        <row r="7035">
          <cell r="A7035">
            <v>88273</v>
          </cell>
          <cell r="B7035" t="str">
            <v>MARCENEIRO COM ENCARGOS COMPLEMENTARES</v>
          </cell>
          <cell r="C7035" t="str">
            <v>H</v>
          </cell>
          <cell r="D7035">
            <v>25.43</v>
          </cell>
        </row>
        <row r="7036">
          <cell r="A7036">
            <v>101413</v>
          </cell>
          <cell r="B7036" t="str">
            <v>MARCENEIRO COM ENCARGOS COMPLEMENTARES</v>
          </cell>
          <cell r="C7036" t="str">
            <v>MES</v>
          </cell>
          <cell r="D7036">
            <v>4563.8100000000004</v>
          </cell>
        </row>
        <row r="7037">
          <cell r="A7037">
            <v>101414</v>
          </cell>
          <cell r="B7037" t="str">
            <v>MARMORISTA / GRANITEIRO COM ENCARGOS COMPLEMENTARES</v>
          </cell>
          <cell r="C7037" t="str">
            <v>MES</v>
          </cell>
          <cell r="D7037">
            <v>4630.24</v>
          </cell>
        </row>
        <row r="7038">
          <cell r="A7038">
            <v>88274</v>
          </cell>
          <cell r="B7038" t="str">
            <v>MARMORISTA/GRANITEIRO COM ENCARGOS COMPLEMENTARES</v>
          </cell>
          <cell r="C7038" t="str">
            <v>H</v>
          </cell>
          <cell r="D7038">
            <v>25.77</v>
          </cell>
        </row>
        <row r="7039">
          <cell r="A7039">
            <v>101412</v>
          </cell>
          <cell r="B7039" t="str">
            <v>MAÇARIQUEIRO COM ENCARGOS COMPLEMENTARES</v>
          </cell>
          <cell r="C7039" t="str">
            <v>MES</v>
          </cell>
          <cell r="D7039">
            <v>4803.33</v>
          </cell>
        </row>
        <row r="7040">
          <cell r="A7040">
            <v>101415</v>
          </cell>
          <cell r="B7040" t="str">
            <v>MECÂNICO DE EQUIPAMENTOS PESADOS COM ENCARGOS COMPLEMENTARES</v>
          </cell>
          <cell r="C7040" t="str">
            <v>MES</v>
          </cell>
          <cell r="D7040">
            <v>5366.83</v>
          </cell>
        </row>
        <row r="7041">
          <cell r="A7041">
            <v>100308</v>
          </cell>
          <cell r="B7041" t="str">
            <v>MECÂNICO DE REFRIGERAÇÃO COM ENCARGOS COMPLEMENTARES</v>
          </cell>
          <cell r="C7041" t="str">
            <v>H</v>
          </cell>
          <cell r="D7041">
            <v>21.94</v>
          </cell>
        </row>
        <row r="7042">
          <cell r="A7042">
            <v>101416</v>
          </cell>
          <cell r="B7042" t="str">
            <v>MECÂNICO DE REFRIGERAÇÃO COM ENCARGOS COMPLEMENTARES</v>
          </cell>
          <cell r="C7042" t="str">
            <v>MES</v>
          </cell>
          <cell r="D7042">
            <v>3946.25</v>
          </cell>
        </row>
        <row r="7043">
          <cell r="A7043">
            <v>88275</v>
          </cell>
          <cell r="B7043" t="str">
            <v>MECÃNICO DE EQUIPAMENTOS PESADOS COM ENCARGOS COMPLEMENTARES</v>
          </cell>
          <cell r="C7043" t="str">
            <v>H</v>
          </cell>
          <cell r="D7043">
            <v>30.03</v>
          </cell>
        </row>
        <row r="7044">
          <cell r="A7044">
            <v>90780</v>
          </cell>
          <cell r="B7044" t="str">
            <v>MESTRE DE OBRAS COM ENCARGOS COMPLEMENTARES</v>
          </cell>
          <cell r="C7044" t="str">
            <v>H</v>
          </cell>
          <cell r="D7044">
            <v>65.540000000000006</v>
          </cell>
        </row>
        <row r="7045">
          <cell r="A7045">
            <v>94295</v>
          </cell>
          <cell r="B7045" t="str">
            <v>MESTRE DE OBRAS COM ENCARGOS COMPLEMENTARES</v>
          </cell>
          <cell r="C7045" t="str">
            <v>MES</v>
          </cell>
          <cell r="D7045">
            <v>11568.62</v>
          </cell>
        </row>
        <row r="7046">
          <cell r="A7046">
            <v>88277</v>
          </cell>
          <cell r="B7046" t="str">
            <v>MONTADOR (TUBO AÇO/EQUIPAMENTOS) COM ENCARGOS COMPLEMENTARES</v>
          </cell>
          <cell r="C7046" t="str">
            <v>H</v>
          </cell>
          <cell r="D7046">
            <v>28.31</v>
          </cell>
        </row>
        <row r="7047">
          <cell r="A7047">
            <v>101417</v>
          </cell>
          <cell r="B7047" t="str">
            <v>MONTADOR DE ELETROELETRÔNICO COM ENCARGOS COMPLEMENTARES</v>
          </cell>
          <cell r="C7047" t="str">
            <v>MES</v>
          </cell>
          <cell r="D7047">
            <v>4222.9799999999996</v>
          </cell>
        </row>
        <row r="7048">
          <cell r="A7048">
            <v>100307</v>
          </cell>
          <cell r="B7048" t="str">
            <v>MONTADOR DE ELETROELETRÔNICOS COM ENCARGOS COMPLEMENTARES</v>
          </cell>
          <cell r="C7048" t="str">
            <v>H</v>
          </cell>
          <cell r="D7048">
            <v>23.53</v>
          </cell>
        </row>
        <row r="7049">
          <cell r="A7049">
            <v>88278</v>
          </cell>
          <cell r="B7049" t="str">
            <v>MONTADOR DE ESTRUTURA METÁLICA COM ENCARGOS COMPLEMENTARES</v>
          </cell>
          <cell r="C7049" t="str">
            <v>H</v>
          </cell>
          <cell r="D7049">
            <v>23.54</v>
          </cell>
        </row>
        <row r="7050">
          <cell r="A7050">
            <v>101418</v>
          </cell>
          <cell r="B7050" t="str">
            <v>MONTADOR DE ESTRUTURAS METÁLICAS COM ENCARGOS COMPLEMENTARES</v>
          </cell>
          <cell r="C7050" t="str">
            <v>MES</v>
          </cell>
          <cell r="D7050">
            <v>4221.76</v>
          </cell>
        </row>
        <row r="7051">
          <cell r="A7051">
            <v>105535</v>
          </cell>
          <cell r="B7051" t="str">
            <v>MONTADOR DE FÔRMAS DO SISTEMA DE PAREDES DE CONCRETO COM ENCARGOS COMPLEMENTARES</v>
          </cell>
          <cell r="C7051" t="str">
            <v>H</v>
          </cell>
          <cell r="D7051">
            <v>0</v>
          </cell>
        </row>
        <row r="7052">
          <cell r="A7052">
            <v>101419</v>
          </cell>
          <cell r="B7052" t="str">
            <v>MONTADOR DE MÁQUINAS COM ENCARGOS COMPLEMENTARES</v>
          </cell>
          <cell r="C7052" t="str">
            <v>MES</v>
          </cell>
          <cell r="D7052">
            <v>7314.88</v>
          </cell>
        </row>
        <row r="7053">
          <cell r="A7053">
            <v>88279</v>
          </cell>
          <cell r="B7053" t="str">
            <v>MONTADOR ELETROMECÃNICO COM ENCARGOS COMPLEMENTARES</v>
          </cell>
          <cell r="C7053" t="str">
            <v>H</v>
          </cell>
          <cell r="D7053">
            <v>41.73</v>
          </cell>
        </row>
        <row r="7054">
          <cell r="A7054">
            <v>88281</v>
          </cell>
          <cell r="B7054" t="str">
            <v>MOTORISTA DE BASCULANTE COM ENCARGOS COMPLEMENTARES</v>
          </cell>
          <cell r="C7054" t="str">
            <v>H</v>
          </cell>
          <cell r="D7054">
            <v>30.88</v>
          </cell>
        </row>
        <row r="7055">
          <cell r="A7055">
            <v>93558</v>
          </cell>
          <cell r="B7055" t="str">
            <v>MOTORISTA DE CAMINHAO COM ENCARGOS COMPLEMENTARES</v>
          </cell>
          <cell r="C7055" t="str">
            <v>MES</v>
          </cell>
          <cell r="D7055">
            <v>5356.47</v>
          </cell>
        </row>
        <row r="7056">
          <cell r="A7056">
            <v>101420</v>
          </cell>
          <cell r="B7056" t="str">
            <v>MOTORISTA DE CAMINHÃO BASCULANTE COM ENCARGOS COMPLEMENTARES</v>
          </cell>
          <cell r="C7056" t="str">
            <v>MES</v>
          </cell>
          <cell r="D7056">
            <v>5524.23</v>
          </cell>
        </row>
        <row r="7057">
          <cell r="A7057">
            <v>101421</v>
          </cell>
          <cell r="B7057" t="str">
            <v>MOTORISTA DE CAMINHÃO CARRETA COM ENCARGOS COMPLEMENTARES</v>
          </cell>
          <cell r="C7057" t="str">
            <v>MES</v>
          </cell>
          <cell r="D7057">
            <v>6399.81</v>
          </cell>
        </row>
        <row r="7058">
          <cell r="A7058">
            <v>88282</v>
          </cell>
          <cell r="B7058" t="str">
            <v>MOTORISTA DE CAMINHÃO COM ENCARGOS COMPLEMENTARES</v>
          </cell>
          <cell r="C7058" t="str">
            <v>H</v>
          </cell>
          <cell r="D7058">
            <v>29.95</v>
          </cell>
        </row>
        <row r="7059">
          <cell r="A7059">
            <v>88283</v>
          </cell>
          <cell r="B7059" t="str">
            <v>MOTORISTA DE CAMINHÃO E CARRETA COM ENCARGOS COMPLEMENTARES</v>
          </cell>
          <cell r="C7059" t="str">
            <v>H</v>
          </cell>
          <cell r="D7059">
            <v>35.86</v>
          </cell>
        </row>
        <row r="7060">
          <cell r="A7060">
            <v>101422</v>
          </cell>
          <cell r="B7060" t="str">
            <v>MOTORISTA DE CARRO DE PASSEIO COM ENCARGOS COMPLEMENTARES</v>
          </cell>
          <cell r="C7060" t="str">
            <v>MES</v>
          </cell>
          <cell r="D7060">
            <v>4505.49</v>
          </cell>
        </row>
        <row r="7061">
          <cell r="A7061">
            <v>88284</v>
          </cell>
          <cell r="B7061" t="str">
            <v>MOTORISTA DE VEÍCULO LEVE COM ENCARGOS COMPLEMENTARES</v>
          </cell>
          <cell r="C7061" t="str">
            <v>H</v>
          </cell>
          <cell r="D7061">
            <v>25.12</v>
          </cell>
        </row>
        <row r="7062">
          <cell r="A7062">
            <v>101424</v>
          </cell>
          <cell r="B7062" t="str">
            <v>MOTORISTA OPERADOR DE CAMINHÃO COM MUNCK COM ENCARGOS COMPLEMENTARES</v>
          </cell>
          <cell r="C7062" t="str">
            <v>MES</v>
          </cell>
          <cell r="D7062">
            <v>5613.84</v>
          </cell>
        </row>
        <row r="7063">
          <cell r="A7063">
            <v>88286</v>
          </cell>
          <cell r="B7063" t="str">
            <v>MOTORISTA OPERADOR DE MUNCK COM ENCARGOS COMPLEMENTARES</v>
          </cell>
          <cell r="C7063" t="str">
            <v>H</v>
          </cell>
          <cell r="D7063">
            <v>31.47</v>
          </cell>
        </row>
        <row r="7064">
          <cell r="A7064">
            <v>88288</v>
          </cell>
          <cell r="B7064" t="str">
            <v>NIVELADOR COM ENCARGOS COMPLEMENTARES</v>
          </cell>
          <cell r="C7064" t="str">
            <v>H</v>
          </cell>
          <cell r="D7064">
            <v>21.77</v>
          </cell>
        </row>
        <row r="7065">
          <cell r="A7065">
            <v>101425</v>
          </cell>
          <cell r="B7065" t="str">
            <v>NIVELADOR COM ENCARGOS COMPLEMENTARES</v>
          </cell>
          <cell r="C7065" t="str">
            <v>MES</v>
          </cell>
          <cell r="D7065">
            <v>3874.46</v>
          </cell>
        </row>
        <row r="7066">
          <cell r="A7066">
            <v>101426</v>
          </cell>
          <cell r="B7066" t="str">
            <v>OPERADOR DE BATE-ESTACA COM ENCARGOS COMPLEMENTARES</v>
          </cell>
          <cell r="C7066" t="str">
            <v>MES</v>
          </cell>
          <cell r="D7066">
            <v>4788.18</v>
          </cell>
        </row>
        <row r="7067">
          <cell r="A7067">
            <v>88291</v>
          </cell>
          <cell r="B7067" t="str">
            <v>OPERADOR DE BETONEIRA (CAMINHÃO) COM ENCARGOS COMPLEMENTARES</v>
          </cell>
          <cell r="C7067" t="str">
            <v>H</v>
          </cell>
          <cell r="D7067">
            <v>27.64</v>
          </cell>
        </row>
        <row r="7068">
          <cell r="A7068">
            <v>101427</v>
          </cell>
          <cell r="B7068" t="str">
            <v>OPERADOR DE BETONEIRA (CAMINHÃO) COM ENCARGOS COMPLEMENTARES</v>
          </cell>
          <cell r="C7068" t="str">
            <v>MES</v>
          </cell>
          <cell r="D7068">
            <v>4946.3599999999997</v>
          </cell>
        </row>
        <row r="7069">
          <cell r="A7069">
            <v>101428</v>
          </cell>
          <cell r="B7069" t="str">
            <v>OPERADOR DE BETONEIRA ESTACIONÁRIA COM ENCARGOS COMPLEMENTARES</v>
          </cell>
          <cell r="C7069" t="str">
            <v>MES</v>
          </cell>
          <cell r="D7069">
            <v>4315.01</v>
          </cell>
        </row>
        <row r="7070">
          <cell r="A7070">
            <v>88377</v>
          </cell>
          <cell r="B7070" t="str">
            <v>OPERADOR DE BETONEIRA ESTACIONÁRIA/MISTURADOR COM ENCARGOS COMPLEMENTARES</v>
          </cell>
          <cell r="C7070" t="str">
            <v>H</v>
          </cell>
          <cell r="D7070">
            <v>24.06</v>
          </cell>
        </row>
        <row r="7071">
          <cell r="A7071">
            <v>101429</v>
          </cell>
          <cell r="B7071" t="str">
            <v>OPERADOR DE COMPRESSOR DE AR OU COMPRESSORISTA COM ENCARGOS COMPLEMENTARES</v>
          </cell>
          <cell r="C7071" t="str">
            <v>MES</v>
          </cell>
          <cell r="D7071">
            <v>4021.48</v>
          </cell>
        </row>
        <row r="7072">
          <cell r="A7072">
            <v>88292</v>
          </cell>
          <cell r="B7072" t="str">
            <v>OPERADOR DE COMPRESSOR OU COMPRESSORISTA COM ENCARGOS COMPLEMENTARES</v>
          </cell>
          <cell r="C7072" t="str">
            <v>H</v>
          </cell>
          <cell r="D7072">
            <v>22.39</v>
          </cell>
        </row>
        <row r="7073">
          <cell r="A7073">
            <v>88293</v>
          </cell>
          <cell r="B7073" t="str">
            <v>OPERADOR DE DEMARCADORA DE FAIXAS COM ENCARGOS COMPLEMENTARES</v>
          </cell>
          <cell r="C7073" t="str">
            <v>H</v>
          </cell>
          <cell r="D7073">
            <v>27.64</v>
          </cell>
        </row>
        <row r="7074">
          <cell r="A7074">
            <v>101430</v>
          </cell>
          <cell r="B7074" t="str">
            <v>OPERADOR DE DEMARCADORA DE FAIXAS DE TRÁFEGO COM ENCARGOS COMPLEMENTARES</v>
          </cell>
          <cell r="C7074" t="str">
            <v>MES</v>
          </cell>
          <cell r="D7074">
            <v>4946.3599999999997</v>
          </cell>
        </row>
        <row r="7075">
          <cell r="A7075">
            <v>88294</v>
          </cell>
          <cell r="B7075" t="str">
            <v>OPERADOR DE ESCAVADEIRA COM ENCARGOS COMPLEMENTARES</v>
          </cell>
          <cell r="C7075" t="str">
            <v>H</v>
          </cell>
          <cell r="D7075">
            <v>30.1</v>
          </cell>
        </row>
        <row r="7076">
          <cell r="A7076">
            <v>101431</v>
          </cell>
          <cell r="B7076" t="str">
            <v>OPERADOR DE ESCAVADEIRA COM ENCARGOS COMPLEMENTARES</v>
          </cell>
          <cell r="C7076" t="str">
            <v>MES</v>
          </cell>
          <cell r="D7076">
            <v>5377.19</v>
          </cell>
        </row>
        <row r="7077">
          <cell r="A7077">
            <v>88295</v>
          </cell>
          <cell r="B7077" t="str">
            <v>OPERADOR DE GUINCHO COM ENCARGOS COMPLEMENTARES</v>
          </cell>
          <cell r="C7077" t="str">
            <v>H</v>
          </cell>
          <cell r="D7077">
            <v>24.2</v>
          </cell>
        </row>
        <row r="7078">
          <cell r="A7078">
            <v>101432</v>
          </cell>
          <cell r="B7078" t="str">
            <v>OPERADOR DE GUINCHO OU GUINCHEIRO COM ENCARGOS COMPLEMENTARES</v>
          </cell>
          <cell r="C7078" t="str">
            <v>MES</v>
          </cell>
          <cell r="D7078">
            <v>4334.54</v>
          </cell>
        </row>
        <row r="7079">
          <cell r="A7079">
            <v>88296</v>
          </cell>
          <cell r="B7079" t="str">
            <v>OPERADOR DE GUINDASTE COM ENCARGOS COMPLEMENTARES</v>
          </cell>
          <cell r="C7079" t="str">
            <v>H</v>
          </cell>
          <cell r="D7079">
            <v>34.840000000000003</v>
          </cell>
        </row>
        <row r="7080">
          <cell r="A7080">
            <v>101433</v>
          </cell>
          <cell r="B7080" t="str">
            <v>OPERADOR DE GUINDASTE COM ENCARGOS COMPLEMENTARES</v>
          </cell>
          <cell r="C7080" t="str">
            <v>MES</v>
          </cell>
          <cell r="D7080">
            <v>6209.27</v>
          </cell>
        </row>
        <row r="7081">
          <cell r="A7081">
            <v>101434</v>
          </cell>
          <cell r="B7081" t="str">
            <v>OPERADOR DE JATO ABRASIVO OU JATISTA COM ENCARGOS COMPLEMENTARES</v>
          </cell>
          <cell r="C7081" t="str">
            <v>MES</v>
          </cell>
          <cell r="D7081">
            <v>4702.6099999999997</v>
          </cell>
        </row>
        <row r="7082">
          <cell r="A7082">
            <v>88298</v>
          </cell>
          <cell r="B7082" t="str">
            <v>OPERADOR DE MARTELETE OU MARTELETEIRO COM ENCARGOS COMPLEMENTARES</v>
          </cell>
          <cell r="C7082" t="str">
            <v>H</v>
          </cell>
          <cell r="D7082">
            <v>21.8</v>
          </cell>
        </row>
        <row r="7083">
          <cell r="A7083">
            <v>101436</v>
          </cell>
          <cell r="B7083" t="str">
            <v>OPERADOR DE MARTELETE OU MARTELETEIRO COM ENCARGOS COMPLEMENTARES</v>
          </cell>
          <cell r="C7083" t="str">
            <v>MES</v>
          </cell>
          <cell r="D7083">
            <v>3916.39</v>
          </cell>
        </row>
        <row r="7084">
          <cell r="A7084">
            <v>101437</v>
          </cell>
          <cell r="B7084" t="str">
            <v>OPERADOR DE MOTO SCRAPER COM ENCARGOS COMPLEMENTARES</v>
          </cell>
          <cell r="C7084" t="str">
            <v>MES</v>
          </cell>
          <cell r="D7084">
            <v>7733.08</v>
          </cell>
        </row>
        <row r="7085">
          <cell r="A7085">
            <v>88299</v>
          </cell>
          <cell r="B7085" t="str">
            <v>OPERADOR DE MOTO-ESCREIPER COM ENCARGOS COMPLEMENTARES</v>
          </cell>
          <cell r="C7085" t="str">
            <v>H</v>
          </cell>
          <cell r="D7085">
            <v>43.44</v>
          </cell>
        </row>
        <row r="7086">
          <cell r="A7086">
            <v>88300</v>
          </cell>
          <cell r="B7086" t="str">
            <v>OPERADOR DE MOTONIVELADORA COM ENCARGOS COMPLEMENTARES</v>
          </cell>
          <cell r="C7086" t="str">
            <v>H</v>
          </cell>
          <cell r="D7086">
            <v>43.44</v>
          </cell>
        </row>
        <row r="7087">
          <cell r="A7087">
            <v>101438</v>
          </cell>
          <cell r="B7087" t="str">
            <v>OPERADOR DE MOTONIVELADORA COM ENCARGOS COMPLEMENTARES</v>
          </cell>
          <cell r="C7087" t="str">
            <v>MES</v>
          </cell>
          <cell r="D7087">
            <v>7733.08</v>
          </cell>
        </row>
        <row r="7088">
          <cell r="A7088">
            <v>88297</v>
          </cell>
          <cell r="B7088" t="str">
            <v>OPERADOR DE MÁQUINAS E EQUIPAMENTOS COM ENCARGOS COMPLEMENTARES</v>
          </cell>
          <cell r="C7088" t="str">
            <v>H</v>
          </cell>
          <cell r="D7088">
            <v>29.03</v>
          </cell>
        </row>
        <row r="7089">
          <cell r="A7089">
            <v>101435</v>
          </cell>
          <cell r="B7089" t="str">
            <v>OPERADOR DE MÁQUINAS E TRATORES DIVERSOS COM ENCARGOS COMPLEMENTARES</v>
          </cell>
          <cell r="C7089" t="str">
            <v>MES</v>
          </cell>
          <cell r="D7089">
            <v>5192.01</v>
          </cell>
        </row>
        <row r="7090">
          <cell r="A7090">
            <v>101440</v>
          </cell>
          <cell r="B7090" t="str">
            <v>OPERADOR DE PAVIMENTADORA / MESA VIBROACABADORA COM ENCARGOS COMPLEMENTARES</v>
          </cell>
          <cell r="C7090" t="str">
            <v>MES</v>
          </cell>
          <cell r="D7090">
            <v>4946.3599999999997</v>
          </cell>
        </row>
        <row r="7091">
          <cell r="A7091">
            <v>88302</v>
          </cell>
          <cell r="B7091" t="str">
            <v>OPERADOR DE PAVIMENTADORA COM ENCARGOS COMPLEMENTARES</v>
          </cell>
          <cell r="C7091" t="str">
            <v>H</v>
          </cell>
          <cell r="D7091">
            <v>27.64</v>
          </cell>
        </row>
        <row r="7092">
          <cell r="A7092">
            <v>88301</v>
          </cell>
          <cell r="B7092" t="str">
            <v>OPERADOR DE PÁ CARREGADEIRA COM ENCARGOS COMPLEMENTARES</v>
          </cell>
          <cell r="C7092" t="str">
            <v>H</v>
          </cell>
          <cell r="D7092">
            <v>27.64</v>
          </cell>
        </row>
        <row r="7093">
          <cell r="A7093">
            <v>101439</v>
          </cell>
          <cell r="B7093" t="str">
            <v>OPERADOR DE PÁ CARREGADEIRA COM ENCARGOS COMPLEMENTARES</v>
          </cell>
          <cell r="C7093" t="str">
            <v>MES</v>
          </cell>
          <cell r="D7093">
            <v>4946.3599999999997</v>
          </cell>
        </row>
        <row r="7094">
          <cell r="A7094">
            <v>88303</v>
          </cell>
          <cell r="B7094" t="str">
            <v>OPERADOR DE ROLO COMPACTADOR COM ENCARGOS COMPLEMENTARES</v>
          </cell>
          <cell r="C7094" t="str">
            <v>H</v>
          </cell>
          <cell r="D7094">
            <v>24.76</v>
          </cell>
        </row>
        <row r="7095">
          <cell r="A7095">
            <v>101441</v>
          </cell>
          <cell r="B7095" t="str">
            <v>OPERADOR DE ROLO COMPACTADOR COM ENCARGOS COMPLEMENTARES</v>
          </cell>
          <cell r="C7095" t="str">
            <v>MES</v>
          </cell>
          <cell r="D7095">
            <v>4438.76</v>
          </cell>
        </row>
        <row r="7096">
          <cell r="A7096">
            <v>88304</v>
          </cell>
          <cell r="B7096" t="str">
            <v>OPERADOR DE USINA DE ASFALTO, DE SOLOS OU DE CONCRETO COM ENCARGOS COMPLEMENTARES</v>
          </cell>
          <cell r="C7096" t="str">
            <v>H</v>
          </cell>
          <cell r="D7096">
            <v>43.44</v>
          </cell>
        </row>
        <row r="7097">
          <cell r="A7097">
            <v>101443</v>
          </cell>
          <cell r="B7097" t="str">
            <v>OPERADOR DE USINA DE ASFALTO, DE SOLOS OU DE CONCRETO COM ENCARGOS COMPLEMENTARES</v>
          </cell>
          <cell r="C7097" t="str">
            <v>MES</v>
          </cell>
          <cell r="D7097">
            <v>7733.08</v>
          </cell>
        </row>
        <row r="7098">
          <cell r="A7098">
            <v>88306</v>
          </cell>
          <cell r="B7098" t="str">
            <v>OPERADOR JATO DE AREIA OU JATISTA COM ENCARGOS COMPLEMENTARES</v>
          </cell>
          <cell r="C7098" t="str">
            <v>H</v>
          </cell>
          <cell r="D7098">
            <v>26.26</v>
          </cell>
        </row>
        <row r="7099">
          <cell r="A7099">
            <v>88307</v>
          </cell>
          <cell r="B7099" t="str">
            <v>OPERADOR PARA BATE ESTACAS COM ENCARGOS COMPLEMENTARES</v>
          </cell>
          <cell r="C7099" t="str">
            <v>H</v>
          </cell>
          <cell r="D7099">
            <v>26.75</v>
          </cell>
        </row>
        <row r="7100">
          <cell r="A7100">
            <v>88308</v>
          </cell>
          <cell r="B7100" t="str">
            <v>PASTILHEIRO COM ENCARGOS COMPLEMENTARES</v>
          </cell>
          <cell r="C7100" t="str">
            <v>H</v>
          </cell>
          <cell r="D7100">
            <v>26.21</v>
          </cell>
        </row>
        <row r="7101">
          <cell r="A7101">
            <v>101444</v>
          </cell>
          <cell r="B7101" t="str">
            <v>PASTILHEIRO COM ENCARGOS COMPLEMENTARES</v>
          </cell>
          <cell r="C7101" t="str">
            <v>MES</v>
          </cell>
          <cell r="D7101">
            <v>4704.17</v>
          </cell>
        </row>
        <row r="7102">
          <cell r="A7102">
            <v>88309</v>
          </cell>
          <cell r="B7102" t="str">
            <v>PEDREIRO COM ENCARGOS COMPLEMENTARES</v>
          </cell>
          <cell r="C7102" t="str">
            <v>H</v>
          </cell>
          <cell r="D7102">
            <v>26.33</v>
          </cell>
        </row>
        <row r="7103">
          <cell r="A7103">
            <v>101445</v>
          </cell>
          <cell r="B7103" t="str">
            <v>PEDREIRO COM ENCARGOS COMPLEMENTARES</v>
          </cell>
          <cell r="C7103" t="str">
            <v>MES</v>
          </cell>
          <cell r="D7103">
            <v>4720.47</v>
          </cell>
        </row>
        <row r="7104">
          <cell r="A7104">
            <v>88310</v>
          </cell>
          <cell r="B7104" t="str">
            <v>PINTOR COM ENCARGOS COMPLEMENTARES</v>
          </cell>
          <cell r="C7104" t="str">
            <v>H</v>
          </cell>
          <cell r="D7104">
            <v>28.02</v>
          </cell>
        </row>
        <row r="7105">
          <cell r="A7105">
            <v>101446</v>
          </cell>
          <cell r="B7105" t="str">
            <v>PINTOR COM ENCARGOS COMPLEMENTARES</v>
          </cell>
          <cell r="C7105" t="str">
            <v>MES</v>
          </cell>
          <cell r="D7105">
            <v>5044.9399999999996</v>
          </cell>
        </row>
        <row r="7106">
          <cell r="A7106">
            <v>88311</v>
          </cell>
          <cell r="B7106" t="str">
            <v>PINTOR DE LETREIROS COM ENCARGOS COMPLEMENTARES</v>
          </cell>
          <cell r="C7106" t="str">
            <v>H</v>
          </cell>
          <cell r="D7106">
            <v>28.02</v>
          </cell>
        </row>
        <row r="7107">
          <cell r="A7107">
            <v>101447</v>
          </cell>
          <cell r="B7107" t="str">
            <v>PINTOR DE LETREIROS COM ENCARGOS COMPLEMENTARES</v>
          </cell>
          <cell r="C7107" t="str">
            <v>MES</v>
          </cell>
          <cell r="D7107">
            <v>5044.9399999999996</v>
          </cell>
        </row>
        <row r="7108">
          <cell r="A7108">
            <v>88312</v>
          </cell>
          <cell r="B7108" t="str">
            <v>PINTOR PARA TINTA EPÓXI COM ENCARGOS COMPLEMENTARES</v>
          </cell>
          <cell r="C7108" t="str">
            <v>H</v>
          </cell>
          <cell r="D7108">
            <v>27.48</v>
          </cell>
        </row>
        <row r="7109">
          <cell r="A7109">
            <v>101448</v>
          </cell>
          <cell r="B7109" t="str">
            <v>PINTOR PARA TINTA EPÓXI COM ENCARGOS COMPLEMENTARES</v>
          </cell>
          <cell r="C7109" t="str">
            <v>MES</v>
          </cell>
          <cell r="D7109">
            <v>4954.12</v>
          </cell>
        </row>
        <row r="7110">
          <cell r="A7110">
            <v>101449</v>
          </cell>
          <cell r="B7110" t="str">
            <v>POCEIRO / ESCAVADOR DE VALAS COM ENCARGOS COMPLEMENTARES</v>
          </cell>
          <cell r="C7110" t="str">
            <v>MES</v>
          </cell>
          <cell r="D7110">
            <v>3519.08</v>
          </cell>
        </row>
        <row r="7111">
          <cell r="A7111">
            <v>88313</v>
          </cell>
          <cell r="B7111" t="str">
            <v>POCEIRO COM ENCARGOS COMPLEMENTARES</v>
          </cell>
          <cell r="C7111" t="str">
            <v>H</v>
          </cell>
          <cell r="D7111">
            <v>19.59</v>
          </cell>
        </row>
        <row r="7112">
          <cell r="A7112">
            <v>88314</v>
          </cell>
          <cell r="B7112" t="str">
            <v>RASTELEIRO COM ENCARGOS COMPLEMENTARES</v>
          </cell>
          <cell r="C7112" t="str">
            <v>H</v>
          </cell>
          <cell r="D7112">
            <v>24.83</v>
          </cell>
        </row>
        <row r="7113">
          <cell r="A7113">
            <v>88315</v>
          </cell>
          <cell r="B7113" t="str">
            <v>SERRALHEIRO COM ENCARGOS COMPLEMENTARES</v>
          </cell>
          <cell r="C7113" t="str">
            <v>H</v>
          </cell>
          <cell r="D7113">
            <v>26.14</v>
          </cell>
        </row>
        <row r="7114">
          <cell r="A7114">
            <v>101451</v>
          </cell>
          <cell r="B7114" t="str">
            <v>SERRALHEIRO COM ENCARGOS COMPLEMENTARES</v>
          </cell>
          <cell r="C7114" t="str">
            <v>MES</v>
          </cell>
          <cell r="D7114">
            <v>4695.99</v>
          </cell>
        </row>
        <row r="7115">
          <cell r="A7115">
            <v>88316</v>
          </cell>
          <cell r="B7115" t="str">
            <v>SERVENTE COM ENCARGOS COMPLEMENTARES</v>
          </cell>
          <cell r="C7115" t="str">
            <v>H</v>
          </cell>
          <cell r="D7115">
            <v>21.7</v>
          </cell>
        </row>
        <row r="7116">
          <cell r="A7116">
            <v>101452</v>
          </cell>
          <cell r="B7116" t="str">
            <v>SERVENTE DE OBRAS COM ENCARGOS COMPLEMENTARES</v>
          </cell>
          <cell r="C7116" t="str">
            <v>MES</v>
          </cell>
          <cell r="D7116">
            <v>3905.09</v>
          </cell>
        </row>
        <row r="7117">
          <cell r="A7117">
            <v>95967</v>
          </cell>
          <cell r="B7117" t="str">
            <v>SERVIÇOS TÉCNICOS ESPECIALIZADOS PARA ACOMPANHAMENTO DE EXECUÇÃO DE FUNDAÇÕES PROFUNDAS E ESTRUTURAS DE CONTENÇÃO</v>
          </cell>
          <cell r="C7117" t="str">
            <v>H</v>
          </cell>
          <cell r="D7117">
            <v>167.35</v>
          </cell>
        </row>
        <row r="7118">
          <cell r="A7118">
            <v>88318</v>
          </cell>
          <cell r="B7118" t="str">
            <v>SOLDADOR A (PARA SOLDA A SER TESTADA COM RAIOS "X") COM ENCARGOS COMPLEMENTARES</v>
          </cell>
          <cell r="C7118" t="str">
            <v>H</v>
          </cell>
          <cell r="D7118">
            <v>30.44</v>
          </cell>
        </row>
        <row r="7119">
          <cell r="A7119">
            <v>88317</v>
          </cell>
          <cell r="B7119" t="str">
            <v>SOLDADOR COM ENCARGOS COMPLEMENTARES</v>
          </cell>
          <cell r="C7119" t="str">
            <v>H</v>
          </cell>
          <cell r="D7119">
            <v>27.08</v>
          </cell>
        </row>
        <row r="7120">
          <cell r="A7120">
            <v>101453</v>
          </cell>
          <cell r="B7120" t="str">
            <v>SOLDADOR COM ENCARGOS COMPLEMENTARES</v>
          </cell>
          <cell r="C7120" t="str">
            <v>MES</v>
          </cell>
          <cell r="D7120">
            <v>4872.76</v>
          </cell>
        </row>
        <row r="7121">
          <cell r="A7121">
            <v>101454</v>
          </cell>
          <cell r="B7121" t="str">
            <v>SOLDADOR ELÉTRICO COM ENCARGOS COMPLEMENTARES</v>
          </cell>
          <cell r="C7121" t="str">
            <v>MES</v>
          </cell>
          <cell r="D7121">
            <v>5466.73</v>
          </cell>
        </row>
        <row r="7122">
          <cell r="A7122">
            <v>100533</v>
          </cell>
          <cell r="B7122" t="str">
            <v>TECNICO DE EDIFICACOES COM ENCARGOS COMPLEMENTARES</v>
          </cell>
          <cell r="C7122" t="str">
            <v>H</v>
          </cell>
          <cell r="D7122">
            <v>17.559999999999999</v>
          </cell>
        </row>
        <row r="7123">
          <cell r="A7123">
            <v>100534</v>
          </cell>
          <cell r="B7123" t="str">
            <v>TECNICO DE EDIFICACOES COM ENCARGOS COMPLEMENTARES</v>
          </cell>
          <cell r="C7123" t="str">
            <v>MES</v>
          </cell>
          <cell r="D7123">
            <v>3140.37</v>
          </cell>
        </row>
        <row r="7124">
          <cell r="A7124">
            <v>88323</v>
          </cell>
          <cell r="B7124" t="str">
            <v>TELHADISTA COM ENCARGOS COMPLEMENTARES</v>
          </cell>
          <cell r="C7124" t="str">
            <v>H</v>
          </cell>
          <cell r="D7124">
            <v>25.68</v>
          </cell>
        </row>
        <row r="7125">
          <cell r="A7125">
            <v>101458</v>
          </cell>
          <cell r="B7125" t="str">
            <v>TELHADOR COM ENCARGOS COMPLEMENTARES</v>
          </cell>
          <cell r="C7125" t="str">
            <v>MES</v>
          </cell>
          <cell r="D7125">
            <v>4613.5200000000004</v>
          </cell>
        </row>
        <row r="7126">
          <cell r="A7126">
            <v>90781</v>
          </cell>
          <cell r="B7126" t="str">
            <v>TOPOGRAFO COM ENCARGOS COMPLEMENTARES</v>
          </cell>
          <cell r="C7126" t="str">
            <v>H</v>
          </cell>
          <cell r="D7126">
            <v>21.45</v>
          </cell>
        </row>
        <row r="7127">
          <cell r="A7127">
            <v>94296</v>
          </cell>
          <cell r="B7127" t="str">
            <v>TOPOGRAFO COM ENCARGOS COMPLEMENTARES</v>
          </cell>
          <cell r="C7127" t="str">
            <v>MES</v>
          </cell>
          <cell r="D7127">
            <v>3814.55</v>
          </cell>
        </row>
        <row r="7128">
          <cell r="A7128">
            <v>88324</v>
          </cell>
          <cell r="B7128" t="str">
            <v>TRATORISTA COM ENCARGOS COMPLEMENTARES</v>
          </cell>
          <cell r="C7128" t="str">
            <v>H</v>
          </cell>
          <cell r="D7128">
            <v>29.03</v>
          </cell>
        </row>
        <row r="7129">
          <cell r="A7129">
            <v>88321</v>
          </cell>
          <cell r="B7129" t="str">
            <v>TÉCNICO DE LABORATÓRIO COM ENCARGOS COMPLEMENTARES</v>
          </cell>
          <cell r="C7129" t="str">
            <v>H</v>
          </cell>
          <cell r="D7129">
            <v>26.03</v>
          </cell>
        </row>
        <row r="7130">
          <cell r="A7130">
            <v>101456</v>
          </cell>
          <cell r="B7130" t="str">
            <v>TÉCNICO DE LABORATÓRIO E CAMPO DE CONSTRUÇÃO COM ENCARGOS COMPLEMENTARES</v>
          </cell>
          <cell r="C7130" t="str">
            <v>MES</v>
          </cell>
          <cell r="D7130">
            <v>4623.92</v>
          </cell>
        </row>
        <row r="7131">
          <cell r="A7131">
            <v>88322</v>
          </cell>
          <cell r="B7131" t="str">
            <v>TÉCNICO DE SONDAGEM COM ENCARGOS COMPLEMENTARES</v>
          </cell>
          <cell r="C7131" t="str">
            <v>H</v>
          </cell>
          <cell r="D7131">
            <v>45.55</v>
          </cell>
        </row>
        <row r="7132">
          <cell r="A7132">
            <v>100309</v>
          </cell>
          <cell r="B7132" t="str">
            <v>TÉCNICO EM SEGURANÇA DO TRABALHO COM ENCARGOS COMPLEMENTARES</v>
          </cell>
          <cell r="C7132" t="str">
            <v>H</v>
          </cell>
          <cell r="D7132">
            <v>26.55</v>
          </cell>
        </row>
        <row r="7133">
          <cell r="A7133">
            <v>100321</v>
          </cell>
          <cell r="B7133" t="str">
            <v>TÉCNICO EM SEGURANÇA DO TRABALHO COM ENCARGOS COMPLEMENTARES</v>
          </cell>
          <cell r="C7133" t="str">
            <v>MES</v>
          </cell>
          <cell r="D7133">
            <v>4708.5200000000004</v>
          </cell>
        </row>
        <row r="7134">
          <cell r="A7134">
            <v>101457</v>
          </cell>
          <cell r="B7134" t="str">
            <v>TÉCNICO EM SONDAGEM COM ENCARGOS COMPLEMENTARES</v>
          </cell>
          <cell r="C7134" t="str">
            <v>MES</v>
          </cell>
          <cell r="D7134">
            <v>8684.31</v>
          </cell>
        </row>
        <row r="7135">
          <cell r="A7135">
            <v>88325</v>
          </cell>
          <cell r="B7135" t="str">
            <v>VIDRACEIRO COM ENCARGOS COMPLEMENTARES</v>
          </cell>
          <cell r="C7135" t="str">
            <v>H</v>
          </cell>
          <cell r="D7135">
            <v>21.57</v>
          </cell>
        </row>
        <row r="7136">
          <cell r="A7136">
            <v>101459</v>
          </cell>
          <cell r="B7136" t="str">
            <v>VIDRACEIRO COM ENCARGOS COMPLEMENTARES</v>
          </cell>
          <cell r="C7136" t="str">
            <v>MES</v>
          </cell>
          <cell r="D7136">
            <v>3891.16</v>
          </cell>
        </row>
        <row r="7137">
          <cell r="A7137">
            <v>100289</v>
          </cell>
          <cell r="B7137" t="str">
            <v>VIGIA DIURNO COM ENCARGOS COMPLEMENTARES</v>
          </cell>
          <cell r="C7137" t="str">
            <v>H</v>
          </cell>
          <cell r="D7137">
            <v>21.47</v>
          </cell>
        </row>
        <row r="7138">
          <cell r="A7138">
            <v>101460</v>
          </cell>
          <cell r="B7138" t="str">
            <v>VIGIA DIURNO COM ENCARGOS COMPLEMENTARES</v>
          </cell>
          <cell r="C7138" t="str">
            <v>MES</v>
          </cell>
          <cell r="D7138">
            <v>3873.8</v>
          </cell>
        </row>
        <row r="7139">
          <cell r="A7139">
            <v>105011</v>
          </cell>
          <cell r="B7139" t="str">
            <v>EXECUÇÃO DE LINHAS DE REFERÊNCIA EM GABARITO OU CAVALETE</v>
          </cell>
          <cell r="C7139" t="str">
            <v>M</v>
          </cell>
          <cell r="D7139">
            <v>0.51</v>
          </cell>
        </row>
        <row r="7140">
          <cell r="A7140">
            <v>99061</v>
          </cell>
          <cell r="B7140" t="str">
            <v>LOCAÇÃO COM CAVALETE COM ALTURA DE 0,50 M - 2 UTILIZAÇÕES</v>
          </cell>
          <cell r="C7140" t="str">
            <v>UN</v>
          </cell>
          <cell r="D7140">
            <v>109.27</v>
          </cell>
        </row>
        <row r="7141">
          <cell r="A7141">
            <v>99060</v>
          </cell>
          <cell r="B7141" t="str">
            <v>LOCAÇÃO COM CAVALETE COM ALTURA DE 1,00 M - 2 UTILIZAÇÕES</v>
          </cell>
          <cell r="C7141" t="str">
            <v>UN</v>
          </cell>
          <cell r="D7141">
            <v>174.19</v>
          </cell>
        </row>
        <row r="7142">
          <cell r="A7142">
            <v>105008</v>
          </cell>
          <cell r="B7142" t="str">
            <v>LOCAÇÃO COM USO EXCLUSIVO DE EQUIPAMENTO TOPOGRÁFICO</v>
          </cell>
          <cell r="C7142" t="str">
            <v>UN</v>
          </cell>
          <cell r="D7142">
            <v>0</v>
          </cell>
        </row>
        <row r="7143">
          <cell r="A7143">
            <v>105009</v>
          </cell>
          <cell r="B7143" t="str">
            <v>LOCAÇÃO CONVENCIONAL DE OBRA, UTILIZANDO GABARITO DE TÁBUAS CORRIDAS PONTALETADAS A CADA 1,50M - 2 UTILIZAÇÕES</v>
          </cell>
          <cell r="C7143" t="str">
            <v>M</v>
          </cell>
          <cell r="D7143">
            <v>73.290000000000006</v>
          </cell>
        </row>
        <row r="7144">
          <cell r="A7144">
            <v>99059</v>
          </cell>
          <cell r="B7144" t="str">
            <v>LOCAÇÃO CONVENCIONAL DE OBRA, UTILIZANDO GABARITO DE TÁBUAS CORRIDAS PONTALETADAS A CADA 2,00M - 2 UTILIZAÇÕES</v>
          </cell>
          <cell r="C7144" t="str">
            <v>M</v>
          </cell>
          <cell r="D7144">
            <v>60.24</v>
          </cell>
        </row>
        <row r="7145">
          <cell r="A7145">
            <v>105137</v>
          </cell>
          <cell r="B7145" t="str">
            <v>LOCAÇÃO DE PAVIMENTAÇÃO</v>
          </cell>
          <cell r="C7145" t="str">
            <v>M</v>
          </cell>
          <cell r="D7145">
            <v>0</v>
          </cell>
        </row>
        <row r="7146">
          <cell r="A7146">
            <v>105136</v>
          </cell>
          <cell r="B7146" t="str">
            <v>LOCAÇÃO DE PONTO PARA REFERÊNCIA TOPOGRÁFICA</v>
          </cell>
          <cell r="C7146" t="str">
            <v>UN</v>
          </cell>
          <cell r="D7146">
            <v>0</v>
          </cell>
        </row>
        <row r="7147">
          <cell r="A7147">
            <v>105007</v>
          </cell>
          <cell r="B7147" t="str">
            <v>LOCAÇÃO DE PRAÇAS EM PONTALETEAMENTO</v>
          </cell>
          <cell r="C7147" t="str">
            <v>UN</v>
          </cell>
          <cell r="D7147">
            <v>35.369999999999997</v>
          </cell>
        </row>
        <row r="7148">
          <cell r="A7148">
            <v>99063</v>
          </cell>
          <cell r="B7148" t="str">
            <v>LOCAÇÃO DE REDE DE ÁGUA OU ESGOTO</v>
          </cell>
          <cell r="C7148" t="str">
            <v>M</v>
          </cell>
          <cell r="D7148">
            <v>8.5299999999999994</v>
          </cell>
        </row>
        <row r="7149">
          <cell r="A7149">
            <v>105010</v>
          </cell>
          <cell r="B7149" t="str">
            <v>MARCAÇÃO DE PONTOS EM GABARITO OU CAVALETE, COM USO DE ESTAÇÃO TOTAL</v>
          </cell>
          <cell r="C7149" t="str">
            <v>UN</v>
          </cell>
          <cell r="D7149">
            <v>0</v>
          </cell>
        </row>
        <row r="7150">
          <cell r="A7150">
            <v>99062</v>
          </cell>
          <cell r="B7150" t="str">
            <v>MARCAÇÃO DE PONTOS EM GABARITO OU CAVALETE</v>
          </cell>
          <cell r="C7150" t="str">
            <v>UN</v>
          </cell>
          <cell r="D7150">
            <v>1.91</v>
          </cell>
        </row>
        <row r="7151">
          <cell r="A7151">
            <v>100857</v>
          </cell>
          <cell r="B7151" t="str">
            <v>ACABAMENTO MONOCOMANDO PARA CHUVEIRO - FORNECIMENTO E INSTALAÇÃO</v>
          </cell>
          <cell r="C7151" t="str">
            <v>UN</v>
          </cell>
          <cell r="D7151">
            <v>516.88</v>
          </cell>
        </row>
        <row r="7152">
          <cell r="A7152">
            <v>86905</v>
          </cell>
          <cell r="B7152" t="str">
            <v>APARELHO MISTURADOR DE MESA PARA LAVATÓRIO, PADRÃO MÉDIO - FORNECIMENTO E INSTALAÇÃO</v>
          </cell>
          <cell r="C7152" t="str">
            <v>UN</v>
          </cell>
          <cell r="D7152">
            <v>398.24</v>
          </cell>
        </row>
        <row r="7153">
          <cell r="A7153">
            <v>86908</v>
          </cell>
          <cell r="B7153" t="str">
            <v>APARELHO MISTURADOR DE MESA PARA PIA DE COZINHA, PADRÃO MÉDIO - FORNECIMENTO E INSTALAÇÃO</v>
          </cell>
          <cell r="C7153" t="str">
            <v>UN</v>
          </cell>
          <cell r="D7153">
            <v>476.7</v>
          </cell>
        </row>
        <row r="7154">
          <cell r="A7154">
            <v>100849</v>
          </cell>
          <cell r="B7154" t="str">
            <v>ASSENTO SANITÁRIO CONVENCIONAL - FORNECIMENTO E INSTALACAO</v>
          </cell>
          <cell r="C7154" t="str">
            <v>UN</v>
          </cell>
          <cell r="D7154">
            <v>42.48</v>
          </cell>
        </row>
        <row r="7155">
          <cell r="A7155">
            <v>100851</v>
          </cell>
          <cell r="B7155" t="str">
            <v>ASSENTO SANITÁRIO INFANTIL - FORNECIMENTO E INSTALACAO</v>
          </cell>
          <cell r="C7155" t="str">
            <v>UN</v>
          </cell>
          <cell r="D7155">
            <v>84.78</v>
          </cell>
        </row>
        <row r="7156">
          <cell r="A7156">
            <v>100850</v>
          </cell>
          <cell r="B7156" t="str">
            <v>ASSENTO SANITÁRIO PARA PCD - FORNECIMENTO E INSTALACAO</v>
          </cell>
          <cell r="C7156" t="str">
            <v>UN</v>
          </cell>
          <cell r="D7156">
            <v>0</v>
          </cell>
        </row>
        <row r="7157">
          <cell r="A7157">
            <v>86895</v>
          </cell>
          <cell r="B7157" t="str">
            <v>BANCADA DE GRANITO CINZA POLIDO, DE 0,50 X 0,60 M, PARA LAVATÓRIO - FORNECIMENTO E INSTALAÇÃO</v>
          </cell>
          <cell r="C7157" t="str">
            <v>UN</v>
          </cell>
          <cell r="D7157">
            <v>330.6</v>
          </cell>
        </row>
        <row r="7158">
          <cell r="A7158">
            <v>86889</v>
          </cell>
          <cell r="B7158" t="str">
            <v>BANCADA DE GRANITO CINZA POLIDO, DE 1,50 X 0,60 M, PARA PIA DE COZINHA - FORNECIMENTO E INSTALAÇÃO</v>
          </cell>
          <cell r="C7158" t="str">
            <v>UN</v>
          </cell>
          <cell r="D7158">
            <v>678.33</v>
          </cell>
        </row>
        <row r="7159">
          <cell r="A7159">
            <v>86899</v>
          </cell>
          <cell r="B7159" t="str">
            <v>BANCADA DE MÁRMORE BRANCO POLIDO, DE 0,50 X 0,60 M, PARA LAVATÓRIO - FORNECIMENTO E INSTALAÇÃO</v>
          </cell>
          <cell r="C7159" t="str">
            <v>UN</v>
          </cell>
          <cell r="D7159">
            <v>271.52999999999997</v>
          </cell>
        </row>
        <row r="7160">
          <cell r="A7160">
            <v>86893</v>
          </cell>
          <cell r="B7160" t="str">
            <v>BANCADA DE MÁRMORE BRANCO POLIDO, DE 1,50 X 0,60 M, PARA PIA DE COZINHA - FORNECIMENTO E INSTALAÇÃO</v>
          </cell>
          <cell r="C7160" t="str">
            <v>UN</v>
          </cell>
          <cell r="D7160">
            <v>520.87</v>
          </cell>
        </row>
        <row r="7161">
          <cell r="A7161">
            <v>86934</v>
          </cell>
          <cell r="B7161" t="str">
            <v>BANCADA DE MÁRMORE SINTÉTICO 120 X 60CM, COM CUBA INTEGRADA, INCLUSO SIFÃO TIPO FLEXÍVEL EM PVC, VÁLVULA EM PLÁSTICO CROMADO TIPO AMERICANA E TORNEIRA CROMADA LONGA, DE PAREDE, PADRÃO POPULAR - FORNECIMENTO E INSTALAÇÃO</v>
          </cell>
          <cell r="C7161" t="str">
            <v>UN</v>
          </cell>
          <cell r="D7161">
            <v>345.38</v>
          </cell>
        </row>
        <row r="7162">
          <cell r="A7162">
            <v>86933</v>
          </cell>
          <cell r="B7162" t="str">
            <v>BANCADA DE MÁRMORE SINTÉTICO 120 X 60CM, COM CUBA INTEGRADA, INCLUSO SIFÃO TIPO GARRAFA EM PVC, VÁLVULA EM PLÁSTICO CROMADO TIPO AMERICANA E TORNEIRA CROMADA LONGA, DE PAREDE, PADRÃO POPULAR - FORNECIMENTO E INSTALAÇÃO</v>
          </cell>
          <cell r="C7162" t="str">
            <v>UN</v>
          </cell>
          <cell r="D7162">
            <v>354.45</v>
          </cell>
        </row>
        <row r="7163">
          <cell r="A7163">
            <v>86894</v>
          </cell>
          <cell r="B7163" t="str">
            <v>BANCADA DE MÁRMORE SINTÉTICO, DE 120 X 60CM, COM CUBA INTEGRADA - FORNECIMENTO E INSTALAÇÃO</v>
          </cell>
          <cell r="C7163" t="str">
            <v>UN</v>
          </cell>
          <cell r="D7163">
            <v>224.93</v>
          </cell>
        </row>
        <row r="7164">
          <cell r="A7164">
            <v>93441</v>
          </cell>
          <cell r="B7164" t="str">
            <v>BANCADA GRANITO CINZA 150 X 60 CM, COM CUBA DE EMBUTIR DE AÇO, VÁLVULA AMERICANA EM METAL, SIFÃO FLEXÍVEL EM PVC, ENGATE FLEXÍVEL 30 CM, TORNEIRA CROMADA LONGA, DE PAREDE, 1/2" OU 3/4", P/ COZINHA, PADRÃO POPULAR - FORNEC. E INSTALAÇÃO</v>
          </cell>
          <cell r="C7164" t="str">
            <v>UN</v>
          </cell>
          <cell r="D7164">
            <v>1067.19</v>
          </cell>
        </row>
        <row r="7165">
          <cell r="A7165">
            <v>93396</v>
          </cell>
          <cell r="B7165" t="str">
            <v>BANCADA GRANITO CINZA, 50 X 60 CM, INCL. CUBA DE EMBUTIR OVAL LOUÇA BRANCA 35 X 50 CM, VÁLVULA METAL CROMADO, SIFÃO FLEXÍVEL PVC, ENGATE 30 CM FLEXÍVEL PLÁSTICO E TORNEIRA CROMADA DE MESA, PADRÃO POPULAR - FORNEC. E INSTALAÇÃO</v>
          </cell>
          <cell r="C7165" t="str">
            <v>UN</v>
          </cell>
          <cell r="D7165">
            <v>639.92999999999995</v>
          </cell>
        </row>
        <row r="7166">
          <cell r="A7166">
            <v>93442</v>
          </cell>
          <cell r="B7166" t="str">
            <v>BANCADA MÁRMORE BRANCO 150 X 60 CM, COM CUBA DE EMBUTIR DE AÇO, VÁLVULA AMERICANA E SIFÃO TIPO GARRAFA EM METAL, ENGATE FLEXÍVEL 30 CM, TORNEIRA CROMADA, DE MESA, 1/2" OU 3/4", PARA PIA COZINHA, PADRÃO ALTO - FORNEC. E INSTALAÇÃO</v>
          </cell>
          <cell r="C7166" t="str">
            <v>UN</v>
          </cell>
          <cell r="D7166">
            <v>1170.0999999999999</v>
          </cell>
        </row>
        <row r="7167">
          <cell r="A7167">
            <v>86947</v>
          </cell>
          <cell r="B7167" t="str">
            <v>BANCADA MÁRMORE BRANCO, 50 X 60 CM, INCLUSO CUBA DE EMBUTIR OVAL EM LOUÇA BRANCA 35 X 50 CM, VÁLVULA, SIFÃO TIPO GARRAFA E ENGATE FLEXÍVEL 40 CM EM METAL CROMADO E APARELHO MISTURADOR DE MESA, PADRÃO MÉDIO - FORNEC. E INSTALAÇÃO</v>
          </cell>
          <cell r="C7167" t="str">
            <v>UN</v>
          </cell>
          <cell r="D7167">
            <v>1234.94</v>
          </cell>
        </row>
        <row r="7168">
          <cell r="A7168">
            <v>100875</v>
          </cell>
          <cell r="B7168" t="str">
            <v>BANCO ARTICULADO, EM ACO INOX, PARA PCD, FIXADO NA PAREDE - FORNECIMENTO E INSTALAÇÃO</v>
          </cell>
          <cell r="C7168" t="str">
            <v>UN</v>
          </cell>
          <cell r="D7168">
            <v>1165.6500000000001</v>
          </cell>
        </row>
        <row r="7169">
          <cell r="A7169">
            <v>100863</v>
          </cell>
          <cell r="B7169" t="str">
            <v>BARRA DE APOIO EM "L", EM ACO INOX POLIDO 70 X 70 CM, FIXADA NA PAREDE - FORNECIMENTO E INSTALACAO</v>
          </cell>
          <cell r="C7169" t="str">
            <v>UN</v>
          </cell>
          <cell r="D7169">
            <v>645.17999999999995</v>
          </cell>
        </row>
        <row r="7170">
          <cell r="A7170">
            <v>100864</v>
          </cell>
          <cell r="B7170" t="str">
            <v>BARRA DE APOIO EM "L", EM ACO INOX POLIDO 80 X 80 CM, FIXADA NA PAREDE - FORNECIMENTO E INSTALACAO</v>
          </cell>
          <cell r="C7170" t="str">
            <v>UN</v>
          </cell>
          <cell r="D7170">
            <v>709.06</v>
          </cell>
        </row>
        <row r="7171">
          <cell r="A7171">
            <v>100865</v>
          </cell>
          <cell r="B7171" t="str">
            <v>BARRA DE APOIO LATERAL ARTICULADA, COM TRAVA, EM ACO INOX POLIDO, FIXADA NA PAREDE - FORNECIMENTO E INSTALAÇÃO</v>
          </cell>
          <cell r="C7171" t="str">
            <v>UN</v>
          </cell>
          <cell r="D7171">
            <v>631.65</v>
          </cell>
        </row>
        <row r="7172">
          <cell r="A7172">
            <v>100866</v>
          </cell>
          <cell r="B7172" t="str">
            <v>BARRA DE APOIO RETA, EM ACO INOX POLIDO, COMPRIMENTO 60CM, FIXADA NA PAREDE - FORNECIMENTO E INSTALAÇÃO</v>
          </cell>
          <cell r="C7172" t="str">
            <v>UN</v>
          </cell>
          <cell r="D7172">
            <v>332.18</v>
          </cell>
        </row>
        <row r="7173">
          <cell r="A7173">
            <v>100867</v>
          </cell>
          <cell r="B7173" t="str">
            <v>BARRA DE APOIO RETA, EM ACO INOX POLIDO, COMPRIMENTO 70 CM, FIXADA NA PAREDE - FORNECIMENTO E INSTALAÇÃO</v>
          </cell>
          <cell r="C7173" t="str">
            <v>UN</v>
          </cell>
          <cell r="D7173">
            <v>353.24</v>
          </cell>
        </row>
        <row r="7174">
          <cell r="A7174">
            <v>100868</v>
          </cell>
          <cell r="B7174" t="str">
            <v>BARRA DE APOIO RETA, EM ACO INOX POLIDO, COMPRIMENTO 80 CM, FIXADA NA PAREDE - FORNECIMENTO E INSTALAÇÃO</v>
          </cell>
          <cell r="C7174" t="str">
            <v>UN</v>
          </cell>
          <cell r="D7174">
            <v>367.26</v>
          </cell>
        </row>
        <row r="7175">
          <cell r="A7175">
            <v>100869</v>
          </cell>
          <cell r="B7175" t="str">
            <v>BARRA DE APOIO RETA, EM ACO INOX POLIDO, COMPRIMENTO 90 CM, FIXADA NA PAREDE - FORNECIMENTO E INSTALAÇÃO</v>
          </cell>
          <cell r="C7175" t="str">
            <v>UN</v>
          </cell>
          <cell r="D7175">
            <v>378.01</v>
          </cell>
        </row>
        <row r="7176">
          <cell r="A7176">
            <v>100870</v>
          </cell>
          <cell r="B7176" t="str">
            <v>BARRA DE APOIO RETA, EM ALUMINIO, COMPRIMENTO 60 CM, FIXADA NA PAREDE - FORNECIMENTO E INSTALAÇÃO</v>
          </cell>
          <cell r="C7176" t="str">
            <v>UN</v>
          </cell>
          <cell r="D7176">
            <v>310.95</v>
          </cell>
        </row>
        <row r="7177">
          <cell r="A7177">
            <v>100871</v>
          </cell>
          <cell r="B7177" t="str">
            <v>BARRA DE APOIO RETA, EM ALUMINIO, COMPRIMENTO 70 CM, FIXADA NA PAREDE - FORNECIMENTO E INSTALAÇÃO</v>
          </cell>
          <cell r="C7177" t="str">
            <v>UN</v>
          </cell>
          <cell r="D7177">
            <v>335.77</v>
          </cell>
        </row>
        <row r="7178">
          <cell r="A7178">
            <v>100872</v>
          </cell>
          <cell r="B7178" t="str">
            <v>BARRA DE APOIO RETA, EM ALUMINIO, COMPRIMENTO 80 CM, FIXADA NA PAREDE - FORNECIMENTO E INSTALAÇÃO</v>
          </cell>
          <cell r="C7178" t="str">
            <v>UN</v>
          </cell>
          <cell r="D7178">
            <v>351.62</v>
          </cell>
        </row>
        <row r="7179">
          <cell r="A7179">
            <v>100873</v>
          </cell>
          <cell r="B7179" t="str">
            <v>BARRA DE APOIO RETA, EM ALUMINIO, COMPRIMENTO 90 CM, FIXADA NA PAREDE - FORNECIMENTO E INSTALAÇÃO</v>
          </cell>
          <cell r="C7179" t="str">
            <v>UN</v>
          </cell>
          <cell r="D7179">
            <v>361.52</v>
          </cell>
        </row>
        <row r="7180">
          <cell r="A7180">
            <v>100860</v>
          </cell>
          <cell r="B7180" t="str">
            <v>CHUVEIRO ELÉTRICO COMUM CORPO PLÁSTICO, TIPO DUCHA - FORNECIMENTO E INSTALAÇÃO</v>
          </cell>
          <cell r="C7180" t="str">
            <v>UN</v>
          </cell>
          <cell r="D7180">
            <v>110.51</v>
          </cell>
        </row>
        <row r="7181">
          <cell r="A7181">
            <v>86936</v>
          </cell>
          <cell r="B7181" t="str">
            <v>CUBA DE EMBUTIR DE AÇO INOXIDÁVEL MÉDIA, INCLUSO VÁLVULA TIPO AMERICANA E SIFÃO TIPO GARRAFA EM METAL CROMADO - FORNECIMENTO E INSTALAÇÃO</v>
          </cell>
          <cell r="C7181" t="str">
            <v>UN</v>
          </cell>
          <cell r="D7181">
            <v>511.43</v>
          </cell>
        </row>
        <row r="7182">
          <cell r="A7182">
            <v>86935</v>
          </cell>
          <cell r="B7182" t="str">
            <v>CUBA DE EMBUTIR DE AÇO INOXIDÁVEL MÉDIA, INCLUSO VÁLVULA TIPO AMERICANA EM METAL CROMADO E SIFÃO FLEXÍVEL EM PVC - FORNECIMENTO E INSTALAÇÃO</v>
          </cell>
          <cell r="C7182" t="str">
            <v>UN</v>
          </cell>
          <cell r="D7182">
            <v>292.79000000000002</v>
          </cell>
        </row>
        <row r="7183">
          <cell r="A7183">
            <v>86901</v>
          </cell>
          <cell r="B7183" t="str">
            <v>CUBA DE EMBUTIR OVAL EM LOUÇA BRANCA, 35 X 50CM OU EQUIVALENTE - FORNECIMENTO E INSTALAÇÃO</v>
          </cell>
          <cell r="C7183" t="str">
            <v>UN</v>
          </cell>
          <cell r="D7183">
            <v>139.82</v>
          </cell>
        </row>
        <row r="7184">
          <cell r="A7184">
            <v>86938</v>
          </cell>
          <cell r="B7184" t="str">
            <v>CUBA DE EMBUTIR OVAL EM LOUÇA BRANCA, 35 X 50CM OU EQUIVALENTE, INCLUSO VÁLVULA E SIFÃO TIPO GARRAFA EM METAL CROMADO - FORNECIMENTO E INSTALAÇÃO</v>
          </cell>
          <cell r="C7184" t="str">
            <v>UN</v>
          </cell>
          <cell r="D7184">
            <v>444.45</v>
          </cell>
        </row>
        <row r="7185">
          <cell r="A7185">
            <v>86937</v>
          </cell>
          <cell r="B7185" t="str">
            <v>CUBA DE EMBUTIR OVAL EM LOUÇA BRANCA, 35 X 50CM OU EQUIVALENTE, INCLUSO VÁLVULA EM METAL CROMADO E SIFÃO FLEXÍVEL EM PVC - FORNECIMENTO E INSTALAÇÃO</v>
          </cell>
          <cell r="C7185" t="str">
            <v>UN</v>
          </cell>
          <cell r="D7185">
            <v>225.81</v>
          </cell>
        </row>
        <row r="7186">
          <cell r="A7186">
            <v>86900</v>
          </cell>
          <cell r="B7186" t="str">
            <v>CUBA DE EMBUTIR RETANGULAR DE AÇO INOXIDÁVEL, 46 X 30 X 12 CM - FORNECIMENTO E INSTALAÇÃO</v>
          </cell>
          <cell r="C7186" t="str">
            <v>UN</v>
          </cell>
          <cell r="D7186">
            <v>200.86</v>
          </cell>
        </row>
        <row r="7187">
          <cell r="A7187">
            <v>100852</v>
          </cell>
          <cell r="B7187" t="str">
            <v>CUBA DE EMBUTIR RETANGULAR DE AÇO INOXIDÁVEL, 56 X 33 X 12 CM - FORNECIMENTO E INSTALAÇÃO</v>
          </cell>
          <cell r="C7187" t="str">
            <v>UN</v>
          </cell>
          <cell r="D7187">
            <v>219.99</v>
          </cell>
        </row>
        <row r="7188">
          <cell r="A7188">
            <v>86886</v>
          </cell>
          <cell r="B7188" t="str">
            <v>ENGATE FLEXÍVEL EM INOX, 1/2 X 30CM - FORNECIMENTO E INSTALAÇÃO</v>
          </cell>
          <cell r="C7188" t="str">
            <v>UN</v>
          </cell>
          <cell r="D7188">
            <v>55.57</v>
          </cell>
        </row>
        <row r="7189">
          <cell r="A7189">
            <v>86887</v>
          </cell>
          <cell r="B7189" t="str">
            <v>ENGATE FLEXÍVEL EM INOX, 1/2 X 40CM - FORNECIMENTO E INSTALAÇÃO</v>
          </cell>
          <cell r="C7189" t="str">
            <v>UN</v>
          </cell>
          <cell r="D7189">
            <v>60.36</v>
          </cell>
        </row>
        <row r="7190">
          <cell r="A7190">
            <v>86884</v>
          </cell>
          <cell r="B7190" t="str">
            <v>ENGATE FLEXÍVEL EM PLÁSTICO BRANCO, 1/2" X 30CM - FORNECIMENTO E INSTALAÇÃO</v>
          </cell>
          <cell r="C7190" t="str">
            <v>UN</v>
          </cell>
          <cell r="D7190">
            <v>9.85</v>
          </cell>
        </row>
        <row r="7191">
          <cell r="A7191">
            <v>86885</v>
          </cell>
          <cell r="B7191" t="str">
            <v>ENGATE FLEXÍVEL EM PLÁSTICO BRANCO, 1/2" X 40CM - FORNECIMENTO E INSTALAÇÃO</v>
          </cell>
          <cell r="C7191" t="str">
            <v>UN</v>
          </cell>
          <cell r="D7191">
            <v>11.11</v>
          </cell>
        </row>
        <row r="7192">
          <cell r="A7192">
            <v>95546</v>
          </cell>
          <cell r="B7192" t="str">
            <v>KIT DE ACESSORIOS PARA BANHEIRO EM METAL CROMADO, 5 PECAS, INCLUSO FIXAÇÃO</v>
          </cell>
          <cell r="C7192" t="str">
            <v>UN</v>
          </cell>
          <cell r="D7192">
            <v>134.66999999999999</v>
          </cell>
        </row>
        <row r="7193">
          <cell r="A7193">
            <v>86902</v>
          </cell>
          <cell r="B7193" t="str">
            <v>LAVATÓRIO LOUÇA BRANCA COM COLUNA, *44 X 35,5* CM, PADRÃO POPULAR - FORNECIMENTO E INSTALAÇÃO</v>
          </cell>
          <cell r="C7193" t="str">
            <v>UN</v>
          </cell>
          <cell r="D7193">
            <v>308</v>
          </cell>
        </row>
        <row r="7194">
          <cell r="A7194">
            <v>86939</v>
          </cell>
          <cell r="B7194" t="str">
            <v>LAVATÓRIO LOUÇA BRANCA COM COLUNA, *44 X 35,5* CM, PADRÃO POPULAR, INCLUSO SIFÃO FLEXÍVEL EM PVC, VÁLVULA E ENGATE FLEXÍVEL 30CM EM PLÁSTICO E COM TORNEIRA CROMADA PADRÃO POPULAR - FORNECIMENTO E INSTALAÇÃO</v>
          </cell>
          <cell r="C7194" t="str">
            <v>UN</v>
          </cell>
          <cell r="D7194">
            <v>411.16</v>
          </cell>
        </row>
        <row r="7195">
          <cell r="A7195">
            <v>86903</v>
          </cell>
          <cell r="B7195" t="str">
            <v>LAVATÓRIO LOUÇA BRANCA COM COLUNA, 45 X 55CM OU EQUIVALENTE, PADRÃO MÉDIO - FORNECIMENTO E INSTALAÇÃO</v>
          </cell>
          <cell r="C7195" t="str">
            <v>UN</v>
          </cell>
          <cell r="D7195">
            <v>347.42</v>
          </cell>
        </row>
        <row r="7196">
          <cell r="A7196">
            <v>86940</v>
          </cell>
          <cell r="B7196" t="str">
            <v>LAVATÓRIO LOUÇA BRANCA COM COLUNA, 45 X 55CM OU EQUIVALENTE, PADRÃO MÉDIO, INCLUSO SIFÃO TIPO GARRAFA, VÁLVULA E ENGATE FLEXÍVEL DE 40CM EM METAL CROMADO, COM APARELHO MISTURADOR PADRÃO MÉDIO - FORNECIMENTO E INSTALAÇÃO</v>
          </cell>
          <cell r="C7196" t="str">
            <v>UN</v>
          </cell>
          <cell r="D7196">
            <v>1171.01</v>
          </cell>
        </row>
        <row r="7197">
          <cell r="A7197">
            <v>86941</v>
          </cell>
          <cell r="B7197" t="str">
            <v>LAVATÓRIO LOUÇA BRANCA COM COLUNA, 45 X 55CM OU EQUIVALENTE, PADRÃO MÉDIO, INCLUSO SIFÃO TIPO GARRAFA, VÁLVULA E ENGATE FLEXÍVEL DE 40CM EM METAL CROMADO, COM TORNEIRA CROMADA DE MESA, PADRÃO MÉDIO - FORNECIMENTO E INSTALAÇÃO</v>
          </cell>
          <cell r="C7197" t="str">
            <v>UN</v>
          </cell>
          <cell r="D7197">
            <v>853.39</v>
          </cell>
        </row>
        <row r="7198">
          <cell r="A7198">
            <v>86904</v>
          </cell>
          <cell r="B7198" t="str">
            <v>LAVATÓRIO LOUÇA BRANCA SUSPENSO, 29,5 X 39CM OU EQUIVALENTE, PADRÃO POPULAR - FORNECIMENTO E INSTALAÇÃO</v>
          </cell>
          <cell r="C7198" t="str">
            <v>UN</v>
          </cell>
          <cell r="D7198">
            <v>143.21</v>
          </cell>
        </row>
        <row r="7199">
          <cell r="A7199">
            <v>86943</v>
          </cell>
          <cell r="B7199" t="str">
            <v>LAVATÓRIO LOUÇA BRANCA SUSPENSO, 29,5 X 39CM OU EQUIVALENTE, PADRÃO POPULAR, INCLUSO SIFÃO FLEXÍVEL EM PVC, VÁLVULA E ENGATE FLEXÍVEL 30CM EM PLÁSTICO E TORNEIRA CROMADA DE MESA, PADRÃO POPULAR - FORNECIMENTO E INSTALAÇÃO</v>
          </cell>
          <cell r="C7199" t="str">
            <v>UN</v>
          </cell>
          <cell r="D7199">
            <v>246.37</v>
          </cell>
        </row>
        <row r="7200">
          <cell r="A7200">
            <v>86942</v>
          </cell>
          <cell r="B7200" t="str">
            <v>LAVATÓRIO LOUÇA BRANCA SUSPENSO, 29,5 X 39CM OU EQUIVALENTE, PADRÃO POPULAR, INCLUSO SIFÃO TIPO GARRAFA EM PVC, VÁLVULA E ENGATE FLEXÍVEL 30CM EM PLÁSTICO E TORNEIRA CROMADA DE MESA, PADRÃO POPULAR - FORNECIMENTO E INSTALAÇÃO</v>
          </cell>
          <cell r="C7200" t="str">
            <v>UN</v>
          </cell>
          <cell r="D7200">
            <v>255.44</v>
          </cell>
        </row>
        <row r="7201">
          <cell r="A7201">
            <v>100856</v>
          </cell>
          <cell r="B7201" t="str">
            <v>MANOPLA E CANOPLA CROMADA - FORNECIMENTO E INSTALAÇÃO</v>
          </cell>
          <cell r="C7201" t="str">
            <v>UN</v>
          </cell>
          <cell r="D7201">
            <v>37.4</v>
          </cell>
        </row>
        <row r="7202">
          <cell r="A7202">
            <v>100858</v>
          </cell>
          <cell r="B7202" t="str">
            <v>MICTÓRIO SIFONADO LOUÇA BRANCA - PADRÃO MÉDIO - FORNECIMENTO E INSTALAÇÃO</v>
          </cell>
          <cell r="C7202" t="str">
            <v>UN</v>
          </cell>
          <cell r="D7202">
            <v>712.62</v>
          </cell>
        </row>
        <row r="7203">
          <cell r="A7203">
            <v>100859</v>
          </cell>
          <cell r="B7203" t="str">
            <v>MICTÓRIO SIFONADO LOUÇA BRANCA PARA ENTRADA DE ÁGUA EMBUTIDA - PADRÃO ALTO - FORNECIMENTO E INSTALAÇÃO</v>
          </cell>
          <cell r="C7203" t="str">
            <v>UN</v>
          </cell>
          <cell r="D7203">
            <v>957.12</v>
          </cell>
        </row>
        <row r="7204">
          <cell r="A7204">
            <v>95544</v>
          </cell>
          <cell r="B7204" t="str">
            <v>PAPELEIRA DE PAREDE EM METAL CROMADO SEM TAMPA, INCLUSO FIXAÇÃO</v>
          </cell>
          <cell r="C7204" t="str">
            <v>UN</v>
          </cell>
          <cell r="D7204">
            <v>38.700000000000003</v>
          </cell>
        </row>
        <row r="7205">
          <cell r="A7205">
            <v>95543</v>
          </cell>
          <cell r="B7205" t="str">
            <v>PORTA TOALHA BANHO EM METAL CROMADO, TIPO BARRA, INCLUSO FIXAÇÃO</v>
          </cell>
          <cell r="C7205" t="str">
            <v>UN</v>
          </cell>
          <cell r="D7205">
            <v>54.35</v>
          </cell>
        </row>
        <row r="7206">
          <cell r="A7206">
            <v>95542</v>
          </cell>
          <cell r="B7206" t="str">
            <v>PORTA TOALHA ROSTO EM METAL CROMADO, TIPO ARGOLA, INCLUSO FIXAÇÃO</v>
          </cell>
          <cell r="C7206" t="str">
            <v>UN</v>
          </cell>
          <cell r="D7206">
            <v>31.99</v>
          </cell>
        </row>
        <row r="7207">
          <cell r="A7207">
            <v>100874</v>
          </cell>
          <cell r="B7207" t="str">
            <v>PUXADOR PARA PCD, FIXADO NA PORTA - FORNECIMENTO E INSTALAÇÃO</v>
          </cell>
          <cell r="C7207" t="str">
            <v>UN</v>
          </cell>
          <cell r="D7207">
            <v>332.18</v>
          </cell>
        </row>
        <row r="7208">
          <cell r="A7208">
            <v>95545</v>
          </cell>
          <cell r="B7208" t="str">
            <v>SABONETEIRA DE PAREDE EM METAL CROMADO, INCLUSO FIXAÇÃO</v>
          </cell>
          <cell r="C7208" t="str">
            <v>UN</v>
          </cell>
          <cell r="D7208">
            <v>37.99</v>
          </cell>
        </row>
        <row r="7209">
          <cell r="A7209">
            <v>95547</v>
          </cell>
          <cell r="B7209" t="str">
            <v>SABONETEIRA PLASTICA TIPO DISPENSER PARA SABONETE LIQUIDO COM RESERVATORIO 800 A 1500 ML, INCLUSO FIXAÇÃO</v>
          </cell>
          <cell r="C7209" t="str">
            <v>UN</v>
          </cell>
          <cell r="D7209">
            <v>78.510000000000005</v>
          </cell>
        </row>
        <row r="7210">
          <cell r="A7210">
            <v>86883</v>
          </cell>
          <cell r="B7210" t="str">
            <v>SIFÃO DO TIPO FLEXÍVEL EM PVC 1 X 1.1/2 - FORNECIMENTO E INSTALAÇÃO</v>
          </cell>
          <cell r="C7210" t="str">
            <v>UN</v>
          </cell>
          <cell r="D7210">
            <v>10.84</v>
          </cell>
        </row>
        <row r="7211">
          <cell r="A7211">
            <v>86881</v>
          </cell>
          <cell r="B7211" t="str">
            <v>SIFÃO DO TIPO GARRAFA EM METAL CROMADO 1 X 1.1/2" - FORNECIMENTO E INSTALAÇÃO</v>
          </cell>
          <cell r="C7211" t="str">
            <v>UN</v>
          </cell>
          <cell r="D7211">
            <v>229.48</v>
          </cell>
        </row>
        <row r="7212">
          <cell r="A7212">
            <v>86882</v>
          </cell>
          <cell r="B7212" t="str">
            <v>SIFÃO DO TIPO GARRAFA/COPO EM PVC 1.1/4 X 1.1/2" - FORNECIMENTO E INSTALAÇÃO</v>
          </cell>
          <cell r="C7212" t="str">
            <v>UN</v>
          </cell>
          <cell r="D7212">
            <v>19.91</v>
          </cell>
        </row>
        <row r="7213">
          <cell r="A7213">
            <v>100862</v>
          </cell>
          <cell r="B7213" t="str">
            <v>SUPORTE MÃO FRANCESA EM ACO, ABAS IGUAIS 40 CM, CAPACIDADE MINIMA 70 KG, BRANCO - FORNECIMENTO E INSTALAÇÃO</v>
          </cell>
          <cell r="C7213" t="str">
            <v>UN</v>
          </cell>
          <cell r="D7213">
            <v>36.74</v>
          </cell>
        </row>
        <row r="7214">
          <cell r="A7214">
            <v>100861</v>
          </cell>
          <cell r="B7214" t="str">
            <v>SUPORTE MÃO FRANCESA EM AÇO, ABAS IGUAIS 30 CM, CAPACIDADE MINIMA 60 KG, BRANCO - FORNECIMENTO E INSTALAÇÃO</v>
          </cell>
          <cell r="C7214" t="str">
            <v>UN</v>
          </cell>
          <cell r="D7214">
            <v>33.33</v>
          </cell>
        </row>
        <row r="7215">
          <cell r="A7215">
            <v>86872</v>
          </cell>
          <cell r="B7215" t="str">
            <v>TANQUE DE LOUÇA BRANCA COM COLUNA, 30L OU EQUIVALENTE - FORNECIMENTO E INSTALAÇÃO</v>
          </cell>
          <cell r="C7215" t="str">
            <v>UN</v>
          </cell>
          <cell r="D7215">
            <v>691.43</v>
          </cell>
        </row>
        <row r="7216">
          <cell r="A7216">
            <v>86919</v>
          </cell>
          <cell r="B7216" t="str">
            <v>TANQUE DE LOUÇA BRANCA COM COLUNA, 30L OU EQUIVALENTE, INCLUSO SIFÃO FLEXÍVEL EM PVC, VÁLVULA METÁLICA E TORNEIRA DE METAL CROMADO PADRÃO MÉDIO - FORNECIMENTO E INSTALAÇÃO</v>
          </cell>
          <cell r="C7216" t="str">
            <v>UN</v>
          </cell>
          <cell r="D7216">
            <v>874.25</v>
          </cell>
        </row>
        <row r="7217">
          <cell r="A7217">
            <v>86920</v>
          </cell>
          <cell r="B7217" t="str">
            <v>TANQUE DE LOUÇA BRANCA COM COLUNA, 30L OU EQUIVALENTE, INCLUSO SIFÃO FLEXÍVEL EM PVC, VÁLVULA PLÁSTICA E TORNEIRA DE METAL CROMADO PADRÃO POPULAR - FORNECIMENTO E INSTALAÇÃO</v>
          </cell>
          <cell r="C7217" t="str">
            <v>UN</v>
          </cell>
          <cell r="D7217">
            <v>765.11</v>
          </cell>
        </row>
        <row r="7218">
          <cell r="A7218">
            <v>86921</v>
          </cell>
          <cell r="B7218" t="str">
            <v>TANQUE DE LOUÇA BRANCA COM COLUNA, 30L OU EQUIVALENTE, INCLUSO SIFÃO FLEXÍVEL EM PVC, VÁLVULA PLÁSTICA E TORNEIRA DE PLÁSTICO - FORNECIMENTO E INSTALAÇÃO</v>
          </cell>
          <cell r="C7218" t="str">
            <v>UN</v>
          </cell>
          <cell r="D7218">
            <v>731.43</v>
          </cell>
        </row>
        <row r="7219">
          <cell r="A7219">
            <v>86874</v>
          </cell>
          <cell r="B7219" t="str">
            <v>TANQUE DE LOUÇA BRANCA SUSPENSO, 18L OU EQUIVALENTE - FORNECIMENTO E INSTALAÇÃO</v>
          </cell>
          <cell r="C7219" t="str">
            <v>UN</v>
          </cell>
          <cell r="D7219">
            <v>482.72</v>
          </cell>
        </row>
        <row r="7220">
          <cell r="A7220">
            <v>86922</v>
          </cell>
          <cell r="B7220" t="str">
            <v>TANQUE DE LOUÇA BRANCA SUSPENSO, 18L OU EQUIVALENTE, INCLUSO SIFÃO TIPO GARRAFA EM METAL CROMADO, VÁLVULA METÁLICA E TORNEIRA DE METAL CROMADO PADRÃO MÉDIO - FORNECIMENTO E INSTALAÇÃO</v>
          </cell>
          <cell r="C7220" t="str">
            <v>UN</v>
          </cell>
          <cell r="D7220">
            <v>884.18</v>
          </cell>
        </row>
        <row r="7221">
          <cell r="A7221">
            <v>86923</v>
          </cell>
          <cell r="B7221" t="str">
            <v>TANQUE DE LOUÇA BRANCA SUSPENSO, 18L OU EQUIVALENTE, INCLUSO SIFÃO TIPO GARRAFA EM PVC, VÁLVULA PLÁSTICA E TORNEIRA DE METAL CROMADO PADRÃO POPULAR - FORNECIMENTO E INSTALAÇÃO</v>
          </cell>
          <cell r="C7221" t="str">
            <v>UN</v>
          </cell>
          <cell r="D7221">
            <v>565.47</v>
          </cell>
        </row>
        <row r="7222">
          <cell r="A7222">
            <v>86924</v>
          </cell>
          <cell r="B7222" t="str">
            <v>TANQUE DE LOUÇA BRANCA SUSPENSO, 18L OU EQUIVALENTE, INCLUSO SIFÃO TIPO GARRAFA EM PVC, VÁLVULA PLÁSTICA E TORNEIRA DE PLÁSTICO - FORNECIMENTO E INSTALAÇÃO</v>
          </cell>
          <cell r="C7222" t="str">
            <v>UN</v>
          </cell>
          <cell r="D7222">
            <v>531.79</v>
          </cell>
        </row>
        <row r="7223">
          <cell r="A7223">
            <v>86875</v>
          </cell>
          <cell r="B7223" t="str">
            <v>TANQUE DE MÁRMORE SINTÉTICO COM COLUNA, 22L OU EQUIVALENTE FORNECIMENTO E INSTALAÇÃO</v>
          </cell>
          <cell r="C7223" t="str">
            <v>UN</v>
          </cell>
          <cell r="D7223">
            <v>403</v>
          </cell>
        </row>
        <row r="7224">
          <cell r="A7224">
            <v>86925</v>
          </cell>
          <cell r="B7224" t="str">
            <v>TANQUE DE MÁRMORE SINTÉTICO COM COLUNA, 22L OU EQUIVALENTE, INCLUSO SIFÃO FLEXÍVEL EM PVC, VÁLVULA PLÁSTICA E TORNEIRA DE METAL CROMADO PADRÃO POPULAR - FORNECIMENTO E INSTALAÇÃO</v>
          </cell>
          <cell r="C7224" t="str">
            <v>UN</v>
          </cell>
          <cell r="D7224">
            <v>476.68</v>
          </cell>
        </row>
        <row r="7225">
          <cell r="A7225">
            <v>86926</v>
          </cell>
          <cell r="B7225" t="str">
            <v>TANQUE DE MÁRMORE SINTÉTICO COM COLUNA, 22L OU EQUIVALENTE, INCLUSO SIFÃO FLEXÍVEL EM PVC, VÁLVULA PLÁSTICA E TORNEIRA DE PLÁSTICO - FORNECIMENTO E INSTALAÇÃO</v>
          </cell>
          <cell r="C7225" t="str">
            <v>UN</v>
          </cell>
          <cell r="D7225">
            <v>443</v>
          </cell>
        </row>
        <row r="7226">
          <cell r="A7226">
            <v>86876</v>
          </cell>
          <cell r="B7226" t="str">
            <v>TANQUE DE MÁRMORE SINTÉTICO SUSPENSO, 22L OU EQUIVALENTE - FORNECIMENTO E INSTALAÇÃO</v>
          </cell>
          <cell r="C7226" t="str">
            <v>UN</v>
          </cell>
          <cell r="D7226">
            <v>236.51</v>
          </cell>
        </row>
        <row r="7227">
          <cell r="A7227">
            <v>86929</v>
          </cell>
          <cell r="B7227" t="str">
            <v>TANQUE DE MÁRMORE SINTÉTICO SUSPENSO, 22L OU EQUIVALENTE, INCLUSO SIFÃO FLEXÍVEL EM PVC, VÁLVULA PLÁSTICA E TORNEIRA DE METAL CROMADO PADRÃO POPULAR - FORNECIMENTO E INSTALAÇÃO</v>
          </cell>
          <cell r="C7227" t="str">
            <v>UN</v>
          </cell>
          <cell r="D7227">
            <v>310.19</v>
          </cell>
        </row>
        <row r="7228">
          <cell r="A7228">
            <v>86930</v>
          </cell>
          <cell r="B7228" t="str">
            <v>TANQUE DE MÁRMORE SINTÉTICO SUSPENSO, 22L OU EQUIVALENTE, INCLUSO SIFÃO FLEXÍVEL EM PVC, VÁLVULA PLÁSTICA E TORNEIRA DE PLÁSTICO - FORNECIMENTO E INSTALAÇÃO</v>
          </cell>
          <cell r="C7228" t="str">
            <v>UN</v>
          </cell>
          <cell r="D7228">
            <v>276.51</v>
          </cell>
        </row>
        <row r="7229">
          <cell r="A7229">
            <v>86927</v>
          </cell>
          <cell r="B7229" t="str">
            <v>TANQUE DE MÁRMORE SINTÉTICO SUSPENSO, 22L OU EQUIVALENTE, INCLUSO SIFÃO TIPO GARRAFA EM PVC, VÁLVULA PLÁSTICA E TORNEIRA DE METAL CROMADO PADRÃO POPULAR - FORNEC. E INSTALAÇÃO</v>
          </cell>
          <cell r="C7229" t="str">
            <v>UN</v>
          </cell>
          <cell r="D7229">
            <v>319.26</v>
          </cell>
        </row>
        <row r="7230">
          <cell r="A7230">
            <v>86928</v>
          </cell>
          <cell r="B7230" t="str">
            <v>TANQUE DE MÁRMORE SINTÉTICO SUSPENSO, 22L OU EQUIVALENTE, INCLUSO SIFÃO TIPO GARRAFA EM PVC, VÁLVULA PLÁSTICA E TORNEIRA DE PLÁSTICO - FORNECIMENTO E INSTALAÇÃO</v>
          </cell>
          <cell r="C7230" t="str">
            <v>UN</v>
          </cell>
          <cell r="D7230">
            <v>285.58</v>
          </cell>
        </row>
        <row r="7231">
          <cell r="A7231">
            <v>86914</v>
          </cell>
          <cell r="B7231" t="str">
            <v>TORNEIRA CROMADA 1/2" OU 3/4" PARA TANQUE, PADRÃO MÉDIO - FORNECIMENTO E INSTALAÇÃO</v>
          </cell>
          <cell r="C7231" t="str">
            <v>UN</v>
          </cell>
          <cell r="D7231">
            <v>96.83</v>
          </cell>
        </row>
        <row r="7232">
          <cell r="A7232">
            <v>86913</v>
          </cell>
          <cell r="B7232" t="str">
            <v>TORNEIRA CROMADA 1/2" OU 3/4" PARA TANQUE, PADRÃO POPULAR - FORNECIMENTO E INSTALAÇÃO</v>
          </cell>
          <cell r="C7232" t="str">
            <v>UN</v>
          </cell>
          <cell r="D7232">
            <v>54.04</v>
          </cell>
        </row>
        <row r="7233">
          <cell r="A7233">
            <v>100853</v>
          </cell>
          <cell r="B7233" t="str">
            <v>TORNEIRA CROMADA DE MESA PARA LAVATORIO, TIPO MONOCOMANDO</v>
          </cell>
          <cell r="C7233" t="str">
            <v>UN</v>
          </cell>
          <cell r="D7233">
            <v>338.49</v>
          </cell>
        </row>
        <row r="7234">
          <cell r="A7234">
            <v>100854</v>
          </cell>
          <cell r="B7234" t="str">
            <v>TORNEIRA CROMADA DE MESA PARA LAVATÓRIO COM SENSOR DE PRESENCA</v>
          </cell>
          <cell r="C7234" t="str">
            <v>UN</v>
          </cell>
          <cell r="D7234">
            <v>1763.41</v>
          </cell>
        </row>
        <row r="7235">
          <cell r="A7235">
            <v>86915</v>
          </cell>
          <cell r="B7235" t="str">
            <v>TORNEIRA CROMADA DE MESA, 1/2" OU 3/4", PARA LAVATÓRIO, PADRÃO MÉDIO - FORNECIMENTO E INSTALAÇÃO</v>
          </cell>
          <cell r="C7235" t="str">
            <v>UN</v>
          </cell>
          <cell r="D7235">
            <v>140.97999999999999</v>
          </cell>
        </row>
        <row r="7236">
          <cell r="A7236">
            <v>86906</v>
          </cell>
          <cell r="B7236" t="str">
            <v>TORNEIRA CROMADA DE MESA, 1/2" OU 3/4", PARA LAVATÓRIO, PADRÃO POPULAR - FORNECIMENTO E INSTALAÇÃO</v>
          </cell>
          <cell r="C7236" t="str">
            <v>UN</v>
          </cell>
          <cell r="D7236">
            <v>73.67</v>
          </cell>
        </row>
        <row r="7237">
          <cell r="A7237">
            <v>86911</v>
          </cell>
          <cell r="B7237" t="str">
            <v>TORNEIRA CROMADA LONGA, DE PAREDE, 1/2" OU 3/4", PARA PIA DE COZINHA, PADRÃO POPULAR - FORNECIMENTO E INSTALAÇÃO</v>
          </cell>
          <cell r="C7237" t="str">
            <v>UN</v>
          </cell>
          <cell r="D7237">
            <v>86.22</v>
          </cell>
        </row>
        <row r="7238">
          <cell r="A7238">
            <v>86909</v>
          </cell>
          <cell r="B7238" t="str">
            <v>TORNEIRA CROMADA TUBO MÓVEL, DE MESA, 1/2" OU 3/4", PARA PIA DE COZINHA, PADRÃO ALTO - FORNECIMENTO E INSTALAÇÃO</v>
          </cell>
          <cell r="C7238" t="str">
            <v>UN</v>
          </cell>
          <cell r="D7238">
            <v>127.95</v>
          </cell>
        </row>
        <row r="7239">
          <cell r="A7239">
            <v>86910</v>
          </cell>
          <cell r="B7239" t="str">
            <v>TORNEIRA CROMADA TUBO MÓVEL, DE PAREDE, 1/2" OU 3/4", PARA PIA DE COZINHA, PADRÃO MÉDIO - FORNECIMENTO E INSTALAÇÃO</v>
          </cell>
          <cell r="C7239" t="str">
            <v>UN</v>
          </cell>
          <cell r="D7239">
            <v>125.93</v>
          </cell>
        </row>
        <row r="7240">
          <cell r="A7240">
            <v>86916</v>
          </cell>
          <cell r="B7240" t="str">
            <v>TORNEIRA PLÁSTICA 3/4" PARA TANQUE - FORNECIMENTO E INSTALAÇÃO</v>
          </cell>
          <cell r="C7240" t="str">
            <v>UN</v>
          </cell>
          <cell r="D7240">
            <v>20.36</v>
          </cell>
        </row>
        <row r="7241">
          <cell r="A7241">
            <v>95469</v>
          </cell>
          <cell r="B7241" t="str">
            <v>VASO SANITARIO SIFONADO CONVENCIONAL COM LOUÇA BRANCA - FORNECIMENTO E INSTALAÇÃO</v>
          </cell>
          <cell r="C7241" t="str">
            <v>UN</v>
          </cell>
          <cell r="D7241">
            <v>285.60000000000002</v>
          </cell>
        </row>
        <row r="7242">
          <cell r="A7242">
            <v>95470</v>
          </cell>
          <cell r="B7242" t="str">
            <v>VASO SANITARIO SIFONADO CONVENCIONAL COM LOUÇA BRANCA, INCLUSO CONJUNTO DE LIGAÇÃO PARA BACIA SANITÁRIA AJUSTÁVEL - FORNECIMENTO E INSTALAÇÃO</v>
          </cell>
          <cell r="C7242" t="str">
            <v>UN</v>
          </cell>
          <cell r="D7242">
            <v>294.11</v>
          </cell>
        </row>
        <row r="7243">
          <cell r="A7243">
            <v>95471</v>
          </cell>
          <cell r="B7243" t="str">
            <v>VASO SANITARIO SIFONADO CONVENCIONAL PARA PCD SEM FURO FRONTAL COM LOUÇA BRANCA SEM ASSENTO - FORNECIMENTO E INSTALAÇÃO</v>
          </cell>
          <cell r="C7243" t="str">
            <v>UN</v>
          </cell>
          <cell r="D7243">
            <v>728.09</v>
          </cell>
        </row>
        <row r="7244">
          <cell r="A7244">
            <v>95472</v>
          </cell>
          <cell r="B7244" t="str">
            <v>VASO SANITARIO SIFONADO CONVENCIONAL PARA PCD SEM FURO FRONTAL COM LOUÇA BRANCA SEM ASSENTO, INCLUSO CONJUNTO DE LIGAÇÃO PARA BACIA SANITÁRIA AJUSTÁVEL - FORNECIMENTO E INSTALAÇÃO</v>
          </cell>
          <cell r="C7244" t="str">
            <v>UN</v>
          </cell>
          <cell r="D7244">
            <v>736.6</v>
          </cell>
        </row>
        <row r="7245">
          <cell r="A7245">
            <v>100848</v>
          </cell>
          <cell r="B7245" t="str">
            <v>VASO SANITÁRIO INFANTIL LOUÇA BRANCA - FORNECIMENTO E INSTALACAO</v>
          </cell>
          <cell r="C7245" t="str">
            <v>UN</v>
          </cell>
          <cell r="D7245">
            <v>524.19000000000005</v>
          </cell>
        </row>
        <row r="7246">
          <cell r="A7246">
            <v>86888</v>
          </cell>
          <cell r="B7246" t="str">
            <v>VASO SANITÁRIO SIFONADO COM CAIXA ACOPLADA LOUÇA BRANCA - FORNECIMENTO E INSTALAÇÃO</v>
          </cell>
          <cell r="C7246" t="str">
            <v>UN</v>
          </cell>
          <cell r="D7246">
            <v>465.35</v>
          </cell>
        </row>
        <row r="7247">
          <cell r="A7247">
            <v>86932</v>
          </cell>
          <cell r="B7247" t="str">
            <v>VASO SANITÁRIO SIFONADO COM CAIXA ACOPLADA LOUÇA BRANCA - PADRÃO MÉDIO, INCLUSO ENGATE FLEXÍVEL EM METAL CROMADO, 1/2 X 40CM - FORNECIMENTO E INSTALAÇÃO</v>
          </cell>
          <cell r="C7247" t="str">
            <v>UN</v>
          </cell>
          <cell r="D7247">
            <v>525.71</v>
          </cell>
        </row>
        <row r="7248">
          <cell r="A7248">
            <v>86931</v>
          </cell>
          <cell r="B7248" t="str">
            <v>VASO SANITÁRIO SIFONADO COM CAIXA ACOPLADA LOUÇA BRANCA, INCLUSO ENGATE FLEXÍVEL EM PLÁSTICO BRANCO, 1/2 X 40CM - FORNECIMENTO E INSTALAÇÃO</v>
          </cell>
          <cell r="C7248" t="str">
            <v>UN</v>
          </cell>
          <cell r="D7248">
            <v>476.46</v>
          </cell>
        </row>
        <row r="7249">
          <cell r="A7249">
            <v>100878</v>
          </cell>
          <cell r="B7249" t="str">
            <v>VASO SANITÁRIO SIFONADO COM CAIXA ACOPLADA, LOUÇA BRANCA - PADRÃO ALTO - FORNECIMENTO E INSTALAÇÃO</v>
          </cell>
          <cell r="C7249" t="str">
            <v>UN</v>
          </cell>
          <cell r="D7249">
            <v>623.59</v>
          </cell>
        </row>
        <row r="7250">
          <cell r="A7250">
            <v>86877</v>
          </cell>
          <cell r="B7250" t="str">
            <v>VÁLVULA EM METAL CROMADO 1.1/2" X 1.1/2" PARA TANQUE OU LAVATÓRIO, COM OU SEM LADRÃO - FORNECIMENTO E INSTALAÇÃO</v>
          </cell>
          <cell r="C7250" t="str">
            <v>UN</v>
          </cell>
          <cell r="D7250">
            <v>75.150000000000006</v>
          </cell>
        </row>
        <row r="7251">
          <cell r="A7251">
            <v>86878</v>
          </cell>
          <cell r="B7251" t="str">
            <v>VÁLVULA EM METAL CROMADO TIPO AMERICANA 3.1/2" X 1.1/2" PARA PIA - FORNECIMENTO E INSTALAÇÃO</v>
          </cell>
          <cell r="C7251" t="str">
            <v>UN</v>
          </cell>
          <cell r="D7251">
            <v>81.09</v>
          </cell>
        </row>
        <row r="7252">
          <cell r="A7252">
            <v>86879</v>
          </cell>
          <cell r="B7252" t="str">
            <v>VÁLVULA EM PLÁSTICO 1" PARA PIA, TANQUE OU LAVATÓRIO, COM OU SEM LADRÃO - FORNECIMENTO E INSTALAÇÃO</v>
          </cell>
          <cell r="C7252" t="str">
            <v>UN</v>
          </cell>
          <cell r="D7252">
            <v>8.8000000000000007</v>
          </cell>
        </row>
        <row r="7253">
          <cell r="A7253">
            <v>86880</v>
          </cell>
          <cell r="B7253" t="str">
            <v>VÁLVULA EM PLÁSTICO CROMADO TIPO AMERICANA 3.1/2" X 1.1/2" SEM ADAPTADOR PARA PIA - FORNECIMENTO E INSTALAÇÃO</v>
          </cell>
          <cell r="C7253" t="str">
            <v>UN</v>
          </cell>
          <cell r="D7253">
            <v>23.39</v>
          </cell>
        </row>
        <row r="7254">
          <cell r="A7254">
            <v>101663</v>
          </cell>
          <cell r="B7254" t="str">
            <v>ABRAÇADEIRA DE FIXAÇÃO DE BRAÇOS DE LUMINÁRIAS DE 2" - FORNECIMENTO E INSTALAÇÃO</v>
          </cell>
          <cell r="C7254" t="str">
            <v>UN</v>
          </cell>
          <cell r="D7254">
            <v>24.24</v>
          </cell>
        </row>
        <row r="7255">
          <cell r="A7255">
            <v>101664</v>
          </cell>
          <cell r="B7255" t="str">
            <v>ABRAÇADEIRA DE FIXAÇÃO DE BRAÇOS DE LUMINÁRIAS DE 3" - FORNECIMENTO E INSTALAÇÃO</v>
          </cell>
          <cell r="C7255" t="str">
            <v>UN</v>
          </cell>
          <cell r="D7255">
            <v>25.5</v>
          </cell>
        </row>
        <row r="7256">
          <cell r="A7256">
            <v>101665</v>
          </cell>
          <cell r="B7256" t="str">
            <v>ABRAÇADEIRA DE FIXAÇÃO DE BRAÇOS DE LUMINÁRIAS DE 4" - FORNECIMENTO E INSTALAÇÃO</v>
          </cell>
          <cell r="C7256" t="str">
            <v>UN</v>
          </cell>
          <cell r="D7256">
            <v>30.88</v>
          </cell>
        </row>
        <row r="7257">
          <cell r="A7257">
            <v>101634</v>
          </cell>
          <cell r="B7257" t="str">
            <v>BRAÇO PARA ILUMINAÇÃO PÚBLICA, EM TUBO DE AÇO GALVANIZADO, COMPRIMENTO DE 1,20 M, PARA FIXAÇÃO EM POSTE DE CONCRETO - FORNECIMENTO E INSTALAÇÃO</v>
          </cell>
          <cell r="C7257" t="str">
            <v>UN</v>
          </cell>
          <cell r="D7257">
            <v>0</v>
          </cell>
        </row>
        <row r="7258">
          <cell r="A7258">
            <v>101635</v>
          </cell>
          <cell r="B7258" t="str">
            <v>BRAÇO PARA ILUMINAÇÃO PÚBLICA, EM TUBO DE AÇO GALVANIZADO, COMPRIMENTO DE 1,20 M, PARA FIXAÇÃO EM POSTE METÁLICO - FORNECIMENTO E INSTALAÇÃO</v>
          </cell>
          <cell r="C7258" t="str">
            <v>UN</v>
          </cell>
          <cell r="D7258">
            <v>0</v>
          </cell>
        </row>
        <row r="7259">
          <cell r="A7259">
            <v>101636</v>
          </cell>
          <cell r="B7259" t="str">
            <v>BRAÇO PARA ILUMINAÇÃO PÚBLICA, EM TUBO DE AÇO GALVANIZADO, COMPRIMENTO DE 1,50 M, PARA FIXAÇÃO EM POSTE DE CONCRETO - FORNECIMENTO E INSTALAÇÃO_PS</v>
          </cell>
          <cell r="C7259" t="str">
            <v>UN</v>
          </cell>
          <cell r="D7259">
            <v>140.1</v>
          </cell>
        </row>
        <row r="7260">
          <cell r="A7260">
            <v>101637</v>
          </cell>
          <cell r="B7260" t="str">
            <v>BRAÇO PARA ILUMINAÇÃO PÚBLICA, EM TUBO DE AÇO GALVANIZADO, COMPRIMENTO DE 1,50 M, PARA FIXAÇÃO EM POSTE METÁLICO - FORNECIMENTO E INSTALAÇÃO_PS</v>
          </cell>
          <cell r="C7260" t="str">
            <v>UN</v>
          </cell>
          <cell r="D7260">
            <v>134.44</v>
          </cell>
        </row>
        <row r="7261">
          <cell r="A7261">
            <v>101638</v>
          </cell>
          <cell r="B7261" t="str">
            <v>BRAÇO PARA ILUMINAÇÃO PÚBLICA, EM TUBO DE AÇO GALVANIZADO, COMPRIMENTO DE 3,50 M, PARA FIXAÇÃO EM POSTE DE CONCRETO - FORNECIMENTO E INSTALAÇÃO</v>
          </cell>
          <cell r="C7261" t="str">
            <v>UN</v>
          </cell>
          <cell r="D7261">
            <v>0</v>
          </cell>
        </row>
        <row r="7262">
          <cell r="A7262">
            <v>101639</v>
          </cell>
          <cell r="B7262" t="str">
            <v>BRAÇO PARA ILUMINAÇÃO PÚBLICA, EM TUBO DE AÇO GALVANIZADO, COMPRIMENTO DE 3,50 M, PARA FIXAÇÃO EM POSTE METÁLICO - FORNECIMENTO E INSTALAÇÃO</v>
          </cell>
          <cell r="C7262" t="str">
            <v>UN</v>
          </cell>
          <cell r="D7262">
            <v>0</v>
          </cell>
        </row>
        <row r="7263">
          <cell r="A7263">
            <v>105919</v>
          </cell>
          <cell r="B7263" t="str">
            <v>LUMINÁRIA DE LED PARA ILUMINAÇÃO PÚBLICA, 1000 W - FORNECIMENTO E INSTALAÇÃO</v>
          </cell>
          <cell r="C7263" t="str">
            <v>UN</v>
          </cell>
          <cell r="D7263">
            <v>0</v>
          </cell>
        </row>
        <row r="7264">
          <cell r="A7264">
            <v>101658</v>
          </cell>
          <cell r="B7264" t="str">
            <v>LUMINÁRIA DE LED PARA ILUMINAÇÃO PÚBLICA, DE 138 W ATÉ 180 W - FORNECIMENTO E INSTALAÇÃO_PS</v>
          </cell>
          <cell r="C7264" t="str">
            <v>UN</v>
          </cell>
          <cell r="D7264">
            <v>428.26</v>
          </cell>
        </row>
        <row r="7265">
          <cell r="A7265">
            <v>101659</v>
          </cell>
          <cell r="B7265" t="str">
            <v>LUMINÁRIA DE LED PARA ILUMINAÇÃO PÚBLICA, DE 181 W ATÉ 239 W - FORNECIMENTO E INSTALAÇÃO_PS</v>
          </cell>
          <cell r="C7265" t="str">
            <v>UN</v>
          </cell>
          <cell r="D7265">
            <v>486.32</v>
          </cell>
        </row>
        <row r="7266">
          <cell r="A7266">
            <v>101660</v>
          </cell>
          <cell r="B7266" t="str">
            <v>LUMINÁRIA DE LED PARA ILUMINAÇÃO PÚBLICA, DE 240 W ATÉ 350 W - FORNECIMENTO E INSTALAÇÃO_PS</v>
          </cell>
          <cell r="C7266" t="str">
            <v>UN</v>
          </cell>
          <cell r="D7266">
            <v>760.36</v>
          </cell>
        </row>
        <row r="7267">
          <cell r="A7267">
            <v>101654</v>
          </cell>
          <cell r="B7267" t="str">
            <v>LUMINÁRIA DE LED PARA ILUMINAÇÃO PÚBLICA, DE 33 W ATÉ 50 W - FORNECIMENTO E INSTALAÇÃO_PS</v>
          </cell>
          <cell r="C7267" t="str">
            <v>UN</v>
          </cell>
          <cell r="D7267">
            <v>176.95</v>
          </cell>
        </row>
        <row r="7268">
          <cell r="A7268">
            <v>101655</v>
          </cell>
          <cell r="B7268" t="str">
            <v>LUMINÁRIA DE LED PARA ILUMINAÇÃO PÚBLICA, DE 51 W ATÉ 67 W - FORNECIMENTO E INSTALAÇÃO_PS</v>
          </cell>
          <cell r="C7268" t="str">
            <v>UN</v>
          </cell>
          <cell r="D7268">
            <v>268.22000000000003</v>
          </cell>
        </row>
        <row r="7269">
          <cell r="A7269">
            <v>101656</v>
          </cell>
          <cell r="B7269" t="str">
            <v>LUMINÁRIA DE LED PARA ILUMINAÇÃO PÚBLICA, DE 68 W ATÉ 97 W - FORNECIMENTO E INSTALAÇÃO_PS</v>
          </cell>
          <cell r="C7269" t="str">
            <v>UN</v>
          </cell>
          <cell r="D7269">
            <v>289.52999999999997</v>
          </cell>
        </row>
        <row r="7270">
          <cell r="A7270">
            <v>101657</v>
          </cell>
          <cell r="B7270" t="str">
            <v>LUMINÁRIA DE LED PARA ILUMINAÇÃO PÚBLICA, DE 98 W ATÉ 137 W - FORNECIMENTO E INSTALAÇÃO_PS</v>
          </cell>
          <cell r="C7270" t="str">
            <v>UN</v>
          </cell>
          <cell r="D7270">
            <v>334.92</v>
          </cell>
        </row>
        <row r="7271">
          <cell r="A7271">
            <v>105923</v>
          </cell>
          <cell r="B7271" t="str">
            <v>LUMINÁRIA REFLETOR LED PARA ILUMINAÇÃO PÚBLICA, 1000 W - FORNECIMENTO E INSTALAÇÃO</v>
          </cell>
          <cell r="C7271" t="str">
            <v>UN</v>
          </cell>
          <cell r="D7271">
            <v>0</v>
          </cell>
        </row>
        <row r="7272">
          <cell r="A7272">
            <v>105921</v>
          </cell>
          <cell r="B7272" t="str">
            <v>LUMINÁRIA REFLETOR LED PARA ILUMINAÇÃO PÚBLICA, 200 W - FORNECIMENTO E INSTALAÇÃO</v>
          </cell>
          <cell r="C7272" t="str">
            <v>UN</v>
          </cell>
          <cell r="D7272">
            <v>0</v>
          </cell>
        </row>
        <row r="7273">
          <cell r="A7273">
            <v>105920</v>
          </cell>
          <cell r="B7273" t="str">
            <v>LUMINÁRIA REFLETOR LED PARA ILUMINAÇÃO PÚBLICA, 50 W - FORNECIMENTO E INSTALAÇÃO</v>
          </cell>
          <cell r="C7273" t="str">
            <v>UN</v>
          </cell>
          <cell r="D7273">
            <v>0</v>
          </cell>
        </row>
        <row r="7274">
          <cell r="A7274">
            <v>105922</v>
          </cell>
          <cell r="B7274" t="str">
            <v>LUMINÁRIA REFLETOR LED PARA ILUMINAÇÃO PÚBLICA, 600 W - FORNECIMENTO E INSTALAÇÃO</v>
          </cell>
          <cell r="C7274" t="str">
            <v>UN</v>
          </cell>
          <cell r="D7274">
            <v>0</v>
          </cell>
        </row>
        <row r="7275">
          <cell r="A7275">
            <v>101632</v>
          </cell>
          <cell r="B7275" t="str">
            <v>RELÉ FOTOELÉTRICO PARA COMANDO DE ILUMINAÇÃO EXTERNA 1000 W - FORNECIMENTO E INSTALAÇÃO</v>
          </cell>
          <cell r="C7275" t="str">
            <v>UN</v>
          </cell>
          <cell r="D7275">
            <v>36.25</v>
          </cell>
        </row>
        <row r="7276">
          <cell r="A7276">
            <v>101661</v>
          </cell>
          <cell r="B7276" t="str">
            <v>SUBSTITUIÇÃO DE LUMINÁRIA DE VAPOR DE MERCÚRIO/VAPOR DE SÓDIO POR LUMINÁRIA DE LED PARA ILUMINAÇÃO PÚBLICA (NÃO INCLUI FORNECIMENTO)_PS</v>
          </cell>
          <cell r="C7276" t="str">
            <v>UN</v>
          </cell>
          <cell r="D7276">
            <v>118.58</v>
          </cell>
        </row>
        <row r="7277">
          <cell r="A7277">
            <v>105924</v>
          </cell>
          <cell r="B7277" t="str">
            <v>SUBSTITUIÇÃO DE LUMINÁRIA REFLETOR LED PARA ILUMINAÇÃO PÚBLICA (NÃO INCLUI FORNECIMENTO)</v>
          </cell>
          <cell r="C7277" t="str">
            <v>UN</v>
          </cell>
          <cell r="D7277">
            <v>11.43</v>
          </cell>
        </row>
        <row r="7278">
          <cell r="A7278">
            <v>101651</v>
          </cell>
          <cell r="B7278" t="str">
            <v>SUBSTITUIÇÃO DE LÂMPADA PARA ILUMINAÇÃO PÚBLICA (NÃO INCLUI FORNECIMENTO)_PS</v>
          </cell>
          <cell r="C7278" t="str">
            <v>UN</v>
          </cell>
          <cell r="D7278">
            <v>61.28</v>
          </cell>
        </row>
        <row r="7279">
          <cell r="A7279">
            <v>101630</v>
          </cell>
          <cell r="B7279" t="str">
            <v>SUBSTITUIÇÃO DE REATOR PARA ILUMINAÇÃO PÚBLICA (NÃO INCLUI FORNECIMENTO)_PS</v>
          </cell>
          <cell r="C7279" t="str">
            <v>UN</v>
          </cell>
          <cell r="D7279">
            <v>70.63</v>
          </cell>
        </row>
        <row r="7280">
          <cell r="A7280">
            <v>101633</v>
          </cell>
          <cell r="B7280" t="str">
            <v>SUBSTITUIÇÃO DE RELÉ FOTOELÉTRICO PARA COMANDO DE ILUMINAÇÃO EXTERNA 1000 W - FORNECIMENTO E INSTALAÇÃO_PS</v>
          </cell>
          <cell r="C7280" t="str">
            <v>UN</v>
          </cell>
          <cell r="D7280">
            <v>95.36</v>
          </cell>
        </row>
        <row r="7281">
          <cell r="A7281">
            <v>104219</v>
          </cell>
          <cell r="B7281" t="str">
            <v>EMBOÇO OU MASSA ÚNICA EM ARGAMASSA INDUSTRIALIZADA, PREPARO MECÂNICA E APLICAÇÃO COM EQUIPAMENTO DE MISTURA E PROJEÇÃO DE 1,5 M3/H DE ARGAMASSA EM PANOS DE FACHADA COM PRESENÇA DE VÃOS, ESPESSURA DE 25 MM, ACESSO POR ANDAIME</v>
          </cell>
          <cell r="C7281" t="str">
            <v>M2</v>
          </cell>
          <cell r="D7281">
            <v>89.98</v>
          </cell>
        </row>
        <row r="7282">
          <cell r="A7282">
            <v>104223</v>
          </cell>
          <cell r="B7282" t="str">
            <v>EMBOÇO OU MASSA ÚNICA EM ARGAMASSA INDUSTRIALIZADA, PREPARO MECÂNICA E APLICAÇÃO COM EQUIPAMENTO DE MISTURA E PROJEÇÃO DE 1,5 M3/H DE ARGAMASSA EM PANOS DE FACHADA COM PRESENÇA DE VÃOS, ESPESSURA DE 35 MM, ACESSO POR ANDAIME</v>
          </cell>
          <cell r="C7282" t="str">
            <v>M2</v>
          </cell>
          <cell r="D7282">
            <v>118.32</v>
          </cell>
        </row>
        <row r="7283">
          <cell r="A7283">
            <v>104227</v>
          </cell>
          <cell r="B7283" t="str">
            <v>EMBOÇO OU MASSA ÚNICA EM ARGAMASSA INDUSTRIALIZADA, PREPARO MECÂNICA E APLICAÇÃO COM EQUIPAMENTO DE MISTURA E PROJEÇÃO DE 1,5 M3/H DE ARGAMASSA EM PANOS DE FACHADA COM PRESENÇA DE VÃOS, ESPESSURA DE 45 MM, ACESSO POR ANDAIME</v>
          </cell>
          <cell r="C7283" t="str">
            <v>M2</v>
          </cell>
          <cell r="D7283">
            <v>139.29</v>
          </cell>
        </row>
        <row r="7284">
          <cell r="A7284">
            <v>104231</v>
          </cell>
          <cell r="B7284" t="str">
            <v>EMBOÇO OU MASSA ÚNICA EM ARGAMASSA INDUSTRIALIZADA, PREPARO MECÂNICA E APLICAÇÃO COM EQUIPAMENTO DE MISTURA E PROJEÇÃO DE 1,5 M3/H DE ARGAMASSA EM PANOS DE FACHADA COM PRESENÇA DE VÃOS, ESPESSURA DE 50 MM, ACESSO POR ANDAIME</v>
          </cell>
          <cell r="C7284" t="str">
            <v>M2</v>
          </cell>
          <cell r="D7284">
            <v>153.51</v>
          </cell>
        </row>
        <row r="7285">
          <cell r="A7285">
            <v>104235</v>
          </cell>
          <cell r="B7285" t="str">
            <v>EMBOÇO OU MASSA ÚNICA EM ARGAMASSA INDUSTRIALIZADA, PREPARO MECÂNICA E APLICAÇÃO COM EQUIPAMENTO DE MISTURA E PROJEÇÃO DE 1,5 M3/H DE ARGAMASSA EM PANOS DE FACHADA SEM PRESENÇA DE VÃOS, ESPESSURA DE 25 MM, ACESSO POR ANDAIME</v>
          </cell>
          <cell r="C7285" t="str">
            <v>M2</v>
          </cell>
          <cell r="D7285">
            <v>75.69</v>
          </cell>
        </row>
        <row r="7286">
          <cell r="A7286">
            <v>104239</v>
          </cell>
          <cell r="B7286" t="str">
            <v>EMBOÇO OU MASSA ÚNICA EM ARGAMASSA INDUSTRIALIZADA, PREPARO MECÂNICA E APLICAÇÃO COM EQUIPAMENTO DE MISTURA E PROJEÇÃO DE 1,5 M3/H DE ARGAMASSA EM PANOS DE FACHADA SEM PRESENÇA DE VÃOS, ESPESSURA DE 35 MM, ACESSO POR ANDAIME</v>
          </cell>
          <cell r="C7286" t="str">
            <v>M2</v>
          </cell>
          <cell r="D7286">
            <v>102.7</v>
          </cell>
        </row>
        <row r="7287">
          <cell r="A7287">
            <v>104243</v>
          </cell>
          <cell r="B7287" t="str">
            <v>EMBOÇO OU MASSA ÚNICA EM ARGAMASSA INDUSTRIALIZADA, PREPARO MECÂNICA E APLICAÇÃO COM EQUIPAMENTO DE MISTURA E PROJEÇÃO DE 1,5 M3/H DE ARGAMASSA EM PANOS DE FACHADA SEM PRESENÇA DE VÃOS, ESPESSURA DE 45 MM, ACESSO POR ANDAIME</v>
          </cell>
          <cell r="C7287" t="str">
            <v>M2</v>
          </cell>
          <cell r="D7287">
            <v>122.3</v>
          </cell>
        </row>
        <row r="7288">
          <cell r="A7288">
            <v>104247</v>
          </cell>
          <cell r="B7288" t="str">
            <v>EMBOÇO OU MASSA ÚNICA EM ARGAMASSA INDUSTRIALIZADA, PREPARO MECÂNICA E APLICAÇÃO COM EQUIPAMENTO DE MISTURA E PROJEÇÃO DE 1,5 M3/H DE ARGAMASSA EM PANOS DE FACHADA SEM PRESENÇA DE VÃOS, ESPESSURA DE 50 MM, ACESSO POR ANDAIME</v>
          </cell>
          <cell r="C7288" t="str">
            <v>M2</v>
          </cell>
          <cell r="D7288">
            <v>131.53</v>
          </cell>
        </row>
        <row r="7289">
          <cell r="A7289">
            <v>87795</v>
          </cell>
          <cell r="B7289" t="str">
            <v>EMBOÇO OU MASSA ÚNICA EM ARGAMASSA INDUSTRIALIZADA, PREPARO MECÂNICO E APLICAÇÃO COM EQUIPAMENTO DE MISTURA E PROJEÇÃO DE 1,5 M3/H DE ARGAMASSA EM PANOS CEGOS DE FACHADA (SEM PRESENÇA DE VÃOS), ESPESSURA DE 25 MM</v>
          </cell>
          <cell r="C7289" t="str">
            <v>M2</v>
          </cell>
          <cell r="D7289">
            <v>77.760000000000005</v>
          </cell>
        </row>
        <row r="7290">
          <cell r="A7290">
            <v>87800</v>
          </cell>
          <cell r="B7290" t="str">
            <v>EMBOÇO OU MASSA ÚNICA EM ARGAMASSA INDUSTRIALIZADA, PREPARO MECÂNICO E APLICAÇÃO COM EQUIPAMENTO DE MISTURA E PROJEÇÃO DE 1,5 M3/H DE ARGAMASSA EM PANOS CEGOS DE FACHADA (SEM PRESENÇA DE VÃOS), ESPESSURA DE 35 MM</v>
          </cell>
          <cell r="C7290" t="str">
            <v>M2</v>
          </cell>
          <cell r="D7290">
            <v>105.67</v>
          </cell>
        </row>
        <row r="7291">
          <cell r="A7291">
            <v>87804</v>
          </cell>
          <cell r="B7291" t="str">
            <v>EMBOÇO OU MASSA ÚNICA EM ARGAMASSA INDUSTRIALIZADA, PREPARO MECÂNICO E APLICAÇÃO COM EQUIPAMENTO DE MISTURA E PROJEÇÃO DE 1,5 M3/H DE ARGAMASSA EM PANOS CEGOS DE FACHADA (SEM PRESENÇA DE VÃOS), ESPESSURA DE 45 MM</v>
          </cell>
          <cell r="C7291" t="str">
            <v>M2</v>
          </cell>
          <cell r="D7291">
            <v>125.27</v>
          </cell>
        </row>
        <row r="7292">
          <cell r="A7292">
            <v>87808</v>
          </cell>
          <cell r="B7292" t="str">
            <v>EMBOÇO OU MASSA ÚNICA EM ARGAMASSA INDUSTRIALIZADA, PREPARO MECÂNICO E APLICAÇÃO COM EQUIPAMENTO DE MISTURA E PROJEÇÃO DE 1,5 M3/H DE ARGAMASSA EM PANOS CEGOS DE FACHADA (SEM PRESENÇA DE VÃOS), ESPESSURA MAIOR OU IGUAL A 50 MM</v>
          </cell>
          <cell r="C7292" t="str">
            <v>M2</v>
          </cell>
          <cell r="D7292">
            <v>134.41</v>
          </cell>
        </row>
        <row r="7293">
          <cell r="A7293">
            <v>87778</v>
          </cell>
          <cell r="B7293" t="str">
            <v>EMBOÇO OU MASSA ÚNICA EM ARGAMASSA INDUSTRIALIZADA, PREPARO MECÂNICO E APLICAÇÃO COM EQUIPAMENTO DE MISTURA E PROJEÇÃO DE 1,5 M3/H DE ARGAMASSA EM PANOS DE FACHADA COM PRESENÇA DE VÃOS, ESPESSURA DE 25 MM</v>
          </cell>
          <cell r="C7293" t="str">
            <v>M2</v>
          </cell>
          <cell r="D7293">
            <v>93.34</v>
          </cell>
        </row>
        <row r="7294">
          <cell r="A7294">
            <v>87783</v>
          </cell>
          <cell r="B7294" t="str">
            <v>EMBOÇO OU MASSA ÚNICA EM ARGAMASSA INDUSTRIALIZADA, PREPARO MECÂNICO E APLICAÇÃO COM EQUIPAMENTO DE MISTURA E PROJEÇÃO DE 1,5 M3/H DE ARGAMASSA EM PANOS DE FACHADA COM PRESENÇA DE VÃOS, ESPESSURA DE 35 MM</v>
          </cell>
          <cell r="C7294" t="str">
            <v>M2</v>
          </cell>
          <cell r="D7294">
            <v>122.68</v>
          </cell>
        </row>
        <row r="7295">
          <cell r="A7295">
            <v>87787</v>
          </cell>
          <cell r="B7295" t="str">
            <v>EMBOÇO OU MASSA ÚNICA EM ARGAMASSA INDUSTRIALIZADA, PREPARO MECÂNICO E APLICAÇÃO COM EQUIPAMENTO DE MISTURA E PROJEÇÃO DE 1,5 M3/H DE ARGAMASSA EM PANOS DE FACHADA COM PRESENÇA DE VÃOS, ESPESSURA DE 45 MM</v>
          </cell>
          <cell r="C7295" t="str">
            <v>M2</v>
          </cell>
          <cell r="D7295">
            <v>143.65</v>
          </cell>
        </row>
        <row r="7296">
          <cell r="A7296">
            <v>87791</v>
          </cell>
          <cell r="B7296" t="str">
            <v>EMBOÇO OU MASSA ÚNICA EM ARGAMASSA INDUSTRIALIZADA, PREPARO MECÂNICO E APLICAÇÃO COM EQUIPAMENTO DE MISTURA E PROJEÇÃO DE 1,5 M3/H DE ARGAMASSA EM PANOS DE FACHADA COM PRESENÇA DE VÃOS, ESPESSURA MAIOR OU IGUAL A 50 MM</v>
          </cell>
          <cell r="C7296" t="str">
            <v>M2</v>
          </cell>
          <cell r="D7296">
            <v>158.32</v>
          </cell>
        </row>
        <row r="7297">
          <cell r="A7297">
            <v>87832</v>
          </cell>
          <cell r="B7297" t="str">
            <v>EMBOÇO OU MASSA ÚNICA EM ARGAMASSA INDUSTRIALIZADA, PREPARO MECÂNICO E APLICAÇÃO COM EQUIPAMENTO DE MISTURA E PROJEÇÃO DE 1,5 M3/H DE ARGAMASSA NAS PAREDES INTERNAS DA SACADA, ESPESSURA 35 MM, SEM USO DE TELA METÁLICA</v>
          </cell>
          <cell r="C7297" t="str">
            <v>M2</v>
          </cell>
          <cell r="D7297">
            <v>146.72999999999999</v>
          </cell>
        </row>
        <row r="7298">
          <cell r="A7298">
            <v>87812</v>
          </cell>
          <cell r="B7298" t="str">
            <v>EMBOÇO OU MASSA ÚNICA EM ARGAMASSA INDUSTRIALIZADA, PREPARO MECÂNICO E APLICAÇÃO COM EQUIPAMENTO DE MISTURA E PROJEÇÃO DE 1,5 M3/H EM SUPERFÍCIES EXTERNAS DA SACADA, ESPESSURA 25 MM, SEM USO DE TELA METÁLICA</v>
          </cell>
          <cell r="C7298" t="str">
            <v>M2</v>
          </cell>
          <cell r="D7298">
            <v>110.49</v>
          </cell>
        </row>
        <row r="7299">
          <cell r="A7299">
            <v>87816</v>
          </cell>
          <cell r="B7299" t="str">
            <v>EMBOÇO OU MASSA ÚNICA EM ARGAMASSA INDUSTRIALIZADA, PREPARO MECÂNICO E APLICAÇÃO COM EQUIPAMENTO DE MISTURA E PROJEÇÃO DE 1,5 M3/H EM SUPERFÍCIES EXTERNAS DA SACADA, ESPESSURA 35 MM, SEM USO DE TELA METÁLICA</v>
          </cell>
          <cell r="C7299" t="str">
            <v>M2</v>
          </cell>
          <cell r="D7299">
            <v>138.46</v>
          </cell>
        </row>
        <row r="7300">
          <cell r="A7300">
            <v>87820</v>
          </cell>
          <cell r="B7300" t="str">
            <v>EMBOÇO OU MASSA ÚNICA EM ARGAMASSA INDUSTRIALIZADA, PREPARO MECÂNICO E APLICAÇÃO COM EQUIPAMENTO DE MISTURA E PROJEÇÃO DE 1,5 M3/H EM SUPERFÍCIES EXTERNAS DA SACADA, ESPESSURA 45 MM, SEM USO DE TELA METÁLICA</v>
          </cell>
          <cell r="C7300" t="str">
            <v>M2</v>
          </cell>
          <cell r="D7300">
            <v>158.06</v>
          </cell>
        </row>
        <row r="7301">
          <cell r="A7301">
            <v>87824</v>
          </cell>
          <cell r="B7301" t="str">
            <v>EMBOÇO OU MASSA ÚNICA EM ARGAMASSA INDUSTRIALIZADA, PREPARO MECÂNICO E APLICAÇÃO COM EQUIPAMENTO DE MISTURA E PROJEÇÃO DE 1,5 M3/H EM SUPERFÍCIES EXTERNAS DA SACADA, ESPESSURA MAIOR OU IGUAL A 50 MM, SEM USO DE TELA METÁLICA</v>
          </cell>
          <cell r="C7301" t="str">
            <v>M2</v>
          </cell>
          <cell r="D7301">
            <v>182.18</v>
          </cell>
        </row>
        <row r="7302">
          <cell r="A7302">
            <v>87828</v>
          </cell>
          <cell r="B7302" t="str">
            <v>EMBOÇO OU MASSA ÚNICA EM ARGAMASSA INDUSTRIALIZADA, PREPARO MECÂNICO E APLICAÇÃO COM EQUIPAMENTO DE MISTURA E PROJEÇÃO DE 1,5 M3/H NAS PAREDES INTERNAS DA SACADA, ESPESSURA 25 MM, SEM USO DE TELA METÁLICA</v>
          </cell>
          <cell r="C7302" t="str">
            <v>M2</v>
          </cell>
          <cell r="D7302">
            <v>115.7</v>
          </cell>
        </row>
        <row r="7303">
          <cell r="A7303">
            <v>104251</v>
          </cell>
          <cell r="B7303" t="str">
            <v>EMBOÇO OU MASSA ÚNICA EM ARGAMASSA INDUSTRIALIZADA, PREPARO MECÂNICO E APLICAÇÃO COM EQUIPAMENTO DE MISTURA E PROJEÇÃO DE 1,5 M3/H, NAS SUPERFÍCIES EXTERNAS DA SACADA, ESPESSURA DE 25 MM, ACESSO POR ANDAIME, SEM USO DE TELA METÁLICA</v>
          </cell>
          <cell r="C7303" t="str">
            <v>M2</v>
          </cell>
          <cell r="D7303">
            <v>104.44</v>
          </cell>
        </row>
        <row r="7304">
          <cell r="A7304">
            <v>104255</v>
          </cell>
          <cell r="B7304" t="str">
            <v>EMBOÇO OU MASSA ÚNICA EM ARGAMASSA INDUSTRIALIZADA, PREPARO MECÂNICO E APLICAÇÃO COM EQUIPAMENTO DE MISTURA E PROJEÇÃO DE 1,5 M3/H, NAS SUPERFÍCIES EXTERNAS DA SACADA, ESPESSURA DE 35 MM, ACESSO POR ANDAIME, SEM USO DE TELA METÁLICA</v>
          </cell>
          <cell r="C7304" t="str">
            <v>M2</v>
          </cell>
          <cell r="D7304">
            <v>131.44999999999999</v>
          </cell>
        </row>
        <row r="7305">
          <cell r="A7305">
            <v>104259</v>
          </cell>
          <cell r="B7305" t="str">
            <v>EMBOÇO OU MASSA ÚNICA EM ARGAMASSA INDUSTRIALIZADA, PREPARO MECÂNICO E APLICAÇÃO COM EQUIPAMENTO DE MISTURA E PROJEÇÃO DE 1,5 M3/H, NAS SUPERFÍCIES EXTERNAS DA SACADA, ESPESSURA DE 45 MM, ACESSO POR ANDAIME, SEM USO DE TELA METÁLICA</v>
          </cell>
          <cell r="C7305" t="str">
            <v>M2</v>
          </cell>
          <cell r="D7305">
            <v>151.05000000000001</v>
          </cell>
        </row>
        <row r="7306">
          <cell r="A7306">
            <v>104263</v>
          </cell>
          <cell r="B7306" t="str">
            <v>EMBOÇO OU MASSA ÚNICA EM ARGAMASSA INDUSTRIALIZADA, PREPARO MECÂNICO E APLICAÇÃO COM EQUIPAMENTO DE MISTURA E PROJEÇÃO DE 1,5 M3/H, NAS SUPERFÍCIES EXTERNAS DA SACADA, ESPESSURA DE 50 MM, ACESSO POR ANDAIME, SEM USO DE TELA METÁLICA</v>
          </cell>
          <cell r="C7306" t="str">
            <v>M2</v>
          </cell>
          <cell r="D7306">
            <v>173.53</v>
          </cell>
        </row>
        <row r="7307">
          <cell r="A7307">
            <v>87794</v>
          </cell>
          <cell r="B7307" t="str">
            <v>EMBOÇO OU MASSA ÚNICA EM ARGAMASSA TRAÇO 1:2:8, PREPARO MANUAL, APLICADA MANUALMENTE EM PANOS CEGOS DE FACHADA (SEM PRESENÇA DE VÃOS), ESPESSURA DE 25 MM</v>
          </cell>
          <cell r="C7307" t="str">
            <v>M2</v>
          </cell>
          <cell r="D7307">
            <v>43.3</v>
          </cell>
        </row>
        <row r="7308">
          <cell r="A7308">
            <v>87799</v>
          </cell>
          <cell r="B7308" t="str">
            <v>EMBOÇO OU MASSA ÚNICA EM ARGAMASSA TRAÇO 1:2:8, PREPARO MANUAL, APLICADA MANUALMENTE EM PANOS CEGOS DE FACHADA (SEM PRESENÇA DE VÃOS), ESPESSURA DE 35 MM</v>
          </cell>
          <cell r="C7308" t="str">
            <v>M2</v>
          </cell>
          <cell r="D7308">
            <v>59.71</v>
          </cell>
        </row>
        <row r="7309">
          <cell r="A7309">
            <v>87803</v>
          </cell>
          <cell r="B7309" t="str">
            <v>EMBOÇO OU MASSA ÚNICA EM ARGAMASSA TRAÇO 1:2:8, PREPARO MANUAL, APLICADA MANUALMENTE EM PANOS CEGOS DE FACHADA (SEM PRESENÇA DE VÃOS), ESPESSURA DE 45 MM</v>
          </cell>
          <cell r="C7309" t="str">
            <v>M2</v>
          </cell>
          <cell r="D7309">
            <v>66.95</v>
          </cell>
        </row>
        <row r="7310">
          <cell r="A7310">
            <v>87807</v>
          </cell>
          <cell r="B7310" t="str">
            <v>EMBOÇO OU MASSA ÚNICA EM ARGAMASSA TRAÇO 1:2:8, PREPARO MANUAL, APLICADA MANUALMENTE EM PANOS CEGOS DE FACHADA (SEM PRESENÇA DE VÃOS), ESPESSURA MAIOR OU IGUAL A 50 MM</v>
          </cell>
          <cell r="C7310" t="str">
            <v>M2</v>
          </cell>
          <cell r="D7310">
            <v>73.209999999999994</v>
          </cell>
        </row>
        <row r="7311">
          <cell r="A7311">
            <v>104218</v>
          </cell>
          <cell r="B7311" t="str">
            <v>EMBOÇO OU MASSA ÚNICA EM ARGAMASSA TRAÇO 1:2:8, PREPARO MANUAL, APLICADA MANUALMENTE EM PANOS DE FACHADA COM PRESENÇA DE VÃOS, ESPESSURA DE 25 MM, ACESSO POR ANDAIME</v>
          </cell>
          <cell r="C7311" t="str">
            <v>M2</v>
          </cell>
          <cell r="D7311">
            <v>53.75</v>
          </cell>
        </row>
        <row r="7312">
          <cell r="A7312">
            <v>87777</v>
          </cell>
          <cell r="B7312" t="str">
            <v>EMBOÇO OU MASSA ÚNICA EM ARGAMASSA TRAÇO 1:2:8, PREPARO MANUAL, APLICADA MANUALMENTE EM PANOS DE FACHADA COM PRESENÇA DE VÃOS, ESPESSURA DE 25 MM</v>
          </cell>
          <cell r="C7312" t="str">
            <v>M2</v>
          </cell>
          <cell r="D7312">
            <v>57.49</v>
          </cell>
        </row>
        <row r="7313">
          <cell r="A7313">
            <v>104222</v>
          </cell>
          <cell r="B7313" t="str">
            <v>EMBOÇO OU MASSA ÚNICA EM ARGAMASSA TRAÇO 1:2:8, PREPARO MANUAL, APLICADA MANUALMENTE EM PANOS DE FACHADA COM PRESENÇA DE VÃOS, ESPESSURA DE 35 MM, ACESSO POR ANDAIME</v>
          </cell>
          <cell r="C7313" t="str">
            <v>M2</v>
          </cell>
          <cell r="D7313">
            <v>69.55</v>
          </cell>
        </row>
        <row r="7314">
          <cell r="A7314">
            <v>87781</v>
          </cell>
          <cell r="B7314" t="str">
            <v>EMBOÇO OU MASSA ÚNICA EM ARGAMASSA TRAÇO 1:2:8, PREPARO MANUAL, APLICADA MANUALMENTE EM PANOS DE FACHADA COM PRESENÇA DE VÃOS, ESPESSURA DE 35 MM</v>
          </cell>
          <cell r="C7314" t="str">
            <v>M2</v>
          </cell>
          <cell r="D7314">
            <v>74.36</v>
          </cell>
        </row>
        <row r="7315">
          <cell r="A7315">
            <v>104226</v>
          </cell>
          <cell r="B7315" t="str">
            <v>EMBOÇO OU MASSA ÚNICA EM ARGAMASSA TRAÇO 1:2:8, PREPARO MANUAL, APLICADA MANUALMENTE EM PANOS DE FACHADA COM PRESENÇA DE VÃOS, ESPESSURA DE 45 MM, ACESSO POR ANDAIME</v>
          </cell>
          <cell r="C7315" t="str">
            <v>M2</v>
          </cell>
          <cell r="D7315">
            <v>77.290000000000006</v>
          </cell>
        </row>
        <row r="7316">
          <cell r="A7316">
            <v>87786</v>
          </cell>
          <cell r="B7316" t="str">
            <v>EMBOÇO OU MASSA ÚNICA EM ARGAMASSA TRAÇO 1:2:8, PREPARO MANUAL, APLICADA MANUALMENTE EM PANOS DE FACHADA COM PRESENÇA DE VÃOS, ESPESSURA DE 45 MM</v>
          </cell>
          <cell r="C7316" t="str">
            <v>M2</v>
          </cell>
          <cell r="D7316">
            <v>82.1</v>
          </cell>
        </row>
        <row r="7317">
          <cell r="A7317">
            <v>104230</v>
          </cell>
          <cell r="B7317" t="str">
            <v>EMBOÇO OU MASSA ÚNICA EM ARGAMASSA TRAÇO 1:2:8, PREPARO MANUAL, APLICADA MANUALMENTE EM PANOS DE FACHADA COM PRESENÇA DE VÃOS, ESPESSURA DE 50 MM, ACESSO POR ANDAIME</v>
          </cell>
          <cell r="C7317" t="str">
            <v>M2</v>
          </cell>
          <cell r="D7317">
            <v>90.36</v>
          </cell>
        </row>
        <row r="7318">
          <cell r="A7318">
            <v>104234</v>
          </cell>
          <cell r="B7318" t="str">
            <v>EMBOÇO OU MASSA ÚNICA EM ARGAMASSA TRAÇO 1:2:8, PREPARO MANUAL, APLICADA MANUALMENTE EM PANOS DE FACHADA SEM PRESENÇA DE VÃOS, ESPESSURA DE 25 MM, ACESSO POR ANDAIME</v>
          </cell>
          <cell r="C7318" t="str">
            <v>M2</v>
          </cell>
          <cell r="D7318">
            <v>41.09</v>
          </cell>
        </row>
        <row r="7319">
          <cell r="A7319">
            <v>104238</v>
          </cell>
          <cell r="B7319" t="str">
            <v>EMBOÇO OU MASSA ÚNICA EM ARGAMASSA TRAÇO 1:2:8, PREPARO MANUAL, APLICADA MANUALMENTE EM PANOS DE FACHADA SEM PRESENÇA DE VÃOS, ESPESSURA DE 35 MM, ACESSO POR ANDAIME</v>
          </cell>
          <cell r="C7319" t="str">
            <v>M2</v>
          </cell>
          <cell r="D7319">
            <v>56.44</v>
          </cell>
        </row>
        <row r="7320">
          <cell r="A7320">
            <v>104242</v>
          </cell>
          <cell r="B7320" t="str">
            <v>EMBOÇO OU MASSA ÚNICA EM ARGAMASSA TRAÇO 1:2:8, PREPARO MANUAL, APLICADA MANUALMENTE EM PANOS DE FACHADA SEM PRESENÇA DE VÃOS, ESPESSURA DE 45 MM, ACESSO POR ANDAIME</v>
          </cell>
          <cell r="C7320" t="str">
            <v>M2</v>
          </cell>
          <cell r="D7320">
            <v>63.68</v>
          </cell>
        </row>
        <row r="7321">
          <cell r="A7321">
            <v>104246</v>
          </cell>
          <cell r="B7321" t="str">
            <v>EMBOÇO OU MASSA ÚNICA EM ARGAMASSA TRAÇO 1:2:8, PREPARO MANUAL, APLICADA MANUALMENTE EM PANOS DE FACHADA SEM PRESENÇA DE VÃOS, ESPESSURA DE 50 MM, ACESSO POR ANDAIME</v>
          </cell>
          <cell r="C7321" t="str">
            <v>M2</v>
          </cell>
          <cell r="D7321">
            <v>69.61</v>
          </cell>
        </row>
        <row r="7322">
          <cell r="A7322">
            <v>104250</v>
          </cell>
          <cell r="B7322" t="str">
            <v>EMBOÇO OU MASSA ÚNICA EM ARGAMASSA TRAÇO 1:2:8, PREPARO MANUAL, APLICADA MANUALMENTE EM SUPERFÍCIES EXTERNAS DA SACADA, ESPESSURA DE 25 MM, ACESSO POR ANDAIME, SEM USO DE TELA METÁLICA</v>
          </cell>
          <cell r="C7322" t="str">
            <v>M2</v>
          </cell>
          <cell r="D7322">
            <v>72.87</v>
          </cell>
        </row>
        <row r="7323">
          <cell r="A7323">
            <v>87811</v>
          </cell>
          <cell r="B7323" t="str">
            <v>EMBOÇO OU MASSA ÚNICA EM ARGAMASSA TRAÇO 1:2:8, PREPARO MANUAL, APLICADA MANUALMENTE EM SUPERFÍCIES EXTERNAS DA SACADA, ESPESSURA DE 25 MM, SEM USO DE TELA METÁLICA DE REFORÇO CONTRA FISSURAÇÃO</v>
          </cell>
          <cell r="C7323" t="str">
            <v>M2</v>
          </cell>
          <cell r="D7323">
            <v>79.59</v>
          </cell>
        </row>
        <row r="7324">
          <cell r="A7324">
            <v>104254</v>
          </cell>
          <cell r="B7324" t="str">
            <v>EMBOÇO OU MASSA ÚNICA EM ARGAMASSA TRAÇO 1:2:8, PREPARO MANUAL, APLICADA MANUALMENTE EM SUPERFÍCIES EXTERNAS DA SACADA, ESPESSURA DE 35 MM, ACESSO POR ANDAIME, SEM USO DE TELA METÁLICA</v>
          </cell>
          <cell r="C7324" t="str">
            <v>M2</v>
          </cell>
          <cell r="D7324">
            <v>88.22</v>
          </cell>
        </row>
        <row r="7325">
          <cell r="A7325">
            <v>87815</v>
          </cell>
          <cell r="B7325" t="str">
            <v>EMBOÇO OU MASSA ÚNICA EM ARGAMASSA TRAÇO 1:2:8, PREPARO MANUAL, APLICADA MANUALMENTE EM SUPERFÍCIES EXTERNAS DA SACADA, ESPESSURA DE 35 MM, SEM USO DE TELA METÁLICA DE REFORÇO CONTRA FISSURAÇÃO</v>
          </cell>
          <cell r="C7325" t="str">
            <v>M2</v>
          </cell>
          <cell r="D7325">
            <v>96</v>
          </cell>
        </row>
        <row r="7326">
          <cell r="A7326">
            <v>104258</v>
          </cell>
          <cell r="B7326" t="str">
            <v>EMBOÇO OU MASSA ÚNICA EM ARGAMASSA TRAÇO 1:2:8, PREPARO MANUAL, APLICADA MANUALMENTE EM SUPERFÍCIES EXTERNAS DA SACADA, ESPESSURA DE 45 MM, ACESSO POR ANDAIME, SEM USO DE TELA METÁLICA</v>
          </cell>
          <cell r="C7326" t="str">
            <v>M2</v>
          </cell>
          <cell r="D7326">
            <v>95.46</v>
          </cell>
        </row>
        <row r="7327">
          <cell r="A7327">
            <v>87819</v>
          </cell>
          <cell r="B7327" t="str">
            <v>EMBOÇO OU MASSA ÚNICA EM ARGAMASSA TRAÇO 1:2:8, PREPARO MANUAL, APLICADA MANUALMENTE EM SUPERFÍCIES EXTERNAS DA SACADA, ESPESSURA DE 45 MM, SEM USO DE TELA METÁLICA DE REFORÇO CONTRA FISSURAÇÃO</v>
          </cell>
          <cell r="C7327" t="str">
            <v>M2</v>
          </cell>
          <cell r="D7327">
            <v>103.24</v>
          </cell>
        </row>
        <row r="7328">
          <cell r="A7328">
            <v>104262</v>
          </cell>
          <cell r="B7328" t="str">
            <v>EMBOÇO OU MASSA ÚNICA EM ARGAMASSA TRAÇO 1:2:8, PREPARO MANUAL, APLICADA MANUALMENTE EM SUPERFÍCIES EXTERNAS DA SACADA, ESPESSURA DE 50 MM, ACESSO POR ANDAIME, SEM USO DE TELA METÁLICA</v>
          </cell>
          <cell r="C7328" t="str">
            <v>M2</v>
          </cell>
          <cell r="D7328">
            <v>122.03</v>
          </cell>
        </row>
        <row r="7329">
          <cell r="A7329">
            <v>87823</v>
          </cell>
          <cell r="B7329" t="str">
            <v>EMBOÇO OU MASSA ÚNICA EM ARGAMASSA TRAÇO 1:2:8, PREPARO MANUAL, APLICADA MANUALMENTE EM SUPERFÍCIES EXTERNAS DA SACADA, ESPESSURA MAIOR OU IGUAL A 50 MM, SEM USO DE TELA METÁLICA DE REFORÇO CONTRA FISSURAÇÃO</v>
          </cell>
          <cell r="C7329" t="str">
            <v>M2</v>
          </cell>
          <cell r="D7329">
            <v>132.65</v>
          </cell>
        </row>
        <row r="7330">
          <cell r="A7330">
            <v>87827</v>
          </cell>
          <cell r="B7330" t="str">
            <v>EMBOÇO OU MASSA ÚNICA EM ARGAMASSA TRAÇO 1:2:8, PREPARO MANUAL, APLICADA MANUALMENTE NAS PAREDES INTERNAS DA SACADA, ESPESSURA DE 25 MM, SEM USO DE TELA METÁLICA DE REFORÇO CONTRA FISSURAÇÃO</v>
          </cell>
          <cell r="C7330" t="str">
            <v>M2</v>
          </cell>
          <cell r="D7330">
            <v>75.77</v>
          </cell>
        </row>
        <row r="7331">
          <cell r="A7331">
            <v>87831</v>
          </cell>
          <cell r="B7331" t="str">
            <v>EMBOÇO OU MASSA ÚNICA EM ARGAMASSA TRAÇO 1:2:8, PREPARO MANUAL, APLICADA MANUALMENTE NAS PAREDES INTERNAS DA SACADA, ESPESSURA DE 35 MM, SEM USO DE TELA METÁLICA DE REFORÇO CONTRA FISSURAÇÃO</v>
          </cell>
          <cell r="C7331" t="str">
            <v>M2</v>
          </cell>
          <cell r="D7331">
            <v>92.43</v>
          </cell>
        </row>
        <row r="7332">
          <cell r="A7332">
            <v>104220</v>
          </cell>
          <cell r="B7332" t="str">
            <v>EMBOÇO OU MASSA ÚNICA EM ARGAMASSA TRAÇO 1:2:8, PREPARO MECÂNICA COM BETONEIRA 400 L, APLICADA COM PROJETOR TIPO CANEQUINHA EM PANOS DE FACHADA COM PRESENÇA DE VÃOS, ESPESSURA DE 25 MM, ACESSO POR ANDAIME</v>
          </cell>
          <cell r="C7332" t="str">
            <v>M2</v>
          </cell>
          <cell r="D7332">
            <v>53.63</v>
          </cell>
        </row>
        <row r="7333">
          <cell r="A7333">
            <v>104203</v>
          </cell>
          <cell r="B7333" t="str">
            <v>EMBOÇO OU MASSA ÚNICA EM ARGAMASSA TRAÇO 1:2:8, PREPARO MECÂNICA COM BETONEIRA 400 L, APLICADA COM PROJETOR TIPO CANEQUINHA EM PANOS DE FACHADA COM PRESENÇA DE VÃOS, ESPESSURA DE 25 MM, ACESSO POR BALANCIM MANUAL</v>
          </cell>
          <cell r="C7333" t="str">
            <v>M2</v>
          </cell>
          <cell r="D7333">
            <v>57.58</v>
          </cell>
        </row>
        <row r="7334">
          <cell r="A7334">
            <v>104224</v>
          </cell>
          <cell r="B7334" t="str">
            <v>EMBOÇO OU MASSA ÚNICA EM ARGAMASSA TRAÇO 1:2:8, PREPARO MECÂNICA COM BETONEIRA 400 L, APLICADA COM PROJETOR TIPO CANEQUINHA EM PANOS DE FACHADA COM PRESENÇA DE VÃOS, ESPESSURA DE 35 MM, ACESSO POR ANDAIME</v>
          </cell>
          <cell r="C7334" t="str">
            <v>M2</v>
          </cell>
          <cell r="D7334">
            <v>69.39</v>
          </cell>
        </row>
        <row r="7335">
          <cell r="A7335">
            <v>104204</v>
          </cell>
          <cell r="B7335" t="str">
            <v>EMBOÇO OU MASSA ÚNICA EM ARGAMASSA TRAÇO 1:2:8, PREPARO MECÂNICA COM BETONEIRA 400 L, APLICADA COM PROJETOR TIPO CANEQUINHA EM PANOS DE FACHADA COM PRESENÇA DE VÃOS, ESPESSURA DE 35 MM, ACESSO POR BALANCIM MANUAL</v>
          </cell>
          <cell r="C7335" t="str">
            <v>M2</v>
          </cell>
          <cell r="D7335">
            <v>74.52</v>
          </cell>
        </row>
        <row r="7336">
          <cell r="A7336">
            <v>104228</v>
          </cell>
          <cell r="B7336" t="str">
            <v>EMBOÇO OU MASSA ÚNICA EM ARGAMASSA TRAÇO 1:2:8, PREPARO MECÂNICA COM BETONEIRA 400 L, APLICADA COM PROJETOR TIPO CANEQUINHA EM PANOS DE FACHADA COM PRESENÇA DE VÃOS, ESPESSURA DE 45 MM, ACESSO POR ANDAIME</v>
          </cell>
          <cell r="C7336" t="str">
            <v>M2</v>
          </cell>
          <cell r="D7336">
            <v>76.510000000000005</v>
          </cell>
        </row>
        <row r="7337">
          <cell r="A7337">
            <v>104205</v>
          </cell>
          <cell r="B7337" t="str">
            <v>EMBOÇO OU MASSA ÚNICA EM ARGAMASSA TRAÇO 1:2:8, PREPARO MECÂNICA COM BETONEIRA 400 L, APLICADA COM PROJETOR TIPO CANEQUINHA EM PANOS DE FACHADA COM PRESENÇA DE VÃOS, ESPESSURA DE 45 MM, ACESSO POR BALANCIM MANUAL</v>
          </cell>
          <cell r="C7337" t="str">
            <v>M2</v>
          </cell>
          <cell r="D7337">
            <v>81.64</v>
          </cell>
        </row>
        <row r="7338">
          <cell r="A7338">
            <v>104232</v>
          </cell>
          <cell r="B7338" t="str">
            <v>EMBOÇO OU MASSA ÚNICA EM ARGAMASSA TRAÇO 1:2:8, PREPARO MECÂNICA COM BETONEIRA 400 L, APLICADA COM PROJETOR TIPO CANEQUINHA EM PANOS DE FACHADA COM PRESENÇA DE VÃOS, ESPESSURA DE 50 MM, ACESSO POR ANDAIME</v>
          </cell>
          <cell r="C7338" t="str">
            <v>M2</v>
          </cell>
          <cell r="D7338">
            <v>84.53</v>
          </cell>
        </row>
        <row r="7339">
          <cell r="A7339">
            <v>104206</v>
          </cell>
          <cell r="B7339" t="str">
            <v>EMBOÇO OU MASSA ÚNICA EM ARGAMASSA TRAÇO 1:2:8, PREPARO MECÂNICA COM BETONEIRA 400 L, APLICADA COM PROJETOR TIPO CANEQUINHA EM PANOS DE FACHADA COM PRESENÇA DE VÃOS, ESPESSURA DE 50 MM, ACESSO POR BALANCIM MANUAL</v>
          </cell>
          <cell r="C7339" t="str">
            <v>M2</v>
          </cell>
          <cell r="D7339">
            <v>90.19</v>
          </cell>
        </row>
        <row r="7340">
          <cell r="A7340">
            <v>104236</v>
          </cell>
          <cell r="B7340" t="str">
            <v>EMBOÇO OU MASSA ÚNICA EM ARGAMASSA TRAÇO 1:2:8, PREPARO MECÂNICA COM BETONEIRA 400 L, APLICADA COM PROJETOR TIPO CANEQUINHA EM PANOS DE FACHADA SEM PRESENÇA DE VÃOS, ESPESSURA DE 25 MM, ACESSO POR ANDAIME</v>
          </cell>
          <cell r="C7340" t="str">
            <v>M2</v>
          </cell>
          <cell r="D7340">
            <v>40.340000000000003</v>
          </cell>
        </row>
        <row r="7341">
          <cell r="A7341">
            <v>104207</v>
          </cell>
          <cell r="B7341" t="str">
            <v>EMBOÇO OU MASSA ÚNICA EM ARGAMASSA TRAÇO 1:2:8, PREPARO MECÂNICA COM BETONEIRA 400 L, APLICADA COM PROJETOR TIPO CANEQUINHA EM PANOS DE FACHADA SEM PRESENÇA DE VÃOS, ESPESSURA DE 25 MM, ACESSO POR BALANCIM MANUAL</v>
          </cell>
          <cell r="C7341" t="str">
            <v>M2</v>
          </cell>
          <cell r="D7341">
            <v>42.78</v>
          </cell>
        </row>
        <row r="7342">
          <cell r="A7342">
            <v>104240</v>
          </cell>
          <cell r="B7342" t="str">
            <v>EMBOÇO OU MASSA ÚNICA EM ARGAMASSA TRAÇO 1:2:8, PREPARO MECÂNICA COM BETONEIRA 400 L, APLICADA COM PROJETOR TIPO CANEQUINHA EM PANOS DE FACHADA SEM PRESENÇA DE VÃOS, ESPESSURA DE 35 MM, ACESSO POR ANDAIME</v>
          </cell>
          <cell r="C7342" t="str">
            <v>M2</v>
          </cell>
          <cell r="D7342">
            <v>55.74</v>
          </cell>
        </row>
        <row r="7343">
          <cell r="A7343">
            <v>104208</v>
          </cell>
          <cell r="B7343" t="str">
            <v>EMBOÇO OU MASSA ÚNICA EM ARGAMASSA TRAÇO 1:2:8, PREPARO MECÂNICA COM BETONEIRA 400 L, APLICADA COM PROJETOR TIPO CANEQUINHA EM PANOS DE FACHADA SEM PRESENÇA DE VÃOS, ESPESSURA DE 35 MM, ACESSO POR BALANCIM MANUAL</v>
          </cell>
          <cell r="C7343" t="str">
            <v>M2</v>
          </cell>
          <cell r="D7343">
            <v>59.24</v>
          </cell>
        </row>
        <row r="7344">
          <cell r="A7344">
            <v>104244</v>
          </cell>
          <cell r="B7344" t="str">
            <v>EMBOÇO OU MASSA ÚNICA EM ARGAMASSA TRAÇO 1:2:8, PREPARO MECÂNICA COM BETONEIRA 400 L, APLICADA COM PROJETOR TIPO CANEQUINHA EM PANOS DE FACHADA SEM PRESENÇA DE VÃOS, ESPESSURA DE 45 MM, ACESSO POR ANDAIME</v>
          </cell>
          <cell r="C7344" t="str">
            <v>M2</v>
          </cell>
          <cell r="D7344">
            <v>62.43</v>
          </cell>
        </row>
        <row r="7345">
          <cell r="A7345">
            <v>104209</v>
          </cell>
          <cell r="B7345" t="str">
            <v>EMBOÇO OU MASSA ÚNICA EM ARGAMASSA TRAÇO 1:2:8, PREPARO MECÂNICA COM BETONEIRA 400 L, APLICADA COM PROJETOR TIPO CANEQUINHA EM PANOS DE FACHADA SEM PRESENÇA DE VÃOS, ESPESSURA DE 45 MM, ACESSO POR BALANCIM MANUAL</v>
          </cell>
          <cell r="C7345" t="str">
            <v>M2</v>
          </cell>
          <cell r="D7345">
            <v>65.92</v>
          </cell>
        </row>
        <row r="7346">
          <cell r="A7346">
            <v>104248</v>
          </cell>
          <cell r="B7346" t="str">
            <v>EMBOÇO OU MASSA ÚNICA EM ARGAMASSA TRAÇO 1:2:8, PREPARO MECÂNICA COM BETONEIRA 400 L, APLICADA COM PROJETOR TIPO CANEQUINHA EM PANOS DE FACHADA SEM PRESENÇA DE VÃOS, ESPESSURA DE 50 MM, ACESSO POR ANDAIME</v>
          </cell>
          <cell r="C7346" t="str">
            <v>M2</v>
          </cell>
          <cell r="D7346">
            <v>65.09</v>
          </cell>
        </row>
        <row r="7347">
          <cell r="A7347">
            <v>104210</v>
          </cell>
          <cell r="B7347" t="str">
            <v>EMBOÇO OU MASSA ÚNICA EM ARGAMASSA TRAÇO 1:2:8, PREPARO MECÂNICA COM BETONEIRA 400 L, APLICADA COM PROJETOR TIPO CANEQUINHA EM PANOS DE FACHADA SEM PRESENÇA DE VÃOS, ESPESSURA DE 50 MM, ACESSO POR BALANCIM MANUAL</v>
          </cell>
          <cell r="C7347" t="str">
            <v>M2</v>
          </cell>
          <cell r="D7347">
            <v>68.48</v>
          </cell>
        </row>
        <row r="7348">
          <cell r="A7348">
            <v>104252</v>
          </cell>
          <cell r="B7348" t="str">
            <v>EMBOÇO OU MASSA ÚNICA EM ARGAMASSA TRAÇO 1:2:8, PREPARO MECÂNICA COM BETONEIRA 400 L, APLICADA COM PROJETOR TIPO CANEQUINHA EM SUPERFÍCIES EXTERNAS DA SACADA, ESPESSURA DE 25 MM, ACESSO POR ANDAIME, SEM USO DE TELA METÁLICA</v>
          </cell>
          <cell r="C7348" t="str">
            <v>M2</v>
          </cell>
          <cell r="D7348">
            <v>74.599999999999994</v>
          </cell>
        </row>
        <row r="7349">
          <cell r="A7349">
            <v>104211</v>
          </cell>
          <cell r="B7349" t="str">
            <v>EMBOÇO OU MASSA ÚNICA EM ARGAMASSA TRAÇO 1:2:8, PREPARO MECÂNICA COM BETONEIRA 400 L, APLICADA COM PROJETOR TIPO CANEQUINHA EM SUPERFÍCIES EXTERNAS DA SACADA, ESPESSURA DE 25 MM, ACESSO POR BALANCIM MANUAL, SEM USO DE TELA METÁLICA</v>
          </cell>
          <cell r="C7349" t="str">
            <v>M2</v>
          </cell>
          <cell r="D7349">
            <v>81.709999999999994</v>
          </cell>
        </row>
        <row r="7350">
          <cell r="A7350">
            <v>104212</v>
          </cell>
          <cell r="B7350" t="str">
            <v>EMBOÇO OU MASSA ÚNICA EM ARGAMASSA TRAÇO 1:2:8, PREPARO MECÂNICA COM BETONEIRA 400 L, APLICADA COM PROJETOR TIPO CANEQUINHA EM SUPERFÍCIES EXTERNAS DA SACADA, ESPESSURA DE 35 MM, ACESSO POR BALANCIM MANUAL, SEM USO DE TELA METÁLICA</v>
          </cell>
          <cell r="C7350" t="str">
            <v>M2</v>
          </cell>
          <cell r="D7350">
            <v>98.24</v>
          </cell>
        </row>
        <row r="7351">
          <cell r="A7351">
            <v>104213</v>
          </cell>
          <cell r="B7351" t="str">
            <v>EMBOÇO OU MASSA ÚNICA EM ARGAMASSA TRAÇO 1:2:8, PREPARO MECÂNICA COM BETONEIRA 400 L, APLICADA COM PROJETOR TIPO CANEQUINHA EM SUPERFÍCIES EXTERNAS DA SACADA, ESPESSURA DE 45 MM, ACESSO POR BALANCIM MANUAL, SEM USO DE TELA METÁLICA</v>
          </cell>
          <cell r="C7351" t="str">
            <v>M2</v>
          </cell>
          <cell r="D7351">
            <v>104.93</v>
          </cell>
        </row>
        <row r="7352">
          <cell r="A7352">
            <v>104214</v>
          </cell>
          <cell r="B7352" t="str">
            <v>EMBOÇO OU MASSA ÚNICA EM ARGAMASSA TRAÇO 1:2:8, PREPARO MECÂNICA COM BETONEIRA 400 L, APLICADA COM PROJETOR TIPO CANEQUINHA EM SUPERFÍCIES EXTERNAS DA SACADA, ESPESSURA DE 50 MM, ACESSO POR BALANCIM MANUAL, SEM USO DE TELA METÁLICA</v>
          </cell>
          <cell r="C7352" t="str">
            <v>M2</v>
          </cell>
          <cell r="D7352">
            <v>125.11</v>
          </cell>
        </row>
        <row r="7353">
          <cell r="A7353">
            <v>104215</v>
          </cell>
          <cell r="B7353" t="str">
            <v>EMBOÇO OU MASSA ÚNICA EM ARGAMASSA TRAÇO 1:2:8, PREPARO MECÂNICA COM BETONEIRA 400 L, APLICADA COM PROJETOR TIPO CANEQUINHA EM SUPERFÍCIES INTERNAS DA SACADA, ESPESSURA DE 25 MM, SEM USO DE TELA METÁLICA</v>
          </cell>
          <cell r="C7353" t="str">
            <v>M2</v>
          </cell>
          <cell r="D7353">
            <v>76.599999999999994</v>
          </cell>
        </row>
        <row r="7354">
          <cell r="A7354">
            <v>104216</v>
          </cell>
          <cell r="B7354" t="str">
            <v>EMBOÇO OU MASSA ÚNICA EM ARGAMASSA TRAÇO 1:2:8, PREPARO MECÂNICA COM BETONEIRA 400 L, APLICADA COM PROJETOR TIPO CANEQUINHA EM SUPERFÍCIES INTERNAS DA SACADA, ESPESSURA DE 35 MM, SEM USO DE TELA METÁLICA</v>
          </cell>
          <cell r="C7354" t="str">
            <v>M2</v>
          </cell>
          <cell r="D7354">
            <v>92.98</v>
          </cell>
        </row>
        <row r="7355">
          <cell r="A7355">
            <v>104217</v>
          </cell>
          <cell r="B7355" t="str">
            <v>EMBOÇO OU MASSA ÚNICA EM ARGAMASSA TRAÇO 1:2:8, PREPARO MECÂNICA COM BETONEIRA 400 L, APLICADA MANUALMENTE EM PANOS DE FACHADA COM PRESENÇA DE VÃOS, ESPESSURA DE 25 MM, ACESSO POR ANDAIME</v>
          </cell>
          <cell r="C7355" t="str">
            <v>M2</v>
          </cell>
          <cell r="D7355">
            <v>49.96</v>
          </cell>
        </row>
        <row r="7356">
          <cell r="A7356">
            <v>104221</v>
          </cell>
          <cell r="B7356" t="str">
            <v>EMBOÇO OU MASSA ÚNICA EM ARGAMASSA TRAÇO 1:2:8, PREPARO MECÂNICA COM BETONEIRA 400 L, APLICADA MANUALMENTE EM PANOS DE FACHADA COM PRESENÇA DE VÃOS, ESPESSURA DE 35 MM, ACESSO POR ANDAIME</v>
          </cell>
          <cell r="C7356" t="str">
            <v>M2</v>
          </cell>
          <cell r="D7356">
            <v>64.47</v>
          </cell>
        </row>
        <row r="7357">
          <cell r="A7357">
            <v>104225</v>
          </cell>
          <cell r="B7357" t="str">
            <v>EMBOÇO OU MASSA ÚNICA EM ARGAMASSA TRAÇO 1:2:8, PREPARO MECÂNICA COM BETONEIRA 400 L, APLICADA MANUALMENTE EM PANOS DE FACHADA COM PRESENÇA DE VÃOS, ESPESSURA DE 45 MM, ACESSO POR ANDAIME</v>
          </cell>
          <cell r="C7357" t="str">
            <v>M2</v>
          </cell>
          <cell r="D7357">
            <v>70.930000000000007</v>
          </cell>
        </row>
        <row r="7358">
          <cell r="A7358">
            <v>104229</v>
          </cell>
          <cell r="B7358" t="str">
            <v>EMBOÇO OU MASSA ÚNICA EM ARGAMASSA TRAÇO 1:2:8, PREPARO MECÂNICA COM BETONEIRA 400 L, APLICADA MANUALMENTE EM PANOS DE FACHADA COM PRESENÇA DE VÃOS, ESPESSURA DE 50 MM, ACESSO POR ANDAIME</v>
          </cell>
          <cell r="C7358" t="str">
            <v>M2</v>
          </cell>
          <cell r="D7358">
            <v>83.35</v>
          </cell>
        </row>
        <row r="7359">
          <cell r="A7359">
            <v>104233</v>
          </cell>
          <cell r="B7359" t="str">
            <v>EMBOÇO OU MASSA ÚNICA EM ARGAMASSA TRAÇO 1:2:8, PREPARO MECÂNICA COM BETONEIRA 400 L, APLICADA MANUALMENTE EM PANOS DE FACHADA SEM PRESENÇA DE VÃOS, ESPESSURA DE 25 MM, ACESSO POR ANDAIME</v>
          </cell>
          <cell r="C7359" t="str">
            <v>M2</v>
          </cell>
          <cell r="D7359">
            <v>37.549999999999997</v>
          </cell>
        </row>
        <row r="7360">
          <cell r="A7360">
            <v>104237</v>
          </cell>
          <cell r="B7360" t="str">
            <v>EMBOÇO OU MASSA ÚNICA EM ARGAMASSA TRAÇO 1:2:8, PREPARO MECÂNICA COM BETONEIRA 400 L, APLICADA MANUALMENTE EM PANOS DE FACHADA SEM PRESENÇA DE VÃOS, ESPESSURA DE 35 MM, ACESSO POR ANDAIME</v>
          </cell>
          <cell r="C7360" t="str">
            <v>M2</v>
          </cell>
          <cell r="D7360">
            <v>51.71</v>
          </cell>
        </row>
        <row r="7361">
          <cell r="A7361">
            <v>104241</v>
          </cell>
          <cell r="B7361" t="str">
            <v>EMBOÇO OU MASSA ÚNICA EM ARGAMASSA TRAÇO 1:2:8, PREPARO MECÂNICA COM BETONEIRA 400 L, APLICADA MANUALMENTE EM PANOS DE FACHADA SEM PRESENÇA DE VÃOS, ESPESSURA DE 45 MM, ACESSO POR ANDAIME</v>
          </cell>
          <cell r="C7361" t="str">
            <v>M2</v>
          </cell>
          <cell r="D7361">
            <v>57.74</v>
          </cell>
        </row>
        <row r="7362">
          <cell r="A7362">
            <v>104245</v>
          </cell>
          <cell r="B7362" t="str">
            <v>EMBOÇO OU MASSA ÚNICA EM ARGAMASSA TRAÇO 1:2:8, PREPARO MECÂNICA COM BETONEIRA 400 L, APLICADA MANUALMENTE EM PANOS DE FACHADA SEM PRESENÇA DE VÃOS, ESPESSURA DE 50 MM, ACESSO POR ANDAIME</v>
          </cell>
          <cell r="C7362" t="str">
            <v>M2</v>
          </cell>
          <cell r="D7362">
            <v>63.06</v>
          </cell>
        </row>
        <row r="7363">
          <cell r="A7363">
            <v>104249</v>
          </cell>
          <cell r="B7363" t="str">
            <v>EMBOÇO OU MASSA ÚNICA EM ARGAMASSA TRAÇO 1:2:8, PREPARO MECÂNICA COM BETONEIRA 400 L, APLICADA MANUALMENTE EM SUPERFÍCIES EXTERNAS DA SACADA, ESPESSURA DE 25 MM, ACESSO POR ANDAIME, SEM USO DE TELA METÁLICA</v>
          </cell>
          <cell r="C7363" t="str">
            <v>M2</v>
          </cell>
          <cell r="D7363">
            <v>69.33</v>
          </cell>
        </row>
        <row r="7364">
          <cell r="A7364">
            <v>104253</v>
          </cell>
          <cell r="B7364" t="str">
            <v>EMBOÇO OU MASSA ÚNICA EM ARGAMASSA TRAÇO 1:2:8, PREPARO MECÂNICA COM BETONEIRA 400 L, APLICADA MANUALMENTE EM SUPERFÍCIES EXTERNAS DA SACADA, ESPESSURA DE 35 MM, ACESSO POR ANDAIME, SEM USO DE TELA METÁLICA</v>
          </cell>
          <cell r="C7364" t="str">
            <v>M2</v>
          </cell>
          <cell r="D7364">
            <v>83.49</v>
          </cell>
        </row>
        <row r="7365">
          <cell r="A7365">
            <v>104256</v>
          </cell>
          <cell r="B7365" t="str">
            <v>EMBOÇO OU MASSA ÚNICA EM ARGAMASSA TRAÇO 1:2:8, PREPARO MECÂNICO COM BETONEIRA 400 L, APLICADA COM PROJETOR TIPO CANEQUINHA EM SUPERFÍCIES EXTERNAS DA SACADA, ESPESSURA DE 35 MM, ACESSO POR ANDAIME, SEM USO DE TELA METÁLICA</v>
          </cell>
          <cell r="C7365" t="str">
            <v>M2</v>
          </cell>
          <cell r="D7365">
            <v>90</v>
          </cell>
        </row>
        <row r="7366">
          <cell r="A7366">
            <v>104260</v>
          </cell>
          <cell r="B7366" t="str">
            <v>EMBOÇO OU MASSA ÚNICA EM ARGAMASSA TRAÇO 1:2:8, PREPARO MECÂNICO COM BETONEIRA 400 L, APLICADA COM PROJETOR TIPO CANEQUINHA EM SUPERFÍCIES EXTERNAS DA SACADA, ESPESSURA DE 45 MM, ACESSO POR ANDAIME, SEM USO DE TELA METÁLICA</v>
          </cell>
          <cell r="C7366" t="str">
            <v>M2</v>
          </cell>
          <cell r="D7366">
            <v>96.68</v>
          </cell>
        </row>
        <row r="7367">
          <cell r="A7367">
            <v>104264</v>
          </cell>
          <cell r="B7367" t="str">
            <v>EMBOÇO OU MASSA ÚNICA EM ARGAMASSA TRAÇO 1:2:8, PREPARO MECÂNICO COM BETONEIRA 400 L, APLICADA COM PROJETOR TIPO CANEQUINHA EM SUPERFÍCIES EXTERNAS DA SACADA, ESPESSURA DE 50 MM, ACESSO POR ANDAIME, SEM USO DE TELA METÁLICA</v>
          </cell>
          <cell r="C7367" t="str">
            <v>M2</v>
          </cell>
          <cell r="D7367">
            <v>114.94</v>
          </cell>
        </row>
        <row r="7368">
          <cell r="A7368">
            <v>87792</v>
          </cell>
          <cell r="B7368" t="str">
            <v>EMBOÇO OU MASSA ÚNICA EM ARGAMASSA TRAÇO 1:2:8, PREPARO MECÂNICO COM BETONEIRA 400 L, APLICADA MANUALMENTE EM PANOS CEGOS DE FACHADA (SEM PRESENÇA DE VÃOS), ESPESSURA DE 25 MM</v>
          </cell>
          <cell r="C7368" t="str">
            <v>M2</v>
          </cell>
          <cell r="D7368">
            <v>39.76</v>
          </cell>
        </row>
        <row r="7369">
          <cell r="A7369">
            <v>87797</v>
          </cell>
          <cell r="B7369" t="str">
            <v>EMBOÇO OU MASSA ÚNICA EM ARGAMASSA TRAÇO 1:2:8, PREPARO MECÂNICO COM BETONEIRA 400 L, APLICADA MANUALMENTE EM PANOS CEGOS DE FACHADA (SEM PRESENÇA DE VÃOS), ESPESSURA DE 35 MM</v>
          </cell>
          <cell r="C7369" t="str">
            <v>M2</v>
          </cell>
          <cell r="D7369">
            <v>54.98</v>
          </cell>
        </row>
        <row r="7370">
          <cell r="A7370">
            <v>87801</v>
          </cell>
          <cell r="B7370" t="str">
            <v>EMBOÇO OU MASSA ÚNICA EM ARGAMASSA TRAÇO 1:2:8, PREPARO MECÂNICO COM BETONEIRA 400 L, APLICADA MANUALMENTE EM PANOS CEGOS DE FACHADA (SEM PRESENÇA DE VÃOS), ESPESSURA DE 45 MM</v>
          </cell>
          <cell r="C7370" t="str">
            <v>M2</v>
          </cell>
          <cell r="D7370">
            <v>61.01</v>
          </cell>
        </row>
        <row r="7371">
          <cell r="A7371">
            <v>87805</v>
          </cell>
          <cell r="B7371" t="str">
            <v>EMBOÇO OU MASSA ÚNICA EM ARGAMASSA TRAÇO 1:2:8, PREPARO MECÂNICO COM BETONEIRA 400 L, APLICADA MANUALMENTE EM PANOS CEGOS DE FACHADA (SEM PRESENÇA DE VÃOS), ESPESSURA MAIOR OU IGUAL A 50 MM</v>
          </cell>
          <cell r="C7371" t="str">
            <v>M2</v>
          </cell>
          <cell r="D7371">
            <v>66.66</v>
          </cell>
        </row>
        <row r="7372">
          <cell r="A7372">
            <v>87775</v>
          </cell>
          <cell r="B7372" t="str">
            <v>EMBOÇO OU MASSA ÚNICA EM ARGAMASSA TRAÇO 1:2:8, PREPARO MECÂNICO COM BETONEIRA 400 L, APLICADA MANUALMENTE EM PANOS DE FACHADA COM PRESENÇA DE VÃOS, ESPESSURA DE 25 MM</v>
          </cell>
          <cell r="C7372" t="str">
            <v>M2</v>
          </cell>
          <cell r="D7372">
            <v>53.7</v>
          </cell>
        </row>
        <row r="7373">
          <cell r="A7373">
            <v>87779</v>
          </cell>
          <cell r="B7373" t="str">
            <v>EMBOÇO OU MASSA ÚNICA EM ARGAMASSA TRAÇO 1:2:8, PREPARO MECÂNICO COM BETONEIRA 400 L, APLICADA MANUALMENTE EM PANOS DE FACHADA COM PRESENÇA DE VÃOS, ESPESSURA DE 35 MM</v>
          </cell>
          <cell r="C7373" t="str">
            <v>M2</v>
          </cell>
          <cell r="D7373">
            <v>69.28</v>
          </cell>
        </row>
        <row r="7374">
          <cell r="A7374">
            <v>87784</v>
          </cell>
          <cell r="B7374" t="str">
            <v>EMBOÇO OU MASSA ÚNICA EM ARGAMASSA TRAÇO 1:2:8, PREPARO MECÂNICO COM BETONEIRA 400 L, APLICADA MANUALMENTE EM PANOS DE FACHADA COM PRESENÇA DE VÃOS, ESPESSURA DE 45 MM</v>
          </cell>
          <cell r="C7374" t="str">
            <v>M2</v>
          </cell>
          <cell r="D7374">
            <v>75.739999999999995</v>
          </cell>
        </row>
        <row r="7375">
          <cell r="A7375">
            <v>87788</v>
          </cell>
          <cell r="B7375" t="str">
            <v>EMBOÇO OU MASSA ÚNICA EM ARGAMASSA TRAÇO 1:2:8, PREPARO MECÂNICO COM BETONEIRA 400 L, APLICADA MANUALMENTE EM PANOS DE FACHADA COM PRESENÇA DE VÃOS, ESPESSURA MAIOR OU IGUAL A 50 MM</v>
          </cell>
          <cell r="C7375" t="str">
            <v>M2</v>
          </cell>
          <cell r="D7375">
            <v>89.3</v>
          </cell>
        </row>
        <row r="7376">
          <cell r="A7376">
            <v>87809</v>
          </cell>
          <cell r="B7376" t="str">
            <v>EMBOÇO OU MASSA ÚNICA EM ARGAMASSA TRAÇO 1:2:8, PREPARO MECÂNICO COM BETONEIRA 400 L, APLICADA MANUALMENTE EM SUPERFÍCIES EXTERNAS DA SACADA, ESPESSURA DE 25 MM, SEM USO DE TELA METÁLICA DE REFORÇO CONTRA FISSURAÇÃO</v>
          </cell>
          <cell r="C7376" t="str">
            <v>M2</v>
          </cell>
          <cell r="D7376">
            <v>76.05</v>
          </cell>
        </row>
        <row r="7377">
          <cell r="A7377">
            <v>87813</v>
          </cell>
          <cell r="B7377" t="str">
            <v>EMBOÇO OU MASSA ÚNICA EM ARGAMASSA TRAÇO 1:2:8, PREPARO MECÂNICO COM BETONEIRA 400 L, APLICADA MANUALMENTE EM SUPERFÍCIES EXTERNAS DA SACADA, ESPESSURA DE 35 MM, SEM USO DE TELA METÁLICA DE REFORÇO CONTRA FISSURAÇÃO</v>
          </cell>
          <cell r="C7377" t="str">
            <v>M2</v>
          </cell>
          <cell r="D7377">
            <v>91.27</v>
          </cell>
        </row>
        <row r="7378">
          <cell r="A7378">
            <v>104257</v>
          </cell>
          <cell r="B7378" t="str">
            <v>EMBOÇO OU MASSA ÚNICA EM ARGAMASSA TRAÇO 1:2:8, PREPARO MECÂNICO COM BETONEIRA 400 L, APLICADA MANUALMENTE EM SUPERFÍCIES EXTERNAS DA SACADA, ESPESSURA DE 45 MM, ACESSO POR ANDAIME, SEM USO DE TELA METÁLICA</v>
          </cell>
          <cell r="C7378" t="str">
            <v>M2</v>
          </cell>
          <cell r="D7378">
            <v>89.52</v>
          </cell>
        </row>
        <row r="7379">
          <cell r="A7379">
            <v>87817</v>
          </cell>
          <cell r="B7379" t="str">
            <v>EMBOÇO OU MASSA ÚNICA EM ARGAMASSA TRAÇO 1:2:8, PREPARO MECÂNICO COM BETONEIRA 400 L, APLICADA MANUALMENTE EM SUPERFÍCIES EXTERNAS DA SACADA, ESPESSURA DE 45 MM, SEM USO DE TELA METÁLICA DE REFORÇO CONTRA FISSURAÇÃO</v>
          </cell>
          <cell r="C7379" t="str">
            <v>M2</v>
          </cell>
          <cell r="D7379">
            <v>97.3</v>
          </cell>
        </row>
        <row r="7380">
          <cell r="A7380">
            <v>104261</v>
          </cell>
          <cell r="B7380" t="str">
            <v>EMBOÇO OU MASSA ÚNICA EM ARGAMASSA TRAÇO 1:2:8, PREPARO MECÂNICO COM BETONEIRA 400 L, APLICADA MANUALMENTE EM SUPERFÍCIES EXTERNAS DA SACADA, ESPESSURA DE 50 MM, ACESSO POR ANDAIME, SEM USO DE TELA METÁLICA</v>
          </cell>
          <cell r="C7380" t="str">
            <v>M2</v>
          </cell>
          <cell r="D7380">
            <v>115.48</v>
          </cell>
        </row>
        <row r="7381">
          <cell r="A7381">
            <v>87821</v>
          </cell>
          <cell r="B7381" t="str">
            <v>EMBOÇO OU MASSA ÚNICA EM ARGAMASSA TRAÇO 1:2:8, PREPARO MECÂNICO COM BETONEIRA 400 L, APLICADA MANUALMENTE EM SUPERFÍCIES EXTERNAS DA SACADA, ESPESSURA MAIOR OU IGUAL A 50 MM, SEM USO DE TELA METÁLICA DE REFORÇO CONTRA FISSURAÇÃO</v>
          </cell>
          <cell r="C7381" t="str">
            <v>M2</v>
          </cell>
          <cell r="D7381">
            <v>126.1</v>
          </cell>
        </row>
        <row r="7382">
          <cell r="A7382">
            <v>87825</v>
          </cell>
          <cell r="B7382" t="str">
            <v>EMBOÇO OU MASSA ÚNICA EM ARGAMASSA TRAÇO 1:2:8, PREPARO MECÂNICO COM BETONEIRA 400 L, APLICADA MANUALMENTE NAS PAREDES INTERNAS DA SACADA, ESPESSURA DE 25 MM, SEM USO DE TELA METÁLICA DE REFORÇO CONTRA FISSURAÇÃO</v>
          </cell>
          <cell r="C7382" t="str">
            <v>M2</v>
          </cell>
          <cell r="D7382">
            <v>71.44</v>
          </cell>
        </row>
        <row r="7383">
          <cell r="A7383">
            <v>87829</v>
          </cell>
          <cell r="B7383" t="str">
            <v>EMBOÇO OU MASSA ÚNICA EM ARGAMASSA TRAÇO 1:2:8, PREPARO MECÂNICO COM BETONEIRA 400 L, APLICADA MANUALMENTE NAS PAREDES INTERNAS DA SACADA, ESPESSURA DE 35 MM, SEM USO DE TELA METÁLICA DE REFORÇO CONTRA FISSURAÇÃO</v>
          </cell>
          <cell r="C7383" t="str">
            <v>M2</v>
          </cell>
          <cell r="D7383">
            <v>86.63</v>
          </cell>
        </row>
        <row r="7384">
          <cell r="A7384">
            <v>87557</v>
          </cell>
          <cell r="B7384" t="str">
            <v>EMBOÇO, EM ARGAMASSA INDUSTRIALIZADA, PREPARO MECÂNICO, APLICADO COM EQUIPAMENTO DE MISTURA E PROJEÇÃO DE ARGAMASSA EM PAREDES INTERNAS, E = 10MM, COM TALISCAS</v>
          </cell>
          <cell r="C7384" t="str">
            <v>M2</v>
          </cell>
          <cell r="D7384">
            <v>46.66</v>
          </cell>
        </row>
        <row r="7385">
          <cell r="A7385">
            <v>87539</v>
          </cell>
          <cell r="B7385" t="str">
            <v>EMBOÇO, EM ARGAMASSA INDUSTRIALIZADA, PREPARO MECÂNICO, APLICADO COM EQUIPAMENTO DE MISTURA E PROJEÇÃO DE ARGAMASSA EM PAREDES INTERNAS, E = 17,5MM, COM TALISCAS</v>
          </cell>
          <cell r="C7385" t="str">
            <v>M2</v>
          </cell>
          <cell r="D7385">
            <v>70.930000000000007</v>
          </cell>
        </row>
        <row r="7386">
          <cell r="A7386">
            <v>104972</v>
          </cell>
          <cell r="B7386" t="str">
            <v>EMBOÇO, EM ARGAMASSA TRAÇO 1:2:8, PREPARO MANUAL, APLICADO MANUALMENTE EM PAREDES INTERNAS DE AMBIENTES COM PÉ-DIREITO DUPLO E ÁREA ENTRE 5M2 E 10M2, E = 10MM, COM TALISCAS</v>
          </cell>
          <cell r="C7386" t="str">
            <v>M2</v>
          </cell>
          <cell r="D7386">
            <v>33.99</v>
          </cell>
        </row>
        <row r="7387">
          <cell r="A7387">
            <v>104954</v>
          </cell>
          <cell r="B7387" t="str">
            <v>EMBOÇO, EM ARGAMASSA TRAÇO 1:2:8, PREPARO MANUAL, APLICADO MANUALMENTE EM PAREDES INTERNAS DE AMBIENTES COM PÉ-DIREITO DUPLO E ÁREA ENTRE 5M2 E 10M2, E = 17,5MM, COM TALISCAS</v>
          </cell>
          <cell r="C7387" t="str">
            <v>M2</v>
          </cell>
          <cell r="D7387">
            <v>47.33</v>
          </cell>
        </row>
        <row r="7388">
          <cell r="A7388">
            <v>104976</v>
          </cell>
          <cell r="B7388" t="str">
            <v>EMBOÇO, EM ARGAMASSA TRAÇO 1:2:8, PREPARO MANUAL, APLICADO MANUALMENTE EM PAREDES INTERNAS DE AMBIENTES COM PÉ-DIREITO DUPLO E ÁREA MAIOR QUE 10M2, E = 10MM, COM TALISCAS</v>
          </cell>
          <cell r="C7388" t="str">
            <v>M2</v>
          </cell>
          <cell r="D7388">
            <v>30.18</v>
          </cell>
        </row>
        <row r="7389">
          <cell r="A7389">
            <v>104966</v>
          </cell>
          <cell r="B7389" t="str">
            <v>EMBOÇO, EM ARGAMASSA TRAÇO 1:2:8, PREPARO MANUAL, APLICADO MANUALMENTE EM PAREDES INTERNAS DE AMBIENTES COM PÉ-DIREITO DUPLO E ÁREA MAIOR QUE 10M2, E = 17,5MM, COM TALISCAS</v>
          </cell>
          <cell r="C7389" t="str">
            <v>M2</v>
          </cell>
          <cell r="D7389">
            <v>43.52</v>
          </cell>
        </row>
        <row r="7390">
          <cell r="A7390">
            <v>104968</v>
          </cell>
          <cell r="B7390" t="str">
            <v>EMBOÇO, EM ARGAMASSA TRAÇO 1:2:8, PREPARO MANUAL, APLICADO MANUALMENTE EM PAREDES INTERNAS DE AMBIENTES COM PÉ-DIREITO DUPLO E ÁREA MENOR QUE 5M2, E = 10MM, COM TALISCAS</v>
          </cell>
          <cell r="C7390" t="str">
            <v>M2</v>
          </cell>
          <cell r="D7390">
            <v>40.4</v>
          </cell>
        </row>
        <row r="7391">
          <cell r="A7391">
            <v>104962</v>
          </cell>
          <cell r="B7391" t="str">
            <v>EMBOÇO, EM ARGAMASSA TRAÇO 1:2:8, PREPARO MANUAL, APLICADO MANUALMENTE EM PAREDES INTERNAS DE AMBIENTES COM PÉ-DIREITO DUPLO E ÁREA MENOR QUE 5M2, E = 17,5MM, COM TALISCAS</v>
          </cell>
          <cell r="C7391" t="str">
            <v>M2</v>
          </cell>
          <cell r="D7391">
            <v>53.75</v>
          </cell>
        </row>
        <row r="7392">
          <cell r="A7392">
            <v>87550</v>
          </cell>
          <cell r="B7392" t="str">
            <v>EMBOÇO, EM ARGAMASSA TRAÇO 1:2:8, PREPARO MANUAL, APLICADO MANUALMENTE EM PAREDES INTERNAS DE AMBIENTES COM ÁREA ENTRE 5M2 E 10M2, E = 10MM, COM TALISCAS</v>
          </cell>
          <cell r="C7392" t="str">
            <v>M2</v>
          </cell>
          <cell r="D7392">
            <v>26.92</v>
          </cell>
        </row>
        <row r="7393">
          <cell r="A7393">
            <v>87532</v>
          </cell>
          <cell r="B7393" t="str">
            <v>EMBOÇO, EM ARGAMASSA TRAÇO 1:2:8, PREPARO MANUAL, APLICADO MANUALMENTE EM PAREDES INTERNAS DE AMBIENTES COM ÁREA ENTRE 5M2 E 10M2, E = 17,5MM, COM TALISCAS</v>
          </cell>
          <cell r="C7393" t="str">
            <v>M2</v>
          </cell>
          <cell r="D7393">
            <v>38.35</v>
          </cell>
        </row>
        <row r="7394">
          <cell r="A7394">
            <v>87554</v>
          </cell>
          <cell r="B7394" t="str">
            <v>EMBOÇO, EM ARGAMASSA TRAÇO 1:2:8, PREPARO MANUAL, APLICADO MANUALMENTE EM PAREDES INTERNAS DE AMBIENTES COM ÁREA MAIOR QUE 10M2, E = 10MM, COM TALISCAS</v>
          </cell>
          <cell r="C7394" t="str">
            <v>M2</v>
          </cell>
          <cell r="D7394">
            <v>24.45</v>
          </cell>
        </row>
        <row r="7395">
          <cell r="A7395">
            <v>87536</v>
          </cell>
          <cell r="B7395" t="str">
            <v>EMBOÇO, EM ARGAMASSA TRAÇO 1:2:8, PREPARO MANUAL, APLICADO MANUALMENTE EM PAREDES INTERNAS DE AMBIENTES COM ÁREA MAIOR QUE 10M2, E = 17,5MM, COM TALISCAS</v>
          </cell>
          <cell r="C7395" t="str">
            <v>M2</v>
          </cell>
          <cell r="D7395">
            <v>35.880000000000003</v>
          </cell>
        </row>
        <row r="7396">
          <cell r="A7396">
            <v>87528</v>
          </cell>
          <cell r="B7396" t="str">
            <v>EMBOÇO, EM ARGAMASSA TRAÇO 1:2:8, PREPARO MANUAL, APLICADO MANUALMENTE EM PAREDES INTERNAS DE AMBIENTES COM ÁREA MENOR QUE 5M2, E = 17,5MM, COM TALISCAS</v>
          </cell>
          <cell r="C7396" t="str">
            <v>M2</v>
          </cell>
          <cell r="D7396">
            <v>42.48</v>
          </cell>
        </row>
        <row r="7397">
          <cell r="A7397">
            <v>87546</v>
          </cell>
          <cell r="B7397" t="str">
            <v>EMBOÇO, EM ARGAMASSA TRAÇO 1:2:8, PREPARO MANUAL, APLICADO MANUALMENTE EM PAREDES INTERNAS, PARA AMBIENTES COM ÁREA MENOR QUE 5M2, E = 10MM, COM TALISCAS</v>
          </cell>
          <cell r="C7397" t="str">
            <v>M2</v>
          </cell>
          <cell r="D7397">
            <v>31.04</v>
          </cell>
        </row>
        <row r="7398">
          <cell r="A7398">
            <v>104971</v>
          </cell>
          <cell r="B7398" t="str">
            <v>EMBOÇO, EM ARGAMASSA TRAÇO 1:2:8, PREPARO MECÂNICO, APLICADO MANUALMENTE EM PAREDES INTERNAS DE AMBIENTES COM PÉ-DIREITO DUPLO E ÁREA ENTRE 5M2 E 10M2, E = 10MM, COM TALISCAS</v>
          </cell>
          <cell r="C7398" t="str">
            <v>M2</v>
          </cell>
          <cell r="D7398">
            <v>31.65</v>
          </cell>
        </row>
        <row r="7399">
          <cell r="A7399">
            <v>104965</v>
          </cell>
          <cell r="B7399" t="str">
            <v>EMBOÇO, EM ARGAMASSA TRAÇO 1:2:8, PREPARO MECÂNICO, APLICADO MANUALMENTE EM PAREDES INTERNAS DE AMBIENTES COM PÉ-DIREITO DUPLO E ÁREA ENTRE 5M2 E 10M2, E = 17,5MM, COM TALISCAS</v>
          </cell>
          <cell r="C7399" t="str">
            <v>M2</v>
          </cell>
          <cell r="D7399">
            <v>43.67</v>
          </cell>
        </row>
        <row r="7400">
          <cell r="A7400">
            <v>104975</v>
          </cell>
          <cell r="B7400" t="str">
            <v>EMBOÇO, EM ARGAMASSA TRAÇO 1:2:8, PREPARO MECÂNICO, APLICADO MANUALMENTE EM PAREDES INTERNAS DE AMBIENTES COM PÉ-DIREITO DUPLO E ÁREA MAIOR QUE 10M2, E = 10MM, COM TALISCAS</v>
          </cell>
          <cell r="C7400" t="str">
            <v>M2</v>
          </cell>
          <cell r="D7400">
            <v>27.84</v>
          </cell>
        </row>
        <row r="7401">
          <cell r="A7401">
            <v>104957</v>
          </cell>
          <cell r="B7401" t="str">
            <v>EMBOÇO, EM ARGAMASSA TRAÇO 1:2:8, PREPARO MECÂNICO, APLICADO MANUALMENTE EM PAREDES INTERNAS DE AMBIENTES COM PÉ-DIREITO DUPLO E ÁREA MAIOR QUE 10M2, E = 17,5MM, COM TALISCAS</v>
          </cell>
          <cell r="C7401" t="str">
            <v>M2</v>
          </cell>
          <cell r="D7401">
            <v>39.86</v>
          </cell>
        </row>
        <row r="7402">
          <cell r="A7402">
            <v>104967</v>
          </cell>
          <cell r="B7402" t="str">
            <v>EMBOÇO, EM ARGAMASSA TRAÇO 1:2:8, PREPARO MECÂNICO, APLICADO MANUALMENTE EM PAREDES INTERNAS DE AMBIENTES COM PÉ-DIREITO DUPLO E ÁREA MENOR QUE 5M2, E = 10MM, COM TALISCAS</v>
          </cell>
          <cell r="C7402" t="str">
            <v>M2</v>
          </cell>
          <cell r="D7402">
            <v>38.06</v>
          </cell>
        </row>
        <row r="7403">
          <cell r="A7403">
            <v>104961</v>
          </cell>
          <cell r="B7403" t="str">
            <v>EMBOÇO, EM ARGAMASSA TRAÇO 1:2:8, PREPARO MECÂNICO, APLICADO MANUALMENTE EM PAREDES INTERNAS DE AMBIENTES COM PÉ-DIREITO DUPLO E ÁREA MENOR QUE 5M2, E = 17,5MM, COM TALISCAS</v>
          </cell>
          <cell r="C7403" t="str">
            <v>M2</v>
          </cell>
          <cell r="D7403">
            <v>50.09</v>
          </cell>
        </row>
        <row r="7404">
          <cell r="A7404">
            <v>87549</v>
          </cell>
          <cell r="B7404" t="str">
            <v>EMBOÇO, EM ARGAMASSA TRAÇO 1:2:8, PREPARO MECÂNICO, APLICADO MANUALMENTE EM PAREDES INTERNAS DE AMBIENTES COM ÁREA ENTRE 5M2 E 10M2, E = 10MM, COM TALISCAS</v>
          </cell>
          <cell r="C7404" t="str">
            <v>M2</v>
          </cell>
          <cell r="D7404">
            <v>24.58</v>
          </cell>
        </row>
        <row r="7405">
          <cell r="A7405">
            <v>87531</v>
          </cell>
          <cell r="B7405" t="str">
            <v>EMBOÇO, EM ARGAMASSA TRAÇO 1:2:8, PREPARO MECÂNICO, APLICADO MANUALMENTE EM PAREDES INTERNAS DE AMBIENTES COM ÁREA ENTRE 5M2 E 10M2, E = 17,5MM, COM TALISCAS</v>
          </cell>
          <cell r="C7405" t="str">
            <v>M2</v>
          </cell>
          <cell r="D7405">
            <v>34.69</v>
          </cell>
        </row>
        <row r="7406">
          <cell r="A7406">
            <v>87553</v>
          </cell>
          <cell r="B7406" t="str">
            <v>EMBOÇO, EM ARGAMASSA TRAÇO 1:2:8, PREPARO MECÂNICO, APLICADO MANUALMENTE EM PAREDES INTERNAS DE AMBIENTES COM ÁREA MAIOR QUE 10M2, E = 10MM, COM TALISCAS</v>
          </cell>
          <cell r="C7406" t="str">
            <v>M2</v>
          </cell>
          <cell r="D7406">
            <v>22.11</v>
          </cell>
        </row>
        <row r="7407">
          <cell r="A7407">
            <v>87535</v>
          </cell>
          <cell r="B7407" t="str">
            <v>EMBOÇO, EM ARGAMASSA TRAÇO 1:2:8, PREPARO MECÂNICO, APLICADO MANUALMENTE EM PAREDES INTERNAS DE AMBIENTES COM ÁREA MAIOR QUE 10M2, E = 17,5MM, COM TALISCAS</v>
          </cell>
          <cell r="C7407" t="str">
            <v>M2</v>
          </cell>
          <cell r="D7407">
            <v>32.22</v>
          </cell>
        </row>
        <row r="7408">
          <cell r="A7408">
            <v>87527</v>
          </cell>
          <cell r="B7408" t="str">
            <v>EMBOÇO, EM ARGAMASSA TRAÇO 1:2:8, PREPARO MECÂNICO, APLICADO MANUALMENTE EM PAREDES INTERNAS DE AMBIENTES COM ÁREA MENOR QUE 5M2, E =17,5MM, COM TALISCAS</v>
          </cell>
          <cell r="C7408" t="str">
            <v>M2</v>
          </cell>
          <cell r="D7408">
            <v>38.82</v>
          </cell>
        </row>
        <row r="7409">
          <cell r="A7409">
            <v>87545</v>
          </cell>
          <cell r="B7409" t="str">
            <v>EMBOÇO, EM ARGAMASSA TRAÇO 1:2:8, PREPARO MECÂNICO, APLICADO MANUALMENTE EM PAREDES INTERNAS, PARA AMBIENTES COM ÁREA MENOR QUE 5M2, E = 10MM, COM TALISCAS</v>
          </cell>
          <cell r="C7409" t="str">
            <v>M2</v>
          </cell>
          <cell r="D7409">
            <v>28.7</v>
          </cell>
        </row>
        <row r="7410">
          <cell r="A7410">
            <v>104960</v>
          </cell>
          <cell r="B7410" t="str">
            <v>MASSA ÚNICA, EM ARGAMASSA INDUSTRIALIZADA, PREPARO MECÂNICO, APLICADA COM EQUIPAMENTO DE MISTURA E PROJEÇÃO DE ARGAMASSA EM PAREDES INTERNAS, E = 10MM, COM TALISCAS</v>
          </cell>
          <cell r="C7410" t="str">
            <v>M2</v>
          </cell>
          <cell r="D7410">
            <v>45.22</v>
          </cell>
        </row>
        <row r="7411">
          <cell r="A7411">
            <v>87561</v>
          </cell>
          <cell r="B7411" t="str">
            <v>MASSA ÚNICA, EM ARGAMASSA INDUSTRIALIZADA, PREPARO MECÂNICO, APLICADA COM EQUIPAMENTO DE MISTURA E PROJEÇÃO DE ARGAMASSA EM PAREDES INTERNAS, E = 10MM, SEM TALISCAS</v>
          </cell>
          <cell r="C7411" t="str">
            <v>M2</v>
          </cell>
          <cell r="D7411">
            <v>46.13</v>
          </cell>
        </row>
        <row r="7412">
          <cell r="A7412">
            <v>104953</v>
          </cell>
          <cell r="B7412" t="str">
            <v>MASSA ÚNICA, EM ARGAMASSA INDUSTRIALIZADA, PREPARO MECÂNICO, APLICADA COM EQUIPAMENTO DE MISTURA E PROJEÇÃO DE ARGAMASSA EM PAREDES INTERNAS, E = 17,5MM, COM TALISCAS</v>
          </cell>
          <cell r="C7412" t="str">
            <v>M2</v>
          </cell>
          <cell r="D7412">
            <v>69.489999999999995</v>
          </cell>
        </row>
        <row r="7413">
          <cell r="A7413">
            <v>87543</v>
          </cell>
          <cell r="B7413" t="str">
            <v>MASSA ÚNICA, EM ARGAMASSA INDUSTRIALIZADA, PREPARO MECÂNICO, APLICADA COM EQUIPAMENTO DE MISTURA E PROJEÇÃO DE ARGAMASSA EM PAREDES INTERNAS, E = 5MM, SEM TALISCAS</v>
          </cell>
          <cell r="C7413" t="str">
            <v>M2</v>
          </cell>
          <cell r="D7413">
            <v>26.69</v>
          </cell>
        </row>
        <row r="7414">
          <cell r="A7414">
            <v>104959</v>
          </cell>
          <cell r="B7414" t="str">
            <v>MASSA ÚNICA, EM ARGAMASSA TRAÇO 1:2:8 PREPARO MANUAL, APLICADA MANUALMENTE EM PAREDES INTERNAS DE AMBIENTES COM ÁREA MAIOR QUE 10M2, E = 10MM, COM TALISCAS</v>
          </cell>
          <cell r="C7414" t="str">
            <v>M2</v>
          </cell>
          <cell r="D7414">
            <v>25.07</v>
          </cell>
        </row>
        <row r="7415">
          <cell r="A7415">
            <v>104958</v>
          </cell>
          <cell r="B7415" t="str">
            <v>MASSA ÚNICA, EM ARGAMASSA TRAÇO 1:2:8 PREPARO MECÂNICO, APLICADA MANUALMENTE EM PAREDES INTERNAS DE AMBIENTES COM ÁREA MAIOR QUE 10M2, E = 10MM, COM TALISCAS</v>
          </cell>
          <cell r="C7415" t="str">
            <v>M2</v>
          </cell>
          <cell r="D7415">
            <v>22.73</v>
          </cell>
        </row>
        <row r="7416">
          <cell r="A7416">
            <v>104970</v>
          </cell>
          <cell r="B7416" t="str">
            <v>MASSA ÚNICA, EM ARGAMASSA TRAÇO 1:2:8, PREPARO MANUAL, APLICADA MANUALMENTE EM PAREDES INTERNAS DE AMBIENTES COM PÉ-DIREITO DUPLO E ÁREA ENTRE 5M2 E 10M2, E = 10MM, COM TALISCAS</v>
          </cell>
          <cell r="C7416" t="str">
            <v>M2</v>
          </cell>
          <cell r="D7416">
            <v>35.840000000000003</v>
          </cell>
        </row>
        <row r="7417">
          <cell r="A7417">
            <v>104964</v>
          </cell>
          <cell r="B7417" t="str">
            <v>MASSA ÚNICA, EM ARGAMASSA TRAÇO 1:2:8, PREPARO MANUAL, APLICADA MANUALMENTE EM PAREDES INTERNAS DE AMBIENTES COM PÉ-DIREITO DUPLO E ÁREA ENTRE 5M2 E 10M2, E = 17,5MM, COM TALISCAS</v>
          </cell>
          <cell r="C7417" t="str">
            <v>M2</v>
          </cell>
          <cell r="D7417">
            <v>49.2</v>
          </cell>
        </row>
        <row r="7418">
          <cell r="A7418">
            <v>104956</v>
          </cell>
          <cell r="B7418" t="str">
            <v>MASSA ÚNICA, EM ARGAMASSA TRAÇO 1:2:8, PREPARO MANUAL, APLICADA MANUALMENTE EM PAREDES INTERNAS DE AMBIENTES COM PÉ-DIREITO DUPLO E ÁREA MAIOR QUE 10M2, E = 17,5MM, COM TALISCAS</v>
          </cell>
          <cell r="C7418" t="str">
            <v>M2</v>
          </cell>
          <cell r="D7418">
            <v>44.48</v>
          </cell>
        </row>
        <row r="7419">
          <cell r="A7419">
            <v>104974</v>
          </cell>
          <cell r="B7419" t="str">
            <v>MASSA ÚNICA, EM ARGAMASSA TRAÇO 1:2:8, PREPARO MANUAL, APLICADA MANUALMENTE EM PAREDES INTERNAS DE AMBIENTES COM PÉ-DIREITO DUPLO ÁREA MAIOR QUE 10M2, E = 10MM, COM TALISCAS</v>
          </cell>
          <cell r="C7419" t="str">
            <v>M2</v>
          </cell>
          <cell r="D7419">
            <v>31.13</v>
          </cell>
        </row>
        <row r="7420">
          <cell r="A7420">
            <v>87548</v>
          </cell>
          <cell r="B7420" t="str">
            <v>MASSA ÚNICA, EM ARGAMASSA TRAÇO 1:2:8, PREPARO MANUAL, APLICADA MANUALMENTE EM PAREDES INTERNAS DE AMBIENTES COM ÁREA ENTRE 5M2 E 10M2, E = 10MM, COM TALISCAS</v>
          </cell>
          <cell r="C7420" t="str">
            <v>M2</v>
          </cell>
          <cell r="D7420">
            <v>28.1</v>
          </cell>
        </row>
        <row r="7421">
          <cell r="A7421">
            <v>87530</v>
          </cell>
          <cell r="B7421" t="str">
            <v>MASSA ÚNICA, EM ARGAMASSA TRAÇO 1:2:8, PREPARO MANUAL, APLICADA MANUALMENTE EM PAREDES INTERNAS DE AMBIENTES COM ÁREA ENTRE 5M2 E 10M2, E = 17,5MM, COM TALISCAS</v>
          </cell>
          <cell r="C7421" t="str">
            <v>M2</v>
          </cell>
          <cell r="D7421">
            <v>39.54</v>
          </cell>
        </row>
        <row r="7422">
          <cell r="A7422">
            <v>104952</v>
          </cell>
          <cell r="B7422" t="str">
            <v>MASSA ÚNICA, EM ARGAMASSA TRAÇO 1:2:8, PREPARO MANUAL, APLICADA MANUALMENTE EM PAREDES INTERNAS DE AMBIENTES COM ÁREA MAIOR QUE 10M2, E = 17,5MM, COM TALISCAS</v>
          </cell>
          <cell r="C7422" t="str">
            <v>M2</v>
          </cell>
          <cell r="D7422">
            <v>36.5</v>
          </cell>
        </row>
        <row r="7423">
          <cell r="A7423">
            <v>104969</v>
          </cell>
          <cell r="B7423" t="str">
            <v>MASSA ÚNICA, EM ARGAMASSA TRAÇO 1:2:8, PREPARO MECÂNICO, APLICADA MANUALMENTE EM PAREDES INTERNAS DE AMBIENTES COM PÉ-DIREITO DUPLO E ÁREA ENTRE 5M2 E 10M2, E = 10MM, COM TALISCAS</v>
          </cell>
          <cell r="C7423" t="str">
            <v>M2</v>
          </cell>
          <cell r="D7423">
            <v>33.5</v>
          </cell>
        </row>
        <row r="7424">
          <cell r="A7424">
            <v>104963</v>
          </cell>
          <cell r="B7424" t="str">
            <v>MASSA ÚNICA, EM ARGAMASSA TRAÇO 1:2:8, PREPARO MECÂNICO, APLICADA MANUALMENTE EM PAREDES INTERNAS DE AMBIENTES COM PÉ-DIREITO DUPLO E ÁREA ENTRE 5M2 E 10M2, E = 17,5MM, COM TALISCAS</v>
          </cell>
          <cell r="C7424" t="str">
            <v>M2</v>
          </cell>
          <cell r="D7424">
            <v>45.54</v>
          </cell>
        </row>
        <row r="7425">
          <cell r="A7425">
            <v>104955</v>
          </cell>
          <cell r="B7425" t="str">
            <v>MASSA ÚNICA, EM ARGAMASSA TRAÇO 1:2:8, PREPARO MECÂNICO, APLICADA MANUALMENTE EM PAREDES INTERNAS DE AMBIENTES COM PÉ-DIREITO DUPLO E ÁREA MAIOR QUE 10M2, E = 17,5MM, COM TALISCAS</v>
          </cell>
          <cell r="C7425" t="str">
            <v>M2</v>
          </cell>
          <cell r="D7425">
            <v>40.82</v>
          </cell>
        </row>
        <row r="7426">
          <cell r="A7426">
            <v>104973</v>
          </cell>
          <cell r="B7426" t="str">
            <v>MASSA ÚNICA, EM ARGAMASSA TRAÇO 1:2:8, PREPARO MECÂNICO, APLICADA MANUALMENTE EM PAREDES INTERNAS DE AMBIENTES COM PÉ-DIREITO DUPLO ÁREA MAIOR QUE 10M2, E = 10MM, COM TALISCAS</v>
          </cell>
          <cell r="C7426" t="str">
            <v>M2</v>
          </cell>
          <cell r="D7426">
            <v>28.79</v>
          </cell>
        </row>
        <row r="7427">
          <cell r="A7427">
            <v>87547</v>
          </cell>
          <cell r="B7427" t="str">
            <v>MASSA ÚNICA, EM ARGAMASSA TRAÇO 1:2:8, PREPARO MECÂNICO, APLICADA MANUALMENTE EM PAREDES INTERNAS DE AMBIENTES COM ÁREA ENTRE 5M2 E 10M2, E = 10MM, COM TALISCAS</v>
          </cell>
          <cell r="C7427" t="str">
            <v>M2</v>
          </cell>
          <cell r="D7427">
            <v>25.76</v>
          </cell>
        </row>
        <row r="7428">
          <cell r="A7428">
            <v>87529</v>
          </cell>
          <cell r="B7428" t="str">
            <v>MASSA ÚNICA, EM ARGAMASSA TRAÇO 1:2:8, PREPARO MECÂNICO, APLICADA MANUALMENTE EM PAREDES INTERNAS DE AMBIENTES COM ÁREA ENTRE 5M2 E 10M2, E = 17,5MM, COM TALISCAS</v>
          </cell>
          <cell r="C7428" t="str">
            <v>M2</v>
          </cell>
          <cell r="D7428">
            <v>35.880000000000003</v>
          </cell>
        </row>
        <row r="7429">
          <cell r="A7429">
            <v>104951</v>
          </cell>
          <cell r="B7429" t="str">
            <v>MASSA ÚNICA, EM ARGAMASSA TRAÇO 1:2:8, PREPARO MECÂNICO, APLICADA MANUALMENTE EM PAREDES INTERNAS DE AMBIENTES COM ÁREA MAIOR QUE 10M2, E = 17,5MM, COM TALISCAS</v>
          </cell>
          <cell r="C7429" t="str">
            <v>M2</v>
          </cell>
          <cell r="D7429">
            <v>32.840000000000003</v>
          </cell>
        </row>
        <row r="7430">
          <cell r="A7430">
            <v>104978</v>
          </cell>
          <cell r="B7430" t="str">
            <v>MASSA ÚNICA, EM ARGAMASSA TRAÇO 1:2:8, PREPARO MECÂNICO, APLICADA MANUALMENTE EM TETO DE AMBIENTES COM PAREDES EM PÉ-DIREITO DUPLO, E = 10MM, COM TALISCAS</v>
          </cell>
          <cell r="C7430" t="str">
            <v>M2</v>
          </cell>
          <cell r="D7430">
            <v>35.840000000000003</v>
          </cell>
        </row>
        <row r="7431">
          <cell r="A7431">
            <v>104977</v>
          </cell>
          <cell r="B7431" t="str">
            <v>MASSA ÚNICA, EM ARGAMASSA TRAÇO 1:2:8, PREPARO MECÂNICO, APLICADA MANUALMENTE EM TETO DE AMBIENTES COM PAREDES EM PÉ-DIREITO DUPLO, E = 17,5MM, COM TALISCAS</v>
          </cell>
          <cell r="C7431" t="str">
            <v>M2</v>
          </cell>
          <cell r="D7431">
            <v>47.7</v>
          </cell>
        </row>
        <row r="7432">
          <cell r="A7432">
            <v>90408</v>
          </cell>
          <cell r="B7432" t="str">
            <v>MASSA ÚNICA, EM ARGAMASSA TRAÇO 1:2:8, PREPARO MECÂNICO, APLICADA MANUALMENTE EM TETO, E = 10MM, COM TALISCAS</v>
          </cell>
          <cell r="C7432" t="str">
            <v>M2</v>
          </cell>
          <cell r="D7432">
            <v>31.48</v>
          </cell>
        </row>
        <row r="7433">
          <cell r="A7433">
            <v>90406</v>
          </cell>
          <cell r="B7433" t="str">
            <v>MASSA ÚNICA, EM ARGAMASSA TRAÇO 1:2:8, PREPARO MECÂNICO, APLICADA MANUALMENTE EM TETO, E = 17,5MM, COM TALISCAS</v>
          </cell>
          <cell r="C7433" t="str">
            <v>M2</v>
          </cell>
          <cell r="D7433">
            <v>42.39</v>
          </cell>
        </row>
        <row r="7434">
          <cell r="A7434">
            <v>103313</v>
          </cell>
          <cell r="B7434" t="str">
            <v>INSTALAÇÃO DE BALIZADOR METÁLICO COM LED, EM ALUMÍNIO COM DIFUSOR EM POLICARBONATO E DIMENSÕES 6,2 CM X30 CM, COM PINTURA ELETROSTÁTICA, SOBRE PISO DE CONCRETO EXISTENTE</v>
          </cell>
          <cell r="C7434" t="str">
            <v>UN</v>
          </cell>
          <cell r="D7434">
            <v>0</v>
          </cell>
        </row>
        <row r="7435">
          <cell r="A7435">
            <v>103309</v>
          </cell>
          <cell r="B7435" t="str">
            <v>INSTALAÇÃO DE BALIZADOR METÁLICO, MODELO OLEGÁRIO, EM TUBO DE AÇO GALVANIZADO ESPESSURA 3" E DIMENSÕES 9 CM X 78,5 CM, COM PINTURA ELETROSTÁTICA, SOBRE PISO DE CONCRETO EXISTENTE</v>
          </cell>
          <cell r="C7435" t="str">
            <v>UN</v>
          </cell>
          <cell r="D7435">
            <v>0</v>
          </cell>
        </row>
        <row r="7436">
          <cell r="A7436">
            <v>103312</v>
          </cell>
          <cell r="B7436" t="str">
            <v>INSTALAÇÃO DE BALIZADOR METÁLICO, MODELO OLEGÁRIO, EM TUBO DE AÇO GALVANIZADO ESPESSURA 3" E DIMENSÕES 9 CM X 78,5 CM, COM PINTURA ELETROSTÁTICA, SOBRE SOLO</v>
          </cell>
          <cell r="C7436" t="str">
            <v>UN</v>
          </cell>
          <cell r="D7436">
            <v>0</v>
          </cell>
        </row>
        <row r="7437">
          <cell r="A7437">
            <v>103296</v>
          </cell>
          <cell r="B7437" t="str">
            <v>INSTALAÇÃO DE BALIZADOR PRÉ-FABRICADO DE CONCRETO, DIMENSÕES 30 CM X 60 CM, SOBRE PISO DE CONCRETO EXISTENTE</v>
          </cell>
          <cell r="C7437" t="str">
            <v>UN</v>
          </cell>
          <cell r="D7437">
            <v>0</v>
          </cell>
        </row>
        <row r="7438">
          <cell r="A7438">
            <v>103300</v>
          </cell>
          <cell r="B7438" t="str">
            <v>INSTALAÇÃO DE BALIZADOR PRÉ-FABRICADO DE CONCRETO, DIMENSÕES 30 CM X 60 CM, SOBRE SOLO</v>
          </cell>
          <cell r="C7438" t="str">
            <v>UN</v>
          </cell>
          <cell r="D7438">
            <v>0</v>
          </cell>
        </row>
        <row r="7439">
          <cell r="A7439">
            <v>103301</v>
          </cell>
          <cell r="B7439" t="str">
            <v>INSTALAÇÃO DE BANCO CIRCULAR PRÉ-FABRICADO DE CONCRETO, DIMENSÕES 60 CM X 40 CM</v>
          </cell>
          <cell r="C7439" t="str">
            <v>UN</v>
          </cell>
          <cell r="D7439">
            <v>0</v>
          </cell>
        </row>
        <row r="7440">
          <cell r="A7440">
            <v>103304</v>
          </cell>
          <cell r="B7440" t="str">
            <v>INSTALAÇÃO DE BANCO METÁLICO COM ENCOSTO, 1,60 M DE COMPRIMENTO, EM TUBO DE AÇO CARBONO COM PINTURA ELETROSTÁTICA, SOBRE PISO DE CONCRETO EXISTENTE</v>
          </cell>
          <cell r="C7440" t="str">
            <v>UN</v>
          </cell>
          <cell r="D7440">
            <v>1247.3900000000001</v>
          </cell>
        </row>
        <row r="7441">
          <cell r="A7441">
            <v>103305</v>
          </cell>
          <cell r="B7441" t="str">
            <v>INSTALAÇÃO DE BANCO METÁLICO SEM ENCOSTO, EM TUBOS E CHAPAS DE AÇO CARBONO, PINTURA POR PROCESSO ELETROSTÁTICO, DIMENSÕES 49 CM X 157 CM X 34 CM, SOBRE PISO DE CONCRETO EXISTENTE</v>
          </cell>
          <cell r="C7441" t="str">
            <v>UN</v>
          </cell>
          <cell r="D7441">
            <v>0</v>
          </cell>
        </row>
        <row r="7442">
          <cell r="A7442">
            <v>103294</v>
          </cell>
          <cell r="B7442" t="str">
            <v>INSTALAÇÃO DE BANCO PRÉ-FABRICADO DE CONCRETO COM ENCOSTO, DIMENSÕES 180 CM X 64 CM X 89 CM, SOBRE PISO DE CONCRETO EXISTENTE</v>
          </cell>
          <cell r="C7442" t="str">
            <v>UN</v>
          </cell>
          <cell r="D7442">
            <v>0</v>
          </cell>
        </row>
        <row r="7443">
          <cell r="A7443">
            <v>103298</v>
          </cell>
          <cell r="B7443" t="str">
            <v>INSTALAÇÃO DE BANCO PRÉ-FABRICADO DE CONCRETO COM ENCOSTO, DIMENSÕES 180 CM X 64 CM X 89 CM, SOBRE SOLO</v>
          </cell>
          <cell r="C7443" t="str">
            <v>UN</v>
          </cell>
          <cell r="D7443">
            <v>0</v>
          </cell>
        </row>
        <row r="7444">
          <cell r="A7444">
            <v>103293</v>
          </cell>
          <cell r="B7444" t="str">
            <v>INSTALAÇÃO DE BANCO PRÉ-FABRICADO DE CONCRETO SEM ENCOSTO, DIMENSÕES 115 CM X 50 CM X 45 CM, SOBRE PISO DE CONCRETO EXISTENTE</v>
          </cell>
          <cell r="C7444" t="str">
            <v>UN</v>
          </cell>
          <cell r="D7444">
            <v>0</v>
          </cell>
        </row>
        <row r="7445">
          <cell r="A7445">
            <v>103297</v>
          </cell>
          <cell r="B7445" t="str">
            <v>INSTALAÇÃO DE BANCO PRÉ-FABRICADO DE CONCRETO SEM ENCOSTO, DIMENSÕES 115 CM X 50 CM X 45 CM, SOBRE SOLO</v>
          </cell>
          <cell r="C7445" t="str">
            <v>UN</v>
          </cell>
          <cell r="D7445">
            <v>0</v>
          </cell>
        </row>
        <row r="7446">
          <cell r="A7446">
            <v>103311</v>
          </cell>
          <cell r="B7446" t="str">
            <v>INSTALAÇÃO DE BICICLETÁRIO MODELO U INVERTIDO, DIMENSÕES 110 CM X 78 CM EM TUBO CIRCULAR DE AÇO Ø 2'' COM PINTURA ELETROSTÁTICA, FIXADO COM CONCRETO, SOBRE SOLO</v>
          </cell>
          <cell r="C7446" t="str">
            <v>UN</v>
          </cell>
          <cell r="D7446">
            <v>0</v>
          </cell>
        </row>
        <row r="7447">
          <cell r="A7447">
            <v>103306</v>
          </cell>
          <cell r="B7447" t="str">
            <v>INSTALAÇÃO DE BICICLETÁRIO MODELO U INVERTIDO, DIMENSÕES 82 CM X 78 CM EM TUBO CIRCULAR DE AÇO Ø 2'' COM PINTURA ELETROSTÁTICA, FIXADO COM CHUMBADOR MECÂNICO, SOBRE PISO DE CONCRETO EXISTENTE</v>
          </cell>
          <cell r="C7447" t="str">
            <v>UN</v>
          </cell>
          <cell r="D7447">
            <v>0</v>
          </cell>
        </row>
        <row r="7448">
          <cell r="A7448">
            <v>103308</v>
          </cell>
          <cell r="B7448" t="str">
            <v>INSTALAÇÃO DE BICICLETÁRIO MODELO U INVERTIDO, DIMENSÕES 82 CM X 78 CM EM TUBO CIRCULAR DE AÇO Ø 2'' COM PINTURA ELETROSTÁTICA, FIXADO COM CONCRETO, SOBRE PISO DE CONCRETO EXISTENTE</v>
          </cell>
          <cell r="C7448" t="str">
            <v>UN</v>
          </cell>
          <cell r="D7448">
            <v>0</v>
          </cell>
        </row>
        <row r="7449">
          <cell r="A7449">
            <v>103295</v>
          </cell>
          <cell r="B7449" t="str">
            <v>INSTALAÇÃO DE CONJUNTO COM MESA E QUATRO BANCOS PRÉ-FABRICADO DE CONCRETO, DIMENSÕES 90 CM X 95 CM (MESA) E 20 CM X 60 CM (BANCO), SOBRE PISO DE CONCRETO EXISTENTE</v>
          </cell>
          <cell r="C7449" t="str">
            <v>UN</v>
          </cell>
          <cell r="D7449">
            <v>0</v>
          </cell>
        </row>
        <row r="7450">
          <cell r="A7450">
            <v>103299</v>
          </cell>
          <cell r="B7450" t="str">
            <v>INSTALAÇÃO DE CONJUNTO COM MESA E QUATRO BANCOS PRÉ-FABRICADO DE CONCRETO, DIMENSÕES 90 CM X 95 CM (MESA) E 20 CM X 60 CM (BANCO), SOBRE SOLO</v>
          </cell>
          <cell r="C7450" t="str">
            <v>UN</v>
          </cell>
          <cell r="D7450">
            <v>0</v>
          </cell>
        </row>
        <row r="7451">
          <cell r="A7451">
            <v>103302</v>
          </cell>
          <cell r="B7451" t="str">
            <v>INSTALAÇÃO DE FLOREIRA CIRCULAR PRÉ-FABRICADO DE CONCRETO, DIMENSÕES 60 CM X 40 CM</v>
          </cell>
          <cell r="C7451" t="str">
            <v>UN</v>
          </cell>
          <cell r="D7451">
            <v>0</v>
          </cell>
        </row>
        <row r="7452">
          <cell r="A7452">
            <v>103307</v>
          </cell>
          <cell r="B7452" t="str">
            <v>INSTALAÇÃO DE LIXEIRA METÁLICA DUPLA, CAPACIDADE DE 60 L, EM TUBO DE AÇO CARBONO E CESTOS EM CHAPA DE AÇO COM PINTURA ELETROSTÁTICA, SOBRE PISO DE CONCRETO EXISTENTE</v>
          </cell>
          <cell r="C7452" t="str">
            <v>UN</v>
          </cell>
          <cell r="D7452">
            <v>1336.15</v>
          </cell>
        </row>
        <row r="7453">
          <cell r="A7453">
            <v>103310</v>
          </cell>
          <cell r="B7453" t="str">
            <v>INSTALAÇÃO DE LIXEIRA METÁLICA DUPLA, CAPACIDADE DE 60 L, EM TUBO DE AÇO CARBONO E CESTOS EM CHAPA DE AÇO COM PINTURA ELETROSTÁTICA, SOBRE SOLO</v>
          </cell>
          <cell r="C7453" t="str">
            <v>UN</v>
          </cell>
          <cell r="D7453">
            <v>1287.08</v>
          </cell>
        </row>
        <row r="7454">
          <cell r="A7454">
            <v>103303</v>
          </cell>
          <cell r="B7454" t="str">
            <v>INSTALAÇÃO DE LIXEIRA PRÉ-FABRICADA DE CONCRETO, VOLUME MÍNIMO DE 120 L</v>
          </cell>
          <cell r="C7454" t="str">
            <v>UN</v>
          </cell>
          <cell r="D7454">
            <v>0</v>
          </cell>
        </row>
        <row r="7455">
          <cell r="A7455">
            <v>103314</v>
          </cell>
          <cell r="B7455" t="str">
            <v>INSTALAÇÃO DE PERGOLADO DE MADEIRA, EM MAÇARANDUBA, ANGELIM OU EQUIVALENTE DA REGIÃO, FIXADO COM CONCRETO SOBRE PISO DE CONCRETO EXISTENTE</v>
          </cell>
          <cell r="C7455" t="str">
            <v>M2</v>
          </cell>
          <cell r="D7455">
            <v>225.36</v>
          </cell>
        </row>
        <row r="7456">
          <cell r="A7456">
            <v>103315</v>
          </cell>
          <cell r="B7456" t="str">
            <v>INSTALAÇÃO DE PERGOLADO DE MADEIRA, EM MAÇARANDUBA, ANGELIM OU EQUIVALENTE DA REGIÃO, FIXADO COM CONCRETO SOBRE SOLO</v>
          </cell>
          <cell r="C7456" t="str">
            <v>M2</v>
          </cell>
          <cell r="D7456">
            <v>217.3</v>
          </cell>
        </row>
        <row r="7457">
          <cell r="A7457">
            <v>105188</v>
          </cell>
          <cell r="B7457" t="str">
            <v>REVESTIMENTO DECORATIVO MONOCAMADA EXECUTADO COM EQUIPAMENTO DE PROJEÇÃO EM FACHADA DE UM EDIFÍCIO DE ALVENARIA ESTRUTURAL E ACABAMENTO CHAPISCADO/FLOCADO</v>
          </cell>
          <cell r="C7457" t="str">
            <v>M2</v>
          </cell>
          <cell r="D7457">
            <v>161.72999999999999</v>
          </cell>
        </row>
        <row r="7458">
          <cell r="A7458">
            <v>87841</v>
          </cell>
          <cell r="B7458" t="str">
            <v>REVESTIMENTO DECORATIVO MONOCAMADA EXECUTADO COM EQUIPAMENTO DE PROJEÇÃO EM FACHADA DE UM EDIFÍCIO DE ALVENARIA ESTRUTURAL E ACABAMENTO RASPADO</v>
          </cell>
          <cell r="C7458" t="str">
            <v>M2</v>
          </cell>
          <cell r="D7458">
            <v>146.80000000000001</v>
          </cell>
        </row>
        <row r="7459">
          <cell r="A7459">
            <v>87853</v>
          </cell>
          <cell r="B7459" t="str">
            <v>REVESTIMENTO DECORATIVO MONOCAMADA EXECUTADO COM EQUIPAMENTO DE PROJEÇÃO EM FACHADA DE UM EDIFÍCIO DE ALVENARIA ESTRUTURAL E ACABAMENTO TRAVERTINO</v>
          </cell>
          <cell r="C7459" t="str">
            <v>M2</v>
          </cell>
          <cell r="D7459">
            <v>163.81</v>
          </cell>
        </row>
        <row r="7460">
          <cell r="A7460">
            <v>105187</v>
          </cell>
          <cell r="B7460" t="str">
            <v>REVESTIMENTO DECORATIVO MONOCAMADA EXECUTADO COM EQUIPAMENTO DE PROJEÇÃO EM FACHADA DE UM EDIFÍCIO DE ESTRUTURA CONVENCIONAL E ACABAMENTO CHAPISCADO/FLOCADO</v>
          </cell>
          <cell r="C7460" t="str">
            <v>M2</v>
          </cell>
          <cell r="D7460">
            <v>221.45</v>
          </cell>
        </row>
        <row r="7461">
          <cell r="A7461">
            <v>87840</v>
          </cell>
          <cell r="B7461" t="str">
            <v>REVESTIMENTO DECORATIVO MONOCAMADA EXECUTADO COM EQUIPAMENTO DE PROJEÇÃO EM FACHADA DE UM EDIFÍCIO DE ESTRUTURA CONVENCIONAL E ACABAMENTO RASPADO</v>
          </cell>
          <cell r="C7461" t="str">
            <v>M2</v>
          </cell>
          <cell r="D7461">
            <v>206.52</v>
          </cell>
        </row>
        <row r="7462">
          <cell r="A7462">
            <v>87852</v>
          </cell>
          <cell r="B7462" t="str">
            <v>REVESTIMENTO DECORATIVO MONOCAMADA EXECUTADO COM EQUIPAMENTO DE PROJEÇÃO EM FACHADA DE UM EDIFÍCIO DE ESTRUTURA CONVENCIONAL E ACABAMENTO TRAVERTINO</v>
          </cell>
          <cell r="C7462" t="str">
            <v>M2</v>
          </cell>
          <cell r="D7462">
            <v>223.54</v>
          </cell>
        </row>
        <row r="7463">
          <cell r="A7463">
            <v>105186</v>
          </cell>
          <cell r="B7463" t="str">
            <v>REVESTIMENTO DECORATIVO MONOCAMADA EXECUTADO MANUALMENTE EM FACHADA DE UM EDIFÍCIO DE ALVENARIA ESTRUTURAL E ACABAMENTO CHAPISCADO/FLOCADO</v>
          </cell>
          <cell r="C7463" t="str">
            <v>M2</v>
          </cell>
          <cell r="D7463">
            <v>167.26</v>
          </cell>
        </row>
        <row r="7464">
          <cell r="A7464">
            <v>87839</v>
          </cell>
          <cell r="B7464" t="str">
            <v>REVESTIMENTO DECORATIVO MONOCAMADA EXECUTADO MANUALMENTE EM FACHADA DE UM EDIFÍCIO DE ALVENARIA ESTRUTURAL E ACABAMENTO RASPADO</v>
          </cell>
          <cell r="C7464" t="str">
            <v>M2</v>
          </cell>
          <cell r="D7464">
            <v>152.6</v>
          </cell>
        </row>
        <row r="7465">
          <cell r="A7465">
            <v>87851</v>
          </cell>
          <cell r="B7465" t="str">
            <v>REVESTIMENTO DECORATIVO MONOCAMADA EXECUTADO MANUALMENTE EM FACHADA DE UM EDIFÍCIO DE ALVENARIA ESTRUTURAL E ACABAMENTO TRAVERTINO</v>
          </cell>
          <cell r="C7465" t="str">
            <v>M2</v>
          </cell>
          <cell r="D7465">
            <v>170</v>
          </cell>
        </row>
        <row r="7466">
          <cell r="A7466">
            <v>105185</v>
          </cell>
          <cell r="B7466" t="str">
            <v>REVESTIMENTO DECORATIVO MONOCAMADA EXECUTADO MANUALMENTE EM FACHADA DE UM EDIFÍCIO DE ESTRUTURA CONVENCIONAL E ACABAMENTO CHAPISCADO/FLOCADO</v>
          </cell>
          <cell r="C7466" t="str">
            <v>M2</v>
          </cell>
          <cell r="D7466">
            <v>227.33</v>
          </cell>
        </row>
        <row r="7467">
          <cell r="A7467">
            <v>87838</v>
          </cell>
          <cell r="B7467" t="str">
            <v>REVESTIMENTO DECORATIVO MONOCAMADA EXECUTADO MANUALMENTE EM FACHADA DE UM EDIFÍCIO DE ESTRUTURA CONVENCIONAL E ACABAMENTO RASPADO</v>
          </cell>
          <cell r="C7467" t="str">
            <v>M2</v>
          </cell>
          <cell r="D7467">
            <v>212.71</v>
          </cell>
        </row>
        <row r="7468">
          <cell r="A7468">
            <v>87850</v>
          </cell>
          <cell r="B7468" t="str">
            <v>REVESTIMENTO DECORATIVO MONOCAMADA EXECUTADO MANUALMENTE EM FACHADA DE UM EDIFÍCIO DE ESTRUTURA CONVENCIONAL E ACABAMENTO TRAVERTINO</v>
          </cell>
          <cell r="C7468" t="str">
            <v>M2</v>
          </cell>
          <cell r="D7468">
            <v>230.11</v>
          </cell>
        </row>
        <row r="7469">
          <cell r="A7469">
            <v>105110</v>
          </cell>
          <cell r="B7469" t="str">
            <v>ASCENSÃO DE GRUA ASCENSIONAL</v>
          </cell>
          <cell r="C7469" t="str">
            <v>M</v>
          </cell>
          <cell r="D7469">
            <v>220.14</v>
          </cell>
        </row>
        <row r="7470">
          <cell r="A7470">
            <v>105105</v>
          </cell>
          <cell r="B7470" t="str">
            <v>ASCENSÃO DE MINI GRUA</v>
          </cell>
          <cell r="C7470" t="str">
            <v>M</v>
          </cell>
          <cell r="D7470">
            <v>73.89</v>
          </cell>
        </row>
        <row r="7471">
          <cell r="A7471">
            <v>105103</v>
          </cell>
          <cell r="B7471" t="str">
            <v>ASCENSÃO E DESCIDA DE ELEVADOR DE CREMALHEIRA</v>
          </cell>
          <cell r="C7471" t="str">
            <v>M</v>
          </cell>
          <cell r="D7471">
            <v>105.23</v>
          </cell>
        </row>
        <row r="7472">
          <cell r="A7472">
            <v>105112</v>
          </cell>
          <cell r="B7472" t="str">
            <v>ASCENSÃO E DESCIDA DE GRUA FIXA</v>
          </cell>
          <cell r="C7472" t="str">
            <v>M</v>
          </cell>
          <cell r="D7472">
            <v>183.87</v>
          </cell>
        </row>
        <row r="7473">
          <cell r="A7473">
            <v>105109</v>
          </cell>
          <cell r="B7473" t="str">
            <v>MONTAGEM E DESMONTAGEM DE GRUA ASCENSIONAL, UTILIZAÇÃO DE GUINDASTE AUTOPROPELIDO 90T</v>
          </cell>
          <cell r="C7473" t="str">
            <v>UN</v>
          </cell>
          <cell r="D7473">
            <v>0</v>
          </cell>
        </row>
        <row r="7474">
          <cell r="A7474">
            <v>105108</v>
          </cell>
          <cell r="B7474" t="str">
            <v>MONTAGEM E DESMONTAGEM DE GRUA ASCENSIONAL, UTILIZAÇÃO DE GUINDASTE DERRICK</v>
          </cell>
          <cell r="C7474" t="str">
            <v>UN</v>
          </cell>
          <cell r="D7474">
            <v>0</v>
          </cell>
        </row>
        <row r="7475">
          <cell r="A7475">
            <v>105104</v>
          </cell>
          <cell r="B7475" t="str">
            <v>MONTAGEM E DESMONTAGEM DE MINI GRUA</v>
          </cell>
          <cell r="C7475" t="str">
            <v>UN</v>
          </cell>
          <cell r="D7475">
            <v>4779.16</v>
          </cell>
        </row>
        <row r="7476">
          <cell r="A7476">
            <v>105107</v>
          </cell>
          <cell r="B7476" t="str">
            <v>MONTAGEM E DESMONTAGEM DE TRECHO INICIAL DE ELEVADOR DE CREMALHEIRA, CABINE DUPLA - EXCLUSO FUNDAÇÕES</v>
          </cell>
          <cell r="C7476" t="str">
            <v>UN</v>
          </cell>
          <cell r="D7476">
            <v>3536.79</v>
          </cell>
        </row>
        <row r="7477">
          <cell r="A7477">
            <v>105106</v>
          </cell>
          <cell r="B7477" t="str">
            <v>MONTAGEM E DESMONTAGEM DE TRECHO INICIAL DE ELEVADOR DE CREMALHEIRA, CABINE SIMPLES - EXCLUSO FUNDAÇÕES</v>
          </cell>
          <cell r="C7477" t="str">
            <v>UN</v>
          </cell>
          <cell r="D7477">
            <v>2395.23</v>
          </cell>
        </row>
        <row r="7478">
          <cell r="A7478">
            <v>105111</v>
          </cell>
          <cell r="B7478" t="str">
            <v>MONTAGEM E DESMONTAGEM DO TRECHO INICIAL DE GRUA FIXA (ALTURA LIVRE) - EXCLUSO FUNDAÇÕES</v>
          </cell>
          <cell r="C7478" t="str">
            <v>UN</v>
          </cell>
          <cell r="D7478">
            <v>18535.900000000001</v>
          </cell>
        </row>
        <row r="7479">
          <cell r="A7479">
            <v>98520</v>
          </cell>
          <cell r="B7479" t="str">
            <v>APLICAÇÃO DE ADUBO EM SOLO</v>
          </cell>
          <cell r="C7479" t="str">
            <v>M2</v>
          </cell>
          <cell r="D7479">
            <v>6.68</v>
          </cell>
        </row>
        <row r="7480">
          <cell r="A7480">
            <v>98521</v>
          </cell>
          <cell r="B7480" t="str">
            <v>APLICAÇÃO DE CALCÁRIO PARA CORREÇÃO DO PH DO SOLO</v>
          </cell>
          <cell r="C7480" t="str">
            <v>M2</v>
          </cell>
          <cell r="D7480">
            <v>0.35</v>
          </cell>
        </row>
        <row r="7481">
          <cell r="A7481">
            <v>105521</v>
          </cell>
          <cell r="B7481" t="str">
            <v>ESPALHAMENTO DE TERRA VEGETAL PARA O PLANTIO</v>
          </cell>
          <cell r="C7481" t="str">
            <v>M2</v>
          </cell>
          <cell r="D7481">
            <v>4.38</v>
          </cell>
        </row>
        <row r="7482">
          <cell r="A7482">
            <v>98509</v>
          </cell>
          <cell r="B7482" t="str">
            <v>PLANTIO DE ARBUSTO OU CERCA VIVA</v>
          </cell>
          <cell r="C7482" t="str">
            <v>UN</v>
          </cell>
          <cell r="D7482">
            <v>63.77</v>
          </cell>
        </row>
        <row r="7483">
          <cell r="A7483">
            <v>98507</v>
          </cell>
          <cell r="B7483" t="str">
            <v>PLANTIO DE ESPÉCIE VEGETAL, TIPO COMIGO-NINGUÉM-PODE OU EQUIVALENTE, COM ALTURA DE MUDA MAIOR QUE 0,50 M E MENOR OU IGUAL A 1,00 M</v>
          </cell>
          <cell r="C7483" t="str">
            <v>UN</v>
          </cell>
          <cell r="D7483">
            <v>0</v>
          </cell>
        </row>
        <row r="7484">
          <cell r="A7484">
            <v>98508</v>
          </cell>
          <cell r="B7484" t="str">
            <v>PLANTIO DE ESPÉCIE VEGETAL, TIPO COMIGO-NINGUÉM-PODE OU EQUIVALENTE, COM ALTURA DE MUDA MAIOR QUE 1,00 M</v>
          </cell>
          <cell r="C7484" t="str">
            <v>UN</v>
          </cell>
          <cell r="D7484">
            <v>0</v>
          </cell>
        </row>
        <row r="7485">
          <cell r="A7485">
            <v>98506</v>
          </cell>
          <cell r="B7485" t="str">
            <v>PLANTIO DE ESPÉCIE VEGETAL, TIPO COMIGO-NINGUÉM-PODE OU EQUIVALENTE, COM ALTURA DE MUDA MENOR OU IGUAL A 0,50 M</v>
          </cell>
          <cell r="C7485" t="str">
            <v>UN</v>
          </cell>
          <cell r="D7485">
            <v>0</v>
          </cell>
        </row>
        <row r="7486">
          <cell r="A7486">
            <v>98505</v>
          </cell>
          <cell r="B7486" t="str">
            <v>PLANTIO DE FORRAÇÃO</v>
          </cell>
          <cell r="C7486" t="str">
            <v>M2</v>
          </cell>
          <cell r="D7486">
            <v>94.18</v>
          </cell>
        </row>
        <row r="7487">
          <cell r="A7487">
            <v>98504</v>
          </cell>
          <cell r="B7487" t="str">
            <v>PLANTIO DE GRAMA BATATAIS EM PLACAS</v>
          </cell>
          <cell r="C7487" t="str">
            <v>M2</v>
          </cell>
          <cell r="D7487">
            <v>14.39</v>
          </cell>
        </row>
        <row r="7488">
          <cell r="A7488">
            <v>98503</v>
          </cell>
          <cell r="B7488" t="str">
            <v>PLANTIO DE GRAMA EM PAVIMENTO CONCREGRAMA</v>
          </cell>
          <cell r="C7488" t="str">
            <v>M2</v>
          </cell>
          <cell r="D7488">
            <v>24.29</v>
          </cell>
        </row>
        <row r="7489">
          <cell r="A7489">
            <v>103946</v>
          </cell>
          <cell r="B7489" t="str">
            <v>PLANTIO DE GRAMA ESMERALDA OU SÃO CARLOS OU CURITIBANA, EM PLACAS</v>
          </cell>
          <cell r="C7489" t="str">
            <v>M2</v>
          </cell>
          <cell r="D7489">
            <v>18.7</v>
          </cell>
        </row>
        <row r="7490">
          <cell r="A7490">
            <v>98517</v>
          </cell>
          <cell r="B7490" t="str">
            <v>PLANTIO DE PALMEIRA COM ALTURA DE MUDA MAIOR QUE 2,00 M E MENOR OU IGUAL A 4,00 M</v>
          </cell>
          <cell r="C7490" t="str">
            <v>UN</v>
          </cell>
          <cell r="D7490">
            <v>0</v>
          </cell>
        </row>
        <row r="7491">
          <cell r="A7491">
            <v>98518</v>
          </cell>
          <cell r="B7491" t="str">
            <v xml:space="preserve">PLANTIO DE PALMEIRA COM ALTURA DE MUDA MAIOR QUE 4,00 M </v>
          </cell>
          <cell r="C7491" t="str">
            <v>UN</v>
          </cell>
          <cell r="D7491">
            <v>0</v>
          </cell>
        </row>
        <row r="7492">
          <cell r="A7492">
            <v>98516</v>
          </cell>
          <cell r="B7492" t="str">
            <v xml:space="preserve">PLANTIO DE PALMEIRA COM ALTURA DE MUDA MENOR OU IGUAL A 2,00 M </v>
          </cell>
          <cell r="C7492" t="str">
            <v>UN</v>
          </cell>
          <cell r="D7492">
            <v>345.89</v>
          </cell>
        </row>
        <row r="7493">
          <cell r="A7493">
            <v>98514</v>
          </cell>
          <cell r="B7493" t="str">
            <v>PLANTIO DE ÁRVORE FRUTÍFERA COM ALTURA DE MUDA MAIOR QUE 2,00 M E MENOR OU IGUAL A 4,00 M</v>
          </cell>
          <cell r="C7493" t="str">
            <v>UN</v>
          </cell>
          <cell r="D7493">
            <v>0</v>
          </cell>
        </row>
        <row r="7494">
          <cell r="A7494">
            <v>98515</v>
          </cell>
          <cell r="B7494" t="str">
            <v>PLANTIO DE ÁRVORE FRUTÍFERA COM ALTURA DE MUDA MAIOR QUE 4,00 M</v>
          </cell>
          <cell r="C7494" t="str">
            <v>UN</v>
          </cell>
          <cell r="D7494">
            <v>0</v>
          </cell>
        </row>
        <row r="7495">
          <cell r="A7495">
            <v>98513</v>
          </cell>
          <cell r="B7495" t="str">
            <v>PLANTIO DE ÁRVORE FRUTÍFERA COM ALTURA DE MUDA MENOR OU IGUAL A 2,00 M</v>
          </cell>
          <cell r="C7495" t="str">
            <v>UN</v>
          </cell>
          <cell r="D7495">
            <v>0</v>
          </cell>
        </row>
        <row r="7496">
          <cell r="A7496">
            <v>98511</v>
          </cell>
          <cell r="B7496" t="str">
            <v xml:space="preserve">PLANTIO DE ÁRVORE ORNAMENTAL COM ALTURA DE MUDA MAIOR QUE 2,00 M E MENOR OU IGUAL A 4,00 M </v>
          </cell>
          <cell r="C7496" t="str">
            <v>UN</v>
          </cell>
          <cell r="D7496">
            <v>184.83</v>
          </cell>
        </row>
        <row r="7497">
          <cell r="A7497">
            <v>98512</v>
          </cell>
          <cell r="B7497" t="str">
            <v>PLANTIO DE ÁRVORE ORNAMENTAL COM ALTURA DE MUDA MAIOR QUE 4,00 M</v>
          </cell>
          <cell r="C7497" t="str">
            <v>UN</v>
          </cell>
          <cell r="D7497">
            <v>0</v>
          </cell>
        </row>
        <row r="7498">
          <cell r="A7498">
            <v>98510</v>
          </cell>
          <cell r="B7498" t="str">
            <v xml:space="preserve">PLANTIO DE ÁRVORE ORNAMENTAL COM ALTURA DE MUDA MENOR OU IGUAL A 2,00 M </v>
          </cell>
          <cell r="C7498" t="str">
            <v>UN</v>
          </cell>
          <cell r="D7498">
            <v>102.36</v>
          </cell>
        </row>
        <row r="7499">
          <cell r="A7499">
            <v>98519</v>
          </cell>
          <cell r="B7499" t="str">
            <v>REVOLVIMENTO E LIMPEZA MANUAL DE SOLO</v>
          </cell>
          <cell r="C7499" t="str">
            <v>M2</v>
          </cell>
          <cell r="D7499">
            <v>3.68</v>
          </cell>
        </row>
        <row r="7500">
          <cell r="A7500">
            <v>91599</v>
          </cell>
          <cell r="B7500" t="str">
            <v>ARMAÇÃO DO SISTEMA DE PAREDES DE CONCRETO, EXECUTADA COMO ARMADURA NEGATIVA DE LAJES, TELA L-159</v>
          </cell>
          <cell r="C7500" t="str">
            <v>KG</v>
          </cell>
          <cell r="D7500">
            <v>7.66</v>
          </cell>
        </row>
        <row r="7501">
          <cell r="A7501">
            <v>100065</v>
          </cell>
          <cell r="B7501" t="str">
            <v>ARMAÇÃO DO SISTEMA DE PAREDES DE CONCRETO, EXECUTADA COMO ARMADURA NEGATIVA DE LAJES, TELA L-196</v>
          </cell>
          <cell r="C7501" t="str">
            <v>KG</v>
          </cell>
          <cell r="D7501">
            <v>0</v>
          </cell>
        </row>
        <row r="7502">
          <cell r="A7502">
            <v>100069</v>
          </cell>
          <cell r="B7502" t="str">
            <v>ARMAÇÃO DO SISTEMA DE PAREDES DE CONCRETO, EXECUTADA COMO ARMADURA NEGATIVA DE LAJES, TELA T-138</v>
          </cell>
          <cell r="C7502" t="str">
            <v>KG</v>
          </cell>
          <cell r="D7502">
            <v>0</v>
          </cell>
        </row>
        <row r="7503">
          <cell r="A7503">
            <v>100063</v>
          </cell>
          <cell r="B7503" t="str">
            <v>ARMAÇÃO DO SISTEMA DE PAREDES DE CONCRETO, EXECUTADA COMO ARMADURA NEGATIVA DE LAJES, TELA T-159</v>
          </cell>
          <cell r="C7503" t="str">
            <v>KG</v>
          </cell>
          <cell r="D7503">
            <v>0</v>
          </cell>
        </row>
        <row r="7504">
          <cell r="A7504">
            <v>91597</v>
          </cell>
          <cell r="B7504" t="str">
            <v>ARMAÇÃO DO SISTEMA DE PAREDES DE CONCRETO, EXECUTADA COMO ARMADURA NEGATIVA DE LAJES, TELA T-196</v>
          </cell>
          <cell r="C7504" t="str">
            <v>KG</v>
          </cell>
          <cell r="D7504">
            <v>7.31</v>
          </cell>
        </row>
        <row r="7505">
          <cell r="A7505">
            <v>91598</v>
          </cell>
          <cell r="B7505" t="str">
            <v>ARMAÇÃO DO SISTEMA DE PAREDES DE CONCRETO, EXECUTADA COMO ARMADURA POSITIVA DE LAJES, TELA Q-113</v>
          </cell>
          <cell r="C7505" t="str">
            <v>KG</v>
          </cell>
          <cell r="D7505">
            <v>9.39</v>
          </cell>
        </row>
        <row r="7506">
          <cell r="A7506">
            <v>91596</v>
          </cell>
          <cell r="B7506" t="str">
            <v>ARMAÇÃO DO SISTEMA DE PAREDES DE CONCRETO, EXECUTADA COMO ARMADURA POSITIVA DE LAJES, TELA Q-138</v>
          </cell>
          <cell r="C7506" t="str">
            <v>KG</v>
          </cell>
          <cell r="D7506">
            <v>9.67</v>
          </cell>
        </row>
        <row r="7507">
          <cell r="A7507">
            <v>100064</v>
          </cell>
          <cell r="B7507" t="str">
            <v>ARMAÇÃO DO SISTEMA DE PAREDES DE CONCRETO, EXECUTADA COMO ARMADURA POSITIVA DE LAJES, TELA Q-159</v>
          </cell>
          <cell r="C7507" t="str">
            <v>KG</v>
          </cell>
          <cell r="D7507">
            <v>9.59</v>
          </cell>
        </row>
        <row r="7508">
          <cell r="A7508">
            <v>100066</v>
          </cell>
          <cell r="B7508" t="str">
            <v>ARMAÇÃO DO SISTEMA DE PAREDES DE CONCRETO, EXECUTADA COMO ARMADURA POSITIVA DE LAJES, TELA Q-196</v>
          </cell>
          <cell r="C7508" t="str">
            <v>KG</v>
          </cell>
          <cell r="D7508">
            <v>9.61</v>
          </cell>
        </row>
        <row r="7509">
          <cell r="A7509">
            <v>91603</v>
          </cell>
          <cell r="B7509" t="str">
            <v>ARMAÇÃO DO SISTEMA DE PAREDES DE CONCRETO, EXECUTADA COMO REFORÇO, VERGALHÃO DE 10,0 MM DE DIÂMETRO</v>
          </cell>
          <cell r="C7509" t="str">
            <v>KG</v>
          </cell>
          <cell r="D7509">
            <v>11</v>
          </cell>
        </row>
        <row r="7510">
          <cell r="A7510">
            <v>100068</v>
          </cell>
          <cell r="B7510" t="str">
            <v>ARMAÇÃO DO SISTEMA DE PAREDES DE CONCRETO, EXECUTADA COMO REFORÇO, VERGALHÃO DE 12,5 MM DE DIÂMETRO</v>
          </cell>
          <cell r="C7510" t="str">
            <v>KG</v>
          </cell>
          <cell r="D7510">
            <v>9.48</v>
          </cell>
        </row>
        <row r="7511">
          <cell r="A7511">
            <v>100067</v>
          </cell>
          <cell r="B7511" t="str">
            <v>ARMAÇÃO DO SISTEMA DE PAREDES DE CONCRETO, EXECUTADA COMO REFORÇO, VERGALHÃO DE 5,0 MM DE DIÂMETRO</v>
          </cell>
          <cell r="C7511" t="str">
            <v>KG</v>
          </cell>
          <cell r="D7511">
            <v>12.59</v>
          </cell>
        </row>
        <row r="7512">
          <cell r="A7512">
            <v>91601</v>
          </cell>
          <cell r="B7512" t="str">
            <v>ARMAÇÃO DO SISTEMA DE PAREDES DE CONCRETO, EXECUTADA COMO REFORÇO, VERGALHÃO DE 6,3 MM DE DIÂMETRO</v>
          </cell>
          <cell r="C7512" t="str">
            <v>KG</v>
          </cell>
          <cell r="D7512">
            <v>13.06</v>
          </cell>
        </row>
        <row r="7513">
          <cell r="A7513">
            <v>91602</v>
          </cell>
          <cell r="B7513" t="str">
            <v>ARMAÇÃO DO SISTEMA DE PAREDES DE CONCRETO, EXECUTADA COMO REFORÇO, VERGALHÃO DE 8,0 MM DE DIÂMETRO</v>
          </cell>
          <cell r="C7513" t="str">
            <v>KG</v>
          </cell>
          <cell r="D7513">
            <v>12.24</v>
          </cell>
        </row>
        <row r="7514">
          <cell r="A7514">
            <v>91593</v>
          </cell>
          <cell r="B7514" t="str">
            <v>ARMAÇÃO DO SISTEMA DE PAREDES DE CONCRETO, EXECUTADA EM PAREDES DE EDIFICAÇÕES MULTIFAMILIARES, TELA Q-138_PS</v>
          </cell>
          <cell r="C7514" t="str">
            <v>KG</v>
          </cell>
          <cell r="D7514">
            <v>9.68</v>
          </cell>
        </row>
        <row r="7515">
          <cell r="A7515">
            <v>105814</v>
          </cell>
          <cell r="B7515" t="str">
            <v>ARMAÇÃO DO SISTEMA DE PAREDES DE CONCRETO, EXECUTADA EM PAREDES DE EDIFICAÇÕES MULTIFAMILIARES, TELA Q-283_PS</v>
          </cell>
          <cell r="C7515" t="str">
            <v>KG</v>
          </cell>
          <cell r="D7515">
            <v>9.42</v>
          </cell>
        </row>
        <row r="7516">
          <cell r="A7516">
            <v>91594</v>
          </cell>
          <cell r="B7516" t="str">
            <v>ARMAÇÃO DO SISTEMA DE PAREDES DE CONCRETO, EXECUTADA EM PAREDES DE EDIFICAÇÕES UNIFAMILIARES OU MULTIFAMILIARES, TELA Q-92_PS</v>
          </cell>
          <cell r="C7516" t="str">
            <v>KG</v>
          </cell>
          <cell r="D7516">
            <v>9.7100000000000009</v>
          </cell>
        </row>
        <row r="7517">
          <cell r="A7517">
            <v>91595</v>
          </cell>
          <cell r="B7517" t="str">
            <v>ARMAÇÃO DO SISTEMA DE PAREDES DE CONCRETO, EXECUTADA EM PAREDES DE EDIFICAÇÕES UNIFAMILIARES, TELA Q-61_PS</v>
          </cell>
          <cell r="C7517" t="str">
            <v>KG</v>
          </cell>
          <cell r="D7517">
            <v>9.9600000000000009</v>
          </cell>
        </row>
        <row r="7518">
          <cell r="A7518">
            <v>105815</v>
          </cell>
          <cell r="B7518" t="str">
            <v>ARMAÇÃO DO SISTEMA DE PAREDES DE CONCRETO, EXECUTADA EM PAREDES DE EDIFICAÇÕES UNIFAMILIARES, TELA Q-75</v>
          </cell>
          <cell r="C7518" t="str">
            <v>KG</v>
          </cell>
          <cell r="D7518">
            <v>0</v>
          </cell>
        </row>
        <row r="7519">
          <cell r="A7519">
            <v>91600</v>
          </cell>
          <cell r="B7519" t="str">
            <v>ARMAÇÃO DO SISTEMA DE PAREDES DE CONCRETO, EXECUTADA EM PLATIBANDAS, TELA Q-92_PS</v>
          </cell>
          <cell r="C7519" t="str">
            <v>KG</v>
          </cell>
          <cell r="D7519">
            <v>10.81</v>
          </cell>
        </row>
        <row r="7520">
          <cell r="A7520">
            <v>99235</v>
          </cell>
          <cell r="B7520" t="str">
            <v>CONCRETAGEM DE EDIFICAÇÕES (PAREDES E LAJES) FEITAS COM SISTEMA DE FÔRMAS MANUSEÁVEIS, COM CONCRETO USINADO AUTOADENSÁVEL FCK 25 MPA - LANÇAMENTO E ACABAMENTO</v>
          </cell>
          <cell r="C7520" t="str">
            <v>M3</v>
          </cell>
          <cell r="D7520">
            <v>648.79999999999995</v>
          </cell>
        </row>
        <row r="7521">
          <cell r="A7521">
            <v>105539</v>
          </cell>
          <cell r="B7521" t="str">
            <v>CONCRETAGEM DE EDIFICAÇÕES (PAREDES E LAJES) FEITAS COM SISTEMA DE FÔRMAS MANUSEÁVEIS, COM CONCRETO USINADO AUTOADENSÁVEL REFORÇADO COM FIBRAS DE POLIPROPILENO, FCK 25 MPA - LANÇAMENTO E ACABAMENTO</v>
          </cell>
          <cell r="C7521" t="str">
            <v>M3</v>
          </cell>
          <cell r="D7521">
            <v>0</v>
          </cell>
        </row>
        <row r="7522">
          <cell r="A7522">
            <v>99439</v>
          </cell>
          <cell r="B7522" t="str">
            <v>CONCRETAGEM DE EDIFICAÇÕES (PAREDES E LAJES) FEITAS COM SISTEMA DE FÔRMAS MANUSEÁVEIS, COM CONCRETO USINADO BOMBEÁVEL FCK 25 MPA - LANÇAMENTO, ADENSAMENTO E ACABAMENTO</v>
          </cell>
          <cell r="C7522" t="str">
            <v>M3</v>
          </cell>
          <cell r="D7522">
            <v>714.43</v>
          </cell>
        </row>
        <row r="7523">
          <cell r="A7523">
            <v>105540</v>
          </cell>
          <cell r="B7523" t="str">
            <v>CONCRETAGEM DE ESCADAS EM EDIFICAÇÕES MULTIFAMILIARES FEITAS COM SISTEMA DE FÔRMAS MANUSEÁVEIS COM CONCRETO USINADO AUTOADENSÁVEL REFORÇADO COM FIBRAS DE POLIPROPILENO, FCK 25 MPA - LANÇAMENTO E ACABAMENTO</v>
          </cell>
          <cell r="C7523" t="str">
            <v>M3</v>
          </cell>
          <cell r="D7523">
            <v>0</v>
          </cell>
        </row>
        <row r="7524">
          <cell r="A7524">
            <v>103184</v>
          </cell>
          <cell r="B7524" t="str">
            <v>CONCRETAGEM DE ESCADAS EM EDIFICAÇÕES MULTIFAMILIARES FEITAS COM SISTEMA DE FÔRMAS MANUSEÁVEIS COM CONCRETO USINADO AUTOADENSÁVEL, FCK 25 MPA - LANÇAMENTO E ACABAMENTO</v>
          </cell>
          <cell r="C7524" t="str">
            <v>M3</v>
          </cell>
          <cell r="D7524">
            <v>668.61</v>
          </cell>
        </row>
        <row r="7525">
          <cell r="A7525">
            <v>103183</v>
          </cell>
          <cell r="B7525" t="str">
            <v>CONCRETAGEM DE ESCADAS EM EDIFICAÇÕES MULTIFAMILIARES FEITAS COM SISTEMA DE FÔRMAS MANUSEÁVEIS COM CONCRETO USINADO BOMBEÁVEL, FCK 25 MPA - LANÇAMENTO, ADENSAMENTO E ACABAMENTO</v>
          </cell>
          <cell r="C7525" t="str">
            <v>M3</v>
          </cell>
          <cell r="D7525">
            <v>783.72</v>
          </cell>
        </row>
        <row r="7526">
          <cell r="A7526">
            <v>99434</v>
          </cell>
          <cell r="B7526" t="str">
            <v>CONCRETAGEM DE LAJES EM EDIFICAÇÕES MULTIFAMILIARES FEITAS COM SISTEMA DE FÔRMAS MANUSEÁVEIS, COM CONCRETO USINADO BOMBEÁVEL FCK 25 MPA - LANÇAMENTO, ADENSAMENTO E ACABAMENTO</v>
          </cell>
          <cell r="C7526" t="str">
            <v>M3</v>
          </cell>
          <cell r="D7526">
            <v>726.88</v>
          </cell>
        </row>
        <row r="7527">
          <cell r="A7527">
            <v>99431</v>
          </cell>
          <cell r="B7527" t="str">
            <v>CONCRETAGEM DE LAJES EM EDIFICAÇÕES UNIFAMILIARES FEITAS COM SISTEMA DE FÔRMAS MANUSEÁVEIS, COM CONCRETO USINADO BOMBEÁVEL FCK 25 MPA - LANÇAMENTO, ADENSAMENTO E ACABAMENTO</v>
          </cell>
          <cell r="C7527" t="str">
            <v>M3</v>
          </cell>
          <cell r="D7527">
            <v>723.39</v>
          </cell>
        </row>
        <row r="7528">
          <cell r="A7528">
            <v>99435</v>
          </cell>
          <cell r="B7528" t="str">
            <v>CONCRETAGEM DE PAREDES EM EDIFICAÇÕES MULTIFAMILIARES FEITAS COM SISTEMA DE FÔRMAS MANUSEÁVEIS, COM CONCRETO USINADO BOMBEÁVEL FCK 25 MPA - LANÇAMENTO, ADENSAMENTO E ACABAMENTO</v>
          </cell>
          <cell r="C7528" t="str">
            <v>M3</v>
          </cell>
          <cell r="D7528">
            <v>709.63</v>
          </cell>
        </row>
        <row r="7529">
          <cell r="A7529">
            <v>99432</v>
          </cell>
          <cell r="B7529" t="str">
            <v>CONCRETAGEM DE PAREDES EM EDIFICAÇÕES UNIFAMILIARES FEITAS COM SISTEMA DE FÔRMAS MANUSEÁVEIS, COM CONCRETO USINADO BOMBEÁVEL FCK 25 MPA - LANÇAMENTO, ADENSAMENTO E ACABAMENTO</v>
          </cell>
          <cell r="C7529" t="str">
            <v>M3</v>
          </cell>
          <cell r="D7529">
            <v>707.14</v>
          </cell>
        </row>
        <row r="7530">
          <cell r="A7530">
            <v>99438</v>
          </cell>
          <cell r="B7530" t="str">
            <v>CONCRETAGEM DE PLATIBANDA EM EDIFICAÇÕES MULTIFAMILIARES FEITAS COM SISTEMA DE FÔRMAS MANUSEÁVEIS, COM CONCRETO USINADO AUTOADENSÁVEL FCK 25 MPA - LANÇAMENTO E ACABAMENTO</v>
          </cell>
          <cell r="C7530" t="str">
            <v>M3</v>
          </cell>
          <cell r="D7530">
            <v>696.37</v>
          </cell>
        </row>
        <row r="7531">
          <cell r="A7531">
            <v>105538</v>
          </cell>
          <cell r="B7531" t="str">
            <v>CONCRETAGEM DE PLATIBANDA EM EDIFICAÇÕES MULTIFAMILIARES FEITAS COM SISTEMA DE FÔRMAS MANUSEÁVEIS, COM CONCRETO USINADO AUTOADENSÁVEL REFORÇADO COM FIBRAS DE POLIPROPILENO, FCK 25 MPA - LANÇAMENTO E ACABAMENTO</v>
          </cell>
          <cell r="C7531" t="str">
            <v>M3</v>
          </cell>
          <cell r="D7531">
            <v>0</v>
          </cell>
        </row>
        <row r="7532">
          <cell r="A7532">
            <v>99436</v>
          </cell>
          <cell r="B7532" t="str">
            <v>CONCRETAGEM DE PLATIBANDA EM EDIFICAÇÕES MULTIFAMILIARES FEITAS COM SISTEMA DE FÔRMAS MANUSEÁVEIS, COM CONCRETO USINADO BOMBEÁVEL FCK 25 MPA - LANÇAMENTO, ADENSAMENTO E ACABAMENTO</v>
          </cell>
          <cell r="C7532" t="str">
            <v>M3</v>
          </cell>
          <cell r="D7532">
            <v>786.34</v>
          </cell>
        </row>
        <row r="7533">
          <cell r="A7533">
            <v>99437</v>
          </cell>
          <cell r="B7533" t="str">
            <v>CONCRETAGEM DE PLATIBANDA EM EDIFICAÇÕES UNIFAMILIARES FEITAS COM SISTEMA DE FÔRMAS MANUSEÁVEIS, COM CONCRETO USINADO AUTOADENSÁVEL FCK 25 MPA - LANÇAMENTO E ACABAMENTO</v>
          </cell>
          <cell r="C7533" t="str">
            <v>M3</v>
          </cell>
          <cell r="D7533">
            <v>689.84</v>
          </cell>
        </row>
        <row r="7534">
          <cell r="A7534">
            <v>105537</v>
          </cell>
          <cell r="B7534" t="str">
            <v>CONCRETAGEM DE PLATIBANDA EM EDIFICAÇÕES UNIFAMILIARES FEITAS COM SISTEMA DE FÔRMAS MANUSEÁVEIS, COM CONCRETO USINADO AUTOADENSÁVEL REFORÇADO COM FIBRAS DE POLIPROPILENO, FCK 25 MPA - LANÇAMENTO E ACABAMENTO</v>
          </cell>
          <cell r="C7534" t="str">
            <v>M3</v>
          </cell>
          <cell r="D7534">
            <v>0</v>
          </cell>
        </row>
        <row r="7535">
          <cell r="A7535">
            <v>99433</v>
          </cell>
          <cell r="B7535" t="str">
            <v>CONCRETAGEM DE PLATIBANDA EM EDIFICAÇÕES UNIFAMILIARES FEITAS COM SISTEMA DE FÔRMAS MANUSEÁVEIS, COM CONCRETO USINADO BOMBEÁVEL FCK 25 MPA - LANÇAMENTO, ADENSAMENTO E ACABAMENTO</v>
          </cell>
          <cell r="C7535" t="str">
            <v>M3</v>
          </cell>
          <cell r="D7535">
            <v>766.45</v>
          </cell>
        </row>
        <row r="7536">
          <cell r="A7536">
            <v>104422</v>
          </cell>
          <cell r="B7536" t="str">
            <v>ESTUCAMENTO DE DENSIDADE ALTA DE PANOS DE FACHADA DO SISTEMA DE PAREDES DE CONCRETO EM EDIFICAÇÕES DE MÚLTIPLOS PAVIMENTOS, PAVIMENTO TÉRREO, UTILIZAÇÃO DE ARGAMASSA COLANTE</v>
          </cell>
          <cell r="C7536" t="str">
            <v>M2</v>
          </cell>
          <cell r="D7536">
            <v>10.34</v>
          </cell>
        </row>
        <row r="7537">
          <cell r="A7537">
            <v>105824</v>
          </cell>
          <cell r="B7537" t="str">
            <v>ESTUCAMENTO DE DENSIDADE ALTA DE PANOS DE FACHADA DO SISTEMA DE PAREDES DE CONCRETO EM EDIFICAÇÕES DE MÚLTIPLOS PAVIMENTOS, PAVIMENTO TÉRREO, UTILIZAÇÃO DE ARGAMASSA POLIMÉRICA</v>
          </cell>
          <cell r="C7537" t="str">
            <v>M2</v>
          </cell>
          <cell r="D7537">
            <v>14.94</v>
          </cell>
        </row>
        <row r="7538">
          <cell r="A7538">
            <v>105825</v>
          </cell>
          <cell r="B7538" t="str">
            <v>ESTUCAMENTO DE DENSIDADE ALTA DE PANOS DE FACHADA DO SISTEMA DE PAREDES DE CONCRETO EM EDIFICAÇÕES DE MÚLTIPLOS PAVIMENTOS, PAVIMENTO TÉRREO, UTILIZAÇÃO DE ARGAMASSA TRAÇO 1:0,5:4,5 (CIM:CAL:AREIA)</v>
          </cell>
          <cell r="C7538" t="str">
            <v>M2</v>
          </cell>
          <cell r="D7538">
            <v>6.17</v>
          </cell>
        </row>
        <row r="7539">
          <cell r="A7539">
            <v>104421</v>
          </cell>
          <cell r="B7539" t="str">
            <v>ESTUCAMENTO DE DENSIDADE ALTA DE PANOS DE FACHADA DO SISTEMA DE PAREDES DE CONCRETO EM EDIFICAÇÕES DE MÚLTIPLOS PAVIMENTOS, PAVIMENTOS SUPERIORES, UTILIZAÇÃO DE ARGAMASSA COLANTE</v>
          </cell>
          <cell r="C7539" t="str">
            <v>M2</v>
          </cell>
          <cell r="D7539">
            <v>15.25</v>
          </cell>
        </row>
        <row r="7540">
          <cell r="A7540">
            <v>105822</v>
          </cell>
          <cell r="B7540" t="str">
            <v>ESTUCAMENTO DE DENSIDADE ALTA DE PANOS DE FACHADA DO SISTEMA DE PAREDES DE CONCRETO EM EDIFICAÇÕES DE MÚLTIPLOS PAVIMENTOS, PAVIMENTOS SUPERIORES, UTILIZAÇÃO DE ARGAMASSA POLIMÉRICA</v>
          </cell>
          <cell r="C7540" t="str">
            <v>M2</v>
          </cell>
          <cell r="D7540">
            <v>19.850000000000001</v>
          </cell>
        </row>
        <row r="7541">
          <cell r="A7541">
            <v>105823</v>
          </cell>
          <cell r="B7541" t="str">
            <v>ESTUCAMENTO DE DENSIDADE ALTA DE PANOS DE FACHADA DO SISTEMA DE PAREDES DE CONCRETO EM EDIFICAÇÕES DE MÚLTIPLOS PAVIMENTOS, PAVIMENTOS SUPERIORES, UTILIZAÇÃO DE ARGAMASSA TRAÇO 1:0,5:4,5 (CIM:CAL:AREIA)</v>
          </cell>
          <cell r="C7541" t="str">
            <v>M2</v>
          </cell>
          <cell r="D7541">
            <v>11.08</v>
          </cell>
        </row>
        <row r="7542">
          <cell r="A7542">
            <v>104423</v>
          </cell>
          <cell r="B7542" t="str">
            <v>ESTUCAMENTO DE DENSIDADE ALTA DE PANOS DE FACHADA DO SISTEMA DE PAREDES DE CONCRETO EM UNIDADES HABITACIONAIS DE DOIS PAVIMENTOS (SOBRADO), ACESSO COM ANDAIME FACHADEIRO, UTILIZAÇÃO DE ARGAMASSA COLANTE</v>
          </cell>
          <cell r="C7542" t="str">
            <v>M2</v>
          </cell>
          <cell r="D7542">
            <v>13.78</v>
          </cell>
        </row>
        <row r="7543">
          <cell r="A7543">
            <v>105826</v>
          </cell>
          <cell r="B7543" t="str">
            <v>ESTUCAMENTO DE DENSIDADE ALTA DE PANOS DE FACHADA DO SISTEMA DE PAREDES DE CONCRETO EM UNIDADES HABITACIONAIS DE DOIS PAVIMENTOS (SOBRADO), ACESSO COM ANDAIME FACHADEIRO, UTILIZAÇÃO DE ARGAMASSA POLIMÉRICA</v>
          </cell>
          <cell r="C7543" t="str">
            <v>M2</v>
          </cell>
          <cell r="D7543">
            <v>18.38</v>
          </cell>
        </row>
        <row r="7544">
          <cell r="A7544">
            <v>105827</v>
          </cell>
          <cell r="B7544" t="str">
            <v>ESTUCAMENTO DE DENSIDADE ALTA DE PANOS DE FACHADA DO SISTEMA DE PAREDES DE CONCRETO EM UNIDADES HABITACIONAIS DE DOIS PAVIMENTOS (SOBRADO), ACESSO COM ANDAIME FACHADEIRO, UTILIZAÇÃO DE ARGAMASSA TRAÇO 1:0,5:4,5 (CIM:CAL:AREIA)</v>
          </cell>
          <cell r="C7544" t="str">
            <v>M2</v>
          </cell>
          <cell r="D7544">
            <v>9.61</v>
          </cell>
        </row>
        <row r="7545">
          <cell r="A7545">
            <v>104425</v>
          </cell>
          <cell r="B7545" t="str">
            <v>ESTUCAMENTO DE DENSIDADE ALTA DE PANOS DE FACHADA DO SISTEMA DE PAREDES DE CONCRETO EM UNIDADES HABITACIONAIS DE PAVIMENTO ÚNICO, UTILIZAÇÃO DE ARGAMASSA COLANTE</v>
          </cell>
          <cell r="C7545" t="str">
            <v>M2</v>
          </cell>
          <cell r="D7545">
            <v>8.84</v>
          </cell>
        </row>
        <row r="7546">
          <cell r="A7546">
            <v>105828</v>
          </cell>
          <cell r="B7546" t="str">
            <v>ESTUCAMENTO DE DENSIDADE ALTA DE PANOS DE FACHADA DO SISTEMA DE PAREDES DE CONCRETO EM UNIDADES HABITACIONAIS DE PAVIMENTO ÚNICO, UTILIZAÇÃO DE ARGAMASSA POLIMÉRICA</v>
          </cell>
          <cell r="C7546" t="str">
            <v>M2</v>
          </cell>
          <cell r="D7546">
            <v>13.44</v>
          </cell>
        </row>
        <row r="7547">
          <cell r="A7547">
            <v>105829</v>
          </cell>
          <cell r="B7547" t="str">
            <v>ESTUCAMENTO DE DENSIDADE ALTA DE PANOS DE FACHADA DO SISTEMA DE PAREDES DE CONCRETO EM UNIDADES HABITACIONAIS DE PAVIMENTO ÚNICO, UTILIZAÇÃO DE ARGAMASSA TRAÇO 1:0,5:4,5 (CIM:CAL:AREIA)</v>
          </cell>
          <cell r="C7547" t="str">
            <v>M2</v>
          </cell>
          <cell r="D7547">
            <v>4.67</v>
          </cell>
        </row>
        <row r="7548">
          <cell r="A7548">
            <v>91525</v>
          </cell>
          <cell r="B7548" t="str">
            <v>ESTUCAMENTO DE DENSIDADE ALTA NAS FACES INTERNAS DE PAREDES DO SISTEMA DE PAREDES DE CONCRETO, EM AMBIENTES COM ÁREA ENTRE 5 M2 E 10 M2, UTILIZAÇÃO DE ARGAMASSA COLANTE</v>
          </cell>
          <cell r="C7548" t="str">
            <v>M2</v>
          </cell>
          <cell r="D7548">
            <v>7.19</v>
          </cell>
        </row>
        <row r="7549">
          <cell r="A7549">
            <v>105818</v>
          </cell>
          <cell r="B7549" t="str">
            <v>ESTUCAMENTO DE DENSIDADE ALTA NAS FACES INTERNAS DE PAREDES DO SISTEMA DE PAREDES DE CONCRETO, EM AMBIENTES COM ÁREA ENTRE 5 M2 E 10 M2, UTILIZAÇÃO DE ARGAMASSA POLIMÉRICA</v>
          </cell>
          <cell r="C7549" t="str">
            <v>M2</v>
          </cell>
          <cell r="D7549">
            <v>13.68</v>
          </cell>
        </row>
        <row r="7550">
          <cell r="A7550">
            <v>105819</v>
          </cell>
          <cell r="B7550" t="str">
            <v>ESTUCAMENTO DE DENSIDADE ALTA NAS FACES INTERNAS DE PAREDES DO SISTEMA DE PAREDES DE CONCRETO, EM AMBIENTES COM ÁREA ENTRE 5 M2 E 10 M2, UTILIZAÇÃO DE ARGAMASSA TRAÇO 1:1:6 (CIM:CAL:AREIA)</v>
          </cell>
          <cell r="C7550" t="str">
            <v>M2</v>
          </cell>
          <cell r="D7550">
            <v>4.95</v>
          </cell>
        </row>
        <row r="7551">
          <cell r="A7551">
            <v>104414</v>
          </cell>
          <cell r="B7551" t="str">
            <v>ESTUCAMENTO DE DENSIDADE ALTA NAS FACES INTERNAS DE PAREDES DO SISTEMA DE PAREDES DE CONCRETO, EM AMBIENTES COM ÁREA MAIOR OU IGUAL A 10 M2, UTILIZAÇÃO DE ARGAMASSA COLANTE</v>
          </cell>
          <cell r="C7551" t="str">
            <v>M2</v>
          </cell>
          <cell r="D7551">
            <v>6.43</v>
          </cell>
        </row>
        <row r="7552">
          <cell r="A7552">
            <v>105816</v>
          </cell>
          <cell r="B7552" t="str">
            <v>ESTUCAMENTO DE DENSIDADE ALTA NAS FACES INTERNAS DE PAREDES DO SISTEMA DE PAREDES DE CONCRETO, EM AMBIENTES COM ÁREA MAIOR OU IGUAL A 10 M2, UTILIZAÇÃO DE ARGAMASSA POLIMÉRICA</v>
          </cell>
          <cell r="C7552" t="str">
            <v>M2</v>
          </cell>
          <cell r="D7552">
            <v>12.92</v>
          </cell>
        </row>
        <row r="7553">
          <cell r="A7553">
            <v>105817</v>
          </cell>
          <cell r="B7553" t="str">
            <v>ESTUCAMENTO DE DENSIDADE ALTA NAS FACES INTERNAS DE PAREDES DO SISTEMA DE PAREDES DE CONCRETO, EM AMBIENTES COM ÁREA MAIOR OU IGUAL A 10 M2, UTILIZAÇÃO DE ARGAMASSA TRAÇO 1:1:6 (CIM:CAL:AREIA)</v>
          </cell>
          <cell r="C7553" t="str">
            <v>M2</v>
          </cell>
          <cell r="D7553">
            <v>4.1900000000000004</v>
          </cell>
        </row>
        <row r="7554">
          <cell r="A7554">
            <v>104415</v>
          </cell>
          <cell r="B7554" t="str">
            <v>ESTUCAMENTO DE DENSIDADE ALTA NAS FACES INTERNAS DE PAREDES DO SISTEMA DE PAREDES DE CONCRETO, EM AMBIENTES COM ÁREA MENOR OU IGUAL A 5 M2, UTILIZAÇÃO DE ARGAMASSA COLANTE</v>
          </cell>
          <cell r="C7554" t="str">
            <v>M2</v>
          </cell>
          <cell r="D7554">
            <v>11.24</v>
          </cell>
        </row>
        <row r="7555">
          <cell r="A7555">
            <v>105820</v>
          </cell>
          <cell r="B7555" t="str">
            <v>ESTUCAMENTO DE DENSIDADE ALTA NAS FACES INTERNAS DE PAREDES DO SISTEMA DE PAREDES DE CONCRETO, EM AMBIENTES COM ÁREA MENOR OU IGUAL A 5 M2, UTILIZAÇÃO DE ARGAMASSA POLIMÉRICA</v>
          </cell>
          <cell r="C7555" t="str">
            <v>M2</v>
          </cell>
          <cell r="D7555">
            <v>17.73</v>
          </cell>
        </row>
        <row r="7556">
          <cell r="A7556">
            <v>105821</v>
          </cell>
          <cell r="B7556" t="str">
            <v>ESTUCAMENTO DE DENSIDADE ALTA NAS FACES INTERNAS DE PAREDES DO SISTEMA DE PAREDES DE CONCRETO, EM AMBIENTES COM ÁREA MENOR OU IGUAL A 5 M2, UTILIZAÇÃO DE ARGAMASSA TRAÇO 1:1:6 (CIM:CAL:AREIA)</v>
          </cell>
          <cell r="C7556" t="str">
            <v>M2</v>
          </cell>
          <cell r="D7556">
            <v>9</v>
          </cell>
        </row>
        <row r="7557">
          <cell r="A7557">
            <v>104418</v>
          </cell>
          <cell r="B7557" t="str">
            <v>ESTUCAMENTO DE DENSIDADE BAIXA DE PANOS DE FACHADA DO SISTEMA DE PAREDES DE CONCRETO EM EDIFICAÇÕES DE MÚLTIPLOS PAVIMENTOS, PAVIMENTO TÉRREO, UTILIZAÇÃO DE ARGAMASSA COLANTE</v>
          </cell>
          <cell r="C7557" t="str">
            <v>M2</v>
          </cell>
          <cell r="D7557">
            <v>2.52</v>
          </cell>
        </row>
        <row r="7558">
          <cell r="A7558">
            <v>91515</v>
          </cell>
          <cell r="B7558" t="str">
            <v>ESTUCAMENTO DE DENSIDADE BAIXA DE PANOS DE FACHADA DO SISTEMA DE PAREDES DE CONCRETO EM EDIFICAÇÕES DE MÚLTIPLOS PAVIMENTOS, PAVIMENTOS SUPERIORES, UTILIZAÇÃO DE ARGAMASSA COLANTE</v>
          </cell>
          <cell r="C7558" t="str">
            <v>M2</v>
          </cell>
          <cell r="D7558">
            <v>4.57</v>
          </cell>
        </row>
        <row r="7559">
          <cell r="A7559">
            <v>104419</v>
          </cell>
          <cell r="B7559" t="str">
            <v>ESTUCAMENTO DE DENSIDADE BAIXA DE PANOS DE FACHADA DO SISTEMA DE PAREDES DE CONCRETO EM UNIDADES HABITACIONAIS DE DOIS PAVIMENTOS (SOBRADO), ACESSO COM ANDAIME FACHADEIRO, UTILIZAÇÃO DE ARGAMASSA COLANTE</v>
          </cell>
          <cell r="C7559" t="str">
            <v>M2</v>
          </cell>
          <cell r="D7559">
            <v>3.97</v>
          </cell>
        </row>
        <row r="7560">
          <cell r="A7560">
            <v>91519</v>
          </cell>
          <cell r="B7560" t="str">
            <v>ESTUCAMENTO DE DENSIDADE BAIXA DE PANOS DE FACHADA DO SISTEMA DE PAREDES DE CONCRETO EM UNIDADES HABITACIONAIS DE PAVIMENTO ÚNICO, UTILIZAÇÃO DE ARGAMASSA COLANTE</v>
          </cell>
          <cell r="C7560" t="str">
            <v>M2</v>
          </cell>
          <cell r="D7560">
            <v>1.94</v>
          </cell>
        </row>
        <row r="7561">
          <cell r="A7561">
            <v>91520</v>
          </cell>
          <cell r="B7561" t="str">
            <v>ESTUCAMENTO DE DENSIDADE BAIXA NAS FACES INTERNAS DE PAREDES DO SISTEMA DE PAREDES DE CONCRETO, EM AMBIENTES COM ÁREA ENTRE 5 M2 E 10 M2, UTILIZAÇÃO DE ARGAMASSA COLANTE</v>
          </cell>
          <cell r="C7561" t="str">
            <v>M2</v>
          </cell>
          <cell r="D7561">
            <v>1.94</v>
          </cell>
        </row>
        <row r="7562">
          <cell r="A7562">
            <v>104416</v>
          </cell>
          <cell r="B7562" t="str">
            <v>ESTUCAMENTO DE DENSIDADE BAIXA NAS FACES INTERNAS DE PAREDES DO SISTEMA DE PAREDES DE CONCRETO, EM AMBIENTES COM ÁREA MAIOR OU IGUAL A 10 M2, UTILIZAÇÃO DE ARGAMASSA COLANTE</v>
          </cell>
          <cell r="C7562" t="str">
            <v>M2</v>
          </cell>
          <cell r="D7562">
            <v>1.61</v>
          </cell>
        </row>
        <row r="7563">
          <cell r="A7563">
            <v>104417</v>
          </cell>
          <cell r="B7563" t="str">
            <v>ESTUCAMENTO DE DENSIDADE BAIXA NAS FACES INTERNAS DE PAREDES DO SISTEMA DE PAREDES DE CONCRETO, EM AMBIENTES COM ÁREA MENOR OU IGUAL A 5 M2, UTILIZAÇÃO DE ARGAMASSA COLANTE</v>
          </cell>
          <cell r="C7563" t="str">
            <v>M2</v>
          </cell>
          <cell r="D7563">
            <v>3.6</v>
          </cell>
        </row>
        <row r="7564">
          <cell r="A7564">
            <v>91522</v>
          </cell>
          <cell r="B7564" t="str">
            <v>ESTUCAMENTO PARA QUALQUER REVESTIMENTO, EM TETO DO SISTEMA DE PAREDES DE CONCRETO, EM AMBIENTES COM ÁREA ENTRE 5 M2 E 10 M2, UTILIZAÇÃO DE ARGAMASSA COLANTE</v>
          </cell>
          <cell r="C7564" t="str">
            <v>M2</v>
          </cell>
          <cell r="D7564">
            <v>3.24</v>
          </cell>
        </row>
        <row r="7565">
          <cell r="A7565">
            <v>104412</v>
          </cell>
          <cell r="B7565" t="str">
            <v>ESTUCAMENTO PARA QUALQUER REVESTIMENTO, EM TETO DO SISTEMA DE PAREDES DE CONCRETO, EM AMBIENTES COM ÁREA MAIOR OU IGUAL A 10 M2, UTILIZAÇÃO DE ARGAMASSA COLANTE</v>
          </cell>
          <cell r="C7565" t="str">
            <v>M2</v>
          </cell>
          <cell r="D7565">
            <v>2.91</v>
          </cell>
        </row>
        <row r="7566">
          <cell r="A7566">
            <v>104413</v>
          </cell>
          <cell r="B7566" t="str">
            <v>ESTUCAMENTO PARA QUALQUER REVESTIMENTO, EM TETO DO SISTEMA DE PAREDES DE CONCRETO, EM AMBIENTES COM ÁREA MENOR OU IGUAL A 5 M2, UTILIZAÇÃO DE ARGAMASSA COLANTE</v>
          </cell>
          <cell r="C7566" t="str">
            <v>M2</v>
          </cell>
          <cell r="D7566">
            <v>4.93</v>
          </cell>
        </row>
        <row r="7567">
          <cell r="A7567">
            <v>102569</v>
          </cell>
          <cell r="B7567" t="str">
            <v>FÔRMAS MANUSEÁVEIS DA ALUMÍNIO PARA PAREDES DE CONCRETO MOLDADAS IN LOCO, EM PLATIBANDA</v>
          </cell>
          <cell r="C7567" t="str">
            <v>M2</v>
          </cell>
          <cell r="D7567">
            <v>0</v>
          </cell>
        </row>
        <row r="7568">
          <cell r="A7568">
            <v>102574</v>
          </cell>
          <cell r="B7568" t="str">
            <v>FÔRMAS MANUSEÁVEIS DE ALUMÍNIO PARA PAREDES DE CONCRETO MOLDADAS IN LOCO, DE EDIFICAÇÕES DE MÚLTIPLOS PAVIMENTOS, EM LAJES</v>
          </cell>
          <cell r="C7568" t="str">
            <v>M2</v>
          </cell>
          <cell r="D7568">
            <v>0</v>
          </cell>
        </row>
        <row r="7569">
          <cell r="A7569">
            <v>102573</v>
          </cell>
          <cell r="B7569" t="str">
            <v>FÔRMAS MANUSEÁVEIS DE ALUMÍNIO PARA PAREDES DE CONCRETO MOLDADAS IN LOCO, DE EDIFICAÇÕES DE MÚLTIPLOS PAVIMENTOS, EM PAREDES</v>
          </cell>
          <cell r="C7569" t="str">
            <v>M2</v>
          </cell>
          <cell r="D7569">
            <v>0</v>
          </cell>
        </row>
        <row r="7570">
          <cell r="A7570">
            <v>102577</v>
          </cell>
          <cell r="B7570" t="str">
            <v>FÔRMAS MANUSEÁVEIS DE ALUMÍNIO PARA PAREDES DE CONCRETO MOLDADAS IN LOCO, DE EDIFICAÇÕES UNIFAMILIARES, EM LAJES</v>
          </cell>
          <cell r="C7570" t="str">
            <v>M2</v>
          </cell>
          <cell r="D7570">
            <v>0</v>
          </cell>
        </row>
        <row r="7571">
          <cell r="A7571">
            <v>102576</v>
          </cell>
          <cell r="B7571" t="str">
            <v>FÔRMAS MANUSEÁVEIS DE ALUMÍNIO PARA PAREDES DE CONCRETO MOLDADAS IN LOCO, DE EDIFICAÇÕES UNIFAMILIARES, EM PAREDES</v>
          </cell>
          <cell r="C7571" t="str">
            <v>M2</v>
          </cell>
          <cell r="D7571">
            <v>0</v>
          </cell>
        </row>
        <row r="7572">
          <cell r="A7572">
            <v>103083</v>
          </cell>
          <cell r="B7572" t="str">
            <v>FÔRMAS MANUSEÁVEIS DE PLÁSTICO ESTRUTURADO EM AÇO PARA PAREDES DE CONCRETO MOLDADAS IN LOCO, DE EDIFICAÇÕES DE MÚLTIPLOS PAVIMENTOS, EM LAJES</v>
          </cell>
          <cell r="C7572" t="str">
            <v>M2</v>
          </cell>
          <cell r="D7572">
            <v>0</v>
          </cell>
        </row>
        <row r="7573">
          <cell r="A7573">
            <v>103081</v>
          </cell>
          <cell r="B7573" t="str">
            <v>FÔRMAS MANUSEÁVEIS DE PLÁSTICO ESTRUTURADO EM AÇO PARA PAREDES DE CONCRETO MOLDADAS IN LOCO, DE EDIFICAÇÕES DE MÚLTIPLOS PAVIMENTOS, EM PLATIBANDA</v>
          </cell>
          <cell r="C7573" t="str">
            <v>M2</v>
          </cell>
          <cell r="D7573">
            <v>0</v>
          </cell>
        </row>
        <row r="7574">
          <cell r="A7574">
            <v>103082</v>
          </cell>
          <cell r="B7574" t="str">
            <v>FÔRMAS MANUSEÁVEIS DE PLÁSTICO ESTRUTURADO EM AÇO PARA PAREDES DE CONCRETO MOLDADAS IN LOCO, DE EDIFICAÇÕES MÚLTIPLOS PAVIMENTOS, EM PAREDES</v>
          </cell>
          <cell r="C7574" t="str">
            <v>M2</v>
          </cell>
          <cell r="D7574">
            <v>0</v>
          </cell>
        </row>
        <row r="7575">
          <cell r="A7575">
            <v>103086</v>
          </cell>
          <cell r="B7575" t="str">
            <v>FÔRMAS MANUSEÁVEIS DE PLÁSTICO ESTRUTURADO EM AÇO PARA PAREDES DE CONCRETO MOLDADAS IN LOCO, DE EDIFICAÇÕES UNIFAMILIARES, EM LAJES</v>
          </cell>
          <cell r="C7575" t="str">
            <v>M2</v>
          </cell>
          <cell r="D7575">
            <v>0</v>
          </cell>
        </row>
        <row r="7576">
          <cell r="A7576">
            <v>103085</v>
          </cell>
          <cell r="B7576" t="str">
            <v>FÔRMAS MANUSEÁVEIS DE PLÁSTICO ESTRUTURADO EM AÇO PARA PAREDES DE CONCRETO MOLDADAS IN LOCO, DE EDIFICAÇÕES UNIFAMILIARES, EM PAREDES</v>
          </cell>
          <cell r="C7576" t="str">
            <v>M2</v>
          </cell>
          <cell r="D7576">
            <v>0</v>
          </cell>
        </row>
        <row r="7577">
          <cell r="A7577">
            <v>104726</v>
          </cell>
          <cell r="B7577" t="str">
            <v>INSTALAÇÃO DE ISOLAMENTO COM LÃ DE PET EM PAREDE DRYWALL</v>
          </cell>
          <cell r="C7577" t="str">
            <v>M2</v>
          </cell>
          <cell r="D7577">
            <v>0</v>
          </cell>
        </row>
        <row r="7578">
          <cell r="A7578">
            <v>104725</v>
          </cell>
          <cell r="B7578" t="str">
            <v>INSTALAÇÃO DE ISOLAMENTO COM LÃ DE VIDRO EM PAREDE DRYWALL</v>
          </cell>
          <cell r="C7578" t="str">
            <v>M2</v>
          </cell>
          <cell r="D7578">
            <v>0</v>
          </cell>
        </row>
        <row r="7579">
          <cell r="A7579">
            <v>96374</v>
          </cell>
          <cell r="B7579" t="str">
            <v>INSTALAÇÃO DE REFORÇO DE MADEIRA EM PAREDE DRYWALL</v>
          </cell>
          <cell r="C7579" t="str">
            <v>M</v>
          </cell>
          <cell r="D7579">
            <v>25.36</v>
          </cell>
        </row>
        <row r="7580">
          <cell r="A7580">
            <v>96373</v>
          </cell>
          <cell r="B7580" t="str">
            <v>INSTALAÇÃO DE REFORÇO METÁLICO EM PAREDE DRYWALL</v>
          </cell>
          <cell r="C7580" t="str">
            <v>M</v>
          </cell>
          <cell r="D7580">
            <v>12.53</v>
          </cell>
        </row>
        <row r="7581">
          <cell r="A7581">
            <v>96368</v>
          </cell>
          <cell r="B7581" t="str">
            <v>PAREDE COM SISTEMA EM CHAPAS DE GESSO PARA DRYWALL, USO INTERNO COM DUAS FACES DUPLAS E ESTRUTURA METÁLICA COM GUIAS DUPLAS, SEM VÃOS_PS</v>
          </cell>
          <cell r="C7581" t="str">
            <v>M2</v>
          </cell>
          <cell r="D7581">
            <v>189.89</v>
          </cell>
        </row>
        <row r="7582">
          <cell r="A7582">
            <v>96364</v>
          </cell>
          <cell r="B7582" t="str">
            <v>PAREDE COM SISTEMA EM CHAPAS DE GESSO PARA DRYWALL, USO INTERNO COM UMA FACE SIMPLES E OUTRA FACE DUPLA E ESTRUTURA METÁLICA COM GUIAS DUPLAS, SEM VÃOS_PS</v>
          </cell>
          <cell r="C7582" t="str">
            <v>M2</v>
          </cell>
          <cell r="D7582">
            <v>160.58000000000001</v>
          </cell>
        </row>
        <row r="7583">
          <cell r="A7583">
            <v>96369</v>
          </cell>
          <cell r="B7583" t="str">
            <v>PAREDE COM SISTEMA EM CHAPAS DE GESSO PARA DRYWALL, USO INTERNO, COM DUAS FACES DUPLAS E ESTRUTURA METÁLICA COM GUIAS DUPLAS PARA PAREDES COM ÁREA LÍQUIDA MAIOR OU IGUAL A 6 M2, COM VÃOS_PS</v>
          </cell>
          <cell r="C7583" t="str">
            <v>M2</v>
          </cell>
          <cell r="D7583">
            <v>214.73</v>
          </cell>
        </row>
        <row r="7584">
          <cell r="A7584">
            <v>104723</v>
          </cell>
          <cell r="B7584" t="str">
            <v>PAREDE COM SISTEMA EM CHAPAS DE GESSO PARA DRYWALL, USO INTERNO, COM DUAS FACES DUPLAS E ESTRUTURA METÁLICA COM GUIAS DUPLAS PARA PAREDES COM ÁREA LÍQUIDA MENOR QUE 6 M2, COM VÃOS_PS</v>
          </cell>
          <cell r="C7584" t="str">
            <v>M2</v>
          </cell>
          <cell r="D7584">
            <v>258.26</v>
          </cell>
        </row>
        <row r="7585">
          <cell r="A7585">
            <v>96367</v>
          </cell>
          <cell r="B7585" t="str">
            <v>PAREDE COM SISTEMA EM CHAPAS DE GESSO PARA DRYWALL, USO INTERNO, COM DUAS FACES DUPLAS E ESTRUTURA METÁLICA COM GUIAS SIMPLES PARA PAREDES COM ÁREA LÍQUIDA MAIOR OU IGUAL A 6 M2, COM VÃOS_PS</v>
          </cell>
          <cell r="C7585" t="str">
            <v>M2</v>
          </cell>
          <cell r="D7585">
            <v>172.01</v>
          </cell>
        </row>
        <row r="7586">
          <cell r="A7586">
            <v>104722</v>
          </cell>
          <cell r="B7586" t="str">
            <v>PAREDE COM SISTEMA EM CHAPAS DE GESSO PARA DRYWALL, USO INTERNO, COM DUAS FACES DUPLAS E ESTRUTURA METÁLICA COM GUIAS SIMPLES PARA PAREDES COM ÁREA LÍQUIDA MENOR QUE 6 M2, COM VÃOS_PS</v>
          </cell>
          <cell r="C7586" t="str">
            <v>M2</v>
          </cell>
          <cell r="D7586">
            <v>196.31</v>
          </cell>
        </row>
        <row r="7587">
          <cell r="A7587">
            <v>96366</v>
          </cell>
          <cell r="B7587" t="str">
            <v>PAREDE COM SISTEMA EM CHAPAS DE GESSO PARA DRYWALL, USO INTERNO, COM DUAS FACES DUPLAS E ESTRUTURA METÁLICA COM GUIAS SIMPLES, SEM VÃOS_PS</v>
          </cell>
          <cell r="C7587" t="str">
            <v>M2</v>
          </cell>
          <cell r="D7587">
            <v>158.49</v>
          </cell>
        </row>
        <row r="7588">
          <cell r="A7588">
            <v>96361</v>
          </cell>
          <cell r="B7588" t="str">
            <v>PAREDE COM SISTEMA EM CHAPAS DE GESSO PARA DRYWALL, USO INTERNO, COM DUAS FACES SIMPLES E ESTRUTURA METÁLICA COM GUIAS DUPLAS PARA PAREDES COM ÁREA LÍQUIDA MAIOR OU IGUAL A 6 M2, COM VÃOS_PS</v>
          </cell>
          <cell r="C7588" t="str">
            <v>M2</v>
          </cell>
          <cell r="D7588">
            <v>155.02000000000001</v>
          </cell>
        </row>
        <row r="7589">
          <cell r="A7589">
            <v>104719</v>
          </cell>
          <cell r="B7589" t="str">
            <v>PAREDE COM SISTEMA EM CHAPAS DE GESSO PARA DRYWALL, USO INTERNO, COM DUAS FACES SIMPLES E ESTRUTURA METÁLICA COM GUIAS DUPLAS PARA PAREDES COM ÁREA LÍQUIDA MENOR QUE 6 M2, COM VÃOS_PS</v>
          </cell>
          <cell r="C7589" t="str">
            <v>M2</v>
          </cell>
          <cell r="D7589">
            <v>196.35</v>
          </cell>
        </row>
        <row r="7590">
          <cell r="A7590">
            <v>96360</v>
          </cell>
          <cell r="B7590" t="str">
            <v>PAREDE COM SISTEMA EM CHAPAS DE GESSO PARA DRYWALL, USO INTERNO, COM DUAS FACES SIMPLES E ESTRUTURA METÁLICA COM GUIAS DUPLAS, SEM VÃOS_PS</v>
          </cell>
          <cell r="C7590" t="str">
            <v>M2</v>
          </cell>
          <cell r="D7590">
            <v>131.28</v>
          </cell>
        </row>
        <row r="7591">
          <cell r="A7591">
            <v>96359</v>
          </cell>
          <cell r="B7591" t="str">
            <v>PAREDE COM SISTEMA EM CHAPAS DE GESSO PARA DRYWALL, USO INTERNO, COM DUAS FACES SIMPLES E ESTRUTURA METÁLICA COM GUIAS SIMPLES PARA PAREDES COM ÁREA LÍQUIDA MAIOR OU IGUAL A 6 M2, COM VÃOS_PS</v>
          </cell>
          <cell r="C7591" t="str">
            <v>M2</v>
          </cell>
          <cell r="D7591">
            <v>112.31</v>
          </cell>
        </row>
        <row r="7592">
          <cell r="A7592">
            <v>104718</v>
          </cell>
          <cell r="B7592" t="str">
            <v>PAREDE COM SISTEMA EM CHAPAS DE GESSO PARA DRYWALL, USO INTERNO, COM DUAS FACES SIMPLES E ESTRUTURA METÁLICA COM GUIAS SIMPLES PARA PAREDES COM ÁREA LÍQUIDA MENOR QUE 6 M2, COM VÃOS_PS</v>
          </cell>
          <cell r="C7592" t="str">
            <v>M2</v>
          </cell>
          <cell r="D7592">
            <v>134.38999999999999</v>
          </cell>
        </row>
        <row r="7593">
          <cell r="A7593">
            <v>96358</v>
          </cell>
          <cell r="B7593" t="str">
            <v>PAREDE COM SISTEMA EM CHAPAS DE GESSO PARA DRYWALL, USO INTERNO, COM DUAS FACES SIMPLES E ESTRUTURA METÁLICA COM GUIAS SIMPLES, SEM VÃOS_PS</v>
          </cell>
          <cell r="C7593" t="str">
            <v>M2</v>
          </cell>
          <cell r="D7593">
            <v>99.9</v>
          </cell>
        </row>
        <row r="7594">
          <cell r="A7594">
            <v>96371</v>
          </cell>
          <cell r="B7594" t="str">
            <v>PAREDE COM SISTEMA EM CHAPAS DE GESSO PARA DRYWALL, USO INTERNO, COM UMA FACE SIMPLES E ESTRUTURA METÁLICA COM GUIAS SIMPLES PARA PAREDES COM ÁREA LÍQUIDA MAIOR OU IGUAL A 6 M2, COM VÃOS_PS</v>
          </cell>
          <cell r="C7594" t="str">
            <v>M2</v>
          </cell>
          <cell r="D7594">
            <v>78.62</v>
          </cell>
        </row>
        <row r="7595">
          <cell r="A7595">
            <v>104724</v>
          </cell>
          <cell r="B7595" t="str">
            <v>PAREDE COM SISTEMA EM CHAPAS DE GESSO PARA DRYWALL, USO INTERNO, COM UMA FACE SIMPLES E ESTRUTURA METÁLICA COM GUIAS SIMPLES PARA PAREDES COM ÁREA LÍQUIDA MENOR QUE 6 M2, COM VÃOS_PS</v>
          </cell>
          <cell r="C7595" t="str">
            <v>M2</v>
          </cell>
          <cell r="D7595">
            <v>99.6</v>
          </cell>
        </row>
        <row r="7596">
          <cell r="A7596">
            <v>96370</v>
          </cell>
          <cell r="B7596" t="str">
            <v>PAREDE COM SISTEMA EM CHAPAS DE GESSO PARA DRYWALL, USO INTERNO, COM UMA FACE SIMPLES E ESTRUTURA METÁLICA COM GUIAS SIMPLES, SEM VÃOS_PS</v>
          </cell>
          <cell r="C7596" t="str">
            <v>M2</v>
          </cell>
          <cell r="D7596">
            <v>66.790000000000006</v>
          </cell>
        </row>
        <row r="7597">
          <cell r="A7597">
            <v>96365</v>
          </cell>
          <cell r="B7597" t="str">
            <v>PAREDE COM SISTEMA EM CHAPAS DE GESSO PARA DRYWALL, USO INTERNO, COM UMA FACE SIMPLES E OUTRA FACE DUPLA E ESTRUTURA METÁLICA COM GUIAS DUPLAS PARA PAREDES COM ÁREA LÍQUIDA MAIOR OU IGUAL A 6 M2, COM VÃOS_PS</v>
          </cell>
          <cell r="C7597" t="str">
            <v>M2</v>
          </cell>
          <cell r="D7597">
            <v>184.89</v>
          </cell>
        </row>
        <row r="7598">
          <cell r="A7598">
            <v>104721</v>
          </cell>
          <cell r="B7598" t="str">
            <v>PAREDE COM SISTEMA EM CHAPAS DE GESSO PARA DRYWALL, USO INTERNO, COM UMA FACE SIMPLES E OUTRA FACE DUPLA E ESTRUTURA METÁLICA COM GUIAS DUPLAS PARA PAREDES COM ÁREA LÍQUIDA MENOR QUE 6 M2, COM VÃOS_PS</v>
          </cell>
          <cell r="C7598" t="str">
            <v>M2</v>
          </cell>
          <cell r="D7598">
            <v>227.31</v>
          </cell>
        </row>
        <row r="7599">
          <cell r="A7599">
            <v>96363</v>
          </cell>
          <cell r="B7599" t="str">
            <v>PAREDE COM SISTEMA EM CHAPAS DE GESSO PARA DRYWALL, USO INTERNO, COM UMA FACE SIMPLES E OUTRA FACE DUPLA E ESTRUTURA METÁLICA COM GUIAS SIMPLES PARA PAREDES COM ÁREA LÍQUIDA MAIOR OU IGUAL A 6 M2, COM VÃOS_PS</v>
          </cell>
          <cell r="C7599" t="str">
            <v>M2</v>
          </cell>
          <cell r="D7599">
            <v>142.16</v>
          </cell>
        </row>
        <row r="7600">
          <cell r="A7600">
            <v>104720</v>
          </cell>
          <cell r="B7600" t="str">
            <v>PAREDE COM SISTEMA EM CHAPAS DE GESSO PARA DRYWALL, USO INTERNO, COM UMA FACE SIMPLES E OUTRA FACE DUPLA E ESTRUTURA METÁLICA COM GUIAS SIMPLES PARA PAREDES COM ÁREA LÍQUIDA MENOR QUE 6 M2, COM VÃOS_PS</v>
          </cell>
          <cell r="C7600" t="str">
            <v>M2</v>
          </cell>
          <cell r="D7600">
            <v>165.36</v>
          </cell>
        </row>
        <row r="7601">
          <cell r="A7601">
            <v>96362</v>
          </cell>
          <cell r="B7601" t="str">
            <v>PAREDE COM SISTEMA EM CHAPAS DE GESSO PARA DRYWALL, USO INTERNO, COM UMA FACE SIMPLES E OUTRA FACE DUPLA E ESTRUTURA METÁLICA COM GUIAS SIMPLES, SEM VÃOS_PS</v>
          </cell>
          <cell r="C7601" t="str">
            <v>M2</v>
          </cell>
          <cell r="D7601">
            <v>129.19999999999999</v>
          </cell>
        </row>
        <row r="7602">
          <cell r="A7602">
            <v>103191</v>
          </cell>
          <cell r="B7602" t="str">
            <v>INSTALAÇÃO DE ALONGADOR COM TRÊS ALTURAS, EM TUBO DE AÇO CARBONO - EQUIPAMENTO DE GINASTICA PARA ACADEMIA AO AR LIVRE / ACADEMIA DA TERCEIRA IDADE - ATI, INSTALADO SOBRE SOLO</v>
          </cell>
          <cell r="C7602" t="str">
            <v>UN</v>
          </cell>
          <cell r="D7602">
            <v>2384.12</v>
          </cell>
        </row>
        <row r="7603">
          <cell r="A7603">
            <v>103206</v>
          </cell>
          <cell r="B7603" t="str">
            <v>INSTALAÇÃO DE ALONGADOR COM TRÊS ALTURAS, EM TUBO DE AÇO CARBONO - EQUIPAMENTO DE GINÁSTICA PARA ACADEMIA AO AR LIVRE / ACADEMIA DA TERCEIRA IDADE - ATI, INSTALADO SOBRE PISO DE CONCRETO EXISTENTE</v>
          </cell>
          <cell r="C7603" t="str">
            <v>UN</v>
          </cell>
          <cell r="D7603">
            <v>2394.5100000000002</v>
          </cell>
        </row>
        <row r="7604">
          <cell r="A7604">
            <v>103211</v>
          </cell>
          <cell r="B7604" t="str">
            <v>INSTALAÇÃO DE BALANÇO DE 2 LUGARES COM ESTRUTURA DE MADEIRA TRATADA, INSTALADO SOBRE PISO DE CONCRETO EXISTENTE</v>
          </cell>
          <cell r="C7604" t="str">
            <v>UN</v>
          </cell>
          <cell r="D7604">
            <v>0</v>
          </cell>
        </row>
        <row r="7605">
          <cell r="A7605">
            <v>103196</v>
          </cell>
          <cell r="B7605" t="str">
            <v>INSTALAÇÃO DE BALANÇO DE 2 LUGARES COM ESTRUTURA DE MADEIRA TRATADA, INSTALADO SOBRE SOLO</v>
          </cell>
          <cell r="C7605" t="str">
            <v>UN</v>
          </cell>
          <cell r="D7605">
            <v>0</v>
          </cell>
        </row>
        <row r="7606">
          <cell r="A7606">
            <v>103212</v>
          </cell>
          <cell r="B7606" t="str">
            <v>INSTALAÇÃO DE BALANÇO DE 2 LUGARES COM ESTRUTURA METÁLICA EM TUBOS DE AÇO CARBONO, INSTALADO SOBRE PISO DE CONCRETO EXISTENTE</v>
          </cell>
          <cell r="C7606" t="str">
            <v>UN</v>
          </cell>
          <cell r="D7606">
            <v>0</v>
          </cell>
        </row>
        <row r="7607">
          <cell r="A7607">
            <v>103197</v>
          </cell>
          <cell r="B7607" t="str">
            <v>INSTALAÇÃO DE BALANÇO DE 2 LUGARES COM ESTRUTURA METÁLICA EM TUBOS DE AÇO CARBONO, INSTALADO SOBRE SOLO</v>
          </cell>
          <cell r="C7607" t="str">
            <v>UN</v>
          </cell>
          <cell r="D7607">
            <v>0</v>
          </cell>
        </row>
        <row r="7608">
          <cell r="A7608">
            <v>103217</v>
          </cell>
          <cell r="B7608" t="str">
            <v>INSTALAÇÃO DE CASINHA DE MADEIRA TRATADA COM RAMPA ESCALADA, ESCORREGADOR E ESCADA MARINHEIRO, INSTALADO SOBRE PISO DE CONCRETO EXISTENTE</v>
          </cell>
          <cell r="C7608" t="str">
            <v>UN</v>
          </cell>
          <cell r="D7608">
            <v>0</v>
          </cell>
        </row>
        <row r="7609">
          <cell r="A7609">
            <v>103202</v>
          </cell>
          <cell r="B7609" t="str">
            <v>INSTALAÇÃO DE CASINHA DE MADEIRA TRATADA COM RAMPA ESCALADA, ESCORREGADOR E ESCADA MARINHEIRO, INSTALADO SOBRE SOLO</v>
          </cell>
          <cell r="C7609" t="str">
            <v>UN</v>
          </cell>
          <cell r="D7609">
            <v>0</v>
          </cell>
        </row>
        <row r="7610">
          <cell r="A7610">
            <v>103215</v>
          </cell>
          <cell r="B7610" t="str">
            <v>INSTALAÇÃO DE ESCORREGADOR DE MADEIRA TRATADA, INSTALADO SOBRE PISO DE CONCRETO EXISTENTE</v>
          </cell>
          <cell r="C7610" t="str">
            <v>UN</v>
          </cell>
          <cell r="D7610">
            <v>0</v>
          </cell>
        </row>
        <row r="7611">
          <cell r="A7611">
            <v>103200</v>
          </cell>
          <cell r="B7611" t="str">
            <v>INSTALAÇÃO DE ESCORREGADOR DE MADEIRA TRATADA, INSTALADO SOBRE SOLO</v>
          </cell>
          <cell r="C7611" t="str">
            <v>UN</v>
          </cell>
          <cell r="D7611">
            <v>0</v>
          </cell>
        </row>
        <row r="7612">
          <cell r="A7612">
            <v>103216</v>
          </cell>
          <cell r="B7612" t="str">
            <v>INSTALAÇÃO DE ESCORREGADOR METÁLICO EM TUBOS E CHAPAS DE AÇO CARBONO, INSTALADO SOBRE PISO DE CONCRETO EXISTENTE</v>
          </cell>
          <cell r="C7612" t="str">
            <v>UN</v>
          </cell>
          <cell r="D7612">
            <v>0</v>
          </cell>
        </row>
        <row r="7613">
          <cell r="A7613">
            <v>103201</v>
          </cell>
          <cell r="B7613" t="str">
            <v>INSTALAÇÃO DE ESCORREGADOR METÁLICO EM TUBOS E CHAPAS DE AÇO CARBONO, INSTALADO SOBRE SOLO</v>
          </cell>
          <cell r="C7613" t="str">
            <v>UN</v>
          </cell>
          <cell r="D7613">
            <v>0</v>
          </cell>
        </row>
        <row r="7614">
          <cell r="A7614">
            <v>103185</v>
          </cell>
          <cell r="B7614" t="str">
            <v>INSTALAÇÃO DE ESQUI TRIPLO, EM TUBO DE AÇO CARBONO - EQUIPAMENTO DE GINÁSTICA PARA ACADEMIA AO AR LIVRE / ACADEMIA DA TERCEIRA IDADE - ATI, INSTALADO SOBRE PISO DE CONCRETO EXISTENTE</v>
          </cell>
          <cell r="C7614" t="str">
            <v>UN</v>
          </cell>
          <cell r="D7614">
            <v>6149.74</v>
          </cell>
        </row>
        <row r="7615">
          <cell r="A7615">
            <v>103218</v>
          </cell>
          <cell r="B7615" t="str">
            <v>INSTALAÇÃO DE GAIOLA LABIRINTO METÁLICA EM TUBOS DE AÇO CARBONO, INSTALADA SOBRE PISO DE CONCRETO EXISTENTE</v>
          </cell>
          <cell r="C7615" t="str">
            <v>UN</v>
          </cell>
          <cell r="D7615">
            <v>0</v>
          </cell>
        </row>
        <row r="7616">
          <cell r="A7616">
            <v>103203</v>
          </cell>
          <cell r="B7616" t="str">
            <v>INSTALAÇÃO DE GAIOLA LABIRINTO METÁLICA EM TUBOS DE AÇO CARBONO, INSTALADO SOBRE SOLO</v>
          </cell>
          <cell r="C7616" t="str">
            <v>UN</v>
          </cell>
          <cell r="D7616">
            <v>0</v>
          </cell>
        </row>
        <row r="7617">
          <cell r="A7617">
            <v>103213</v>
          </cell>
          <cell r="B7617" t="str">
            <v>INSTALAÇÃO DE GANGORRA SIMPLES DE MADEIRA TRATADA, INSTALADA SOBRE PISO DE CONCRETO EXISTENTE</v>
          </cell>
          <cell r="C7617" t="str">
            <v>UN</v>
          </cell>
          <cell r="D7617">
            <v>0</v>
          </cell>
        </row>
        <row r="7618">
          <cell r="A7618">
            <v>103198</v>
          </cell>
          <cell r="B7618" t="str">
            <v>INSTALAÇÃO DE GANGORRA SIMPLES DE MADEIRA TRATADA, INSTALADA SOBRE SOLO</v>
          </cell>
          <cell r="C7618" t="str">
            <v>UN</v>
          </cell>
          <cell r="D7618">
            <v>0</v>
          </cell>
        </row>
        <row r="7619">
          <cell r="A7619">
            <v>103214</v>
          </cell>
          <cell r="B7619" t="str">
            <v>INSTALAÇÃO DE GANGORRA SIMPLES METÁLICA EM TUBOS DE AÇO CARBONO, INSTALADA SOBRE PISO DE CONCRETO EXISTENTE</v>
          </cell>
          <cell r="C7619" t="str">
            <v>UN</v>
          </cell>
          <cell r="D7619">
            <v>0</v>
          </cell>
        </row>
        <row r="7620">
          <cell r="A7620">
            <v>103199</v>
          </cell>
          <cell r="B7620" t="str">
            <v>INSTALAÇÃO DE GANGORRA SIMPLES METÁLICA EM TUBOS DE AÇO CARBONO, INSTALADA SOBRE SOLO</v>
          </cell>
          <cell r="C7620" t="str">
            <v>UN</v>
          </cell>
          <cell r="D7620">
            <v>0</v>
          </cell>
        </row>
        <row r="7621">
          <cell r="A7621">
            <v>103219</v>
          </cell>
          <cell r="B7621" t="str">
            <v>INSTALAÇÃO DE GIRA-GIRA METÁLICO EM TUBOS DE AÇO CARBONO, INSTALADO SOBRE PISO DE CONCRETO EXISTENTE</v>
          </cell>
          <cell r="C7621" t="str">
            <v>UN</v>
          </cell>
          <cell r="D7621">
            <v>0</v>
          </cell>
        </row>
        <row r="7622">
          <cell r="A7622">
            <v>103204</v>
          </cell>
          <cell r="B7622" t="str">
            <v>INSTALAÇÃO DE GIRA-GIRA METÁLICO EM TUBOS DE AÇO CARBONO, INSTALADO SOBRE SOLO</v>
          </cell>
          <cell r="C7622" t="str">
            <v>UN</v>
          </cell>
          <cell r="D7622">
            <v>0</v>
          </cell>
        </row>
        <row r="7623">
          <cell r="A7623">
            <v>103186</v>
          </cell>
          <cell r="B7623" t="str">
            <v>INSTALAÇÃO DE MULTIEXERCITADOR COM SEIS FUNÇÕES, EM TUBO DE AÇO CARBONO - EQUIPAMENTO DE GINÁSTICA PARA ACADEMIA AO AR LIVRE / ACADEMIA DA TERCEIRA IDADE - ATI, INSTALADO SOBRE PISO DE CONCRETO EXISTENTE</v>
          </cell>
          <cell r="C7623" t="str">
            <v>UN</v>
          </cell>
          <cell r="D7623">
            <v>6485.28</v>
          </cell>
        </row>
        <row r="7624">
          <cell r="A7624">
            <v>103210</v>
          </cell>
          <cell r="B7624" t="str">
            <v>INSTALAÇÃO DE PLACA ORIENTATIVA SOBRE EXERCÍCIOS, 2,00M X 1,00M, EM TUBO DE AÇO CARBONO - PARA ACADEMIA AO AR LIVRE / ACADEMIA DA TERCEIRA IDADE - ATI, INSTALADO SOBRE PISO DE CONCRETO EXISTENTE</v>
          </cell>
          <cell r="C7624" t="str">
            <v>UN</v>
          </cell>
          <cell r="D7624">
            <v>2296.52</v>
          </cell>
        </row>
        <row r="7625">
          <cell r="A7625">
            <v>103195</v>
          </cell>
          <cell r="B7625" t="str">
            <v>INSTALAÇÃO DE PLACA ORIENTATIVA SOBRE EXERCÍCIOS, 2,00M X 1,00M, EM TUBO DE AÇO CARBONO - PARA ACADEMIA AO AR LIVRE / ACADEMIA DA TERCEIRA IDADE - ATI, INSTALADO SOBRE SOLO</v>
          </cell>
          <cell r="C7625" t="str">
            <v>UN</v>
          </cell>
          <cell r="D7625">
            <v>2196.9899999999998</v>
          </cell>
        </row>
        <row r="7626">
          <cell r="A7626">
            <v>103205</v>
          </cell>
          <cell r="B7626" t="str">
            <v>INSTALAÇÃO DE PRESSÃO DE PERNAS TRIPLO, EM TUBO DE AÇO CARBONO - EQUIPAMENTO DE GINÁSTICA PARA ACADEMIA AO AR LIVRE / ACADEMIA DA TERCEIRA IDADE - ATI, INSTALADO SOBRE PISO DE CONCRETO EXISTENTE</v>
          </cell>
          <cell r="C7626" t="str">
            <v>UN</v>
          </cell>
          <cell r="D7626">
            <v>4096.92</v>
          </cell>
        </row>
        <row r="7627">
          <cell r="A7627">
            <v>103190</v>
          </cell>
          <cell r="B7627" t="str">
            <v>INSTALAÇÃO DE PRESSÃO DE PERNAS TRIPLO, EM TUBO DE AÇO CARBONO - EQUIPAMENTO DE GINÁSTICA PARA ACADEMIA AO AR LIVRE / ACADEMIA DA TERCEIRA IDADE - ATI, INSTALADO SOBRE SOLO</v>
          </cell>
          <cell r="C7627" t="str">
            <v>UN</v>
          </cell>
          <cell r="D7627">
            <v>4086.53</v>
          </cell>
        </row>
        <row r="7628">
          <cell r="A7628">
            <v>103207</v>
          </cell>
          <cell r="B7628" t="str">
            <v>INSTALAÇÃO DE ROTAÇÃO DIAGONAL DUPLA, APARELHO TRIPLO, EM TUBO DE AÇO CARBONO - EQUIPAMENTO DE GINÁSTICA PARA ACADEMIA AO AR LIVRE / ACADEMIA DA TERCEIRA IDADE - ATI, INSTALADO SOBRE PISO DE CONCRETO EXISTENTE</v>
          </cell>
          <cell r="C7628" t="str">
            <v>UN</v>
          </cell>
          <cell r="D7628">
            <v>2548.15</v>
          </cell>
        </row>
        <row r="7629">
          <cell r="A7629">
            <v>103192</v>
          </cell>
          <cell r="B7629" t="str">
            <v>INSTALAÇÃO DE ROTAÇÃO DIAGONAL DUPLA, APARELHO TRIPLO, EM TUBO DE AÇO CARBONO - EQUIPAMENTO DE GINÁSTICA PARA ACADEMIA AO AR LIVRE / ACADEMIA DA TERCEIRA IDADE - ATI, INSTALADO SOBRE SOLO</v>
          </cell>
          <cell r="C7629" t="str">
            <v>UN</v>
          </cell>
          <cell r="D7629">
            <v>2537.7600000000002</v>
          </cell>
        </row>
        <row r="7630">
          <cell r="A7630">
            <v>103208</v>
          </cell>
          <cell r="B7630" t="str">
            <v>INSTALAÇÃO DE ROTAÇÃO VERTICAL DUPLO, EM TUBO DE ACO CARBONO - EQUIPAMENTO DE GINASTICA PARA ACADEMIA AO AR LIVRE / ACADEMIA DA TERCEIRA IDADE - ATI, INSTALADO SOBRE PISO DE CONCRETO EXISTENTE</v>
          </cell>
          <cell r="C7630" t="str">
            <v>UN</v>
          </cell>
          <cell r="D7630">
            <v>1966.88</v>
          </cell>
        </row>
        <row r="7631">
          <cell r="A7631">
            <v>103193</v>
          </cell>
          <cell r="B7631" t="str">
            <v>INSTALAÇÃO DE ROTAÇÃO VERTICAL DUPLO, EM TUBO DE AÇO CARBONO - EQUIPAMENTO DE GINÁSTICA PARA ACADEMIA AO AR LIVRE / ACADEMIA DA TERCEIRA IDADE - ATI, INSTALADO SOBRE SOLO</v>
          </cell>
          <cell r="C7631" t="str">
            <v>UN</v>
          </cell>
          <cell r="D7631">
            <v>1956.49</v>
          </cell>
        </row>
        <row r="7632">
          <cell r="A7632">
            <v>103187</v>
          </cell>
          <cell r="B7632" t="str">
            <v>INSTALAÇÃO DE SIMULADOR DE CAMINHADA TRIPLO, EM TUBO DE AÇO CARBONO - EQUIPAMENTO DE GINÁSTICA PARA ACADEMIA AO AR LIVRE / ACADEMIA DA TERCEIRA IDADE - ATI, INSTALADO SOBRE PISO DE CONCRETO EXISTENTE</v>
          </cell>
          <cell r="C7632" t="str">
            <v>UN</v>
          </cell>
          <cell r="D7632">
            <v>4874.4399999999996</v>
          </cell>
        </row>
        <row r="7633">
          <cell r="A7633">
            <v>103188</v>
          </cell>
          <cell r="B7633" t="str">
            <v>INSTALAÇÃO DE SIMULADOR DE CAVALGADA TRIPLO, EM TUBO DE AÇO CARBONO - EQUIPAMENTO DE GINÁSTICA PARA ACADEMIA AO AR LIVRE / ACADEMIA DA TERCEIRA IDADE - ATI, INSTALADO SOBRE PISO DE CONCRETO EXISTENTE</v>
          </cell>
          <cell r="C7633" t="str">
            <v>UN</v>
          </cell>
          <cell r="D7633">
            <v>5240.97</v>
          </cell>
        </row>
        <row r="7634">
          <cell r="A7634">
            <v>103189</v>
          </cell>
          <cell r="B7634" t="str">
            <v>INSTALAÇÃO DE SIMULADOR DE REMO INDIVIDUAL, EM TUBO DE AÇO CARBONO - EQUIPAMENTO DE GINÁSTICA PARA ACADEMIA AO AR LIVRE / ACADEMIA DA TERCEIRA IDADE - ATI, INSTALADO SOBRE PISO DE CONCRETO EXISTENTE</v>
          </cell>
          <cell r="C7634" t="str">
            <v>UN</v>
          </cell>
          <cell r="D7634">
            <v>2626.65</v>
          </cell>
        </row>
        <row r="7635">
          <cell r="A7635">
            <v>103209</v>
          </cell>
          <cell r="B7635" t="str">
            <v>INSTALAÇÃO DE SURF DUPLO, EM TUBO DE AÇO CARBONO - EQUIPAMENTO DE GINÁSTICA PARA ACADEMIA AO AR LIVRE / ACADEMIA DA TERCEIRA IDADE - ATI, INSTALADO SOBRE PISO DE CONCRETO EXISTENTE</v>
          </cell>
          <cell r="C7635" t="str">
            <v>UN</v>
          </cell>
          <cell r="D7635">
            <v>2824.85</v>
          </cell>
        </row>
        <row r="7636">
          <cell r="A7636">
            <v>103194</v>
          </cell>
          <cell r="B7636" t="str">
            <v>INSTALAÇÃO DE SURF DUPLO, EM TUBO DE AÇO CARBONO - EQUIPAMENTO DE GINÁSTICA PARA ACADEMIA AO AR LIVRE / ACADEMIA DA TERCEIRA IDADE - ATI, INSTALADO SOBRE SOLO</v>
          </cell>
          <cell r="C7636" t="str">
            <v>UN</v>
          </cell>
          <cell r="D7636">
            <v>2814.46</v>
          </cell>
        </row>
        <row r="7637">
          <cell r="A7637">
            <v>95001</v>
          </cell>
          <cell r="B7637" t="str">
            <v>EXECUÇÃO DE PASSEIO (CALÇADA) COM CONCRETO MOLDADO IN LOCO, FEITO EM OBRA, ACABAMENTO ESTAMPADO, ESPESSURA 6 CM, ARMADO</v>
          </cell>
          <cell r="C7637" t="str">
            <v>M2</v>
          </cell>
          <cell r="D7637">
            <v>0</v>
          </cell>
        </row>
        <row r="7638">
          <cell r="A7638">
            <v>95000</v>
          </cell>
          <cell r="B7638" t="str">
            <v>EXECUÇÃO DE PASSEIO (CALÇADA) COM CONCRETO MOLDADO IN LOCO, FEITO EM OBRA, ACABAMENTO ESTAMPADO, ESPESSURA 6 CM, NÃO ARMADO</v>
          </cell>
          <cell r="C7638" t="str">
            <v>M2</v>
          </cell>
          <cell r="D7638">
            <v>0</v>
          </cell>
        </row>
        <row r="7639">
          <cell r="A7639">
            <v>95005</v>
          </cell>
          <cell r="B7639" t="str">
            <v>EXECUÇÃO DE PASSEIO (CALÇADA) COM CONCRETO MOLDADO IN LOCO, FEITO EM OBRA, ACABAMENTO ESTAMPADO, ESPESSURA 8 CM, ARMADO</v>
          </cell>
          <cell r="C7639" t="str">
            <v>M2</v>
          </cell>
          <cell r="D7639">
            <v>0</v>
          </cell>
        </row>
        <row r="7640">
          <cell r="A7640">
            <v>95004</v>
          </cell>
          <cell r="B7640" t="str">
            <v>EXECUÇÃO DE PASSEIO (CALÇADA) COM CONCRETO MOLDADO IN LOCO, FEITO EM OBRA, ACABAMENTO ESTAMPADO, ESPESSURA 8 CM, NÃO ARMADO</v>
          </cell>
          <cell r="C7640" t="str">
            <v>M2</v>
          </cell>
          <cell r="D7640">
            <v>0</v>
          </cell>
        </row>
        <row r="7641">
          <cell r="A7641">
            <v>95003</v>
          </cell>
          <cell r="B7641" t="str">
            <v>EXECUÇÃO DE PASSEIO (CALÇADA) COM CONCRETO MOLDADO IN LOCO, USINADO, ACABAMENTO ESTAMPADO, ESPESSURA 6 CM, ARMADO</v>
          </cell>
          <cell r="C7641" t="str">
            <v>M2</v>
          </cell>
          <cell r="D7641">
            <v>0</v>
          </cell>
        </row>
        <row r="7642">
          <cell r="A7642">
            <v>95002</v>
          </cell>
          <cell r="B7642" t="str">
            <v>EXECUÇÃO DE PASSEIO (CALÇADA) COM CONCRETO MOLDADO IN LOCO, USINADO, ACABAMENTO ESTAMPADO, ESPESSURA 6 CM, NÃO ARMADO</v>
          </cell>
          <cell r="C7642" t="str">
            <v>M2</v>
          </cell>
          <cell r="D7642">
            <v>0</v>
          </cell>
        </row>
        <row r="7643">
          <cell r="A7643">
            <v>95007</v>
          </cell>
          <cell r="B7643" t="str">
            <v>EXECUÇÃO DE PASSEIO (CALÇADA) COM CONCRETO MOLDADO IN LOCO, USINADO, ACABAMENTO ESTAMPADO, ESPESSURA 8 CM, ARMADO</v>
          </cell>
          <cell r="C7643" t="str">
            <v>M2</v>
          </cell>
          <cell r="D7643">
            <v>0</v>
          </cell>
        </row>
        <row r="7644">
          <cell r="A7644">
            <v>95006</v>
          </cell>
          <cell r="B7644" t="str">
            <v>EXECUÇÃO DE PASSEIO (CALÇADA) COM CONCRETO MOLDADO IN LOCO, USINADO, ACABAMENTO ESTAMPADO, ESPESSURA 8 CM, NÃO ARMADO</v>
          </cell>
          <cell r="C7644" t="str">
            <v>M2</v>
          </cell>
          <cell r="D7644">
            <v>0</v>
          </cell>
        </row>
        <row r="7645">
          <cell r="A7645">
            <v>104313</v>
          </cell>
          <cell r="B7645" t="str">
            <v>EXECUÇÃO DE PASSEIO (CALÇADA) COM PLACAS DE CONCRETO PRÉ-FABRICADAS, ASSENTADAS COM ARGAMASSA, PLACAS DE 100 X 100 CM, NÃO ARMADO</v>
          </cell>
          <cell r="C7645" t="str">
            <v>M2</v>
          </cell>
          <cell r="D7645">
            <v>0</v>
          </cell>
        </row>
        <row r="7646">
          <cell r="A7646">
            <v>104312</v>
          </cell>
          <cell r="B7646" t="str">
            <v>EXECUÇÃO DE PASSEIO (CALÇADA) COM PLACAS DE CONCRETO PRÉ-FABRICADAS, ASSENTADAS COM ARGAMASSA, PLACAS DE 40 X 40 CM, NÃO ARMADO</v>
          </cell>
          <cell r="C7646" t="str">
            <v>M2</v>
          </cell>
          <cell r="D7646">
            <v>0</v>
          </cell>
        </row>
        <row r="7647">
          <cell r="A7647">
            <v>94992</v>
          </cell>
          <cell r="B7647" t="str">
            <v>EXECUÇÃO DE PASSEIO (CALÇADA) OU PISO DE CONCRETO COM CONCRETO MOLDADO IN LOCO, FEITO EM OBRA, ACABAMENTO CONVENCIONAL, ESPESSURA 6 CM, ARMADO</v>
          </cell>
          <cell r="C7647" t="str">
            <v>M2</v>
          </cell>
          <cell r="D7647">
            <v>76.739999999999995</v>
          </cell>
        </row>
        <row r="7648">
          <cell r="A7648">
            <v>94994</v>
          </cell>
          <cell r="B7648" t="str">
            <v>EXECUÇÃO DE PASSEIO (CALÇADA) OU PISO DE CONCRETO COM CONCRETO MOLDADO IN LOCO, FEITO EM OBRA, ACABAMENTO CONVENCIONAL, ESPESSURA 8 CM, ARMADO</v>
          </cell>
          <cell r="C7648" t="str">
            <v>M2</v>
          </cell>
          <cell r="D7648">
            <v>92.87</v>
          </cell>
        </row>
        <row r="7649">
          <cell r="A7649">
            <v>94990</v>
          </cell>
          <cell r="B7649" t="str">
            <v>EXECUÇÃO DE PASSEIO (CALÇADA) OU PISO DE CONCRETO COM CONCRETO MOLDADO IN LOCO, FEITO EM OBRA, ACABAMENTO CONVENCIONAL, NÃO ARMADO</v>
          </cell>
          <cell r="C7649" t="str">
            <v>M3</v>
          </cell>
          <cell r="D7649">
            <v>789.95</v>
          </cell>
        </row>
        <row r="7650">
          <cell r="A7650">
            <v>94991</v>
          </cell>
          <cell r="B7650" t="str">
            <v>EXECUÇÃO DE PASSEIO (CALÇADA) OU PISO DE CONCRETO COM CONCRETO MOLDADO IN LOCO, USINADO C20, ACABAMENTO CONVENCIONAL, NÃO ARMADO</v>
          </cell>
          <cell r="C7650" t="str">
            <v>M3</v>
          </cell>
          <cell r="D7650">
            <v>720.32</v>
          </cell>
        </row>
        <row r="7651">
          <cell r="A7651">
            <v>104626</v>
          </cell>
          <cell r="B7651" t="str">
            <v>EXECUÇÃO DE PASSEIO (CALÇADA) OU PISO DE CONCRETO COM CONCRETO MOLDADO IN LOCO, USINADO C25, ACABAMENTO CONVENCIONAL, NÃO ARMADO</v>
          </cell>
          <cell r="C7651" t="str">
            <v>M3</v>
          </cell>
          <cell r="D7651">
            <v>737.33</v>
          </cell>
        </row>
        <row r="7652">
          <cell r="A7652">
            <v>94993</v>
          </cell>
          <cell r="B7652" t="str">
            <v>EXECUÇÃO DE PASSEIO (CALÇADA) OU PISO DE CONCRETO COM CONCRETO MOLDADO IN LOCO, USINADO, ACABAMENTO CONVENCIONAL, ESPESSURA 6 CM, ARMADO</v>
          </cell>
          <cell r="C7652" t="str">
            <v>M2</v>
          </cell>
          <cell r="D7652">
            <v>72.56</v>
          </cell>
        </row>
        <row r="7653">
          <cell r="A7653">
            <v>94995</v>
          </cell>
          <cell r="B7653" t="str">
            <v>EXECUÇÃO DE PASSEIO (CALÇADA) OU PISO DE CONCRETO COM CONCRETO MOLDADO IN LOCO, USINADO, ACABAMENTO CONVENCIONAL, ESPESSURA 8 CM, ARMADO</v>
          </cell>
          <cell r="C7653" t="str">
            <v>M2</v>
          </cell>
          <cell r="D7653">
            <v>87.31</v>
          </cell>
        </row>
        <row r="7654">
          <cell r="A7654">
            <v>101169</v>
          </cell>
          <cell r="B7654" t="str">
            <v>EXECUÇÃO DE PAVIMENTO EM PARALELEPÍPEDOS, REJUNTAMENTO COM ARGAMASSA TRAÇO 1:3 (CIMENTO E AREIA)</v>
          </cell>
          <cell r="C7654" t="str">
            <v>M2</v>
          </cell>
          <cell r="D7654">
            <v>93.64</v>
          </cell>
        </row>
        <row r="7655">
          <cell r="A7655">
            <v>104383</v>
          </cell>
          <cell r="B7655" t="str">
            <v>EXECUÇÃO DE PAVIMENTO EM PARALELEPÍPEDOS, REJUNTAMENTO COM PEDRISCO E EMULSÃO ASFÁLTICA</v>
          </cell>
          <cell r="C7655" t="str">
            <v>M2</v>
          </cell>
          <cell r="D7655">
            <v>0</v>
          </cell>
        </row>
        <row r="7656">
          <cell r="A7656">
            <v>101167</v>
          </cell>
          <cell r="B7656" t="str">
            <v>EXECUÇÃO DE PAVIMENTO EM PARALELEPÍPEDOS, REJUNTAMENTO COM PÓ DE PEDRA</v>
          </cell>
          <cell r="C7656" t="str">
            <v>M2</v>
          </cell>
          <cell r="D7656">
            <v>79.88</v>
          </cell>
        </row>
        <row r="7657">
          <cell r="A7657">
            <v>101172</v>
          </cell>
          <cell r="B7657" t="str">
            <v>EXECUÇÃO DE PAVIMENTO EM PEDRAS POLIÉDRICAS, REJUNTAMENTO COM ARGAMASSA TRAÇO 1:3 (CIMENTO E AREIA)</v>
          </cell>
          <cell r="C7657" t="str">
            <v>M2</v>
          </cell>
          <cell r="D7657">
            <v>77.36</v>
          </cell>
        </row>
        <row r="7658">
          <cell r="A7658">
            <v>104384</v>
          </cell>
          <cell r="B7658" t="str">
            <v>EXECUÇÃO DE PAVIMENTO EM PEDRAS POLIÉDRICAS, REJUNTAMENTO COM PEDRISCO E EMULSÃO ASFÁLTICA</v>
          </cell>
          <cell r="C7658" t="str">
            <v>M2</v>
          </cell>
          <cell r="D7658">
            <v>0</v>
          </cell>
        </row>
        <row r="7659">
          <cell r="A7659">
            <v>101170</v>
          </cell>
          <cell r="B7659" t="str">
            <v>EXECUÇÃO DE PAVIMENTO EM PEDRAS POLIÉDRICAS, REJUNTAMENTO COM PÓ DE PEDRA</v>
          </cell>
          <cell r="C7659" t="str">
            <v>M2</v>
          </cell>
          <cell r="D7659">
            <v>53.47</v>
          </cell>
        </row>
        <row r="7660">
          <cell r="A7660">
            <v>104438</v>
          </cell>
          <cell r="B7660" t="str">
            <v>EXECUÇÃO DE PASSEIO COM PLACAS DE CONCRETO PERMEÁVEL (DRENANTE), PRÉ-FABRICADAS, DE 40 X 40 CM, ESPESSURA 6 CM</v>
          </cell>
          <cell r="C7660" t="str">
            <v>M2</v>
          </cell>
          <cell r="D7660">
            <v>0</v>
          </cell>
        </row>
        <row r="7661">
          <cell r="A7661">
            <v>92402</v>
          </cell>
          <cell r="B7661" t="str">
            <v>EXECUÇÃO DE PASSEIO EM PISO INTERTRAVADO, COM BLOCO 16 FACES DE 22 X 11 CM, ESPESSURA 6 CM</v>
          </cell>
          <cell r="C7661" t="str">
            <v>M2</v>
          </cell>
          <cell r="D7661">
            <v>82.63</v>
          </cell>
        </row>
        <row r="7662">
          <cell r="A7662">
            <v>104429</v>
          </cell>
          <cell r="B7662" t="str">
            <v>EXECUÇÃO DE PASSEIO EM PISO INTERTRAVADO, COM BLOCO DE CONCRETO PERMEÁVEL (DRENANTE) 16 FACES DE 22 X 11 CM, ESPESSURA 6 CM</v>
          </cell>
          <cell r="C7662" t="str">
            <v>M2</v>
          </cell>
          <cell r="D7662">
            <v>0</v>
          </cell>
        </row>
        <row r="7663">
          <cell r="A7663">
            <v>104426</v>
          </cell>
          <cell r="B7663" t="str">
            <v>EXECUÇÃO DE PASSEIO EM PISO INTERTRAVADO, COM BLOCO DE CONCRETO PERMEÁVEL RETANGULAR DE 20 X 10 CM, ESPESSURA 6 CM</v>
          </cell>
          <cell r="C7663" t="str">
            <v>M2</v>
          </cell>
          <cell r="D7663">
            <v>0</v>
          </cell>
        </row>
        <row r="7664">
          <cell r="A7664">
            <v>104436</v>
          </cell>
          <cell r="B7664" t="str">
            <v>EXECUÇÃO DE PASSEIO EM PISO INTERTRAVADO, COM BLOCO PODOTÁTIL (ALERTA OU DIRECIONAL) QUADRADO DE 20 X 20 CM, ESPESSURA 6 CM</v>
          </cell>
          <cell r="C7664" t="str">
            <v>M2</v>
          </cell>
          <cell r="D7664">
            <v>0</v>
          </cell>
        </row>
        <row r="7665">
          <cell r="A7665">
            <v>104434</v>
          </cell>
          <cell r="B7665" t="str">
            <v>EXECUÇÃO DE PASSEIO EM PISO INTERTRAVADO, COM BLOCO PODOTÁTIL (ALERTA OU DIRECIONAL) RETANGULAR DE 20 X 10 CM, ESPESSURA 6 CM</v>
          </cell>
          <cell r="C7665" t="str">
            <v>M2</v>
          </cell>
          <cell r="D7665">
            <v>0</v>
          </cell>
        </row>
        <row r="7666">
          <cell r="A7666">
            <v>104432</v>
          </cell>
          <cell r="B7666" t="str">
            <v>EXECUÇÃO DE PASSEIO EM PISO INTERTRAVADO, COM BLOCO RAQUETE 22 X 13,5 CM, ESPESSURA 6 CM</v>
          </cell>
          <cell r="C7666" t="str">
            <v>M2</v>
          </cell>
          <cell r="D7666">
            <v>89.19</v>
          </cell>
        </row>
        <row r="7667">
          <cell r="A7667">
            <v>93679</v>
          </cell>
          <cell r="B7667" t="str">
            <v>EXECUÇÃO DE PASSEIO EM PISO INTERTRAVADO, COM BLOCO RETANGULAR COLORIDO DE 20 X 10 CM, ESPESSURA 6 CM</v>
          </cell>
          <cell r="C7667" t="str">
            <v>M2</v>
          </cell>
          <cell r="D7667">
            <v>94.1</v>
          </cell>
        </row>
        <row r="7668">
          <cell r="A7668">
            <v>92396</v>
          </cell>
          <cell r="B7668" t="str">
            <v>EXECUÇÃO DE PASSEIO EM PISO INTERTRAVADO, COM BLOCO RETANGULAR COR NATURAL DE 20 X 10 CM, ESPESSURA 6 CM</v>
          </cell>
          <cell r="C7668" t="str">
            <v>M2</v>
          </cell>
          <cell r="D7668">
            <v>84.74</v>
          </cell>
        </row>
        <row r="7669">
          <cell r="A7669">
            <v>104439</v>
          </cell>
          <cell r="B7669" t="str">
            <v>EXECUÇÃO DE PAVIMENTO COM PLACAS DE CONCRETO PERMEÁVEL (DRENANTE), PRÉ-FABRICADAS, DE 40 X 40 CM, ESPESSURA 6 CM</v>
          </cell>
          <cell r="C7669" t="str">
            <v>M2</v>
          </cell>
          <cell r="D7669">
            <v>0</v>
          </cell>
        </row>
        <row r="7670">
          <cell r="A7670">
            <v>104440</v>
          </cell>
          <cell r="B7670" t="str">
            <v>EXECUÇÃO DE PAVIMENTO COM PLACAS DE CONCRETO PERMEÁVEL (DRENANTE), PRÉ-FABRICADAS, DE 40 X 40 CM, ESPESSURA 8 CM</v>
          </cell>
          <cell r="C7670" t="str">
            <v>M2</v>
          </cell>
          <cell r="D7670">
            <v>0</v>
          </cell>
        </row>
        <row r="7671">
          <cell r="A7671">
            <v>92406</v>
          </cell>
          <cell r="B7671" t="str">
            <v>EXECUÇÃO DE PAVIMENTO EM PISO INTERTRAVADO, COM BLOCO 16 FACES DE 22 X 11 CM, ESPESSURA 10 CM</v>
          </cell>
          <cell r="C7671" t="str">
            <v>M2</v>
          </cell>
          <cell r="D7671">
            <v>108.12</v>
          </cell>
        </row>
        <row r="7672">
          <cell r="A7672">
            <v>92403</v>
          </cell>
          <cell r="B7672" t="str">
            <v>EXECUÇÃO DE PAVIMENTO EM PISO INTERTRAVADO, COM BLOCO 16 FACES DE 22 X 11 CM, ESPESSURA 6 CM</v>
          </cell>
          <cell r="C7672" t="str">
            <v>M2</v>
          </cell>
          <cell r="D7672">
            <v>71.989999999999995</v>
          </cell>
        </row>
        <row r="7673">
          <cell r="A7673">
            <v>92404</v>
          </cell>
          <cell r="B7673" t="str">
            <v>EXECUÇÃO DE PAVIMENTO EM PISO INTERTRAVADO, COM BLOCO 16 FACES DE 22 X 11 CM, ESPESSURA 8 CM</v>
          </cell>
          <cell r="C7673" t="str">
            <v>M2</v>
          </cell>
          <cell r="D7673">
            <v>90.17</v>
          </cell>
        </row>
        <row r="7674">
          <cell r="A7674">
            <v>104430</v>
          </cell>
          <cell r="B7674" t="str">
            <v>EXECUÇÃO DE PAVIMENTO EM PISO INTERTRAVADO, COM BLOCO DE CONCRETO PERMEÁVEL (DRENANTE) 16 FACES DE 22 X 11 CM, ESPESSURA 6 CM</v>
          </cell>
          <cell r="C7674" t="str">
            <v>M2</v>
          </cell>
          <cell r="D7674">
            <v>0</v>
          </cell>
        </row>
        <row r="7675">
          <cell r="A7675">
            <v>104431</v>
          </cell>
          <cell r="B7675" t="str">
            <v>EXECUÇÃO DE PAVIMENTO EM PISO INTERTRAVADO, COM BLOCO DE CONCRETO PERMEÁVEL (DRENANTE) 16 FACES DE 22 X 11 CM, ESPESSURA 8 CM</v>
          </cell>
          <cell r="C7675" t="str">
            <v>M2</v>
          </cell>
          <cell r="D7675">
            <v>0</v>
          </cell>
        </row>
        <row r="7676">
          <cell r="A7676">
            <v>104427</v>
          </cell>
          <cell r="B7676" t="str">
            <v>EXECUÇÃO DE PAVIMENTO EM PISO INTERTRAVADO, COM BLOCO DE CONCRETO PERMEÁVEL (DRENANTE) RETANGULAR DE 20 X 10 CM, ESPESSURA 6 CM</v>
          </cell>
          <cell r="C7676" t="str">
            <v>M2</v>
          </cell>
          <cell r="D7676">
            <v>0</v>
          </cell>
        </row>
        <row r="7677">
          <cell r="A7677">
            <v>104428</v>
          </cell>
          <cell r="B7677" t="str">
            <v>EXECUÇÃO DE PAVIMENTO EM PISO INTERTRAVADO, COM BLOCO DE CONCRETO PERMEÁVEL (DRENANTE) RETANGULAR DE 20 X 10 CM, ESPESSURA 8 CM</v>
          </cell>
          <cell r="C7677" t="str">
            <v>M2</v>
          </cell>
          <cell r="D7677">
            <v>0</v>
          </cell>
        </row>
        <row r="7678">
          <cell r="A7678">
            <v>92391</v>
          </cell>
          <cell r="B7678" t="str">
            <v>EXECUÇÃO DE PAVIMENTO EM PISO INTERTRAVADO, COM BLOCO PISOGRAMA DE 35 X 15 CM, ESPESSURA 6 CM</v>
          </cell>
          <cell r="C7678" t="str">
            <v>M2</v>
          </cell>
          <cell r="D7678">
            <v>71.61</v>
          </cell>
        </row>
        <row r="7679">
          <cell r="A7679">
            <v>92392</v>
          </cell>
          <cell r="B7679" t="str">
            <v>EXECUÇÃO DE PAVIMENTO EM PISO INTERTRAVADO, COM BLOCO PISOGRAMA DE 35 X 15 CM, ESPESSURA 8 CM</v>
          </cell>
          <cell r="C7679" t="str">
            <v>M2</v>
          </cell>
          <cell r="D7679">
            <v>148.53</v>
          </cell>
        </row>
        <row r="7680">
          <cell r="A7680">
            <v>104437</v>
          </cell>
          <cell r="B7680" t="str">
            <v>EXECUÇÃO DE PAVIMENTO EM PISO INTERTRAVADO, COM BLOCO PODOTÁTIL (ALERTA OU DIRECIONAL) QUADRADO DE 20 X 20 CM, ESPESSURA 6 CM</v>
          </cell>
          <cell r="C7680" t="str">
            <v>M2</v>
          </cell>
          <cell r="D7680">
            <v>0</v>
          </cell>
        </row>
        <row r="7681">
          <cell r="A7681">
            <v>104435</v>
          </cell>
          <cell r="B7681" t="str">
            <v>EXECUÇÃO DE PAVIMENTO EM PISO INTERTRAVADO, COM BLOCO PODOTÁTIL (ALERTA OU DIRECIONAL) RETANGULAR DE 20 X 10 CM, ESPESSURA 6 CM</v>
          </cell>
          <cell r="C7681" t="str">
            <v>M2</v>
          </cell>
          <cell r="D7681">
            <v>0</v>
          </cell>
        </row>
        <row r="7682">
          <cell r="A7682">
            <v>104433</v>
          </cell>
          <cell r="B7682" t="str">
            <v>EXECUÇÃO DE PAVIMENTO EM PISO INTERTRAVADO, COM BLOCO RAQUETE 22 X 13,5 CM, ESPESSURA 6 CM</v>
          </cell>
          <cell r="C7682" t="str">
            <v>M2</v>
          </cell>
          <cell r="D7682">
            <v>77.680000000000007</v>
          </cell>
        </row>
        <row r="7683">
          <cell r="A7683">
            <v>93680</v>
          </cell>
          <cell r="B7683" t="str">
            <v>EXECUÇÃO DE PAVIMENTO EM PISO INTERTRAVADO, COM BLOCO RETANGULAR COLORIDO DE 20 X 10 CM, ESPESSURA 6 CM</v>
          </cell>
          <cell r="C7683" t="str">
            <v>M2</v>
          </cell>
          <cell r="D7683">
            <v>83.56</v>
          </cell>
        </row>
        <row r="7684">
          <cell r="A7684">
            <v>93681</v>
          </cell>
          <cell r="B7684" t="str">
            <v>EXECUÇÃO DE PAVIMENTO EM PISO INTERTRAVADO, COM BLOCO RETANGULAR COLORIDO DE 20 X 10 CM, ESPESSURA 8 CM</v>
          </cell>
          <cell r="C7684" t="str">
            <v>M2</v>
          </cell>
          <cell r="D7684">
            <v>99.95</v>
          </cell>
        </row>
        <row r="7685">
          <cell r="A7685">
            <v>92397</v>
          </cell>
          <cell r="B7685" t="str">
            <v>EXECUÇÃO DE PAVIMENTO EM PISO INTERTRAVADO, COM BLOCO RETANGULAR COR NATURAL DE 20 X 10 CM, ESPESSURA 6 CM</v>
          </cell>
          <cell r="C7685" t="str">
            <v>M2</v>
          </cell>
          <cell r="D7685">
            <v>74.430000000000007</v>
          </cell>
        </row>
        <row r="7686">
          <cell r="A7686">
            <v>92398</v>
          </cell>
          <cell r="B7686" t="str">
            <v>EXECUÇÃO DE PAVIMENTO EM PISO INTERTRAVADO, COM BLOCO RETANGULAR COR NATURAL DE 20 X 10 CM, ESPESSURA 8 CM</v>
          </cell>
          <cell r="C7686" t="str">
            <v>M2</v>
          </cell>
          <cell r="D7686">
            <v>92.64</v>
          </cell>
        </row>
        <row r="7687">
          <cell r="A7687">
            <v>92400</v>
          </cell>
          <cell r="B7687" t="str">
            <v>EXECUÇÃO DE PAVIMENTO EM PISO INTERTRAVADO, COM BLOCO RETANGULAR DE 20 X 10 CM, ESPESSURA 10 CM</v>
          </cell>
          <cell r="C7687" t="str">
            <v>M2</v>
          </cell>
          <cell r="D7687">
            <v>108.7</v>
          </cell>
        </row>
        <row r="7688">
          <cell r="A7688">
            <v>92395</v>
          </cell>
          <cell r="B7688" t="str">
            <v>EXECUÇÃO DE PAVIMENTO EM PISO INTERTRAVADO, COM BLOCO SEXTAVADO DE 25 X 25 CM, ESPESSURA 10 CM</v>
          </cell>
          <cell r="C7688" t="str">
            <v>M2</v>
          </cell>
          <cell r="D7688">
            <v>105.53</v>
          </cell>
        </row>
        <row r="7689">
          <cell r="A7689">
            <v>92393</v>
          </cell>
          <cell r="B7689" t="str">
            <v>EXECUÇÃO DE PAVIMENTO EM PISO INTERTRAVADO, COM BLOCO SEXTAVADO DE 25 X 25 CM, ESPESSURA 6 CM</v>
          </cell>
          <cell r="C7689" t="str">
            <v>M2</v>
          </cell>
          <cell r="D7689">
            <v>70.62</v>
          </cell>
        </row>
        <row r="7690">
          <cell r="A7690">
            <v>92394</v>
          </cell>
          <cell r="B7690" t="str">
            <v>EXECUÇÃO DE PAVIMENTO EM PISO INTERTRAVADO, COM BLOCO SEXTAVADO DE 25 X 25 CM, ESPESSURA 8 CM</v>
          </cell>
          <cell r="C7690" t="str">
            <v>M2</v>
          </cell>
          <cell r="D7690">
            <v>87.87</v>
          </cell>
        </row>
        <row r="7691">
          <cell r="A7691">
            <v>97115</v>
          </cell>
          <cell r="B7691" t="str">
            <v>APLICAÇÃO DE GRAXA EM BARRAS DE TRANSFERÊNCIA PARA EXECUÇÃO DE PAVIMENTO DE CONCRETO</v>
          </cell>
          <cell r="C7691" t="str">
            <v>KG</v>
          </cell>
          <cell r="D7691">
            <v>56.92</v>
          </cell>
        </row>
        <row r="7692">
          <cell r="A7692">
            <v>97113</v>
          </cell>
          <cell r="B7692" t="str">
            <v>APLICAÇÃO DE LONA PLÁSTICA PARA EXECUÇÃO DE PAVIMENTOS DE CONCRETO</v>
          </cell>
          <cell r="C7692" t="str">
            <v>M2</v>
          </cell>
          <cell r="D7692">
            <v>3.71</v>
          </cell>
        </row>
        <row r="7693">
          <cell r="A7693">
            <v>97120</v>
          </cell>
          <cell r="B7693" t="str">
            <v>BARRAS DE LIGAÇÃO, AÇO CA-50 DE 10 MM, PARA EXECUÇÃO DE PAVIMENTO DE CONCRETO - FORNECIMENTO E INSTALAÇÃO</v>
          </cell>
          <cell r="C7693" t="str">
            <v>KG</v>
          </cell>
          <cell r="D7693">
            <v>10.37</v>
          </cell>
        </row>
        <row r="7694">
          <cell r="A7694">
            <v>97116</v>
          </cell>
          <cell r="B7694" t="str">
            <v>BARRAS DE TRANSFERÊNCIA, AÇO CA-25 DE 16,0 MM, PARA EXECUÇÃO DE PAVIMENTO DE CONCRETO - FORNECIMENTO E INSTALAÇÃO</v>
          </cell>
          <cell r="C7694" t="str">
            <v>KG</v>
          </cell>
          <cell r="D7694">
            <v>22.45</v>
          </cell>
        </row>
        <row r="7695">
          <cell r="A7695">
            <v>97117</v>
          </cell>
          <cell r="B7695" t="str">
            <v>BARRAS DE TRANSFERÊNCIA, AÇO CA-25 DE 20,0 MM, PARA EXECUÇÃO DE PAVIMENTO DE CONCRETO - FORNECIMENTO E INSTALAÇÃO</v>
          </cell>
          <cell r="C7695" t="str">
            <v>KG</v>
          </cell>
          <cell r="D7695">
            <v>20.21</v>
          </cell>
        </row>
        <row r="7696">
          <cell r="A7696">
            <v>97118</v>
          </cell>
          <cell r="B7696" t="str">
            <v>BARRAS DE TRANSFERÊNCIA, AÇO CA-25 DE 25,0 MM, PARA EXECUÇÃO DE PAVIMENTO DE CONCRETO - FORNECIMENTO E INSTALAÇÃO</v>
          </cell>
          <cell r="C7696" t="str">
            <v>KG</v>
          </cell>
          <cell r="D7696">
            <v>17.059999999999999</v>
          </cell>
        </row>
        <row r="7697">
          <cell r="A7697">
            <v>97119</v>
          </cell>
          <cell r="B7697" t="str">
            <v>BARRAS DE TRANSFERÊNCIA, AÇO CA-25 DE 32,0 MM, PARA EXECUÇÃO DE PAVIMENTO DE CONCRETO - FORNECIMENTO E INSTALAÇÃO</v>
          </cell>
          <cell r="C7697" t="str">
            <v>KG</v>
          </cell>
          <cell r="D7697">
            <v>15.67</v>
          </cell>
        </row>
        <row r="7698">
          <cell r="A7698">
            <v>97114</v>
          </cell>
          <cell r="B7698" t="str">
            <v>EXECUÇÃO DE JUNTAS DE CONTRAÇÃO PARA PAVIMENTOS DE CONCRETO</v>
          </cell>
          <cell r="C7698" t="str">
            <v>M</v>
          </cell>
          <cell r="D7698">
            <v>0.37</v>
          </cell>
        </row>
        <row r="7699">
          <cell r="A7699">
            <v>97111</v>
          </cell>
          <cell r="B7699" t="str">
            <v>EXECUÇÃO DE PAVIMENTO DE CONCRETO ARMADO (PCA), FCK = 30 MPA, ESPESSURA DE 15,0 CM</v>
          </cell>
          <cell r="C7699" t="str">
            <v>M2</v>
          </cell>
          <cell r="D7699">
            <v>203.52</v>
          </cell>
        </row>
        <row r="7700">
          <cell r="A7700">
            <v>97112</v>
          </cell>
          <cell r="B7700" t="str">
            <v>EXECUÇÃO DE PAVIMENTO DE CONCRETO ARMADO (PCA), FCK = 30 MPA, ESPESSURA DE 17,5 CM</v>
          </cell>
          <cell r="C7700" t="str">
            <v>M2</v>
          </cell>
          <cell r="D7700">
            <v>211.42</v>
          </cell>
        </row>
        <row r="7701">
          <cell r="A7701">
            <v>103904</v>
          </cell>
          <cell r="B7701" t="str">
            <v>EXECUÇÃO DE PAVIMENTO DE CONCRETO SIMPLES (PCS), FCK = 35 MPA, ESPESSURA DE 15,0 CM</v>
          </cell>
          <cell r="C7701" t="str">
            <v>M2</v>
          </cell>
          <cell r="D7701">
            <v>130.12</v>
          </cell>
        </row>
        <row r="7702">
          <cell r="A7702">
            <v>103905</v>
          </cell>
          <cell r="B7702" t="str">
            <v>EXECUÇÃO DE PAVIMENTO DE CONCRETO SIMPLES (PCS), FCK = 35 MPA, ESPESSURA DE 16,0 CM</v>
          </cell>
          <cell r="C7702" t="str">
            <v>M2</v>
          </cell>
          <cell r="D7702">
            <v>137.08000000000001</v>
          </cell>
        </row>
        <row r="7703">
          <cell r="A7703">
            <v>103907</v>
          </cell>
          <cell r="B7703" t="str">
            <v>EXECUÇÃO DE PAVIMENTO DE CONCRETO SIMPLES (PCS), FCK = 35 MPA, ESPESSURA DE 17,5 CM</v>
          </cell>
          <cell r="C7703" t="str">
            <v>M2</v>
          </cell>
          <cell r="D7703">
            <v>143.06</v>
          </cell>
        </row>
        <row r="7704">
          <cell r="A7704">
            <v>103911</v>
          </cell>
          <cell r="B7704" t="str">
            <v>EXECUÇÃO DE PAVIMENTO DE CONCRETO SIMPLES (PCS), FCK = 35 MPA, ESPESSURA DE 25,0 CM</v>
          </cell>
          <cell r="C7704" t="str">
            <v>M2</v>
          </cell>
          <cell r="D7704">
            <v>211.42</v>
          </cell>
        </row>
        <row r="7705">
          <cell r="A7705">
            <v>97104</v>
          </cell>
          <cell r="B7705" t="str">
            <v>EXECUÇÃO DE PAVIMENTO DE CONCRETO SIMPLES (PCS), FCK = 40 MPA, ESPESSURA DE 15,0 CM</v>
          </cell>
          <cell r="C7705" t="str">
            <v>M2</v>
          </cell>
          <cell r="D7705">
            <v>133.81</v>
          </cell>
        </row>
        <row r="7706">
          <cell r="A7706">
            <v>103906</v>
          </cell>
          <cell r="B7706" t="str">
            <v>EXECUÇÃO DE PAVIMENTO DE CONCRETO SIMPLES (PCS), FCK = 40 MPA, ESPESSURA DE 16,0 CM</v>
          </cell>
          <cell r="C7706" t="str">
            <v>M2</v>
          </cell>
          <cell r="D7706">
            <v>165.39</v>
          </cell>
        </row>
        <row r="7707">
          <cell r="A7707">
            <v>97105</v>
          </cell>
          <cell r="B7707" t="str">
            <v>EXECUÇÃO DE PAVIMENTO DE CONCRETO SIMPLES (PCS), FCK = 40 MPA, ESPESSURA DE 17,5 CM</v>
          </cell>
          <cell r="C7707" t="str">
            <v>M2</v>
          </cell>
          <cell r="D7707">
            <v>150.9</v>
          </cell>
        </row>
        <row r="7708">
          <cell r="A7708">
            <v>97106</v>
          </cell>
          <cell r="B7708" t="str">
            <v>EXECUÇÃO DE PAVIMENTO DE CONCRETO SIMPLES (PCS), FCK = 40 MPA, ESPESSURA DE 20,0 CM</v>
          </cell>
          <cell r="C7708" t="str">
            <v>M2</v>
          </cell>
          <cell r="D7708">
            <v>167.31</v>
          </cell>
        </row>
        <row r="7709">
          <cell r="A7709">
            <v>97107</v>
          </cell>
          <cell r="B7709" t="str">
            <v>EXECUÇÃO DE PAVIMENTO DE CONCRETO SIMPLES (PCS), FCK = 40 MPA, ESPESSURA DE 22,5 CM</v>
          </cell>
          <cell r="C7709" t="str">
            <v>M2</v>
          </cell>
          <cell r="D7709">
            <v>190.38</v>
          </cell>
        </row>
        <row r="7710">
          <cell r="A7710">
            <v>97108</v>
          </cell>
          <cell r="B7710" t="str">
            <v>EXECUÇÃO DE PAVIMENTO DE CONCRETO SIMPLES (PCS), FCK = 40 MPA, ESPESSURA DE 25,0 CM</v>
          </cell>
          <cell r="C7710" t="str">
            <v>M2</v>
          </cell>
          <cell r="D7710">
            <v>217.57</v>
          </cell>
        </row>
        <row r="7711">
          <cell r="A7711">
            <v>97109</v>
          </cell>
          <cell r="B7711" t="str">
            <v>EXECUÇÃO DE PAVIMENTO DE CONCRETO SIMPLES (PCS), FCK = 40 MPA, ESPESSURA DE 27,5 CM</v>
          </cell>
          <cell r="C7711" t="str">
            <v>M2</v>
          </cell>
          <cell r="D7711">
            <v>240.41</v>
          </cell>
        </row>
        <row r="7712">
          <cell r="A7712">
            <v>103913</v>
          </cell>
          <cell r="B7712" t="str">
            <v>EXECUÇÃO DE PISO INDUSTRIAL DE CONCRETO ARMADO, FCK = 20 MPA, ESPESSURA DE 12,0 CM</v>
          </cell>
          <cell r="C7712" t="str">
            <v>M2</v>
          </cell>
          <cell r="D7712">
            <v>119.94</v>
          </cell>
        </row>
        <row r="7713">
          <cell r="A7713">
            <v>103914</v>
          </cell>
          <cell r="B7713" t="str">
            <v>EXECUÇÃO DE PISO INDUSTRIAL DE CONCRETO ARMADO, FCK = 20 MPA, ESPESSURA DE 14,0 CM</v>
          </cell>
          <cell r="C7713" t="str">
            <v>M2</v>
          </cell>
          <cell r="D7713">
            <v>139.94999999999999</v>
          </cell>
        </row>
        <row r="7714">
          <cell r="A7714">
            <v>103915</v>
          </cell>
          <cell r="B7714" t="str">
            <v>EXECUÇÃO DE PISO INDUSTRIAL DE CONCRETO ARMADO, FCK = 20 MPA, ESPESSURA DE 15,0 CM</v>
          </cell>
          <cell r="C7714" t="str">
            <v>M2</v>
          </cell>
          <cell r="D7714">
            <v>151.9</v>
          </cell>
        </row>
        <row r="7715">
          <cell r="A7715">
            <v>103916</v>
          </cell>
          <cell r="B7715" t="str">
            <v>EXECUÇÃO DE PISO INDUSTRIAL DE CONCRETO ARMADO, FCK = 20 MPA, ESPESSURA DE 18,0 CM</v>
          </cell>
          <cell r="C7715" t="str">
            <v>M2</v>
          </cell>
          <cell r="D7715">
            <v>174.99</v>
          </cell>
        </row>
        <row r="7716">
          <cell r="A7716">
            <v>103917</v>
          </cell>
          <cell r="B7716" t="str">
            <v>EXECUÇÃO DE PISO INDUSTRIAL DE CONCRETO ARMADO, FCK = 20 MPA, ESPESSURA DE 20,0 CM</v>
          </cell>
          <cell r="C7716" t="str">
            <v>M2</v>
          </cell>
          <cell r="D7716">
            <v>199.66</v>
          </cell>
        </row>
        <row r="7717">
          <cell r="A7717">
            <v>103918</v>
          </cell>
          <cell r="B7717" t="str">
            <v>EXECUÇÃO DE PISO INDUSTRIAL DE CONCRETO ARMADO, FCK = 20 MPA, ESPESSURA DE 22,0 CM</v>
          </cell>
          <cell r="C7717" t="str">
            <v>M2</v>
          </cell>
          <cell r="D7717">
            <v>211.35</v>
          </cell>
        </row>
        <row r="7718">
          <cell r="A7718">
            <v>103919</v>
          </cell>
          <cell r="B7718" t="str">
            <v>EXECUÇÃO DE PISO INDUSTRIAL REFORÇADO COM FIBRAS, FCK = 30 MPA, ESPESSURA DE 12,0 CM</v>
          </cell>
          <cell r="C7718" t="str">
            <v>M2</v>
          </cell>
          <cell r="D7718">
            <v>0</v>
          </cell>
        </row>
        <row r="7719">
          <cell r="A7719">
            <v>103920</v>
          </cell>
          <cell r="B7719" t="str">
            <v>EXECUÇÃO DE PISO INDUSTRIAL REFORÇADO COM FIBRAS, FCK = 30 MPA, ESPESSURA DE 14,0 CM</v>
          </cell>
          <cell r="C7719" t="str">
            <v>M2</v>
          </cell>
          <cell r="D7719">
            <v>0</v>
          </cell>
        </row>
        <row r="7720">
          <cell r="A7720">
            <v>103921</v>
          </cell>
          <cell r="B7720" t="str">
            <v>EXECUÇÃO DE PISO INDUSTRIAL REFORÇADO COM FIBRAS, FCK = 30 MPA, ESPESSURA DE 16,0 CM</v>
          </cell>
          <cell r="C7720" t="str">
            <v>M2</v>
          </cell>
          <cell r="D7720">
            <v>0</v>
          </cell>
        </row>
        <row r="7721">
          <cell r="A7721">
            <v>103922</v>
          </cell>
          <cell r="B7721" t="str">
            <v>EXECUÇÃO DE PISO INDUSTRIAL REFORÇADO COM FIBRAS, FCK = 30 MPA, ESPESSURA DE 18,0 CM</v>
          </cell>
          <cell r="C7721" t="str">
            <v>M2</v>
          </cell>
          <cell r="D7721">
            <v>0</v>
          </cell>
        </row>
        <row r="7722">
          <cell r="A7722">
            <v>103923</v>
          </cell>
          <cell r="B7722" t="str">
            <v>EXECUÇÃO DE PISO INDUSTRIAL REFORÇADO COM FIBRAS, FCK = 30 MPA, ESPESSURA DE 20,0 CM</v>
          </cell>
          <cell r="C7722" t="str">
            <v>M2</v>
          </cell>
          <cell r="D7722">
            <v>0</v>
          </cell>
        </row>
        <row r="7723">
          <cell r="A7723">
            <v>103908</v>
          </cell>
          <cell r="B7723" t="str">
            <v>EXECUÇÃO PAVIMENTO DE CONCRETO SIMPLES (PCS), FCK = 35 MPA, ESPESSURA DE 20,0 CM</v>
          </cell>
          <cell r="C7723" t="str">
            <v>M2</v>
          </cell>
          <cell r="D7723">
            <v>162.38999999999999</v>
          </cell>
        </row>
        <row r="7724">
          <cell r="A7724">
            <v>103909</v>
          </cell>
          <cell r="B7724" t="str">
            <v>EXECUÇÃO PAVIMENTO DE CONCRETO SIMPLES (PCS), FCK = 35 MPA, ESPESSURA DE 22,5 CM</v>
          </cell>
          <cell r="C7724" t="str">
            <v>M2</v>
          </cell>
          <cell r="D7724">
            <v>184.85</v>
          </cell>
        </row>
        <row r="7725">
          <cell r="A7725">
            <v>103912</v>
          </cell>
          <cell r="B7725" t="str">
            <v>EXECUÇÃO PAVIMENTO DE CONCRETO SIMPLES (PCS), FCK = 35 MPA, ESPESSURA DE 27,5 CM</v>
          </cell>
          <cell r="C7725" t="str">
            <v>M2</v>
          </cell>
          <cell r="D7725">
            <v>233.65</v>
          </cell>
        </row>
        <row r="7726">
          <cell r="A7726">
            <v>101979</v>
          </cell>
          <cell r="B7726" t="str">
            <v>CHAPIM (RUFO CAPA) EM AÇO GALVANIZADO, CORTE 33</v>
          </cell>
          <cell r="C7726" t="str">
            <v>M</v>
          </cell>
          <cell r="D7726">
            <v>40.07</v>
          </cell>
        </row>
        <row r="7727">
          <cell r="A7727">
            <v>101970</v>
          </cell>
          <cell r="B7727" t="str">
            <v>CHAPIM SOBRE MUROS LINEARES, EM CONCRETO PRÉ-MOLDADO, COMPRIMENTO DE ATÉ 6 M, ASSENTADO COM ARGAMASSA 1:6 COM ADITIVO</v>
          </cell>
          <cell r="C7727" t="str">
            <v>M</v>
          </cell>
          <cell r="D7727">
            <v>0</v>
          </cell>
        </row>
        <row r="7728">
          <cell r="A7728">
            <v>101972</v>
          </cell>
          <cell r="B7728" t="str">
            <v>CHAPIM SOBRE MUROS LINEARES, EM CONCRETO PRÉ-MOLDADO, COMPRIMENTO MAIOR QUE 6 M, ASSENTADO COM ARGAMASSA 1:6 COM ADITIVO</v>
          </cell>
          <cell r="C7728" t="str">
            <v>M</v>
          </cell>
          <cell r="D7728">
            <v>0</v>
          </cell>
        </row>
        <row r="7729">
          <cell r="A7729">
            <v>101966</v>
          </cell>
          <cell r="B7729" t="str">
            <v>CHAPIM SOBRE MUROS LINEARES, EM GRANITO OU MÁRMORE, L = 25 CM, ASSENTADO COM ARGAMASSA 1:6 COM ADITIVO</v>
          </cell>
          <cell r="C7729" t="str">
            <v>M</v>
          </cell>
          <cell r="D7729">
            <v>134.9</v>
          </cell>
        </row>
        <row r="7730">
          <cell r="A7730">
            <v>101976</v>
          </cell>
          <cell r="B7730" t="str">
            <v>CHAPIM SOBRE MUROS NÃO LINEARES, EM CONCRETO PRÉ-MOLDADO, COMPRIMENTO DE ATÉ 6 M, ASSENTADO COM ARGAMASSA 1:6 COM ADITIVO</v>
          </cell>
          <cell r="C7730" t="str">
            <v>M</v>
          </cell>
          <cell r="D7730">
            <v>0</v>
          </cell>
        </row>
        <row r="7731">
          <cell r="A7731">
            <v>101978</v>
          </cell>
          <cell r="B7731" t="str">
            <v>CHAPIM SOBRE MUROS NÃO LINEARES, EM CONCRETO PRÉ-MOLDADO, COMPRIMENTO MAIOR QUE 6 M, ASSENTADO COM ARGAMASSA 1:6 COM ADITIVO</v>
          </cell>
          <cell r="C7731" t="str">
            <v>M</v>
          </cell>
          <cell r="D7731">
            <v>0</v>
          </cell>
        </row>
        <row r="7732">
          <cell r="A7732">
            <v>101967</v>
          </cell>
          <cell r="B7732" t="str">
            <v>PEITORIL LINEAR EM CONCRETO PRÉ-MOLDADO, COMPRIMENTO DE ATÉ 2 M, ASSENTADO COM ARGAMASSA 1:6 COM ADITIVO</v>
          </cell>
          <cell r="C7732" t="str">
            <v>M</v>
          </cell>
          <cell r="D7732">
            <v>0</v>
          </cell>
        </row>
        <row r="7733">
          <cell r="A7733">
            <v>101968</v>
          </cell>
          <cell r="B7733" t="str">
            <v>PEITORIL LINEAR EM CONCRETO PRÉ-MOLDADO, COMPRIMENTO MAIOR QUE 2 M, ASSENTADO COM ARGAMASSA 1:6 COM ADITIVO</v>
          </cell>
          <cell r="C7733" t="str">
            <v>M</v>
          </cell>
          <cell r="D7733">
            <v>0</v>
          </cell>
        </row>
        <row r="7734">
          <cell r="A7734">
            <v>101965</v>
          </cell>
          <cell r="B7734" t="str">
            <v>PEITORIL LINEAR EM GRANITO OU MÁRMORE, L = 15CM, ASSENTADO COM ARGAMASSA 1:6 COM ADITIVO</v>
          </cell>
          <cell r="C7734" t="str">
            <v>M</v>
          </cell>
          <cell r="D7734">
            <v>110.75</v>
          </cell>
        </row>
        <row r="7735">
          <cell r="A7735">
            <v>104100</v>
          </cell>
          <cell r="B7735" t="str">
            <v>FACHADA CORTINA EM VIDRO NO SISTEMA STICK, CONSIDERANDO MODULAÇÃO DE 1,25 X 3,20 M, COM ABERTURA, ACABAMENTO ANODIZADO OU PINTADO - FORNECIMENTO E INSTALAÇÃO</v>
          </cell>
          <cell r="C7735" t="str">
            <v>M2</v>
          </cell>
          <cell r="D7735">
            <v>0</v>
          </cell>
        </row>
        <row r="7736">
          <cell r="A7736">
            <v>104099</v>
          </cell>
          <cell r="B7736" t="str">
            <v>FACHADA CORTINA EM VIDRO NO SISTEMA STICK, CONSIDERANDO MODULAÇÃO DE 1,25 X 3,20 M, SEM ABERTURA, ACABAMENTO ANODIZADO OU PINTADO - FORNECIMENTO E INSTALAÇÃO</v>
          </cell>
          <cell r="C7736" t="str">
            <v>M2</v>
          </cell>
          <cell r="D7736">
            <v>0</v>
          </cell>
        </row>
        <row r="7737">
          <cell r="A7737">
            <v>104102</v>
          </cell>
          <cell r="B7737" t="str">
            <v>FACHADA CORTINA EM VIDRO NO SISTEMA UNITIZADO, CONSIDERANDO MODULAÇÃO DE 1,25 X 3,20 M, COM ABERTURA, ACABAMENTO ANODIZADO OU PINTADO - FORNECIMENTO E INSTALAÇÃO</v>
          </cell>
          <cell r="C7737" t="str">
            <v>M2</v>
          </cell>
          <cell r="D7737">
            <v>0</v>
          </cell>
        </row>
        <row r="7738">
          <cell r="A7738">
            <v>104101</v>
          </cell>
          <cell r="B7738" t="str">
            <v>FACHADA CORTINA EM VIDRO NO SISTEMA UNITIZADO, CONSIDERANDO MODULAÇÃO DE 1,25 X 3,20 M, SEM ABERTURA, ACABAMENTO ANODIZADO OU PINTADO - FORNECIMENTO E INSTALAÇÃO</v>
          </cell>
          <cell r="C7738" t="str">
            <v>M2</v>
          </cell>
          <cell r="D7738">
            <v>0</v>
          </cell>
        </row>
        <row r="7739">
          <cell r="A7739">
            <v>104103</v>
          </cell>
          <cell r="B7739" t="str">
            <v>FACHADA EM VIDRO NO SISTEMA SPIDER GLASS, CONSIDERANDO MÓDULOS DE 2,00 X 2,50 M, FIXADO EM ESTRUTURA METÁLICA FORNECIMENTO E INSTALAÇÃO</v>
          </cell>
          <cell r="C7739" t="str">
            <v>M2</v>
          </cell>
          <cell r="D7739">
            <v>0</v>
          </cell>
        </row>
        <row r="7740">
          <cell r="A7740">
            <v>92123</v>
          </cell>
          <cell r="B7740" t="str">
            <v>ENSACAMENTO DE AREIA</v>
          </cell>
          <cell r="C7740" t="str">
            <v>M3</v>
          </cell>
          <cell r="D7740">
            <v>63.88</v>
          </cell>
        </row>
        <row r="7741">
          <cell r="A7741">
            <v>92121</v>
          </cell>
          <cell r="B7741" t="str">
            <v>PENEIRAMENTO DE AREIA COM PENEIRA ELÉTRICA</v>
          </cell>
          <cell r="C7741" t="str">
            <v>M3</v>
          </cell>
          <cell r="D7741">
            <v>31.5</v>
          </cell>
        </row>
        <row r="7742">
          <cell r="A7742">
            <v>92122</v>
          </cell>
          <cell r="B7742" t="str">
            <v>PENEIRAMENTO DE AREIA COM PENEIRA MANUAL</v>
          </cell>
          <cell r="C7742" t="str">
            <v>M3</v>
          </cell>
          <cell r="D7742">
            <v>52.03</v>
          </cell>
        </row>
        <row r="7743">
          <cell r="A7743">
            <v>103615</v>
          </cell>
          <cell r="B7743" t="str">
            <v>PERFURAÇÃO HORIZONTAL DIRECIONAL E INSTALAÇÃO DE TUBULAÇÃO PEAD 110 MM, EM SOLO DE 1ª CATEGORIA</v>
          </cell>
          <cell r="C7743" t="str">
            <v>M</v>
          </cell>
          <cell r="D7743">
            <v>0</v>
          </cell>
        </row>
        <row r="7744">
          <cell r="A7744">
            <v>103637</v>
          </cell>
          <cell r="B7744" t="str">
            <v>PERFURAÇÃO HORIZONTAL DIRECIONAL E INSTALAÇÃO DE TUBULAÇÃO PEAD 110 MM, EM SOLO DE 2ª CATEGORIA</v>
          </cell>
          <cell r="C7744" t="str">
            <v>M</v>
          </cell>
          <cell r="D7744">
            <v>0</v>
          </cell>
        </row>
        <row r="7745">
          <cell r="A7745">
            <v>103593</v>
          </cell>
          <cell r="B7745" t="str">
            <v>PERFURAÇÃO HORIZONTAL DIRECIONAL E INSTALAÇÃO DE TUBULAÇÃO PEAD 110 MM, EM SOLO MOLE</v>
          </cell>
          <cell r="C7745" t="str">
            <v>M</v>
          </cell>
          <cell r="D7745">
            <v>0</v>
          </cell>
        </row>
        <row r="7746">
          <cell r="A7746">
            <v>103616</v>
          </cell>
          <cell r="B7746" t="str">
            <v>PERFURAÇÃO HORIZONTAL DIRECIONAL E INSTALAÇÃO DE TUBULAÇÃO PEAD 160 MM, EM SOLO DE 1ª CATEGORIA</v>
          </cell>
          <cell r="C7746" t="str">
            <v>M</v>
          </cell>
          <cell r="D7746">
            <v>0</v>
          </cell>
        </row>
        <row r="7747">
          <cell r="A7747">
            <v>103638</v>
          </cell>
          <cell r="B7747" t="str">
            <v>PERFURAÇÃO HORIZONTAL DIRECIONAL E INSTALAÇÃO DE TUBULAÇÃO PEAD 160 MM, EM SOLO DE 2ª CATEGORIA</v>
          </cell>
          <cell r="C7747" t="str">
            <v>M</v>
          </cell>
          <cell r="D7747">
            <v>0</v>
          </cell>
        </row>
        <row r="7748">
          <cell r="A7748">
            <v>103594</v>
          </cell>
          <cell r="B7748" t="str">
            <v>PERFURAÇÃO HORIZONTAL DIRECIONAL E INSTALAÇÃO DE TUBULAÇÃO PEAD 160 MM, EM SOLO MOLE</v>
          </cell>
          <cell r="C7748" t="str">
            <v>M</v>
          </cell>
          <cell r="D7748">
            <v>0</v>
          </cell>
        </row>
        <row r="7749">
          <cell r="A7749">
            <v>103617</v>
          </cell>
          <cell r="B7749" t="str">
            <v>PERFURAÇÃO HORIZONTAL DIRECIONAL E INSTALAÇÃO DE TUBULAÇÃO PEAD 180 MM, EM SOLO DE 1ª CATEGORIA</v>
          </cell>
          <cell r="C7749" t="str">
            <v>M</v>
          </cell>
          <cell r="D7749">
            <v>0</v>
          </cell>
        </row>
        <row r="7750">
          <cell r="A7750">
            <v>103639</v>
          </cell>
          <cell r="B7750" t="str">
            <v>PERFURAÇÃO HORIZONTAL DIRECIONAL E INSTALAÇÃO DE TUBULAÇÃO PEAD 180 MM, EM SOLO DE 2ª CATEGORIA</v>
          </cell>
          <cell r="C7750" t="str">
            <v>M</v>
          </cell>
          <cell r="D7750">
            <v>0</v>
          </cell>
        </row>
        <row r="7751">
          <cell r="A7751">
            <v>103595</v>
          </cell>
          <cell r="B7751" t="str">
            <v>PERFURAÇÃO HORIZONTAL DIRECIONAL E INSTALAÇÃO DE TUBULAÇÃO PEAD 180 MM, EM SOLO MOLE</v>
          </cell>
          <cell r="C7751" t="str">
            <v>M</v>
          </cell>
          <cell r="D7751">
            <v>0</v>
          </cell>
        </row>
        <row r="7752">
          <cell r="A7752">
            <v>103609</v>
          </cell>
          <cell r="B7752" t="str">
            <v>PERFURAÇÃO HORIZONTAL DIRECIONAL E INSTALAÇÃO DE TUBULAÇÃO PEAD 20 MM, EM SOLO DE 1ª CATEGORIA</v>
          </cell>
          <cell r="C7752" t="str">
            <v>M</v>
          </cell>
          <cell r="D7752">
            <v>0</v>
          </cell>
        </row>
        <row r="7753">
          <cell r="A7753">
            <v>103631</v>
          </cell>
          <cell r="B7753" t="str">
            <v>PERFURAÇÃO HORIZONTAL DIRECIONAL E INSTALAÇÃO DE TUBULAÇÃO PEAD 20 MM, EM SOLO DE 2ª CATEGORIA</v>
          </cell>
          <cell r="C7753" t="str">
            <v>M</v>
          </cell>
          <cell r="D7753">
            <v>0</v>
          </cell>
        </row>
        <row r="7754">
          <cell r="A7754">
            <v>103587</v>
          </cell>
          <cell r="B7754" t="str">
            <v>PERFURAÇÃO HORIZONTAL DIRECIONAL E INSTALAÇÃO DE TUBULAÇÃO PEAD 20 MM, EM SOLO MOLE</v>
          </cell>
          <cell r="C7754" t="str">
            <v>M</v>
          </cell>
          <cell r="D7754">
            <v>0</v>
          </cell>
        </row>
        <row r="7755">
          <cell r="A7755">
            <v>103618</v>
          </cell>
          <cell r="B7755" t="str">
            <v>PERFURAÇÃO HORIZONTAL DIRECIONAL E INSTALAÇÃO DE TUBULAÇÃO PEAD 200 MM, EM SOLO DE 1ª CATEGORIA</v>
          </cell>
          <cell r="C7755" t="str">
            <v>M</v>
          </cell>
          <cell r="D7755">
            <v>0</v>
          </cell>
        </row>
        <row r="7756">
          <cell r="A7756">
            <v>103640</v>
          </cell>
          <cell r="B7756" t="str">
            <v>PERFURAÇÃO HORIZONTAL DIRECIONAL E INSTALAÇÃO DE TUBULAÇÃO PEAD 200 MM, EM SOLO DE 2ª CATEGORIA</v>
          </cell>
          <cell r="C7756" t="str">
            <v>M</v>
          </cell>
          <cell r="D7756">
            <v>0</v>
          </cell>
        </row>
        <row r="7757">
          <cell r="A7757">
            <v>103596</v>
          </cell>
          <cell r="B7757" t="str">
            <v>PERFURAÇÃO HORIZONTAL DIRECIONAL E INSTALAÇÃO DE TUBULAÇÃO PEAD 200 MM, EM SOLO MOLE</v>
          </cell>
          <cell r="C7757" t="str">
            <v>M</v>
          </cell>
          <cell r="D7757">
            <v>0</v>
          </cell>
        </row>
        <row r="7758">
          <cell r="A7758">
            <v>103619</v>
          </cell>
          <cell r="B7758" t="str">
            <v>PERFURAÇÃO HORIZONTAL DIRECIONAL E INSTALAÇÃO DE TUBULAÇÃO PEAD 225 MM, EM SOLO DE 1ª CATEGORIA</v>
          </cell>
          <cell r="C7758" t="str">
            <v>M</v>
          </cell>
          <cell r="D7758">
            <v>0</v>
          </cell>
        </row>
        <row r="7759">
          <cell r="A7759">
            <v>103641</v>
          </cell>
          <cell r="B7759" t="str">
            <v>PERFURAÇÃO HORIZONTAL DIRECIONAL E INSTALAÇÃO DE TUBULAÇÃO PEAD 225 MM, EM SOLO DE 2ª CATEGORIA</v>
          </cell>
          <cell r="C7759" t="str">
            <v>M</v>
          </cell>
          <cell r="D7759">
            <v>0</v>
          </cell>
        </row>
        <row r="7760">
          <cell r="A7760">
            <v>103597</v>
          </cell>
          <cell r="B7760" t="str">
            <v>PERFURAÇÃO HORIZONTAL DIRECIONAL E INSTALAÇÃO DE TUBULAÇÃO PEAD 225 MM, EM SOLO MOLE</v>
          </cell>
          <cell r="C7760" t="str">
            <v>M</v>
          </cell>
          <cell r="D7760">
            <v>0</v>
          </cell>
        </row>
        <row r="7761">
          <cell r="A7761">
            <v>103620</v>
          </cell>
          <cell r="B7761" t="str">
            <v>PERFURAÇÃO HORIZONTAL DIRECIONAL E INSTALAÇÃO DE TUBULAÇÃO PEAD 250 MM, EM SOLO DE 1ª CATEGORIA</v>
          </cell>
          <cell r="C7761" t="str">
            <v>M</v>
          </cell>
          <cell r="D7761">
            <v>0</v>
          </cell>
        </row>
        <row r="7762">
          <cell r="A7762">
            <v>103642</v>
          </cell>
          <cell r="B7762" t="str">
            <v>PERFURAÇÃO HORIZONTAL DIRECIONAL E INSTALAÇÃO DE TUBULAÇÃO PEAD 250 MM, EM SOLO DE 2ª CATEGORIA</v>
          </cell>
          <cell r="C7762" t="str">
            <v>M</v>
          </cell>
          <cell r="D7762">
            <v>0</v>
          </cell>
        </row>
        <row r="7763">
          <cell r="A7763">
            <v>103598</v>
          </cell>
          <cell r="B7763" t="str">
            <v>PERFURAÇÃO HORIZONTAL DIRECIONAL E INSTALAÇÃO DE TUBULAÇÃO PEAD 250 MM, EM SOLO MOLE</v>
          </cell>
          <cell r="C7763" t="str">
            <v>M</v>
          </cell>
          <cell r="D7763">
            <v>0</v>
          </cell>
        </row>
        <row r="7764">
          <cell r="A7764">
            <v>103621</v>
          </cell>
          <cell r="B7764" t="str">
            <v>PERFURAÇÃO HORIZONTAL DIRECIONAL E INSTALAÇÃO DE TUBULAÇÃO PEAD 280 MM, EM SOLO DE 1ª CATEGORIA</v>
          </cell>
          <cell r="C7764" t="str">
            <v>M</v>
          </cell>
          <cell r="D7764">
            <v>0</v>
          </cell>
        </row>
        <row r="7765">
          <cell r="A7765">
            <v>103643</v>
          </cell>
          <cell r="B7765" t="str">
            <v>PERFURAÇÃO HORIZONTAL DIRECIONAL E INSTALAÇÃO DE TUBULAÇÃO PEAD 280 MM, EM SOLO DE 2ª CATEGORIA</v>
          </cell>
          <cell r="C7765" t="str">
            <v>M</v>
          </cell>
          <cell r="D7765">
            <v>0</v>
          </cell>
        </row>
        <row r="7766">
          <cell r="A7766">
            <v>103599</v>
          </cell>
          <cell r="B7766" t="str">
            <v>PERFURAÇÃO HORIZONTAL DIRECIONAL E INSTALAÇÃO DE TUBULAÇÃO PEAD 280 MM, EM SOLO MOLE</v>
          </cell>
          <cell r="C7766" t="str">
            <v>M</v>
          </cell>
          <cell r="D7766">
            <v>0</v>
          </cell>
        </row>
        <row r="7767">
          <cell r="A7767">
            <v>103622</v>
          </cell>
          <cell r="B7767" t="str">
            <v>PERFURAÇÃO HORIZONTAL DIRECIONAL E INSTALAÇÃO DE TUBULAÇÃO PEAD 315 MM, EM SOLO DE 1ª CATEGORIA</v>
          </cell>
          <cell r="C7767" t="str">
            <v>M</v>
          </cell>
          <cell r="D7767">
            <v>0</v>
          </cell>
        </row>
        <row r="7768">
          <cell r="A7768">
            <v>103644</v>
          </cell>
          <cell r="B7768" t="str">
            <v>PERFURAÇÃO HORIZONTAL DIRECIONAL E INSTALAÇÃO DE TUBULAÇÃO PEAD 315 MM, EM SOLO DE 2ª CATEGORIA</v>
          </cell>
          <cell r="C7768" t="str">
            <v>M</v>
          </cell>
          <cell r="D7768">
            <v>0</v>
          </cell>
        </row>
        <row r="7769">
          <cell r="A7769">
            <v>103600</v>
          </cell>
          <cell r="B7769" t="str">
            <v>PERFURAÇÃO HORIZONTAL DIRECIONAL E INSTALAÇÃO DE TUBULAÇÃO PEAD 315 MM, EM SOLO MOLE</v>
          </cell>
          <cell r="C7769" t="str">
            <v>M</v>
          </cell>
          <cell r="D7769">
            <v>0</v>
          </cell>
        </row>
        <row r="7770">
          <cell r="A7770">
            <v>103610</v>
          </cell>
          <cell r="B7770" t="str">
            <v>PERFURAÇÃO HORIZONTAL DIRECIONAL E INSTALAÇÃO DE TUBULAÇÃO PEAD 32 MM, EM SOLO DE 1ª CATEGORIA</v>
          </cell>
          <cell r="C7770" t="str">
            <v>M</v>
          </cell>
          <cell r="D7770">
            <v>0</v>
          </cell>
        </row>
        <row r="7771">
          <cell r="A7771">
            <v>103632</v>
          </cell>
          <cell r="B7771" t="str">
            <v>PERFURAÇÃO HORIZONTAL DIRECIONAL E INSTALAÇÃO DE TUBULAÇÃO PEAD 32 MM, EM SOLO DE 2ª CATEGORIA</v>
          </cell>
          <cell r="C7771" t="str">
            <v>M</v>
          </cell>
          <cell r="D7771">
            <v>0</v>
          </cell>
        </row>
        <row r="7772">
          <cell r="A7772">
            <v>103588</v>
          </cell>
          <cell r="B7772" t="str">
            <v>PERFURAÇÃO HORIZONTAL DIRECIONAL E INSTALAÇÃO DE TUBULAÇÃO PEAD 32 MM, EM SOLO MOLE</v>
          </cell>
          <cell r="C7772" t="str">
            <v>M</v>
          </cell>
          <cell r="D7772">
            <v>0</v>
          </cell>
        </row>
        <row r="7773">
          <cell r="A7773">
            <v>103623</v>
          </cell>
          <cell r="B7773" t="str">
            <v>PERFURAÇÃO HORIZONTAL DIRECIONAL E INSTALAÇÃO DE TUBULAÇÃO PEAD 355 MM, EM SOLO DE 1ª CATEGORIA</v>
          </cell>
          <cell r="C7773" t="str">
            <v>M</v>
          </cell>
          <cell r="D7773">
            <v>0</v>
          </cell>
        </row>
        <row r="7774">
          <cell r="A7774">
            <v>103645</v>
          </cell>
          <cell r="B7774" t="str">
            <v>PERFURAÇÃO HORIZONTAL DIRECIONAL E INSTALAÇÃO DE TUBULAÇÃO PEAD 355 MM, EM SOLO DE 2ª CATEGORIA</v>
          </cell>
          <cell r="C7774" t="str">
            <v>M</v>
          </cell>
          <cell r="D7774">
            <v>0</v>
          </cell>
        </row>
        <row r="7775">
          <cell r="A7775">
            <v>103601</v>
          </cell>
          <cell r="B7775" t="str">
            <v>PERFURAÇÃO HORIZONTAL DIRECIONAL E INSTALAÇÃO DE TUBULAÇÃO PEAD 355 MM, EM SOLO MOLE</v>
          </cell>
          <cell r="C7775" t="str">
            <v>M</v>
          </cell>
          <cell r="D7775">
            <v>0</v>
          </cell>
        </row>
        <row r="7776">
          <cell r="A7776">
            <v>103624</v>
          </cell>
          <cell r="B7776" t="str">
            <v>PERFURAÇÃO HORIZONTAL DIRECIONAL E INSTALAÇÃO DE TUBULAÇÃO PEAD 400 MM, EM SOLO DE 1ª CATEGORIA</v>
          </cell>
          <cell r="C7776" t="str">
            <v>M</v>
          </cell>
          <cell r="D7776">
            <v>0</v>
          </cell>
        </row>
        <row r="7777">
          <cell r="A7777">
            <v>103646</v>
          </cell>
          <cell r="B7777" t="str">
            <v>PERFURAÇÃO HORIZONTAL DIRECIONAL E INSTALAÇÃO DE TUBULAÇÃO PEAD 400 MM, EM SOLO DE 2ª CATEGORIA</v>
          </cell>
          <cell r="C7777" t="str">
            <v>M</v>
          </cell>
          <cell r="D7777">
            <v>0</v>
          </cell>
        </row>
        <row r="7778">
          <cell r="A7778">
            <v>103602</v>
          </cell>
          <cell r="B7778" t="str">
            <v>PERFURAÇÃO HORIZONTAL DIRECIONAL E INSTALAÇÃO DE TUBULAÇÃO PEAD 400 MM, EM SOLO MOLE</v>
          </cell>
          <cell r="C7778" t="str">
            <v>M</v>
          </cell>
          <cell r="D7778">
            <v>0</v>
          </cell>
        </row>
        <row r="7779">
          <cell r="A7779">
            <v>103625</v>
          </cell>
          <cell r="B7779" t="str">
            <v>PERFURAÇÃO HORIZONTAL DIRECIONAL E INSTALAÇÃO DE TUBULAÇÃO PEAD 450 MM, EM SOLO DE 1ª CATEGORIA</v>
          </cell>
          <cell r="C7779" t="str">
            <v>M</v>
          </cell>
          <cell r="D7779">
            <v>0</v>
          </cell>
        </row>
        <row r="7780">
          <cell r="A7780">
            <v>103647</v>
          </cell>
          <cell r="B7780" t="str">
            <v>PERFURAÇÃO HORIZONTAL DIRECIONAL E INSTALAÇÃO DE TUBULAÇÃO PEAD 450 MM, EM SOLO DE 2ª CATEGORIA</v>
          </cell>
          <cell r="C7780" t="str">
            <v>M</v>
          </cell>
          <cell r="D7780">
            <v>0</v>
          </cell>
        </row>
        <row r="7781">
          <cell r="A7781">
            <v>103603</v>
          </cell>
          <cell r="B7781" t="str">
            <v>PERFURAÇÃO HORIZONTAL DIRECIONAL E INSTALAÇÃO DE TUBULAÇÃO PEAD 450 MM, EM SOLO MOLE</v>
          </cell>
          <cell r="C7781" t="str">
            <v>M</v>
          </cell>
          <cell r="D7781">
            <v>0</v>
          </cell>
        </row>
        <row r="7782">
          <cell r="A7782">
            <v>103611</v>
          </cell>
          <cell r="B7782" t="str">
            <v>PERFURAÇÃO HORIZONTAL DIRECIONAL E INSTALAÇÃO DE TUBULAÇÃO PEAD 50 MM, EM SOLO DE 1ª CATEGORIA</v>
          </cell>
          <cell r="C7782" t="str">
            <v>M</v>
          </cell>
          <cell r="D7782">
            <v>0</v>
          </cell>
        </row>
        <row r="7783">
          <cell r="A7783">
            <v>103633</v>
          </cell>
          <cell r="B7783" t="str">
            <v>PERFURAÇÃO HORIZONTAL DIRECIONAL E INSTALAÇÃO DE TUBULAÇÃO PEAD 50 MM, EM SOLO DE 2ª CATEGORIA</v>
          </cell>
          <cell r="C7783" t="str">
            <v>M</v>
          </cell>
          <cell r="D7783">
            <v>0</v>
          </cell>
        </row>
        <row r="7784">
          <cell r="A7784">
            <v>103589</v>
          </cell>
          <cell r="B7784" t="str">
            <v>PERFURAÇÃO HORIZONTAL DIRECIONAL E INSTALAÇÃO DE TUBULAÇÃO PEAD 50 MM, EM SOLO MOLE</v>
          </cell>
          <cell r="C7784" t="str">
            <v>M</v>
          </cell>
          <cell r="D7784">
            <v>0</v>
          </cell>
        </row>
        <row r="7785">
          <cell r="A7785">
            <v>103626</v>
          </cell>
          <cell r="B7785" t="str">
            <v>PERFURAÇÃO HORIZONTAL DIRECIONAL E INSTALAÇÃO DE TUBULAÇÃO PEAD 500 MM, EM SOLO DE 1ª CATEGORIA</v>
          </cell>
          <cell r="C7785" t="str">
            <v>M</v>
          </cell>
          <cell r="D7785">
            <v>0</v>
          </cell>
        </row>
        <row r="7786">
          <cell r="A7786">
            <v>103648</v>
          </cell>
          <cell r="B7786" t="str">
            <v>PERFURAÇÃO HORIZONTAL DIRECIONAL E INSTALAÇÃO DE TUBULAÇÃO PEAD 500 MM, EM SOLO DE 2ª CATEGORIA</v>
          </cell>
          <cell r="C7786" t="str">
            <v>M</v>
          </cell>
          <cell r="D7786">
            <v>0</v>
          </cell>
        </row>
        <row r="7787">
          <cell r="A7787">
            <v>103604</v>
          </cell>
          <cell r="B7787" t="str">
            <v>PERFURAÇÃO HORIZONTAL DIRECIONAL E INSTALAÇÃO DE TUBULAÇÃO PEAD 500 MM, EM SOLO MOLE</v>
          </cell>
          <cell r="C7787" t="str">
            <v>M</v>
          </cell>
          <cell r="D7787">
            <v>0</v>
          </cell>
        </row>
        <row r="7788">
          <cell r="A7788">
            <v>103627</v>
          </cell>
          <cell r="B7788" t="str">
            <v>PERFURAÇÃO HORIZONTAL DIRECIONAL E INSTALAÇÃO DE TUBULAÇÃO PEAD 560 MM, EM SOLO DE 1ª CATEGORIA</v>
          </cell>
          <cell r="C7788" t="str">
            <v>M</v>
          </cell>
          <cell r="D7788">
            <v>0</v>
          </cell>
        </row>
        <row r="7789">
          <cell r="A7789">
            <v>103649</v>
          </cell>
          <cell r="B7789" t="str">
            <v>PERFURAÇÃO HORIZONTAL DIRECIONAL E INSTALAÇÃO DE TUBULAÇÃO PEAD 560 MM, EM SOLO DE 2ª CATEGORIA</v>
          </cell>
          <cell r="C7789" t="str">
            <v>M</v>
          </cell>
          <cell r="D7789">
            <v>0</v>
          </cell>
        </row>
        <row r="7790">
          <cell r="A7790">
            <v>103605</v>
          </cell>
          <cell r="B7790" t="str">
            <v>PERFURAÇÃO HORIZONTAL DIRECIONAL E INSTALAÇÃO DE TUBULAÇÃO PEAD 560 MM, EM SOLO MOLE</v>
          </cell>
          <cell r="C7790" t="str">
            <v>M</v>
          </cell>
          <cell r="D7790">
            <v>0</v>
          </cell>
        </row>
        <row r="7791">
          <cell r="A7791">
            <v>103612</v>
          </cell>
          <cell r="B7791" t="str">
            <v>PERFURAÇÃO HORIZONTAL DIRECIONAL E INSTALAÇÃO DE TUBULAÇÃO PEAD 63 MM, EM SOLO DE 1ª CATEGORIA</v>
          </cell>
          <cell r="C7791" t="str">
            <v>M</v>
          </cell>
          <cell r="D7791">
            <v>0</v>
          </cell>
        </row>
        <row r="7792">
          <cell r="A7792">
            <v>103634</v>
          </cell>
          <cell r="B7792" t="str">
            <v>PERFURAÇÃO HORIZONTAL DIRECIONAL E INSTALAÇÃO DE TUBULAÇÃO PEAD 63 MM, EM SOLO DE 2ª CATEGORIA</v>
          </cell>
          <cell r="C7792" t="str">
            <v>M</v>
          </cell>
          <cell r="D7792">
            <v>0</v>
          </cell>
        </row>
        <row r="7793">
          <cell r="A7793">
            <v>103590</v>
          </cell>
          <cell r="B7793" t="str">
            <v>PERFURAÇÃO HORIZONTAL DIRECIONAL E INSTALAÇÃO DE TUBULAÇÃO PEAD 63 MM, EM SOLO MOLE</v>
          </cell>
          <cell r="C7793" t="str">
            <v>M</v>
          </cell>
          <cell r="D7793">
            <v>0</v>
          </cell>
        </row>
        <row r="7794">
          <cell r="A7794">
            <v>103628</v>
          </cell>
          <cell r="B7794" t="str">
            <v>PERFURAÇÃO HORIZONTAL DIRECIONAL E INSTALAÇÃO DE TUBULAÇÃO PEAD 630 MM, EM SOLO DE 1ª CATEGORIA</v>
          </cell>
          <cell r="C7794" t="str">
            <v>M</v>
          </cell>
          <cell r="D7794">
            <v>0</v>
          </cell>
        </row>
        <row r="7795">
          <cell r="A7795">
            <v>103650</v>
          </cell>
          <cell r="B7795" t="str">
            <v>PERFURAÇÃO HORIZONTAL DIRECIONAL E INSTALAÇÃO DE TUBULAÇÃO PEAD 630 MM, EM SOLO DE 2ª CATEGORIA</v>
          </cell>
          <cell r="C7795" t="str">
            <v>M</v>
          </cell>
          <cell r="D7795">
            <v>0</v>
          </cell>
        </row>
        <row r="7796">
          <cell r="A7796">
            <v>103606</v>
          </cell>
          <cell r="B7796" t="str">
            <v>PERFURAÇÃO HORIZONTAL DIRECIONAL E INSTALAÇÃO DE TUBULAÇÃO PEAD 630 MM, EM SOLO MOLE</v>
          </cell>
          <cell r="C7796" t="str">
            <v>M</v>
          </cell>
          <cell r="D7796">
            <v>0</v>
          </cell>
        </row>
        <row r="7797">
          <cell r="A7797">
            <v>103629</v>
          </cell>
          <cell r="B7797" t="str">
            <v>PERFURAÇÃO HORIZONTAL DIRECIONAL E INSTALAÇÃO DE TUBULAÇÃO PEAD 710 MM, EM SOLO DE 1ª CATEGORIA</v>
          </cell>
          <cell r="C7797" t="str">
            <v>M</v>
          </cell>
          <cell r="D7797">
            <v>0</v>
          </cell>
        </row>
        <row r="7798">
          <cell r="A7798">
            <v>103651</v>
          </cell>
          <cell r="B7798" t="str">
            <v>PERFURAÇÃO HORIZONTAL DIRECIONAL E INSTALAÇÃO DE TUBULAÇÃO PEAD 710 MM, EM SOLO DE 2ª CATEGORIA</v>
          </cell>
          <cell r="C7798" t="str">
            <v>M</v>
          </cell>
          <cell r="D7798">
            <v>0</v>
          </cell>
        </row>
        <row r="7799">
          <cell r="A7799">
            <v>103607</v>
          </cell>
          <cell r="B7799" t="str">
            <v>PERFURAÇÃO HORIZONTAL DIRECIONAL E INSTALAÇÃO DE TUBULAÇÃO PEAD 710 MM, EM SOLO MOLE</v>
          </cell>
          <cell r="C7799" t="str">
            <v>M</v>
          </cell>
          <cell r="D7799">
            <v>0</v>
          </cell>
        </row>
        <row r="7800">
          <cell r="A7800">
            <v>103613</v>
          </cell>
          <cell r="B7800" t="str">
            <v>PERFURAÇÃO HORIZONTAL DIRECIONAL E INSTALAÇÃO DE TUBULAÇÃO PEAD 75 MM, EM SOLO DE 1ª CATEGORIA</v>
          </cell>
          <cell r="C7800" t="str">
            <v>M</v>
          </cell>
          <cell r="D7800">
            <v>0</v>
          </cell>
        </row>
        <row r="7801">
          <cell r="A7801">
            <v>103635</v>
          </cell>
          <cell r="B7801" t="str">
            <v>PERFURAÇÃO HORIZONTAL DIRECIONAL E INSTALAÇÃO DE TUBULAÇÃO PEAD 75 MM, EM SOLO DE 2ª CATEGORIA</v>
          </cell>
          <cell r="C7801" t="str">
            <v>M</v>
          </cell>
          <cell r="D7801">
            <v>0</v>
          </cell>
        </row>
        <row r="7802">
          <cell r="A7802">
            <v>103591</v>
          </cell>
          <cell r="B7802" t="str">
            <v>PERFURAÇÃO HORIZONTAL DIRECIONAL E INSTALAÇÃO DE TUBULAÇÃO PEAD 75 MM, EM SOLO MOLE</v>
          </cell>
          <cell r="C7802" t="str">
            <v>M</v>
          </cell>
          <cell r="D7802">
            <v>0</v>
          </cell>
        </row>
        <row r="7803">
          <cell r="A7803">
            <v>103630</v>
          </cell>
          <cell r="B7803" t="str">
            <v>PERFURAÇÃO HORIZONTAL DIRECIONAL E INSTALAÇÃO DE TUBULAÇÃO PEAD 800 MM, EM SOLO DE 1ª CATEGORIA</v>
          </cell>
          <cell r="C7803" t="str">
            <v>M</v>
          </cell>
          <cell r="D7803">
            <v>0</v>
          </cell>
        </row>
        <row r="7804">
          <cell r="A7804">
            <v>103652</v>
          </cell>
          <cell r="B7804" t="str">
            <v>PERFURAÇÃO HORIZONTAL DIRECIONAL E INSTALAÇÃO DE TUBULAÇÃO PEAD 800 MM, EM SOLO DE 2ª CATEGORIA</v>
          </cell>
          <cell r="C7804" t="str">
            <v>M</v>
          </cell>
          <cell r="D7804">
            <v>0</v>
          </cell>
        </row>
        <row r="7805">
          <cell r="A7805">
            <v>103608</v>
          </cell>
          <cell r="B7805" t="str">
            <v>PERFURAÇÃO HORIZONTAL DIRECIONAL E INSTALAÇÃO DE TUBULAÇÃO PEAD 800 MM, EM SOLO MOLE</v>
          </cell>
          <cell r="C7805" t="str">
            <v>M</v>
          </cell>
          <cell r="D7805">
            <v>0</v>
          </cell>
        </row>
        <row r="7806">
          <cell r="A7806">
            <v>103614</v>
          </cell>
          <cell r="B7806" t="str">
            <v>PERFURAÇÃO HORIZONTAL DIRECIONAL E INSTALAÇÃO DE TUBULAÇÃO PEAD 90 MM, EM SOLO DE 1ª CATEGORIA</v>
          </cell>
          <cell r="C7806" t="str">
            <v>M</v>
          </cell>
          <cell r="D7806">
            <v>0</v>
          </cell>
        </row>
        <row r="7807">
          <cell r="A7807">
            <v>103636</v>
          </cell>
          <cell r="B7807" t="str">
            <v>PERFURAÇÃO HORIZONTAL DIRECIONAL E INSTALAÇÃO DE TUBULAÇÃO PEAD 90 MM, EM SOLO DE 2ª CATEGORIA</v>
          </cell>
          <cell r="C7807" t="str">
            <v>M</v>
          </cell>
          <cell r="D7807">
            <v>0</v>
          </cell>
        </row>
        <row r="7808">
          <cell r="A7808">
            <v>103592</v>
          </cell>
          <cell r="B7808" t="str">
            <v>PERFURAÇÃO HORIZONTAL DIRECIONAL E INSTALAÇÃO DE TUBULAÇÃO PEAD 90 MM, EM SOLO MOLE</v>
          </cell>
          <cell r="C7808" t="str">
            <v>M</v>
          </cell>
          <cell r="D7808">
            <v>0</v>
          </cell>
        </row>
        <row r="7809">
          <cell r="A7809">
            <v>88412</v>
          </cell>
          <cell r="B7809" t="str">
            <v>APLICAÇÃO MANUAL DE FUNDO SELADOR ACRÍLICO EM PANOS CEGOS DE FACHADA (SEM PRESENÇA DE VÃOS) DE EDIFÍCIOS DE MÚLTIPLOS PAVIMENTOS</v>
          </cell>
          <cell r="C7809" t="str">
            <v>M2</v>
          </cell>
          <cell r="D7809">
            <v>2.88</v>
          </cell>
        </row>
        <row r="7810">
          <cell r="A7810">
            <v>88411</v>
          </cell>
          <cell r="B7810" t="str">
            <v>APLICAÇÃO MANUAL DE FUNDO SELADOR ACRÍLICO EM PANOS COM PRESENÇA DE VÃOS DE EDIFÍCIOS DE MÚLTIPLOS PAVIMENTOS</v>
          </cell>
          <cell r="C7810" t="str">
            <v>M2</v>
          </cell>
          <cell r="D7810">
            <v>3.64</v>
          </cell>
        </row>
        <row r="7811">
          <cell r="A7811">
            <v>88415</v>
          </cell>
          <cell r="B7811" t="str">
            <v>APLICAÇÃO MANUAL DE FUNDO SELADOR ACRÍLICO EM PAREDES EXTERNAS DE CASAS</v>
          </cell>
          <cell r="C7811" t="str">
            <v>M2</v>
          </cell>
          <cell r="D7811">
            <v>3.73</v>
          </cell>
        </row>
        <row r="7812">
          <cell r="A7812">
            <v>88413</v>
          </cell>
          <cell r="B7812" t="str">
            <v>APLICAÇÃO MANUAL DE FUNDO SELADOR ACRÍLICO EM SUPERFÍCIES EXTERNAS DE SACADA DE EDIFÍCIOS DE MÚLTIPLOS PAVIMENTOS</v>
          </cell>
          <cell r="C7812" t="str">
            <v>M2</v>
          </cell>
          <cell r="D7812">
            <v>4.75</v>
          </cell>
        </row>
        <row r="7813">
          <cell r="A7813">
            <v>88414</v>
          </cell>
          <cell r="B7813" t="str">
            <v>APLICAÇÃO MANUAL DE FUNDO SELADOR ACRÍLICO EM SUPERFÍCIES INTERNAS DA SACADA DE EDIFÍCIOS DE MÚLTIPLOS PAVIMENTOS</v>
          </cell>
          <cell r="C7813" t="str">
            <v>M2</v>
          </cell>
          <cell r="D7813">
            <v>5.6</v>
          </cell>
        </row>
        <row r="7814">
          <cell r="A7814">
            <v>96131</v>
          </cell>
          <cell r="B7814" t="str">
            <v>APLICAÇÃO MANUAL DE MASSA ACRÍLICA EM PANOS DE FACHADA COM PRESENÇA DE VÃOS, DE EDIFÍCIOS DE MÚLTIPLOS PAVIMENTOS, DUAS DEMÃOS</v>
          </cell>
          <cell r="C7814" t="str">
            <v>M2</v>
          </cell>
          <cell r="D7814">
            <v>24</v>
          </cell>
        </row>
        <row r="7815">
          <cell r="A7815">
            <v>96126</v>
          </cell>
          <cell r="B7815" t="str">
            <v>APLICAÇÃO MANUAL DE MASSA ACRÍLICA EM PANOS DE FACHADA COM PRESENÇA DE VÃOS, DE EDIFÍCIOS DE MÚLTIPLOS PAVIMENTOS, UMA DEMÃO</v>
          </cell>
          <cell r="C7815" t="str">
            <v>M2</v>
          </cell>
          <cell r="D7815">
            <v>15.47</v>
          </cell>
        </row>
        <row r="7816">
          <cell r="A7816">
            <v>96132</v>
          </cell>
          <cell r="B7816" t="str">
            <v>APLICAÇÃO MANUAL DE MASSA ACRÍLICA EM PANOS DE FACHADA SEM PRESENÇA DE VÃOS, DE EDIFÍCIOS DE MÚLTIPLOS PAVIMENTOS, DUAS DEMÃOS</v>
          </cell>
          <cell r="C7816" t="str">
            <v>M2</v>
          </cell>
          <cell r="D7816">
            <v>15.22</v>
          </cell>
        </row>
        <row r="7817">
          <cell r="A7817">
            <v>96127</v>
          </cell>
          <cell r="B7817" t="str">
            <v>APLICAÇÃO MANUAL DE MASSA ACRÍLICA EM PANOS DE FACHADA SEM PRESENÇA DE VÃOS, DE EDIFÍCIOS DE MÚLTIPLOS PAVIMENTOS, UMA DEMÃO</v>
          </cell>
          <cell r="C7817" t="str">
            <v>M2</v>
          </cell>
          <cell r="D7817">
            <v>9.57</v>
          </cell>
        </row>
        <row r="7818">
          <cell r="A7818">
            <v>96135</v>
          </cell>
          <cell r="B7818" t="str">
            <v>APLICAÇÃO MANUAL DE MASSA ACRÍLICA EM PAREDES EXTERNAS DE CASAS, DUAS DEMÃOS</v>
          </cell>
          <cell r="C7818" t="str">
            <v>M2</v>
          </cell>
          <cell r="D7818">
            <v>26.03</v>
          </cell>
        </row>
        <row r="7819">
          <cell r="A7819">
            <v>96130</v>
          </cell>
          <cell r="B7819" t="str">
            <v>APLICAÇÃO MANUAL DE MASSA ACRÍLICA EM PAREDES EXTERNAS DE CASAS, UMA DEMÃO</v>
          </cell>
          <cell r="C7819" t="str">
            <v>M2</v>
          </cell>
          <cell r="D7819">
            <v>16.91</v>
          </cell>
        </row>
        <row r="7820">
          <cell r="A7820">
            <v>96133</v>
          </cell>
          <cell r="B7820" t="str">
            <v>APLICAÇÃO MANUAL DE MASSA ACRÍLICA EM SUPERFÍCIES EXTERNAS DE SACADA DE EDIFÍCIOS DE MÚLTIPLOS PAVIMENTOS, DUAS DEMÃOS</v>
          </cell>
          <cell r="C7820" t="str">
            <v>M2</v>
          </cell>
          <cell r="D7820">
            <v>40.22</v>
          </cell>
        </row>
        <row r="7821">
          <cell r="A7821">
            <v>96128</v>
          </cell>
          <cell r="B7821" t="str">
            <v>APLICAÇÃO MANUAL DE MASSA ACRÍLICA EM SUPERFÍCIES EXTERNAS DE SACADA DE EDIFÍCIOS DE MÚLTIPLOS PAVIMENTOS, UMA DEMÃO</v>
          </cell>
          <cell r="C7821" t="str">
            <v>M2</v>
          </cell>
          <cell r="D7821">
            <v>26.6</v>
          </cell>
        </row>
        <row r="7822">
          <cell r="A7822">
            <v>96134</v>
          </cell>
          <cell r="B7822" t="str">
            <v>APLICAÇÃO MANUAL DE MASSA ACRÍLICA EM SUPERFÍCIES INTERNAS DE SACADA DE EDIFÍCIOS DE MÚLTIPLOS PAVIMENTOS, DUAS DEMÃOS</v>
          </cell>
          <cell r="C7822" t="str">
            <v>M2</v>
          </cell>
          <cell r="D7822">
            <v>47.23</v>
          </cell>
        </row>
        <row r="7823">
          <cell r="A7823">
            <v>96129</v>
          </cell>
          <cell r="B7823" t="str">
            <v>APLICAÇÃO MANUAL DE MASSA ACRÍLICA EM SUPERFÍCIES INTERNAS DE SACADA DE EDIFÍCIOS DE MÚLTIPLOS PAVIMENTOS, UMA DEMÃO</v>
          </cell>
          <cell r="C7823" t="str">
            <v>M2</v>
          </cell>
          <cell r="D7823">
            <v>31.18</v>
          </cell>
        </row>
        <row r="7824">
          <cell r="A7824">
            <v>88432</v>
          </cell>
          <cell r="B7824" t="str">
            <v>APLICAÇÃO MANUAL DE PINTURA COM TINTA TEXTURIZADA ACRÍLICA EM MOLDURAS DE EPS</v>
          </cell>
          <cell r="C7824" t="str">
            <v>M2</v>
          </cell>
          <cell r="D7824">
            <v>32.28</v>
          </cell>
        </row>
        <row r="7825">
          <cell r="A7825">
            <v>88426</v>
          </cell>
          <cell r="B7825" t="str">
            <v>APLICAÇÃO MANUAL DE PINTURA COM TINTA TEXTURIZADA ACRÍLICA EM PANOS CEGOS DE FACHADA (SEM PRESENÇA DE VÃOS) DE EDIFÍCIOS DE MÚLTIPLOS PAVIMENTOS, DUAS CORES</v>
          </cell>
          <cell r="C7825" t="str">
            <v>M2</v>
          </cell>
          <cell r="D7825">
            <v>21.21</v>
          </cell>
        </row>
        <row r="7826">
          <cell r="A7826">
            <v>88417</v>
          </cell>
          <cell r="B7826" t="str">
            <v>APLICAÇÃO MANUAL DE PINTURA COM TINTA TEXTURIZADA ACRÍLICA EM PANOS CEGOS DE FACHADA (SEM PRESENÇA DE VÃOS) DE EDIFÍCIOS DE MÚLTIPLOS PAVIMENTOS, UMA COR</v>
          </cell>
          <cell r="C7826" t="str">
            <v>M2</v>
          </cell>
          <cell r="D7826">
            <v>19.399999999999999</v>
          </cell>
        </row>
        <row r="7827">
          <cell r="A7827">
            <v>88424</v>
          </cell>
          <cell r="B7827" t="str">
            <v>APLICAÇÃO MANUAL DE PINTURA COM TINTA TEXTURIZADA ACRÍLICA EM PANOS COM PRESENÇA DE VÃOS DE EDIFÍCIOS DE MÚLTIPLOS PAVIMENTOS, DUAS CORES</v>
          </cell>
          <cell r="C7827" t="str">
            <v>M2</v>
          </cell>
          <cell r="D7827">
            <v>25.96</v>
          </cell>
        </row>
        <row r="7828">
          <cell r="A7828">
            <v>88416</v>
          </cell>
          <cell r="B7828" t="str">
            <v>APLICAÇÃO MANUAL DE PINTURA COM TINTA TEXTURIZADA ACRÍLICA EM PANOS COM PRESENÇA DE VÃOS DE EDIFÍCIOS DE MÚLTIPLOS PAVIMENTOS, UMA COR</v>
          </cell>
          <cell r="C7828" t="str">
            <v>M2</v>
          </cell>
          <cell r="D7828">
            <v>22.62</v>
          </cell>
        </row>
        <row r="7829">
          <cell r="A7829">
            <v>88431</v>
          </cell>
          <cell r="B7829" t="str">
            <v>APLICAÇÃO MANUAL DE PINTURA COM TINTA TEXTURIZADA ACRÍLICA EM PAREDES EXTERNAS DE CASAS, DUAS CORES</v>
          </cell>
          <cell r="C7829" t="str">
            <v>M2</v>
          </cell>
          <cell r="D7829">
            <v>26.29</v>
          </cell>
        </row>
        <row r="7830">
          <cell r="A7830">
            <v>88423</v>
          </cell>
          <cell r="B7830" t="str">
            <v>APLICAÇÃO MANUAL DE PINTURA COM TINTA TEXTURIZADA ACRÍLICA EM PAREDES EXTERNAS DE CASAS, UMA COR</v>
          </cell>
          <cell r="C7830" t="str">
            <v>M2</v>
          </cell>
          <cell r="D7830">
            <v>22.53</v>
          </cell>
        </row>
        <row r="7831">
          <cell r="A7831">
            <v>88428</v>
          </cell>
          <cell r="B7831" t="str">
            <v>APLICAÇÃO MANUAL DE PINTURA COM TINTA TEXTURIZADA ACRÍLICA EM SUPERFÍCIES EXTERNAS DE SACADA DE EDIFÍCIOS DE MÚLTIPLOS PAVIMENTOS, DUAS CORES</v>
          </cell>
          <cell r="C7831" t="str">
            <v>M2</v>
          </cell>
          <cell r="D7831">
            <v>31.74</v>
          </cell>
        </row>
        <row r="7832">
          <cell r="A7832">
            <v>88420</v>
          </cell>
          <cell r="B7832" t="str">
            <v>APLICAÇÃO MANUAL DE PINTURA COM TINTA TEXTURIZADA ACRÍLICA EM SUPERFÍCIES EXTERNAS DE SACADA DE EDIFÍCIOS DE MÚLTIPLOS PAVIMENTOS, UMA COR</v>
          </cell>
          <cell r="C7832" t="str">
            <v>M2</v>
          </cell>
          <cell r="D7832">
            <v>25.32</v>
          </cell>
        </row>
        <row r="7833">
          <cell r="A7833">
            <v>88429</v>
          </cell>
          <cell r="B7833" t="str">
            <v>APLICAÇÃO MANUAL DE PINTURA COM TINTA TEXTURIZADA ACRÍLICA EM SUPERFÍCIES INTERNAS DA SACADA DE EDIFÍCIOS DE MÚLTIPLOS PAVIMENTOS, DUAS CORES</v>
          </cell>
          <cell r="C7833" t="str">
            <v>M2</v>
          </cell>
          <cell r="D7833">
            <v>38.08</v>
          </cell>
        </row>
        <row r="7834">
          <cell r="A7834">
            <v>88421</v>
          </cell>
          <cell r="B7834" t="str">
            <v>APLICAÇÃO MANUAL DE PINTURA COM TINTA TEXTURIZADA ACRÍLICA EM SUPERFÍCIES INTERNAS DA SACADA DE EDIFÍCIOS DE MÚLTIPLOS PAVIMENTOS, UMA COR</v>
          </cell>
          <cell r="C7834" t="str">
            <v>M2</v>
          </cell>
          <cell r="D7834">
            <v>30.61</v>
          </cell>
        </row>
        <row r="7835">
          <cell r="A7835">
            <v>95622</v>
          </cell>
          <cell r="B7835" t="str">
            <v>APLICAÇÃO MANUAL DE TINTA LÁTEX ACRÍLICA EM PANOS COM PRESENÇA DE VÃOS DE EDIFÍCIOS DE MÚLTIPLOS PAVIMENTOS, DUAS DEMÃOS</v>
          </cell>
          <cell r="C7835" t="str">
            <v>M2</v>
          </cell>
          <cell r="D7835">
            <v>15.03</v>
          </cell>
        </row>
        <row r="7836">
          <cell r="A7836">
            <v>95623</v>
          </cell>
          <cell r="B7836" t="str">
            <v>APLICAÇÃO MANUAL DE TINTA LÁTEX ACRÍLICA EM PANOS SEM PRESENÇA DE VÃOS DE EDIFÍCIOS DE MÚLTIPLOS PAVIMENTOS, DUAS DEMÃOS</v>
          </cell>
          <cell r="C7836" t="str">
            <v>M2</v>
          </cell>
          <cell r="D7836">
            <v>10.78</v>
          </cell>
        </row>
        <row r="7837">
          <cell r="A7837">
            <v>95626</v>
          </cell>
          <cell r="B7837" t="str">
            <v>APLICAÇÃO MANUAL DE TINTA LÁTEX ACRÍLICA EM PAREDE EXTERNAS DE CASAS, DUAS DEMÃOS</v>
          </cell>
          <cell r="C7837" t="str">
            <v>M2</v>
          </cell>
          <cell r="D7837">
            <v>15.81</v>
          </cell>
        </row>
        <row r="7838">
          <cell r="A7838">
            <v>95624</v>
          </cell>
          <cell r="B7838" t="str">
            <v>APLICAÇÃO MANUAL DE TINTA LÁTEX ACRÍLICA EM SUPERFÍCIES EXTERNAS DE SACADA DE EDIFÍCIOS DE MÚLTIPLOS PAVIMENTOS, DUAS DEMÃOS</v>
          </cell>
          <cell r="C7838" t="str">
            <v>M2</v>
          </cell>
          <cell r="D7838">
            <v>22.08</v>
          </cell>
        </row>
        <row r="7839">
          <cell r="A7839">
            <v>95625</v>
          </cell>
          <cell r="B7839" t="str">
            <v>APLICAÇÃO MANUAL DE TINTA LÁTEX ACRÍLICA EM SUPERFÍCIES INTERNAS DE SACADA DE EDIFÍCIOS DE MÚLTIPLOS PAVIMENTOS, DUAS DEMÃOS</v>
          </cell>
          <cell r="C7839" t="str">
            <v>M2</v>
          </cell>
          <cell r="D7839">
            <v>26.16</v>
          </cell>
        </row>
        <row r="7840">
          <cell r="A7840">
            <v>88497</v>
          </cell>
          <cell r="B7840" t="str">
            <v>EMASSAMENTO COM MASSA LÁTEX, APLICAÇÃO EM PAREDE, DUAS DEMÃOS, LIXAMENTO MANUAL</v>
          </cell>
          <cell r="C7840" t="str">
            <v>M2</v>
          </cell>
          <cell r="D7840">
            <v>15.97</v>
          </cell>
        </row>
        <row r="7841">
          <cell r="A7841">
            <v>104648</v>
          </cell>
          <cell r="B7841" t="str">
            <v>EMASSAMENTO COM MASSA LÁTEX, APLICAÇÃO EM PAREDE, DUAS DEMÃOS, LIXAMENTO MECANIZADO</v>
          </cell>
          <cell r="C7841" t="str">
            <v>M2</v>
          </cell>
          <cell r="D7841">
            <v>0</v>
          </cell>
        </row>
        <row r="7842">
          <cell r="A7842">
            <v>88495</v>
          </cell>
          <cell r="B7842" t="str">
            <v>EMASSAMENTO COM MASSA LÁTEX, APLICAÇÃO EM PAREDE, UMA DEMÃO, LIXAMENTO MANUAL</v>
          </cell>
          <cell r="C7842" t="str">
            <v>M2</v>
          </cell>
          <cell r="D7842">
            <v>10.43</v>
          </cell>
        </row>
        <row r="7843">
          <cell r="A7843">
            <v>104646</v>
          </cell>
          <cell r="B7843" t="str">
            <v>EMASSAMENTO COM MASSA LÁTEX, APLICAÇÃO EM PAREDE, UMA DEMÃO, LIXAMENTO MECANIZADO</v>
          </cell>
          <cell r="C7843" t="str">
            <v>M2</v>
          </cell>
          <cell r="D7843">
            <v>0</v>
          </cell>
        </row>
        <row r="7844">
          <cell r="A7844">
            <v>88496</v>
          </cell>
          <cell r="B7844" t="str">
            <v>EMASSAMENTO COM MASSA LÁTEX, APLICAÇÃO EM TETO, DUAS DEMÃOS, LIXAMENTO MANUAL</v>
          </cell>
          <cell r="C7844" t="str">
            <v>M2</v>
          </cell>
          <cell r="D7844">
            <v>29.39</v>
          </cell>
        </row>
        <row r="7845">
          <cell r="A7845">
            <v>104647</v>
          </cell>
          <cell r="B7845" t="str">
            <v>EMASSAMENTO COM MASSA LÁTEX, APLICAÇÃO EM TETO, DUAS DEMÃOS, LIXAMENTO MECANIZADO</v>
          </cell>
          <cell r="C7845" t="str">
            <v>M2</v>
          </cell>
          <cell r="D7845">
            <v>0</v>
          </cell>
        </row>
        <row r="7846">
          <cell r="A7846">
            <v>88494</v>
          </cell>
          <cell r="B7846" t="str">
            <v>EMASSAMENTO COM MASSA LÁTEX, APLICAÇÃO EM TETO, UMA DEMÃO, LIXAMENTO MANUAL</v>
          </cell>
          <cell r="C7846" t="str">
            <v>M2</v>
          </cell>
          <cell r="D7846">
            <v>19.579999999999998</v>
          </cell>
        </row>
        <row r="7847">
          <cell r="A7847">
            <v>104645</v>
          </cell>
          <cell r="B7847" t="str">
            <v>EMASSAMENTO COM MASSA LÁTEX, APLICAÇÃO EM TETO, UMA DEMÃO, LIXAMENTO MECANIZADO</v>
          </cell>
          <cell r="C7847" t="str">
            <v>M2</v>
          </cell>
          <cell r="D7847">
            <v>0</v>
          </cell>
        </row>
        <row r="7848">
          <cell r="A7848">
            <v>88485</v>
          </cell>
          <cell r="B7848" t="str">
            <v>FUNDO SELADOR ACRÍLICO, APLICAÇÃO MANUAL EM PAREDE, UMA DEMÃO</v>
          </cell>
          <cell r="C7848" t="str">
            <v>M2</v>
          </cell>
          <cell r="D7848">
            <v>3.44</v>
          </cell>
        </row>
        <row r="7849">
          <cell r="A7849">
            <v>88484</v>
          </cell>
          <cell r="B7849" t="str">
            <v>FUNDO SELADOR ACRÍLICO, APLICAÇÃO MANUAL EM TETO, UMA DEMÃO</v>
          </cell>
          <cell r="C7849" t="str">
            <v>M2</v>
          </cell>
          <cell r="D7849">
            <v>4.3600000000000003</v>
          </cell>
        </row>
        <row r="7850">
          <cell r="A7850">
            <v>104638</v>
          </cell>
          <cell r="B7850" t="str">
            <v>FUNDO SELADOR ACRÍLICO, APLICAÇÃO MECÂNICA EM PAREDE, UMA DEMÃO</v>
          </cell>
          <cell r="C7850" t="str">
            <v>M2</v>
          </cell>
          <cell r="D7850">
            <v>0</v>
          </cell>
        </row>
        <row r="7851">
          <cell r="A7851">
            <v>104637</v>
          </cell>
          <cell r="B7851" t="str">
            <v>FUNDO SELADOR ACRÍLICO, APLICAÇÃO MECÂNICA EM TETO, UMA DEMÃO</v>
          </cell>
          <cell r="C7851" t="str">
            <v>M2</v>
          </cell>
          <cell r="D7851">
            <v>0</v>
          </cell>
        </row>
        <row r="7852">
          <cell r="A7852">
            <v>104641</v>
          </cell>
          <cell r="B7852" t="str">
            <v>PINTURA LÁTEX ACRÍLICA ECONÔMICA, APLICAÇÃO MANUAL EM PAREDES, DUAS DEMÃOS</v>
          </cell>
          <cell r="C7852" t="str">
            <v>M2</v>
          </cell>
          <cell r="D7852">
            <v>9.42</v>
          </cell>
        </row>
        <row r="7853">
          <cell r="A7853">
            <v>104639</v>
          </cell>
          <cell r="B7853" t="str">
            <v>PINTURA LÁTEX ACRÍLICA ECONÔMICA, APLICAÇÃO MANUAL EM TETO, DUAS DEMÃOS</v>
          </cell>
          <cell r="C7853" t="str">
            <v>M2</v>
          </cell>
          <cell r="D7853">
            <v>11.67</v>
          </cell>
        </row>
        <row r="7854">
          <cell r="A7854">
            <v>104644</v>
          </cell>
          <cell r="B7854" t="str">
            <v>PINTURA LÁTEX ACRÍLICA ECONÔMICA, APLICAÇÃO MECÂNICA EM PAREDES, DUAS DEMÃOS</v>
          </cell>
          <cell r="C7854" t="str">
            <v>M2</v>
          </cell>
          <cell r="D7854">
            <v>0</v>
          </cell>
        </row>
        <row r="7855">
          <cell r="A7855">
            <v>104643</v>
          </cell>
          <cell r="B7855" t="str">
            <v>PINTURA LÁTEX ACRÍLICA ECONÔMICA, APLICAÇÃO MECÂNICA EM TETO, DUAS DEMÃOS</v>
          </cell>
          <cell r="C7855" t="str">
            <v>M2</v>
          </cell>
          <cell r="D7855">
            <v>0</v>
          </cell>
        </row>
        <row r="7856">
          <cell r="A7856">
            <v>88489</v>
          </cell>
          <cell r="B7856" t="str">
            <v>PINTURA LÁTEX ACRÍLICA PREMIUM, APLICAÇÃO MANUAL EM PAREDES, DUAS DEMÃOS</v>
          </cell>
          <cell r="C7856" t="str">
            <v>M2</v>
          </cell>
          <cell r="D7856">
            <v>13.26</v>
          </cell>
        </row>
        <row r="7857">
          <cell r="A7857">
            <v>88488</v>
          </cell>
          <cell r="B7857" t="str">
            <v>PINTURA LÁTEX ACRÍLICA PREMIUM, APLICAÇÃO MANUAL EM TETO, DUAS DEMÃOS</v>
          </cell>
          <cell r="C7857" t="str">
            <v>M2</v>
          </cell>
          <cell r="D7857">
            <v>15.51</v>
          </cell>
        </row>
        <row r="7858">
          <cell r="A7858">
            <v>104642</v>
          </cell>
          <cell r="B7858" t="str">
            <v>PINTURA LÁTEX ACRÍLICA STANDARD, APLICAÇÃO MANUAL EM PAREDES, DUAS DEMÃOS</v>
          </cell>
          <cell r="C7858" t="str">
            <v>M2</v>
          </cell>
          <cell r="D7858">
            <v>10.84</v>
          </cell>
        </row>
        <row r="7859">
          <cell r="A7859">
            <v>104640</v>
          </cell>
          <cell r="B7859" t="str">
            <v>PINTURA LÁTEX ACRÍLICA STANDARD, APLICAÇÃO MANUAL EM TETO, DUAS DEMÃOS</v>
          </cell>
          <cell r="C7859" t="str">
            <v>M2</v>
          </cell>
          <cell r="D7859">
            <v>13.09</v>
          </cell>
        </row>
        <row r="7860">
          <cell r="A7860">
            <v>95305</v>
          </cell>
          <cell r="B7860" t="str">
            <v>TEXTURA ACRÍLICA, APLICAÇÃO MANUAL EM PAREDE, UMA DEMÃO</v>
          </cell>
          <cell r="C7860" t="str">
            <v>M2</v>
          </cell>
          <cell r="D7860">
            <v>14.1</v>
          </cell>
        </row>
        <row r="7861">
          <cell r="A7861">
            <v>95306</v>
          </cell>
          <cell r="B7861" t="str">
            <v>TEXTURA ACRÍLICA, APLICAÇÃO MANUAL EM TETO, UMA DEMÃO</v>
          </cell>
          <cell r="C7861" t="str">
            <v>M2</v>
          </cell>
          <cell r="D7861">
            <v>16.23</v>
          </cell>
        </row>
        <row r="7862">
          <cell r="A7862">
            <v>102201</v>
          </cell>
          <cell r="B7862" t="str">
            <v>APLICAÇÃO MASSA ACRÍLICA PARA MADEIRA, PARA PINTURA COM TINTA DE ACABAMENTO (PIGMENTADA)</v>
          </cell>
          <cell r="C7862" t="str">
            <v>M2</v>
          </cell>
          <cell r="D7862">
            <v>16.670000000000002</v>
          </cell>
        </row>
        <row r="7863">
          <cell r="A7863">
            <v>102200</v>
          </cell>
          <cell r="B7863" t="str">
            <v>APLICAÇÃO MASSA ALQUÍDICA PARA MADEIRA, PARA PINTURA COM TINTA DE ACABAMENTO (PIGMENTADA)</v>
          </cell>
          <cell r="C7863" t="str">
            <v>M2</v>
          </cell>
          <cell r="D7863">
            <v>17.079999999999998</v>
          </cell>
        </row>
        <row r="7864">
          <cell r="A7864">
            <v>102202</v>
          </cell>
          <cell r="B7864" t="str">
            <v>APLICAÇÃO MASSA EPÓXI PARA MADEIRA, PARA PINTURA COM TINTA PU DE ACABAMENTO (PIGMENTADA)</v>
          </cell>
          <cell r="C7864" t="str">
            <v>M2</v>
          </cell>
          <cell r="D7864">
            <v>37.130000000000003</v>
          </cell>
        </row>
        <row r="7865">
          <cell r="A7865">
            <v>102193</v>
          </cell>
          <cell r="B7865" t="str">
            <v>LIXAMENTO DE MADEIRA PARA APLICAÇÃO DE FUNDO OU PINTURA</v>
          </cell>
          <cell r="C7865" t="str">
            <v>M2</v>
          </cell>
          <cell r="D7865">
            <v>1.83</v>
          </cell>
        </row>
        <row r="7866">
          <cell r="A7866">
            <v>102194</v>
          </cell>
          <cell r="B7866" t="str">
            <v>LIXAMENTO DE MASSA PARA MADEIRA</v>
          </cell>
          <cell r="C7866" t="str">
            <v>M2</v>
          </cell>
          <cell r="D7866">
            <v>7.7</v>
          </cell>
        </row>
        <row r="7867">
          <cell r="A7867">
            <v>102198</v>
          </cell>
          <cell r="B7867" t="str">
            <v>PINTURA FUNDO NIVELADOR ACRÍLICO BRANCO EM MADEIRA</v>
          </cell>
          <cell r="C7867" t="str">
            <v>M2</v>
          </cell>
          <cell r="D7867">
            <v>0</v>
          </cell>
        </row>
        <row r="7868">
          <cell r="A7868">
            <v>102197</v>
          </cell>
          <cell r="B7868" t="str">
            <v>PINTURA FUNDO NIVELADOR ALQUÍDICO BRANCO EM MADEIRA</v>
          </cell>
          <cell r="C7868" t="str">
            <v>M2</v>
          </cell>
          <cell r="D7868">
            <v>20.58</v>
          </cell>
        </row>
        <row r="7869">
          <cell r="A7869">
            <v>102195</v>
          </cell>
          <cell r="B7869" t="str">
            <v>PINTURA FUNDO NIVELADOR ALQUÍDICO INCOLOR EM MADEIRA</v>
          </cell>
          <cell r="C7869" t="str">
            <v>M2</v>
          </cell>
          <cell r="D7869">
            <v>0</v>
          </cell>
        </row>
        <row r="7870">
          <cell r="A7870">
            <v>102199</v>
          </cell>
          <cell r="B7870" t="str">
            <v>PINTURA FUNDO NIVELADOR POLIURETÂNICO BRANCO EM MADEIRA</v>
          </cell>
          <cell r="C7870" t="str">
            <v>M2</v>
          </cell>
          <cell r="D7870">
            <v>0</v>
          </cell>
        </row>
        <row r="7871">
          <cell r="A7871">
            <v>102196</v>
          </cell>
          <cell r="B7871" t="str">
            <v>PINTURA FUNDO NIVELADOR POLIURETÂNICO INCOLOR EM MADEIRA</v>
          </cell>
          <cell r="C7871" t="str">
            <v>M2</v>
          </cell>
          <cell r="D7871">
            <v>0</v>
          </cell>
        </row>
        <row r="7872">
          <cell r="A7872">
            <v>102233</v>
          </cell>
          <cell r="B7872" t="str">
            <v>PINTURA IMUNIZANTE PARA MADEIRA, 1 DEMÃO</v>
          </cell>
          <cell r="C7872" t="str">
            <v>M2</v>
          </cell>
          <cell r="D7872">
            <v>12.82</v>
          </cell>
        </row>
        <row r="7873">
          <cell r="A7873">
            <v>102234</v>
          </cell>
          <cell r="B7873" t="str">
            <v>PINTURA IMUNIZANTE PARA MADEIRA, 2 DEMÃOS</v>
          </cell>
          <cell r="C7873" t="str">
            <v>M2</v>
          </cell>
          <cell r="D7873">
            <v>25.65</v>
          </cell>
        </row>
        <row r="7874">
          <cell r="A7874">
            <v>102207</v>
          </cell>
          <cell r="B7874" t="str">
            <v>PINTURA TINTA DE ACABAMENTO (PIGMENTADA) A ÓLEO EM MADEIRA, 1 DEMÃO</v>
          </cell>
          <cell r="C7874" t="str">
            <v>M2</v>
          </cell>
          <cell r="D7874">
            <v>8.44</v>
          </cell>
        </row>
        <row r="7875">
          <cell r="A7875">
            <v>102217</v>
          </cell>
          <cell r="B7875" t="str">
            <v>PINTURA TINTA DE ACABAMENTO (PIGMENTADA) A ÓLEO EM MADEIRA, 2 DEMÃOS</v>
          </cell>
          <cell r="C7875" t="str">
            <v>M2</v>
          </cell>
          <cell r="D7875">
            <v>16.89</v>
          </cell>
        </row>
        <row r="7876">
          <cell r="A7876">
            <v>102227</v>
          </cell>
          <cell r="B7876" t="str">
            <v>PINTURA TINTA DE ACABAMENTO (PIGMENTADA) A ÓLEO EM MADEIRA, 3 DEMÃOS</v>
          </cell>
          <cell r="C7876" t="str">
            <v>M2</v>
          </cell>
          <cell r="D7876">
            <v>25.34</v>
          </cell>
        </row>
        <row r="7877">
          <cell r="A7877">
            <v>102211</v>
          </cell>
          <cell r="B7877" t="str">
            <v>PINTURA TINTA DE ACABAMENTO (PIGMENTADA) ESMALTE BASE ÁGUA EM MADEIRA, 1 DEMÃO</v>
          </cell>
          <cell r="C7877" t="str">
            <v>M2</v>
          </cell>
          <cell r="D7877">
            <v>0</v>
          </cell>
        </row>
        <row r="7878">
          <cell r="A7878">
            <v>102221</v>
          </cell>
          <cell r="B7878" t="str">
            <v>PINTURA TINTA DE ACABAMENTO (PIGMENTADA) ESMALTE BASE ÁGUA EM MADEIRA, 2 DEMÃOS</v>
          </cell>
          <cell r="C7878" t="str">
            <v>M2</v>
          </cell>
          <cell r="D7878">
            <v>0</v>
          </cell>
        </row>
        <row r="7879">
          <cell r="A7879">
            <v>102231</v>
          </cell>
          <cell r="B7879" t="str">
            <v>PINTURA TINTA DE ACABAMENTO (PIGMENTADA) ESMALTE BASE ÁGUA EM MADEIRA, 3 DEMÃOS</v>
          </cell>
          <cell r="C7879" t="str">
            <v>M2</v>
          </cell>
          <cell r="D7879">
            <v>0</v>
          </cell>
        </row>
        <row r="7880">
          <cell r="A7880">
            <v>102209</v>
          </cell>
          <cell r="B7880" t="str">
            <v>PINTURA TINTA DE ACABAMENTO (PIGMENTADA) ESMALTE SINTÉTICO ACETINADO EM MADEIRA, 1 DEMÃO</v>
          </cell>
          <cell r="C7880" t="str">
            <v>M2</v>
          </cell>
          <cell r="D7880">
            <v>8.2799999999999994</v>
          </cell>
        </row>
        <row r="7881">
          <cell r="A7881">
            <v>102219</v>
          </cell>
          <cell r="B7881" t="str">
            <v>PINTURA TINTA DE ACABAMENTO (PIGMENTADA) ESMALTE SINTÉTICO ACETINADO EM MADEIRA, 2 DEMÃOS</v>
          </cell>
          <cell r="C7881" t="str">
            <v>M2</v>
          </cell>
          <cell r="D7881">
            <v>16.57</v>
          </cell>
        </row>
        <row r="7882">
          <cell r="A7882">
            <v>102229</v>
          </cell>
          <cell r="B7882" t="str">
            <v>PINTURA TINTA DE ACABAMENTO (PIGMENTADA) ESMALTE SINTÉTICO ACETINADO EM MADEIRA, 3 DEMÃOS</v>
          </cell>
          <cell r="C7882" t="str">
            <v>M2</v>
          </cell>
          <cell r="D7882">
            <v>24.86</v>
          </cell>
        </row>
        <row r="7883">
          <cell r="A7883">
            <v>102210</v>
          </cell>
          <cell r="B7883" t="str">
            <v>PINTURA TINTA DE ACABAMENTO (PIGMENTADA) ESMALTE SINTÉTICO BRILHANTE EM MADEIRA, 1 DEMÃO</v>
          </cell>
          <cell r="C7883" t="str">
            <v>M2</v>
          </cell>
          <cell r="D7883">
            <v>7.88</v>
          </cell>
        </row>
        <row r="7884">
          <cell r="A7884">
            <v>102220</v>
          </cell>
          <cell r="B7884" t="str">
            <v>PINTURA TINTA DE ACABAMENTO (PIGMENTADA) ESMALTE SINTÉTICO BRILHANTE EM MADEIRA, 2 DEMÃOS</v>
          </cell>
          <cell r="C7884" t="str">
            <v>M2</v>
          </cell>
          <cell r="D7884">
            <v>15.78</v>
          </cell>
        </row>
        <row r="7885">
          <cell r="A7885">
            <v>102230</v>
          </cell>
          <cell r="B7885" t="str">
            <v>PINTURA TINTA DE ACABAMENTO (PIGMENTADA) ESMALTE SINTÉTICO BRILHANTE EM MADEIRA, 3 DEMÃOS</v>
          </cell>
          <cell r="C7885" t="str">
            <v>M2</v>
          </cell>
          <cell r="D7885">
            <v>23.67</v>
          </cell>
        </row>
        <row r="7886">
          <cell r="A7886">
            <v>102208</v>
          </cell>
          <cell r="B7886" t="str">
            <v>PINTURA TINTA DE ACABAMENTO (PIGMENTADA) ESMALTE SINTÉTICO FOSCO EM MADEIRA, 1 DEMÃO</v>
          </cell>
          <cell r="C7886" t="str">
            <v>M2</v>
          </cell>
          <cell r="D7886">
            <v>8.02</v>
          </cell>
        </row>
        <row r="7887">
          <cell r="A7887">
            <v>102218</v>
          </cell>
          <cell r="B7887" t="str">
            <v>PINTURA TINTA DE ACABAMENTO (PIGMENTADA) ESMALTE SINTÉTICO FOSCO EM MADEIRA, 2 DEMÃOS</v>
          </cell>
          <cell r="C7887" t="str">
            <v>M2</v>
          </cell>
          <cell r="D7887">
            <v>16.04</v>
          </cell>
        </row>
        <row r="7888">
          <cell r="A7888">
            <v>102228</v>
          </cell>
          <cell r="B7888" t="str">
            <v>PINTURA TINTA DE ACABAMENTO (PIGMENTADA) ESMALTE SINTÉTICO FOSCO EM MADEIRA, 3 DEMÃOS</v>
          </cell>
          <cell r="C7888" t="str">
            <v>M2</v>
          </cell>
          <cell r="D7888">
            <v>24.08</v>
          </cell>
        </row>
        <row r="7889">
          <cell r="A7889">
            <v>102212</v>
          </cell>
          <cell r="B7889" t="str">
            <v>PINTURA TINTA DE ACABAMENTO (PIGMENTADA) POLIURETÂNICA EM MADEIRA, 1 DEMÃO</v>
          </cell>
          <cell r="C7889" t="str">
            <v>M2</v>
          </cell>
          <cell r="D7889">
            <v>0</v>
          </cell>
        </row>
        <row r="7890">
          <cell r="A7890">
            <v>102222</v>
          </cell>
          <cell r="B7890" t="str">
            <v>PINTURA TINTA DE ACABAMENTO (PIGMENTADA) POLIURETÂNICA EM MADEIRA, 2 DEMÃOS</v>
          </cell>
          <cell r="C7890" t="str">
            <v>M2</v>
          </cell>
          <cell r="D7890">
            <v>0</v>
          </cell>
        </row>
        <row r="7891">
          <cell r="A7891">
            <v>102232</v>
          </cell>
          <cell r="B7891" t="str">
            <v>PINTURA TINTA DE ACABAMENTO (PIGMENTADA) POLIURETÂNICA EM MADEIRA, 3 DEMÃOS</v>
          </cell>
          <cell r="C7891" t="str">
            <v>M2</v>
          </cell>
          <cell r="D7891">
            <v>0</v>
          </cell>
        </row>
        <row r="7892">
          <cell r="A7892">
            <v>102203</v>
          </cell>
          <cell r="B7892" t="str">
            <v>PINTURA VERNIZ (INCOLOR) ALQUÍDICO EM MADEIRA, USO INTERNO E EXTERNO, 1 DEMÃO</v>
          </cell>
          <cell r="C7892" t="str">
            <v>M2</v>
          </cell>
          <cell r="D7892">
            <v>10.17</v>
          </cell>
        </row>
        <row r="7893">
          <cell r="A7893">
            <v>102213</v>
          </cell>
          <cell r="B7893" t="str">
            <v>PINTURA VERNIZ (INCOLOR) ALQUÍDICO EM MADEIRA, USO INTERNO E EXTERNO, 2 DEMÃOS</v>
          </cell>
          <cell r="C7893" t="str">
            <v>M2</v>
          </cell>
          <cell r="D7893">
            <v>20.36</v>
          </cell>
        </row>
        <row r="7894">
          <cell r="A7894">
            <v>102223</v>
          </cell>
          <cell r="B7894" t="str">
            <v>PINTURA VERNIZ (INCOLOR) ALQUÍDICO EM MADEIRA, USO INTERNO E EXTERNO, 3 DEMÃOS</v>
          </cell>
          <cell r="C7894" t="str">
            <v>M2</v>
          </cell>
          <cell r="D7894">
            <v>30.54</v>
          </cell>
        </row>
        <row r="7895">
          <cell r="A7895">
            <v>102204</v>
          </cell>
          <cell r="B7895" t="str">
            <v>PINTURA VERNIZ (INCOLOR) ALQUÍDICO EM MADEIRA, USO INTERNO, 1 DEMÃO</v>
          </cell>
          <cell r="C7895" t="str">
            <v>M2</v>
          </cell>
          <cell r="D7895">
            <v>10.49</v>
          </cell>
        </row>
        <row r="7896">
          <cell r="A7896">
            <v>102214</v>
          </cell>
          <cell r="B7896" t="str">
            <v>PINTURA VERNIZ (INCOLOR) ALQUÍDICO EM MADEIRA, USO INTERNO, 2 DEMÃOS</v>
          </cell>
          <cell r="C7896" t="str">
            <v>M2</v>
          </cell>
          <cell r="D7896">
            <v>21.01</v>
          </cell>
        </row>
        <row r="7897">
          <cell r="A7897">
            <v>102224</v>
          </cell>
          <cell r="B7897" t="str">
            <v>PINTURA VERNIZ (INCOLOR) ALQUÍDICO EM MADEIRA, USO INTERNO, 3 DEMÃOS</v>
          </cell>
          <cell r="C7897" t="str">
            <v>M2</v>
          </cell>
          <cell r="D7897">
            <v>31.53</v>
          </cell>
        </row>
        <row r="7898">
          <cell r="A7898">
            <v>102205</v>
          </cell>
          <cell r="B7898" t="str">
            <v>PINTURA VERNIZ (INCOLOR) POLIURETÂNICO (RESINA ALQUÍDICA MODIFICADA) EM MADEIRA, 1 DEMÃO</v>
          </cell>
          <cell r="C7898" t="str">
            <v>M2</v>
          </cell>
          <cell r="D7898">
            <v>9.42</v>
          </cell>
        </row>
        <row r="7899">
          <cell r="A7899">
            <v>102215</v>
          </cell>
          <cell r="B7899" t="str">
            <v>PINTURA VERNIZ (INCOLOR) POLIURETÂNICO (RESINA ALQUÍDICA MODIFICADA) EM MADEIRA, 2 DEMÃOS</v>
          </cell>
          <cell r="C7899" t="str">
            <v>M2</v>
          </cell>
          <cell r="D7899">
            <v>18.87</v>
          </cell>
        </row>
        <row r="7900">
          <cell r="A7900">
            <v>102225</v>
          </cell>
          <cell r="B7900" t="str">
            <v>PINTURA VERNIZ (INCOLOR) POLIURETÂNICO (RESINA ALQUÍDICA MODIFICADA) EM MADEIRA, 3 DEMÃOS</v>
          </cell>
          <cell r="C7900" t="str">
            <v>M2</v>
          </cell>
          <cell r="D7900">
            <v>28.32</v>
          </cell>
        </row>
        <row r="7901">
          <cell r="A7901">
            <v>102206</v>
          </cell>
          <cell r="B7901" t="str">
            <v>PINTURA VERNIZ (INCOLOR) POLIURETÂNICO (RESINA POLIURETÂNICA) EM MADEIRA, 1 DEMÃO</v>
          </cell>
          <cell r="C7901" t="str">
            <v>M2</v>
          </cell>
          <cell r="D7901">
            <v>0</v>
          </cell>
        </row>
        <row r="7902">
          <cell r="A7902">
            <v>102216</v>
          </cell>
          <cell r="B7902" t="str">
            <v>PINTURA VERNIZ (INCOLOR) POLIURETÂNICO (RESINA POLIURETÂNICA) EM MADEIRA, 2 DEMÃOS</v>
          </cell>
          <cell r="C7902" t="str">
            <v>M2</v>
          </cell>
          <cell r="D7902">
            <v>0</v>
          </cell>
        </row>
        <row r="7903">
          <cell r="A7903">
            <v>102226</v>
          </cell>
          <cell r="B7903" t="str">
            <v>PINTURA VERNIZ (INCOLOR) POLIURETÂNICO (RESINA POLIURETÂNICA) EM MADEIRA, 3 DEMÃOS</v>
          </cell>
          <cell r="C7903" t="str">
            <v>M2</v>
          </cell>
          <cell r="D7903">
            <v>0</v>
          </cell>
        </row>
        <row r="7904">
          <cell r="A7904">
            <v>100718</v>
          </cell>
          <cell r="B7904" t="str">
            <v>COLOCAÇÃO DE FITA PROTETORA PARA PINTURA</v>
          </cell>
          <cell r="C7904" t="str">
            <v>M</v>
          </cell>
          <cell r="D7904">
            <v>1.34</v>
          </cell>
        </row>
        <row r="7905">
          <cell r="A7905">
            <v>100716</v>
          </cell>
          <cell r="B7905" t="str">
            <v>JATEAMENTO ABRASIVO COM GRANALHA DE AÇO EM PERFIL METÁLICO EM FÁBRICA</v>
          </cell>
          <cell r="C7905" t="str">
            <v>M2</v>
          </cell>
          <cell r="D7905">
            <v>24.48</v>
          </cell>
        </row>
        <row r="7906">
          <cell r="A7906">
            <v>100717</v>
          </cell>
          <cell r="B7906" t="str">
            <v>LIXAMENTO MANUAL EM SUPERFÍCIES METÁLICAS EM OBRA</v>
          </cell>
          <cell r="C7906" t="str">
            <v>M2</v>
          </cell>
          <cell r="D7906">
            <v>9.08</v>
          </cell>
        </row>
        <row r="7907">
          <cell r="A7907">
            <v>100754</v>
          </cell>
          <cell r="B7907" t="str">
            <v>PINTURA COM TINTA ACRÍLICA DE ACABAMENTO APLICADA A ROLO OU PINCEL SOBRE SUPERFÍCIES METÁLICAS (EXCETO PERFIL) EXECUTADO EM OBRA (02 DEMÃOS)</v>
          </cell>
          <cell r="C7907" t="str">
            <v>M2</v>
          </cell>
          <cell r="D7907">
            <v>28.71</v>
          </cell>
        </row>
        <row r="7908">
          <cell r="A7908">
            <v>100736</v>
          </cell>
          <cell r="B7908" t="str">
            <v>PINTURA COM TINTA ACRÍLICA DE ACABAMENTO APLICADA A ROLO OU PINCEL SOBRE SUPERFÍCIES METÁLICAS (EXCETO PERFIL) EXECUTADO EM OBRA (POR DEMÃO)</v>
          </cell>
          <cell r="C7908" t="str">
            <v>M2</v>
          </cell>
          <cell r="D7908">
            <v>14.35</v>
          </cell>
        </row>
        <row r="7909">
          <cell r="A7909">
            <v>100753</v>
          </cell>
          <cell r="B7909" t="str">
            <v>PINTURA COM TINTA ACRÍLICA DE ACABAMENTO PULVERIZADA SOBRE SUPERFÍCIES METÁLICAS (EXCETO PERFIL) EXECUTADO EM OBRA (02 DEMÃOS)_PE</v>
          </cell>
          <cell r="C7909" t="str">
            <v>M2</v>
          </cell>
          <cell r="D7909">
            <v>21.69</v>
          </cell>
        </row>
        <row r="7910">
          <cell r="A7910">
            <v>100735</v>
          </cell>
          <cell r="B7910" t="str">
            <v>PINTURA COM TINTA ACRÍLICA DE ACABAMENTO PULVERIZADA SOBRE SUPERFÍCIES METÁLICAS (EXCETO PERFIL) EXECUTADO EM OBRA (POR DEMÃO)_PE</v>
          </cell>
          <cell r="C7910" t="str">
            <v>M2</v>
          </cell>
          <cell r="D7910">
            <v>10.84</v>
          </cell>
        </row>
        <row r="7911">
          <cell r="A7911">
            <v>100734</v>
          </cell>
          <cell r="B7911" t="str">
            <v>PINTURA COM TINTA ACRÍLICA DE FUNDO APLICADA A ROLO OU PINCEL SOBRE SUPERFÍCIES METÁLICAS (EXCETO PERFIL) EXECUTADO EM OBRA (POR DEMÃO)</v>
          </cell>
          <cell r="C7911" t="str">
            <v>M2</v>
          </cell>
          <cell r="D7911">
            <v>14.58</v>
          </cell>
        </row>
        <row r="7912">
          <cell r="A7912">
            <v>100733</v>
          </cell>
          <cell r="B7912" t="str">
            <v>PINTURA COM TINTA ACRÍLICA DE FUNDO PULVERIZADA SOBRE SUPERFÍCIES METÁLICAS (EXCETO PERFIL) EXECUTADO EM OBRA (POR DEMÃO)_PE</v>
          </cell>
          <cell r="C7912" t="str">
            <v>M2</v>
          </cell>
          <cell r="D7912">
            <v>10.97</v>
          </cell>
        </row>
        <row r="7913">
          <cell r="A7913">
            <v>100740</v>
          </cell>
          <cell r="B7913" t="str">
            <v>PINTURA COM TINTA ALQUÍDICA DE ACABAMENTO (ESMALTE SINTÉTICO ACETINADO) APLICADA A ROLO OU PINCEL SOBRE PERFIL METÁLICO EXECUTADO EM FÁBRICA (POR DEMÃO)</v>
          </cell>
          <cell r="C7913" t="str">
            <v>M2</v>
          </cell>
          <cell r="D7913">
            <v>11.25</v>
          </cell>
        </row>
        <row r="7914">
          <cell r="A7914">
            <v>100758</v>
          </cell>
          <cell r="B7914" t="str">
            <v>PINTURA COM TINTA ALQUÍDICA DE ACABAMENTO (ESMALTE SINTÉTICO ACETINADO) APLICADA A ROLO OU PINCEL SOBRE SUPERFÍCIES METÁLICAS (EXCETO PERFIL) EXECUTADO EM OBRA (02 DEMÃOS)</v>
          </cell>
          <cell r="C7914" t="str">
            <v>M2</v>
          </cell>
          <cell r="D7914">
            <v>48.73</v>
          </cell>
        </row>
        <row r="7915">
          <cell r="A7915">
            <v>100742</v>
          </cell>
          <cell r="B7915" t="str">
            <v>PINTURA COM TINTA ALQUÍDICA DE ACABAMENTO (ESMALTE SINTÉTICO ACETINADO) APLICADA A ROLO OU PINCEL SOBRE SUPERFÍCIES METÁLICAS (EXCETO PERFIL) EXECUTADO EM OBRA (POR DEMÃO)</v>
          </cell>
          <cell r="C7915" t="str">
            <v>M2</v>
          </cell>
          <cell r="D7915">
            <v>24.36</v>
          </cell>
        </row>
        <row r="7916">
          <cell r="A7916">
            <v>100739</v>
          </cell>
          <cell r="B7916" t="str">
            <v>PINTURA COM TINTA ALQUÍDICA DE ACABAMENTO (ESMALTE SINTÉTICO ACETINADO) PULVERIZADA SOBRE PERFIL METÁLICO EXECUTADO EM FÁBRICA (POR DEMÃO)_PE</v>
          </cell>
          <cell r="C7916" t="str">
            <v>M2</v>
          </cell>
          <cell r="D7916">
            <v>11.02</v>
          </cell>
        </row>
        <row r="7917">
          <cell r="A7917">
            <v>100757</v>
          </cell>
          <cell r="B7917" t="str">
            <v>PINTURA COM TINTA ALQUÍDICA DE ACABAMENTO (ESMALTE SINTÉTICO ACETINADO) PULVERIZADA SOBRE SUPERFÍCIES METÁLICAS (EXCETO PERFIL) EXECUTADO EM OBRA (02 DEMÃOS)_PE</v>
          </cell>
          <cell r="C7917" t="str">
            <v>M2</v>
          </cell>
          <cell r="D7917">
            <v>49.16</v>
          </cell>
        </row>
        <row r="7918">
          <cell r="A7918">
            <v>100741</v>
          </cell>
          <cell r="B7918" t="str">
            <v>PINTURA COM TINTA ALQUÍDICA DE ACABAMENTO (ESMALTE SINTÉTICO ACETINADO) PULVERIZADA SOBRE SUPERFÍCIES METÁLICAS (EXCETO PERFIL) EXECUTADO EM OBRA (POR DEMÃO)_PE</v>
          </cell>
          <cell r="C7918" t="str">
            <v>M2</v>
          </cell>
          <cell r="D7918">
            <v>24.58</v>
          </cell>
        </row>
        <row r="7919">
          <cell r="A7919">
            <v>100744</v>
          </cell>
          <cell r="B7919" t="str">
            <v>PINTURA COM TINTA ALQUÍDICA DE ACABAMENTO (ESMALTE SINTÉTICO BRILHANTE) APLICADA A ROLO OU PINCEL SOBRE PERFIL METÁLICO EXECUTADO EM FÁBRICA (POR DEMÃO)</v>
          </cell>
          <cell r="C7919" t="str">
            <v>M2</v>
          </cell>
          <cell r="D7919">
            <v>11.09</v>
          </cell>
        </row>
        <row r="7920">
          <cell r="A7920">
            <v>100760</v>
          </cell>
          <cell r="B7920" t="str">
            <v>PINTURA COM TINTA ALQUÍDICA DE ACABAMENTO (ESMALTE SINTÉTICO BRILHANTE) APLICADA A ROLO OU PINCEL SOBRE SUPERFÍCIES METÁLICAS (EXCETO PERFIL) EXECUTADO EM OBRA (02 DEMÃOS)</v>
          </cell>
          <cell r="C7920" t="str">
            <v>M2</v>
          </cell>
          <cell r="D7920">
            <v>48.41</v>
          </cell>
        </row>
        <row r="7921">
          <cell r="A7921">
            <v>100746</v>
          </cell>
          <cell r="B7921" t="str">
            <v>PINTURA COM TINTA ALQUÍDICA DE ACABAMENTO (ESMALTE SINTÉTICO BRILHANTE) APLICADA A ROLO OU PINCEL SOBRE SUPERFÍCIES METÁLICAS (EXCETO PERFIL) EXECUTADO EM OBRA (POR DEMÃO)</v>
          </cell>
          <cell r="C7921" t="str">
            <v>M2</v>
          </cell>
          <cell r="D7921">
            <v>24.2</v>
          </cell>
        </row>
        <row r="7922">
          <cell r="A7922">
            <v>100743</v>
          </cell>
          <cell r="B7922" t="str">
            <v>PINTURA COM TINTA ALQUÍDICA DE ACABAMENTO (ESMALTE SINTÉTICO BRILHANTE) PULVERIZADA SOBRE PERFIL METÁLICO EXECUTADO EM FÁBRICA (POR DEMÃO)_PE</v>
          </cell>
          <cell r="C7922" t="str">
            <v>M2</v>
          </cell>
          <cell r="D7922">
            <v>10.77</v>
          </cell>
        </row>
        <row r="7923">
          <cell r="A7923">
            <v>100759</v>
          </cell>
          <cell r="B7923" t="str">
            <v>PINTURA COM TINTA ALQUÍDICA DE ACABAMENTO (ESMALTE SINTÉTICO BRILHANTE) PULVERIZADA SOBRE SUPERFÍCIES METÁLICAS (EXCETO PERFIL) EXECUTADO EM OBRA (02 DEMÃOS)_PE</v>
          </cell>
          <cell r="C7923" t="str">
            <v>M2</v>
          </cell>
          <cell r="D7923">
            <v>48.64</v>
          </cell>
        </row>
        <row r="7924">
          <cell r="A7924">
            <v>100745</v>
          </cell>
          <cell r="B7924" t="str">
            <v>PINTURA COM TINTA ALQUÍDICA DE ACABAMENTO (ESMALTE SINTÉTICO BRILHANTE) PULVERIZADA SOBRE SUPERFÍCIES METÁLICAS (EXCETO PERFIL) EXECUTADO EM OBRA (POR DEMÃO)_PE</v>
          </cell>
          <cell r="C7924" t="str">
            <v>M2</v>
          </cell>
          <cell r="D7924">
            <v>24.32</v>
          </cell>
        </row>
        <row r="7925">
          <cell r="A7925">
            <v>100748</v>
          </cell>
          <cell r="B7925" t="str">
            <v>PINTURA COM TINTA ALQUÍDICA DE ACABAMENTO (ESMALTE SINTÉTICO FOSCO) APLICADA A ROLO OU PINCEL SOBRE PERFIL METÁLICO EXECUTADO EM FÁBRICA (POR DEMÃO)</v>
          </cell>
          <cell r="C7925" t="str">
            <v>M2</v>
          </cell>
          <cell r="D7925">
            <v>11.16</v>
          </cell>
        </row>
        <row r="7926">
          <cell r="A7926">
            <v>100762</v>
          </cell>
          <cell r="B7926" t="str">
            <v>PINTURA COM TINTA ALQUÍDICA DE ACABAMENTO (ESMALTE SINTÉTICO FOSCO) APLICADA A ROLO OU PINCEL SOBRE SUPERFÍCIES METÁLICAS (EXCETO PERFIL) EXECUTADO EM OBRA (02 DEMÃOS)</v>
          </cell>
          <cell r="C7926" t="str">
            <v>M2</v>
          </cell>
          <cell r="D7926">
            <v>48.54</v>
          </cell>
        </row>
        <row r="7927">
          <cell r="A7927">
            <v>100750</v>
          </cell>
          <cell r="B7927" t="str">
            <v>PINTURA COM TINTA ALQUÍDICA DE ACABAMENTO (ESMALTE SINTÉTICO FOSCO) APLICADA A ROLO OU PINCEL SOBRE SUPERFÍCIES METÁLICAS (EXCETO PERFIL) EXECUTADO EM OBRA (POR DEMÃO)</v>
          </cell>
          <cell r="C7927" t="str">
            <v>M2</v>
          </cell>
          <cell r="D7927">
            <v>24.26</v>
          </cell>
        </row>
        <row r="7928">
          <cell r="A7928">
            <v>100747</v>
          </cell>
          <cell r="B7928" t="str">
            <v>PINTURA COM TINTA ALQUÍDICA DE ACABAMENTO (ESMALTE SINTÉTICO FOSCO) PULVERIZADA SOBRE PERFIL METÁLICO EXECUTADO EM FÁBRICA (POR DEMÃO)_PE</v>
          </cell>
          <cell r="C7928" t="str">
            <v>M2</v>
          </cell>
          <cell r="D7928">
            <v>10.87</v>
          </cell>
        </row>
        <row r="7929">
          <cell r="A7929">
            <v>100761</v>
          </cell>
          <cell r="B7929" t="str">
            <v>PINTURA COM TINTA ALQUÍDICA DE ACABAMENTO (ESMALTE SINTÉTICO FOSCO) PULVERIZADA SOBRE SUPERFÍCIES METÁLICAS (EXCETO PERFIL) EXECUTADO EM OBRA (02 DEMÃOS)_PE</v>
          </cell>
          <cell r="C7929" t="str">
            <v>M2</v>
          </cell>
          <cell r="D7929">
            <v>48.85</v>
          </cell>
        </row>
        <row r="7930">
          <cell r="A7930">
            <v>100749</v>
          </cell>
          <cell r="B7930" t="str">
            <v>PINTURA COM TINTA ALQUÍDICA DE ACABAMENTO (ESMALTE SINTÉTICO FOSCO) PULVERIZADA SOBRE SUPERFÍCIES METÁLICAS (EXCETO PERFIL) EXECUTADO EM OBRA (POR DEMÃO)_PE</v>
          </cell>
          <cell r="C7930" t="str">
            <v>M2</v>
          </cell>
          <cell r="D7930">
            <v>24.42</v>
          </cell>
        </row>
        <row r="7931">
          <cell r="A7931">
            <v>100720</v>
          </cell>
          <cell r="B7931" t="str">
            <v>PINTURA COM TINTA ALQUÍDICA DE FUNDO (TIPO ZARCÃO) APLICADA A ROLO OU PINCEL SOBRE PERFIL METÁLICO EXECUTADO EM FÁBRICA (POR DEMÃO)</v>
          </cell>
          <cell r="C7931" t="str">
            <v>M2</v>
          </cell>
          <cell r="D7931">
            <v>10.67</v>
          </cell>
        </row>
        <row r="7932">
          <cell r="A7932">
            <v>100722</v>
          </cell>
          <cell r="B7932" t="str">
            <v>PINTURA COM TINTA ALQUÍDICA DE FUNDO (TIPO ZARCÃO) APLICADA A ROLO OU PINCEL SOBRE SUPERFÍCIES METÁLICAS (EXCETO PERFIL) EXECUTADO EM OBRA (POR DEMÃO)</v>
          </cell>
          <cell r="C7932" t="str">
            <v>M2</v>
          </cell>
          <cell r="D7932">
            <v>23.8</v>
          </cell>
        </row>
        <row r="7933">
          <cell r="A7933">
            <v>100719</v>
          </cell>
          <cell r="B7933" t="str">
            <v>PINTURA COM TINTA ALQUÍDICA DE FUNDO (TIPO ZARCÃO) PULVERIZADA SOBRE PERFIL METÁLICO EXECUTADO EM FÁBRICA (POR DEMÃO)_PE</v>
          </cell>
          <cell r="C7933" t="str">
            <v>M2</v>
          </cell>
          <cell r="D7933">
            <v>11.17</v>
          </cell>
        </row>
        <row r="7934">
          <cell r="A7934">
            <v>100721</v>
          </cell>
          <cell r="B7934" t="str">
            <v>PINTURA COM TINTA ALQUÍDICA DE FUNDO (TIPO ZARCÃO) PULVERIZADA SOBRE SUPERFÍCIES METÁLICAS (EXCETO PERFIL) EXECUTADO EM OBRA (POR DEMÃO)_PE</v>
          </cell>
          <cell r="C7934" t="str">
            <v>M2</v>
          </cell>
          <cell r="D7934">
            <v>24.94</v>
          </cell>
        </row>
        <row r="7935">
          <cell r="A7935">
            <v>100724</v>
          </cell>
          <cell r="B7935" t="str">
            <v>PINTURA COM TINTA ALQUÍDICA DE FUNDO E ACABAMENTO (ESMALTE SINTÉTICO GRAFITE) APLICADA A ROLO OU PINCEL SOBRE PERFIL METÁLICO EXECUTADO EM FÁBRICA (POR DEMÃO)</v>
          </cell>
          <cell r="C7935" t="str">
            <v>M2</v>
          </cell>
          <cell r="D7935">
            <v>13.94</v>
          </cell>
        </row>
        <row r="7936">
          <cell r="A7936">
            <v>100726</v>
          </cell>
          <cell r="B7936" t="str">
            <v>PINTURA COM TINTA ALQUÍDICA DE FUNDO E ACABAMENTO (ESMALTE SINTÉTICO GRAFITE) APLICADA A ROLO OU PINCEL SOBRE SUPERFÍCIES METÁLICAS (EXCETO PERFIL) EXECUTADO EM OBRA (POR DEMÃO)</v>
          </cell>
          <cell r="C7936" t="str">
            <v>M2</v>
          </cell>
          <cell r="D7936">
            <v>26.97</v>
          </cell>
        </row>
        <row r="7937">
          <cell r="A7937">
            <v>100723</v>
          </cell>
          <cell r="B7937" t="str">
            <v>PINTURA COM TINTA ALQUÍDICA DE FUNDO E ACABAMENTO (ESMALTE SINTÉTICO GRAFITE) PULVERIZADA SOBRE PERFIL METÁLICO EXECUTADO EM FÁBRICA (POR DEMÃO)_PE</v>
          </cell>
          <cell r="C7937" t="str">
            <v>M2</v>
          </cell>
          <cell r="D7937">
            <v>12</v>
          </cell>
        </row>
        <row r="7938">
          <cell r="A7938">
            <v>100725</v>
          </cell>
          <cell r="B7938" t="str">
            <v>PINTURA COM TINTA ALQUÍDICA DE FUNDO E ACABAMENTO (ESMALTE SINTÉTICO GRAFITE) PULVERIZADA SOBRE SUPERFÍCIES METÁLICAS (EXCETO PERFIL) EXECUTADO EM OBRA (POR DEMÃO)_PE</v>
          </cell>
          <cell r="C7938" t="str">
            <v>M2</v>
          </cell>
          <cell r="D7938">
            <v>25.21</v>
          </cell>
        </row>
        <row r="7939">
          <cell r="A7939">
            <v>100752</v>
          </cell>
          <cell r="B7939" t="str">
            <v>PINTURA COM TINTA EPOXÍDICA DE ACABAMENTO APLICADA A ROLO OU PINCEL SOBRE PERFIL METÁLICO EXECUTADO EM FÁBRICA (02 DEMÃOS)</v>
          </cell>
          <cell r="C7939" t="str">
            <v>M2</v>
          </cell>
          <cell r="D7939">
            <v>47.38</v>
          </cell>
        </row>
        <row r="7940">
          <cell r="A7940">
            <v>100730</v>
          </cell>
          <cell r="B7940" t="str">
            <v>PINTURA COM TINTA EPOXÍDICA DE ACABAMENTO APLICADA A ROLO OU PINCEL SOBRE PERFIL METÁLICO EXECUTADO EM FÁBRICA (POR DEMÃO)</v>
          </cell>
          <cell r="C7940" t="str">
            <v>M2</v>
          </cell>
          <cell r="D7940">
            <v>23.69</v>
          </cell>
        </row>
        <row r="7941">
          <cell r="A7941">
            <v>100751</v>
          </cell>
          <cell r="B7941" t="str">
            <v>PINTURA COM TINTA EPOXÍDICA DE ACABAMENTO PULVERIZADA SOBRE PERFIL METÁLICO EXECUTADO EM FÁBRICA (02 DEMÃOS)_PE</v>
          </cell>
          <cell r="C7941" t="str">
            <v>M2</v>
          </cell>
          <cell r="D7941">
            <v>41.29</v>
          </cell>
        </row>
        <row r="7942">
          <cell r="A7942">
            <v>100729</v>
          </cell>
          <cell r="B7942" t="str">
            <v>PINTURA COM TINTA EPOXÍDICA DE ACABAMENTO PULVERIZADA SOBRE PERFIL METÁLICO EXECUTADO EM FÁBRICA (POR DEMÃO)_PE</v>
          </cell>
          <cell r="C7942" t="str">
            <v>M2</v>
          </cell>
          <cell r="D7942">
            <v>20.64</v>
          </cell>
        </row>
        <row r="7943">
          <cell r="A7943">
            <v>100728</v>
          </cell>
          <cell r="B7943" t="str">
            <v>PINTURA COM TINTA EPOXÍDICA DE FUNDO APLICADA A ROLO OU PINCEL SOBRE PERFIL METÁLICO EXECUTADO EM FÁBRICA (POR DEMÃO)</v>
          </cell>
          <cell r="C7943" t="str">
            <v>M2</v>
          </cell>
          <cell r="D7943">
            <v>23.95</v>
          </cell>
        </row>
        <row r="7944">
          <cell r="A7944">
            <v>100732</v>
          </cell>
          <cell r="B7944" t="str">
            <v>PINTURA COM TINTA EPOXÍDICA DE FUNDO E ACABAMENTO APLICADA A ROLO OU PINCEL SOBRE PERFIL METÁLICO EXECUTADO EM FÁBRICA (POR DEMÃO)</v>
          </cell>
          <cell r="C7944" t="str">
            <v>M2</v>
          </cell>
          <cell r="D7944">
            <v>0</v>
          </cell>
        </row>
        <row r="7945">
          <cell r="A7945">
            <v>100731</v>
          </cell>
          <cell r="B7945" t="str">
            <v>PINTURA COM TINTA EPOXÍDICA DE FUNDO E ACABAMENTO PULVERIZADA SOBRE PERFIL METÁLICO EXECUTADO EM FÁBRICA (POR DEMÃO)</v>
          </cell>
          <cell r="C7945" t="str">
            <v>M2</v>
          </cell>
          <cell r="D7945">
            <v>0</v>
          </cell>
        </row>
        <row r="7946">
          <cell r="A7946">
            <v>100727</v>
          </cell>
          <cell r="B7946" t="str">
            <v>PINTURA COM TINTA EPOXÍDICA DE FUNDO PULVERIZADA SOBRE PERFIL METÁLICO EXECUTADO EM FÁBRICA (POR DEMÃO)_PE</v>
          </cell>
          <cell r="C7946" t="str">
            <v>M2</v>
          </cell>
          <cell r="D7946">
            <v>26.97</v>
          </cell>
        </row>
        <row r="7947">
          <cell r="A7947">
            <v>100756</v>
          </cell>
          <cell r="B7947" t="str">
            <v>PINTURA COM TINTA POLIURETÂNICA DE ACABAMENTO APLICADA A ROLO OU PINCEL SOBRE PERFIL METÁLICO EXECUTADO EM FÁBRICA (02 DEMÃOS)</v>
          </cell>
          <cell r="C7947" t="str">
            <v>M2</v>
          </cell>
          <cell r="D7947">
            <v>0</v>
          </cell>
        </row>
        <row r="7948">
          <cell r="A7948">
            <v>100738</v>
          </cell>
          <cell r="B7948" t="str">
            <v>PINTURA COM TINTA POLIURETÂNICA DE ACABAMENTO APLICADA A ROLO OU PINCEL SOBRE PERFIL METÁLICO EXECUTADO EM FÁBRICA (POR DEMÃO)</v>
          </cell>
          <cell r="C7948" t="str">
            <v>M2</v>
          </cell>
          <cell r="D7948">
            <v>0</v>
          </cell>
        </row>
        <row r="7949">
          <cell r="A7949">
            <v>100755</v>
          </cell>
          <cell r="B7949" t="str">
            <v>PINTURA COM TINTA POLIURETÂNICA DE ACABAMENTO PULVERIZADA SOBRE PERFIL METÁLICO EXECUTADO EM FÁBRICA (02 DEMÃOS)</v>
          </cell>
          <cell r="C7949" t="str">
            <v>M2</v>
          </cell>
          <cell r="D7949">
            <v>0</v>
          </cell>
        </row>
        <row r="7950">
          <cell r="A7950">
            <v>100737</v>
          </cell>
          <cell r="B7950" t="str">
            <v>PINTURA COM TINTA POLIURETÂNICA DE ACABAMENTO PULVERIZADA SOBRE PERFIL METÁLICO EXECUTADO EM FÁBRICA (POR DEMÃO)</v>
          </cell>
          <cell r="C7950" t="str">
            <v>M2</v>
          </cell>
          <cell r="D7950">
            <v>0</v>
          </cell>
        </row>
        <row r="7951">
          <cell r="A7951">
            <v>102499</v>
          </cell>
          <cell r="B7951" t="str">
            <v>ENCERAMENTO DE PISO EM MADEIRA</v>
          </cell>
          <cell r="C7951" t="str">
            <v>M2</v>
          </cell>
          <cell r="D7951">
            <v>3.76</v>
          </cell>
        </row>
        <row r="7952">
          <cell r="A7952">
            <v>102505</v>
          </cell>
          <cell r="B7952" t="str">
            <v>PINTURA DE DEMARCAÇÃO DE QUADRA POLIESPORTIVA COM BORRACHA CLORADA, E = 5 CM, APLICAÇÃO MANUAL</v>
          </cell>
          <cell r="C7952" t="str">
            <v>M</v>
          </cell>
          <cell r="D7952">
            <v>9.82</v>
          </cell>
        </row>
        <row r="7953">
          <cell r="A7953">
            <v>102504</v>
          </cell>
          <cell r="B7953" t="str">
            <v>PINTURA DE DEMARCAÇÃO DE QUADRA POLIESPORTIVA COM TINTA ACRÍLICA, E = 5 CM, APLICAÇÃO MANUAL</v>
          </cell>
          <cell r="C7953" t="str">
            <v>M</v>
          </cell>
          <cell r="D7953">
            <v>9.6999999999999993</v>
          </cell>
        </row>
        <row r="7954">
          <cell r="A7954">
            <v>102506</v>
          </cell>
          <cell r="B7954" t="str">
            <v>PINTURA DE DEMARCAÇÃO DE QUADRA POLIESPORTIVA COM TINTA EPÓXI, E = 5 CM, APLICAÇÃO MANUAL</v>
          </cell>
          <cell r="C7954" t="str">
            <v>M</v>
          </cell>
          <cell r="D7954">
            <v>10.68</v>
          </cell>
        </row>
        <row r="7955">
          <cell r="A7955">
            <v>102500</v>
          </cell>
          <cell r="B7955" t="str">
            <v>PINTURA DE DEMARCAÇÃO DE VAGA COM TINTA ACRÍLICA, E = 10 CM, APLICAÇÃO MANUAL</v>
          </cell>
          <cell r="C7955" t="str">
            <v>M</v>
          </cell>
          <cell r="D7955">
            <v>4.3899999999999997</v>
          </cell>
        </row>
        <row r="7956">
          <cell r="A7956">
            <v>102502</v>
          </cell>
          <cell r="B7956" t="str">
            <v>PINTURA DE DEMARCAÇÃO DE VAGA COM TINTA ACRÍLICA, E = 10 CM, APLICAÇÃO MECÂNICA COM DEMARCADORA A TRAÇÃO MANUAL</v>
          </cell>
          <cell r="C7956" t="str">
            <v>M</v>
          </cell>
          <cell r="D7956">
            <v>0</v>
          </cell>
        </row>
        <row r="7957">
          <cell r="A7957">
            <v>102507</v>
          </cell>
          <cell r="B7957" t="str">
            <v>PINTURA DE DEMARCAÇÃO DE VAGA COM TINTA EPÓXI, E = 10 CM, APLICAÇÃO MANUAL</v>
          </cell>
          <cell r="C7957" t="str">
            <v>M</v>
          </cell>
          <cell r="D7957">
            <v>6.33</v>
          </cell>
        </row>
        <row r="7958">
          <cell r="A7958">
            <v>102510</v>
          </cell>
          <cell r="B7958" t="str">
            <v>PINTURA DE EIXO VIÁRIO COM TINTA RETRORREFLETIVA A BASE DE RESINA ACRÍLICA COM MICROESFERAS DE VIDRO, E = 10 CM, APLICAÇÃO MECÂNICA COM DEMARCADORA A TRAÇÃO MANUAL</v>
          </cell>
          <cell r="C7958" t="str">
            <v>M</v>
          </cell>
          <cell r="D7958">
            <v>0</v>
          </cell>
        </row>
        <row r="7959">
          <cell r="A7959">
            <v>102512</v>
          </cell>
          <cell r="B7959" t="str">
            <v>PINTURA DE EIXO VIÁRIO SOBRE ASFALTO COM TINTA RETRORREFLETIVA A BASE DE RESINA ACRÍLICA COM MICROESFERAS DE VIDRO, E = 10 CM, APLICAÇÃO MECÂNICA COM DEMARCADORA AUTOPROPELIDA</v>
          </cell>
          <cell r="C7959" t="str">
            <v>M</v>
          </cell>
          <cell r="D7959">
            <v>5.8</v>
          </cell>
        </row>
        <row r="7960">
          <cell r="A7960">
            <v>102501</v>
          </cell>
          <cell r="B7960" t="str">
            <v>PINTURA DE FAIXA DE PEDESTRE OU ZEBRADA COM TINTA ACRÍLICA, E = 30 CM, APLICAÇÃO MANUAL</v>
          </cell>
          <cell r="C7960" t="str">
            <v>M2</v>
          </cell>
          <cell r="D7960">
            <v>25.52</v>
          </cell>
        </row>
        <row r="7961">
          <cell r="A7961">
            <v>102503</v>
          </cell>
          <cell r="B7961" t="str">
            <v>PINTURA DE FAIXA DE PEDESTRE OU ZEBRADA COM TINTA ACRÍLICA, E = 30 CM, APLICAÇÃO MECÂNICA COM DEMARCADORA A TRAÇÃO MANUAL</v>
          </cell>
          <cell r="C7961" t="str">
            <v>M2</v>
          </cell>
          <cell r="D7961">
            <v>0</v>
          </cell>
        </row>
        <row r="7962">
          <cell r="A7962">
            <v>102508</v>
          </cell>
          <cell r="B7962" t="str">
            <v>PINTURA DE FAIXA DE PEDESTRE OU ZEBRADA COM TINTA EPÓXI, E = 30 CM, APLICAÇÃO MANUAL</v>
          </cell>
          <cell r="C7962" t="str">
            <v>M2</v>
          </cell>
          <cell r="D7962">
            <v>45.43</v>
          </cell>
        </row>
        <row r="7963">
          <cell r="A7963">
            <v>102511</v>
          </cell>
          <cell r="B7963" t="str">
            <v>PINTURA DE FAIXA DE PEDESTRE OU ZEBRADA COM TINTA RETRORREFLETIVA A BASE DE RESINA ACRÍLICA COM MICROESFERAS DE VIDRO, E = 30 CM, APLICAÇÃO MECÂNICA COM DEMARCADORA A TRAÇÃO MANUAL</v>
          </cell>
          <cell r="C7963" t="str">
            <v>M2</v>
          </cell>
          <cell r="D7963">
            <v>0</v>
          </cell>
        </row>
        <row r="7964">
          <cell r="A7964">
            <v>102509</v>
          </cell>
          <cell r="B7964" t="str">
            <v>PINTURA DE FAIXA DE PEDESTRE OU ZEBRADA TINTA RETRORREFLETIVA A BASE DE RESINA ACRÍLICA COM MICROESFERAS DE VIDRO, E = 30 CM, APLICAÇÃO MANUAL</v>
          </cell>
          <cell r="C7964" t="str">
            <v>M2</v>
          </cell>
          <cell r="D7964">
            <v>27.66</v>
          </cell>
        </row>
        <row r="7965">
          <cell r="A7965">
            <v>102498</v>
          </cell>
          <cell r="B7965" t="str">
            <v>PINTURA DE MEIO-FIO COM TINTA BRANCA A BASE DE CAL (CAIAÇÃO)</v>
          </cell>
          <cell r="C7965" t="str">
            <v>M</v>
          </cell>
          <cell r="D7965">
            <v>1.6</v>
          </cell>
        </row>
        <row r="7966">
          <cell r="A7966">
            <v>102519</v>
          </cell>
          <cell r="B7966" t="str">
            <v>PINTURA DE NÚMEROS E LETRAS PARA SINALIZAÇÃO HORIZONTAL, ALTURA 100 MM, APLICADOR SPRAY E MOLDE PLÁSTICO</v>
          </cell>
          <cell r="C7966" t="str">
            <v>UN</v>
          </cell>
          <cell r="D7966">
            <v>0</v>
          </cell>
        </row>
        <row r="7967">
          <cell r="A7967">
            <v>102491</v>
          </cell>
          <cell r="B7967" t="str">
            <v>PINTURA DE PISO COM TINTA ACRÍLICA, APLICAÇÃO MANUAL, 2 DEMÃOS, INCLUSO FUNDO PREPARADOR</v>
          </cell>
          <cell r="C7967" t="str">
            <v>M2</v>
          </cell>
          <cell r="D7967">
            <v>20.75</v>
          </cell>
        </row>
        <row r="7968">
          <cell r="A7968">
            <v>102492</v>
          </cell>
          <cell r="B7968" t="str">
            <v>PINTURA DE PISO COM TINTA ACRÍLICA, APLICAÇÃO MANUAL, 3 DEMÃOS, INCLUSO FUNDO PREPARADOR</v>
          </cell>
          <cell r="C7968" t="str">
            <v>M2</v>
          </cell>
          <cell r="D7968">
            <v>26.42</v>
          </cell>
        </row>
        <row r="7969">
          <cell r="A7969">
            <v>102804</v>
          </cell>
          <cell r="B7969" t="str">
            <v>PINTURA DE PISO COM TINTA ACRÍLICA, APLICAÇÃO MECÂNICA, 2 DEMÃOS, INCLUSO FUNDO PREPARADOR</v>
          </cell>
          <cell r="C7969" t="str">
            <v>M2</v>
          </cell>
          <cell r="D7969">
            <v>0</v>
          </cell>
        </row>
        <row r="7970">
          <cell r="A7970">
            <v>102494</v>
          </cell>
          <cell r="B7970" t="str">
            <v>PINTURA DE PISO COM TINTA EPÓXI, APLICAÇÃO MANUAL, 2 DEMÃOS, INCLUSO PRIMER EPÓXI</v>
          </cell>
          <cell r="C7970" t="str">
            <v>M2</v>
          </cell>
          <cell r="D7970">
            <v>63.54</v>
          </cell>
        </row>
        <row r="7971">
          <cell r="A7971">
            <v>102805</v>
          </cell>
          <cell r="B7971" t="str">
            <v>PINTURA DE PISO COM TINTA EPÓXI, APLICAÇÃO MECÂNICA, 2 DEMÃOS</v>
          </cell>
          <cell r="C7971" t="str">
            <v>M2</v>
          </cell>
          <cell r="D7971">
            <v>0</v>
          </cell>
        </row>
        <row r="7972">
          <cell r="A7972">
            <v>102490</v>
          </cell>
          <cell r="B7972" t="str">
            <v>PINTURA DE PISO DE PEDRAS DECORATIVAS COM VERNIZ DE POLIURETANO FOSCO, APLICAÇÃO MANUAL, 3 DEMÃOS</v>
          </cell>
          <cell r="C7972" t="str">
            <v>M2</v>
          </cell>
          <cell r="D7972">
            <v>0</v>
          </cell>
        </row>
        <row r="7973">
          <cell r="A7973">
            <v>102496</v>
          </cell>
          <cell r="B7973" t="str">
            <v>PINTURA DE RODAPÉ COM TINTA EPÓXI, APLICAÇÃO MANUAL, 2 DEMÃOS, INCLUSÃO PRIMER EPÓXI</v>
          </cell>
          <cell r="C7973" t="str">
            <v>M</v>
          </cell>
          <cell r="D7973">
            <v>13.27</v>
          </cell>
        </row>
        <row r="7974">
          <cell r="A7974">
            <v>102497</v>
          </cell>
          <cell r="B7974" t="str">
            <v>PINTURA DE RODAPÉ EM PEDRA DECORATIVA COM VERNIZ DE POLIURETANO, APLICAÇÃO MANUAL, 3 DEMÃOS</v>
          </cell>
          <cell r="C7974" t="str">
            <v>M</v>
          </cell>
          <cell r="D7974">
            <v>4.8899999999999997</v>
          </cell>
        </row>
        <row r="7975">
          <cell r="A7975">
            <v>102520</v>
          </cell>
          <cell r="B7975" t="str">
            <v>PINTURA DE SINALIZAÇÃO VERTICAL DE SEGURANÇA, FAIXAS AMARELA E PRETA, APLICAÇÃO MANUAL, 2 DEMÃOS</v>
          </cell>
          <cell r="C7975" t="str">
            <v>M2</v>
          </cell>
          <cell r="D7975">
            <v>80.83</v>
          </cell>
        </row>
        <row r="7976">
          <cell r="A7976">
            <v>102518</v>
          </cell>
          <cell r="B7976" t="str">
            <v>PINTURA DE SÍMBOLO "BICICLETA" COM TINTA ACRÍLICA, UTILIZAÇÃO DE MOLDE PLÁSTICO E APLICAÇÃO MECÂNICA, 150X60 CM</v>
          </cell>
          <cell r="C7976" t="str">
            <v>UN</v>
          </cell>
          <cell r="D7976">
            <v>0</v>
          </cell>
        </row>
        <row r="7977">
          <cell r="A7977">
            <v>102514</v>
          </cell>
          <cell r="B7977" t="str">
            <v>PINTURA DE SÍMBOLO "DEFICIENTE FÍSICO" COM TINTA ACRÍLICA, UTILIZAÇÃO DE MOLDE PLÁSTICO E APLICAÇÃO MECÂNICA, 120X120 CM</v>
          </cell>
          <cell r="C7977" t="str">
            <v>UN</v>
          </cell>
          <cell r="D7977">
            <v>0</v>
          </cell>
        </row>
        <row r="7978">
          <cell r="A7978">
            <v>102516</v>
          </cell>
          <cell r="B7978" t="str">
            <v>PINTURA DE SÍMBOLO "GESTANTE" COM TINTA ACRÍLICA, UTILIZAÇÃO DE MOLDE PLÁSTICO E APLICAÇÃO MECÂNICA, 120X120 CM</v>
          </cell>
          <cell r="C7978" t="str">
            <v>UN</v>
          </cell>
          <cell r="D7978">
            <v>0</v>
          </cell>
        </row>
        <row r="7979">
          <cell r="A7979">
            <v>102515</v>
          </cell>
          <cell r="B7979" t="str">
            <v>PINTURA DE SÍMBOLO "IDOSO" COM TINTA ACRÍLICA, UTILIZAÇÃO DE MOLDE PLÁSTICO E APLICAÇÃO MECÂNICA, 120X120 CM</v>
          </cell>
          <cell r="C7979" t="str">
            <v>UN</v>
          </cell>
          <cell r="D7979">
            <v>0</v>
          </cell>
        </row>
        <row r="7980">
          <cell r="A7980">
            <v>102517</v>
          </cell>
          <cell r="B7980" t="str">
            <v>PINTURA DE SÍMBOLO "PEDESTRE" COM TINTA ACRÍLICA, UTILIZAÇÃO DE MOLDE PLÁSTICO E APLICAÇÃO MECÂNICA, 130X90 CM</v>
          </cell>
          <cell r="C7980" t="str">
            <v>UN</v>
          </cell>
          <cell r="D7980">
            <v>0</v>
          </cell>
        </row>
        <row r="7981">
          <cell r="A7981">
            <v>102513</v>
          </cell>
          <cell r="B7981" t="str">
            <v>PINTURA DE SÍMBOLOS E TEXTOS COM TINTA ACRÍLICA, DEMARCAÇÃO COM FITA ADESIVA E APLICAÇÃO COM ROLO</v>
          </cell>
          <cell r="C7981" t="str">
            <v>M2</v>
          </cell>
          <cell r="D7981">
            <v>47.18</v>
          </cell>
        </row>
        <row r="7982">
          <cell r="A7982">
            <v>102489</v>
          </cell>
          <cell r="B7982" t="str">
            <v>PINTURA HIDROFUGANTE COM SILICONE, APLICAÇÃO MANUAL, 2 DEMÃOS</v>
          </cell>
          <cell r="C7982" t="str">
            <v>M2</v>
          </cell>
          <cell r="D7982">
            <v>31.89</v>
          </cell>
        </row>
        <row r="7983">
          <cell r="A7983">
            <v>102488</v>
          </cell>
          <cell r="B7983" t="str">
            <v>PREPARO DO PISO CIMENTADO PARA PINTURA - LIXAMENTO E LIMPEZA</v>
          </cell>
          <cell r="C7983" t="str">
            <v>M2</v>
          </cell>
          <cell r="D7983">
            <v>3.46</v>
          </cell>
        </row>
        <row r="7984">
          <cell r="A7984">
            <v>101730</v>
          </cell>
          <cell r="B7984" t="str">
            <v>ACABAMENTO PARA PISO EM TACO DE MADEIRA</v>
          </cell>
          <cell r="C7984" t="str">
            <v>M2</v>
          </cell>
          <cell r="D7984">
            <v>0</v>
          </cell>
        </row>
        <row r="7985">
          <cell r="A7985">
            <v>101746</v>
          </cell>
          <cell r="B7985" t="str">
            <v>ASSOALHO DE MADEIRA</v>
          </cell>
          <cell r="C7985" t="str">
            <v>M2</v>
          </cell>
          <cell r="D7985">
            <v>515.39</v>
          </cell>
        </row>
        <row r="7986">
          <cell r="A7986">
            <v>98679</v>
          </cell>
          <cell r="B7986" t="str">
            <v>PISO CIMENTADO, TRAÇO 1:3 (CIMENTO E AREIA), ACABAMENTO LISO, ESPESSURA 2,0 CM, PREPARO MECÂNICO DA ARGAMASSA</v>
          </cell>
          <cell r="C7986" t="str">
            <v>M2</v>
          </cell>
          <cell r="D7986">
            <v>36.61</v>
          </cell>
        </row>
        <row r="7987">
          <cell r="A7987">
            <v>98680</v>
          </cell>
          <cell r="B7987" t="str">
            <v>PISO CIMENTADO, TRAÇO 1:3 (CIMENTO E AREIA), ACABAMENTO LISO, ESPESSURA 3,0 CM, PREPARO MECÂNICO DA ARGAMASSA</v>
          </cell>
          <cell r="C7987" t="str">
            <v>M2</v>
          </cell>
          <cell r="D7987">
            <v>46.06</v>
          </cell>
        </row>
        <row r="7988">
          <cell r="A7988">
            <v>101749</v>
          </cell>
          <cell r="B7988" t="str">
            <v>PISO CIMENTADO, TRAÇO 1:3 (CIMENTO E AREIA), ACABAMENTO LISO, ESPESSURA 4,0 CM, PREPARO MECÂNICO DA ARGAMASSA</v>
          </cell>
          <cell r="C7988" t="str">
            <v>M2</v>
          </cell>
          <cell r="D7988">
            <v>53.78</v>
          </cell>
        </row>
        <row r="7989">
          <cell r="A7989">
            <v>98681</v>
          </cell>
          <cell r="B7989" t="str">
            <v>PISO CIMENTADO, TRAÇO 1:3 (CIMENTO E AREIA), ACABAMENTO RÚSTICO, ESPESSURA 2,0 CM, PREPARO MECÂNICO DA ARGAMASSA</v>
          </cell>
          <cell r="C7989" t="str">
            <v>M2</v>
          </cell>
          <cell r="D7989">
            <v>34.14</v>
          </cell>
        </row>
        <row r="7990">
          <cell r="A7990">
            <v>98682</v>
          </cell>
          <cell r="B7990" t="str">
            <v>PISO CIMENTADO, TRAÇO 1:3 (CIMENTO E AREIA), ACABAMENTO RÚSTICO, ESPESSURA 3,0 CM, PREPARO MECÂNICO DA ARGAMASSA</v>
          </cell>
          <cell r="C7990" t="str">
            <v>M2</v>
          </cell>
          <cell r="D7990">
            <v>43.59</v>
          </cell>
        </row>
        <row r="7991">
          <cell r="A7991">
            <v>101750</v>
          </cell>
          <cell r="B7991" t="str">
            <v>PISO CIMENTADO, TRAÇO 1:3 (CIMENTO E AREIA), ACABAMENTO RÚSTICO, ESPESSURA 4,0 CM, PREPARO MECÂNICO DA ARGAMASSA</v>
          </cell>
          <cell r="C7991" t="str">
            <v>M2</v>
          </cell>
          <cell r="D7991">
            <v>51.32</v>
          </cell>
        </row>
        <row r="7992">
          <cell r="A7992">
            <v>101737</v>
          </cell>
          <cell r="B7992" t="str">
            <v>PISO DE BORRACHA CANELADO, ESPESSURA 3,5MM, FIXADO COM ADESIVO ACRÍLICO</v>
          </cell>
          <cell r="C7992" t="str">
            <v>M2</v>
          </cell>
          <cell r="D7992">
            <v>126.55</v>
          </cell>
        </row>
        <row r="7993">
          <cell r="A7993">
            <v>101735</v>
          </cell>
          <cell r="B7993" t="str">
            <v>PISO DE BORRACHA ESPORTIVO, ESPESSURA 15MM, ASSENTADO COM ARGAMASSA</v>
          </cell>
          <cell r="C7993" t="str">
            <v>M2</v>
          </cell>
          <cell r="D7993">
            <v>460.66</v>
          </cell>
        </row>
        <row r="7994">
          <cell r="A7994">
            <v>101734</v>
          </cell>
          <cell r="B7994" t="str">
            <v>PISO DE BORRACHA PASTILHADO, ESPESSURA 15MM, ASSENTADO COM ARGAMASSA</v>
          </cell>
          <cell r="C7994" t="str">
            <v>M2</v>
          </cell>
          <cell r="D7994">
            <v>449.37</v>
          </cell>
        </row>
        <row r="7995">
          <cell r="A7995">
            <v>101736</v>
          </cell>
          <cell r="B7995" t="str">
            <v>PISO DE BORRACHA PASTILHADO, ESPESSURA 3,5MM, FIXADO COM ADESIVO ACRÍLICO</v>
          </cell>
          <cell r="C7995" t="str">
            <v>M2</v>
          </cell>
          <cell r="D7995">
            <v>104.22</v>
          </cell>
        </row>
        <row r="7996">
          <cell r="A7996">
            <v>101733</v>
          </cell>
          <cell r="B7996" t="str">
            <v>PISO DE BORRACHA PASTILHADO/FRISADO, ESPESSURA 7MM, ASSENTADO COM ARGAMASSA</v>
          </cell>
          <cell r="C7996" t="str">
            <v>M2</v>
          </cell>
          <cell r="D7996">
            <v>293.86</v>
          </cell>
        </row>
        <row r="7997">
          <cell r="A7997">
            <v>98678</v>
          </cell>
          <cell r="B7997" t="str">
            <v>PISO ELEVADO COM ESTRUTURA EM AÇO, COMPOSTO POR PEDESTAIS E LONGARINAS</v>
          </cell>
          <cell r="C7997" t="str">
            <v>M2</v>
          </cell>
          <cell r="D7997">
            <v>436.12</v>
          </cell>
        </row>
        <row r="7998">
          <cell r="A7998">
            <v>98677</v>
          </cell>
          <cell r="B7998" t="str">
            <v>PISO ELEVADO COM ESTRUTURA EM AÇO, COMPOSTO SOMENTE POR PEDESTAIS</v>
          </cell>
          <cell r="C7998" t="str">
            <v>M2</v>
          </cell>
          <cell r="D7998">
            <v>0</v>
          </cell>
        </row>
        <row r="7999">
          <cell r="A7999">
            <v>98676</v>
          </cell>
          <cell r="B7999" t="str">
            <v>PISO ELEVADO COM ESTRUTURA EM PLÁSTICO, COM REVESTIMENTO EM PORCELANATO</v>
          </cell>
          <cell r="C7999" t="str">
            <v>M2</v>
          </cell>
          <cell r="D7999">
            <v>0</v>
          </cell>
        </row>
        <row r="8000">
          <cell r="A8000">
            <v>98675</v>
          </cell>
          <cell r="B8000" t="str">
            <v>PISO ELEVADO COM ESTRUTURA EM PLÁSTICO, PARA RECEBER REVESTIMENTO TEXTIL</v>
          </cell>
          <cell r="C8000" t="str">
            <v>M2</v>
          </cell>
          <cell r="D8000">
            <v>0</v>
          </cell>
        </row>
        <row r="8001">
          <cell r="A8001">
            <v>101747</v>
          </cell>
          <cell r="B8001" t="str">
            <v>PISO EM CONCRETO 20 MPA PREPARO MECÂNICO, ESPESSURA 7CM</v>
          </cell>
          <cell r="C8001" t="str">
            <v>M2</v>
          </cell>
          <cell r="D8001">
            <v>90.66</v>
          </cell>
        </row>
        <row r="8002">
          <cell r="A8002">
            <v>104162</v>
          </cell>
          <cell r="B8002" t="str">
            <v>PISO EM GRANILITE, MARMORITE OU GRANITINA EM AMBIENTES INTERNOS, COM ESPESSURA DE 8 MM, INCLUSO MISTURA EM BETONEIRA, COLOCAÇÃO DAS JUNTAS, APLICAÇÃO DO PISO, 4 POLIMENTOS COM POLITRIZ, ESTUCAMENTO, SELADOR E CERA</v>
          </cell>
          <cell r="C8002" t="str">
            <v>M2</v>
          </cell>
          <cell r="D8002">
            <v>92.25</v>
          </cell>
        </row>
        <row r="8003">
          <cell r="A8003">
            <v>98671</v>
          </cell>
          <cell r="B8003" t="str">
            <v>PISO EM GRANITO APLICADO EM AMBIENTES INTERNOS</v>
          </cell>
          <cell r="C8003" t="str">
            <v>M2</v>
          </cell>
          <cell r="D8003">
            <v>387.55</v>
          </cell>
        </row>
        <row r="8004">
          <cell r="A8004">
            <v>101092</v>
          </cell>
          <cell r="B8004" t="str">
            <v>PISO EM GRANITO APLICADO EM CALÇADAS OU PISOS EXTERNOS</v>
          </cell>
          <cell r="C8004" t="str">
            <v>M2</v>
          </cell>
          <cell r="D8004">
            <v>398.08</v>
          </cell>
        </row>
        <row r="8005">
          <cell r="A8005">
            <v>101091</v>
          </cell>
          <cell r="B8005" t="str">
            <v>PISO EM LADRILHO HIDRÁULICO APLICADO EM AMBIENTES EXTERNOS</v>
          </cell>
          <cell r="C8005" t="str">
            <v>M2</v>
          </cell>
          <cell r="D8005">
            <v>164.08</v>
          </cell>
        </row>
        <row r="8006">
          <cell r="A8006">
            <v>101726</v>
          </cell>
          <cell r="B8006" t="str">
            <v>PISO EM LADRILHO HIDRÁULICO APLICADO EM AMBIENTES INTERNOS DE ÁREA ENTRE 5 E 15 M2, INCLUSO APLICAÇÃO DE RESINA</v>
          </cell>
          <cell r="C8006" t="str">
            <v>M2</v>
          </cell>
          <cell r="D8006">
            <v>205.23</v>
          </cell>
        </row>
        <row r="8007">
          <cell r="A8007">
            <v>101725</v>
          </cell>
          <cell r="B8007" t="str">
            <v>PISO EM LADRILHO HIDRÁULICO APLICADO EM AMBIENTES INTERNOS DE ÁREA MENOR QUE 5 M2, INCLUSO APLICAÇÃO DE RESINA</v>
          </cell>
          <cell r="C8007" t="str">
            <v>M2</v>
          </cell>
          <cell r="D8007">
            <v>293.97000000000003</v>
          </cell>
        </row>
        <row r="8008">
          <cell r="A8008">
            <v>98672</v>
          </cell>
          <cell r="B8008" t="str">
            <v>PISO EM MÁRMORE APLICADO EM AMBIENTES INTERNOS</v>
          </cell>
          <cell r="C8008" t="str">
            <v>M2</v>
          </cell>
          <cell r="D8008">
            <v>448.23</v>
          </cell>
        </row>
        <row r="8009">
          <cell r="A8009">
            <v>101093</v>
          </cell>
          <cell r="B8009" t="str">
            <v>PISO EM MÁRMORE APLICADO EM CALÇADAS OU PISOS EXTERNOS</v>
          </cell>
          <cell r="C8009" t="str">
            <v>M2</v>
          </cell>
          <cell r="D8009">
            <v>458.76</v>
          </cell>
        </row>
        <row r="8010">
          <cell r="A8010">
            <v>101732</v>
          </cell>
          <cell r="B8010" t="str">
            <v>PISO EM PEDRA ARDÓSIA ASSENTADO SOBRE ARGAMASSA 1:3 (CIMENTO E AREIA)</v>
          </cell>
          <cell r="C8010" t="str">
            <v>M2</v>
          </cell>
          <cell r="D8010">
            <v>101.39</v>
          </cell>
        </row>
        <row r="8011">
          <cell r="A8011">
            <v>101731</v>
          </cell>
          <cell r="B8011" t="str">
            <v>PISO EM PEDRA ASSENTADO SOBRE ARGAMASSA 1:3 (CIMENTO E AREIA)</v>
          </cell>
          <cell r="C8011" t="str">
            <v>M2</v>
          </cell>
          <cell r="D8011">
            <v>343.68</v>
          </cell>
        </row>
        <row r="8012">
          <cell r="A8012">
            <v>101090</v>
          </cell>
          <cell r="B8012" t="str">
            <v>PISO EM PEDRA PORTUGUESA ASSENTADO SOBRE ARGAMASSA SECA DE CIMENTO E AREIA, TRAÇO 1:3, REJUNTADO COM CIMENTO COMUM</v>
          </cell>
          <cell r="C8012" t="str">
            <v>M2</v>
          </cell>
          <cell r="D8012">
            <v>231.58</v>
          </cell>
        </row>
        <row r="8013">
          <cell r="A8013">
            <v>101751</v>
          </cell>
          <cell r="B8013" t="str">
            <v>PISO EM TACO DE MADEIRA 7X21CM, FIXADO COM COLA BASE DE PVA</v>
          </cell>
          <cell r="C8013" t="str">
            <v>M2</v>
          </cell>
          <cell r="D8013">
            <v>331.2</v>
          </cell>
        </row>
        <row r="8014">
          <cell r="A8014">
            <v>101729</v>
          </cell>
          <cell r="B8014" t="str">
            <v>PISO EM TACO DE MADEIRA 7X42CM, FIXADO COM COLA BASE DE PVA</v>
          </cell>
          <cell r="C8014" t="str">
            <v>M2</v>
          </cell>
          <cell r="D8014">
            <v>324.94</v>
          </cell>
        </row>
        <row r="8015">
          <cell r="A8015">
            <v>98683</v>
          </cell>
          <cell r="B8015" t="str">
            <v>PISO LAMINADO EM AMBIENTES INTERNOS</v>
          </cell>
          <cell r="C8015" t="str">
            <v>M2</v>
          </cell>
          <cell r="D8015">
            <v>0</v>
          </cell>
        </row>
        <row r="8016">
          <cell r="A8016">
            <v>101094</v>
          </cell>
          <cell r="B8016" t="str">
            <v>PISO PODOTÁTIL DE ALERTA OU DIRECIONAL, DE BORRACHA, ASSENTADO SOBRE ARGAMASSA</v>
          </cell>
          <cell r="C8016" t="str">
            <v>M</v>
          </cell>
          <cell r="D8016">
            <v>185.37</v>
          </cell>
        </row>
        <row r="8017">
          <cell r="A8017">
            <v>101095</v>
          </cell>
          <cell r="B8017" t="str">
            <v>PISO PODOTÁTIL, DIRECIONAL OU ALERTA, SOLIDARIZADO AO PISO EXISTENTE (ELEMENTOS DISCRETOS)</v>
          </cell>
          <cell r="C8017" t="str">
            <v>M</v>
          </cell>
          <cell r="D8017">
            <v>0</v>
          </cell>
        </row>
        <row r="8018">
          <cell r="A8018">
            <v>101728</v>
          </cell>
          <cell r="B8018" t="str">
            <v>PISO VINÍLICO FLEXÍVEL EM MANTA, PADRÃO LISO, ESPESSURA 2 MM, FIXADO COM COLA</v>
          </cell>
          <cell r="C8018" t="str">
            <v>M2</v>
          </cell>
          <cell r="D8018">
            <v>0</v>
          </cell>
        </row>
        <row r="8019">
          <cell r="A8019">
            <v>101727</v>
          </cell>
          <cell r="B8019" t="str">
            <v>PISO VINÍLICO SEMI-FLEXÍVEL EM PLACAS, PADRÃO LISO, ESPESSURA 3,2 MM, FIXADO COM COLA</v>
          </cell>
          <cell r="C8019" t="str">
            <v>M2</v>
          </cell>
          <cell r="D8019">
            <v>217.89</v>
          </cell>
        </row>
        <row r="8020">
          <cell r="A8020">
            <v>101748</v>
          </cell>
          <cell r="B8020" t="str">
            <v>PREPARO DE CONTRAPISO COM POLITRIZ</v>
          </cell>
          <cell r="C8020" t="str">
            <v>M2</v>
          </cell>
          <cell r="D8020">
            <v>3.47</v>
          </cell>
        </row>
        <row r="8021">
          <cell r="A8021">
            <v>101742</v>
          </cell>
          <cell r="B8021" t="str">
            <v>RODAPÉ BORRACHA LISO, ALTURA = 7CM, ESPESSURA = 2 MM, PARA ARGAMASSA</v>
          </cell>
          <cell r="C8021" t="str">
            <v>M</v>
          </cell>
          <cell r="D8021">
            <v>63.09</v>
          </cell>
        </row>
        <row r="8022">
          <cell r="A8022">
            <v>101740</v>
          </cell>
          <cell r="B8022" t="str">
            <v>RODAPÉ EM ARDÓSIA ALTURA 10CM</v>
          </cell>
          <cell r="C8022" t="str">
            <v>M</v>
          </cell>
          <cell r="D8022">
            <v>50.06</v>
          </cell>
        </row>
        <row r="8023">
          <cell r="A8023">
            <v>98685</v>
          </cell>
          <cell r="B8023" t="str">
            <v>RODAPÉ EM GRANITO, ALTURA 10 CM</v>
          </cell>
          <cell r="C8023" t="str">
            <v>M</v>
          </cell>
          <cell r="D8023">
            <v>70.44</v>
          </cell>
        </row>
        <row r="8024">
          <cell r="A8024">
            <v>98686</v>
          </cell>
          <cell r="B8024" t="str">
            <v>RODAPÉ EM LADRILHO HIDRÁULICO, ALTURA 7 CM</v>
          </cell>
          <cell r="C8024" t="str">
            <v>M</v>
          </cell>
          <cell r="D8024">
            <v>44.06</v>
          </cell>
        </row>
        <row r="8025">
          <cell r="A8025">
            <v>101739</v>
          </cell>
          <cell r="B8025" t="str">
            <v>RODAPÉ EM MADEIRA, ALTURA 7CM, FIXADO COM COLA E PARAFUSOS</v>
          </cell>
          <cell r="C8025" t="str">
            <v>M</v>
          </cell>
          <cell r="D8025">
            <v>44.19</v>
          </cell>
        </row>
        <row r="8026">
          <cell r="A8026">
            <v>101738</v>
          </cell>
          <cell r="B8026" t="str">
            <v>RODAPÉ EM MADEIRA, ALTURA 7CM, FIXADO COM COLA</v>
          </cell>
          <cell r="C8026" t="str">
            <v>M</v>
          </cell>
          <cell r="D8026">
            <v>41.68</v>
          </cell>
        </row>
        <row r="8027">
          <cell r="A8027">
            <v>101741</v>
          </cell>
          <cell r="B8027" t="str">
            <v>RODAPÉ EM MARMORITE, ALTURA 10CM</v>
          </cell>
          <cell r="C8027" t="str">
            <v>M</v>
          </cell>
          <cell r="D8027">
            <v>22.82</v>
          </cell>
        </row>
        <row r="8028">
          <cell r="A8028">
            <v>98697</v>
          </cell>
          <cell r="B8028" t="str">
            <v>RODAPÉ EM MÁRMORE, ALTURA 7 CM</v>
          </cell>
          <cell r="C8028" t="str">
            <v>M</v>
          </cell>
          <cell r="D8028">
            <v>53.63</v>
          </cell>
        </row>
        <row r="8029">
          <cell r="A8029">
            <v>98688</v>
          </cell>
          <cell r="B8029" t="str">
            <v>RODAPÉ EM POLIESTIRENO, ALTURA 5 CM</v>
          </cell>
          <cell r="C8029" t="str">
            <v>M</v>
          </cell>
          <cell r="D8029">
            <v>63.54</v>
          </cell>
        </row>
        <row r="8030">
          <cell r="A8030">
            <v>98687</v>
          </cell>
          <cell r="B8030" t="str">
            <v>RODAPÉ VINÍLICO FLEXÍVEL EM MANTA, ALTURA 10 CM</v>
          </cell>
          <cell r="C8030" t="str">
            <v>M</v>
          </cell>
          <cell r="D8030">
            <v>0</v>
          </cell>
        </row>
        <row r="8031">
          <cell r="A8031">
            <v>98689</v>
          </cell>
          <cell r="B8031" t="str">
            <v>SOLEIRA EM GRANITO, LARGURA 15 CM, ESPESSURA 2,0 CM</v>
          </cell>
          <cell r="C8031" t="str">
            <v>M</v>
          </cell>
          <cell r="D8031">
            <v>100.47</v>
          </cell>
        </row>
        <row r="8032">
          <cell r="A8032">
            <v>98695</v>
          </cell>
          <cell r="B8032" t="str">
            <v>SOLEIRA EM MÁRMORE, LARGURA 15 CM, ESPESSURA 2,0 CM</v>
          </cell>
          <cell r="C8032" t="str">
            <v>M</v>
          </cell>
          <cell r="D8032">
            <v>81.81</v>
          </cell>
        </row>
        <row r="8033">
          <cell r="A8033">
            <v>100606</v>
          </cell>
          <cell r="B8033" t="str">
            <v>ASSENTAMENTO DE POSTE DE CONCRETO COM COMPRIMENTO NOMINAL DE 10 M, CARGA NOMINAL DE 1000 DAN, ENGASTAMENTO BASE CONCRETADA COM 1 M DE CONCRETO E 0,6 M DE SOLO (NÃO INCLUI FORNECIMENTO)</v>
          </cell>
          <cell r="C8033" t="str">
            <v>UN</v>
          </cell>
          <cell r="D8033">
            <v>1573.86</v>
          </cell>
        </row>
        <row r="8034">
          <cell r="A8034">
            <v>100604</v>
          </cell>
          <cell r="B8034" t="str">
            <v>ASSENTAMENTO DE POSTE DE CONCRETO COM COMPRIMENTO NOMINAL DE 10 M, CARGA NOMINAL DE 300 DAN, ENGASTAMENTO BASE CONCRETADA COM 1 M DE CONCRETO E 0,6 M DE SOLO (NÃO INCLUI FORNECIMENTO)</v>
          </cell>
          <cell r="C8034" t="str">
            <v>UN</v>
          </cell>
          <cell r="D8034">
            <v>735.51</v>
          </cell>
        </row>
        <row r="8035">
          <cell r="A8035">
            <v>100605</v>
          </cell>
          <cell r="B8035" t="str">
            <v>ASSENTAMENTO DE POSTE DE CONCRETO COM COMPRIMENTO NOMINAL DE 10 M, CARGA NOMINAL DE 600 DAN, ENGASTAMENTO BASE CONCRETADA COM 1 M DE CONCRETO E 0,6 M DE SOLO (NÃO INCLUI FORNECIMENTO)</v>
          </cell>
          <cell r="C8035" t="str">
            <v>UN</v>
          </cell>
          <cell r="D8035">
            <v>1081.6600000000001</v>
          </cell>
        </row>
        <row r="8036">
          <cell r="A8036">
            <v>100580</v>
          </cell>
          <cell r="B8036" t="str">
            <v>ASSENTAMENTO DE POSTE DE CONCRETO COM COMPRIMENTO NOMINAL DE 10 M, CARGA NOMINAL MAIOR QUE 1000 DAN, ENGASTAMENTO SIMPLES COM 1,6 M DE SOLO (NÃO INCLUI FORNECIMENTO)</v>
          </cell>
          <cell r="C8036" t="str">
            <v>UN</v>
          </cell>
          <cell r="D8036">
            <v>667.8</v>
          </cell>
        </row>
        <row r="8037">
          <cell r="A8037">
            <v>100579</v>
          </cell>
          <cell r="B8037" t="str">
            <v>ASSENTAMENTO DE POSTE DE CONCRETO COM COMPRIMENTO NOMINAL DE 10 M, CARGA NOMINAL MENOR OU IGUAL A 1000 DAN, ENGASTAMENTO SIMPLES COM 1,6 M DE SOLO (NÃO INCLUI FORNECIMENTO)</v>
          </cell>
          <cell r="C8037" t="str">
            <v>UN</v>
          </cell>
          <cell r="D8037">
            <v>625.76</v>
          </cell>
        </row>
        <row r="8038">
          <cell r="A8038">
            <v>100609</v>
          </cell>
          <cell r="B8038" t="str">
            <v>ASSENTAMENTO DE POSTE DE CONCRETO COM COMPRIMENTO NOMINAL DE 10,5 M, CARGA NOMINAL DE 1000 DAN, ENGASTAMENTO BASE CONCRETADA COM 1 M DE CONCRETO E 0,65 M DE SOLO (NÃO INCLUI FORNECIMENTO)</v>
          </cell>
          <cell r="C8038" t="str">
            <v>UN</v>
          </cell>
          <cell r="D8038">
            <v>1602.74</v>
          </cell>
        </row>
        <row r="8039">
          <cell r="A8039">
            <v>100607</v>
          </cell>
          <cell r="B8039" t="str">
            <v>ASSENTAMENTO DE POSTE DE CONCRETO COM COMPRIMENTO NOMINAL DE 10,5 M, CARGA NOMINAL DE 300 DAN, ENGASTAMENTO BASE CONCRETADA COM 1 M DE CONCRETO E 0,65 M DE SOLO (NÃO INCLUI FORNECIMENTO)</v>
          </cell>
          <cell r="C8039" t="str">
            <v>UN</v>
          </cell>
          <cell r="D8039">
            <v>754.83</v>
          </cell>
        </row>
        <row r="8040">
          <cell r="A8040">
            <v>100608</v>
          </cell>
          <cell r="B8040" t="str">
            <v>ASSENTAMENTO DE POSTE DE CONCRETO COM COMPRIMENTO NOMINAL DE 10,5 M, CARGA NOMINAL DE 600 DAN, ENGASTAMENTO BASE CONCRETADA COM 1 M DE CONCRETO E 0,65 M DE SOLO (NÃO INCLUI FORNECIMENTO)</v>
          </cell>
          <cell r="C8040" t="str">
            <v>UN</v>
          </cell>
          <cell r="D8040">
            <v>1104.51</v>
          </cell>
        </row>
        <row r="8041">
          <cell r="A8041">
            <v>100582</v>
          </cell>
          <cell r="B8041" t="str">
            <v>ASSENTAMENTO DE POSTE DE CONCRETO COM COMPRIMENTO NOMINAL DE 10,5 M, CARGA NOMINAL MAIOR QUE 1000 DAN, ENGASTAMENTO SIMPLES COM 1,65 M DE SOLO (NÃO INCLUI FORNECIMENTO)</v>
          </cell>
          <cell r="C8041" t="str">
            <v>UN</v>
          </cell>
          <cell r="D8041">
            <v>724.28</v>
          </cell>
        </row>
        <row r="8042">
          <cell r="A8042">
            <v>100581</v>
          </cell>
          <cell r="B8042" t="str">
            <v>ASSENTAMENTO DE POSTE DE CONCRETO COM COMPRIMENTO NOMINAL DE 10,5 M, CARGA NOMINAL MENOR OU IGUAL A 1000 DAN, ENGASTAMENTO SIMPLES COM 1,65 M DE SOLO (NÃO INCLUI FORNECIMENTO)</v>
          </cell>
          <cell r="C8042" t="str">
            <v>UN</v>
          </cell>
          <cell r="D8042">
            <v>649.87</v>
          </cell>
        </row>
        <row r="8043">
          <cell r="A8043">
            <v>100613</v>
          </cell>
          <cell r="B8043" t="str">
            <v>ASSENTAMENTO DE POSTE DE CONCRETO COM COMPRIMENTO NOMINAL DE 11 M, CARGA NOMINAL DE 1000 DAN, ENGASTAMENTO BASE CONCRETADA COM 1 M DE CONCRETO E 0,7 M DE SOLO (NÃO INCLUI FORNECIMENTO)</v>
          </cell>
          <cell r="C8043" t="str">
            <v>UN</v>
          </cell>
          <cell r="D8043">
            <v>1631.47</v>
          </cell>
        </row>
        <row r="8044">
          <cell r="A8044">
            <v>100610</v>
          </cell>
          <cell r="B8044" t="str">
            <v>ASSENTAMENTO DE POSTE DE CONCRETO COM COMPRIMENTO NOMINAL DE 11 M, CARGA NOMINAL DE 300 DAN, ENGASTAMENTO BASE CONCRETADA COM 1 M DE CONCRETO E 0,7 M DE SOLO (NÃO INCLUI FORNECIMENTO)</v>
          </cell>
          <cell r="C8044" t="str">
            <v>UN</v>
          </cell>
          <cell r="D8044">
            <v>773.78</v>
          </cell>
        </row>
        <row r="8045">
          <cell r="A8045">
            <v>100611</v>
          </cell>
          <cell r="B8045" t="str">
            <v>ASSENTAMENTO DE POSTE DE CONCRETO COM COMPRIMENTO NOMINAL DE 11 M, CARGA NOMINAL DE 400 DAN, ENGASTAMENTO BASE CONCRETADA COM 1 M DE CONCRETO E 0,7 M DE SOLO (NÃO INCLUI FORNECIMENTO)</v>
          </cell>
          <cell r="C8045" t="str">
            <v>UN</v>
          </cell>
          <cell r="D8045">
            <v>930.77</v>
          </cell>
        </row>
        <row r="8046">
          <cell r="A8046">
            <v>100612</v>
          </cell>
          <cell r="B8046" t="str">
            <v>ASSENTAMENTO DE POSTE DE CONCRETO COM COMPRIMENTO NOMINAL DE 11 M, CARGA NOMINAL DE 600 DAN, ENGASTAMENTO BASE CONCRETADA COM 1 M DE CONCRETO E 0,7 M DE SOLO (NÃO INCLUI FORNECIMENTO)</v>
          </cell>
          <cell r="C8046" t="str">
            <v>UN</v>
          </cell>
          <cell r="D8046">
            <v>1127.01</v>
          </cell>
        </row>
        <row r="8047">
          <cell r="A8047">
            <v>100584</v>
          </cell>
          <cell r="B8047" t="str">
            <v>ASSENTAMENTO DE POSTE DE CONCRETO COM COMPRIMENTO NOMINAL DE 11 M, CARGA NOMINAL MAIOR QUE 1000 DAN, ENGASTAMENTO SIMPLES COM 1,7 M DE SOLO (NÃO INCLUI FORNECIMENTO)</v>
          </cell>
          <cell r="C8047" t="str">
            <v>UN</v>
          </cell>
          <cell r="D8047">
            <v>720.87</v>
          </cell>
        </row>
        <row r="8048">
          <cell r="A8048">
            <v>100583</v>
          </cell>
          <cell r="B8048" t="str">
            <v>ASSENTAMENTO DE POSTE DE CONCRETO COM COMPRIMENTO NOMINAL DE 11 M, CARGA NOMINAL MENOR OU IGUAL A 1000 DAN, ENGASTAMENTO SIMPLES COM 1,7 M DE SOLO (NÃO INCLUI FORNECIMENTO)</v>
          </cell>
          <cell r="C8048" t="str">
            <v>UN</v>
          </cell>
          <cell r="D8048">
            <v>675.3</v>
          </cell>
        </row>
        <row r="8049">
          <cell r="A8049">
            <v>100616</v>
          </cell>
          <cell r="B8049" t="str">
            <v>ASSENTAMENTO DE POSTE DE CONCRETO COM COMPRIMENTO NOMINAL DE 12 M, CARGA NOMINAL DE 1000 DAN, ENGASTAMENTO BASE CONCRETADA COM 1 M DE CONCRETO E 0,8 M DE SOLO (NÃO INCLUI FORNECIMENTO)</v>
          </cell>
          <cell r="C8049" t="str">
            <v>UN</v>
          </cell>
          <cell r="D8049">
            <v>1691.34</v>
          </cell>
        </row>
        <row r="8050">
          <cell r="A8050">
            <v>100614</v>
          </cell>
          <cell r="B8050" t="str">
            <v>ASSENTAMENTO DE POSTE DE CONCRETO COM COMPRIMENTO NOMINAL DE 12 M, CARGA NOMINAL DE 400 DAN, ENGASTAMENTO BASE CONCRETADA COM 1 M DE CONCRETO E 0,8 M DE SOLO (NÃO INCLUI FORNECIMENTO)</v>
          </cell>
          <cell r="C8050" t="str">
            <v>UN</v>
          </cell>
          <cell r="D8050">
            <v>971.71</v>
          </cell>
        </row>
        <row r="8051">
          <cell r="A8051">
            <v>100615</v>
          </cell>
          <cell r="B8051" t="str">
            <v>ASSENTAMENTO DE POSTE DE CONCRETO COM COMPRIMENTO NOMINAL DE 12 M, CARGA NOMINAL DE 600 DAN, ENGASTAMENTO BASE CONCRETADA COM 1 M DE CONCRETO E 0,8 M DE SOLO (NÃO INCLUI FORNECIMENTO)</v>
          </cell>
          <cell r="C8051" t="str">
            <v>UN</v>
          </cell>
          <cell r="D8051">
            <v>1171.8900000000001</v>
          </cell>
        </row>
        <row r="8052">
          <cell r="A8052">
            <v>100586</v>
          </cell>
          <cell r="B8052" t="str">
            <v>ASSENTAMENTO DE POSTE DE CONCRETO COM COMPRIMENTO NOMINAL DE 12 M, CARGA NOMINAL MAIOR QUE 1000 DAN, ENGASTAMENTO SIMPLES COM 1,8 M DE SOLO (NÃO INCLUI FORNECIMENTO)</v>
          </cell>
          <cell r="C8052" t="str">
            <v>UN</v>
          </cell>
          <cell r="D8052">
            <v>797.94</v>
          </cell>
        </row>
        <row r="8053">
          <cell r="A8053">
            <v>100585</v>
          </cell>
          <cell r="B8053" t="str">
            <v>ASSENTAMENTO DE POSTE DE CONCRETO COM COMPRIMENTO NOMINAL DE 12 M, CARGA NOMINAL MENOR OU IGUAL A 1000 DAN, ENGASTAMENTO SIMPLES COM 1,8 M DE SOLO (NÃO INCLUI FORNECIMENTO)</v>
          </cell>
          <cell r="C8053" t="str">
            <v>UN</v>
          </cell>
          <cell r="D8053">
            <v>724.99</v>
          </cell>
        </row>
        <row r="8054">
          <cell r="A8054">
            <v>100618</v>
          </cell>
          <cell r="B8054" t="str">
            <v>ASSENTAMENTO DE POSTE DE CONCRETO COM COMPRIMENTO NOMINAL DE 13 M, CARGA NOMINAL DE 1000 DAN, ENGASTAMENTO BASE CONCRETADA COM 1 M DE CONCRETO E 0,9 M DE SOLO - SOMENTE INSTALAÇÃO, SEM FORNECIMENTO</v>
          </cell>
          <cell r="C8054" t="str">
            <v>UN</v>
          </cell>
          <cell r="D8054">
            <v>1756.51</v>
          </cell>
        </row>
        <row r="8055">
          <cell r="A8055">
            <v>100617</v>
          </cell>
          <cell r="B8055" t="str">
            <v>ASSENTAMENTO DE POSTE DE CONCRETO COM COMPRIMENTO NOMINAL DE 13 M, CARGA NOMINAL DE 600 DAN, ENGASTAMENTO BASE CONCRETADA COM 1 M DE CONCRETO E 0,9 M DE SOLO (NÃO INCLUI FORNECIMENTO)</v>
          </cell>
          <cell r="C8055" t="str">
            <v>UN</v>
          </cell>
          <cell r="D8055">
            <v>1216.68</v>
          </cell>
        </row>
        <row r="8056">
          <cell r="A8056">
            <v>100588</v>
          </cell>
          <cell r="B8056" t="str">
            <v>ASSENTAMENTO DE POSTE DE CONCRETO COM COMPRIMENTO NOMINAL DE 13 M, CARGA NOMINAL MAIOR QUE 1000 DAN, ENGASTAMENTO SIMPLES COM 1,9 M DE SOLO (NÃO INCLUI FORNECIMENTO)</v>
          </cell>
          <cell r="C8056" t="str">
            <v>UN</v>
          </cell>
          <cell r="D8056">
            <v>832.8</v>
          </cell>
        </row>
        <row r="8057">
          <cell r="A8057">
            <v>100587</v>
          </cell>
          <cell r="B8057" t="str">
            <v>ASSENTAMENTO DE POSTE DE CONCRETO COM COMPRIMENTO NOMINAL DE 13 M, CARGA NOMINAL MENOR OU IGUAL A 1000 DAN, ENGASTAMENTO SIMPLES COM 1,9 M DE SOLO (NÃO INCLUI FORNECIMENTO)</v>
          </cell>
          <cell r="C8057" t="str">
            <v>UN</v>
          </cell>
          <cell r="D8057">
            <v>776.22</v>
          </cell>
        </row>
        <row r="8058">
          <cell r="A8058">
            <v>100590</v>
          </cell>
          <cell r="B8058" t="str">
            <v>ASSENTAMENTO DE POSTE DE CONCRETO COM COMPRIMENTO NOMINAL DE 13,5 M, CARGA NOMINAL MAIOR QUE 1000 DAN, ENGASTAMENTO SIMPLES COM 1,95 M DE SOLO (NÃO INCLUI FORNECIMENTO)</v>
          </cell>
          <cell r="C8058" t="str">
            <v>UN</v>
          </cell>
          <cell r="D8058">
            <v>895.24</v>
          </cell>
        </row>
        <row r="8059">
          <cell r="A8059">
            <v>100589</v>
          </cell>
          <cell r="B8059" t="str">
            <v>ASSENTAMENTO DE POSTE DE CONCRETO COM COMPRIMENTO NOMINAL DE 13,5 M, CARGA NOMINAL MENOR OU IGUAL A 1000 DAN, ENGASTAMENTO SIMPLES COM 1,95 M DE SOLO (NÃO INCLUI FORNECIMENTO)</v>
          </cell>
          <cell r="C8059" t="str">
            <v>UN</v>
          </cell>
          <cell r="D8059">
            <v>839.25</v>
          </cell>
        </row>
        <row r="8060">
          <cell r="A8060">
            <v>100592</v>
          </cell>
          <cell r="B8060" t="str">
            <v>ASSENTAMENTO DE POSTE DE CONCRETO COM COMPRIMENTO NOMINAL DE 14 M, CARGA NOMINAL MAIOR QUE 1000 DAN, ENGASTAMENTO SIMPLES COM 2 M DE SOLO (NÃO INCLUI FORNECIMENTO)</v>
          </cell>
          <cell r="C8060" t="str">
            <v>UN</v>
          </cell>
          <cell r="D8060">
            <v>888.75</v>
          </cell>
        </row>
        <row r="8061">
          <cell r="A8061">
            <v>100591</v>
          </cell>
          <cell r="B8061" t="str">
            <v>ASSENTAMENTO DE POSTE DE CONCRETO COM COMPRIMENTO NOMINAL DE 14 M, CARGA NOMINAL MENOR OU IGUAL A 1000 DAN, ENGASTAMENTO SIMPLES COM 2 M DE SOLO (NÃO INCLUI FORNECIMENTO)</v>
          </cell>
          <cell r="C8061" t="str">
            <v>UN</v>
          </cell>
          <cell r="D8061">
            <v>828.43</v>
          </cell>
        </row>
        <row r="8062">
          <cell r="A8062">
            <v>100594</v>
          </cell>
          <cell r="B8062" t="str">
            <v>ASSENTAMENTO DE POSTE DE CONCRETO COM COMPRIMENTO NOMINAL DE 15 M, CARGA NOMINAL MAIOR QUE 1000 DAN, ENGASTAMENTO SIMPLES COM 2,1 M DE SOLO (NÃO INCLUI FORNECIMENTO)</v>
          </cell>
          <cell r="C8062" t="str">
            <v>UN</v>
          </cell>
          <cell r="D8062">
            <v>974.93</v>
          </cell>
        </row>
        <row r="8063">
          <cell r="A8063">
            <v>100593</v>
          </cell>
          <cell r="B8063" t="str">
            <v>ASSENTAMENTO DE POSTE DE CONCRETO COM COMPRIMENTO NOMINAL DE 15 M, CARGA NOMINAL MENOR OU IGUAL A 1000 DAN, ENGASTAMENTO SIMPLES COM 2,1 M DE SOLO (NÃO INCLUI FORNECIMENTO)</v>
          </cell>
          <cell r="C8063" t="str">
            <v>UN</v>
          </cell>
          <cell r="D8063">
            <v>895.85</v>
          </cell>
        </row>
        <row r="8064">
          <cell r="A8064">
            <v>100596</v>
          </cell>
          <cell r="B8064" t="str">
            <v>ASSENTAMENTO DE POSTE DE CONCRETO COM COMPRIMENTO NOMINAL DE 18 M, CARGA NOMINAL MAIOR QUE 1000 DAN, ENGASTAMENTO SIMPLES COM 2,4 M DE SOLO (NÃO INCLUI FORNECIMENTO)</v>
          </cell>
          <cell r="C8064" t="str">
            <v>UN</v>
          </cell>
          <cell r="D8064">
            <v>1164.08</v>
          </cell>
        </row>
        <row r="8065">
          <cell r="A8065">
            <v>100595</v>
          </cell>
          <cell r="B8065" t="str">
            <v>ASSENTAMENTO DE POSTE DE CONCRETO COM COMPRIMENTO NOMINAL DE 18 M, CARGA NOMINAL MENOR OU IGUAL A 1000 DAN, ENGASTAMENTO SIMPLES COM 2,4 M DE SOLO (NÃO INCLUI FORNECIMENTO)</v>
          </cell>
          <cell r="C8065" t="str">
            <v>UN</v>
          </cell>
          <cell r="D8065">
            <v>1056.97</v>
          </cell>
        </row>
        <row r="8066">
          <cell r="A8066">
            <v>100598</v>
          </cell>
          <cell r="B8066" t="str">
            <v>ASSENTAMENTO DE POSTE DE CONCRETO COM COMPRIMENTO NOMINAL DE 20 M, CARGA NOMINAL MAIOR QUE 1000, ENGASTAMENTO SIMPLES COM 2,6 M DE SOLO (NÃO INCLUI FORNECIMENTO)</v>
          </cell>
          <cell r="C8066" t="str">
            <v>UN</v>
          </cell>
          <cell r="D8066">
            <v>1289.32</v>
          </cell>
        </row>
        <row r="8067">
          <cell r="A8067">
            <v>100597</v>
          </cell>
          <cell r="B8067" t="str">
            <v>ASSENTAMENTO DE POSTE DE CONCRETO COM COMPRIMENTO NOMINAL DE 20 M, CARGA NOMINAL MENOR OU IGUAL A 1000 DAN, ENGASTAMENTO SIMPLES COM 2,6 M DE SOLO (NÃO INCLUI FORNECIMENTO)</v>
          </cell>
          <cell r="C8067" t="str">
            <v>UN</v>
          </cell>
          <cell r="D8067">
            <v>1200.8</v>
          </cell>
        </row>
        <row r="8068">
          <cell r="A8068">
            <v>100603</v>
          </cell>
          <cell r="B8068" t="str">
            <v>ASSENTAMENTO DE POSTE DE CONCRETO COM COMPRIMENTO NOMINAL DE 9 M, CARGA NOMINAL DE 1000 DAN, ENGASTAMENTO BASE CONCRETADA COM 1 M DE CONCRETO E 0,5 M DE SOLO (NÃO INCLUI FORNECIMENTO)</v>
          </cell>
          <cell r="C8068" t="str">
            <v>UN</v>
          </cell>
          <cell r="D8068">
            <v>1519.02</v>
          </cell>
        </row>
        <row r="8069">
          <cell r="A8069">
            <v>100599</v>
          </cell>
          <cell r="B8069" t="str">
            <v>ASSENTAMENTO DE POSTE DE CONCRETO COM COMPRIMENTO NOMINAL DE 9 M, CARGA NOMINAL DE 150 DAN, ENGASTAMENTO BASE CONCRETADA COM 1 M DE CONCRETO E 0,5 M DE SOLO (NÃO INCLUI FORNECIMENTO)</v>
          </cell>
          <cell r="C8069" t="str">
            <v>UN</v>
          </cell>
          <cell r="D8069">
            <v>607.83000000000004</v>
          </cell>
        </row>
        <row r="8070">
          <cell r="A8070">
            <v>100600</v>
          </cell>
          <cell r="B8070" t="str">
            <v>ASSENTAMENTO DE POSTE DE CONCRETO COM COMPRIMENTO NOMINAL DE 9 M, CARGA NOMINAL DE 300 DAN, ENGASTAMENTO BASE CONCRETADA COM 1 M DE CONCRETO E 0,5 M DE SOLO (NÃO INCLUI FORNECIMENTO)</v>
          </cell>
          <cell r="C8070" t="str">
            <v>UN</v>
          </cell>
          <cell r="D8070">
            <v>696.21</v>
          </cell>
        </row>
        <row r="8071">
          <cell r="A8071">
            <v>100601</v>
          </cell>
          <cell r="B8071" t="str">
            <v>ASSENTAMENTO DE POSTE DE CONCRETO COM COMPRIMENTO NOMINAL DE 9 M, CARGA NOMINAL DE 400 DAN, ENGASTAMENTO BASE CONCRETADA COM 1 M DE CONCRETO E 0,5 M DE SOLO (NÃO INCLUI FORNECIMENTO)</v>
          </cell>
          <cell r="C8071" t="str">
            <v>UN</v>
          </cell>
          <cell r="D8071">
            <v>846.91</v>
          </cell>
        </row>
        <row r="8072">
          <cell r="A8072">
            <v>100602</v>
          </cell>
          <cell r="B8072" t="str">
            <v>ASSENTAMENTO DE POSTE DE CONCRETO COM COMPRIMENTO NOMINAL DE 9 M, CARGA NOMINAL DE 600 DAN, ENGASTAMENTO BASE CONCRETADA COM 1 M DE CONCRETO E 0,5 M DE SOLO (NÃO INCLUI FORNECIMENTO)</v>
          </cell>
          <cell r="C8072" t="str">
            <v>UN</v>
          </cell>
          <cell r="D8072">
            <v>1035.28</v>
          </cell>
        </row>
        <row r="8073">
          <cell r="A8073">
            <v>100578</v>
          </cell>
          <cell r="B8073" t="str">
            <v>ASSENTAMENTO DE POSTE DE CONCRETO COM COMPRIMENTO NOMINAL DE 9 M, CARGA NOMINAL MENOR OU IGUAL A 1000 DAN, ENGASTAMENTO SIMPLES COM 1,5 M DE SOLO (NÃO INCLUI FORNECIMENTO)</v>
          </cell>
          <cell r="C8073" t="str">
            <v>UN</v>
          </cell>
          <cell r="D8073">
            <v>577.34</v>
          </cell>
        </row>
        <row r="8074">
          <cell r="A8074">
            <v>105975</v>
          </cell>
          <cell r="B8074" t="str">
            <v>CORDOALHA DE ACO 7,9 (5/16) 7*2,64MM ZINCAGEM TIPO A E 13% DE IACS - FORNECIMENTO E INSTALAÇÃO</v>
          </cell>
          <cell r="C8074" t="str">
            <v>M</v>
          </cell>
          <cell r="D8074">
            <v>0</v>
          </cell>
        </row>
        <row r="8075">
          <cell r="A8075">
            <v>105976</v>
          </cell>
          <cell r="B8075" t="str">
            <v>CORDOALHA DE ACO 7,9 (5/16) 7*2,64MM ZINCAGEM TIPO B E 13% DE IACS - FORNECIMENTO E INSTALAÇÃO</v>
          </cell>
          <cell r="C8075" t="str">
            <v>M</v>
          </cell>
          <cell r="D8075">
            <v>0</v>
          </cell>
        </row>
        <row r="8076">
          <cell r="A8076">
            <v>105977</v>
          </cell>
          <cell r="B8076" t="str">
            <v>CORDOALHA DE ACO 9,5 (3/8) 7*3,05MM ZINCAGEM TIPO A E 13% DE IACS - FORNECIMENTO E INSTALAÇÃO</v>
          </cell>
          <cell r="C8076" t="str">
            <v>M</v>
          </cell>
          <cell r="D8076">
            <v>0</v>
          </cell>
        </row>
        <row r="8077">
          <cell r="A8077">
            <v>105978</v>
          </cell>
          <cell r="B8077" t="str">
            <v>CORDOALHA DE ACO 9,5(3/8) 7*3,05MM ZINCAGEM TIPO B E 13% DE IACS - FORNECIMENTO E INSTALAÇÃO</v>
          </cell>
          <cell r="C8077" t="str">
            <v>M</v>
          </cell>
          <cell r="D8077">
            <v>0</v>
          </cell>
        </row>
        <row r="8078">
          <cell r="A8078">
            <v>105970</v>
          </cell>
          <cell r="B8078" t="str">
            <v>ESTRUTURA DE ESTAIAMENTO PARA POSTES DE CONCRETO ANCORA CONCRETO - FORNECIMENTO E INSTALAÇÃO</v>
          </cell>
          <cell r="C8078" t="str">
            <v>UN</v>
          </cell>
          <cell r="D8078">
            <v>0</v>
          </cell>
        </row>
        <row r="8079">
          <cell r="A8079">
            <v>105972</v>
          </cell>
          <cell r="B8079" t="str">
            <v>ESTRUTURA DE ESTAIAMENTO PARA POSTES DE CONCRETO CRUZETA A POSTE M3 E B3 - FORNECIMENTO E INSTALAÇÃO</v>
          </cell>
          <cell r="C8079" t="str">
            <v>UN</v>
          </cell>
          <cell r="D8079">
            <v>0</v>
          </cell>
        </row>
        <row r="8080">
          <cell r="A8080">
            <v>105973</v>
          </cell>
          <cell r="B8080" t="str">
            <v>ESTRUTURA DE ESTAIAMENTO PARA POSTES DE CONCRETO CRUZETA A POSTE N3 - FORNECIMENTO E INSTALAÇÃO</v>
          </cell>
          <cell r="C8080" t="str">
            <v>UN</v>
          </cell>
          <cell r="D8080">
            <v>0</v>
          </cell>
        </row>
        <row r="8081">
          <cell r="A8081">
            <v>105974</v>
          </cell>
          <cell r="B8081" t="str">
            <v>ESTRUTURA DE ESTAIAMENTO PARA POSTES DE CONCRETO HTE - FORNECIMENTO E INSTALAÇÃO</v>
          </cell>
          <cell r="C8081" t="str">
            <v>UN</v>
          </cell>
          <cell r="D8081">
            <v>0</v>
          </cell>
        </row>
        <row r="8082">
          <cell r="A8082">
            <v>105971</v>
          </cell>
          <cell r="B8082" t="str">
            <v>ESTRUTURA DE ESTAIAMENTO PARA POSTES DE CONCRETO POSTE A POSTE - FORNECIMENTO E INSTALAÇÃO</v>
          </cell>
          <cell r="C8082" t="str">
            <v>UN</v>
          </cell>
          <cell r="D8082">
            <v>0</v>
          </cell>
        </row>
        <row r="8083">
          <cell r="A8083">
            <v>105967</v>
          </cell>
          <cell r="B8083" t="str">
            <v>POSTE DE AÇO CÔNICO CONTÍNUO CURVO DUPLO, ENGASTAMENTO SIMPLES COM 1 M DE SOLO, H=6M - FORNECIMENTO E INSTALAÇÃO</v>
          </cell>
          <cell r="C8083" t="str">
            <v>UN</v>
          </cell>
          <cell r="D8083">
            <v>0</v>
          </cell>
        </row>
        <row r="8084">
          <cell r="A8084">
            <v>105968</v>
          </cell>
          <cell r="B8084" t="str">
            <v>POSTE DE AÇO CÔNICO CONTÍNUO CURVO DUPLO, ENGASTAMENTO SIMPLES COM 1 M DE SOLO, H=7M - FORNECIMENTO E INSTALAÇÃO</v>
          </cell>
          <cell r="C8084" t="str">
            <v>UN</v>
          </cell>
          <cell r="D8084">
            <v>0</v>
          </cell>
        </row>
        <row r="8085">
          <cell r="A8085">
            <v>105969</v>
          </cell>
          <cell r="B8085" t="str">
            <v>POSTE DE AÇO CÔNICO CONTÍNUO CURVO DUPLO, ENGASTAMENTO SIMPLES COM 1 M DE SOLO, H=8M - FORNECIMENTO E INSTALAÇÃO</v>
          </cell>
          <cell r="C8085" t="str">
            <v>UN</v>
          </cell>
          <cell r="D8085">
            <v>0</v>
          </cell>
        </row>
        <row r="8086">
          <cell r="A8086">
            <v>100623</v>
          </cell>
          <cell r="B8086" t="str">
            <v>POSTE DE AÇO CÔNICO CONTÍNUO CURVO DUPLO, ENGASTAMENTO SIMPLES COM 1 M DE SOLO, H=9M - FORNECIMENTO E INSTALAÇÃO</v>
          </cell>
          <cell r="C8086" t="str">
            <v>UN</v>
          </cell>
          <cell r="D8086">
            <v>2279.42</v>
          </cell>
        </row>
        <row r="8087">
          <cell r="A8087">
            <v>105964</v>
          </cell>
          <cell r="B8087" t="str">
            <v>POSTE DE AÇO CÔNICO CONTÍNUO CURVO DUPLO, FLANGEADO, H=6M - FORNECIMENTO E INSTALAÇÃO</v>
          </cell>
          <cell r="C8087" t="str">
            <v>UN</v>
          </cell>
          <cell r="D8087">
            <v>0</v>
          </cell>
        </row>
        <row r="8088">
          <cell r="A8088">
            <v>105965</v>
          </cell>
          <cell r="B8088" t="str">
            <v>POSTE DE AÇO CÔNICO CONTÍNUO CURVO DUPLO, FLANGEADO, H=7M - FORNECIMENTO E INSTALAÇÃO</v>
          </cell>
          <cell r="C8088" t="str">
            <v>UN</v>
          </cell>
          <cell r="D8088">
            <v>0</v>
          </cell>
        </row>
        <row r="8089">
          <cell r="A8089">
            <v>105966</v>
          </cell>
          <cell r="B8089" t="str">
            <v>POSTE DE AÇO CÔNICO CONTÍNUO CURVO DUPLO, FLANGEADO, H=8M - FORNECIMENTO E INSTALAÇÃO</v>
          </cell>
          <cell r="C8089" t="str">
            <v>UN</v>
          </cell>
          <cell r="D8089">
            <v>0</v>
          </cell>
        </row>
        <row r="8090">
          <cell r="A8090">
            <v>100621</v>
          </cell>
          <cell r="B8090" t="str">
            <v>POSTE DE AÇO CÔNICO CONTÍNUO CURVO DUPLO, FLANGEADO, H=9M - FORNECIMENTO E INSTALAÇÃO</v>
          </cell>
          <cell r="C8090" t="str">
            <v>UN</v>
          </cell>
          <cell r="D8090">
            <v>2832.04</v>
          </cell>
        </row>
        <row r="8091">
          <cell r="A8091">
            <v>105960</v>
          </cell>
          <cell r="B8091" t="str">
            <v>POSTE DE AÇO CÔNICO CONTÍNUO CURVO SIMPLES, ENGASTAMENTO SIMPLES COM 0,5 M DE SOLO, H=5M - FORNECIMENTO E INSTALAÇÃO</v>
          </cell>
          <cell r="C8091" t="str">
            <v>UN</v>
          </cell>
          <cell r="D8091">
            <v>0</v>
          </cell>
        </row>
        <row r="8092">
          <cell r="A8092">
            <v>105961</v>
          </cell>
          <cell r="B8092" t="str">
            <v>POSTE DE AÇO CÔNICO CONTÍNUO CURVO SIMPLES, ENGASTAMENTO SIMPLES COM 1 M DE SOLO, H=6M - FORNECIMENTO E INSTALAÇÃO</v>
          </cell>
          <cell r="C8092" t="str">
            <v>UN</v>
          </cell>
          <cell r="D8092">
            <v>0</v>
          </cell>
        </row>
        <row r="8093">
          <cell r="A8093">
            <v>105962</v>
          </cell>
          <cell r="B8093" t="str">
            <v>POSTE DE AÇO CÔNICO CONTÍNUO CURVO SIMPLES, ENGASTAMENTO SIMPLES COM 1 M DE SOLO, H=7M - FORNECIMENTO E INSTALAÇÃO</v>
          </cell>
          <cell r="C8093" t="str">
            <v>UN</v>
          </cell>
          <cell r="D8093">
            <v>0</v>
          </cell>
        </row>
        <row r="8094">
          <cell r="A8094">
            <v>105963</v>
          </cell>
          <cell r="B8094" t="str">
            <v>POSTE DE AÇO CÔNICO CONTÍNUO CURVO SIMPLES, ENGASTAMENTO SIMPLES COM 1 M DE SOLO, H=8M - FORNECIMENTO E INSTALAÇÃO</v>
          </cell>
          <cell r="C8094" t="str">
            <v>UN</v>
          </cell>
          <cell r="D8094">
            <v>0</v>
          </cell>
        </row>
        <row r="8095">
          <cell r="A8095">
            <v>100622</v>
          </cell>
          <cell r="B8095" t="str">
            <v>POSTE DE AÇO CÔNICO CONTÍNUO CURVO SIMPLES, ENGASTAMENTO SIMPLES COM 1 M DE SOLO, H=9M - FORNECIMENTO E INSTALAÇÃO</v>
          </cell>
          <cell r="C8095" t="str">
            <v>UN</v>
          </cell>
          <cell r="D8095">
            <v>2218.12</v>
          </cell>
        </row>
        <row r="8096">
          <cell r="A8096">
            <v>105956</v>
          </cell>
          <cell r="B8096" t="str">
            <v>POSTE DE AÇO CÔNICO CONTÍNUO CURVO SIMPLES, FLANGEADO, H=5M - FORNECIMENTO E INSTALAÇÃO</v>
          </cell>
          <cell r="C8096" t="str">
            <v>UN</v>
          </cell>
          <cell r="D8096">
            <v>0</v>
          </cell>
        </row>
        <row r="8097">
          <cell r="A8097">
            <v>105957</v>
          </cell>
          <cell r="B8097" t="str">
            <v>POSTE DE AÇO CÔNICO CONTÍNUO CURVO SIMPLES, FLANGEADO, H=6M - FORNECIMENTO E INSTALAÇÃO</v>
          </cell>
          <cell r="C8097" t="str">
            <v>UN</v>
          </cell>
          <cell r="D8097">
            <v>0</v>
          </cell>
        </row>
        <row r="8098">
          <cell r="A8098">
            <v>105958</v>
          </cell>
          <cell r="B8098" t="str">
            <v>POSTE DE AÇO CÔNICO CONTÍNUO CURVO SIMPLES, FLANGEADO, H=7M - FORNECIMENTO E INSTALAÇÃO</v>
          </cell>
          <cell r="C8098" t="str">
            <v>UN</v>
          </cell>
          <cell r="D8098">
            <v>1963.81</v>
          </cell>
        </row>
        <row r="8099">
          <cell r="A8099">
            <v>105959</v>
          </cell>
          <cell r="B8099" t="str">
            <v>POSTE DE AÇO CÔNICO CONTÍNUO CURVO SIMPLES, FLANGEADO, H=8M - FORNECIMENTO E INSTALAÇÃO</v>
          </cell>
          <cell r="C8099" t="str">
            <v>UN</v>
          </cell>
          <cell r="D8099">
            <v>0</v>
          </cell>
        </row>
        <row r="8100">
          <cell r="A8100">
            <v>100620</v>
          </cell>
          <cell r="B8100" t="str">
            <v>POSTE DE AÇO CÔNICO CONTÍNUO CURVO SIMPLES, FLANGEADO, H=9M - FORNECIMENTO E INSTALAÇÃO</v>
          </cell>
          <cell r="C8100" t="str">
            <v>UN</v>
          </cell>
          <cell r="D8100">
            <v>2533.91</v>
          </cell>
        </row>
        <row r="8101">
          <cell r="A8101">
            <v>105951</v>
          </cell>
          <cell r="B8101" t="str">
            <v>POSTE DE AÇO CÔNICO CONTÍNUO RETO, ENGASTAMENTO SIMPLES COM 0,5 M DE SOLO, H=5M - FORNECIMENTO E INSTALAÇÃO</v>
          </cell>
          <cell r="C8101" t="str">
            <v>UN</v>
          </cell>
          <cell r="D8101">
            <v>0</v>
          </cell>
        </row>
        <row r="8102">
          <cell r="A8102">
            <v>105952</v>
          </cell>
          <cell r="B8102" t="str">
            <v>POSTE DE AÇO CÔNICO CONTÍNUO RETO, ENGASTAMENTO SIMPLES COM 1 M DE SOLO, H=6M - FORNECIMENTO E INSTALAÇÃO</v>
          </cell>
          <cell r="C8102" t="str">
            <v>UN</v>
          </cell>
          <cell r="D8102">
            <v>0</v>
          </cell>
        </row>
        <row r="8103">
          <cell r="A8103">
            <v>105953</v>
          </cell>
          <cell r="B8103" t="str">
            <v>POSTE DE AÇO CÔNICO CONTÍNUO RETO, ENGASTAMENTO SIMPLES COM 1 M DE SOLO, H=7M - FORNECIMENTO E INSTALAÇÃO</v>
          </cell>
          <cell r="C8103" t="str">
            <v>UN</v>
          </cell>
          <cell r="D8103">
            <v>1727.18</v>
          </cell>
        </row>
        <row r="8104">
          <cell r="A8104">
            <v>105954</v>
          </cell>
          <cell r="B8104" t="str">
            <v>POSTE DE AÇO CÔNICO CONTÍNUO RETO, ENGASTAMENTO SIMPLES COM 1 M DE SOLO, H=8M - FORNECIMENTO E INSTALAÇÃO</v>
          </cell>
          <cell r="C8104" t="str">
            <v>UN</v>
          </cell>
          <cell r="D8104">
            <v>0</v>
          </cell>
        </row>
        <row r="8105">
          <cell r="A8105">
            <v>105955</v>
          </cell>
          <cell r="B8105" t="str">
            <v>POSTE DE AÇO CÔNICO CONTÍNUO RETO, ENGASTAMENTO SIMPLES COM 1 M DE SOLO, H=9M - FORNECIMENTO E INSTALAÇÃO</v>
          </cell>
          <cell r="C8105" t="str">
            <v>UN</v>
          </cell>
          <cell r="D8105">
            <v>2298.71</v>
          </cell>
        </row>
        <row r="8106">
          <cell r="A8106">
            <v>105946</v>
          </cell>
          <cell r="B8106" t="str">
            <v>POSTE DE AÇO CÔNICO CONTÍNUO RETO, FLANGEADO, H=5M - FORNECIMENTO E INSTALAÇÃO</v>
          </cell>
          <cell r="C8106" t="str">
            <v>UN</v>
          </cell>
          <cell r="D8106">
            <v>0</v>
          </cell>
        </row>
        <row r="8107">
          <cell r="A8107">
            <v>105947</v>
          </cell>
          <cell r="B8107" t="str">
            <v>POSTE DE AÇO CÔNICO CONTÍNUO RETO, FLANGEADO, H=6M - FORNECIMENTO E INSTALAÇÃO</v>
          </cell>
          <cell r="C8107" t="str">
            <v>UN</v>
          </cell>
          <cell r="D8107">
            <v>0</v>
          </cell>
        </row>
        <row r="8108">
          <cell r="A8108">
            <v>105948</v>
          </cell>
          <cell r="B8108" t="str">
            <v>POSTE DE AÇO CÔNICO CONTÍNUO RETO, FLANGEADO, H=7M - FORNECIMENTO E INSTALAÇÃO</v>
          </cell>
          <cell r="C8108" t="str">
            <v>UN</v>
          </cell>
          <cell r="D8108">
            <v>0</v>
          </cell>
        </row>
        <row r="8109">
          <cell r="A8109">
            <v>105949</v>
          </cell>
          <cell r="B8109" t="str">
            <v>POSTE DE AÇO CÔNICO CONTÍNUO RETO, FLANGEADO, H=8M - FORNECIMENTO E INSTALAÇÃO</v>
          </cell>
          <cell r="C8109" t="str">
            <v>UN</v>
          </cell>
          <cell r="D8109">
            <v>0</v>
          </cell>
        </row>
        <row r="8110">
          <cell r="A8110">
            <v>105950</v>
          </cell>
          <cell r="B8110" t="str">
            <v>POSTE DE AÇO CÔNICO CONTÍNUO RETO, FLANGEADO, H=9M - FORNECIMENTO E INSTALAÇÃO</v>
          </cell>
          <cell r="C8110" t="str">
            <v>UN</v>
          </cell>
          <cell r="D8110">
            <v>0</v>
          </cell>
        </row>
        <row r="8111">
          <cell r="A8111">
            <v>100619</v>
          </cell>
          <cell r="B8111" t="str">
            <v>POSTE DECORATIVO PARA JARDIM EM AÇO TUBULAR, H = *2,5* M, SEM LUMINÁRIA - FORNECIMENTO E INSTALAÇÃO</v>
          </cell>
          <cell r="C8111" t="str">
            <v>UN</v>
          </cell>
          <cell r="D8111">
            <v>560.63</v>
          </cell>
        </row>
        <row r="8112">
          <cell r="A8112">
            <v>99283</v>
          </cell>
          <cell r="B8112" t="str">
            <v>ACRÉSCIMO PARA POÇO DE VISITA CIRCULAR PARA DRENAGEM, EM ALVENARIA COM TIJOLOS CERÂMICOS MACIÇOS, DIÂMETRO INTERNO = 0,8 M</v>
          </cell>
          <cell r="C8112" t="str">
            <v>M</v>
          </cell>
          <cell r="D8112">
            <v>1027.54</v>
          </cell>
        </row>
        <row r="8113">
          <cell r="A8113">
            <v>99293</v>
          </cell>
          <cell r="B8113" t="str">
            <v>ACRÉSCIMO PARA POÇO DE VISITA CIRCULAR PARA DRENAGEM, EM ALVENARIA COM TIJOLOS CERÂMICOS MACIÇOS, DIÂMETRO INTERNO = 1 M</v>
          </cell>
          <cell r="C8113" t="str">
            <v>M</v>
          </cell>
          <cell r="D8113">
            <v>1239.6099999999999</v>
          </cell>
        </row>
        <row r="8114">
          <cell r="A8114">
            <v>99243</v>
          </cell>
          <cell r="B8114" t="str">
            <v>ACRÉSCIMO PARA POÇO DE VISITA CIRCULAR PARA DRENAGEM, EM ALVENARIA COM TIJOLOS CERÂMICOS MACIÇOS, DIÂMETRO INTERNO = 1,2 M</v>
          </cell>
          <cell r="C8114" t="str">
            <v>M</v>
          </cell>
          <cell r="D8114">
            <v>1451.64</v>
          </cell>
        </row>
        <row r="8115">
          <cell r="A8115">
            <v>99249</v>
          </cell>
          <cell r="B8115" t="str">
            <v>ACRÉSCIMO PARA POÇO DE VISITA CIRCULAR PARA DRENAGEM, EM ALVENARIA COM TIJOLOS CERÂMICOS MACIÇOS, DIÂMETRO INTERNO = 1,5 M</v>
          </cell>
          <cell r="C8115" t="str">
            <v>M</v>
          </cell>
          <cell r="D8115">
            <v>1769.77</v>
          </cell>
        </row>
        <row r="8116">
          <cell r="A8116">
            <v>99278</v>
          </cell>
          <cell r="B8116" t="str">
            <v>ACRÉSCIMO PARA POÇO DE VISITA CIRCULAR PARA DRENAGEM, EM CONCRETO PRÉ-MOLDADO, DIÂMETRO INTERNO = 0,8 M</v>
          </cell>
          <cell r="C8116" t="str">
            <v>M</v>
          </cell>
          <cell r="D8116">
            <v>443.57</v>
          </cell>
        </row>
        <row r="8117">
          <cell r="A8117">
            <v>99288</v>
          </cell>
          <cell r="B8117" t="str">
            <v>ACRÉSCIMO PARA POÇO DE VISITA CIRCULAR PARA DRENAGEM, EM CONCRETO PRÉ-MOLDADO, DIÂMETRO INTERNO = 1 M</v>
          </cell>
          <cell r="C8117" t="str">
            <v>M</v>
          </cell>
          <cell r="D8117">
            <v>586.94000000000005</v>
          </cell>
        </row>
        <row r="8118">
          <cell r="A8118">
            <v>99240</v>
          </cell>
          <cell r="B8118" t="str">
            <v>ACRÉSCIMO PARA POÇO DE VISITA CIRCULAR PARA DRENAGEM, EM CONCRETO PRÉ-MOLDADO, DIÂMETRO INTERNO = 1,2 M</v>
          </cell>
          <cell r="C8118" t="str">
            <v>M</v>
          </cell>
          <cell r="D8118">
            <v>783.26</v>
          </cell>
        </row>
        <row r="8119">
          <cell r="A8119">
            <v>99246</v>
          </cell>
          <cell r="B8119" t="str">
            <v>ACRÉSCIMO PARA POÇO DE VISITA CIRCULAR PARA DRENAGEM, EM CONCRETO PRÉ-MOLDADO, DIÂMETRO INTERNO = 1,5 M</v>
          </cell>
          <cell r="C8119" t="str">
            <v>M</v>
          </cell>
          <cell r="D8119">
            <v>1074.8699999999999</v>
          </cell>
        </row>
        <row r="8120">
          <cell r="A8120">
            <v>97981</v>
          </cell>
          <cell r="B8120" t="str">
            <v>ACRÉSCIMO PARA POÇO DE VISITA CIRCULAR PARA ESGOTO, EM ALVENARIA COM TIJOLOS CERÂMICOS MACIÇOS, DIÂMETRO INTERNO = 0,8 M</v>
          </cell>
          <cell r="C8120" t="str">
            <v>M</v>
          </cell>
          <cell r="D8120">
            <v>1122.67</v>
          </cell>
        </row>
        <row r="8121">
          <cell r="A8121">
            <v>97985</v>
          </cell>
          <cell r="B8121" t="str">
            <v>ACRÉSCIMO PARA POÇO DE VISITA CIRCULAR PARA ESGOTO, EM ALVENARIA COM TIJOLOS CERÂMICOS MACIÇOS, DIÂMETRO INTERNO = 1 M</v>
          </cell>
          <cell r="C8121" t="str">
            <v>M</v>
          </cell>
          <cell r="D8121">
            <v>1347.18</v>
          </cell>
        </row>
        <row r="8122">
          <cell r="A8122">
            <v>97989</v>
          </cell>
          <cell r="B8122" t="str">
            <v>ACRÉSCIMO PARA POÇO DE VISITA CIRCULAR PARA ESGOTO, EM ALVENARIA COM TIJOLOS CERÂMICOS MACIÇOS, DIÂMETRO INTERNO = 1,2 M</v>
          </cell>
          <cell r="C8122" t="str">
            <v>M</v>
          </cell>
          <cell r="D8122">
            <v>1571.66</v>
          </cell>
        </row>
        <row r="8123">
          <cell r="A8123">
            <v>97993</v>
          </cell>
          <cell r="B8123" t="str">
            <v>ACRÉSCIMO PARA POÇO DE VISITA CIRCULAR PARA ESGOTO, EM ALVENARIA COM TIJOLOS CERÂMICOS MACIÇOS, DIÂMETRO INTERNO = 1,5 M</v>
          </cell>
          <cell r="C8123" t="str">
            <v>M</v>
          </cell>
          <cell r="D8123">
            <v>1908.46</v>
          </cell>
        </row>
        <row r="8124">
          <cell r="A8124">
            <v>98409</v>
          </cell>
          <cell r="B8124" t="str">
            <v>ACRÉSCIMO PARA POÇO DE VISITA CIRCULAR PARA ESGOTO, EM CONCRETO PRÉ-MOLDADO, DIÂMETRO INTERNO = 0,8 M</v>
          </cell>
          <cell r="C8124" t="str">
            <v>M</v>
          </cell>
          <cell r="D8124">
            <v>446.27</v>
          </cell>
        </row>
        <row r="8125">
          <cell r="A8125">
            <v>97983</v>
          </cell>
          <cell r="B8125" t="str">
            <v>ACRÉSCIMO PARA POÇO DE VISITA CIRCULAR PARA ESGOTO, EM CONCRETO PRÉ-MOLDADO, DIÂMETRO INTERNO = 1 M</v>
          </cell>
          <cell r="C8125" t="str">
            <v>M</v>
          </cell>
          <cell r="D8125">
            <v>590.49</v>
          </cell>
        </row>
        <row r="8126">
          <cell r="A8126">
            <v>97987</v>
          </cell>
          <cell r="B8126" t="str">
            <v>ACRÉSCIMO PARA POÇO DE VISITA CIRCULAR PARA ESGOTO, EM CONCRETO PRÉ-MOLDADO, DIÂMETRO INTERNO = 1,2 M</v>
          </cell>
          <cell r="C8126" t="str">
            <v>M</v>
          </cell>
          <cell r="D8126">
            <v>787.7</v>
          </cell>
        </row>
        <row r="8127">
          <cell r="A8127">
            <v>97991</v>
          </cell>
          <cell r="B8127" t="str">
            <v>ACRÉSCIMO PARA POÇO DE VISITA CIRCULAR PARA ESGOTO, EM CONCRETO PRÉ-MOLDADO, DIÂMETRO INTERNO = 1,5 M</v>
          </cell>
          <cell r="C8127" t="str">
            <v>M</v>
          </cell>
          <cell r="D8127">
            <v>1080.94</v>
          </cell>
        </row>
        <row r="8128">
          <cell r="A8128">
            <v>99241</v>
          </cell>
          <cell r="B8128" t="str">
            <v>ACRÉSCIMO PARA POÇO DE VISITA RETANGULAR PARA DRENAGEM, EM ALVENARIA COM BLOCOS DE CONCRETO, DIMENSÕES INTERNAS = 1,5X1,5 M</v>
          </cell>
          <cell r="C8128" t="str">
            <v>M</v>
          </cell>
          <cell r="D8128">
            <v>1705.98</v>
          </cell>
        </row>
        <row r="8129">
          <cell r="A8129">
            <v>99247</v>
          </cell>
          <cell r="B8129" t="str">
            <v>ACRÉSCIMO PARA POÇO DE VISITA RETANGULAR PARA DRENAGEM, EM ALVENARIA COM BLOCOS DE CONCRETO, DIMENSÕES INTERNAS = 1,5X2 M</v>
          </cell>
          <cell r="C8129" t="str">
            <v>M</v>
          </cell>
          <cell r="D8129">
            <v>1944.3</v>
          </cell>
        </row>
        <row r="8130">
          <cell r="A8130">
            <v>99263</v>
          </cell>
          <cell r="B8130" t="str">
            <v>ACRÉSCIMO PARA POÇO DE VISITA RETANGULAR PARA DRENAGEM, EM ALVENARIA COM BLOCOS DE CONCRETO, DIMENSÕES INTERNAS = 1,5X2,5 M</v>
          </cell>
          <cell r="C8130" t="str">
            <v>M</v>
          </cell>
          <cell r="D8130">
            <v>2182.67</v>
          </cell>
        </row>
        <row r="8131">
          <cell r="A8131">
            <v>99276</v>
          </cell>
          <cell r="B8131" t="str">
            <v>ACRÉSCIMO PARA POÇO DE VISITA RETANGULAR PARA DRENAGEM, EM ALVENARIA COM BLOCOS DE CONCRETO, DIMENSÕES INTERNAS = 1,5X3 M</v>
          </cell>
          <cell r="C8131" t="str">
            <v>M</v>
          </cell>
          <cell r="D8131">
            <v>2421.0500000000002</v>
          </cell>
        </row>
        <row r="8132">
          <cell r="A8132">
            <v>99291</v>
          </cell>
          <cell r="B8132" t="str">
            <v>ACRÉSCIMO PARA POÇO DE VISITA RETANGULAR PARA DRENAGEM, EM ALVENARIA COM BLOCOS DE CONCRETO, DIMENSÕES INTERNAS = 1,5X3,5 M</v>
          </cell>
          <cell r="C8132" t="str">
            <v>M</v>
          </cell>
          <cell r="D8132">
            <v>2659.38</v>
          </cell>
        </row>
        <row r="8133">
          <cell r="A8133">
            <v>99297</v>
          </cell>
          <cell r="B8133" t="str">
            <v>ACRÉSCIMO PARA POÇO DE VISITA RETANGULAR PARA DRENAGEM, EM ALVENARIA COM BLOCOS DE CONCRETO, DIMENSÕES INTERNAS = 1,5X4 M</v>
          </cell>
          <cell r="C8133" t="str">
            <v>M</v>
          </cell>
          <cell r="D8133">
            <v>2918</v>
          </cell>
        </row>
        <row r="8134">
          <cell r="A8134">
            <v>99254</v>
          </cell>
          <cell r="B8134" t="str">
            <v>ACRÉSCIMO PARA POÇO DE VISITA RETANGULAR PARA DRENAGEM, EM ALVENARIA COM BLOCOS DE CONCRETO, DIMENSÕES INTERNAS = 1X1 M</v>
          </cell>
          <cell r="C8134" t="str">
            <v>M</v>
          </cell>
          <cell r="D8134">
            <v>1229.28</v>
          </cell>
        </row>
        <row r="8135">
          <cell r="A8135">
            <v>99261</v>
          </cell>
          <cell r="B8135" t="str">
            <v>ACRÉSCIMO PARA POÇO DE VISITA RETANGULAR PARA DRENAGEM, EM ALVENARIA COM BLOCOS DE CONCRETO, DIMENSÕES INTERNAS = 1X1,5 M</v>
          </cell>
          <cell r="C8135" t="str">
            <v>M</v>
          </cell>
          <cell r="D8135">
            <v>1467.61</v>
          </cell>
        </row>
        <row r="8136">
          <cell r="A8136">
            <v>99266</v>
          </cell>
          <cell r="B8136" t="str">
            <v>ACRÉSCIMO PARA POÇO DE VISITA RETANGULAR PARA DRENAGEM, EM ALVENARIA COM BLOCOS DE CONCRETO, DIMENSÕES INTERNAS = 1X2 M</v>
          </cell>
          <cell r="C8136" t="str">
            <v>M</v>
          </cell>
          <cell r="D8136">
            <v>1705.98</v>
          </cell>
        </row>
        <row r="8137">
          <cell r="A8137">
            <v>99269</v>
          </cell>
          <cell r="B8137" t="str">
            <v>ACRÉSCIMO PARA POÇO DE VISITA RETANGULAR PARA DRENAGEM, EM ALVENARIA COM BLOCOS DE CONCRETO, DIMENSÕES INTERNAS = 1X2,5 M</v>
          </cell>
          <cell r="C8137" t="str">
            <v>M</v>
          </cell>
          <cell r="D8137">
            <v>1944.3</v>
          </cell>
        </row>
        <row r="8138">
          <cell r="A8138">
            <v>99277</v>
          </cell>
          <cell r="B8138" t="str">
            <v>ACRÉSCIMO PARA POÇO DE VISITA RETANGULAR PARA DRENAGEM, EM ALVENARIA COM BLOCOS DE CONCRETO, DIMENSÕES INTERNAS = 1X3 M</v>
          </cell>
          <cell r="C8138" t="str">
            <v>M</v>
          </cell>
          <cell r="D8138">
            <v>2182.67</v>
          </cell>
        </row>
        <row r="8139">
          <cell r="A8139">
            <v>99281</v>
          </cell>
          <cell r="B8139" t="str">
            <v>ACRÉSCIMO PARA POÇO DE VISITA RETANGULAR PARA DRENAGEM, EM ALVENARIA COM BLOCOS DE CONCRETO, DIMENSÕES INTERNAS = 1X3,5 M</v>
          </cell>
          <cell r="C8139" t="str">
            <v>M</v>
          </cell>
          <cell r="D8139">
            <v>2421.0500000000002</v>
          </cell>
        </row>
        <row r="8140">
          <cell r="A8140">
            <v>99289</v>
          </cell>
          <cell r="B8140" t="str">
            <v>ACRÉSCIMO PARA POÇO DE VISITA RETANGULAR PARA DRENAGEM, EM ALVENARIA COM BLOCOS DE CONCRETO, DIMENSÕES INTERNAS = 1X4 M</v>
          </cell>
          <cell r="C8140" t="str">
            <v>M</v>
          </cell>
          <cell r="D8140">
            <v>2659.38</v>
          </cell>
        </row>
        <row r="8141">
          <cell r="A8141">
            <v>99282</v>
          </cell>
          <cell r="B8141" t="str">
            <v>ACRÉSCIMO PARA POÇO DE VISITA RETANGULAR PARA DRENAGEM, EM ALVENARIA COM BLOCOS DE CONCRETO, DIMENSÕES INTERNAS = 2,5X2,5 M</v>
          </cell>
          <cell r="C8141" t="str">
            <v>M</v>
          </cell>
          <cell r="D8141">
            <v>2683.91</v>
          </cell>
        </row>
        <row r="8142">
          <cell r="A8142">
            <v>99296</v>
          </cell>
          <cell r="B8142" t="str">
            <v>ACRÉSCIMO PARA POÇO DE VISITA RETANGULAR PARA DRENAGEM, EM ALVENARIA COM BLOCOS DE CONCRETO, DIMENSÕES INTERNAS = 2,5X3 M</v>
          </cell>
          <cell r="C8142" t="str">
            <v>M</v>
          </cell>
          <cell r="D8142">
            <v>2922.22</v>
          </cell>
        </row>
        <row r="8143">
          <cell r="A8143">
            <v>99299</v>
          </cell>
          <cell r="B8143" t="str">
            <v>ACRÉSCIMO PARA POÇO DE VISITA RETANGULAR PARA DRENAGEM, EM ALVENARIA COM BLOCOS DE CONCRETO, DIMENSÕES INTERNAS = 2,5X3,5 M</v>
          </cell>
          <cell r="C8143" t="str">
            <v>M</v>
          </cell>
          <cell r="D8143">
            <v>3160.52</v>
          </cell>
        </row>
        <row r="8144">
          <cell r="A8144">
            <v>99302</v>
          </cell>
          <cell r="B8144" t="str">
            <v>ACRÉSCIMO PARA POÇO DE VISITA RETANGULAR PARA DRENAGEM, EM ALVENARIA COM BLOCOS DE CONCRETO, DIMENSÕES INTERNAS = 2,5X4 M</v>
          </cell>
          <cell r="C8144" t="str">
            <v>M</v>
          </cell>
          <cell r="D8144">
            <v>3403.08</v>
          </cell>
        </row>
        <row r="8145">
          <cell r="A8145">
            <v>99307</v>
          </cell>
          <cell r="B8145" t="str">
            <v>ACRÉSCIMO PARA POÇO DE VISITA RETANGULAR PARA DRENAGEM, EM ALVENARIA COM BLOCOS DE CONCRETO, DIMENSÕES INTERNAS = 2X2 M</v>
          </cell>
          <cell r="C8145" t="str">
            <v>M</v>
          </cell>
          <cell r="D8145">
            <v>2202.9699999999998</v>
          </cell>
        </row>
        <row r="8146">
          <cell r="A8146">
            <v>99317</v>
          </cell>
          <cell r="B8146" t="str">
            <v>ACRÉSCIMO PARA POÇO DE VISITA RETANGULAR PARA DRENAGEM, EM ALVENARIA COM BLOCOS DE CONCRETO, DIMENSÕES INTERNAS = 2X2,5 M</v>
          </cell>
          <cell r="C8146" t="str">
            <v>M</v>
          </cell>
          <cell r="D8146">
            <v>2441.3000000000002</v>
          </cell>
        </row>
        <row r="8147">
          <cell r="A8147">
            <v>99321</v>
          </cell>
          <cell r="B8147" t="str">
            <v>ACRÉSCIMO PARA POÇO DE VISITA RETANGULAR PARA DRENAGEM, EM ALVENARIA COM BLOCOS DE CONCRETO, DIMENSÕES INTERNAS = 2X3 M</v>
          </cell>
          <cell r="C8147" t="str">
            <v>M</v>
          </cell>
          <cell r="D8147">
            <v>2679.69</v>
          </cell>
        </row>
        <row r="8148">
          <cell r="A8148">
            <v>99323</v>
          </cell>
          <cell r="B8148" t="str">
            <v>ACRÉSCIMO PARA POÇO DE VISITA RETANGULAR PARA DRENAGEM, EM ALVENARIA COM BLOCOS DE CONCRETO, DIMENSÕES INTERNAS = 2X3,5 M</v>
          </cell>
          <cell r="C8148" t="str">
            <v>M</v>
          </cell>
          <cell r="D8148">
            <v>2918</v>
          </cell>
        </row>
        <row r="8149">
          <cell r="A8149">
            <v>99325</v>
          </cell>
          <cell r="B8149" t="str">
            <v>ACRÉSCIMO PARA POÇO DE VISITA RETANGULAR PARA DRENAGEM, EM ALVENARIA COM BLOCOS DE CONCRETO, DIMENSÕES INTERNAS = 2X4 M</v>
          </cell>
          <cell r="C8149" t="str">
            <v>M</v>
          </cell>
          <cell r="D8149">
            <v>3160.52</v>
          </cell>
        </row>
        <row r="8150">
          <cell r="A8150">
            <v>99311</v>
          </cell>
          <cell r="B8150" t="str">
            <v>ACRÉSCIMO PARA POÇO DE VISITA RETANGULAR PARA DRENAGEM, EM ALVENARIA COM BLOCOS DE CONCRETO, DIMENSÕES INTERNAS = 3,5X3,5 M</v>
          </cell>
          <cell r="C8150" t="str">
            <v>M</v>
          </cell>
          <cell r="D8150">
            <v>3645.68</v>
          </cell>
        </row>
        <row r="8151">
          <cell r="A8151">
            <v>99314</v>
          </cell>
          <cell r="B8151" t="str">
            <v>ACRÉSCIMO PARA POÇO DE VISITA RETANGULAR PARA DRENAGEM, EM ALVENARIA COM BLOCOS DE CONCRETO, DIMENSÕES INTERNAS = 3,5X4 M</v>
          </cell>
          <cell r="C8151" t="str">
            <v>M</v>
          </cell>
          <cell r="D8151">
            <v>3888.24</v>
          </cell>
        </row>
        <row r="8152">
          <cell r="A8152">
            <v>99304</v>
          </cell>
          <cell r="B8152" t="str">
            <v>ACRÉSCIMO PARA POÇO DE VISITA RETANGULAR PARA DRENAGEM, EM ALVENARIA COM BLOCOS DE CONCRETO, DIMENSÕES INTERNAS = 3X3 M</v>
          </cell>
          <cell r="C8152" t="str">
            <v>M</v>
          </cell>
          <cell r="D8152">
            <v>3164.75</v>
          </cell>
        </row>
        <row r="8153">
          <cell r="A8153">
            <v>99306</v>
          </cell>
          <cell r="B8153" t="str">
            <v>ACRÉSCIMO PARA POÇO DE VISITA RETANGULAR PARA DRENAGEM, EM ALVENARIA COM BLOCOS DE CONCRETO, DIMENSÕES INTERNAS = 3X3,5 M</v>
          </cell>
          <cell r="C8153" t="str">
            <v>M</v>
          </cell>
          <cell r="D8153">
            <v>3403.08</v>
          </cell>
        </row>
        <row r="8154">
          <cell r="A8154">
            <v>99309</v>
          </cell>
          <cell r="B8154" t="str">
            <v>ACRÉSCIMO PARA POÇO DE VISITA RETANGULAR PARA DRENAGEM, EM ALVENARIA COM BLOCOS DE CONCRETO, DIMENSÕES INTERNAS = 3X4 M</v>
          </cell>
          <cell r="C8154" t="str">
            <v>M</v>
          </cell>
          <cell r="D8154">
            <v>3645.68</v>
          </cell>
        </row>
        <row r="8155">
          <cell r="A8155">
            <v>99327</v>
          </cell>
          <cell r="B8155" t="str">
            <v>ACRÉSCIMO PARA POÇO DE VISITA RETANGULAR PARA DRENAGEM, EM ALVENARIA COM BLOCOS DE CONCRETO, DIMENSÕES INTERNAS = 4X4 M</v>
          </cell>
          <cell r="C8155" t="str">
            <v>M</v>
          </cell>
          <cell r="D8155">
            <v>4089.43</v>
          </cell>
        </row>
        <row r="8156">
          <cell r="A8156">
            <v>98009</v>
          </cell>
          <cell r="B8156" t="str">
            <v>ACRÉSCIMO PARA POÇO DE VISITA RETANGULAR PARA ESGOTO, EM ALVENARIA COM BLOCOS DE CONCRETO, DIMENSÕES INTERNAS = 1,5X1,5 M</v>
          </cell>
          <cell r="C8156" t="str">
            <v>M</v>
          </cell>
          <cell r="D8156">
            <v>1799.17</v>
          </cell>
        </row>
        <row r="8157">
          <cell r="A8157">
            <v>98011</v>
          </cell>
          <cell r="B8157" t="str">
            <v>ACRÉSCIMO PARA POÇO DE VISITA RETANGULAR PARA ESGOTO, EM ALVENARIA COM BLOCOS DE CONCRETO, DIMENSÕES INTERNAS = 1,5X2 M</v>
          </cell>
          <cell r="C8157" t="str">
            <v>M</v>
          </cell>
          <cell r="D8157">
            <v>2051.19</v>
          </cell>
        </row>
        <row r="8158">
          <cell r="A8158">
            <v>98013</v>
          </cell>
          <cell r="B8158" t="str">
            <v>ACRÉSCIMO PARA POÇO DE VISITA RETANGULAR PARA ESGOTO, EM ALVENARIA COM BLOCOS DE CONCRETO, DIMENSÕES INTERNAS = 1,5X2,5 M</v>
          </cell>
          <cell r="C8158" t="str">
            <v>M</v>
          </cell>
          <cell r="D8158">
            <v>2303.27</v>
          </cell>
        </row>
        <row r="8159">
          <cell r="A8159">
            <v>98015</v>
          </cell>
          <cell r="B8159" t="str">
            <v>ACRÉSCIMO PARA POÇO DE VISITA RETANGULAR PARA ESGOTO, EM ALVENARIA COM BLOCOS DE CONCRETO, DIMENSÕES INTERNAS = 1,5X3 M</v>
          </cell>
          <cell r="C8159" t="str">
            <v>M</v>
          </cell>
          <cell r="D8159">
            <v>2555.37</v>
          </cell>
        </row>
        <row r="8160">
          <cell r="A8160">
            <v>98017</v>
          </cell>
          <cell r="B8160" t="str">
            <v>ACRÉSCIMO PARA POÇO DE VISITA RETANGULAR PARA ESGOTO, EM ALVENARIA COM BLOCOS DE CONCRETO, DIMENSÕES INTERNAS = 1,5X3,5 M</v>
          </cell>
          <cell r="C8160" t="str">
            <v>M</v>
          </cell>
          <cell r="D8160">
            <v>2807.38</v>
          </cell>
        </row>
        <row r="8161">
          <cell r="A8161">
            <v>98019</v>
          </cell>
          <cell r="B8161" t="str">
            <v>ACRÉSCIMO PARA POÇO DE VISITA RETANGULAR PARA ESGOTO, EM ALVENARIA COM BLOCOS DE CONCRETO, DIMENSÕES INTERNAS = 1,5X4 M</v>
          </cell>
          <cell r="C8161" t="str">
            <v>M</v>
          </cell>
          <cell r="D8161">
            <v>3083.83</v>
          </cell>
        </row>
        <row r="8162">
          <cell r="A8162">
            <v>97995</v>
          </cell>
          <cell r="B8162" t="str">
            <v>ACRÉSCIMO PARA POÇO DE VISITA RETANGULAR PARA ESGOTO, EM ALVENARIA COM BLOCOS DE CONCRETO, DIMENSÕES INTERNAS = 1X1 M</v>
          </cell>
          <cell r="C8162" t="str">
            <v>M</v>
          </cell>
          <cell r="D8162">
            <v>1295.07</v>
          </cell>
        </row>
        <row r="8163">
          <cell r="A8163">
            <v>97997</v>
          </cell>
          <cell r="B8163" t="str">
            <v>ACRÉSCIMO PARA POÇO DE VISITA RETANGULAR PARA ESGOTO, EM ALVENARIA COM BLOCOS DE CONCRETO, DIMENSÕES INTERNAS = 1X1,5 M</v>
          </cell>
          <cell r="C8163" t="str">
            <v>M</v>
          </cell>
          <cell r="D8163">
            <v>1547.09</v>
          </cell>
        </row>
        <row r="8164">
          <cell r="A8164">
            <v>97999</v>
          </cell>
          <cell r="B8164" t="str">
            <v>ACRÉSCIMO PARA POÇO DE VISITA RETANGULAR PARA ESGOTO, EM ALVENARIA COM BLOCOS DE CONCRETO, DIMENSÕES INTERNAS = 1X2 M</v>
          </cell>
          <cell r="C8164" t="str">
            <v>M</v>
          </cell>
          <cell r="D8164">
            <v>1799.17</v>
          </cell>
        </row>
        <row r="8165">
          <cell r="A8165">
            <v>98001</v>
          </cell>
          <cell r="B8165" t="str">
            <v>ACRÉSCIMO PARA POÇO DE VISITA RETANGULAR PARA ESGOTO, EM ALVENARIA COM BLOCOS DE CONCRETO, DIMENSÕES INTERNAS = 1X2,5 M</v>
          </cell>
          <cell r="C8165" t="str">
            <v>M</v>
          </cell>
          <cell r="D8165">
            <v>2051.19</v>
          </cell>
        </row>
        <row r="8166">
          <cell r="A8166">
            <v>98003</v>
          </cell>
          <cell r="B8166" t="str">
            <v>ACRÉSCIMO PARA POÇO DE VISITA RETANGULAR PARA ESGOTO, EM ALVENARIA COM BLOCOS DE CONCRETO, DIMENSÕES INTERNAS = 1X3 M</v>
          </cell>
          <cell r="C8166" t="str">
            <v>M</v>
          </cell>
          <cell r="D8166">
            <v>2303.27</v>
          </cell>
        </row>
        <row r="8167">
          <cell r="A8167">
            <v>98005</v>
          </cell>
          <cell r="B8167" t="str">
            <v>ACRÉSCIMO PARA POÇO DE VISITA RETANGULAR PARA ESGOTO, EM ALVENARIA COM BLOCOS DE CONCRETO, DIMENSÕES INTERNAS = 1X3,5 M</v>
          </cell>
          <cell r="C8167" t="str">
            <v>M</v>
          </cell>
          <cell r="D8167">
            <v>2555.37</v>
          </cell>
        </row>
        <row r="8168">
          <cell r="A8168">
            <v>98007</v>
          </cell>
          <cell r="B8168" t="str">
            <v>ACRÉSCIMO PARA POÇO DE VISITA RETANGULAR PARA ESGOTO, EM ALVENARIA COM BLOCOS DE CONCRETO, DIMENSÕES INTERNAS = 1X4 M</v>
          </cell>
          <cell r="C8168" t="str">
            <v>M</v>
          </cell>
          <cell r="D8168">
            <v>2807.38</v>
          </cell>
        </row>
        <row r="8169">
          <cell r="A8169">
            <v>98031</v>
          </cell>
          <cell r="B8169" t="str">
            <v>ACRÉSCIMO PARA POÇO DE VISITA RETANGULAR PARA ESGOTO, EM ALVENARIA COM BLOCOS DE CONCRETO, DIMENSÕES INTERNAS = 2,5X2,5 M</v>
          </cell>
          <cell r="C8169" t="str">
            <v>M</v>
          </cell>
          <cell r="D8169">
            <v>2836.9</v>
          </cell>
        </row>
        <row r="8170">
          <cell r="A8170">
            <v>98033</v>
          </cell>
          <cell r="B8170" t="str">
            <v>ACRÉSCIMO PARA POÇO DE VISITA RETANGULAR PARA ESGOTO, EM ALVENARIA COM BLOCOS DE CONCRETO, DIMENSÕES INTERNAS = 2,5X3 M</v>
          </cell>
          <cell r="C8170" t="str">
            <v>M</v>
          </cell>
          <cell r="D8170">
            <v>3088.91</v>
          </cell>
        </row>
        <row r="8171">
          <cell r="A8171">
            <v>98035</v>
          </cell>
          <cell r="B8171" t="str">
            <v>ACRÉSCIMO PARA POÇO DE VISITA RETANGULAR PARA ESGOTO, EM ALVENARIA COM BLOCOS DE CONCRETO, DIMENSÕES INTERNAS = 2,5X3,5 M</v>
          </cell>
          <cell r="C8171" t="str">
            <v>M</v>
          </cell>
          <cell r="D8171">
            <v>3340.92</v>
          </cell>
        </row>
        <row r="8172">
          <cell r="A8172">
            <v>98037</v>
          </cell>
          <cell r="B8172" t="str">
            <v>ACRÉSCIMO PARA POÇO DE VISITA RETANGULAR PARA ESGOTO, EM ALVENARIA COM BLOCOS DE CONCRETO, DIMENSÕES INTERNAS = 2,5X4 M</v>
          </cell>
          <cell r="C8172" t="str">
            <v>M</v>
          </cell>
          <cell r="D8172">
            <v>3598.04</v>
          </cell>
        </row>
        <row r="8173">
          <cell r="A8173">
            <v>98021</v>
          </cell>
          <cell r="B8173" t="str">
            <v>ACRÉSCIMO PARA POÇO DE VISITA RETANGULAR PARA ESGOTO, EM ALVENARIA COM BLOCOS DE CONCRETO, DIMENSÕES INTERNAS = 2X2 M</v>
          </cell>
          <cell r="C8173" t="str">
            <v>M</v>
          </cell>
          <cell r="D8173">
            <v>2327.6999999999998</v>
          </cell>
        </row>
        <row r="8174">
          <cell r="A8174">
            <v>98023</v>
          </cell>
          <cell r="B8174" t="str">
            <v>ACRÉSCIMO PARA POÇO DE VISITA RETANGULAR PARA ESGOTO, EM ALVENARIA COM BLOCOS DE CONCRETO, DIMENSÕES INTERNAS = 2X2,5 M</v>
          </cell>
          <cell r="C8174" t="str">
            <v>M</v>
          </cell>
          <cell r="D8174">
            <v>2579.7199999999998</v>
          </cell>
        </row>
        <row r="8175">
          <cell r="A8175">
            <v>98025</v>
          </cell>
          <cell r="B8175" t="str">
            <v>ACRÉSCIMO PARA POÇO DE VISITA RETANGULAR PARA ESGOTO, EM ALVENARIA COM BLOCOS DE CONCRETO, DIMENSÕES INTERNAS = 2X3 M</v>
          </cell>
          <cell r="C8175" t="str">
            <v>M</v>
          </cell>
          <cell r="D8175">
            <v>2831.82</v>
          </cell>
        </row>
        <row r="8176">
          <cell r="A8176">
            <v>98027</v>
          </cell>
          <cell r="B8176" t="str">
            <v>ACRÉSCIMO PARA POÇO DE VISITA RETANGULAR PARA ESGOTO, EM ALVENARIA COM BLOCOS DE CONCRETO, DIMENSÕES INTERNAS = 2X3,5 M</v>
          </cell>
          <cell r="C8176" t="str">
            <v>M</v>
          </cell>
          <cell r="D8176">
            <v>3083.83</v>
          </cell>
        </row>
        <row r="8177">
          <cell r="A8177">
            <v>98029</v>
          </cell>
          <cell r="B8177" t="str">
            <v>ACRÉSCIMO PARA POÇO DE VISITA RETANGULAR PARA ESGOTO, EM ALVENARIA COM BLOCOS DE CONCRETO, DIMENSÕES INTERNAS = 2X4 M</v>
          </cell>
          <cell r="C8177" t="str">
            <v>M</v>
          </cell>
          <cell r="D8177">
            <v>3340.92</v>
          </cell>
        </row>
        <row r="8178">
          <cell r="A8178">
            <v>98045</v>
          </cell>
          <cell r="B8178" t="str">
            <v>ACRÉSCIMO PARA POÇO DE VISITA RETANGULAR PARA ESGOTO, EM ALVENARIA COM BLOCOS DE CONCRETO, DIMENSÕES INTERNAS = 3,5X3,5 M</v>
          </cell>
          <cell r="C8178" t="str">
            <v>M</v>
          </cell>
          <cell r="D8178">
            <v>3855.2</v>
          </cell>
        </row>
        <row r="8179">
          <cell r="A8179">
            <v>98047</v>
          </cell>
          <cell r="B8179" t="str">
            <v>ACRÉSCIMO PARA POÇO DE VISITA RETANGULAR PARA ESGOTO, EM ALVENARIA COM BLOCOS DE CONCRETO, DIMENSÕES INTERNAS = 3,5X4 M</v>
          </cell>
          <cell r="C8179" t="str">
            <v>M</v>
          </cell>
          <cell r="D8179">
            <v>4112.33</v>
          </cell>
        </row>
        <row r="8180">
          <cell r="A8180">
            <v>98039</v>
          </cell>
          <cell r="B8180" t="str">
            <v>ACRÉSCIMO PARA POÇO DE VISITA RETANGULAR PARA ESGOTO, EM ALVENARIA COM BLOCOS DE CONCRETO, DIMENSÕES INTERNAS = 3X3 M</v>
          </cell>
          <cell r="C8180" t="str">
            <v>M</v>
          </cell>
          <cell r="D8180">
            <v>3346.01</v>
          </cell>
        </row>
        <row r="8181">
          <cell r="A8181">
            <v>98041</v>
          </cell>
          <cell r="B8181" t="str">
            <v>ACRÉSCIMO PARA POÇO DE VISITA RETANGULAR PARA ESGOTO, EM ALVENARIA COM BLOCOS DE CONCRETO, DIMENSÕES INTERNAS = 3X3,5 M</v>
          </cell>
          <cell r="C8181" t="str">
            <v>M</v>
          </cell>
          <cell r="D8181">
            <v>3598.04</v>
          </cell>
        </row>
        <row r="8182">
          <cell r="A8182">
            <v>98043</v>
          </cell>
          <cell r="B8182" t="str">
            <v>ACRÉSCIMO PARA POÇO DE VISITA RETANGULAR PARA ESGOTO, EM ALVENARIA COM BLOCOS DE CONCRETO, DIMENSÕES INTERNAS = 3X4 M</v>
          </cell>
          <cell r="C8182" t="str">
            <v>M</v>
          </cell>
          <cell r="D8182">
            <v>3855.2</v>
          </cell>
        </row>
        <row r="8183">
          <cell r="A8183">
            <v>98049</v>
          </cell>
          <cell r="B8183" t="str">
            <v>ACRÉSCIMO PARA POÇO DE VISITA RETANGULAR PARA ESGOTO, EM ALVENARIA COM BLOCOS DE CONCRETO, DIMENSÕES INTERNAS = 4X4 M</v>
          </cell>
          <cell r="C8183" t="str">
            <v>M</v>
          </cell>
          <cell r="D8183">
            <v>4319.68</v>
          </cell>
        </row>
        <row r="8184">
          <cell r="A8184">
            <v>101809</v>
          </cell>
          <cell r="B8184" t="str">
            <v>BASE PARA POCO DE VISITA RETANGULAR PARA ESGOTO E DRENAGEM, EM CONCRETO ESTRUTURAL, DIMENSÕES INTERNAS DE 90X150 M, PROFUNDIDADE DE 1,25 M, EXCLUINDO TAMPÃO</v>
          </cell>
          <cell r="C8184" t="str">
            <v>UN</v>
          </cell>
          <cell r="D8184">
            <v>2919.34</v>
          </cell>
        </row>
        <row r="8185">
          <cell r="A8185">
            <v>99280</v>
          </cell>
          <cell r="B8185" t="str">
            <v>BASE PARA POÇO DE VISITA CIRCULAR PARA DRENAGEM, EM ALVENARIA COM TIJOLOS CERÂMICOS MACIÇOS, DIÂMETRO INTERNO = 0,80 M, PROFUNDIDADE = 1,40 M, EXCLUINDO TAMPÃO</v>
          </cell>
          <cell r="C8185" t="str">
            <v>UN</v>
          </cell>
          <cell r="D8185">
            <v>1903.23</v>
          </cell>
        </row>
        <row r="8186">
          <cell r="A8186">
            <v>99292</v>
          </cell>
          <cell r="B8186" t="str">
            <v>BASE PARA POÇO DE VISITA CIRCULAR PARA DRENAGEM, EM ALVENARIA COM TIJOLOS CERÂMICOS MACIÇOS, DIÂMETRO INTERNO = 1,0 M, PROFUNDIDADE = 1,40 M, EXCLUINDO TAMPÃO</v>
          </cell>
          <cell r="C8186" t="str">
            <v>UN</v>
          </cell>
          <cell r="D8186">
            <v>2351.5300000000002</v>
          </cell>
        </row>
        <row r="8187">
          <cell r="A8187">
            <v>99242</v>
          </cell>
          <cell r="B8187" t="str">
            <v>BASE PARA POÇO DE VISITA CIRCULAR PARA DRENAGEM, EM ALVENARIA COM TIJOLOS CERÂMICOS MACIÇOS, DIÂMETRO INTERNO = 1,2 M, PROFUNDIDADE = 1,40 M, EXCLUINDO TAMPÃO</v>
          </cell>
          <cell r="C8187" t="str">
            <v>UN</v>
          </cell>
          <cell r="D8187">
            <v>2803.19</v>
          </cell>
        </row>
        <row r="8188">
          <cell r="A8188">
            <v>99248</v>
          </cell>
          <cell r="B8188" t="str">
            <v>BASE PARA POÇO DE VISITA CIRCULAR PARA DRENAGEM, EM ALVENARIA COM TIJOLOS CERÂMICOS MACIÇOS, DIÂMETRO INTERNO = 1,50 M, PROFUNDIDADE = 1,40 M, EXCLUINDO TAMPÃO</v>
          </cell>
          <cell r="C8188" t="str">
            <v>UN</v>
          </cell>
          <cell r="D8188">
            <v>3594.89</v>
          </cell>
        </row>
        <row r="8189">
          <cell r="A8189">
            <v>99275</v>
          </cell>
          <cell r="B8189" t="str">
            <v>BASE PARA POÇO DE VISITA CIRCULAR PARA DRENAGEM, EM CONCRETO PRÉ-MOLDADO, DIÂMETRO INTERNO = 0,80 M, PROFUNDIDADE = 1,35 M, EXCLUINDO TAMPÃO</v>
          </cell>
          <cell r="C8189" t="str">
            <v>UN</v>
          </cell>
          <cell r="D8189">
            <v>1008.16</v>
          </cell>
        </row>
        <row r="8190">
          <cell r="A8190">
            <v>99285</v>
          </cell>
          <cell r="B8190" t="str">
            <v>BASE PARA POÇO DE VISITA CIRCULAR PARA DRENAGEM, EM CONCRETO PRÉ-MOLDADO, DIÂMETRO INTERNO = 1,0 M, PROFUNDIDADE = 1,35 M, EXCLUINDO TAMPÃO</v>
          </cell>
          <cell r="C8190" t="str">
            <v>UN</v>
          </cell>
          <cell r="D8190">
            <v>1349.31</v>
          </cell>
        </row>
        <row r="8191">
          <cell r="A8191">
            <v>102457</v>
          </cell>
          <cell r="B8191" t="str">
            <v>BASE PARA POÇO DE VISITA CIRCULAR PARA DRENAGEM, EM CONCRETO PRÉ-MOLDADO, DIÂMETRO INTERNO = 1,20 M, PROFUNDIDADE = 1,60 M, EXCLUINDO TAMPÃO</v>
          </cell>
          <cell r="C8191" t="str">
            <v>UN</v>
          </cell>
          <cell r="D8191">
            <v>1703.31</v>
          </cell>
        </row>
        <row r="8192">
          <cell r="A8192">
            <v>102142</v>
          </cell>
          <cell r="B8192" t="str">
            <v>BASE PARA POÇO DE VISITA CIRCULAR PARA DRENAGEM, EM CONCRETO PRÉ-MOLDADO, DIÂMETRO INTERNO = 1,50 M, PROFUNDIDADE = 1,35 M, EXCLUINDO TAMPÃO</v>
          </cell>
          <cell r="C8192" t="str">
            <v>UN</v>
          </cell>
          <cell r="D8192">
            <v>2715.53</v>
          </cell>
        </row>
        <row r="8193">
          <cell r="A8193">
            <v>97980</v>
          </cell>
          <cell r="B8193" t="str">
            <v>BASE PARA POÇO DE VISITA CIRCULAR PARA ESGOTO, EM ALVENARIA COM TIJOLOS CERÂMICOS MACIÇOS, DIÂMETRO INTERNO = 0,80 M, PROFUNDIDADE = 1,40 M, EXCLUINDO TAMPÃO</v>
          </cell>
          <cell r="C8193" t="str">
            <v>UN</v>
          </cell>
          <cell r="D8193">
            <v>2003.17</v>
          </cell>
        </row>
        <row r="8194">
          <cell r="A8194">
            <v>98405</v>
          </cell>
          <cell r="B8194" t="str">
            <v>BASE PARA POÇO DE VISITA CIRCULAR PARA ESGOTO, EM ALVENARIA COM TIJOLOS CERÂMICOS MACIÇOS, DIÂMETRO INTERNO = 1,0 M, PROFUNDIDADE = 1,40 M, EXCLUINDO TAMPÃO</v>
          </cell>
          <cell r="C8194" t="str">
            <v>UN</v>
          </cell>
          <cell r="D8194">
            <v>2465.4699999999998</v>
          </cell>
        </row>
        <row r="8195">
          <cell r="A8195">
            <v>97988</v>
          </cell>
          <cell r="B8195" t="str">
            <v>BASE PARA POÇO DE VISITA CIRCULAR PARA ESGOTO, EM ALVENARIA COM TIJOLOS CERÂMICOS MACIÇOS, DIÂMETRO INTERNO = 1,20 M, PROFUNDIDADE = 1,40 M, EXCLUINDO TAMPÃO</v>
          </cell>
          <cell r="C8195" t="str">
            <v>UN</v>
          </cell>
          <cell r="D8195">
            <v>2929.91</v>
          </cell>
        </row>
        <row r="8196">
          <cell r="A8196">
            <v>97992</v>
          </cell>
          <cell r="B8196" t="str">
            <v>BASE PARA POÇO DE VISITA CIRCULAR PARA ESGOTO, EM ALVENARIA COM TIJOLOS CERÂMICOS MACIÇOS, DIÂMETRO INTERNO = 1,50 M, PROFUNDIDADE = 1,40 M, EXCLUINDO TAMPÃO</v>
          </cell>
          <cell r="C8196" t="str">
            <v>UN</v>
          </cell>
          <cell r="D8196">
            <v>3747.83</v>
          </cell>
        </row>
        <row r="8197">
          <cell r="A8197">
            <v>97978</v>
          </cell>
          <cell r="B8197" t="str">
            <v>BASE PARA POÇO DE VISITA CIRCULAR PARA ESGOTO, EM CONCRETO PRÉ-MOLDADO, DIÂMETRO INTERNO = 0,80 M, PROFUNDIDADE = 1,35 M, EXCLUINDO TAMPÃO</v>
          </cell>
          <cell r="C8197" t="str">
            <v>UN</v>
          </cell>
          <cell r="D8197">
            <v>1019.29</v>
          </cell>
        </row>
        <row r="8198">
          <cell r="A8198">
            <v>98410</v>
          </cell>
          <cell r="B8198" t="str">
            <v>BASE PARA POÇO DE VISITA CIRCULAR PARA ESGOTO, EM CONCRETO PRÉ-MOLDADO, DIÂMETRO INTERNO = 1,0 M, PROFUNDIDADE = 1,35 M, EXCLUINDO TAMPÃO</v>
          </cell>
          <cell r="C8198" t="str">
            <v>UN</v>
          </cell>
          <cell r="D8198">
            <v>1308.74</v>
          </cell>
        </row>
        <row r="8199">
          <cell r="A8199">
            <v>102139</v>
          </cell>
          <cell r="B8199" t="str">
            <v>BASE PARA POÇO DE VISITA CIRCULAR PARA ESGOTO, EM CONCRETO PRÉ-MOLDADO, DIÂMETRO INTERNO = 1,20 M, PROFUNDIDADE = 1,60 M, EXCLUINDO TAMPÃO</v>
          </cell>
          <cell r="C8199" t="str">
            <v>UN</v>
          </cell>
          <cell r="D8199">
            <v>1796.03</v>
          </cell>
        </row>
        <row r="8200">
          <cell r="A8200">
            <v>102141</v>
          </cell>
          <cell r="B8200" t="str">
            <v>BASE PARA POÇO DE VISITA CIRCULAR PARA ESGOTO, EM CONCRETO PRÉ-MOLDADO, DIÂMETRO INTERNO = 1,50 M, PROFUNDIDADE = 1,35 M, EXCLUINDO TAMPÃO</v>
          </cell>
          <cell r="C8200" t="str">
            <v>UN</v>
          </cell>
          <cell r="D8200">
            <v>2765.81</v>
          </cell>
        </row>
        <row r="8201">
          <cell r="A8201">
            <v>99290</v>
          </cell>
          <cell r="B8201" t="str">
            <v>BASE PARA POÇO DE VISITA RETANGULAR PARA DRENAGEM, EM ALVENARIA COM BLOCOS DE CONCRETO, DIMENSÕES INTERNAS = 1,5X1,5 M, PROFUNDIDADE = 1,40 M, EXCLUINDO TAMPÃO</v>
          </cell>
          <cell r="C8201" t="str">
            <v>UN</v>
          </cell>
          <cell r="D8201">
            <v>3962.52</v>
          </cell>
        </row>
        <row r="8202">
          <cell r="A8202">
            <v>99244</v>
          </cell>
          <cell r="B8202" t="str">
            <v>BASE PARA POÇO DE VISITA RETANGULAR PARA DRENAGEM, EM ALVENARIA COM BLOCOS DE CONCRETO, DIMENSÕES INTERNAS = 1,5X2 M, PROFUNDIDADE = 1,40 M, EXCLUINDO TAMPÃO</v>
          </cell>
          <cell r="C8202" t="str">
            <v>UN</v>
          </cell>
          <cell r="D8202">
            <v>4841.17</v>
          </cell>
        </row>
        <row r="8203">
          <cell r="A8203">
            <v>99256</v>
          </cell>
          <cell r="B8203" t="str">
            <v>BASE PARA POÇO DE VISITA RETANGULAR PARA DRENAGEM, EM ALVENARIA COM BLOCOS DE CONCRETO, DIMENSÕES INTERNAS = 1,5X2,5 M, PROFUNDIDADE = 1,40 M, EXCLUINDO TAMPÃO</v>
          </cell>
          <cell r="C8203" t="str">
            <v>UN</v>
          </cell>
          <cell r="D8203">
            <v>5691.22</v>
          </cell>
        </row>
        <row r="8204">
          <cell r="A8204">
            <v>99271</v>
          </cell>
          <cell r="B8204" t="str">
            <v>BASE PARA POÇO DE VISITA RETANGULAR PARA DRENAGEM, EM ALVENARIA COM BLOCOS DE CONCRETO, DIMENSÕES INTERNAS = 1,5X3 M, PROFUNDIDADE = 1,40 M, EXCLUINDO TAMPÃO</v>
          </cell>
          <cell r="C8204" t="str">
            <v>UN</v>
          </cell>
          <cell r="D8204">
            <v>6541.15</v>
          </cell>
        </row>
        <row r="8205">
          <cell r="A8205">
            <v>99284</v>
          </cell>
          <cell r="B8205" t="str">
            <v>BASE PARA POÇO DE VISITA RETANGULAR PARA DRENAGEM, EM ALVENARIA COM BLOCOS DE CONCRETO, DIMENSÕES INTERNAS = 1,5X3,5 M, PROFUNDIDADE = 1,40 M, EXCLUINDO TAMPÃO</v>
          </cell>
          <cell r="C8205" t="str">
            <v>UN</v>
          </cell>
          <cell r="D8205">
            <v>7391.26</v>
          </cell>
        </row>
        <row r="8206">
          <cell r="A8206">
            <v>99294</v>
          </cell>
          <cell r="B8206" t="str">
            <v>BASE PARA POÇO DE VISITA RETANGULAR PARA DRENAGEM, EM ALVENARIA COM BLOCOS DE CONCRETO, DIMENSÕES INTERNAS = 1,5X4 M, PROFUNDIDADE = 1,40 M, EXCLUINDO TAMPÃO</v>
          </cell>
          <cell r="C8206" t="str">
            <v>UN</v>
          </cell>
          <cell r="D8206">
            <v>8241.23</v>
          </cell>
        </row>
        <row r="8207">
          <cell r="A8207">
            <v>99252</v>
          </cell>
          <cell r="B8207" t="str">
            <v>BASE PARA POÇO DE VISITA RETANGULAR PARA DRENAGEM, EM ALVENARIA COM BLOCOS DE CONCRETO, DIMENSÕES INTERNAS = 1X1 M, PROFUNDIDADE = 1,40 M, EXCLUINDO TAMPÃO</v>
          </cell>
          <cell r="C8207" t="str">
            <v>UN</v>
          </cell>
          <cell r="D8207">
            <v>2522.94</v>
          </cell>
        </row>
        <row r="8208">
          <cell r="A8208">
            <v>99259</v>
          </cell>
          <cell r="B8208" t="str">
            <v>BASE PARA POÇO DE VISITA RETANGULAR PARA DRENAGEM, EM ALVENARIA COM BLOCOS DE CONCRETO, DIMENSÕES INTERNAS = 1X1,5 M, PROFUNDIDADE = 1,40 M, EXCLUINDO TAMPÃO</v>
          </cell>
          <cell r="C8208" t="str">
            <v>UN</v>
          </cell>
          <cell r="D8208">
            <v>3195.31</v>
          </cell>
        </row>
        <row r="8209">
          <cell r="A8209">
            <v>99265</v>
          </cell>
          <cell r="B8209" t="str">
            <v>BASE PARA POÇO DE VISITA RETANGULAR PARA DRENAGEM, EM ALVENARIA COM BLOCOS DE CONCRETO, DIMENSÕES INTERNAS = 1X2 M, PROFUNDIDADE = 1,40 M, EXCLUINDO TAMPÃO</v>
          </cell>
          <cell r="C8209" t="str">
            <v>UN</v>
          </cell>
          <cell r="D8209">
            <v>3867.57</v>
          </cell>
        </row>
        <row r="8210">
          <cell r="A8210">
            <v>99267</v>
          </cell>
          <cell r="B8210" t="str">
            <v>BASE PARA POÇO DE VISITA RETANGULAR PARA DRENAGEM, EM ALVENARIA COM BLOCOS DE CONCRETO, DIMENSÕES INTERNAS = 1X2,5 M, PROFUNDIDADE = 1,40 M, EXCLUINDO TAMPÃO</v>
          </cell>
          <cell r="C8210" t="str">
            <v>UN</v>
          </cell>
          <cell r="D8210">
            <v>4539.92</v>
          </cell>
        </row>
        <row r="8211">
          <cell r="A8211">
            <v>99274</v>
          </cell>
          <cell r="B8211" t="str">
            <v>BASE PARA POÇO DE VISITA RETANGULAR PARA DRENAGEM, EM ALVENARIA COM BLOCOS DE CONCRETO, DIMENSÕES INTERNAS = 1X3 M, PROFUNDIDADE = 1,40 M, EXCLUINDO TAMPÃO</v>
          </cell>
          <cell r="C8211" t="str">
            <v>UN</v>
          </cell>
          <cell r="D8211">
            <v>5248.39</v>
          </cell>
        </row>
        <row r="8212">
          <cell r="A8212">
            <v>99279</v>
          </cell>
          <cell r="B8212" t="str">
            <v>BASE PARA POÇO DE VISITA RETANGULAR PARA DRENAGEM, EM ALVENARIA COM BLOCOS DE CONCRETO, DIMENSÕES INTERNAS = 1X3,5 M, PROFUNDIDADE = 1,40 M, EXCLUINDO TAMPÃO</v>
          </cell>
          <cell r="C8212" t="str">
            <v>UN</v>
          </cell>
          <cell r="D8212">
            <v>5925.22</v>
          </cell>
        </row>
        <row r="8213">
          <cell r="A8213">
            <v>99286</v>
          </cell>
          <cell r="B8213" t="str">
            <v>BASE PARA POÇO DE VISITA RETANGULAR PARA DRENAGEM, EM ALVENARIA COM BLOCOS DE CONCRETO, DIMENSÕES INTERNAS = 1X4 M, PROFUNDIDADE = 1,40 M, EXCLUINDO TAMPÃO</v>
          </cell>
          <cell r="C8213" t="str">
            <v>UN</v>
          </cell>
          <cell r="D8213">
            <v>6602.17</v>
          </cell>
        </row>
        <row r="8214">
          <cell r="A8214">
            <v>99326</v>
          </cell>
          <cell r="B8214" t="str">
            <v>BASE PARA POÇO DE VISITA RETANGULAR PARA DRENAGEM, EM ALVENARIA COM BLOCOS DE CONCRETO, DIMENSÕES INTERNAS = 2,5X2,5 M, PROFUNDIDADE = 1,40 M, EXCLUINDO TAMPÃO</v>
          </cell>
          <cell r="C8214" t="str">
            <v>UN</v>
          </cell>
          <cell r="D8214">
            <v>8116.05</v>
          </cell>
        </row>
        <row r="8215">
          <cell r="A8215">
            <v>99287</v>
          </cell>
          <cell r="B8215" t="str">
            <v>BASE PARA POÇO DE VISITA RETANGULAR PARA DRENAGEM, EM ALVENARIA COM BLOCOS DE CONCRETO, DIMENSÕES INTERNAS = 2,5X3 M, PROFUNDIDADE = 1,40 M, EXCLUINDO TAMPÃO</v>
          </cell>
          <cell r="C8215" t="str">
            <v>UN</v>
          </cell>
          <cell r="D8215">
            <v>9341.5300000000007</v>
          </cell>
        </row>
        <row r="8216">
          <cell r="A8216">
            <v>99298</v>
          </cell>
          <cell r="B8216" t="str">
            <v>BASE PARA POÇO DE VISITA RETANGULAR PARA DRENAGEM, EM ALVENARIA COM BLOCOS DE CONCRETO, DIMENSÕES INTERNAS = 2,5X3,5 M, PROFUNDIDADE = 1,40 M, EXCLUINDO TAMPÃO</v>
          </cell>
          <cell r="C8216" t="str">
            <v>UN</v>
          </cell>
          <cell r="D8216">
            <v>10566.99</v>
          </cell>
        </row>
        <row r="8217">
          <cell r="A8217">
            <v>99300</v>
          </cell>
          <cell r="B8217" t="str">
            <v>BASE PARA POÇO DE VISITA RETANGULAR PARA DRENAGEM, EM ALVENARIA COM BLOCOS DE CONCRETO, DIMENSÕES INTERNAS = 2,5X4 M, PROFUNDIDADE = 1,40 M, EXCLUINDO TAMPÃO</v>
          </cell>
          <cell r="C8217" t="str">
            <v>UN</v>
          </cell>
          <cell r="D8217">
            <v>11792.48</v>
          </cell>
        </row>
        <row r="8218">
          <cell r="A8218">
            <v>99301</v>
          </cell>
          <cell r="B8218" t="str">
            <v>BASE PARA POÇO DE VISITA RETANGULAR PARA DRENAGEM, EM ALVENARIA COM BLOCOS DE CONCRETO, DIMENSÕES INTERNAS = 2X2 M, PROFUNDIDADE = 1,40 M, EXCLUINDO TAMPÃO</v>
          </cell>
          <cell r="C8218" t="str">
            <v>UN</v>
          </cell>
          <cell r="D8218">
            <v>5848.03</v>
          </cell>
        </row>
        <row r="8219">
          <cell r="A8219">
            <v>99312</v>
          </cell>
          <cell r="B8219" t="str">
            <v>BASE PARA POÇO DE VISITA RETANGULAR PARA DRENAGEM, EM ALVENARIA COM BLOCOS DE CONCRETO, DIMENSÕES INTERNAS = 2X2,5 M, PROFUNDIDADE = 1,40 M, EXCLUINDO TAMPÃO</v>
          </cell>
          <cell r="C8219" t="str">
            <v>UN</v>
          </cell>
          <cell r="D8219">
            <v>6858.53</v>
          </cell>
        </row>
        <row r="8220">
          <cell r="A8220">
            <v>99320</v>
          </cell>
          <cell r="B8220" t="str">
            <v>BASE PARA POÇO DE VISITA RETANGULAR PARA DRENAGEM, EM ALVENARIA COM BLOCOS DE CONCRETO, DIMENSÕES INTERNAS = 2X3 M, PROFUNDIDADE = 1,40 M, EXCLUINDO TAMPÃO</v>
          </cell>
          <cell r="C8220" t="str">
            <v>UN</v>
          </cell>
          <cell r="D8220">
            <v>7932.37</v>
          </cell>
        </row>
        <row r="8221">
          <cell r="A8221">
            <v>99322</v>
          </cell>
          <cell r="B8221" t="str">
            <v>BASE PARA POÇO DE VISITA RETANGULAR PARA DRENAGEM, EM ALVENARIA COM BLOCOS DE CONCRETO, DIMENSÕES INTERNAS = 2X3,5 M, PROFUNDIDADE = 1,40 M, EXCLUINDO TAMPÃO</v>
          </cell>
          <cell r="C8221" t="str">
            <v>UN</v>
          </cell>
          <cell r="D8221">
            <v>8950.8799999999992</v>
          </cell>
        </row>
        <row r="8222">
          <cell r="A8222">
            <v>99324</v>
          </cell>
          <cell r="B8222" t="str">
            <v>BASE PARA POÇO DE VISITA RETANGULAR PARA DRENAGEM, EM ALVENARIA COM BLOCOS DE CONCRETO, DIMENSÕES INTERNAS = 2X4 M, PROFUNDIDADE = 1,40 M, EXCLUINDO TAMPÃO</v>
          </cell>
          <cell r="C8222" t="str">
            <v>UN</v>
          </cell>
          <cell r="D8222">
            <v>9969.43</v>
          </cell>
        </row>
        <row r="8223">
          <cell r="A8223">
            <v>99310</v>
          </cell>
          <cell r="B8223" t="str">
            <v>BASE PARA POÇO DE VISITA RETANGULAR PARA DRENAGEM, EM ALVENARIA COM BLOCOS DE CONCRETO, DIMENSÕES INTERNAS = 3,5X3,5 M, PROFUNDIDADE = 1,40 M, EXCLUINDO TAMPÃO</v>
          </cell>
          <cell r="C8223" t="str">
            <v>UN</v>
          </cell>
          <cell r="D8223">
            <v>13828.61</v>
          </cell>
        </row>
        <row r="8224">
          <cell r="A8224">
            <v>99313</v>
          </cell>
          <cell r="B8224" t="str">
            <v>BASE PARA POÇO DE VISITA RETANGULAR PARA DRENAGEM, EM ALVENARIA COM BLOCOS DE CONCRETO, DIMENSÕES INTERNAS = 3,5X4 M, PROFUNDIDADE = 1,40 M, EXCLUINDO TAMPÃO</v>
          </cell>
          <cell r="C8224" t="str">
            <v>UN</v>
          </cell>
          <cell r="D8224">
            <v>15420.1</v>
          </cell>
        </row>
        <row r="8225">
          <cell r="A8225">
            <v>99303</v>
          </cell>
          <cell r="B8225" t="str">
            <v>BASE PARA POÇO DE VISITA RETANGULAR PARA DRENAGEM, EM ALVENARIA COM BLOCOS DE CONCRETO, DIMENSÕES INTERNAS = 3X3 M, PROFUNDIDADE = 1,40 M, EXCLUINDO TAMPÃO</v>
          </cell>
          <cell r="C8225" t="str">
            <v>UN</v>
          </cell>
          <cell r="D8225">
            <v>10789.19</v>
          </cell>
        </row>
        <row r="8226">
          <cell r="A8226">
            <v>99305</v>
          </cell>
          <cell r="B8226" t="str">
            <v>BASE PARA POÇO DE VISITA RETANGULAR PARA DRENAGEM, EM ALVENARIA COM BLOCOS DE CONCRETO, DIMENSÕES INTERNAS = 3X3,5 M, PROFUNDIDADE = 1,40 M, EXCLUINDO TAMPÃO</v>
          </cell>
          <cell r="C8226" t="str">
            <v>UN</v>
          </cell>
          <cell r="D8226">
            <v>12197.75</v>
          </cell>
        </row>
        <row r="8227">
          <cell r="A8227">
            <v>99308</v>
          </cell>
          <cell r="B8227" t="str">
            <v>BASE PARA POÇO DE VISITA RETANGULAR PARA DRENAGEM, EM ALVENARIA COM BLOCOS DE CONCRETO, DIMENSÕES INTERNAS = 3X4 M, PROFUNDIDADE = 1,40 M, EXCLUINDO TAMPÃO</v>
          </cell>
          <cell r="C8227" t="str">
            <v>UN</v>
          </cell>
          <cell r="D8227">
            <v>13606.36</v>
          </cell>
        </row>
        <row r="8228">
          <cell r="A8228">
            <v>99315</v>
          </cell>
          <cell r="B8228" t="str">
            <v>BASE PARA POÇO DE VISITA RETANGULAR PARA DRENAGEM, EM ALVENARIA COM BLOCOS DE CONCRETO, DIMENSÕES INTERNAS = 4X4 M, PROFUNDIDADE = 1,40 M, EXCLUINDO TAMPÃO</v>
          </cell>
          <cell r="C8228" t="str">
            <v>UN</v>
          </cell>
          <cell r="D8228">
            <v>17233.98</v>
          </cell>
        </row>
        <row r="8229">
          <cell r="A8229">
            <v>98008</v>
          </cell>
          <cell r="B8229" t="str">
            <v xml:space="preserve">BASE PARA POÇO DE VISITA RETANGULAR PARA ESGOTO, EM ALVENARIA COM BLOCOS DE CONCRETO, DIMENSÕES INTERNAS = 1,5X1,5 M, PROFUNDIDADE = 1,45 M, EXCLUINDO TAMPÃO </v>
          </cell>
          <cell r="C8229" t="str">
            <v>UN</v>
          </cell>
          <cell r="D8229">
            <v>4087.31</v>
          </cell>
        </row>
        <row r="8230">
          <cell r="A8230">
            <v>98010</v>
          </cell>
          <cell r="B8230" t="str">
            <v>BASE PARA POÇO DE VISITA RETANGULAR PARA ESGOTO, EM ALVENARIA COM BLOCOS DE CONCRETO, DIMENSÕES INTERNAS = 1,5X2 M, PROFUNDIDADE = 1,40 M, EXCLUINDO TAMPÃO</v>
          </cell>
          <cell r="C8230" t="str">
            <v>UN</v>
          </cell>
          <cell r="D8230">
            <v>4993.42</v>
          </cell>
        </row>
        <row r="8231">
          <cell r="A8231">
            <v>98012</v>
          </cell>
          <cell r="B8231" t="str">
            <v>BASE PARA POÇO DE VISITA RETANGULAR PARA ESGOTO, EM ALVENARIA COM BLOCOS DE CONCRETO, DIMENSÕES INTERNAS = 1,5X2,5 M, PROFUNDIDADE = 1,40 M, EXCLUINDO TAMPÃO</v>
          </cell>
          <cell r="C8231" t="str">
            <v>UN</v>
          </cell>
          <cell r="D8231">
            <v>5870.92</v>
          </cell>
        </row>
        <row r="8232">
          <cell r="A8232">
            <v>98014</v>
          </cell>
          <cell r="B8232" t="str">
            <v>BASE PARA POÇO DE VISITA RETANGULAR PARA ESGOTO, EM ALVENARIA COM BLOCOS DE CONCRETO, DIMENSÕES INTERNAS = 1,5X3 M, PROFUNDIDADE = 1,40 M, EXCLUINDO TAMPÃO</v>
          </cell>
          <cell r="C8232" t="str">
            <v>UN</v>
          </cell>
          <cell r="D8232">
            <v>6748.32</v>
          </cell>
        </row>
        <row r="8233">
          <cell r="A8233">
            <v>98016</v>
          </cell>
          <cell r="B8233" t="str">
            <v>BASE PARA POÇO DE VISITA RETANGULAR PARA ESGOTO, EM ALVENARIA COM BLOCOS DE CONCRETO, DIMENSÕES INTERNAS = 1,5X3,5 M, PROFUNDIDADE = 1,40 M, EXCLUINDO TAMPÃO</v>
          </cell>
          <cell r="C8233" t="str">
            <v>UN</v>
          </cell>
          <cell r="D8233">
            <v>7625.88</v>
          </cell>
        </row>
        <row r="8234">
          <cell r="A8234">
            <v>98018</v>
          </cell>
          <cell r="B8234" t="str">
            <v>BASE PARA POÇO DE VISITA RETANGULAR PARA ESGOTO, EM ALVENARIA COM BLOCOS DE CONCRETO, DIMENSÕES INTERNAS = 1,5X4 M, PROFUNDIDADE = 1,40 M, EXCLUINDO TAMPÃO</v>
          </cell>
          <cell r="C8234" t="str">
            <v>UN</v>
          </cell>
          <cell r="D8234">
            <v>8503.31</v>
          </cell>
        </row>
        <row r="8235">
          <cell r="A8235">
            <v>97994</v>
          </cell>
          <cell r="B8235" t="str">
            <v>BASE PARA POÇO DE VISITA RETANGULAR PARA ESGOTO, EM ALVENARIA COM BLOCOS DE CONCRETO, DIMENSÕES INTERNAS = 1X1 M, PROFUNDIDADE = 1,40 M, EXCLUINDO TAMPÃO</v>
          </cell>
          <cell r="C8235" t="str">
            <v>UN</v>
          </cell>
          <cell r="D8235">
            <v>2602.3000000000002</v>
          </cell>
        </row>
        <row r="8236">
          <cell r="A8236">
            <v>97996</v>
          </cell>
          <cell r="B8236" t="str">
            <v>BASE PARA POÇO DE VISITA RETANGULAR PARA ESGOTO, EM ALVENARIA COM BLOCOS DE CONCRETO, DIMENSÕES INTERNAS = 1X1,5 M, PROFUNDIDADE = 1,40 M, EXCLUINDO TAMPÃO</v>
          </cell>
          <cell r="C8236" t="str">
            <v>UN</v>
          </cell>
          <cell r="D8236">
            <v>3296.58</v>
          </cell>
        </row>
        <row r="8237">
          <cell r="A8237">
            <v>98407</v>
          </cell>
          <cell r="B8237" t="str">
            <v>BASE PARA POÇO DE VISITA RETANGULAR PARA ESGOTO, EM ALVENARIA COM BLOCOS DE CONCRETO, DIMENSÕES INTERNAS = 1X2 M, PROFUNDIDADE = 1,40 M, EXCLUINDO TAMPÃO</v>
          </cell>
          <cell r="C8237" t="str">
            <v>UN</v>
          </cell>
          <cell r="D8237">
            <v>3990.74</v>
          </cell>
        </row>
        <row r="8238">
          <cell r="A8238">
            <v>98408</v>
          </cell>
          <cell r="B8238" t="str">
            <v>BASE PARA POÇO DE VISITA RETANGULAR PARA ESGOTO, EM ALVENARIA COM BLOCOS DE CONCRETO, DIMENSÕES INTERNAS = 1X2,5 M, PROFUNDIDADE = 1,40 M, EXCLUINDO TAMPÃO</v>
          </cell>
          <cell r="C8238" t="str">
            <v>UN</v>
          </cell>
          <cell r="D8238">
            <v>4685</v>
          </cell>
        </row>
        <row r="8239">
          <cell r="A8239">
            <v>98002</v>
          </cell>
          <cell r="B8239" t="str">
            <v>BASE PARA POÇO DE VISITA RETANGULAR PARA ESGOTO, EM ALVENARIA COM BLOCOS DE CONCRETO, DIMENSÕES INTERNAS = 1X3 M, PROFUNDIDADE = 1,40 M, EXCLUINDO TAMPÃO</v>
          </cell>
          <cell r="C8239" t="str">
            <v>UN</v>
          </cell>
          <cell r="D8239">
            <v>5415.35</v>
          </cell>
        </row>
        <row r="8240">
          <cell r="A8240">
            <v>98406</v>
          </cell>
          <cell r="B8240" t="str">
            <v>BASE PARA POÇO DE VISITA RETANGULAR PARA ESGOTO, EM ALVENARIA COM BLOCOS DE CONCRETO, DIMENSÕES INTERNAS = 1X3,5 M, PROFUNDIDADE = 1,40 M, EXCLUINDO TAMPÃO</v>
          </cell>
          <cell r="C8240" t="str">
            <v>UN</v>
          </cell>
          <cell r="D8240">
            <v>6114.09</v>
          </cell>
        </row>
        <row r="8241">
          <cell r="A8241">
            <v>98006</v>
          </cell>
          <cell r="B8241" t="str">
            <v>BASE PARA POÇO DE VISITA RETANGULAR PARA ESGOTO, EM ALVENARIA COM BLOCOS DE CONCRETO, DIMENSÕES INTERNAS = 1X4 M, PROFUNDIDADE = 1,40 M, EXCLUINDO TAMPÃO</v>
          </cell>
          <cell r="C8241" t="str">
            <v>UN</v>
          </cell>
          <cell r="D8241">
            <v>6812.93</v>
          </cell>
        </row>
        <row r="8242">
          <cell r="A8242">
            <v>98030</v>
          </cell>
          <cell r="B8242" t="str">
            <v>BASE PARA POÇO DE VISITA RETANGULAR PARA ESGOTO, EM ALVENARIA COM BLOCOS DE CONCRETO, DIMENSÕES INTERNAS = 2,5X2,5 M, PROFUNDIDADE = 1,40 M, EXCLUINDO TAMPÃO</v>
          </cell>
          <cell r="C8242" t="str">
            <v>UN</v>
          </cell>
          <cell r="D8242">
            <v>8374.5499999999993</v>
          </cell>
        </row>
        <row r="8243">
          <cell r="A8243">
            <v>98032</v>
          </cell>
          <cell r="B8243" t="str">
            <v>BASE PARA POÇO DE VISITA RETANGULAR PARA ESGOTO, EM ALVENARIA COM BLOCOS DE CONCRETO, DIMENSÕES INTERNAS = 2,5X3 M, PROFUNDIDADE = 1,40 M, EXCLUINDO TAMPÃO</v>
          </cell>
          <cell r="C8243" t="str">
            <v>UN</v>
          </cell>
          <cell r="D8243">
            <v>9640.14</v>
          </cell>
        </row>
        <row r="8244">
          <cell r="A8244">
            <v>98034</v>
          </cell>
          <cell r="B8244" t="str">
            <v>BASE PARA POÇO DE VISITA RETANGULAR PARA ESGOTO, EM ALVENARIA COM BLOCOS DE CONCRETO, DIMENSÕES INTERNAS = 2,5X3,5 M, PROFUNDIDADE = 1,40 M, EXCLUINDO TAMPÃO</v>
          </cell>
          <cell r="C8244" t="str">
            <v>UN</v>
          </cell>
          <cell r="D8244">
            <v>10905.72</v>
          </cell>
        </row>
        <row r="8245">
          <cell r="A8245">
            <v>98036</v>
          </cell>
          <cell r="B8245" t="str">
            <v>BASE PARA POÇO DE VISITA RETANGULAR PARA ESGOTO, EM ALVENARIA COM BLOCOS DE CONCRETO, DIMENSÕES INTERNAS = 2,5X4 M, PROFUNDIDADE = 1,40 M, EXCLUINDO TAMPÃO</v>
          </cell>
          <cell r="C8245" t="str">
            <v>UN</v>
          </cell>
          <cell r="D8245">
            <v>12171.34</v>
          </cell>
        </row>
        <row r="8246">
          <cell r="A8246">
            <v>98020</v>
          </cell>
          <cell r="B8246" t="str">
            <v>BASE PARA POÇO DE VISITA RETANGULAR PARA ESGOTO, EM ALVENARIA COM BLOCOS DE CONCRETO, DIMENSÕES INTERNAS = 2X2 M, PROFUNDIDADE = 1,40 M, EXCLUINDO TAMPÃO</v>
          </cell>
          <cell r="C8246" t="str">
            <v>UN</v>
          </cell>
          <cell r="D8246">
            <v>6033.5</v>
          </cell>
        </row>
        <row r="8247">
          <cell r="A8247">
            <v>98022</v>
          </cell>
          <cell r="B8247" t="str">
            <v>BASE PARA POÇO DE VISITA RETANGULAR PARA ESGOTO, EM ALVENARIA COM BLOCOS DE CONCRETO, DIMENSÕES INTERNAS = 2X2,5 M, PROFUNDIDADE = 1,40 M, EXCLUINDO TAMPÃO</v>
          </cell>
          <cell r="C8247" t="str">
            <v>UN</v>
          </cell>
          <cell r="D8247">
            <v>7076.33</v>
          </cell>
        </row>
        <row r="8248">
          <cell r="A8248">
            <v>98024</v>
          </cell>
          <cell r="B8248" t="str">
            <v>BASE PARA POÇO DE VISITA RETANGULAR PARA ESGOTO, EM ALVENARIA COM BLOCOS DE CONCRETO, DIMENSÕES INTERNAS = 2X3 M, PROFUNDIDADE = 1,40 M, EXCLUINDO TAMPÃO</v>
          </cell>
          <cell r="C8248" t="str">
            <v>UN</v>
          </cell>
          <cell r="D8248">
            <v>8182.53</v>
          </cell>
        </row>
        <row r="8249">
          <cell r="A8249">
            <v>98026</v>
          </cell>
          <cell r="B8249" t="str">
            <v>BASE PARA POÇO DE VISITA RETANGULAR PARA ESGOTO, EM ALVENARIA COM BLOCOS DE CONCRETO, DIMENSÕES INTERNAS = 2X3,5 M, PROFUNDIDADE = 1,40 M, EXCLUINDO TAMPÃO</v>
          </cell>
          <cell r="C8249" t="str">
            <v>UN</v>
          </cell>
          <cell r="D8249">
            <v>9233.3799999999992</v>
          </cell>
        </row>
        <row r="8250">
          <cell r="A8250">
            <v>98028</v>
          </cell>
          <cell r="B8250" t="str">
            <v>BASE PARA POÇO DE VISITA RETANGULAR PARA ESGOTO, EM ALVENARIA COM BLOCOS DE CONCRETO, DIMENSÕES INTERNAS = 2X4 M, PROFUNDIDADE = 1,40 M, EXCLUINDO TAMPÃO</v>
          </cell>
          <cell r="C8250" t="str">
            <v>UN</v>
          </cell>
          <cell r="D8250">
            <v>10284.280000000001</v>
          </cell>
        </row>
        <row r="8251">
          <cell r="A8251">
            <v>98044</v>
          </cell>
          <cell r="B8251" t="str">
            <v>BASE PARA POÇO DE VISITA RETANGULAR PARA ESGOTO, EM ALVENARIA COM BLOCOS DE CONCRETO, DIMENSÕES INTERNAS = 3,5X3,5 M, PROFUNDIDADE = 1,40 M, EXCLUINDO TAMPÃO</v>
          </cell>
          <cell r="C8251" t="str">
            <v>UN</v>
          </cell>
          <cell r="D8251">
            <v>14274.64</v>
          </cell>
        </row>
        <row r="8252">
          <cell r="A8252">
            <v>98046</v>
          </cell>
          <cell r="B8252" t="str">
            <v>BASE PARA POÇO DE VISITA RETANGULAR PARA ESGOTO, EM ALVENARIA COM BLOCOS DE CONCRETO, DIMENSÕES INTERNAS = 3,5X4 M, PROFUNDIDADE = 1,40 M, EXCLUINDO TAMPÃO</v>
          </cell>
          <cell r="C8252" t="str">
            <v>UN</v>
          </cell>
          <cell r="D8252">
            <v>15917.94</v>
          </cell>
        </row>
        <row r="8253">
          <cell r="A8253">
            <v>98038</v>
          </cell>
          <cell r="B8253" t="str">
            <v>BASE PARA POÇO DE VISITA RETANGULAR PARA ESGOTO, EM ALVENARIA COM BLOCOS DE CONCRETO, DIMENSÕES INTERNAS = 3X3 M, PROFUNDIDADE = 1,40 M, EXCLUINDO TAMPÃO</v>
          </cell>
          <cell r="C8253" t="str">
            <v>UN</v>
          </cell>
          <cell r="D8253">
            <v>11135.59</v>
          </cell>
        </row>
        <row r="8254">
          <cell r="A8254">
            <v>98040</v>
          </cell>
          <cell r="B8254" t="str">
            <v>BASE PARA POÇO DE VISITA RETANGULAR PARA ESGOTO, EM ALVENARIA COM BLOCOS DE CONCRETO, DIMENSÕES INTERNAS = 3X3,5 M, PROFUNDIDADE = 1,40 M, EXCLUINDO TAMPÃO</v>
          </cell>
          <cell r="C8254" t="str">
            <v>UN</v>
          </cell>
          <cell r="D8254">
            <v>12590.13</v>
          </cell>
        </row>
        <row r="8255">
          <cell r="A8255">
            <v>98042</v>
          </cell>
          <cell r="B8255" t="str">
            <v>BASE PARA POÇO DE VISITA RETANGULAR PARA ESGOTO, EM ALVENARIA COM BLOCOS DE CONCRETO, DIMENSÕES INTERNAS = 3X4 M, PROFUNDIDADE = 1,40 M, EXCLUINDO TAMPÃO</v>
          </cell>
          <cell r="C8255" t="str">
            <v>UN</v>
          </cell>
          <cell r="D8255">
            <v>14044.7</v>
          </cell>
        </row>
        <row r="8256">
          <cell r="A8256">
            <v>98048</v>
          </cell>
          <cell r="B8256" t="str">
            <v>BASE PARA POÇO DE VISITA RETANGULAR PARA ESGOTO, EM ALVENARIA COM BLOCOS DE CONCRETO, DIMENSÕES INTERNAS = 4X4 M, PROFUNDIDADE = 1,45 M, EXCLUINDO TAMPÃO</v>
          </cell>
          <cell r="C8256" t="str">
            <v>UN</v>
          </cell>
          <cell r="D8256">
            <v>17791.3</v>
          </cell>
        </row>
        <row r="8257">
          <cell r="A8257">
            <v>97955</v>
          </cell>
          <cell r="B8257" t="str">
            <v>CAIXA COM GRELHA DUPLA RETANGULAR, EM ALVENARIA COM BLOCOS DE CONCRETO, DIMENSÕES INTERNAS: 0,5X2,2X1 M</v>
          </cell>
          <cell r="C8257" t="str">
            <v>UN</v>
          </cell>
          <cell r="D8257">
            <v>3076.28</v>
          </cell>
        </row>
        <row r="8258">
          <cell r="A8258">
            <v>97948</v>
          </cell>
          <cell r="B8258" t="str">
            <v>CAIXA COM GRELHA DUPLA RETANGULAR, EM ALVENARIA COM TIJOLOS CERÂMICOS MACIÇOS, DIMENSÕES INTERNAS: 0,5X2,2X1 M</v>
          </cell>
          <cell r="C8258" t="str">
            <v>UN</v>
          </cell>
          <cell r="D8258">
            <v>3243.01</v>
          </cell>
        </row>
        <row r="8259">
          <cell r="A8259">
            <v>97934</v>
          </cell>
          <cell r="B8259" t="str">
            <v>CAIXA COM GRELHA DUPLA RETANGULAR, EM CONCRETO PRÉ-MOLDADO, DIMENSÕES INTERNAS: 0,5X2,2X1,0 M</v>
          </cell>
          <cell r="C8259" t="str">
            <v>UN</v>
          </cell>
          <cell r="D8259">
            <v>2513.19</v>
          </cell>
        </row>
        <row r="8260">
          <cell r="A8260">
            <v>97953</v>
          </cell>
          <cell r="B8260" t="str">
            <v>CAIXA COM GRELHA SIMPLES RETANGULAR, EM ALVENARIA COM BLOCOS DE CONCRETO, DIMENSÕES INTERNAS: 0,5X1X1 M</v>
          </cell>
          <cell r="C8260" t="str">
            <v>UN</v>
          </cell>
          <cell r="D8260">
            <v>1419.85</v>
          </cell>
        </row>
        <row r="8261">
          <cell r="A8261">
            <v>97947</v>
          </cell>
          <cell r="B8261" t="str">
            <v>CAIXA COM GRELHA SIMPLES RETANGULAR, EM ALVENARIA COM TIJOLOS CERÂMICOS MACIÇOS, DIMENSÕES INTERNAS: 0,5X1X1 M</v>
          </cell>
          <cell r="C8261" t="str">
            <v>UN</v>
          </cell>
          <cell r="D8261">
            <v>1740.79</v>
          </cell>
        </row>
        <row r="8262">
          <cell r="A8262">
            <v>97933</v>
          </cell>
          <cell r="B8262" t="str">
            <v>CAIXA COM GRELHA SIMPLES RETANGULAR, EM CONCRETO PRÉ-MOLDADO, DIMENSÕES INTERNAS: 0,6X1,0X1,0 M</v>
          </cell>
          <cell r="C8262" t="str">
            <v>UN</v>
          </cell>
          <cell r="D8262">
            <v>1240.9000000000001</v>
          </cell>
        </row>
        <row r="8263">
          <cell r="A8263">
            <v>97961</v>
          </cell>
          <cell r="B8263" t="str">
            <v>CAIXA PARA BOCA DE LOBO COMBINADA COM GRELHA RETANGULAR, EM ALVENARIA COM BLOCOS DE CONCRETO, DIMENSÕES INTERNAS: 1,3X1X1,2 M</v>
          </cell>
          <cell r="C8263" t="str">
            <v>UN</v>
          </cell>
          <cell r="D8263">
            <v>2409.2399999999998</v>
          </cell>
        </row>
        <row r="8264">
          <cell r="A8264">
            <v>97951</v>
          </cell>
          <cell r="B8264" t="str">
            <v>CAIXA PARA BOCA DE LOBO COMBINADA COM GRELHA RETANGULAR, EM ALVENARIA COM TIJOLOS CERÂMICOS MACIÇOS, DIMENSÕES INTERNAS: 1,3X1X1,2 M</v>
          </cell>
          <cell r="C8264" t="str">
            <v>UN</v>
          </cell>
          <cell r="D8264">
            <v>2740.06</v>
          </cell>
        </row>
        <row r="8265">
          <cell r="A8265">
            <v>97973</v>
          </cell>
          <cell r="B8265" t="str">
            <v>CAIXA PARA BOCA DE LOBO DUPLA COMBINADA COM GRELHA RETANGULAR, EM ALVENARIA COM BLOCOS DE CONCRETO, DIMENSÕES INTERNAS: 1,3X2,2X1,2 M</v>
          </cell>
          <cell r="C8265" t="str">
            <v>UN</v>
          </cell>
          <cell r="D8265">
            <v>4531.8999999999996</v>
          </cell>
        </row>
        <row r="8266">
          <cell r="A8266">
            <v>97952</v>
          </cell>
          <cell r="B8266" t="str">
            <v>CAIXA PARA BOCA DE LOBO DUPLA COMBINADA COM GRELHA RETANGULAR, EM ALVENARIA COM TIJOLOS CERÂMICOS MACIÇOS, DIMENSÕES INTERNAS: 1,3X2,2X1,2 M</v>
          </cell>
          <cell r="C8266" t="str">
            <v>UN</v>
          </cell>
          <cell r="D8266">
            <v>4806.88</v>
          </cell>
        </row>
        <row r="8267">
          <cell r="A8267">
            <v>97957</v>
          </cell>
          <cell r="B8267" t="str">
            <v>CAIXA PARA BOCA DE LOBO DUPLA RETANGULAR, EM ALVENARIA COM BLOCOS DE CONCRETO, DIMENSÕES INTERNAS: 0,6X2,2X1,2 M</v>
          </cell>
          <cell r="C8267" t="str">
            <v>UN</v>
          </cell>
          <cell r="D8267">
            <v>2538.0100000000002</v>
          </cell>
        </row>
        <row r="8268">
          <cell r="A8268">
            <v>97950</v>
          </cell>
          <cell r="B8268" t="str">
            <v>CAIXA PARA BOCA DE LOBO DUPLA RETANGULAR, EM ALVENARIA COM TIJOLOS CERÂMICOS MACIÇOS, DIMENSÕES INTERNAS: 0,6X2,2X1,2 M</v>
          </cell>
          <cell r="C8268" t="str">
            <v>UN</v>
          </cell>
          <cell r="D8268">
            <v>2880.14</v>
          </cell>
        </row>
        <row r="8269">
          <cell r="A8269">
            <v>97936</v>
          </cell>
          <cell r="B8269" t="str">
            <v>CAIXA PARA BOCA DE LOBO DUPLA RETANGULAR, EM CONCRETO PRÉ-MOLDADO, DIMENSÕES INTERNAS: 0,6X2,2X1,2 M</v>
          </cell>
          <cell r="C8269" t="str">
            <v>UN</v>
          </cell>
          <cell r="D8269">
            <v>1951.19</v>
          </cell>
        </row>
        <row r="8270">
          <cell r="A8270">
            <v>97956</v>
          </cell>
          <cell r="B8270" t="str">
            <v>CAIXA PARA BOCA DE LOBO SIMPLES RETANGULAR, EM ALVENARIA COM BLOCOS DE CONCRETO, DIMENSÕES INTERNAS: 0,6X1X1,2 M</v>
          </cell>
          <cell r="C8270" t="str">
            <v>UN</v>
          </cell>
          <cell r="D8270">
            <v>1418.3</v>
          </cell>
        </row>
        <row r="8271">
          <cell r="A8271">
            <v>97949</v>
          </cell>
          <cell r="B8271" t="str">
            <v>CAIXA PARA BOCA DE LOBO SIMPLES RETANGULAR, EM ALVENARIA COM TIJOLOS CERÂMICOS MACIÇOS, DIMENSÕES INTERNAS: 0,6X1X1,2 M</v>
          </cell>
          <cell r="C8271" t="str">
            <v>UN</v>
          </cell>
          <cell r="D8271">
            <v>1626.63</v>
          </cell>
        </row>
        <row r="8272">
          <cell r="A8272">
            <v>97935</v>
          </cell>
          <cell r="B8272" t="str">
            <v>CAIXA PARA BOCA DE LOBO SIMPLES RETANGULAR, EM CONCRETO PRÉ-MOLDADO, DIMENSÕES INTERNAS: 0,6X1,0X1,2 M</v>
          </cell>
          <cell r="C8272" t="str">
            <v>UN</v>
          </cell>
          <cell r="D8272">
            <v>943.24</v>
          </cell>
        </row>
        <row r="8273">
          <cell r="A8273">
            <v>99319</v>
          </cell>
          <cell r="B8273" t="str">
            <v>CHAMINÉ CIRCULAR PARA POÇO DE VISITA PARA DRENAGEM, EM ALVENARIA COM TIJOLOS CERÂMICOS MACIÇOS, DIÂMETRO INTERNO = 0,6 M</v>
          </cell>
          <cell r="C8273" t="str">
            <v>M</v>
          </cell>
          <cell r="D8273">
            <v>827.53</v>
          </cell>
        </row>
        <row r="8274">
          <cell r="A8274">
            <v>99318</v>
          </cell>
          <cell r="B8274" t="str">
            <v>CHAMINÉ CIRCULAR PARA POÇO DE VISITA PARA DRENAGEM, EM CONCRETO PRÉ-MOLDADO, DIÂMETRO INTERNO = 0,6 M</v>
          </cell>
          <cell r="C8274" t="str">
            <v>M</v>
          </cell>
          <cell r="D8274">
            <v>326.33</v>
          </cell>
        </row>
        <row r="8275">
          <cell r="A8275">
            <v>98051</v>
          </cell>
          <cell r="B8275" t="str">
            <v>CHAMINÉ CIRCULAR PARA POÇO DE VISITA PARA ESGOTO, EM ALVENARIA COM TIJOLOS CERÂMICOS MACIÇOS, DIÂMETRO INTERNO = 0,6 M</v>
          </cell>
          <cell r="C8275" t="str">
            <v>M</v>
          </cell>
          <cell r="D8275">
            <v>907.1</v>
          </cell>
        </row>
        <row r="8276">
          <cell r="A8276">
            <v>98050</v>
          </cell>
          <cell r="B8276" t="str">
            <v>CHAMINÉ CIRCULAR PARA POÇO DE VISITA PARA ESGOTO, EM CONCRETO PRÉ-MOLDADO, DIÂMETRO INTERNO = 0,6 M</v>
          </cell>
          <cell r="C8276" t="str">
            <v>M</v>
          </cell>
          <cell r="D8276">
            <v>327.55</v>
          </cell>
        </row>
        <row r="8277">
          <cell r="A8277">
            <v>99272</v>
          </cell>
          <cell r="B8277" t="str">
            <v>POÇO DE INSPEÇÃO CIRCULAR PARA DRENAGEM, EM ALVENARIA COM TIJOLOS CERÂMICOS MACIÇOS, DIÂMETRO INTERNO = 0,60 M, PROFUNDIDADE = 0,95 M, EXCLUINDO TAMPÃO</v>
          </cell>
          <cell r="C8277" t="str">
            <v>UN</v>
          </cell>
          <cell r="D8277">
            <v>1037.8499999999999</v>
          </cell>
        </row>
        <row r="8278">
          <cell r="A8278">
            <v>99273</v>
          </cell>
          <cell r="B8278" t="str">
            <v>POÇO DE INSPEÇÃO CIRCULAR PARA DRENAGEM, EM ALVENARIA COM TIJOLOS CERÂMICOS MACIÇOS, DIÂMETRO INTERNO = 0,60 M, PROFUNDIDADE = 1,45 M, EXCLUINDO TAMPÃO</v>
          </cell>
          <cell r="C8278" t="str">
            <v>UN</v>
          </cell>
          <cell r="D8278">
            <v>1449.7</v>
          </cell>
        </row>
        <row r="8279">
          <cell r="A8279">
            <v>99268</v>
          </cell>
          <cell r="B8279" t="str">
            <v>POÇO DE INSPEÇÃO CIRCULAR PARA DRENAGEM, EM CONCRETO PRÉ-MOLDADO, DIÂMETRO INTERNO = 0,60 M, PROFUNDIDADE = 0,90 M, EXCLUINDO TAMPÃO</v>
          </cell>
          <cell r="C8279" t="str">
            <v>UN</v>
          </cell>
          <cell r="D8279">
            <v>516.42999999999995</v>
          </cell>
        </row>
        <row r="8280">
          <cell r="A8280">
            <v>99270</v>
          </cell>
          <cell r="B8280" t="str">
            <v>POÇO DE INSPEÇÃO CIRCULAR PARA DRENAGEM, EM CONCRETO PRÉ-MOLDADO, DIÂMETRO INTERNO = 0,60 M, PROFUNDIDADE = 1,40 M, EXCLUINDO TAMPÃO</v>
          </cell>
          <cell r="C8280" t="str">
            <v>UN</v>
          </cell>
          <cell r="D8280">
            <v>683.03</v>
          </cell>
        </row>
        <row r="8281">
          <cell r="A8281">
            <v>97976</v>
          </cell>
          <cell r="B8281" t="str">
            <v>POÇO DE INSPEÇÃO CIRCULAR PARA ESGOTO, EM ALVENARIA COM TIJOLOS CERÂMICOS MACIÇOS, DIÂMETRO INTERNO = 0,60 M, PROFUNDIDADE = 0,95 M, EXCLUINDO TAMPÃO</v>
          </cell>
          <cell r="C8281" t="str">
            <v>UN</v>
          </cell>
          <cell r="D8281">
            <v>1094.8900000000001</v>
          </cell>
        </row>
        <row r="8282">
          <cell r="A8282">
            <v>97977</v>
          </cell>
          <cell r="B8282" t="str">
            <v>POÇO DE INSPEÇÃO CIRCULAR PARA ESGOTO, EM ALVENARIA COM TIJOLOS CERÂMICOS MACIÇOS, DIÂMETRO INTERNO = 0,60 M, PROFUNDIDADE = 1,45 M, EXCLUINDO TAMPÃO</v>
          </cell>
          <cell r="C8282" t="str">
            <v>UN</v>
          </cell>
          <cell r="D8282">
            <v>1550.82</v>
          </cell>
        </row>
        <row r="8283">
          <cell r="A8283">
            <v>97974</v>
          </cell>
          <cell r="B8283" t="str">
            <v>POÇO DE INSPEÇÃO CIRCULAR PARA ESGOTO, EM CONCRETO PRÉ-MOLDADO, DIÂMETRO INTERNO = 0,60 M, PROFUNDIDADE = 0,90 M, EXCLUINDO TAMPÃO</v>
          </cell>
          <cell r="C8283" t="str">
            <v>UN</v>
          </cell>
          <cell r="D8283">
            <v>522.11</v>
          </cell>
        </row>
        <row r="8284">
          <cell r="A8284">
            <v>97975</v>
          </cell>
          <cell r="B8284" t="str">
            <v>POÇO DE INSPEÇÃO CIRCULAR PARA ESGOTO, EM CONCRETO PRÉ-MOLDADO, DIÂMETRO INTERNO = 0,60 M, PROFUNDIDADE = 1,40 M, EXCLUINDO TAMPÃO</v>
          </cell>
          <cell r="C8284" t="str">
            <v>UN</v>
          </cell>
          <cell r="D8284">
            <v>689.66</v>
          </cell>
        </row>
        <row r="8285">
          <cell r="A8285">
            <v>101798</v>
          </cell>
          <cell r="B8285" t="str">
            <v>TAMPA PARA CAIXA TIPO R1, EM FERRO FUNDIDO, DIMENSÕES INTERNAS: 0,40 X 0,60 M - FORNECIMENTO E INSTALAÇÃO</v>
          </cell>
          <cell r="C8285" t="str">
            <v>UN</v>
          </cell>
          <cell r="D8285">
            <v>321.98</v>
          </cell>
        </row>
        <row r="8286">
          <cell r="A8286">
            <v>101799</v>
          </cell>
          <cell r="B8286" t="str">
            <v>TAMPA PARA CAIXA TIPO R2 E R3, EM FERRO FUNDIDO, DIMENSÕES INTERNAS: 0,55 X 1,10 M - FORNECIMENTO E INSTALAÇÃO</v>
          </cell>
          <cell r="C8286" t="str">
            <v>UN</v>
          </cell>
          <cell r="D8286">
            <v>775.9</v>
          </cell>
        </row>
        <row r="8287">
          <cell r="A8287">
            <v>102487</v>
          </cell>
          <cell r="B8287" t="str">
            <v>CONCRETO CICLÓPICO FCK = 15MPA, 30% PEDRA DE MÃO EM VOLUME REAL, INCLUSIVE LANÇAMENTO</v>
          </cell>
          <cell r="C8287" t="str">
            <v>M3</v>
          </cell>
          <cell r="D8287">
            <v>610.34</v>
          </cell>
        </row>
        <row r="8288">
          <cell r="A8288">
            <v>102486</v>
          </cell>
          <cell r="B8288" t="str">
            <v>CONCRETO FCK = 15MPA, TRAÇO 1:3,4:3,4 (EM MASSA SECA DE CIMENTO/ AREIA MÉDIA/ SEIXO ROLADO) - PREPARO MANUAL</v>
          </cell>
          <cell r="C8288" t="str">
            <v>M3</v>
          </cell>
          <cell r="D8288">
            <v>703.41</v>
          </cell>
        </row>
        <row r="8289">
          <cell r="A8289">
            <v>102474</v>
          </cell>
          <cell r="B8289" t="str">
            <v>CONCRETO FCK = 15MPA, TRAÇO 1:3,4:3,4 (EM MASSA SECA DE CIMENTO/ AREIA MÉDIA/ SEIXO ROLADO) - PREPARO MECÂNICO COM BETONEIRA 400 L</v>
          </cell>
          <cell r="C8289" t="str">
            <v>M3</v>
          </cell>
          <cell r="D8289">
            <v>648.02</v>
          </cell>
        </row>
        <row r="8290">
          <cell r="A8290">
            <v>102480</v>
          </cell>
          <cell r="B8290" t="str">
            <v>CONCRETO FCK = 15MPA, TRAÇO 1:3,4:3,4 (EM MASSA SECA DE CIMENTO/ AREIA MÉDIA/ SEIXO ROLADO) - PREPARO MECÂNICO COM BETONEIRA 600 L</v>
          </cell>
          <cell r="C8290" t="str">
            <v>M3</v>
          </cell>
          <cell r="D8290">
            <v>642.22</v>
          </cell>
        </row>
        <row r="8291">
          <cell r="A8291">
            <v>94975</v>
          </cell>
          <cell r="B8291" t="str">
            <v>CONCRETO FCK = 15MPA, TRAÇO 1:3,4:3,5 (EM MASSA SECA DE CIMENTO/ AREIA MÉDIA/ BRITA 1) - PREPARO MANUAL</v>
          </cell>
          <cell r="C8291" t="str">
            <v>M3</v>
          </cell>
          <cell r="D8291">
            <v>508.88</v>
          </cell>
        </row>
        <row r="8292">
          <cell r="A8292">
            <v>94963</v>
          </cell>
          <cell r="B8292" t="str">
            <v>CONCRETO FCK = 15MPA, TRAÇO 1:3,4:3,5 (EM MASSA SECA DE CIMENTO/ AREIA MÉDIA/ BRITA 1) - PREPARO MECÂNICO COM BETONEIRA 400 L</v>
          </cell>
          <cell r="C8292" t="str">
            <v>M3</v>
          </cell>
          <cell r="D8292">
            <v>455.39</v>
          </cell>
        </row>
        <row r="8293">
          <cell r="A8293">
            <v>94969</v>
          </cell>
          <cell r="B8293" t="str">
            <v>CONCRETO FCK = 15MPA, TRAÇO 1:3,4:3,5 (EM MASSA SECA DE CIMENTO/ AREIA MÉDIA/ BRITA 1) - PREPARO MECÂNICO COM BETONEIRA 600 L</v>
          </cell>
          <cell r="C8293" t="str">
            <v>M3</v>
          </cell>
          <cell r="D8293">
            <v>448.89</v>
          </cell>
        </row>
        <row r="8294">
          <cell r="A8294">
            <v>102475</v>
          </cell>
          <cell r="B8294" t="str">
            <v>CONCRETO FCK = 20MPA, TRAÇO 1:2,6:2,9 (EM MASSA SECA DE CIMENTO/ AREIA MÉDIA/ SEIXO ROLADO) - PREPARO MECÂNICO COM BETONEIRA 400 L</v>
          </cell>
          <cell r="C8294" t="str">
            <v>M3</v>
          </cell>
          <cell r="D8294">
            <v>696.46</v>
          </cell>
        </row>
        <row r="8295">
          <cell r="A8295">
            <v>102481</v>
          </cell>
          <cell r="B8295" t="str">
            <v>CONCRETO FCK = 20MPA, TRAÇO 1:2,6:2,9 (EM MASSA SECA DE CIMENTO/ AREIA MÉDIA/ SEIXO ROLADO) - PREPARO MECÂNICO COM BETONEIRA 600 L</v>
          </cell>
          <cell r="C8295" t="str">
            <v>M3</v>
          </cell>
          <cell r="D8295">
            <v>684.15</v>
          </cell>
        </row>
        <row r="8296">
          <cell r="A8296">
            <v>94964</v>
          </cell>
          <cell r="B8296" t="str">
            <v>CONCRETO FCK = 20MPA, TRAÇO 1:2,7:3 (EM MASSA SECA DE CIMENTO/ AREIA MÉDIA/ BRITA 1) - PREPARO MECÂNICO COM BETONEIRA 400 L</v>
          </cell>
          <cell r="C8296" t="str">
            <v>M3</v>
          </cell>
          <cell r="D8296">
            <v>497.44</v>
          </cell>
        </row>
        <row r="8297">
          <cell r="A8297">
            <v>94970</v>
          </cell>
          <cell r="B8297" t="str">
            <v>CONCRETO FCK = 20MPA, TRAÇO 1:2,7:3 (EM MASSA SECA DE CIMENTO/ AREIA MÉDIA/ BRITA 1) - PREPARO MECÂNICO COM BETONEIRA 600 L</v>
          </cell>
          <cell r="C8297" t="str">
            <v>M3</v>
          </cell>
          <cell r="D8297">
            <v>484.27</v>
          </cell>
        </row>
        <row r="8298">
          <cell r="A8298">
            <v>102476</v>
          </cell>
          <cell r="B8298" t="str">
            <v>CONCRETO FCK = 25MPA, TRAÇO 1:2,2:2,5 (EM MASSA SECA DE CIMENTO/ AREIA MÉDIA/ SEIXO ROLADO) - PREPARO MECÂNICO COM BETONEIRA 400 L</v>
          </cell>
          <cell r="C8298" t="str">
            <v>M3</v>
          </cell>
          <cell r="D8298">
            <v>714.27</v>
          </cell>
        </row>
        <row r="8299">
          <cell r="A8299">
            <v>102482</v>
          </cell>
          <cell r="B8299" t="str">
            <v>CONCRETO FCK = 25MPA, TRAÇO 1:2,2:2,5 (EM MASSA SECA DE CIMENTO/ AREIA MÉDIA/ SEIXO ROLADO) - PREPARO MECÂNICO COM BETONEIRA 600 L</v>
          </cell>
          <cell r="C8299" t="str">
            <v>M3</v>
          </cell>
          <cell r="D8299">
            <v>712.24</v>
          </cell>
        </row>
        <row r="8300">
          <cell r="A8300">
            <v>94965</v>
          </cell>
          <cell r="B8300" t="str">
            <v>CONCRETO FCK = 25MPA, TRAÇO 1:2,3:2,7 (EM MASSA SECA DE CIMENTO/ AREIA MÉDIA/ BRITA 1) - PREPARO MECÂNICO COM BETONEIRA 400 L</v>
          </cell>
          <cell r="C8300" t="str">
            <v>M3</v>
          </cell>
          <cell r="D8300">
            <v>516.79999999999995</v>
          </cell>
        </row>
        <row r="8301">
          <cell r="A8301">
            <v>94971</v>
          </cell>
          <cell r="B8301" t="str">
            <v>CONCRETO FCK = 25MPA, TRAÇO 1:2,3:2,7 (EM MASSA SECA DE CIMENTO/ AREIA MÉDIA/ BRITA 1) - PREPARO MECÂNICO COM BETONEIRA 600 L</v>
          </cell>
          <cell r="C8301" t="str">
            <v>M3</v>
          </cell>
          <cell r="D8301">
            <v>510.22</v>
          </cell>
        </row>
        <row r="8302">
          <cell r="A8302">
            <v>102477</v>
          </cell>
          <cell r="B8302" t="str">
            <v>CONCRETO FCK = 30MPA, TRAÇO 1:1,9:2,3 (EM MASSA SECA DE CIMENTO/ AREIA MÉDIA/ SEIXO ROLADO) - PREPARO MECÂNICO COM BETONEIRA 400 L</v>
          </cell>
          <cell r="C8302" t="str">
            <v>M3</v>
          </cell>
          <cell r="D8302">
            <v>751.96</v>
          </cell>
        </row>
        <row r="8303">
          <cell r="A8303">
            <v>102483</v>
          </cell>
          <cell r="B8303" t="str">
            <v>CONCRETO FCK = 30MPA, TRAÇO 1:1,9:2,3 (EM MASSA SECA DE CIMENTO/ AREIA MÉDIA/ SEIXO ROLADO) - PREPARO MECÂNICO COM BETONEIRA 600 L</v>
          </cell>
          <cell r="C8303" t="str">
            <v>M3</v>
          </cell>
          <cell r="D8303">
            <v>745.65</v>
          </cell>
        </row>
        <row r="8304">
          <cell r="A8304">
            <v>94966</v>
          </cell>
          <cell r="B8304" t="str">
            <v>CONCRETO FCK = 30MPA, TRAÇO 1:2,1:2,5 (EM MASSA SECA DE CIMENTO/ AREIA MÉDIA/ BRITA 1) - PREPARO MECÂNICO COM BETONEIRA 400 L</v>
          </cell>
          <cell r="C8304" t="str">
            <v>M3</v>
          </cell>
          <cell r="D8304">
            <v>533.91999999999996</v>
          </cell>
        </row>
        <row r="8305">
          <cell r="A8305">
            <v>94972</v>
          </cell>
          <cell r="B8305" t="str">
            <v>CONCRETO FCK = 30MPA, TRAÇO 1:2,1:2,5 (EM MASSA SECA DE CIMENTO/ AREIA MÉDIA/ BRITA 1) - PREPARO MECÂNICO COM BETONEIRA 600 L</v>
          </cell>
          <cell r="C8305" t="str">
            <v>M3</v>
          </cell>
          <cell r="D8305">
            <v>527.35</v>
          </cell>
        </row>
        <row r="8306">
          <cell r="A8306">
            <v>102478</v>
          </cell>
          <cell r="B8306" t="str">
            <v>CONCRETO FCK = 40MPA, TRAÇO 1:1,4:1,8 (EM MASSA SECA DE CIMENTO/ AREIA MÉDIA/ SEIXO ROLADO) - PREPARO MECÂNICO COM BETONEIRA 400 L</v>
          </cell>
          <cell r="C8306" t="str">
            <v>M3</v>
          </cell>
          <cell r="D8306">
            <v>803.16</v>
          </cell>
        </row>
        <row r="8307">
          <cell r="A8307">
            <v>102484</v>
          </cell>
          <cell r="B8307" t="str">
            <v>CONCRETO FCK = 40MPA, TRAÇO 1:1,4:1,8 (EM MASSA SECA DE CIMENTO/ AREIA MÉDIA/ SEIXO ROLADO) - PREPARO MECÂNICO COM BETONEIRA 600 L</v>
          </cell>
          <cell r="C8307" t="str">
            <v>M3</v>
          </cell>
          <cell r="D8307">
            <v>802.93</v>
          </cell>
        </row>
        <row r="8308">
          <cell r="A8308">
            <v>94967</v>
          </cell>
          <cell r="B8308" t="str">
            <v>CONCRETO FCK = 40MPA, TRAÇO 1:1,6:1,9 (EM MASSA SECA DE CIMENTO/ AREIA MÉDIA/ BRITA 1) - PREPARO MECÂNICO COM BETONEIRA 400 L</v>
          </cell>
          <cell r="C8308" t="str">
            <v>M3</v>
          </cell>
          <cell r="D8308">
            <v>606.6</v>
          </cell>
        </row>
        <row r="8309">
          <cell r="A8309">
            <v>94973</v>
          </cell>
          <cell r="B8309" t="str">
            <v>CONCRETO FCK = 40MPA, TRAÇO 1:1,6:1,9 (EM MASSA SECA DE CIMENTO/ AREIA MÉDIA/ BRITA 1) - PREPARO MECÂNICO COM BETONEIRA 600 L</v>
          </cell>
          <cell r="C8309" t="str">
            <v>M3</v>
          </cell>
          <cell r="D8309">
            <v>598.1</v>
          </cell>
        </row>
        <row r="8310">
          <cell r="A8310">
            <v>94974</v>
          </cell>
          <cell r="B8310" t="str">
            <v>CONCRETO MAGRO PARA LASTRO, TRAÇO 1:4,5:4,5 (EM MASSA SECA DE CIMENTO/ AREIA MÉDIA/ BRITA 1) - PREPARO MANUAL</v>
          </cell>
          <cell r="C8310" t="str">
            <v>M3</v>
          </cell>
          <cell r="D8310">
            <v>470.41</v>
          </cell>
        </row>
        <row r="8311">
          <cell r="A8311">
            <v>94962</v>
          </cell>
          <cell r="B8311" t="str">
            <v>CONCRETO MAGRO PARA LASTRO, TRAÇO 1:4,5:4,5 (EM MASSA SECA DE CIMENTO/ AREIA MÉDIA/ BRITA 1) - PREPARO MECÂNICO COM BETONEIRA 400 L</v>
          </cell>
          <cell r="C8311" t="str">
            <v>M3</v>
          </cell>
          <cell r="D8311">
            <v>411.73</v>
          </cell>
        </row>
        <row r="8312">
          <cell r="A8312">
            <v>94968</v>
          </cell>
          <cell r="B8312" t="str">
            <v>CONCRETO MAGRO PARA LASTRO, TRAÇO 1:4,5:4,5 (EM MASSA SECA DE CIMENTO/ AREIA MÉDIA/ BRITA 1) - PREPARO MECÂNICO COM BETONEIRA 600 L</v>
          </cell>
          <cell r="C8312" t="str">
            <v>M3</v>
          </cell>
          <cell r="D8312">
            <v>408.54</v>
          </cell>
        </row>
        <row r="8313">
          <cell r="A8313">
            <v>102485</v>
          </cell>
          <cell r="B8313" t="str">
            <v>CONCRETO MAGRO PARA LASTRO, TRAÇO 1:4,5:4,5 (EM MASSA SECA DE CIMENTO/ AREIA MÉDIA/ SEIXO ROLADO) - PREPARO MANUAL</v>
          </cell>
          <cell r="C8313" t="str">
            <v>M3</v>
          </cell>
          <cell r="D8313">
            <v>672.69</v>
          </cell>
        </row>
        <row r="8314">
          <cell r="A8314">
            <v>102473</v>
          </cell>
          <cell r="B8314" t="str">
            <v>CONCRETO MAGRO PARA LASTRO, TRAÇO 1:4,5:4,5 (EM MASSA SECA DE CIMENTO/ AREIA MÉDIA/ SEIXO ROLADO) - PREPARO MECÂNICO COM BETONEIRA 400 L</v>
          </cell>
          <cell r="C8314" t="str">
            <v>M3</v>
          </cell>
          <cell r="D8314">
            <v>609.35</v>
          </cell>
        </row>
        <row r="8315">
          <cell r="A8315">
            <v>102479</v>
          </cell>
          <cell r="B8315" t="str">
            <v>CONCRETO MAGRO PARA LASTRO, TRAÇO 1:4,5:4,5 (EM MASSA SECA DE CIMENTO/ AREIA MÉDIA/ SEIXO ROLADO) - PREPARO MECÂNICO COM BETONEIRA 600 L</v>
          </cell>
          <cell r="C8315" t="str">
            <v>M3</v>
          </cell>
          <cell r="D8315">
            <v>607.1</v>
          </cell>
        </row>
        <row r="8316">
          <cell r="A8316">
            <v>104835</v>
          </cell>
          <cell r="B8316" t="str">
            <v>ARGAMASSA DE ASSENTAMENTO DE ALVENARIA DE VEDAÇÃO E REVESTIMENTO INTERNO, TRAÇO EM VOLUME SECO 1:1:3:3,8 (CIMENTO:CAL:AREIA NATURAL MÉDIA:AREIA RECICLADA), COM USO DE AGREGADO RECICLADO MISTO (ARM) - PREPARO MANUAL</v>
          </cell>
          <cell r="C8316" t="str">
            <v>M3</v>
          </cell>
          <cell r="D8316">
            <v>0</v>
          </cell>
        </row>
        <row r="8317">
          <cell r="A8317">
            <v>104833</v>
          </cell>
          <cell r="B8317" t="str">
            <v>ARGAMASSA DE ASSENTAMENTO DE ALVENARIA DE VEDAÇÃO E REVESTIMENTO INTERNO, TRAÇO EM VOLUME SECO 1:1:3:3,8 (CIMENTO:CAL:AREIAS NATURAL MÉDIA: RECICLADA), COM USO DE AGREGADO RECICLADO CIMENTÍCIO OU DE CONCRETO (ARCI/ARCO) - PREPARO MANUAL</v>
          </cell>
          <cell r="C8317" t="str">
            <v>M3</v>
          </cell>
          <cell r="D8317">
            <v>0</v>
          </cell>
        </row>
        <row r="8318">
          <cell r="A8318">
            <v>104834</v>
          </cell>
          <cell r="B8318" t="str">
            <v>ARGAMASSA PARA ALVENARIA DE VEDAÇÃO E REVESTIMENTO INTERNO, TRAÇO EM VOLUME SECO 1:1:3:3,8 (CIMENTO:CAL:AREIA MÉDIA:AREIA RECICLADA), COM AGREGADO RECICLADO CIMENTÍCIO OU DE CONCRETO - PREPARO MECÂNICO COM MISTURADOR HORIZONTAL DE 600 KG</v>
          </cell>
          <cell r="C8318" t="str">
            <v>M3</v>
          </cell>
          <cell r="D8318">
            <v>0</v>
          </cell>
        </row>
        <row r="8319">
          <cell r="A8319">
            <v>104836</v>
          </cell>
          <cell r="B8319" t="str">
            <v>ARGAMASSA PARA ALVENARIA DE VEDAÇÃO E REVESTIMENTO INTERNO, TRAÇO EM VOLUME SECO 1:1:3:3,8 (CIMENTO:CAL:AREIA MÉDIA:AREIA RECICLADA), COM USO DE AGREGADO RECICLADO MISTO - PREPARO MECÂNICO COM MISTURADOR HORIZONTAL DE 600 KG</v>
          </cell>
          <cell r="C8319" t="str">
            <v>M3</v>
          </cell>
          <cell r="D8319">
            <v>0</v>
          </cell>
        </row>
        <row r="8320">
          <cell r="A8320">
            <v>104837</v>
          </cell>
          <cell r="B8320" t="str">
            <v>ARGAMASSA PARA CONTRAPISO, TRAÇO EM VOLUME SECO 1:2:2,5 (CIMENTO:AREIA NATURAL MÉDIA:AREIA RECICLADA), COM USO DE AGREGADO RECICLADO CIMENTÍCIO OU DE CONCRETO (ARCI/ARCO) - PREPARO MANUAL</v>
          </cell>
          <cell r="C8320" t="str">
            <v>M3</v>
          </cell>
          <cell r="D8320">
            <v>0</v>
          </cell>
        </row>
        <row r="8321">
          <cell r="A8321">
            <v>104838</v>
          </cell>
          <cell r="B8321" t="str">
            <v>ARGAMASSA PARA CONTRAPISO, TRAÇO EM VOLUME SECO 1:2:2,5 (CIMENTO:AREIA NATURAL MÉDIA:AREIA RECICLADA), COM USO DE AGREGADO RECICLADO CIMENTÍCIO OU DE CONCRETO (ARCI/ARCO) - PREPARO MECÂNICO COM MISTURADOR DE EIXO HORIZONTAL DE 600 KG</v>
          </cell>
          <cell r="C8321" t="str">
            <v>M3</v>
          </cell>
          <cell r="D8321">
            <v>0</v>
          </cell>
        </row>
        <row r="8322">
          <cell r="A8322">
            <v>104839</v>
          </cell>
          <cell r="B8322" t="str">
            <v>ARGAMASSA PARA CONTRAPISO, TRAÇO EM VOLUME SECO 1:2:2,5 (CIMENTO:AREIA NATURAL MÉDIA:AREIA RECICLADA), COM USO DE AGREGADO RECICLADO MISTO (ARM) - PREPARO MANUAL</v>
          </cell>
          <cell r="C8322" t="str">
            <v>M3</v>
          </cell>
          <cell r="D8322">
            <v>0</v>
          </cell>
        </row>
        <row r="8323">
          <cell r="A8323">
            <v>104840</v>
          </cell>
          <cell r="B8323" t="str">
            <v>ARGAMASSA PARA CONTRAPISO, TRAÇO EM VOLUME SECO 1:2:2,5 (CIMENTO:AREIA NATURAL MÉDIA:AREIA RECICLADA), COM USO DE AGREGADO RECICLADO MISTO (ARM) - PREPARO MECÂNICO COM MISTURADOR DE EIXO HORIZONTAL DE 600 KG</v>
          </cell>
          <cell r="C8323" t="str">
            <v>M3</v>
          </cell>
          <cell r="D8323">
            <v>0</v>
          </cell>
        </row>
        <row r="8324">
          <cell r="A8324">
            <v>104830</v>
          </cell>
          <cell r="B8324" t="str">
            <v>CONCRETO MAGRO PARA LASTRO, TRAÇO EM MASSA SECA 1:3,4:3,5 (CIMENTO:AREIA RECICLADA:BRITA 1 RECICLADA), COM USO DE AGREGADO RECICLADO CIMENTÍCIO OU DE CONCRETO (ARCI/ARCO) - PREPARO MANUAL</v>
          </cell>
          <cell r="C8324" t="str">
            <v>M3</v>
          </cell>
          <cell r="D8324">
            <v>0</v>
          </cell>
        </row>
        <row r="8325">
          <cell r="A8325">
            <v>104829</v>
          </cell>
          <cell r="B8325" t="str">
            <v>CONCRETO MAGRO PARA LASTRO, TRAÇO EM MASSA SECA 1:3,4:3,5 (CIMENTO:AREIA RECICLADA:BRITA 1 RECICLADA), COM USO DE AGREGADO RECICLADO CIMENTÍCIO OU DE CONCRETO (ARCI/ARCO) - PREPARO MECÂNICO COM BETONEIRA 600 L</v>
          </cell>
          <cell r="C8325" t="str">
            <v>M3</v>
          </cell>
          <cell r="D8325">
            <v>0</v>
          </cell>
        </row>
        <row r="8326">
          <cell r="A8326">
            <v>104832</v>
          </cell>
          <cell r="B8326" t="str">
            <v>CONCRETO MAGRO PARA LASTRO, TRAÇO EM MASSA SECA 1:3,4:3,5 (CIMENTO:AREIA RECICLADA:BRITA 1 RECICLADA), COM USO DE AGREGADO RECICLADO MISTO (ARM) - PREPARO MANUAL</v>
          </cell>
          <cell r="C8326" t="str">
            <v>M3</v>
          </cell>
          <cell r="D8326">
            <v>0</v>
          </cell>
        </row>
        <row r="8327">
          <cell r="A8327">
            <v>104831</v>
          </cell>
          <cell r="B8327" t="str">
            <v>CONCRETO MAGRO PARA LASTRO, TRAÇO EM MASSA SECA 1:3,4:3,5 (CIMENTO:AREIA RECICLADA:BRITA 1 RECICLADA), COM USO DE AGREGADO RECICLADO MISTO (ARM) - PREPARO MECÂNICO COM BETONEIRA 600 L</v>
          </cell>
          <cell r="C8327" t="str">
            <v>M3</v>
          </cell>
          <cell r="D8327">
            <v>0</v>
          </cell>
        </row>
        <row r="8328">
          <cell r="A8328">
            <v>103773</v>
          </cell>
          <cell r="B8328" t="str">
            <v>ASSENTO COM ENCOSTO PARA ARQUIBANCADA - FORNECIMENTO E INSTALAÇÃO</v>
          </cell>
          <cell r="C8328" t="str">
            <v>UN</v>
          </cell>
          <cell r="D8328">
            <v>0</v>
          </cell>
        </row>
        <row r="8329">
          <cell r="A8329">
            <v>103772</v>
          </cell>
          <cell r="B8329" t="str">
            <v>ASSENTO SEM ENCOSTO PARA ARQUIBANCADA - FORNECIMENTO E INSTALAÇÃO</v>
          </cell>
          <cell r="C8329" t="str">
            <v>UN</v>
          </cell>
          <cell r="D8329">
            <v>0</v>
          </cell>
        </row>
        <row r="8330">
          <cell r="A8330">
            <v>103768</v>
          </cell>
          <cell r="B8330" t="str">
            <v>PAR DE ESTRUTURAS PARA TABELA DE BASQUETE EM TRELIÇA METÁLICA AÉREA, EXCETO TABELA, ARO E REDE - FORNECIMENTO E INSTALAÇÃO</v>
          </cell>
          <cell r="C8330" t="str">
            <v>UN</v>
          </cell>
          <cell r="D8330">
            <v>0</v>
          </cell>
        </row>
        <row r="8331">
          <cell r="A8331">
            <v>103767</v>
          </cell>
          <cell r="B8331" t="str">
            <v>PAR DE ESTRUTURAS PARA TABELA DE BASQUETE EM TRELIÇA METÁLICA FIXADA NO PISO, EXCETO TABELA, ARO E REDE - FORNECIMENTO E INSTALAÇÃO</v>
          </cell>
          <cell r="C8331" t="str">
            <v>UN</v>
          </cell>
          <cell r="D8331">
            <v>0</v>
          </cell>
        </row>
        <row r="8332">
          <cell r="A8332">
            <v>103766</v>
          </cell>
          <cell r="B8332" t="str">
            <v>PAR DE ESTRUTURAS PARA TABELA DE BASQUETE METÁLICA TUBULAR CHUMBADA COM CONCRETO NO PISO, EXCETO TABELA, ARO E REDE - FORNECIMENTO E INSTALAÇÃO</v>
          </cell>
          <cell r="C8332" t="str">
            <v>UN</v>
          </cell>
          <cell r="D8332">
            <v>0</v>
          </cell>
        </row>
        <row r="8333">
          <cell r="A8333">
            <v>103765</v>
          </cell>
          <cell r="B8333" t="str">
            <v>PAR DE POSTES E REDE DE VÔLEI - FORNECIMENTO E INSTALAÇÃO</v>
          </cell>
          <cell r="C8333" t="str">
            <v>UN</v>
          </cell>
          <cell r="D8333">
            <v>0</v>
          </cell>
        </row>
        <row r="8334">
          <cell r="A8334">
            <v>103771</v>
          </cell>
          <cell r="B8334" t="str">
            <v>PAR DE TABELAS DE BASQUETE DE ACRÍLICO, COM AROS E REDES - FORNECIMENTO E INSTALAÇÃO</v>
          </cell>
          <cell r="C8334" t="str">
            <v>UN</v>
          </cell>
          <cell r="D8334">
            <v>0</v>
          </cell>
        </row>
        <row r="8335">
          <cell r="A8335">
            <v>103769</v>
          </cell>
          <cell r="B8335" t="str">
            <v>PAR DE TABELAS DE BASQUETE DE COMPENSADO NAVAL, COM AROS E REDES - FORNECIMENTO E INSTALAÇÃO</v>
          </cell>
          <cell r="C8335" t="str">
            <v>UN</v>
          </cell>
          <cell r="D8335">
            <v>3238.86</v>
          </cell>
        </row>
        <row r="8336">
          <cell r="A8336">
            <v>103770</v>
          </cell>
          <cell r="B8336" t="str">
            <v>PAR DE TABELAS DE BASQUETE DE VIDRO TEMPERADO, COM AROS E REDES - FORNECIMENTO E INSTALAÇÃO</v>
          </cell>
          <cell r="C8336" t="str">
            <v>UN</v>
          </cell>
          <cell r="D8336">
            <v>0</v>
          </cell>
        </row>
        <row r="8337">
          <cell r="A8337">
            <v>103764</v>
          </cell>
          <cell r="B8337" t="str">
            <v>PAR DE TRAVES E REDES DE FUTSAL - FORNECIMENTO E INSTALAÇÃO</v>
          </cell>
          <cell r="C8337" t="str">
            <v>UN</v>
          </cell>
          <cell r="D8337">
            <v>0</v>
          </cell>
        </row>
        <row r="8338">
          <cell r="A8338">
            <v>103780</v>
          </cell>
          <cell r="B8338" t="str">
            <v>PISO ASFÁLTICO PARA QUADRA POLIESPORTIVA - FORNECIMENTO E INSTALAÇÃO</v>
          </cell>
          <cell r="C8338" t="str">
            <v>M2</v>
          </cell>
          <cell r="D8338">
            <v>0</v>
          </cell>
        </row>
        <row r="8339">
          <cell r="A8339">
            <v>103781</v>
          </cell>
          <cell r="B8339" t="str">
            <v>PISO DE GRAMA SINTÉTICA PARA QUADRA POLIESPORTIVA - FORNECIMENTO E INSTALAÇÃO</v>
          </cell>
          <cell r="C8339" t="str">
            <v>M2</v>
          </cell>
          <cell r="D8339">
            <v>0</v>
          </cell>
        </row>
        <row r="8340">
          <cell r="A8340">
            <v>103779</v>
          </cell>
          <cell r="B8340" t="str">
            <v>PISO DE MADEIRA COM AMORTECEDORES DE BORRACHA PARA QUADRA POLIESPORTIVA - FORNECIMENTO E INSTALAÇÃO</v>
          </cell>
          <cell r="C8340" t="str">
            <v>M2</v>
          </cell>
          <cell r="D8340">
            <v>0</v>
          </cell>
        </row>
        <row r="8341">
          <cell r="A8341">
            <v>103778</v>
          </cell>
          <cell r="B8341" t="str">
            <v>PISO DE POLIURETANO PARA QUADRA POLIESPORTIVA - FORNECIMENTO E INSTALAÇÃO</v>
          </cell>
          <cell r="C8341" t="str">
            <v>M2</v>
          </cell>
          <cell r="D8341">
            <v>0</v>
          </cell>
        </row>
        <row r="8342">
          <cell r="A8342">
            <v>103924</v>
          </cell>
          <cell r="B8342" t="str">
            <v>PISO MODULAR DE POLIPROPILENO PARA QUADRA POLIESPORTIVA - FORNECIMENTO E INSTALAÇÃO</v>
          </cell>
          <cell r="C8342" t="str">
            <v>M2</v>
          </cell>
          <cell r="D8342">
            <v>0</v>
          </cell>
        </row>
        <row r="8343">
          <cell r="A8343">
            <v>103776</v>
          </cell>
          <cell r="B8343" t="str">
            <v>PISO MODULAR INTERNO DE POLIPROPILENO PARA QUADRA POLIESPORTIVA - FORNECIMENTO E INSTALAÇÃO</v>
          </cell>
          <cell r="C8343" t="str">
            <v>M2</v>
          </cell>
          <cell r="D8343">
            <v>0</v>
          </cell>
        </row>
        <row r="8344">
          <cell r="A8344">
            <v>103774</v>
          </cell>
          <cell r="B8344" t="str">
            <v>REDE DE PROTEÇÃO HORIZONTAL PARA QUADRA POLIESPORTIVA - FORNECIMENTO E INSTALAÇÃO</v>
          </cell>
          <cell r="C8344" t="str">
            <v>M2</v>
          </cell>
          <cell r="D8344">
            <v>0</v>
          </cell>
        </row>
        <row r="8345">
          <cell r="A8345">
            <v>103775</v>
          </cell>
          <cell r="B8345" t="str">
            <v>REDE DE PROTEÇÃO VERTICAL PARA QUADRA POLIESPORTIVA - FORNECIMENTO E INSTALAÇÃO</v>
          </cell>
          <cell r="C8345" t="str">
            <v>M2</v>
          </cell>
          <cell r="D8345">
            <v>0</v>
          </cell>
        </row>
        <row r="8346">
          <cell r="A8346">
            <v>97097</v>
          </cell>
          <cell r="B8346" t="str">
            <v>ACABAMENTO POLIDO PARA PISO DE CONCRETO ARMADO OU LAJE SOBRE SOLO DE ALTA RESISTÊNCIA</v>
          </cell>
          <cell r="C8346" t="str">
            <v>M2</v>
          </cell>
          <cell r="D8346">
            <v>49.14</v>
          </cell>
        </row>
        <row r="8347">
          <cell r="A8347">
            <v>97089</v>
          </cell>
          <cell r="B8347" t="str">
            <v>ARMAÇÃO PARA EXECUÇÃO DE RADIER, PISO DE CONCRETO OU LAJE SOBRE SOLO, COM USO DE TELA Q-113</v>
          </cell>
          <cell r="C8347" t="str">
            <v>KG</v>
          </cell>
          <cell r="D8347">
            <v>13.43</v>
          </cell>
        </row>
        <row r="8348">
          <cell r="A8348">
            <v>97090</v>
          </cell>
          <cell r="B8348" t="str">
            <v>ARMAÇÃO PARA EXECUÇÃO DE RADIER, PISO DE CONCRETO OU LAJE SOBRE SOLO, COM USO DE TELA Q-138</v>
          </cell>
          <cell r="C8348" t="str">
            <v>KG</v>
          </cell>
          <cell r="D8348">
            <v>13.16</v>
          </cell>
        </row>
        <row r="8349">
          <cell r="A8349">
            <v>97091</v>
          </cell>
          <cell r="B8349" t="str">
            <v>ARMAÇÃO PARA EXECUÇÃO DE RADIER, PISO DE CONCRETO OU LAJE SOBRE SOLO, COM USO DE TELA Q-159</v>
          </cell>
          <cell r="C8349" t="str">
            <v>KG</v>
          </cell>
          <cell r="D8349">
            <v>12.73</v>
          </cell>
        </row>
        <row r="8350">
          <cell r="A8350">
            <v>97092</v>
          </cell>
          <cell r="B8350" t="str">
            <v>ARMAÇÃO PARA EXECUÇÃO DE RADIER, PISO DE CONCRETO OU LAJE SOBRE SOLO, COM USO DE TELA Q-196</v>
          </cell>
          <cell r="C8350" t="str">
            <v>KG</v>
          </cell>
          <cell r="D8350">
            <v>12.29</v>
          </cell>
        </row>
        <row r="8351">
          <cell r="A8351">
            <v>103053</v>
          </cell>
          <cell r="B8351" t="str">
            <v>ARMAÇÃO PARA EXECUÇÃO DE RADIER, PISO DE CONCRETO OU LAJE SOBRE SOLO, COM USO DE TELA Q-246</v>
          </cell>
          <cell r="C8351" t="str">
            <v>KG</v>
          </cell>
          <cell r="D8351">
            <v>0</v>
          </cell>
        </row>
        <row r="8352">
          <cell r="A8352">
            <v>97093</v>
          </cell>
          <cell r="B8352" t="str">
            <v>ARMAÇÃO PARA EXECUÇÃO DE RADIER, PISO DE CONCRETO OU LAJE SOBRE SOLO, COM USO DE TELA Q-283</v>
          </cell>
          <cell r="C8352" t="str">
            <v>KG</v>
          </cell>
          <cell r="D8352">
            <v>11.51</v>
          </cell>
        </row>
        <row r="8353">
          <cell r="A8353">
            <v>103054</v>
          </cell>
          <cell r="B8353" t="str">
            <v>ARMAÇÃO PARA EXECUÇÃO DE RADIER, PISO DE CONCRETO OU LAJE SOBRE SOLO, COM USO DE TELA Q-396</v>
          </cell>
          <cell r="C8353" t="str">
            <v>KG</v>
          </cell>
          <cell r="D8353">
            <v>0</v>
          </cell>
        </row>
        <row r="8354">
          <cell r="A8354">
            <v>97088</v>
          </cell>
          <cell r="B8354" t="str">
            <v>ARMAÇÃO PARA EXECUÇÃO DE RADIER, PISO DE CONCRETO OU LAJE SOBRE SOLO, COM USO DE TELA Q-92</v>
          </cell>
          <cell r="C8354" t="str">
            <v>KG</v>
          </cell>
          <cell r="D8354">
            <v>14.7</v>
          </cell>
        </row>
        <row r="8355">
          <cell r="A8355">
            <v>97087</v>
          </cell>
          <cell r="B8355" t="str">
            <v>CAMADA SEPARADORA PARA EXECUÇÃO DE RADIER, PISO DE CONCRETO OU LAJE SOBRE SOLO, EM LONA PLÁSTICA</v>
          </cell>
          <cell r="C8355" t="str">
            <v>M2</v>
          </cell>
          <cell r="D8355">
            <v>3.66</v>
          </cell>
        </row>
        <row r="8356">
          <cell r="A8356">
            <v>97083</v>
          </cell>
          <cell r="B8356" t="str">
            <v>COMPACTAÇÃO MECÂNICA DE SOLO PARA EXECUÇÃO DE RADIER, PISO DE CONCRETO OU LAJE SOBRE SOLO, COM COMPACTADOR DE SOLOS A PERCUSSÃO</v>
          </cell>
          <cell r="C8356" t="str">
            <v>M2</v>
          </cell>
          <cell r="D8356">
            <v>3.3</v>
          </cell>
        </row>
        <row r="8357">
          <cell r="A8357">
            <v>97084</v>
          </cell>
          <cell r="B8357" t="str">
            <v>COMPACTAÇÃO MECÂNICA DE SOLO PARA EXECUÇÃO DE RADIER, PISO DE CONCRETO OU LAJE SOBRE SOLO, COM COMPACTADOR DE SOLOS TIPO PLACA VIBRATÓRIA</v>
          </cell>
          <cell r="C8357" t="str">
            <v>M2</v>
          </cell>
          <cell r="D8357">
            <v>0.69</v>
          </cell>
        </row>
        <row r="8358">
          <cell r="A8358">
            <v>97096</v>
          </cell>
          <cell r="B8358" t="str">
            <v>CONCRETAGEM DE RADIER, PISO DE CONCRETO OU LAJE SOBRE SOLO, FCK 30 MPA - LANÇAMENTO, ADENSAMENTO E ACABAMENTO</v>
          </cell>
          <cell r="C8358" t="str">
            <v>M3</v>
          </cell>
          <cell r="D8358">
            <v>616.14</v>
          </cell>
        </row>
        <row r="8359">
          <cell r="A8359">
            <v>97082</v>
          </cell>
          <cell r="B8359" t="str">
            <v>ESCAVAÇÃO MANUAL DE VIGA DE BORDA PARA RADIER</v>
          </cell>
          <cell r="C8359" t="str">
            <v>M3</v>
          </cell>
          <cell r="D8359">
            <v>63.01</v>
          </cell>
        </row>
        <row r="8360">
          <cell r="A8360">
            <v>103076</v>
          </cell>
          <cell r="B8360" t="str">
            <v>EXECUÇÃO DE LAJE SOBRE SOLO, ESPESSURA DE 10 CM, FCK = 30 MPA, COM USO DE FORMAS EM MADEIRA SERRADA</v>
          </cell>
          <cell r="C8360" t="str">
            <v>M2</v>
          </cell>
          <cell r="D8360">
            <v>148.66</v>
          </cell>
        </row>
        <row r="8361">
          <cell r="A8361">
            <v>103067</v>
          </cell>
          <cell r="B8361" t="str">
            <v>EXECUÇÃO DE LAJE SOBRE SOLO, ESPESSURA DE 10 CM, FCK = 30 MPA, COM USO DE FORMAS METÁLICAS</v>
          </cell>
          <cell r="C8361" t="str">
            <v>M2</v>
          </cell>
          <cell r="D8361">
            <v>0</v>
          </cell>
        </row>
        <row r="8362">
          <cell r="A8362">
            <v>103077</v>
          </cell>
          <cell r="B8362" t="str">
            <v>EXECUÇÃO DE LAJE SOBRE SOLO, ESPESSURA DE 15 CM, FCK = 30 MPA, COM USO DE FORMAS EM MADEIRA SERRADA</v>
          </cell>
          <cell r="C8362" t="str">
            <v>M2</v>
          </cell>
          <cell r="D8362">
            <v>191.46</v>
          </cell>
        </row>
        <row r="8363">
          <cell r="A8363">
            <v>103068</v>
          </cell>
          <cell r="B8363" t="str">
            <v>EXECUÇÃO DE LAJE SOBRE SOLO, ESPESSURA DE 15 CM, FCK = 30 MPA, COM USO DE FORMAS METÁLICAS</v>
          </cell>
          <cell r="C8363" t="str">
            <v>M2</v>
          </cell>
          <cell r="D8363">
            <v>0</v>
          </cell>
        </row>
        <row r="8364">
          <cell r="A8364">
            <v>103078</v>
          </cell>
          <cell r="B8364" t="str">
            <v>EXECUÇÃO DE LAJE SOBRE SOLO, ESPESSURA DE 20 CM, FCK = 30 MPA, COM USO DE FORMAS EM MADEIRA SERRADA</v>
          </cell>
          <cell r="C8364" t="str">
            <v>M2</v>
          </cell>
          <cell r="D8364">
            <v>230.94</v>
          </cell>
        </row>
        <row r="8365">
          <cell r="A8365">
            <v>103069</v>
          </cell>
          <cell r="B8365" t="str">
            <v>EXECUÇÃO DE LAJE SOBRE SOLO, ESPESSURA DE 20 CM, FCK = 30 MPA, COM USO DE FORMAS METÁLICAS</v>
          </cell>
          <cell r="C8365" t="str">
            <v>M2</v>
          </cell>
          <cell r="D8365">
            <v>0</v>
          </cell>
        </row>
        <row r="8366">
          <cell r="A8366">
            <v>103079</v>
          </cell>
          <cell r="B8366" t="str">
            <v>EXECUÇÃO DE LAJE SOBRE SOLO, ESPESSURA DE 25 CM, FCK = 30 MPA, COM USO DE FORMAS EM MADEIRA SERRADA</v>
          </cell>
          <cell r="C8366" t="str">
            <v>M2</v>
          </cell>
          <cell r="D8366">
            <v>276.47000000000003</v>
          </cell>
        </row>
        <row r="8367">
          <cell r="A8367">
            <v>103070</v>
          </cell>
          <cell r="B8367" t="str">
            <v>EXECUÇÃO DE LAJE SOBRE SOLO, ESPESSURA DE 25 CM, FCK = 30 MPA, COM USO DE FORMAS METÁLICAS</v>
          </cell>
          <cell r="C8367" t="str">
            <v>M2</v>
          </cell>
          <cell r="D8367">
            <v>0</v>
          </cell>
        </row>
        <row r="8368">
          <cell r="A8368">
            <v>103080</v>
          </cell>
          <cell r="B8368" t="str">
            <v>EXECUÇÃO DE LAJE SOBRE SOLO, ESPESSURA DE 30 CM, FCK = 30 MPA, COM USO DE FORMAS EM MADEIRA SERRADA</v>
          </cell>
          <cell r="C8368" t="str">
            <v>M2</v>
          </cell>
          <cell r="D8368">
            <v>336.38</v>
          </cell>
        </row>
        <row r="8369">
          <cell r="A8369">
            <v>103071</v>
          </cell>
          <cell r="B8369" t="str">
            <v>EXECUÇÃO DE LAJE SOBRE SOLO, ESPESSURA DE 30 CM, FCK = 30 MPA, COM USO DE FORMAS METÁLICAS</v>
          </cell>
          <cell r="C8369" t="str">
            <v>M2</v>
          </cell>
          <cell r="D8369">
            <v>0</v>
          </cell>
        </row>
        <row r="8370">
          <cell r="A8370">
            <v>103075</v>
          </cell>
          <cell r="B8370" t="str">
            <v>EXECUÇÃO DE PISO DE CONCRETO, COM ACABAMENTO SUPERFICIAL, ESPESSURA DE 15 CM, FCK = 30 MPA, COM USO DE FORMAS EM MADEIRA SERRADA</v>
          </cell>
          <cell r="C8370" t="str">
            <v>M2</v>
          </cell>
          <cell r="D8370">
            <v>220.92</v>
          </cell>
        </row>
        <row r="8371">
          <cell r="A8371">
            <v>103062</v>
          </cell>
          <cell r="B8371" t="str">
            <v>EXECUÇÃO DE PISO DE CONCRETO, COM ACABAMENTO SUPERFICIAL, ESPESSURA DE 15 CM, FCK = 30 MPA, COM USO DE FORMAS METÁLICAS</v>
          </cell>
          <cell r="C8371" t="str">
            <v>M2</v>
          </cell>
          <cell r="D8371">
            <v>0</v>
          </cell>
        </row>
        <row r="8372">
          <cell r="A8372">
            <v>103065</v>
          </cell>
          <cell r="B8372" t="str">
            <v>EXECUÇÃO DE PISO DE CONCRETO, COM ACABAMENTO SUPERFICIAL, ESPESSURA DE 20 CM, FCK = 30 MPA, COM USO DE FORMAS EM MADEIRA SERRADA</v>
          </cell>
          <cell r="C8372" t="str">
            <v>M2</v>
          </cell>
          <cell r="D8372">
            <v>0</v>
          </cell>
        </row>
        <row r="8373">
          <cell r="A8373">
            <v>103063</v>
          </cell>
          <cell r="B8373" t="str">
            <v>EXECUÇÃO DE PISO DE CONCRETO, COM ACABAMENTO SUPERFICIAL, ESPESSURA DE 20 CM, FCK = 30 MPA, COM USO DE FORMAS METÁLICAS</v>
          </cell>
          <cell r="C8373" t="str">
            <v>M2</v>
          </cell>
          <cell r="D8373">
            <v>0</v>
          </cell>
        </row>
        <row r="8374">
          <cell r="A8374">
            <v>103066</v>
          </cell>
          <cell r="B8374" t="str">
            <v>EXECUÇÃO DE PISO DE CONCRETO, COM ACABAMENTO SUPERFICIAL, ESPESSURA DE 25 CM, FCK = 30 MPA, COM USO DE FORMAS EM MADEIRA SERRADA</v>
          </cell>
          <cell r="C8374" t="str">
            <v>M2</v>
          </cell>
          <cell r="D8374">
            <v>0</v>
          </cell>
        </row>
        <row r="8375">
          <cell r="A8375">
            <v>103064</v>
          </cell>
          <cell r="B8375" t="str">
            <v>EXECUÇÃO DE PISO DE CONCRETO, COM ACABAMENTO SUPERFICIAL, ESPESSURA DE 25 CM, FCK = 30 MPA, COM USO DE FORMAS METÁLICAS</v>
          </cell>
          <cell r="C8375" t="str">
            <v>M2</v>
          </cell>
          <cell r="D8375">
            <v>0</v>
          </cell>
        </row>
        <row r="8376">
          <cell r="A8376">
            <v>103074</v>
          </cell>
          <cell r="B8376" t="str">
            <v>EXECUÇÃO DE PISO DE CONCRETO, SEM ACABAMENTO SUPERFICIAL, ESPESSURA DE 15 CM, FCK = 30 MPA, COM USO DE FORMAS EM MADEIRA SERRADA</v>
          </cell>
          <cell r="C8376" t="str">
            <v>M2</v>
          </cell>
          <cell r="D8376">
            <v>171.78</v>
          </cell>
        </row>
        <row r="8377">
          <cell r="A8377">
            <v>103057</v>
          </cell>
          <cell r="B8377" t="str">
            <v>EXECUÇÃO DE PISO DE CONCRETO, SEM ACABAMENTO SUPERFICIAL, ESPESSURA DE 15 CM, FCK = 30 MPA, COM USO DE FORMAS METÁLICAS</v>
          </cell>
          <cell r="C8377" t="str">
            <v>M2</v>
          </cell>
          <cell r="D8377">
            <v>0</v>
          </cell>
        </row>
        <row r="8378">
          <cell r="A8378">
            <v>103060</v>
          </cell>
          <cell r="B8378" t="str">
            <v>EXECUÇÃO DE PISO DE CONCRETO, SEM ACABAMENTO SUPERFICIAL, ESPESSURA DE 20 CM, FCK = 30 MPA, COM USO DE FORMAS EM MADEIRA SERRADA</v>
          </cell>
          <cell r="C8378" t="str">
            <v>M2</v>
          </cell>
          <cell r="D8378">
            <v>0</v>
          </cell>
        </row>
        <row r="8379">
          <cell r="A8379">
            <v>103058</v>
          </cell>
          <cell r="B8379" t="str">
            <v>EXECUÇÃO DE PISO DE CONCRETO, SEM ACABAMENTO SUPERFICIAL, ESPESSURA DE 20 CM, FCK = 30 MPA, COM USO DE FORMAS METÁLICAS</v>
          </cell>
          <cell r="C8379" t="str">
            <v>M2</v>
          </cell>
          <cell r="D8379">
            <v>0</v>
          </cell>
        </row>
        <row r="8380">
          <cell r="A8380">
            <v>103061</v>
          </cell>
          <cell r="B8380" t="str">
            <v>EXECUÇÃO DE PISO DE CONCRETO, SEM ACABAMENTO SUPERFICIAL, ESPESSURA DE 25 CM, FCK = 30 MPA, COM USO DE FORMAS EM MADEIRA SERRADA</v>
          </cell>
          <cell r="C8380" t="str">
            <v>M2</v>
          </cell>
          <cell r="D8380">
            <v>0</v>
          </cell>
        </row>
        <row r="8381">
          <cell r="A8381">
            <v>103059</v>
          </cell>
          <cell r="B8381" t="str">
            <v>EXECUÇÃO DE PISO DE CONCRETO, SEM ACABAMENTO SUPERFICIAL, ESPESSURA DE 25 CM, FCK = 30 MPA, COM USO DE FORMAS METÁLICAS</v>
          </cell>
          <cell r="C8381" t="str">
            <v>M2</v>
          </cell>
          <cell r="D8381">
            <v>0</v>
          </cell>
        </row>
        <row r="8382">
          <cell r="A8382">
            <v>97101</v>
          </cell>
          <cell r="B8382" t="str">
            <v>EXECUÇÃO DE RADIER, ESPESSURA DE 10 CM, FCK = 30 MPA, COM USO DE FORMAS EM MADEIRA SERRADA</v>
          </cell>
          <cell r="C8382" t="str">
            <v>M2</v>
          </cell>
          <cell r="D8382">
            <v>173.29</v>
          </cell>
        </row>
        <row r="8383">
          <cell r="A8383">
            <v>97098</v>
          </cell>
          <cell r="B8383" t="str">
            <v>EXECUÇÃO DE RADIER, ESPESSURA DE 10 CM, FCK = 30 MPA, COM USO DE FORMAS METÁLICAS</v>
          </cell>
          <cell r="C8383" t="str">
            <v>M2</v>
          </cell>
          <cell r="D8383">
            <v>0</v>
          </cell>
        </row>
        <row r="8384">
          <cell r="A8384">
            <v>97102</v>
          </cell>
          <cell r="B8384" t="str">
            <v>EXECUÇÃO DE RADIER, ESPESSURA DE 15 CM, FCK = 30 MPA, COM USO DE FORMAS EM MADEIRA SERRADA</v>
          </cell>
          <cell r="C8384" t="str">
            <v>M2</v>
          </cell>
          <cell r="D8384">
            <v>216.09</v>
          </cell>
        </row>
        <row r="8385">
          <cell r="A8385">
            <v>97099</v>
          </cell>
          <cell r="B8385" t="str">
            <v>EXECUÇÃO DE RADIER, ESPESSURA DE 15 CM, FCK = 30 MPA, COM USO DE FORMAS METÁLICAS</v>
          </cell>
          <cell r="C8385" t="str">
            <v>M2</v>
          </cell>
          <cell r="D8385">
            <v>0</v>
          </cell>
        </row>
        <row r="8386">
          <cell r="A8386">
            <v>97103</v>
          </cell>
          <cell r="B8386" t="str">
            <v>EXECUÇÃO DE RADIER, ESPESSURA DE 20 CM, FCK = 30 MPA, COM USO DE FORMAS EM MADEIRA SERRADA</v>
          </cell>
          <cell r="C8386" t="str">
            <v>M2</v>
          </cell>
          <cell r="D8386">
            <v>255.58</v>
          </cell>
        </row>
        <row r="8387">
          <cell r="A8387">
            <v>97100</v>
          </cell>
          <cell r="B8387" t="str">
            <v>EXECUÇÃO DE RADIER, ESPESSURA DE 20 CM, FCK = 30 MPA, COM USO DE FORMAS METÁLICAS</v>
          </cell>
          <cell r="C8387" t="str">
            <v>M2</v>
          </cell>
          <cell r="D8387">
            <v>0</v>
          </cell>
        </row>
        <row r="8388">
          <cell r="A8388">
            <v>103072</v>
          </cell>
          <cell r="B8388" t="str">
            <v>EXECUÇÃO DE RADIER, ESPESSURA DE 25 CM, FCK = 30 MPA, COM USO DE FORMAS EM MADEIRA SERRADA</v>
          </cell>
          <cell r="C8388" t="str">
            <v>M2</v>
          </cell>
          <cell r="D8388">
            <v>301.10000000000002</v>
          </cell>
        </row>
        <row r="8389">
          <cell r="A8389">
            <v>103055</v>
          </cell>
          <cell r="B8389" t="str">
            <v>EXECUÇÃO DE RADIER, ESPESSURA DE 25 CM, FCK = 30 MPA, COM USO DE FORMAS METÁLICAS</v>
          </cell>
          <cell r="C8389" t="str">
            <v>M2</v>
          </cell>
          <cell r="D8389">
            <v>0</v>
          </cell>
        </row>
        <row r="8390">
          <cell r="A8390">
            <v>103073</v>
          </cell>
          <cell r="B8390" t="str">
            <v>EXECUÇÃO DE RADIER, ESPESSURA DE 30 CM, FCK = 30 MPA, COM USO DE FORMAS EM MADEIRA SERRADA</v>
          </cell>
          <cell r="C8390" t="str">
            <v>M2</v>
          </cell>
          <cell r="D8390">
            <v>361.01</v>
          </cell>
        </row>
        <row r="8391">
          <cell r="A8391">
            <v>103056</v>
          </cell>
          <cell r="B8391" t="str">
            <v>EXECUÇÃO DE RADIER, ESPESSURA DE 30 CM, FCK = 30 MPA, COM USO DE FORMAS METÁLICAS</v>
          </cell>
          <cell r="C8391" t="str">
            <v>M2</v>
          </cell>
          <cell r="D8391">
            <v>0</v>
          </cell>
        </row>
        <row r="8392">
          <cell r="A8392">
            <v>97086</v>
          </cell>
          <cell r="B8392" t="str">
            <v>FABRICAÇÃO, MONTAGEM E DESMONTAGEM DE FORMA PARA RADIER, PISO DE CONCRETO OU LAJE SOBRE SOLO, EM MADEIRA SERRADA, 4 UTILIZAÇÕES</v>
          </cell>
          <cell r="C8392" t="str">
            <v>M2</v>
          </cell>
          <cell r="D8392">
            <v>121.43</v>
          </cell>
        </row>
        <row r="8393">
          <cell r="A8393">
            <v>97085</v>
          </cell>
          <cell r="B8393" t="str">
            <v>MONTAGEM E DESMONTAGEM DE FORMA PARA RADIER, PISO DE CONCRETO OU LAJE SOBRE SOLO, COM SISTEMA DE FORMAS MANUSEÁVEIS METÁLICAS</v>
          </cell>
          <cell r="C8393" t="str">
            <v>M2</v>
          </cell>
          <cell r="D8393">
            <v>0</v>
          </cell>
        </row>
        <row r="8394">
          <cell r="A8394">
            <v>104766</v>
          </cell>
          <cell r="B8394" t="str">
            <v>CHUMBAMENTO LINEAR EM ALVENARIA PARA ELETRODUTOS COM DIÂMETROS MENORES OU IGUAIS A 40 MM</v>
          </cell>
          <cell r="C8394" t="str">
            <v>M</v>
          </cell>
          <cell r="D8394">
            <v>14.94</v>
          </cell>
        </row>
        <row r="8395">
          <cell r="A8395">
            <v>90467</v>
          </cell>
          <cell r="B8395" t="str">
            <v>CHUMBAMENTO LINEAR EM ALVENARIA PARA RAMAIS/DISTRIBUIÇÃO DE INSTALAÇÕES HIDRÁULICAS COM DIÂMETROS MAIORES QUE 40 MM E MENORES OU IGUAIS A 75 MM</v>
          </cell>
          <cell r="C8395" t="str">
            <v>M</v>
          </cell>
          <cell r="D8395">
            <v>21.78</v>
          </cell>
        </row>
        <row r="8396">
          <cell r="A8396">
            <v>90466</v>
          </cell>
          <cell r="B8396" t="str">
            <v>CHUMBAMENTO LINEAR EM ALVENARIA PARA RAMAIS/DISTRIBUIÇÃO DE INSTALAÇÕES HIDRÁULICAS COM DIÂMETROS MENORES OU IGUAIS A 40 MM</v>
          </cell>
          <cell r="C8396" t="str">
            <v>M</v>
          </cell>
          <cell r="D8396">
            <v>14.48</v>
          </cell>
        </row>
        <row r="8397">
          <cell r="A8397">
            <v>90469</v>
          </cell>
          <cell r="B8397" t="str">
            <v>CHUMBAMENTO LINEAR EM CONTRAPISO PARA RAMAIS/DISTRIBUIÇÃO DE INSTALAÇÕES HIDRÁULICAS COM DIÂMETROS MAIORES QUE 40 MM E MENORES OU IGUAIS A 75 MM</v>
          </cell>
          <cell r="C8397" t="str">
            <v>M</v>
          </cell>
          <cell r="D8397">
            <v>11</v>
          </cell>
        </row>
        <row r="8398">
          <cell r="A8398">
            <v>90470</v>
          </cell>
          <cell r="B8398" t="str">
            <v>CHUMBAMENTO LINEAR EM CONTRAPISO PARA RAMAIS/DISTRIBUIÇÃO DE INSTALAÇÕES HIDRÁULICAS COM DIÂMETROS MAIORES QUE 75 MM E MENORES OU IGUAIS A 100 MM</v>
          </cell>
          <cell r="C8398" t="str">
            <v>M</v>
          </cell>
          <cell r="D8398">
            <v>14.65</v>
          </cell>
        </row>
        <row r="8399">
          <cell r="A8399">
            <v>90468</v>
          </cell>
          <cell r="B8399" t="str">
            <v>CHUMBAMENTO LINEAR EM CONTRAPISO PARA RAMAIS/DISTRIBUIÇÃO DE INSTALAÇÕES HIDRÁULICAS COM DIÂMETROS MENORES OU IGUAIS A 40 MM</v>
          </cell>
          <cell r="C8399" t="str">
            <v>M</v>
          </cell>
          <cell r="D8399">
            <v>7.25</v>
          </cell>
        </row>
        <row r="8400">
          <cell r="A8400">
            <v>91188</v>
          </cell>
          <cell r="B8400" t="str">
            <v>CHUMBAMENTO PONTUAL DE ABERTURA EM LAJE COM PASSAGEM DE 1 TUBO COM DIÂMETRO DE 50 MM</v>
          </cell>
          <cell r="C8400" t="str">
            <v>UN</v>
          </cell>
          <cell r="D8400">
            <v>12.67</v>
          </cell>
        </row>
        <row r="8401">
          <cell r="A8401">
            <v>91189</v>
          </cell>
          <cell r="B8401" t="str">
            <v>CHUMBAMENTO PONTUAL DE ABERTURA EM LAJE COM PASSAGEM DE 5 TUBOS COM DIÂMETROS DE 50 MM</v>
          </cell>
          <cell r="C8401" t="str">
            <v>UN</v>
          </cell>
          <cell r="D8401">
            <v>71.31</v>
          </cell>
        </row>
        <row r="8402">
          <cell r="A8402">
            <v>91192</v>
          </cell>
          <cell r="B8402" t="str">
            <v>CHUMBAMENTO PONTUAL EM PASSAGEM DE TUBO COM DIÂMETRO MAIOR QUE 75 MM E MENORES OU IGUAIS A 150 MM</v>
          </cell>
          <cell r="C8402" t="str">
            <v>UN</v>
          </cell>
          <cell r="D8402">
            <v>21.17</v>
          </cell>
        </row>
        <row r="8403">
          <cell r="A8403">
            <v>91190</v>
          </cell>
          <cell r="B8403" t="str">
            <v>CHUMBAMENTO PONTUAL EM PASSAGEM DE TUBO COM DIÂMETRO MENOR OU IGUAL A 40 MM</v>
          </cell>
          <cell r="C8403" t="str">
            <v>UN</v>
          </cell>
          <cell r="D8403">
            <v>10.06</v>
          </cell>
        </row>
        <row r="8404">
          <cell r="A8404">
            <v>91191</v>
          </cell>
          <cell r="B8404" t="str">
            <v>CHUMBAMENTO PONTUAL EM PASSAGEM DE TUBO COM DIÂMETROS ENTRE 40 MM E 75 MM</v>
          </cell>
          <cell r="C8404" t="str">
            <v>UN</v>
          </cell>
          <cell r="D8404">
            <v>14.05</v>
          </cell>
        </row>
        <row r="8405">
          <cell r="A8405">
            <v>95541</v>
          </cell>
          <cell r="B8405" t="str">
            <v>FIXAÇÃO DE DUTOS FLEXÍVEIS CIRCULARES, DIÂMETRO 109 MM OU 4", COM ABRAÇADEIRA METÁLICA FLEXÍVEL FIXADA DIRETAMENTE NA LAJE, SOMENTE MÃO DE OBRA</v>
          </cell>
          <cell r="C8405" t="str">
            <v>UN</v>
          </cell>
          <cell r="D8405">
            <v>18.55</v>
          </cell>
        </row>
        <row r="8406">
          <cell r="A8406">
            <v>96564</v>
          </cell>
          <cell r="B8406" t="str">
            <v>FIXAÇÃO DE DUTOS FLEXÍVEIS CIRCULARES, DIÂMETRO 109 MM OU 4", COM ABRAÇADEIRA METÁLICA FLEXÍVEL FIXADA DIRETAMENTE NA LAJE</v>
          </cell>
          <cell r="C8406" t="str">
            <v>M</v>
          </cell>
          <cell r="D8406">
            <v>0</v>
          </cell>
        </row>
        <row r="8407">
          <cell r="A8407">
            <v>104785</v>
          </cell>
          <cell r="B8407" t="str">
            <v>FIXAÇÃO DE ELETRODUTOS, DIÂMETROS MENORES OU IGUAIS A 40 MM, COM ABRAÇADEIRA METÁLICA RÍGIDA TIPO D COM PARAFUSO DE FIXAÇÃO 1 1/4", FIXADA DIRETAMENTE NA LAJE OU PAREDE</v>
          </cell>
          <cell r="C8407" t="str">
            <v>M</v>
          </cell>
          <cell r="D8407">
            <v>10.48</v>
          </cell>
        </row>
        <row r="8408">
          <cell r="A8408">
            <v>91166</v>
          </cell>
          <cell r="B8408" t="str">
            <v>FIXAÇÃO DE TUBOS HORIZONTAIS DE PEX OU MULTICAMADAS, DIÂMETROS IGUAIS OU INFERIORES A 40 MM, COM ABRAÇADEIRA PLÁSTICA FIXADA EM LAJE_PE</v>
          </cell>
          <cell r="C8408" t="str">
            <v>M</v>
          </cell>
          <cell r="D8408">
            <v>3.81</v>
          </cell>
        </row>
        <row r="8409">
          <cell r="A8409">
            <v>91167</v>
          </cell>
          <cell r="B8409" t="str">
            <v>FIXAÇÃO DE TUBOS HORIZONTAIS DE PPR DIÂMETROS MENORES OU IGUAIS A 40 MM COM ABRAÇADEIRA METÁLICA RÍGIDA TIPO U PERFIL 1 1/4", FIXADA EM PERFILADO EM LAJE_PS</v>
          </cell>
          <cell r="C8409" t="str">
            <v>M</v>
          </cell>
          <cell r="D8409">
            <v>8.89</v>
          </cell>
        </row>
        <row r="8410">
          <cell r="A8410">
            <v>91176</v>
          </cell>
          <cell r="B8410" t="str">
            <v>FIXAÇÃO DE TUBOS HORIZONTAIS DE PPR DIÂMETROS MENORES OU IGUAIS A 40 MM, COM ABRAÇADEIRA METÁLICA RÍGIDA TIPO D COM PARAFUSO DE FIXAÇÃO 1 1/4", FIXADA DIRETAMENTE NA LAJE OU PAREDE</v>
          </cell>
          <cell r="C8410" t="str">
            <v>M</v>
          </cell>
          <cell r="D8410">
            <v>14.65</v>
          </cell>
        </row>
        <row r="8411">
          <cell r="A8411">
            <v>91182</v>
          </cell>
          <cell r="B8411" t="str">
            <v>FIXAÇÃO DE TUBOS HORIZONTAIS DE PPR, DIÂMETROS MENORES OU IGUAIS A 40 MM, COM ABRAÇADEIRA METÁLICA FLEXÍVEL 18 MM, FIXADA DIRETAMENTE NA LAJE</v>
          </cell>
          <cell r="C8411" t="str">
            <v>M</v>
          </cell>
          <cell r="D8411">
            <v>23.46</v>
          </cell>
        </row>
        <row r="8412">
          <cell r="A8412">
            <v>91186</v>
          </cell>
          <cell r="B8412" t="str">
            <v>FIXAÇÃO DE TUBOS HORIZONTAIS DE PVC ÁGUA, PVC ESGOTO, PVC ÁGUA PLUVIAL, CPVC, PPR, COBRE OU AÇO, DIÂMETROS MAIORES QUE 40 MM E MENORES OU IGUAIS A 75 MM, COM ABRAÇADEIRA METÁLICA FLEXÍVEL 18 MM, FIXADA DIRETAMENTE NA LAJE</v>
          </cell>
          <cell r="C8412" t="str">
            <v>M</v>
          </cell>
          <cell r="D8412">
            <v>25.8</v>
          </cell>
        </row>
        <row r="8413">
          <cell r="A8413">
            <v>91171</v>
          </cell>
          <cell r="B8413" t="str">
            <v>FIXAÇÃO DE TUBOS HORIZONTAIS DE PVC ÁGUA, PVC ESGOTO, PVC ÁGUA PLUVIAL, CPVC, PPR, COBRE OU AÇO, DIÂMETROS MAIORES QUE 40 MM E MENORES OU IGUAIS A 75 MM, COM ABRAÇADEIRA METÁLICA RÍGIDA TIPO U PERFIL 2 1/2", FIXADA EM PERFILADO EM LAJE_PS</v>
          </cell>
          <cell r="C8413" t="str">
            <v>M</v>
          </cell>
          <cell r="D8413">
            <v>14.29</v>
          </cell>
        </row>
        <row r="8414">
          <cell r="A8414">
            <v>91187</v>
          </cell>
          <cell r="B8414" t="str">
            <v>FIXAÇÃO DE TUBOS HORIZONTAIS DE PVC ÁGUA, PVC ESGOTO, PVC ÁGUA PLUVIAL, CPVC, PPR, COBRE OU AÇO, DIÂMETROS MAIORES QUE 75 MM E MENORES OU IGUAIS A 100 MM, COM ABRAÇADEIRA METÁLICA FLEXÍVEL 18 MM, FIXADA DIRETAMENTE NA LAJE</v>
          </cell>
          <cell r="C8414" t="str">
            <v>M</v>
          </cell>
          <cell r="D8414">
            <v>23.14</v>
          </cell>
        </row>
        <row r="8415">
          <cell r="A8415">
            <v>91172</v>
          </cell>
          <cell r="B8415" t="str">
            <v>FIXAÇÃO DE TUBOS HORIZONTAIS DE PVC ÁGUA, PVC ESGOTO, PVC ÁGUA PLUVIAL, CPVC, PPR, COBRE OU AÇO, DIÂMETROS MAIORES QUE 75 MM E MENORES OU IGUAIS A 100 MM, COM ABRAÇADEIRA METÁLICA RÍGIDA TIPO U PERFIL 4", FIXADA EM PERFILADO EM LAJE_PS</v>
          </cell>
          <cell r="C8415" t="str">
            <v>M</v>
          </cell>
          <cell r="D8415">
            <v>16.43</v>
          </cell>
        </row>
        <row r="8416">
          <cell r="A8416">
            <v>91185</v>
          </cell>
          <cell r="B8416" t="str">
            <v>FIXAÇÃO DE TUBOS HORIZONTAIS DE PVC ÁGUA, PVC ESGOTO, PVC ÁGUA PLUVIAL, CPVC, PPR, COBRE OU AÇO, DIÂMETROS MENORES OU IGUAIS A 40 MM, COM ABRAÇADEIRA METÁLICA FLEXÍVEL 18 MM, FIXADA DIRETAMENTE NA LAJE</v>
          </cell>
          <cell r="C8416" t="str">
            <v>M</v>
          </cell>
          <cell r="D8416">
            <v>23.46</v>
          </cell>
        </row>
        <row r="8417">
          <cell r="A8417">
            <v>91170</v>
          </cell>
          <cell r="B8417" t="str">
            <v>FIXAÇÃO DE TUBOS HORIZONTAIS DE PVC ÁGUA, PVC ESGOTO, PVC ÁGUA PLUVIAL, CPVC, PPR, COBRE OU AÇO, DIÂMETROS MENORES OU IGUAIS A 40 MM, COM ABRAÇADEIRA METÁLICA RÍGIDA TIPO U PERFIL 1 1/4", FIXADA EM PERFILADO EM LAJE_PS</v>
          </cell>
          <cell r="C8417" t="str">
            <v>M</v>
          </cell>
          <cell r="D8417">
            <v>8.89</v>
          </cell>
        </row>
        <row r="8418">
          <cell r="A8418">
            <v>91180</v>
          </cell>
          <cell r="B8418" t="str">
            <v>FIXAÇÃO DE TUBOS HORIZONTAIS DE PVC ÁGUA/PVC ESGOTO/PVC PLUVIAL/CPVC/PPR/COBRE OU AÇO, DIÂMETROS MAIORES QUE 40 MM E MENORES OU IGUAIS A 75 MM, COM ABRAÇADEIRA TIPO D COM PARAFUSO DE FIXAÇÃO 2 1/2", FIXADA DIRETAMENTE NA LAJE OU PAREDE</v>
          </cell>
          <cell r="C8418" t="str">
            <v>M</v>
          </cell>
          <cell r="D8418">
            <v>19.47</v>
          </cell>
        </row>
        <row r="8419">
          <cell r="A8419">
            <v>91181</v>
          </cell>
          <cell r="B8419" t="str">
            <v>FIXAÇÃO DE TUBOS HORIZONTAIS DE PVC ÁGUA/PVC ESGOTO/PVC PLUVIAL/CPVC/PPR/COBRE OU AÇO, DIÂMETROS MAIORES QUE 75 MM E MENORES OU IGUAIS A 100 MM, COM ABRAÇADEIRA TIPO D COM PARAFUSO DE FIXAÇÃO 4", FIXADA DIRETAMENTE NA LAJE OU PAREDE</v>
          </cell>
          <cell r="C8419" t="str">
            <v>M</v>
          </cell>
          <cell r="D8419">
            <v>20.36</v>
          </cell>
        </row>
        <row r="8420">
          <cell r="A8420">
            <v>91179</v>
          </cell>
          <cell r="B8420" t="str">
            <v>FIXAÇÃO DE TUBOS HORIZONTAIS DE PVC ÁGUA/PVC ESGOTO/PVC PLUVIAL/CPVC/PPR/COBRE OU AÇO, DIÂMETROS MENORES OU IGUAIS A 40 MM, COM ABRAÇADEIRA METÁLICA RÍGIDA TIPO D COM PARAFUSO DE FIXAÇÃO 1 1/4", FIXADA DIRETAMENTE NA LAJE OU PAREDE</v>
          </cell>
          <cell r="C8420" t="str">
            <v>M</v>
          </cell>
          <cell r="D8420">
            <v>14.65</v>
          </cell>
        </row>
        <row r="8421">
          <cell r="A8421">
            <v>91174</v>
          </cell>
          <cell r="B8421" t="str">
            <v>FIXAÇÃO DE TUBOS VERTICAIS DE PVC ÁGUA, PVC ESGOTO, PVC ÁGUA PLUVIAL, CPVC, PPR, COBRE OU AÇO, DIÂMETROS MAIORES QUE 40 MM E MENORES OU IGUAIS A 75 MM, COM ABRAÇADEIRA METÁLICA RÍGIDA TIPO U PERFIL 2 1/2", FIXADA EM PERFILADO EM PAREDE_PS</v>
          </cell>
          <cell r="C8421" t="str">
            <v>M</v>
          </cell>
          <cell r="D8421">
            <v>5.71</v>
          </cell>
        </row>
        <row r="8422">
          <cell r="A8422">
            <v>91175</v>
          </cell>
          <cell r="B8422" t="str">
            <v>FIXAÇÃO DE TUBOS VERTICAIS DE PVC ÁGUA, PVC ESGOTO, PVC ÁGUA PLUVIAL, CPVC, PPR, COBRE OU AÇO, DIÂMETROS MAIORES QUE 75 MM E MENORES OU IGUAIS A 100 MM, COM ABRAÇADEIRA METÁLICA RÍGIDA TIPO U PERFIL 4", FIXADA EM PERFILADO EM PAREDE_PS</v>
          </cell>
          <cell r="C8422" t="str">
            <v>M</v>
          </cell>
          <cell r="D8422">
            <v>8.86</v>
          </cell>
        </row>
        <row r="8423">
          <cell r="A8423">
            <v>91173</v>
          </cell>
          <cell r="B8423" t="str">
            <v>FIXAÇÃO DE TUBOS VERTICAIS DE PVC ÁGUA, PVC ESGOTO, PVC ÁGUA PLUVIAL, CPVC, PPR, COBRE OU AÇO, DIÂMETROS MENORES OU IGUAIS A 40 MM, COM ABRAÇADEIRA METÁLICA RÍGIDA TIPO U PERFIL 1 1/4", FIXADA EM PERFILADO EM PAREDE_PS</v>
          </cell>
          <cell r="C8423" t="str">
            <v>M</v>
          </cell>
          <cell r="D8423">
            <v>3.32</v>
          </cell>
        </row>
        <row r="8424">
          <cell r="A8424">
            <v>104759</v>
          </cell>
          <cell r="B8424" t="str">
            <v>FURO MANUAL EM ALVENARIA, PARA INSTALAÇÕES ELÉTRICAS, DIÂMETROS MAIORES QUE 40 MM E MENORES OU IGUAIS A 75 MM</v>
          </cell>
          <cell r="C8424" t="str">
            <v>UN</v>
          </cell>
          <cell r="D8424">
            <v>38.369999999999997</v>
          </cell>
        </row>
        <row r="8425">
          <cell r="A8425">
            <v>104760</v>
          </cell>
          <cell r="B8425" t="str">
            <v>FURO MANUAL EM ALVENARIA, PARA INSTALAÇÕES ELÉTRICAS, DIÂMETROS MAIORES QUE 75 MM E MENORES OU IGUAIS A 100 MM</v>
          </cell>
          <cell r="C8425" t="str">
            <v>UN</v>
          </cell>
          <cell r="D8425">
            <v>56.03</v>
          </cell>
        </row>
        <row r="8426">
          <cell r="A8426">
            <v>104758</v>
          </cell>
          <cell r="B8426" t="str">
            <v>FURO MANUAL EM ALVENARIA, PARA INSTALAÇÕES ELÉTRICAS, DIÂMETROS MENORES OU IGUAIS A 40 MM</v>
          </cell>
          <cell r="C8426" t="str">
            <v>UN</v>
          </cell>
          <cell r="D8426">
            <v>14.4</v>
          </cell>
        </row>
        <row r="8427">
          <cell r="A8427">
            <v>90437</v>
          </cell>
          <cell r="B8427" t="str">
            <v>FURO MANUAL EM ALVENARIA, PARA INSTALAÇÕES HIDRÁULICAS, DIÂMETROS MAIORES QUE 40 MM E MENORES OU IGUAIS A 75 MM</v>
          </cell>
          <cell r="C8427" t="str">
            <v>UN</v>
          </cell>
          <cell r="D8427">
            <v>36.840000000000003</v>
          </cell>
        </row>
        <row r="8428">
          <cell r="A8428">
            <v>90438</v>
          </cell>
          <cell r="B8428" t="str">
            <v>FURO MANUAL EM ALVENARIA, PARA INSTALAÇÕES HIDRÁULICAS, DIÂMETROS MAIORES QUE 75 MM E MENORES OU IGUAIS A 100 MM</v>
          </cell>
          <cell r="C8428" t="str">
            <v>UN</v>
          </cell>
          <cell r="D8428">
            <v>53.8</v>
          </cell>
        </row>
        <row r="8429">
          <cell r="A8429">
            <v>90436</v>
          </cell>
          <cell r="B8429" t="str">
            <v>FURO MANUAL EM ALVENARIA, PARA INSTALAÇÕES HIDRÁULICAS, DIÂMETROS MENORES OU IGUAIS A 40 MM</v>
          </cell>
          <cell r="C8429" t="str">
            <v>UN</v>
          </cell>
          <cell r="D8429">
            <v>13.82</v>
          </cell>
        </row>
        <row r="8430">
          <cell r="A8430">
            <v>104770</v>
          </cell>
          <cell r="B8430" t="str">
            <v>FURO MECANIZADO EM ALVENARIA, PARA INSTALAÇÕES ELÉTRICAS, DIÂMETROS MAIORES QUE 40 MM E MENORES OU IGUAIS A 75 MM</v>
          </cell>
          <cell r="C8430" t="str">
            <v>UN</v>
          </cell>
          <cell r="D8430">
            <v>1.62</v>
          </cell>
        </row>
        <row r="8431">
          <cell r="A8431">
            <v>104772</v>
          </cell>
          <cell r="B8431" t="str">
            <v>FURO MECANIZADO EM ALVENARIA, PARA INSTALAÇÕES ELÉTRICAS, DIÂMETROS MAIORES QUE 75 MM E MENORES OU IGUAIS A 100 MM</v>
          </cell>
          <cell r="C8431" t="str">
            <v>UN</v>
          </cell>
          <cell r="D8431">
            <v>2.37</v>
          </cell>
        </row>
        <row r="8432">
          <cell r="A8432">
            <v>104768</v>
          </cell>
          <cell r="B8432" t="str">
            <v>FURO MECANIZADO EM ALVENARIA, PARA INSTALAÇÕES ELÉTRICAS, DIÂMETROS MENORES OU IGUAIS A 40 MM</v>
          </cell>
          <cell r="C8432" t="str">
            <v>UN</v>
          </cell>
          <cell r="D8432">
            <v>0.6</v>
          </cell>
        </row>
        <row r="8433">
          <cell r="A8433">
            <v>104769</v>
          </cell>
          <cell r="B8433" t="str">
            <v>FURO MECANIZADO EM ALVENARIA, PARA INSTALAÇÕES HIDRÁULICAS, DIÂMETROS MAIORES QUE 40 MM E MENORES OU IGUAIS A 75 MM</v>
          </cell>
          <cell r="C8433" t="str">
            <v>UN</v>
          </cell>
          <cell r="D8433">
            <v>1.55</v>
          </cell>
        </row>
        <row r="8434">
          <cell r="A8434">
            <v>104771</v>
          </cell>
          <cell r="B8434" t="str">
            <v>FURO MECANIZADO EM ALVENARIA, PARA INSTALAÇÕES HIDRÁULICAS, DIÂMETROS MAIORES QUE 75 MM E MENORES OU IGUAIS A 100 MM</v>
          </cell>
          <cell r="C8434" t="str">
            <v>UN</v>
          </cell>
          <cell r="D8434">
            <v>2.2799999999999998</v>
          </cell>
        </row>
        <row r="8435">
          <cell r="A8435">
            <v>104767</v>
          </cell>
          <cell r="B8435" t="str">
            <v>FURO MECANIZADO EM ALVENARIA, PARA INSTALAÇÕES HIDRÁULICAS, DIÂMETROS MENORES OU IGUAIS A 40 MM</v>
          </cell>
          <cell r="C8435" t="str">
            <v>UN</v>
          </cell>
          <cell r="D8435">
            <v>0.57999999999999996</v>
          </cell>
        </row>
        <row r="8436">
          <cell r="A8436">
            <v>104762</v>
          </cell>
          <cell r="B8436" t="str">
            <v>FURO MECANIZADO EM CONCRETO, COM MARTELO DEMOLIDOR, PARA INSTALAÇÕES ELÉTRICAS, DIÂMETROS MAIORES QUE 40 MM E MENORES OU IGUAIS A 75 MM</v>
          </cell>
          <cell r="C8436" t="str">
            <v>UN</v>
          </cell>
          <cell r="D8436">
            <v>23.15</v>
          </cell>
        </row>
        <row r="8437">
          <cell r="A8437">
            <v>104763</v>
          </cell>
          <cell r="B8437" t="str">
            <v>FURO MECANIZADO EM CONCRETO, COM MARTELO DEMOLIDOR, PARA INSTALAÇÕES ELÉTRICAS, DIÂMETROS MAIORES QUE 75 MM E MENORES OU IGUAIS A 150 MM</v>
          </cell>
          <cell r="C8437" t="str">
            <v>UN</v>
          </cell>
          <cell r="D8437">
            <v>33.82</v>
          </cell>
        </row>
        <row r="8438">
          <cell r="A8438">
            <v>104761</v>
          </cell>
          <cell r="B8438" t="str">
            <v>FURO MECANIZADO EM CONCRETO, COM MARTELO DEMOLIDOR, PARA INSTALAÇÕES ELÉTRICAS, DIÂMETROS MENORES OU IGUAIS A 40 MM</v>
          </cell>
          <cell r="C8438" t="str">
            <v>UN</v>
          </cell>
          <cell r="D8438">
            <v>8.67</v>
          </cell>
        </row>
        <row r="8439">
          <cell r="A8439">
            <v>90440</v>
          </cell>
          <cell r="B8439" t="str">
            <v>FURO MECANIZADO EM CONCRETO, COM MARTELO DEMOLIDOR, PARA INSTALAÇÕES HIDRÁULICAS, DIÂMETROS MAIORES QUE 40 MM E MENORES OU IGUAIS A 75 MM</v>
          </cell>
          <cell r="C8439" t="str">
            <v>UN</v>
          </cell>
          <cell r="D8439">
            <v>22.94</v>
          </cell>
        </row>
        <row r="8440">
          <cell r="A8440">
            <v>90441</v>
          </cell>
          <cell r="B8440" t="str">
            <v>FURO MECANIZADO EM CONCRETO, COM MARTELO DEMOLIDOR, PARA INSTALAÇÕES HIDRÁULICAS, DIÂMETROS MAIORES QUE 75 MM E MENORES OU IGUAIS A 150 MM</v>
          </cell>
          <cell r="C8440" t="str">
            <v>UN</v>
          </cell>
          <cell r="D8440">
            <v>33.51</v>
          </cell>
        </row>
        <row r="8441">
          <cell r="A8441">
            <v>90439</v>
          </cell>
          <cell r="B8441" t="str">
            <v>FURO MECANIZADO EM CONCRETO, COM MARTELO DEMOLIDOR, PARA INSTALAÇÕES HIDRÁULICAS, DIÂMETROS MENORES OU IGUAIS A 40 MM</v>
          </cell>
          <cell r="C8441" t="str">
            <v>UN</v>
          </cell>
          <cell r="D8441">
            <v>8.59</v>
          </cell>
        </row>
        <row r="8442">
          <cell r="A8442">
            <v>104776</v>
          </cell>
          <cell r="B8442" t="str">
            <v>FURO MECANIZADO EM CONCRETO, COM PERFURATRIZ, PARA INSTALAÇÕES ELÉTRICAS, DIÂMETROS MAIORES QUE 40 MM E MENORES OU IGUAIS A 75 MM</v>
          </cell>
          <cell r="C8442" t="str">
            <v>UN</v>
          </cell>
          <cell r="D8442">
            <v>5.66</v>
          </cell>
        </row>
        <row r="8443">
          <cell r="A8443">
            <v>104778</v>
          </cell>
          <cell r="B8443" t="str">
            <v>FURO MECANIZADO EM CONCRETO, COM PERFURATRIZ, PARA INSTALAÇÕES ELÉTRICAS, DIÂMETROS MAIORES QUE 75 MM E MENORES OU IGUAIS A 150 MM</v>
          </cell>
          <cell r="C8443" t="str">
            <v>UN</v>
          </cell>
          <cell r="D8443">
            <v>8.27</v>
          </cell>
        </row>
        <row r="8444">
          <cell r="A8444">
            <v>104774</v>
          </cell>
          <cell r="B8444" t="str">
            <v>FURO MECANIZADO EM CONCRETO, COM PERFURATRIZ, PARA INSTALAÇÕES ELÉTRICAS, DIÂMETROS MENORES OU IGUAIS A 40 MM</v>
          </cell>
          <cell r="C8444" t="str">
            <v>UN</v>
          </cell>
          <cell r="D8444">
            <v>2.12</v>
          </cell>
        </row>
        <row r="8445">
          <cell r="A8445">
            <v>104775</v>
          </cell>
          <cell r="B8445" t="str">
            <v>FURO MECANIZADO EM CONCRETO, COM PERFURATRIZ, PARA INSTALAÇÕES HIDRÁULICAS, DIÂMETROS MAIORES QUE 40 MM E MENORES OU IGUAIS A 75 MM</v>
          </cell>
          <cell r="C8445" t="str">
            <v>UN</v>
          </cell>
          <cell r="D8445">
            <v>5.46</v>
          </cell>
        </row>
        <row r="8446">
          <cell r="A8446">
            <v>104777</v>
          </cell>
          <cell r="B8446" t="str">
            <v>FURO MECANIZADO EM CONCRETO, COM PERFURATRIZ, PARA INSTALAÇÕES HIDRÁULICAS, DIÂMETROS MAIORES QUE 75 MM E MENORES OU IGUAIS A 150 MM</v>
          </cell>
          <cell r="C8446" t="str">
            <v>UN</v>
          </cell>
          <cell r="D8446">
            <v>7.98</v>
          </cell>
        </row>
        <row r="8447">
          <cell r="A8447">
            <v>104773</v>
          </cell>
          <cell r="B8447" t="str">
            <v>FURO MECANIZADO EM CONCRETO, COM PERFURATRIZ, PARA INSTALAÇÕES HIDRÁULICAS, DIÂMETROS MENORES OU IGUAIS A 40 MM</v>
          </cell>
          <cell r="C8447" t="str">
            <v>UN</v>
          </cell>
          <cell r="D8447">
            <v>2.04</v>
          </cell>
        </row>
        <row r="8448">
          <cell r="A8448">
            <v>104782</v>
          </cell>
          <cell r="B8448" t="str">
            <v>PASSANTE TIPO PEÇA EM FÔRMA DE MADEIRA, FIXADO EM LAJE, PARA PASSAGEM DE NO MÁXIMO 5 TUBOS DE 50 MM DE DIÂMETRO</v>
          </cell>
          <cell r="C8448" t="str">
            <v>UN</v>
          </cell>
          <cell r="D8448">
            <v>58.2</v>
          </cell>
        </row>
        <row r="8449">
          <cell r="A8449">
            <v>90451</v>
          </cell>
          <cell r="B8449" t="str">
            <v>PASSANTE TIPO PEÇA EM POLIESTIRENO (ISOPOR), FIXADO EM LAJE, PARA ABERTURA PARA PASSAGEM DE 1 TUBO DE ATÉ 50 MM DE DIÂMETRO</v>
          </cell>
          <cell r="C8449" t="str">
            <v>UN</v>
          </cell>
          <cell r="D8449">
            <v>6.04</v>
          </cell>
        </row>
        <row r="8450">
          <cell r="A8450">
            <v>90452</v>
          </cell>
          <cell r="B8450" t="str">
            <v>PASSANTE TIPO PEÇA EM POLIESTIRENO (ISOPOR), FIXADO EM LAJE, PARA PASSAGEM DE NO MÁXIMO 5 TUBOS DE 50 MM DE DIÂMETRO</v>
          </cell>
          <cell r="C8450" t="str">
            <v>UN</v>
          </cell>
          <cell r="D8450">
            <v>22.78</v>
          </cell>
        </row>
        <row r="8451">
          <cell r="A8451">
            <v>90455</v>
          </cell>
          <cell r="B8451" t="str">
            <v>PASSANTE TIPO TUBO COM DIÂMETRO DE 100 MM, FIXADO EM LAJE, PARA PASSAGEM DE TUBULAÇÕES COM NO MÁXIMO 75 MM DE DIÂMETRO</v>
          </cell>
          <cell r="C8451" t="str">
            <v>UN</v>
          </cell>
          <cell r="D8451">
            <v>7.45</v>
          </cell>
        </row>
        <row r="8452">
          <cell r="A8452">
            <v>104784</v>
          </cell>
          <cell r="B8452" t="str">
            <v>PASSANTE TIPO TUBO COM DIÂMETRO DE 150 MM, FIXADO EM LAJE, PARA PASSAGEM DE TUBULAÇÕES COM NO MÁXIMO 100 MM DE DIÂMETRO</v>
          </cell>
          <cell r="C8452" t="str">
            <v>UN</v>
          </cell>
          <cell r="D8452">
            <v>12.5</v>
          </cell>
        </row>
        <row r="8453">
          <cell r="A8453">
            <v>90453</v>
          </cell>
          <cell r="B8453" t="str">
            <v>PASSANTE TIPO TUBO COM DIÂMETRO DE 40 MM, FIXADO EM LAJE, PARA PASSAGEM DE TUBULAÇÕES COM NO MÁXIMO 32 MM DE DIÂMETRO</v>
          </cell>
          <cell r="C8453" t="str">
            <v>UN</v>
          </cell>
          <cell r="D8453">
            <v>3.67</v>
          </cell>
        </row>
        <row r="8454">
          <cell r="A8454">
            <v>104783</v>
          </cell>
          <cell r="B8454" t="str">
            <v>PASSANTE TIPO TUBO COM DIÂMETRO DE 50 MM, FIXADO EM LAJE, PARA PASSAGEM DE TUBULAÇÕES COM NO MÁXIMO 40 MM DE DIÂMETRO</v>
          </cell>
          <cell r="C8454" t="str">
            <v>UN</v>
          </cell>
          <cell r="D8454">
            <v>4.6100000000000003</v>
          </cell>
        </row>
        <row r="8455">
          <cell r="A8455">
            <v>90454</v>
          </cell>
          <cell r="B8455" t="str">
            <v>PASSANTE TIPO TUBO COM DIÂMETRO DE 75 MM, FIXADO EM LAJE, PARA PASSAGEM DE TUBULAÇÕES COM NO MÁXIMO 50 MM DE DIÂMETRO</v>
          </cell>
          <cell r="C8455" t="str">
            <v>UN</v>
          </cell>
          <cell r="D8455">
            <v>5.81</v>
          </cell>
        </row>
        <row r="8456">
          <cell r="A8456">
            <v>90459</v>
          </cell>
          <cell r="B8456" t="str">
            <v>QUEBRA EM ALVENARIA PARA INSTALAÇÃO DE ABRIGO PARA MANGUEIRAS (90X60 CM)</v>
          </cell>
          <cell r="C8456" t="str">
            <v>UN</v>
          </cell>
          <cell r="D8456">
            <v>45.33</v>
          </cell>
        </row>
        <row r="8457">
          <cell r="A8457">
            <v>90456</v>
          </cell>
          <cell r="B8457" t="str">
            <v>QUEBRA EM ALVENARIA PARA INSTALAÇÃO DE CAIXA DE TOMADA (4X4 OU 4X2)</v>
          </cell>
          <cell r="C8457" t="str">
            <v>UN</v>
          </cell>
          <cell r="D8457">
            <v>5.12</v>
          </cell>
        </row>
        <row r="8458">
          <cell r="A8458">
            <v>90458</v>
          </cell>
          <cell r="B8458" t="str">
            <v>QUEBRA EM ALVENARIA PARA INSTALAÇÃO DE QUADRO DISTRIBUIÇÃO GRANDE (76X40 CM)</v>
          </cell>
          <cell r="C8458" t="str">
            <v>UN</v>
          </cell>
          <cell r="D8458">
            <v>33.35</v>
          </cell>
        </row>
        <row r="8459">
          <cell r="A8459">
            <v>90457</v>
          </cell>
          <cell r="B8459" t="str">
            <v>QUEBRA EM ALVENARIA PARA INSTALAÇÃO DE QUADRO DISTRIBUIÇÃO PEQUENO (19X25 CM)</v>
          </cell>
          <cell r="C8459" t="str">
            <v>UN</v>
          </cell>
          <cell r="D8459">
            <v>11.69</v>
          </cell>
        </row>
        <row r="8460">
          <cell r="A8460">
            <v>90447</v>
          </cell>
          <cell r="B8460" t="str">
            <v>RASGO LINEAR MANUAL EM ALVENARIA, PARA ELETRODUTOS, DIÂMETROS MENORES OU IGUAIS A 40 MM</v>
          </cell>
          <cell r="C8460" t="str">
            <v>M</v>
          </cell>
          <cell r="D8460">
            <v>7.72</v>
          </cell>
        </row>
        <row r="8461">
          <cell r="A8461">
            <v>91222</v>
          </cell>
          <cell r="B8461" t="str">
            <v>RASGO LINEAR MANUAL EM ALVENARIA, PARA RAMAIS/ DISTRIBUIÇÃO DE INSTALAÇÕES HIDRÁULICAS, DIÂMETROS MAIORES QUE 40 MM E MENORES OU IGUAIS A 75 MM</v>
          </cell>
          <cell r="C8461" t="str">
            <v>M</v>
          </cell>
          <cell r="D8461">
            <v>8.25</v>
          </cell>
        </row>
        <row r="8462">
          <cell r="A8462">
            <v>90443</v>
          </cell>
          <cell r="B8462" t="str">
            <v>RASGO LINEAR MANUAL EM ALVENARIA, PARA RAMAIS/ DISTRIBUIÇÃO DE INSTALAÇÕES HIDRÁULICAS, DIÂMETROS MENORES OU IGUAIS A 40 MM</v>
          </cell>
          <cell r="C8462" t="str">
            <v>M</v>
          </cell>
          <cell r="D8462">
            <v>7.42</v>
          </cell>
        </row>
        <row r="8463">
          <cell r="A8463">
            <v>104780</v>
          </cell>
          <cell r="B8463" t="str">
            <v>RASGO LINEAR MECANIZADO EM ALVENARIA, PARA ELETRODUTOS, DIÂMETROS MENORES OU IGUAIS A 40 MM</v>
          </cell>
          <cell r="C8463" t="str">
            <v>M</v>
          </cell>
          <cell r="D8463">
            <v>6.04</v>
          </cell>
        </row>
        <row r="8464">
          <cell r="A8464">
            <v>104781</v>
          </cell>
          <cell r="B8464" t="str">
            <v>RASGO LINEAR MECANIZADO EM ALVENARIA, PARA RAMAIS/ DISTRIBUIÇÃO DE INSTALAÇÕES HIDRÁULICAS, DIÂMETROS MAIORES QUE 40 MM E MENORES OU IGUAIS A 75 MM</v>
          </cell>
          <cell r="C8464" t="str">
            <v>M</v>
          </cell>
          <cell r="D8464">
            <v>6.92</v>
          </cell>
        </row>
        <row r="8465">
          <cell r="A8465">
            <v>104779</v>
          </cell>
          <cell r="B8465" t="str">
            <v>RASGO LINEAR MECANIZADO EM ALVENARIA, PARA RAMAIS/ DISTRIBUIÇÃO DE INSTALAÇÕES HIDRÁULICAS, DIÂMETROS MENORES OU IGUAIS A 40 MM</v>
          </cell>
          <cell r="C8465" t="str">
            <v>M</v>
          </cell>
          <cell r="D8465">
            <v>5.99</v>
          </cell>
        </row>
        <row r="8466">
          <cell r="A8466">
            <v>104787</v>
          </cell>
          <cell r="B8466" t="str">
            <v>RASGO LINEAR MECANIZADO EM CONCRETO, PARA RAMAIS/ DISTRIBUIÇÃO DE INSTALAÇÕES HIDRÁULICAS, DIÂMETROS MAIORES QUE 40 MM E MENORES OU IGUAIS A 75 MM</v>
          </cell>
          <cell r="C8466" t="str">
            <v>M</v>
          </cell>
          <cell r="D8466">
            <v>7.59</v>
          </cell>
        </row>
        <row r="8467">
          <cell r="A8467">
            <v>104788</v>
          </cell>
          <cell r="B8467" t="str">
            <v>RASGO LINEAR MECANIZADO EM CONCRETO, PARA RAMAIS/ DISTRIBUIÇÃO DE INSTALAÇÕES HIDRÁULICAS, DIÂMETROS MAIORES QUE 75 MM E MENORES OU IGUAIS A 100 MM</v>
          </cell>
          <cell r="C8467" t="str">
            <v>M</v>
          </cell>
          <cell r="D8467">
            <v>10.08</v>
          </cell>
        </row>
        <row r="8468">
          <cell r="A8468">
            <v>104786</v>
          </cell>
          <cell r="B8468" t="str">
            <v>RASGO LINEAR MECANIZADO EM CONCRETO, PARA RAMAIS/ DISTRIBUIÇÃO DE INSTALAÇÕES HIDRÁULICAS, DIÂMETROS MENORES OU IGUAIS A 40 MM</v>
          </cell>
          <cell r="C8468" t="str">
            <v>M</v>
          </cell>
          <cell r="D8468">
            <v>5.72</v>
          </cell>
        </row>
        <row r="8469">
          <cell r="A8469">
            <v>90445</v>
          </cell>
          <cell r="B8469" t="str">
            <v>RASGO LINEAR MECANIZADO EM CONTRAPISO, PARA RAMAIS/ DISTRIBUIÇÃO DE INSTALAÇÕES HIDRÁULICAS, DIÂMETROS MAIORES QUE 40 MM E MENORES OU IGUAIS A 75 MM_PS</v>
          </cell>
          <cell r="C8469" t="str">
            <v>M</v>
          </cell>
          <cell r="D8469">
            <v>15.56</v>
          </cell>
        </row>
        <row r="8470">
          <cell r="A8470">
            <v>90446</v>
          </cell>
          <cell r="B8470" t="str">
            <v>RASGO LINEAR MECANIZADO EM CONTRAPISO, PARA RAMAIS/ DISTRIBUIÇÃO DE INSTALAÇÕES HIDRÁULICAS, DIÂMETROS MAIORES QUE 75 MM E MENORES OU IGUAIS A 100 MM_PS</v>
          </cell>
          <cell r="C8470" t="str">
            <v>M</v>
          </cell>
          <cell r="D8470">
            <v>20.67</v>
          </cell>
        </row>
        <row r="8471">
          <cell r="A8471">
            <v>90444</v>
          </cell>
          <cell r="B8471" t="str">
            <v>RASGO LINEAR MECANIZADO EM CONTRAPISO, PARA RAMAIS/ DISTRIBUIÇÃO DE INSTALAÇÕES HIDRÁULICAS, DIÂMETROS MENORES OU IGUAIS A 40 MM_PS</v>
          </cell>
          <cell r="C8471" t="str">
            <v>M</v>
          </cell>
          <cell r="D8471">
            <v>11.73</v>
          </cell>
        </row>
        <row r="8472">
          <cell r="A8472">
            <v>104764</v>
          </cell>
          <cell r="B8472" t="str">
            <v>SUPORTE PARA 2 ELETRODUTOS, ESPAÇADO A CADA 80 CM, EM PERFILADO COM COMPRIMENTO DE 25 CM FIXADO EM LAJE, POR METRO DE ELETRODUTO FIXADO</v>
          </cell>
          <cell r="C8472" t="str">
            <v>M</v>
          </cell>
          <cell r="D8472">
            <v>20.82</v>
          </cell>
        </row>
        <row r="8473">
          <cell r="A8473">
            <v>90460</v>
          </cell>
          <cell r="B8473" t="str">
            <v>SUPORTE PARA 2 TUBOS HORIZONTAIS, ESPAÇADO A CADA 56 CM, EM PERFILADO COM COMPRIMENTO DE 25 CM FIXADO EM LAJE, POR METRO DE TUBULAÇÃO FIXADA</v>
          </cell>
          <cell r="C8473" t="str">
            <v>M</v>
          </cell>
          <cell r="D8473">
            <v>25.87</v>
          </cell>
        </row>
        <row r="8474">
          <cell r="A8474">
            <v>90462</v>
          </cell>
          <cell r="B8474" t="str">
            <v>SUPORTE PARA 2 TUBOS VERTICAIS, ESPAÇADO A CADA 150 CM, EM PERFILADO COM COMPRIMENTO DE 25 CM FIXADO EM PAREDE, POR METRO DE TUBULAÇÃO FIXADA</v>
          </cell>
          <cell r="C8474" t="str">
            <v>M</v>
          </cell>
          <cell r="D8474">
            <v>4.58</v>
          </cell>
        </row>
        <row r="8475">
          <cell r="A8475">
            <v>104765</v>
          </cell>
          <cell r="B8475" t="str">
            <v>SUPORTE PARA 4 ELETRODUTOS, ESPAÇADO A CADA 80 CM, EM PERFILADO COM COMPRIMENTO DE 42 CM FIXADO EM LAJE, POR METRO DE ELETRODUTO FIXADO</v>
          </cell>
          <cell r="C8475" t="str">
            <v>M</v>
          </cell>
          <cell r="D8475">
            <v>16.39</v>
          </cell>
        </row>
        <row r="8476">
          <cell r="A8476">
            <v>90461</v>
          </cell>
          <cell r="B8476" t="str">
            <v>SUPORTE PARA 4 TUBOS HORIZONTAIS, ESPAÇADO A CADA 56 CM, EM PERFILADO COM COMPRIMENTO DE 42 CM FIXADO EM LAJE, POR METRO DE TUBULAÇÃO FIXADA</v>
          </cell>
          <cell r="C8476" t="str">
            <v>M</v>
          </cell>
          <cell r="D8476">
            <v>18.920000000000002</v>
          </cell>
        </row>
        <row r="8477">
          <cell r="A8477">
            <v>90463</v>
          </cell>
          <cell r="B8477" t="str">
            <v>SUPORTE PARA 4 TUBOS VERTICAIS, ESPAÇADO A CADA 150 CM, EM PERFILADO COM COMPRIMENTO DE 42 CM FIXADO EM PAREDE, POR METRO DE TUBULAÇÃO FIXADA</v>
          </cell>
          <cell r="C8477" t="str">
            <v>M</v>
          </cell>
          <cell r="D8477">
            <v>3.84</v>
          </cell>
        </row>
        <row r="8478">
          <cell r="A8478">
            <v>96560</v>
          </cell>
          <cell r="B8478" t="str">
            <v>SUPORTE PARA DUTO EM CHAPA GALVANIZADA BITOLA 24, EM PERFILADO COM COMPRIMENTO DE 55 CM FIXADO EM LAJE, POR METRO DE DUTO FIXADO</v>
          </cell>
          <cell r="C8478" t="str">
            <v>M2</v>
          </cell>
          <cell r="D8478">
            <v>31.39</v>
          </cell>
        </row>
        <row r="8479">
          <cell r="A8479">
            <v>96559</v>
          </cell>
          <cell r="B8479" t="str">
            <v>SUPORTE PARA DUTO EM CHAPA GALVANIZADA BITOLA 26, EM PERFILADO COM COMPRIMENTO DE 35 CM FIXADO EM LAJE, POR METRO DE DUTO FIXADO</v>
          </cell>
          <cell r="C8479" t="str">
            <v>M2</v>
          </cell>
          <cell r="D8479">
            <v>34.94</v>
          </cell>
        </row>
        <row r="8480">
          <cell r="A8480">
            <v>96562</v>
          </cell>
          <cell r="B8480" t="str">
            <v>SUPORTE PARA ELETROCALHA LISA OU PERFURADA EM AÇO GALVANIZADO, LARGURA 400 MM, EM PERFILADO COM COMPRIMENTO DE 45 CM FIXADO EM LAJE, POR METRO DE ELETROCALHA FIXADA</v>
          </cell>
          <cell r="C8480" t="str">
            <v>M</v>
          </cell>
          <cell r="D8480">
            <v>52</v>
          </cell>
        </row>
        <row r="8481">
          <cell r="A8481">
            <v>96563</v>
          </cell>
          <cell r="B8481" t="str">
            <v>SUPORTE PARA ELETROCALHA LISA OU PERFURADA EM AÇO GALVANIZADO, LARGURA 800 MM, EM PERFILADO COM COMPRIMENTO DE 85 CM FIXADO EM LAJE, POR METRO DE ELETROCALHA FIXADA</v>
          </cell>
          <cell r="C8481" t="str">
            <v>M</v>
          </cell>
          <cell r="D8481">
            <v>59.63</v>
          </cell>
        </row>
        <row r="8482">
          <cell r="A8482">
            <v>102469</v>
          </cell>
          <cell r="B8482" t="str">
            <v>EXECUÇÃO DE IMPRIMAÇÃO IMPERMEABILIZANTE COM ASFALTO DILUÍDO CM-30, PARA O FECHAMENTO DE VALAS</v>
          </cell>
          <cell r="C8482" t="str">
            <v>M2</v>
          </cell>
          <cell r="D8482">
            <v>0</v>
          </cell>
        </row>
        <row r="8483">
          <cell r="A8483">
            <v>104388</v>
          </cell>
          <cell r="B8483" t="str">
            <v>EXECUÇÃO DE PINTURA DE LIGAÇÃO COM EMULSÃO ASFÁLTICA RR-2C, PARA O FECHAMENTO DE VALAS</v>
          </cell>
          <cell r="C8483" t="str">
            <v>M2</v>
          </cell>
          <cell r="D8483">
            <v>0</v>
          </cell>
        </row>
        <row r="8484">
          <cell r="A8484">
            <v>104387</v>
          </cell>
          <cell r="B8484" t="str">
            <v>EXECUÇÃO DE TAPA BURACO COM APLICAÇÃO DE CONCRETO ASFÁLTICO (AQUISIÇÃO EM USINA) E PINTURA DE LIGAÇÃO</v>
          </cell>
          <cell r="C8484" t="str">
            <v>M3</v>
          </cell>
          <cell r="D8484">
            <v>0</v>
          </cell>
        </row>
        <row r="8485">
          <cell r="A8485">
            <v>104364</v>
          </cell>
          <cell r="B8485" t="str">
            <v>EXECUÇÃO DE TAPA BURACO COM APLICAÇÃO DE CONCRETO ASFÁLTICO (USINAGEM PRÓPRIA) E PINTURA DE LIGAÇÃO</v>
          </cell>
          <cell r="C8485" t="str">
            <v>M3</v>
          </cell>
          <cell r="D8485">
            <v>0</v>
          </cell>
        </row>
        <row r="8486">
          <cell r="A8486">
            <v>102097</v>
          </cell>
          <cell r="B8486" t="str">
            <v>EXECUÇÃO DE TAPA BURACO COM APLICAÇÃO DE PRÉ MISTURADO A FRIO (AQUISIÇÃO EM USINA) E PINTURA DE LIGAÇÃO</v>
          </cell>
          <cell r="C8486" t="str">
            <v>M3</v>
          </cell>
          <cell r="D8486">
            <v>0</v>
          </cell>
        </row>
        <row r="8487">
          <cell r="A8487">
            <v>104365</v>
          </cell>
          <cell r="B8487" t="str">
            <v>EXECUÇÃO DE TAPA BURACO COM APLICAÇÃO DE PRÉ MISTURADO A FRIO (USINAGEM PRÓPRIA) E PINTURA DE LIGAÇÃO</v>
          </cell>
          <cell r="C8487" t="str">
            <v>M3</v>
          </cell>
          <cell r="D8487">
            <v>0</v>
          </cell>
        </row>
        <row r="8488">
          <cell r="A8488">
            <v>101870</v>
          </cell>
          <cell r="B8488" t="str">
            <v>REASSENTAMENTO DE BLOCOS 16 FACES PARA PISO INTERTRAVADO, ESPESSURA DE 10 CM, EM VIA/ESTACIONAMENTO, COM REAPROVEITAMENTO DOS BLOCOS 16 FACES - INCLUSO RETIRADA E COLOCAÇÃO DO MATERIAL</v>
          </cell>
          <cell r="C8488" t="str">
            <v>M2</v>
          </cell>
          <cell r="D8488">
            <v>39.880000000000003</v>
          </cell>
        </row>
        <row r="8489">
          <cell r="A8489">
            <v>101866</v>
          </cell>
          <cell r="B8489" t="str">
            <v>REASSENTAMENTO DE BLOCOS 16 FACES PARA PISO INTERTRAVADO, ESPESSURA DE 4 CM, EM CALÇADA, COM REAPROVEITAMENTO DOS BLOCOS 16 FACES - INCLUSO RETIRADA E COLOCAÇÃO DO MATERIAL</v>
          </cell>
          <cell r="C8489" t="str">
            <v>M2</v>
          </cell>
          <cell r="D8489">
            <v>33.99</v>
          </cell>
        </row>
        <row r="8490">
          <cell r="A8490">
            <v>101867</v>
          </cell>
          <cell r="B8490" t="str">
            <v>REASSENTAMENTO DE BLOCOS 16 FACES PARA PISO INTERTRAVADO, ESPESSURA DE 6 CM, EM CALÇADA, COM REAPROVEITAMENTO DOS BLOCOS 16 FACES - INCLUSO RETIRADA E COLOCAÇÃO DO MATERIAL</v>
          </cell>
          <cell r="C8490" t="str">
            <v>M2</v>
          </cell>
          <cell r="D8490">
            <v>38.520000000000003</v>
          </cell>
        </row>
        <row r="8491">
          <cell r="A8491">
            <v>101868</v>
          </cell>
          <cell r="B8491" t="str">
            <v>REASSENTAMENTO DE BLOCOS 16 FACES PARA PISO INTERTRAVADO, ESPESSURA DE 6 CM, EM VIA/ESTACIONAMENTO, COM REAPROVEITAMENTO DOS BLOCOS 16 FACES - INCLUSO RETIRADA E COLOCAÇÃO DO MATERIAL</v>
          </cell>
          <cell r="C8491" t="str">
            <v>M2</v>
          </cell>
          <cell r="D8491">
            <v>30.84</v>
          </cell>
        </row>
        <row r="8492">
          <cell r="A8492">
            <v>101869</v>
          </cell>
          <cell r="B8492" t="str">
            <v>REASSENTAMENTO DE BLOCOS 16 FACES PARA PISO INTERTRAVADO, ESPESSURA DE 8 CM, EM VIA/ESTACIONAMENTO, COM REAPROVEITAMENTO DOS BLOCOS 16 FACES - INCLUSO RETIRADA E COLOCAÇÃO DO MATERIAL</v>
          </cell>
          <cell r="C8492" t="str">
            <v>M2</v>
          </cell>
          <cell r="D8492">
            <v>35.36</v>
          </cell>
        </row>
        <row r="8493">
          <cell r="A8493">
            <v>101856</v>
          </cell>
          <cell r="B8493" t="str">
            <v>REASSENTAMENTO DE BLOCOS PISOGRAMA PARA PISO INTERTRAVADO, COM REAPROVEITAMENTO DOS BLOCOS PISOGRAMA - INCLUSO RETIRADA E COLOCAÇÃO DO MATERIAL</v>
          </cell>
          <cell r="C8493" t="str">
            <v>M2</v>
          </cell>
          <cell r="D8493">
            <v>28.05</v>
          </cell>
        </row>
        <row r="8494">
          <cell r="A8494">
            <v>101865</v>
          </cell>
          <cell r="B8494" t="str">
            <v>REASSENTAMENTO DE BLOCOS RETANGULAR PARA PISO INTERTRAVADO, ESPESSURA DE 10 CM, EM VIA/ESTACIONAMENTO, COM REAPROVEITAMENTO DOS BLOCOS RETANGULAR - INCLUSO RETIRADA E COLOCAÇÃO DO MATERIAL</v>
          </cell>
          <cell r="C8494" t="str">
            <v>M2</v>
          </cell>
          <cell r="D8494">
            <v>38.06</v>
          </cell>
        </row>
        <row r="8495">
          <cell r="A8495">
            <v>101861</v>
          </cell>
          <cell r="B8495" t="str">
            <v>REASSENTAMENTO DE BLOCOS RETANGULAR PARA PISO INTERTRAVADO, ESPESSURA DE 4 CM, EM CALÇADA, COM REAPROVEITAMENTO DOS BLOCOS RETANGULAR - INCLUSO RETIRADA E COLOCAÇÃO DO MATERIAL</v>
          </cell>
          <cell r="C8495" t="str">
            <v>M2</v>
          </cell>
          <cell r="D8495">
            <v>33.770000000000003</v>
          </cell>
        </row>
        <row r="8496">
          <cell r="A8496">
            <v>101862</v>
          </cell>
          <cell r="B8496" t="str">
            <v>REASSENTAMENTO DE BLOCOS RETANGULAR PARA PISO INTERTRAVADO, ESPESSURA DE 6 CM, EM CALÇADA, COM REAPROVEITAMENTO DOS BLOCOS RETANGULAR - INCLUSO RETIRADA E COLOCAÇÃO DO MATERIAL</v>
          </cell>
          <cell r="C8496" t="str">
            <v>M2</v>
          </cell>
          <cell r="D8496">
            <v>36.700000000000003</v>
          </cell>
        </row>
        <row r="8497">
          <cell r="A8497">
            <v>101863</v>
          </cell>
          <cell r="B8497" t="str">
            <v>REASSENTAMENTO DE BLOCOS RETANGULAR PARA PISO INTERTRAVADO, ESPESSURA DE 6 CM, EM VIA/ESTACIONAMENTO, COM REAPROVEITAMENTO DOS BLOCOS RETANGULAR - INCLUSO RETIRADA E COLOCAÇÃO DO MATERIAL</v>
          </cell>
          <cell r="C8497" t="str">
            <v>M2</v>
          </cell>
          <cell r="D8497">
            <v>29.01</v>
          </cell>
        </row>
        <row r="8498">
          <cell r="A8498">
            <v>101864</v>
          </cell>
          <cell r="B8498" t="str">
            <v>REASSENTAMENTO DE BLOCOS RETANGULAR PARA PISO INTERTRAVADO, ESPESSURA DE 8 CM, EM VIA/ESTACIONAMENTO, COM REAPROVEITAMENTO DOS BLOCOS RETANGULAR - INCLUSO RETIRADA E COLOCAÇÃO DO MATERIAL</v>
          </cell>
          <cell r="C8498" t="str">
            <v>M2</v>
          </cell>
          <cell r="D8498">
            <v>33.53</v>
          </cell>
        </row>
        <row r="8499">
          <cell r="A8499">
            <v>101860</v>
          </cell>
          <cell r="B8499" t="str">
            <v>REASSENTAMENTO DE BLOCOS SEXTAVADO PARA PISO INTERTRAVADO, ESPESSURA DE 10 CM, EM VIA/ESTACIONAMENTO, COM REAPROVEITAMENTO DOS BLOCOS SEXTAVADO - INCLUSO RETIRADA E COLOCAÇÃO DO MATERIAL</v>
          </cell>
          <cell r="C8499" t="str">
            <v>M2</v>
          </cell>
          <cell r="D8499">
            <v>36.020000000000003</v>
          </cell>
        </row>
        <row r="8500">
          <cell r="A8500">
            <v>101857</v>
          </cell>
          <cell r="B8500" t="str">
            <v>REASSENTAMENTO DE BLOCOS SEXTAVADO PARA PISO INTERTRAVADO, ESPESSURA DE 6 CM, EM CALÇADA, COM REAPROVEITAMENTO DOS BLOCOS SEXTAVADOS - INCLUSO RETIRADA E COLOCAÇÃO DO MATERIAL</v>
          </cell>
          <cell r="C8500" t="str">
            <v>M2</v>
          </cell>
          <cell r="D8500">
            <v>34.74</v>
          </cell>
        </row>
        <row r="8501">
          <cell r="A8501">
            <v>101858</v>
          </cell>
          <cell r="B8501" t="str">
            <v>REASSENTAMENTO DE BLOCOS SEXTAVADO PARA PISO INTERTRAVADO, ESPESSURA DE 6 CM, EM VIA/ESTACIONAMENTO, COM REAPROVEITAMENTO DOS BLOCOS SEXTAVADO - INCLUSO RETIRADA E COLOCAÇÃO DO MATERIAL</v>
          </cell>
          <cell r="C8501" t="str">
            <v>M2</v>
          </cell>
          <cell r="D8501">
            <v>28.62</v>
          </cell>
        </row>
        <row r="8502">
          <cell r="A8502">
            <v>101859</v>
          </cell>
          <cell r="B8502" t="str">
            <v>REASSENTAMENTO DE BLOCOS SEXTAVADO PARA PISO INTERTRAVADO, ESPESSURA DE 8 CM, EM VIA/ESTACIONAMENTO, COM REAPROVEITAMENTO DOS BLOCOS SEXTAVADO - INCLUSO RETIRADA E COLOCAÇÃO DO MATERIAL</v>
          </cell>
          <cell r="C8502" t="str">
            <v>M2</v>
          </cell>
          <cell r="D8502">
            <v>31.49</v>
          </cell>
        </row>
        <row r="8503">
          <cell r="A8503">
            <v>101852</v>
          </cell>
          <cell r="B8503" t="str">
            <v>REASSENTAMENTO DE PARALELEPÍPEDOS, REJUNTAMENTO COM ARGAMASSA, COM REAPROVEITAMENTO DOS PARALELEPÍPEDOS - INCLUSO RETIRADA E COLOCAÇÃO DO MATERIAL</v>
          </cell>
          <cell r="C8503" t="str">
            <v>M2</v>
          </cell>
          <cell r="D8503">
            <v>75.11</v>
          </cell>
        </row>
        <row r="8504">
          <cell r="A8504">
            <v>104385</v>
          </cell>
          <cell r="B8504" t="str">
            <v>REASSENTAMENTO DE PARALELEPÍPEDOS, REJUNTAMENTO COM PEDRISCO E EMULSÃO ASFÁLTICA, COM REAPROVEITAMENTO DOS PARALELEPÍPEDOS - INCLUSO RETIRADA E COLOCAÇÃO DO MATERIAL</v>
          </cell>
          <cell r="C8504" t="str">
            <v>M2</v>
          </cell>
          <cell r="D8504">
            <v>0</v>
          </cell>
        </row>
        <row r="8505">
          <cell r="A8505">
            <v>101850</v>
          </cell>
          <cell r="B8505" t="str">
            <v>REASSENTAMENTO DE PARALELEPÍPEDOS, REJUNTAMENTO COM PÓ DE PEDRA, COM REAPROVEITAMENTO DOS PARALELEPÍPEDOS - INCLUSO RETIRADA E COLOCAÇÃO DO MATERIAL</v>
          </cell>
          <cell r="C8505" t="str">
            <v>M2</v>
          </cell>
          <cell r="D8505">
            <v>61.41</v>
          </cell>
        </row>
        <row r="8506">
          <cell r="A8506">
            <v>101855</v>
          </cell>
          <cell r="B8506" t="str">
            <v>REASSENTAMENTO DE PEDRAS POLIÉDRICAS, REJUNTAMENTO COM ARGAMASSA, COM REAPROVEITAMENTO DAS PEDRAS POLIÉDRICAS - INCLUSO RETIRADA E COLOCAÇÃO DO MATERIAL</v>
          </cell>
          <cell r="C8506" t="str">
            <v>M2</v>
          </cell>
          <cell r="D8506">
            <v>79.569999999999993</v>
          </cell>
        </row>
        <row r="8507">
          <cell r="A8507">
            <v>104386</v>
          </cell>
          <cell r="B8507" t="str">
            <v>REASSENTAMENTO DE PEDRAS POLIÉDRICAS, REJUNTAMENTO COM PEDRISCO E EMULSÃO ASFÁLTICA, COM REAPROVEITAMENTO DAS PEDRAS POLIÉDRICAS - INCLUSO RETIRADA E COLOCAÇÃO DO MATERIAL</v>
          </cell>
          <cell r="C8507" t="str">
            <v>M2</v>
          </cell>
          <cell r="D8507">
            <v>0</v>
          </cell>
        </row>
        <row r="8508">
          <cell r="A8508">
            <v>101853</v>
          </cell>
          <cell r="B8508" t="str">
            <v>REASSENTAMENTO DE PEDRAS POLIÉDRICAS, REJUNTAMENTO COM PÓ DE PEDRA, COM REAPROVEITAMENTO DAS PEDRAS POLIÉDRICAS - INCLUSO RETIRADA E COLOCAÇÃO DO MATERIAL</v>
          </cell>
          <cell r="C8508" t="str">
            <v>M2</v>
          </cell>
          <cell r="D8508">
            <v>55.8</v>
          </cell>
        </row>
        <row r="8509">
          <cell r="A8509">
            <v>101849</v>
          </cell>
          <cell r="B8509" t="str">
            <v>RECOMPOSIÇÃO DE BASE E OU SUB-BASE PARA FECHAMENTO DE VALAS DE BRITA GRADUADA SIMPLES - INCLUSO RETIRADA E COLOCAÇÃO DO MATERIAL</v>
          </cell>
          <cell r="C8509" t="str">
            <v>M3</v>
          </cell>
          <cell r="D8509">
            <v>242.68</v>
          </cell>
        </row>
        <row r="8510">
          <cell r="A8510">
            <v>101841</v>
          </cell>
          <cell r="B8510" t="str">
            <v>RECOMPOSIÇÃO DE BASE E OU SUB-BASE PARA FECHAMENTO DE VALAS DE SOLO BRITA (40/60) - INCLUSO RETIRADA E COLOCAÇÃO DO MATERIAL</v>
          </cell>
          <cell r="C8510" t="str">
            <v>M3</v>
          </cell>
          <cell r="D8510">
            <v>140.19999999999999</v>
          </cell>
        </row>
        <row r="8511">
          <cell r="A8511">
            <v>101843</v>
          </cell>
          <cell r="B8511" t="str">
            <v>RECOMPOSIÇÃO DE BASE E OU SUB-BASE PARA FECHAMENTO DE VALAS DE SOLO BRITA (40/60) COM CIMENTO (TEOR DE 4%) - INCLUSO RETIRADA E COLOCAÇÃO DO MATERIAL</v>
          </cell>
          <cell r="C8511" t="str">
            <v>M3</v>
          </cell>
          <cell r="D8511">
            <v>206.34</v>
          </cell>
        </row>
        <row r="8512">
          <cell r="A8512">
            <v>101844</v>
          </cell>
          <cell r="B8512" t="str">
            <v>RECOMPOSIÇÃO DE BASE E OU SUB-BASE PARA FECHAMENTO DE VALAS DE SOLO BRITA (40/60) COM CIMENTO (TEOR DE 6%) - INCLUSO RETIRADA E COLOCAÇÃO DO MATERIAL</v>
          </cell>
          <cell r="C8512" t="str">
            <v>M3</v>
          </cell>
          <cell r="D8512">
            <v>237.24</v>
          </cell>
        </row>
        <row r="8513">
          <cell r="A8513">
            <v>101845</v>
          </cell>
          <cell r="B8513" t="str">
            <v>RECOMPOSIÇÃO DE BASE E OU SUB-BASE PARA FECHAMENTO DE VALAS DE SOLO BRITA (40/60) COM CIMENTO (TEOR DE 8%) - INCLUSO RETIRADA E COLOCAÇÃO DO MATERIAL</v>
          </cell>
          <cell r="C8513" t="str">
            <v>M3</v>
          </cell>
          <cell r="D8513">
            <v>267.69</v>
          </cell>
        </row>
        <row r="8514">
          <cell r="A8514">
            <v>101842</v>
          </cell>
          <cell r="B8514" t="str">
            <v>RECOMPOSIÇÃO DE BASE E OU SUB-BASE PARA FECHAMENTO DE VALAS DE SOLO BRITA (50/50) - INCLUSO RETIRADA E COLOCAÇÃO DO MATERIAL</v>
          </cell>
          <cell r="C8514" t="str">
            <v>M3</v>
          </cell>
          <cell r="D8514">
            <v>121.26</v>
          </cell>
        </row>
        <row r="8515">
          <cell r="A8515">
            <v>101846</v>
          </cell>
          <cell r="B8515" t="str">
            <v>RECOMPOSIÇÃO DE BASE E OU SUB-BASE PARA FECHAMENTO DE VALAS DE SOLO BRITA (50/50) COM CIMENTO (TEOR DE 4%) - INCLUSO RETIRADA E COLOCAÇÃO DO MATERIAL</v>
          </cell>
          <cell r="C8515" t="str">
            <v>M3</v>
          </cell>
          <cell r="D8515">
            <v>188.16</v>
          </cell>
        </row>
        <row r="8516">
          <cell r="A8516">
            <v>101847</v>
          </cell>
          <cell r="B8516" t="str">
            <v>RECOMPOSIÇÃO DE BASE E OU SUB-BASE PARA FECHAMENTO DE VALAS DE SOLO BRITA (50/50) COM CIMENTO (TEOR DE 6%) - INCLUSO RETIRADA E COLOCAÇÃO DO MATERIAL</v>
          </cell>
          <cell r="C8516" t="str">
            <v>M3</v>
          </cell>
          <cell r="D8516">
            <v>219.43</v>
          </cell>
        </row>
        <row r="8517">
          <cell r="A8517">
            <v>101848</v>
          </cell>
          <cell r="B8517" t="str">
            <v>RECOMPOSIÇÃO DE BASE E OU SUB-BASE PARA FECHAMENTO DE VALAS DE SOLO BRITA (50/50) COM CIMENTO (TEOR DE 8%) - INCLUSO RETIRADA E COLOCAÇÃO DO MATERIAL</v>
          </cell>
          <cell r="C8517" t="str">
            <v>M3</v>
          </cell>
          <cell r="D8517">
            <v>250.27</v>
          </cell>
        </row>
        <row r="8518">
          <cell r="A8518">
            <v>101839</v>
          </cell>
          <cell r="B8518" t="str">
            <v>RECOMPOSIÇÃO DE BASE E OU SUB-BASE PARA FECHAMENTO DE VALAS DE SOLO COM CIMENTO (TEOR DE 6%) - INCLUSO RETIRADA E COLOCAÇÃO DO MATERIAL</v>
          </cell>
          <cell r="C8518" t="str">
            <v>M3</v>
          </cell>
          <cell r="D8518">
            <v>130.38</v>
          </cell>
        </row>
        <row r="8519">
          <cell r="A8519">
            <v>101840</v>
          </cell>
          <cell r="B8519" t="str">
            <v>RECOMPOSIÇÃO DE BASE E OU SUB-BASE PARA FECHAMENTO DE VALAS DE SOLO COM CIMENTO (TEOR DE 8%) - INCLUSO RETIRADA E COLOCAÇÃO DO MATERIAL</v>
          </cell>
          <cell r="C8519" t="str">
            <v>M3</v>
          </cell>
          <cell r="D8519">
            <v>211.58</v>
          </cell>
        </row>
        <row r="8520">
          <cell r="A8520">
            <v>101837</v>
          </cell>
          <cell r="B8520" t="str">
            <v>RECOMPOSIÇÃO DE BASE E OU SUB-BASE PARA FECHAMENTO DE VALAS DE SOLO MELHORADO COM CIMENTO (TEOR DE 2%) - INCLUSO RETIRADA E COLOCAÇÃO DO MATERIAL</v>
          </cell>
          <cell r="C8520" t="str">
            <v>M3</v>
          </cell>
          <cell r="D8520">
            <v>63.14</v>
          </cell>
        </row>
        <row r="8521">
          <cell r="A8521">
            <v>101838</v>
          </cell>
          <cell r="B8521" t="str">
            <v>RECOMPOSIÇÃO DE BASE E OU SUB-BASE PARA FECHAMENTO DE VALAS DE SOLO MELHORADO COM CIMENTO (TEOR DE 4%) - INCLUSO RETIRADA E COLOCAÇÃO DO MATERIAL</v>
          </cell>
          <cell r="C8521" t="str">
            <v>M3</v>
          </cell>
          <cell r="D8521">
            <v>97.22</v>
          </cell>
        </row>
        <row r="8522">
          <cell r="A8522">
            <v>101836</v>
          </cell>
          <cell r="B8522" t="str">
            <v>RECOMPOSIÇÃO DE BASE E OU SUB-BASE PARA FECHAMENTO DE VALAS DE SOLOS DE COMPORTAMENTO LATERÍTICO (ARENOSO) - INCLUSO RETIRADA E COLOCAÇÃO DO MATERIAL</v>
          </cell>
          <cell r="C8522" t="str">
            <v>M3</v>
          </cell>
          <cell r="D8522">
            <v>26.53</v>
          </cell>
        </row>
        <row r="8523">
          <cell r="A8523">
            <v>101835</v>
          </cell>
          <cell r="B8523" t="str">
            <v>RECOMPOSIÇÃO DE BASE E OU SUB-BASE PARA REMENDO PROFUNDO DE BRITA GRADUADA SIMPLES - INCLUSO RETIRADA E COLOCAÇÃO DO MATERIAL</v>
          </cell>
          <cell r="C8523" t="str">
            <v>M3</v>
          </cell>
          <cell r="D8523">
            <v>340.46</v>
          </cell>
        </row>
        <row r="8524">
          <cell r="A8524">
            <v>101827</v>
          </cell>
          <cell r="B8524" t="str">
            <v>RECOMPOSIÇÃO DE BASE E OU SUB-BASE PARA REMENDO PROFUNDO DE SOLO BRITA (40/60) - INCLUSO RETIRADA E COLOCAÇÃO DO MATERIAL</v>
          </cell>
          <cell r="C8524" t="str">
            <v>M3</v>
          </cell>
          <cell r="D8524">
            <v>237.98</v>
          </cell>
        </row>
        <row r="8525">
          <cell r="A8525">
            <v>101829</v>
          </cell>
          <cell r="B8525" t="str">
            <v>RECOMPOSIÇÃO DE BASE E OU SUB-BASE PARA REMENDO PROFUNDO DE SOLO BRITA (40/60) COM CIMENTO (TEOR DE 4%) - INCLUSO RETIRADA E COLOCAÇÃO DO MATERIAL</v>
          </cell>
          <cell r="C8525" t="str">
            <v>M3</v>
          </cell>
          <cell r="D8525">
            <v>304.12</v>
          </cell>
        </row>
        <row r="8526">
          <cell r="A8526">
            <v>101830</v>
          </cell>
          <cell r="B8526" t="str">
            <v>RECOMPOSIÇÃO DE BASE E OU SUB-BASE PARA REMENDO PROFUNDO DE SOLO BRITA (40/60) COM CIMENTO (TEOR DE 6%) - INCLUSO RETIRADA E COLOCAÇÃO DO MATERIAL</v>
          </cell>
          <cell r="C8526" t="str">
            <v>M3</v>
          </cell>
          <cell r="D8526">
            <v>335.02</v>
          </cell>
        </row>
        <row r="8527">
          <cell r="A8527">
            <v>101831</v>
          </cell>
          <cell r="B8527" t="str">
            <v>RECOMPOSIÇÃO DE BASE E OU SUB-BASE PARA REMENDO PROFUNDO DE SOLO BRITA (40/60) COM CIMENTO (TEOR DE 8%) - INCLUSO RETIRADA E COLOCAÇÃO DO MATERIAL</v>
          </cell>
          <cell r="C8527" t="str">
            <v>M3</v>
          </cell>
          <cell r="D8527">
            <v>365.47</v>
          </cell>
        </row>
        <row r="8528">
          <cell r="A8528">
            <v>101828</v>
          </cell>
          <cell r="B8528" t="str">
            <v>RECOMPOSIÇÃO DE BASE E OU SUB-BASE PARA REMENDO PROFUNDO DE SOLO BRITA (50/50) - INCLUSO RETIRADA E COLOCAÇÃO DO MATERIAL</v>
          </cell>
          <cell r="C8528" t="str">
            <v>M3</v>
          </cell>
          <cell r="D8528">
            <v>219.04</v>
          </cell>
        </row>
        <row r="8529">
          <cell r="A8529">
            <v>101832</v>
          </cell>
          <cell r="B8529" t="str">
            <v>RECOMPOSIÇÃO DE BASE E OU SUB-BASE PARA REMENDO PROFUNDO DE SOLO BRITA (50/50) COM CIMENTO (TEOR DE 4%) - INCLUSO RETIRADA E COLOCAÇÃO DO MATERIAL</v>
          </cell>
          <cell r="C8529" t="str">
            <v>M3</v>
          </cell>
          <cell r="D8529">
            <v>285.94</v>
          </cell>
        </row>
        <row r="8530">
          <cell r="A8530">
            <v>101833</v>
          </cell>
          <cell r="B8530" t="str">
            <v>RECOMPOSIÇÃO DE BASE E OU SUB-BASE PARA REMENDO PROFUNDO DE SOLO BRITA (50/50) COM CIMENTO (TEOR DE 6%) - INCLUSO RETIRADA E COLOCAÇÃO DO MATERIAL</v>
          </cell>
          <cell r="C8530" t="str">
            <v>M3</v>
          </cell>
          <cell r="D8530">
            <v>317.20999999999998</v>
          </cell>
        </row>
        <row r="8531">
          <cell r="A8531">
            <v>101834</v>
          </cell>
          <cell r="B8531" t="str">
            <v>RECOMPOSIÇÃO DE BASE E OU SUB-BASE PARA REMENDO PROFUNDO DE SOLO BRITA (50/50) COM CIMENTO (TEOR DE 8%) - INCLUSO RETIRADA E COLOCAÇÃO DO MATERIAL</v>
          </cell>
          <cell r="C8531" t="str">
            <v>M3</v>
          </cell>
          <cell r="D8531">
            <v>348.05</v>
          </cell>
        </row>
        <row r="8532">
          <cell r="A8532">
            <v>101825</v>
          </cell>
          <cell r="B8532" t="str">
            <v>RECOMPOSIÇÃO DE BASE E OU SUB-BASE PARA REMENDO PROFUNDO DE SOLO COM CIMENTO (TEOR DE 6%) - INCLUSO RETIRADA E COLOCAÇÃO DO MATERIAL</v>
          </cell>
          <cell r="C8532" t="str">
            <v>M3</v>
          </cell>
          <cell r="D8532">
            <v>228.17</v>
          </cell>
        </row>
        <row r="8533">
          <cell r="A8533">
            <v>101826</v>
          </cell>
          <cell r="B8533" t="str">
            <v>RECOMPOSIÇÃO DE BASE E OU SUB-BASE PARA REMENDO PROFUNDO DE SOLO COM CIMENTO (TEOR DE 8%) - INCLUSO RETIRADA E COLOCAÇÃO DO MATERIAL</v>
          </cell>
          <cell r="C8533" t="str">
            <v>M3</v>
          </cell>
          <cell r="D8533">
            <v>260.89999999999998</v>
          </cell>
        </row>
        <row r="8534">
          <cell r="A8534">
            <v>101823</v>
          </cell>
          <cell r="B8534" t="str">
            <v>RECOMPOSIÇÃO DE BASE E OU SUB-BASE PARA REMENDO PROFUNDO DE SOLO MELHORADO COM CIMENTO (TEOR DE 2%) - INCLUSO RETIRADA E COLOCAÇÃO DO MATERIAL</v>
          </cell>
          <cell r="C8534" t="str">
            <v>M3</v>
          </cell>
          <cell r="D8534">
            <v>160.91999999999999</v>
          </cell>
        </row>
        <row r="8535">
          <cell r="A8535">
            <v>101824</v>
          </cell>
          <cell r="B8535" t="str">
            <v>RECOMPOSIÇÃO DE BASE E OU SUB-BASE PARA REMENDO PROFUNDO DE SOLO MELHORADO COM CIMENTO (TEOR DE 4%) - INCLUSO RETIRADA E COLOCAÇÃO DO MATERIAL</v>
          </cell>
          <cell r="C8535" t="str">
            <v>M3</v>
          </cell>
          <cell r="D8535">
            <v>195</v>
          </cell>
        </row>
        <row r="8536">
          <cell r="A8536">
            <v>101822</v>
          </cell>
          <cell r="B8536" t="str">
            <v>RECOMPOSIÇÃO DE BASE E OU SUB-BASE PARA REMENDO PROFUNDO DE SOLOS DE COMPORTAMENTO LATERÍTICO (ARENOSO) - INCLUSO RETIRADA E COLOCAÇÃO DO MATERIAL</v>
          </cell>
          <cell r="C8536" t="str">
            <v>M3</v>
          </cell>
          <cell r="D8536">
            <v>124.31</v>
          </cell>
        </row>
        <row r="8537">
          <cell r="A8537">
            <v>101819</v>
          </cell>
          <cell r="B8537" t="str">
            <v>RECOMPOSIÇÃO DE PAVIMENTO EM PARALELEPÍPEDOS, REJUNTAMENTO COM ARGAMASSA, COM REAPROVEITAMENTO DOS PARALELEPÍPEDOS, PARA O FECHAMENTO DE VALAS - INCLUSO RETIRADA E COLOCAÇÃO DO MATERIAL</v>
          </cell>
          <cell r="C8537" t="str">
            <v>M2</v>
          </cell>
          <cell r="D8537">
            <v>64.650000000000006</v>
          </cell>
        </row>
        <row r="8538">
          <cell r="A8538">
            <v>104370</v>
          </cell>
          <cell r="B8538" t="str">
            <v>RECOMPOSIÇÃO DE PAVIMENTO EM PARALELEPÍPEDOS, REJUNTAMENTO COM PEDRISCO E EMULSÃO ASFÁLTICA, COM REAPROVEITAMENTO DOS PARALELEPÍPEDOS, PARA O FECHAMENTO DE VALAS - INCLUSO RETIRADA E COLOCAÇÃO DO MATERIAL</v>
          </cell>
          <cell r="C8538" t="str">
            <v>M2</v>
          </cell>
          <cell r="D8538">
            <v>0</v>
          </cell>
        </row>
        <row r="8539">
          <cell r="A8539">
            <v>101817</v>
          </cell>
          <cell r="B8539" t="str">
            <v>RECOMPOSIÇÃO DE PAVIMENTO EM PARALELEPÍPEDOS, REJUNTAMENTO COM PÓ DE PEDRA, COM REAPROVEITAMENTO DOS PARALELEPÍPEDOS, PARA O FECHAMENTO DE VALAS - INCLUSO RETIRADA E COLOCAÇÃO DO MATERIAL</v>
          </cell>
          <cell r="C8539" t="str">
            <v>M2</v>
          </cell>
          <cell r="D8539">
            <v>51.44</v>
          </cell>
        </row>
        <row r="8540">
          <cell r="A8540">
            <v>101816</v>
          </cell>
          <cell r="B8540" t="str">
            <v>RECOMPOSIÇÃO DE PAVIMENTO EM PEDRAS POLIÉDRICAS, REJUNTAMENTO COM ARGAMASSA, COM REAPROVEITAMENTO DAS PEDRAS POLIÉDRICAS, PARA O FECHAMENTO DE VALAS - INCLUSO RETIRADA E COLOCAÇÃO DO MATERIAL</v>
          </cell>
          <cell r="C8540" t="str">
            <v>M2</v>
          </cell>
          <cell r="D8540">
            <v>71.23</v>
          </cell>
        </row>
        <row r="8541">
          <cell r="A8541">
            <v>104369</v>
          </cell>
          <cell r="B8541" t="str">
            <v>RECOMPOSIÇÃO DE PAVIMENTO EM PEDRAS POLIÉDRICAS, REJUNTAMENTO COM PEDRISCO E EMULSÃO ASFÁLTICA COM REAPROVEITAMENTO DAS PEDRAS POLIÉDRICAS, PARA O FECHAMENTO DE VALAS - INCLUSO RETIRADA E COLOCAÇÃO DO MATERIAL</v>
          </cell>
          <cell r="C8541" t="str">
            <v>M2</v>
          </cell>
          <cell r="D8541">
            <v>0</v>
          </cell>
        </row>
        <row r="8542">
          <cell r="A8542">
            <v>101820</v>
          </cell>
          <cell r="B8542" t="str">
            <v>RECOMPOSIÇÃO DE PAVIMENTO EM PISO INTERTRAVADO SEXTAVADO, COM REAPROVEITAMENTO DOS BLOCOS SEXTAVADO, PARA O FECHAMENTO DE VALAS - INCLUSO RETIRADA E COLOCAÇÃO DO MATERIAL</v>
          </cell>
          <cell r="C8542" t="str">
            <v>M2</v>
          </cell>
          <cell r="D8542">
            <v>43.56</v>
          </cell>
        </row>
        <row r="8543">
          <cell r="A8543">
            <v>102988</v>
          </cell>
          <cell r="B8543" t="str">
            <v>RECOMPOSIÇÃO DE PAVIMENTO EM PISO INTERTRAVADO, COM REAPROVEITAMENTO DOS BLOCOS INTERTRAVADOS, PARA FECHAMENTO DE VALAS - INCLUSO RETIRADA E COLOCAÇÃO DO MATERIAL</v>
          </cell>
          <cell r="C8543" t="str">
            <v>M2</v>
          </cell>
          <cell r="D8543">
            <v>57.54</v>
          </cell>
        </row>
        <row r="8544">
          <cell r="A8544">
            <v>101814</v>
          </cell>
          <cell r="B8544" t="str">
            <v>RECOMPOSIÇÃO DE PAVIMENTOS EM PEDRA POLIÉDRICA, REJUNTAMENTO COM PÓ DE PEDRA, COM REAPROVEITAMENTO DAS PEDRAS POLIÉDRICAS PARA O FECHAMENTO DE VALAS - INCLUSO RETIRADA E COLOCAÇÃO DO MATERIAL</v>
          </cell>
          <cell r="C8544" t="str">
            <v>M2</v>
          </cell>
          <cell r="D8544">
            <v>47.89</v>
          </cell>
        </row>
        <row r="8545">
          <cell r="A8545">
            <v>102098</v>
          </cell>
          <cell r="B8545" t="str">
            <v>RECOMPOSIÇÃO DE REVESTIMENTO EM CONCRETO ASFÁLTICO (AQUISIÇÃO EM USINA), PARA O FECHAMENTO DE VALAS - INCLUSO DEMOLIÇÃO DO PAVIMENTO</v>
          </cell>
          <cell r="C8545" t="str">
            <v>M3</v>
          </cell>
          <cell r="D8545">
            <v>1932.53</v>
          </cell>
        </row>
        <row r="8546">
          <cell r="A8546">
            <v>104366</v>
          </cell>
          <cell r="B8546" t="str">
            <v>RECOMPOSIÇÃO DE REVESTIMENTO EM CONCRETO ASFÁLTICO (USINAGEM PRÓPRIA), PARA O FECHAMENTO DE VALAS - INCLUSO DEMOLIÇÃO DO PAVIMENTO</v>
          </cell>
          <cell r="C8546" t="str">
            <v>M3</v>
          </cell>
          <cell r="D8546">
            <v>0</v>
          </cell>
        </row>
        <row r="8547">
          <cell r="A8547">
            <v>102099</v>
          </cell>
          <cell r="B8547" t="str">
            <v>RECOMPOSIÇÃO DE REVESTIMENTO EM PRÉ MISTURADO A FRIO (AQUISIÇÃO EM USINA), PARA FECHAMENTO DE VALAS - INCLUSO DEMOLIÇÃO DO PAVIMENTO</v>
          </cell>
          <cell r="C8547" t="str">
            <v>M3</v>
          </cell>
          <cell r="D8547">
            <v>0</v>
          </cell>
        </row>
        <row r="8548">
          <cell r="A8548">
            <v>104367</v>
          </cell>
          <cell r="B8548" t="str">
            <v>RECOMPOSIÇÃO DE REVESTIMENTO EM PRÉ MISTURADO A FRIO (USINAGEM PRÓPRIA), PARA FECHAMENTO DE VALAS - INCLUSO DEMOLIÇÃO DO PAVIMENTO</v>
          </cell>
          <cell r="C8548" t="str">
            <v>M3</v>
          </cell>
          <cell r="D8548">
            <v>0</v>
          </cell>
        </row>
        <row r="8549">
          <cell r="A8549">
            <v>92994</v>
          </cell>
          <cell r="B8549" t="str">
            <v>CABO DE COBRE FLEXÍVEL ISOLADO, 120 MM2, ANTI-CHAMA 0,6/1,0 KV, PARA REDE ENTERRADA DE DISTRIBUIÇÃO DE ENERGIA ELÉTRICA - FORNECIMENTO E INSTALAÇÃO</v>
          </cell>
          <cell r="C8549" t="str">
            <v>M</v>
          </cell>
          <cell r="D8549">
            <v>135.85</v>
          </cell>
        </row>
        <row r="8550">
          <cell r="A8550">
            <v>92996</v>
          </cell>
          <cell r="B8550" t="str">
            <v>CABO DE COBRE FLEXÍVEL ISOLADO, 150 MM2, ANTI-CHAMA 0,6/1,0 KV, PARA REDE ENTERRADA DE DISTRIBUIÇÃO DE ENERGIA ELÉTRICA - FORNECIMENTO E INSTALAÇÃO</v>
          </cell>
          <cell r="C8550" t="str">
            <v>M</v>
          </cell>
          <cell r="D8550">
            <v>164.37</v>
          </cell>
        </row>
        <row r="8551">
          <cell r="A8551">
            <v>92998</v>
          </cell>
          <cell r="B8551" t="str">
            <v>CABO DE COBRE FLEXÍVEL ISOLADO, 185 MM2, ANTI-CHAMA 0,6/1,0 KV, PARA REDE ENTERRADA DE DISTRIBUIÇÃO DE ENERGIA ELÉTRICA - FORNECIMENTO E INSTALAÇÃO</v>
          </cell>
          <cell r="C8551" t="str">
            <v>M</v>
          </cell>
          <cell r="D8551">
            <v>201.5</v>
          </cell>
        </row>
        <row r="8552">
          <cell r="A8552">
            <v>93000</v>
          </cell>
          <cell r="B8552" t="str">
            <v>CABO DE COBRE FLEXÍVEL ISOLADO, 240 MM2, ANTI-CHAMA 0,6/1,0 KV, PARA REDE ENTERRADA DE DISTRIBUIÇÃO DE ENERGIA ELÉTRICA - FORNECIMENTO E INSTALAÇÃO</v>
          </cell>
          <cell r="C8552" t="str">
            <v>M</v>
          </cell>
          <cell r="D8552">
            <v>266.87</v>
          </cell>
        </row>
        <row r="8553">
          <cell r="A8553">
            <v>92984</v>
          </cell>
          <cell r="B8553" t="str">
            <v>CABO DE COBRE FLEXÍVEL ISOLADO, 25 MM2, ANTI-CHAMA 0,6/1,0 KV, PARA REDE ENTERRADA DE DISTRIBUIÇÃO DE ENERGIA ELÉTRICA - FORNECIMENTO E INSTALAÇÃO</v>
          </cell>
          <cell r="C8553" t="str">
            <v>M</v>
          </cell>
          <cell r="D8553">
            <v>28.95</v>
          </cell>
        </row>
        <row r="8554">
          <cell r="A8554">
            <v>93002</v>
          </cell>
          <cell r="B8554" t="str">
            <v>CABO DE COBRE FLEXÍVEL ISOLADO, 300 MM2, ANTI-CHAMA 0,6/1,0 KV, PARA REDE ENTERRADA DE DISTRIBUIÇÃO DE ENERGIA ELÉTRICA - FORNECIMENTO E INSTALAÇÃO</v>
          </cell>
          <cell r="C8554" t="str">
            <v>M</v>
          </cell>
          <cell r="D8554">
            <v>345.2</v>
          </cell>
        </row>
        <row r="8555">
          <cell r="A8555">
            <v>92986</v>
          </cell>
          <cell r="B8555" t="str">
            <v>CABO DE COBRE FLEXÍVEL ISOLADO, 35 MM2, ANTI-CHAMA 0,6/1,0 KV, PARA REDE ENTERRADA DE DISTRIBUIÇÃO DE ENERGIA ELÉTRICA - FORNECIMENTO E INSTALAÇÃO</v>
          </cell>
          <cell r="C8555" t="str">
            <v>M</v>
          </cell>
          <cell r="D8555">
            <v>40.090000000000003</v>
          </cell>
        </row>
        <row r="8556">
          <cell r="A8556">
            <v>92988</v>
          </cell>
          <cell r="B8556" t="str">
            <v>CABO DE COBRE FLEXÍVEL ISOLADO, 50 MM2, ANTI-CHAMA 0,6/1,0 KV, PARA REDE ENTERRADA DE DISTRIBUIÇÃO DE ENERGIA ELÉTRICA - FORNECIMENTO E INSTALAÇÃO</v>
          </cell>
          <cell r="C8556" t="str">
            <v>M</v>
          </cell>
          <cell r="D8556">
            <v>58.29</v>
          </cell>
        </row>
        <row r="8557">
          <cell r="A8557">
            <v>92990</v>
          </cell>
          <cell r="B8557" t="str">
            <v>CABO DE COBRE FLEXÍVEL ISOLADO, 70 MM2, ANTI-CHAMA 0,6/1,0 KV, PARA REDE ENTERRADA DE DISTRIBUIÇÃO DE ENERGIA ELÉTRICA - FORNECIMENTO E INSTALAÇÃO</v>
          </cell>
          <cell r="C8557" t="str">
            <v>M</v>
          </cell>
          <cell r="D8557">
            <v>80.78</v>
          </cell>
        </row>
        <row r="8558">
          <cell r="A8558">
            <v>92992</v>
          </cell>
          <cell r="B8558" t="str">
            <v>CABO DE COBRE FLEXÍVEL ISOLADO, 95 MM2, ANTI-CHAMA 0,6/1,0 KV, PARA REDE ENTERRADA DE DISTRIBUIÇÃO DE ENERGIA ELÉTRICA - FORNECIMENTO E INSTALAÇÃO</v>
          </cell>
          <cell r="C8558" t="str">
            <v>M</v>
          </cell>
          <cell r="D8558">
            <v>104.47</v>
          </cell>
        </row>
        <row r="8559">
          <cell r="A8559">
            <v>103491</v>
          </cell>
          <cell r="B8559" t="str">
            <v>CONCRETAGEM COMO PROTEÇÃO MECÂNICA ADICIONAL NO REATERRO PARA REDE ENTERRADA DE DISTRIBUIÇÃO DE ENERGIA ELÉTRICA - FORNECIMENTO E INSTALAÇÃO</v>
          </cell>
          <cell r="C8559" t="str">
            <v>M3</v>
          </cell>
          <cell r="D8559">
            <v>591.95000000000005</v>
          </cell>
        </row>
        <row r="8560">
          <cell r="A8560">
            <v>93026</v>
          </cell>
          <cell r="B8560" t="str">
            <v>CURVA 90 GRAUS PARA ELETRODUTO, PVC, ROSCÁVEL, DN 110 MM (4"), PARA REDE ENTERRADA DE DISTRIBUIÇÃO DE ENERGIA ELÉTRICA - FORNECIMENTO E INSTALAÇÃO</v>
          </cell>
          <cell r="C8560" t="str">
            <v>UN</v>
          </cell>
          <cell r="D8560">
            <v>64.56</v>
          </cell>
        </row>
        <row r="8561">
          <cell r="A8561">
            <v>93018</v>
          </cell>
          <cell r="B8561" t="str">
            <v>CURVA 90 GRAUS PARA ELETRODUTO, PVC, ROSCÁVEL, DN 50 MM (1 1/2"), PARA REDE ENTERRADA DE DISTRIBUIÇÃO DE ENERGIA ELÉTRICA - FORNECIMENTO E INSTALAÇÃO</v>
          </cell>
          <cell r="C8561" t="str">
            <v>UN</v>
          </cell>
          <cell r="D8561">
            <v>20.48</v>
          </cell>
        </row>
        <row r="8562">
          <cell r="A8562">
            <v>93020</v>
          </cell>
          <cell r="B8562" t="str">
            <v>CURVA 90 GRAUS PARA ELETRODUTO, PVC, ROSCÁVEL, DN 60 MM (2"), PARA REDE ENTERRADA DE DISTRIBUIÇÃO DE ENERGIA ELÉTRICA - FORNECIMENTO E INSTALAÇÃO</v>
          </cell>
          <cell r="C8562" t="str">
            <v>UN</v>
          </cell>
          <cell r="D8562">
            <v>25.44</v>
          </cell>
        </row>
        <row r="8563">
          <cell r="A8563">
            <v>93022</v>
          </cell>
          <cell r="B8563" t="str">
            <v>CURVA 90 GRAUS PARA ELETRODUTO, PVC, ROSCÁVEL, DN 75 MM (2 1/2"), PARA REDE ENTERRADA DE DISTRIBUIÇÃO DE ENERGIA ELÉTRICA - FORNECIMENTO E INSTALAÇÃO</v>
          </cell>
          <cell r="C8563" t="str">
            <v>UN</v>
          </cell>
          <cell r="D8563">
            <v>39.200000000000003</v>
          </cell>
        </row>
        <row r="8564">
          <cell r="A8564">
            <v>93024</v>
          </cell>
          <cell r="B8564" t="str">
            <v>CURVA 90 GRAUS PARA ELETRODUTO, PVC, ROSCÁVEL, DN 85 MM (3"), PARA REDE ENTERRADA DE DISTRIBUIÇÃO DE ENERGIA ELÉTRICA - FORNECIMENTO E INSTALAÇÃO</v>
          </cell>
          <cell r="C8564" t="str">
            <v>UN</v>
          </cell>
          <cell r="D8564">
            <v>41.69</v>
          </cell>
        </row>
        <row r="8565">
          <cell r="A8565">
            <v>97670</v>
          </cell>
          <cell r="B8565" t="str">
            <v>ELETRODUTO FLEXÍVEL CORRUGADO, PEAD, DN 100 (4"), PARA REDE ENTERRADA DE DISTRIBUIÇÃO DE ENERGIA ELÉTRICA - FORNECIMENTO E INSTALAÇÃO</v>
          </cell>
          <cell r="C8565" t="str">
            <v>M</v>
          </cell>
          <cell r="D8565">
            <v>23.89</v>
          </cell>
        </row>
        <row r="8566">
          <cell r="A8566">
            <v>103486</v>
          </cell>
          <cell r="B8566" t="str">
            <v>ELETRODUTO FLEXÍVEL CORRUGADO, PEAD, DN 125 (5"), PARA REDE ENTERRADA DE DISTRIBUIÇÃO DE ENERGIA ELÉTRICA - FORNECIMENTO E INSTALAÇÃO</v>
          </cell>
          <cell r="C8566" t="str">
            <v>M</v>
          </cell>
          <cell r="D8566">
            <v>0</v>
          </cell>
        </row>
        <row r="8567">
          <cell r="A8567">
            <v>103487</v>
          </cell>
          <cell r="B8567" t="str">
            <v>ELETRODUTO FLEXÍVEL CORRUGADO, PEAD, DN 150 (6"), PARA REDE ENTERRADA DE DISTRIBUIÇÃO DE ENERGIA ELÉTRICA - FORNECIMENTO E INSTALAÇÃO</v>
          </cell>
          <cell r="C8567" t="str">
            <v>M</v>
          </cell>
          <cell r="D8567">
            <v>0</v>
          </cell>
        </row>
        <row r="8568">
          <cell r="A8568">
            <v>103488</v>
          </cell>
          <cell r="B8568" t="str">
            <v>ELETRODUTO FLEXÍVEL CORRUGADO, PEAD, DN 175 (7"), PARA REDE ENTERRADA DE DISTRIBUIÇÃO DE ENERGIA ELÉTRICA - FORNECIMENTO E INSTALAÇÃO</v>
          </cell>
          <cell r="C8568" t="str">
            <v>M</v>
          </cell>
          <cell r="D8568">
            <v>0</v>
          </cell>
        </row>
        <row r="8569">
          <cell r="A8569">
            <v>103489</v>
          </cell>
          <cell r="B8569" t="str">
            <v>ELETRODUTO FLEXÍVEL CORRUGADO, PEAD, DN 200 (8"), PARA REDE ENTERRADA DE DISTRIBUIÇÃO DE ENERGIA ELÉTRICA - FORNECIMENTO E INSTALAÇÃO</v>
          </cell>
          <cell r="C8569" t="str">
            <v>M</v>
          </cell>
          <cell r="D8569">
            <v>0</v>
          </cell>
        </row>
        <row r="8570">
          <cell r="A8570">
            <v>97667</v>
          </cell>
          <cell r="B8570" t="str">
            <v>ELETRODUTO FLEXÍVEL CORRUGADO, PEAD, DN 50 (1 1/2"), PARA REDE ENTERRADA DE DISTRIBUIÇÃO DE ENERGIA ELÉTRICA - FORNECIMENTO E INSTALAÇÃO</v>
          </cell>
          <cell r="C8570" t="str">
            <v>M</v>
          </cell>
          <cell r="D8570">
            <v>8.8000000000000007</v>
          </cell>
        </row>
        <row r="8571">
          <cell r="A8571">
            <v>97668</v>
          </cell>
          <cell r="B8571" t="str">
            <v>ELETRODUTO FLEXÍVEL CORRUGADO, PEAD, DN 63 (2"), PARA REDE ENTERRADA DE DISTRIBUIÇÃO DE ENERGIA ELÉTRICA - FORNECIMENTO E INSTALAÇÃO</v>
          </cell>
          <cell r="C8571" t="str">
            <v>M</v>
          </cell>
          <cell r="D8571">
            <v>12.54</v>
          </cell>
        </row>
        <row r="8572">
          <cell r="A8572">
            <v>97669</v>
          </cell>
          <cell r="B8572" t="str">
            <v>ELETRODUTO FLEXÍVEL CORRUGADO, PEAD, DN 90 (3"), PARA REDE ENTERRADA DE DISTRIBUIÇÃO DE ENERGIA ELÉTRICA - FORNECIMENTO E INSTALAÇÃO</v>
          </cell>
          <cell r="C8572" t="str">
            <v>M</v>
          </cell>
          <cell r="D8572">
            <v>18.48</v>
          </cell>
        </row>
        <row r="8573">
          <cell r="A8573">
            <v>93012</v>
          </cell>
          <cell r="B8573" t="str">
            <v>ELETRODUTO RÍGIDO ROSCÁVEL, PVC, DN 110 MM (4"), PARA REDE ENTERRADA DE DISTRIBUIÇÃO DE ENERGIA ELÉTRICA - FORNECIMENTO E INSTALAÇÃO</v>
          </cell>
          <cell r="C8573" t="str">
            <v>M</v>
          </cell>
          <cell r="D8573">
            <v>72.260000000000005</v>
          </cell>
        </row>
        <row r="8574">
          <cell r="A8574">
            <v>93008</v>
          </cell>
          <cell r="B8574" t="str">
            <v>ELETRODUTO RÍGIDO ROSCÁVEL, PVC, DN 50 MM (1 1/2"), PARA REDE ENTERRADA DE DISTRIBUIÇÃO DE ENERGIA ELÉTRICA - FORNECIMENTO E INSTALAÇÃO</v>
          </cell>
          <cell r="C8574" t="str">
            <v>M</v>
          </cell>
          <cell r="D8574">
            <v>18.62</v>
          </cell>
        </row>
        <row r="8575">
          <cell r="A8575">
            <v>93009</v>
          </cell>
          <cell r="B8575" t="str">
            <v>ELETRODUTO RÍGIDO ROSCÁVEL, PVC, DN 60 MM (2"), PARA REDE ENTERRADA DE DISTRIBUIÇÃO DE ENERGIA ELÉTRICA - FORNECIMENTO E INSTALAÇÃO</v>
          </cell>
          <cell r="C8575" t="str">
            <v>M</v>
          </cell>
          <cell r="D8575">
            <v>27.76</v>
          </cell>
        </row>
        <row r="8576">
          <cell r="A8576">
            <v>93010</v>
          </cell>
          <cell r="B8576" t="str">
            <v>ELETRODUTO RÍGIDO ROSCÁVEL, PVC, DN 75 MM (2 1/2"), PARA REDE ENTERRADA DE DISTRIBUIÇÃO DE ENERGIA ELÉTRICA - FORNECIMENTO E INSTALAÇÃO</v>
          </cell>
          <cell r="C8576" t="str">
            <v>M</v>
          </cell>
          <cell r="D8576">
            <v>38.840000000000003</v>
          </cell>
        </row>
        <row r="8577">
          <cell r="A8577">
            <v>93011</v>
          </cell>
          <cell r="B8577" t="str">
            <v>ELETRODUTO RÍGIDO ROSCÁVEL, PVC, DN 85 MM (3"), PARA REDE ENTERRADA DE DISTRIBUIÇÃO DE ENERGIA ELÉTRICA - FORNECIMENTO E INSTALAÇÃO</v>
          </cell>
          <cell r="C8577" t="str">
            <v>M</v>
          </cell>
          <cell r="D8577">
            <v>47.6</v>
          </cell>
        </row>
        <row r="8578">
          <cell r="A8578">
            <v>103492</v>
          </cell>
          <cell r="B8578" t="str">
            <v>FITA DE SINALIZAÇÃO SUBTERRÂNEA PARA REDE ENTERRADA DE DISTRIBUIÇÃO DE ENERGIA ELÉTRICA - FORNECIMENTO E INSTALAÇÃO</v>
          </cell>
          <cell r="C8578" t="str">
            <v>M</v>
          </cell>
          <cell r="D8578">
            <v>0</v>
          </cell>
        </row>
        <row r="8579">
          <cell r="A8579">
            <v>93017</v>
          </cell>
          <cell r="B8579" t="str">
            <v>LUVA PARA ELETRODUTO, PVC, ROSCÁVEL, DN 110 MM (4"), PARA REDE ENTERRADA DE DISTRIBUIÇÃO DE ENERGIA ELÉTRICA - FORNECIMENTO E INSTALAÇÃO</v>
          </cell>
          <cell r="C8579" t="str">
            <v>UN</v>
          </cell>
          <cell r="D8579">
            <v>39.76</v>
          </cell>
        </row>
        <row r="8580">
          <cell r="A8580">
            <v>93013</v>
          </cell>
          <cell r="B8580" t="str">
            <v>LUVA PARA ELETRODUTO, PVC, ROSCÁVEL, DN 50 MM (1 1/2"), PARA REDE ENTERRADA DE DISTRIBUIÇÃO DE ENERGIA ELÉTRICA - FORNECIMENTO E INSTALAÇÃO</v>
          </cell>
          <cell r="C8580" t="str">
            <v>UN</v>
          </cell>
          <cell r="D8580">
            <v>13.47</v>
          </cell>
        </row>
        <row r="8581">
          <cell r="A8581">
            <v>93014</v>
          </cell>
          <cell r="B8581" t="str">
            <v>LUVA PARA ELETRODUTO, PVC, ROSCÁVEL, DN 60 MM (2"), PARA REDE ENTERRADA DE DISTRIBUIÇÃO DE ENERGIA ELÉTRICA - FORNECIMENTO E INSTALAÇÃO</v>
          </cell>
          <cell r="C8581" t="str">
            <v>UN</v>
          </cell>
          <cell r="D8581">
            <v>16.239999999999998</v>
          </cell>
        </row>
        <row r="8582">
          <cell r="A8582">
            <v>93015</v>
          </cell>
          <cell r="B8582" t="str">
            <v>LUVA PARA ELETRODUTO, PVC, ROSCÁVEL, DN 75 MM (2 1/2"), PARA REDE ENTERRADA DE DISTRIBUIÇÃO DE ENERGIA ELÉTRICA - FORNECIMENTO E INSTALAÇÃO</v>
          </cell>
          <cell r="C8582" t="str">
            <v>UN</v>
          </cell>
          <cell r="D8582">
            <v>23.12</v>
          </cell>
        </row>
        <row r="8583">
          <cell r="A8583">
            <v>93016</v>
          </cell>
          <cell r="B8583" t="str">
            <v>LUVA PARA ELETRODUTO, PVC, ROSCÁVEL, DN 85 MM (3"), PARA REDE ENTERRADA DE DISTRIBUIÇÃO DE ENERGIA ELÉTRICA - FORNECIMENTO E INSTALAÇÃO</v>
          </cell>
          <cell r="C8583" t="str">
            <v>UN</v>
          </cell>
          <cell r="D8583">
            <v>27.51</v>
          </cell>
        </row>
        <row r="8584">
          <cell r="A8584">
            <v>103490</v>
          </cell>
          <cell r="B8584" t="str">
            <v>PLACA DE CONCRETO PRÉ-MOLDADO COMO PROTEÇÃO MECÂNICA ADICIONAL NO REATERRO PARA REDE ENTERRADA DE DISTRIBUIÇÃO DE ENERGIA ELÉTRICA - FORNECIMENTO E INSTALAÇÃO</v>
          </cell>
          <cell r="C8584" t="str">
            <v>M3</v>
          </cell>
          <cell r="D8584">
            <v>3063.51</v>
          </cell>
        </row>
        <row r="8585">
          <cell r="A8585">
            <v>98306</v>
          </cell>
          <cell r="B8585" t="str">
            <v>BLOCO DE ENGATE RÁPIDO PARA BASTIDOR TIPO M10 - FORNECIMENTO E INSTALAÇÃO</v>
          </cell>
          <cell r="C8585" t="str">
            <v>UN</v>
          </cell>
          <cell r="D8585">
            <v>62.38</v>
          </cell>
        </row>
        <row r="8586">
          <cell r="A8586">
            <v>100553</v>
          </cell>
          <cell r="B8586" t="str">
            <v>CABO COAXIAL RG11 95% - FORNECIMENTO E INSTALAÇÃO</v>
          </cell>
          <cell r="C8586" t="str">
            <v>M</v>
          </cell>
          <cell r="D8586">
            <v>21.5</v>
          </cell>
        </row>
        <row r="8587">
          <cell r="A8587">
            <v>100554</v>
          </cell>
          <cell r="B8587" t="str">
            <v>CABO COAXIAL RG59 95% - FORNECIMENTO E INSTALAÇÃO</v>
          </cell>
          <cell r="C8587" t="str">
            <v>M</v>
          </cell>
          <cell r="D8587">
            <v>5.05</v>
          </cell>
        </row>
        <row r="8588">
          <cell r="A8588">
            <v>98300</v>
          </cell>
          <cell r="B8588" t="str">
            <v>CABO COAXIAL RG6 95% - FORNECIMENTO E INSTALAÇÃO</v>
          </cell>
          <cell r="C8588" t="str">
            <v>M</v>
          </cell>
          <cell r="D8588">
            <v>5.3</v>
          </cell>
        </row>
        <row r="8589">
          <cell r="A8589">
            <v>98295</v>
          </cell>
          <cell r="B8589" t="str">
            <v>CABO ELETRÔNICO CATEGORIA 5E, INSTALADO EM EDIFICAÇÃO INSTITUCIONAL - FORNECIMENTO E INSTALAÇÃO</v>
          </cell>
          <cell r="C8589" t="str">
            <v>M</v>
          </cell>
          <cell r="D8589">
            <v>4.93</v>
          </cell>
        </row>
        <row r="8590">
          <cell r="A8590">
            <v>98294</v>
          </cell>
          <cell r="B8590" t="str">
            <v>CABO ELETRÔNICO CATEGORIA 5E, INSTALADO EM EDIFICAÇÃO RESIDENCIAL - FORNECIMENTO E INSTALAÇÃO</v>
          </cell>
          <cell r="C8590" t="str">
            <v>M</v>
          </cell>
          <cell r="D8590">
            <v>5.62</v>
          </cell>
        </row>
        <row r="8591">
          <cell r="A8591">
            <v>98297</v>
          </cell>
          <cell r="B8591" t="str">
            <v>CABO ELETRÔNICO CATEGORIA 6, INSTALADO EM EDIFICAÇÃO INSTITUCIONAL - FORNECIMENTO E INSTALAÇÃO</v>
          </cell>
          <cell r="C8591" t="str">
            <v>M</v>
          </cell>
          <cell r="D8591">
            <v>7.12</v>
          </cell>
        </row>
        <row r="8592">
          <cell r="A8592">
            <v>98296</v>
          </cell>
          <cell r="B8592" t="str">
            <v>CABO ELETRÔNICO CATEGORIA 6, INSTALADO EM EDIFICAÇÃO RESIDENCIAL - FORNECIMENTO E INSTALAÇÃO</v>
          </cell>
          <cell r="C8592" t="str">
            <v>M</v>
          </cell>
          <cell r="D8592">
            <v>8.2200000000000006</v>
          </cell>
        </row>
        <row r="8593">
          <cell r="A8593">
            <v>98299</v>
          </cell>
          <cell r="B8593" t="str">
            <v>CABO ELETRÔNICO CATEGORIA 6A, INSTALADO EM EDIFICAÇÃO INSTITUCIONAL - FORNECIMENTO E INSTALAÇÃO</v>
          </cell>
          <cell r="C8593" t="str">
            <v>M</v>
          </cell>
          <cell r="D8593">
            <v>18.47</v>
          </cell>
        </row>
        <row r="8594">
          <cell r="A8594">
            <v>98298</v>
          </cell>
          <cell r="B8594" t="str">
            <v>CABO ELETRÔNICO CATEGORIA 6A, INSTALADO EM EDIFICAÇÃO RESIDENCIAL - FORNECIMENTO E INSTALAÇÃO</v>
          </cell>
          <cell r="C8594" t="str">
            <v>M</v>
          </cell>
          <cell r="D8594">
            <v>19.829999999999998</v>
          </cell>
        </row>
        <row r="8595">
          <cell r="A8595">
            <v>98261</v>
          </cell>
          <cell r="B8595" t="str">
            <v>CABO TELEFÔNICO CCI-50 1 PAR, INSTALADO EM ENTRADA DE EDIFICAÇÃO - FORNECIMENTO E INSTALAÇÃO</v>
          </cell>
          <cell r="C8595" t="str">
            <v>M</v>
          </cell>
          <cell r="D8595">
            <v>3.61</v>
          </cell>
        </row>
        <row r="8596">
          <cell r="A8596">
            <v>98287</v>
          </cell>
          <cell r="B8596" t="str">
            <v>CABO TELEFÔNICO CCI-50 1 PAR, SEM BLINDAGEM, INSTALADO EM DISTRIBUIÇÃO DE EDIFICAÇÃO INSTITUCIONAL - FORNECIMENTO E INSTALAÇÃO</v>
          </cell>
          <cell r="C8596" t="str">
            <v>M</v>
          </cell>
          <cell r="D8596">
            <v>1.33</v>
          </cell>
        </row>
        <row r="8597">
          <cell r="A8597">
            <v>98280</v>
          </cell>
          <cell r="B8597" t="str">
            <v>CABO TELEFÔNICO CCI-50 1 PAR, SEM BLINDAGEM, INSTALADO EM DISTRIBUIÇÃO DE EDIFICAÇÃO RESIDENCIAL - FORNECIMENTO E INSTALAÇÃO</v>
          </cell>
          <cell r="C8597" t="str">
            <v>M</v>
          </cell>
          <cell r="D8597">
            <v>7.41</v>
          </cell>
        </row>
        <row r="8598">
          <cell r="A8598">
            <v>98288</v>
          </cell>
          <cell r="B8598" t="str">
            <v>CABO TELEFÔNICO CCI-50 2 PARES, SEM BLINDAGEM, INSTALADO EM DISTRIBUIÇÃO DE EDIFICAÇÃO INSTITUCIONAL - FORNECIMENTO E INSTALAÇÃO</v>
          </cell>
          <cell r="C8598" t="str">
            <v>M</v>
          </cell>
          <cell r="D8598">
            <v>2.0299999999999998</v>
          </cell>
        </row>
        <row r="8599">
          <cell r="A8599">
            <v>98281</v>
          </cell>
          <cell r="B8599" t="str">
            <v>CABO TELEFÔNICO CCI-50 2 PARES, SEM BLINDAGEM, INSTALADO EM DISTRIBUIÇÃO DE EDIFICAÇÃO RESIDENCIAL - FORNECIMENTO E INSTALAÇÃO</v>
          </cell>
          <cell r="C8599" t="str">
            <v>M</v>
          </cell>
          <cell r="D8599">
            <v>8.1199999999999992</v>
          </cell>
        </row>
        <row r="8600">
          <cell r="A8600">
            <v>98262</v>
          </cell>
          <cell r="B8600" t="str">
            <v>CABO TELEFÔNICO CCI-50 2 PARES, SEM BLINDAGEM, INSTALADO EM ENTRADA DE EDIFICAÇÃO - FORNECIMENTO E INSTALAÇÃO</v>
          </cell>
          <cell r="C8600" t="str">
            <v>M</v>
          </cell>
          <cell r="D8600">
            <v>4.3099999999999996</v>
          </cell>
        </row>
        <row r="8601">
          <cell r="A8601">
            <v>98289</v>
          </cell>
          <cell r="B8601" t="str">
            <v>CABO TELEFÔNICO CCI-50 3 PARES, SEM BLINDAGEM, INSTALADO EM DISTRIBUIÇÃO DE EDIFICAÇÃO INSTITUCIONAL - FORNECIMENTO E INSTALAÇÃO</v>
          </cell>
          <cell r="C8601" t="str">
            <v>M</v>
          </cell>
          <cell r="D8601">
            <v>2.2400000000000002</v>
          </cell>
        </row>
        <row r="8602">
          <cell r="A8602">
            <v>98282</v>
          </cell>
          <cell r="B8602" t="str">
            <v>CABO TELEFÔNICO CCI-50 3 PARES, SEM BLINDAGEM, INSTALADO EM DISTRIBUIÇÃO DE EDIFICAÇÃO RESIDENCIAL - FORNECIMENTO E INSTALAÇÃO</v>
          </cell>
          <cell r="C8602" t="str">
            <v>M</v>
          </cell>
          <cell r="D8602">
            <v>8.32</v>
          </cell>
        </row>
        <row r="8603">
          <cell r="A8603">
            <v>98263</v>
          </cell>
          <cell r="B8603" t="str">
            <v>CABO TELEFÔNICO CCI-50 3 PARES, SEM BLINDAGEM, INSTALADO EM ENTRADA DE EDIFICAÇÃO - FORNECIMENTO E INSTALAÇÃO</v>
          </cell>
          <cell r="C8603" t="str">
            <v>M</v>
          </cell>
          <cell r="D8603">
            <v>4.5199999999999996</v>
          </cell>
        </row>
        <row r="8604">
          <cell r="A8604">
            <v>98290</v>
          </cell>
          <cell r="B8604" t="str">
            <v>CABO TELEFÔNICO CCI-50 4 PARES, SEM BLINDAGEM, INSTALADO EM DISTRIBUIÇÃO DE EDIFICAÇÃO INSTITUCIONAL - FORNECIMENTO E INSTALAÇÃO</v>
          </cell>
          <cell r="C8604" t="str">
            <v>M</v>
          </cell>
          <cell r="D8604">
            <v>2.98</v>
          </cell>
        </row>
        <row r="8605">
          <cell r="A8605">
            <v>98283</v>
          </cell>
          <cell r="B8605" t="str">
            <v>CABO TELEFÔNICO CCI-50 4 PARES, SEM BLINDAGEM, INSTALADO EM DISTRIBUIÇÃO DE EDIFICAÇÃO RESIDENCIAL - FORNECIMENTO E INSTALAÇÃO</v>
          </cell>
          <cell r="C8605" t="str">
            <v>M</v>
          </cell>
          <cell r="D8605">
            <v>9.07</v>
          </cell>
        </row>
        <row r="8606">
          <cell r="A8606">
            <v>98264</v>
          </cell>
          <cell r="B8606" t="str">
            <v>CABO TELEFÔNICO CCI-50 4 PARES, SEM BLINDAGEM, INSTALADO EM ENTRADA DE EDIFICAÇÃO - FORNECIMENTO E INSTALAÇÃO</v>
          </cell>
          <cell r="C8606" t="str">
            <v>M</v>
          </cell>
          <cell r="D8606">
            <v>5.26</v>
          </cell>
        </row>
        <row r="8607">
          <cell r="A8607">
            <v>98273</v>
          </cell>
          <cell r="B8607" t="str">
            <v>CABO TELEFÔNICO CCI-50 4 PARES, SEM BLINDAGEM, INSTALADO EM PRUMADA - FORNECIMENTO E INSTALAÇÃO</v>
          </cell>
          <cell r="C8607" t="str">
            <v>M</v>
          </cell>
          <cell r="D8607">
            <v>2.31</v>
          </cell>
        </row>
        <row r="8608">
          <cell r="A8608">
            <v>98291</v>
          </cell>
          <cell r="B8608" t="str">
            <v>CABO TELEFÔNICO CCI-50 5 PARES, SEM BLINDAGEM, INSTALADO EM DISTRIBUIÇÃO DE EDIFICAÇÃO INSTITUCIONAL - FORNECIMENTO E INSTALAÇÃO</v>
          </cell>
          <cell r="C8608" t="str">
            <v>M</v>
          </cell>
          <cell r="D8608">
            <v>3.49</v>
          </cell>
        </row>
        <row r="8609">
          <cell r="A8609">
            <v>98284</v>
          </cell>
          <cell r="B8609" t="str">
            <v>CABO TELEFÔNICO CCI-50 5 PARES, SEM BLINDAGEM, INSTALADO EM DISTRIBUIÇÃO DE EDIFICAÇÃO RESIDENCIAL - FORNECIMENTO E INSTALAÇÃO</v>
          </cell>
          <cell r="C8609" t="str">
            <v>M</v>
          </cell>
          <cell r="D8609">
            <v>9.56</v>
          </cell>
        </row>
        <row r="8610">
          <cell r="A8610">
            <v>98265</v>
          </cell>
          <cell r="B8610" t="str">
            <v>CABO TELEFÔNICO CCI-50 5 PARES, SEM BLINDAGEM, INSTALADO EM ENTRADA DE EDIFICAÇÃO - FORNECIMENTO E INSTALAÇÃO</v>
          </cell>
          <cell r="C8610" t="str">
            <v>M</v>
          </cell>
          <cell r="D8610">
            <v>5.77</v>
          </cell>
        </row>
        <row r="8611">
          <cell r="A8611">
            <v>98274</v>
          </cell>
          <cell r="B8611" t="str">
            <v>CABO TELEFÔNICO CCI-50 5 PARES, SEM BLINDAGEM, INSTALADO EM PRUMADA - FORNECIMENTO E INSTALAÇÃO</v>
          </cell>
          <cell r="C8611" t="str">
            <v>M</v>
          </cell>
          <cell r="D8611">
            <v>2.81</v>
          </cell>
        </row>
        <row r="8612">
          <cell r="A8612">
            <v>98292</v>
          </cell>
          <cell r="B8612" t="str">
            <v>CABO TELEFÔNICO CCI-50 6 PARES, SEM BLINDAGEM, INSTALADO EM DISTRIBUIÇÃO DE EDIFICAÇÃO INSTITUCIONAL - FORNECIMENTO E INSTALAÇÃO</v>
          </cell>
          <cell r="C8612" t="str">
            <v>M</v>
          </cell>
          <cell r="D8612">
            <v>4.17</v>
          </cell>
        </row>
        <row r="8613">
          <cell r="A8613">
            <v>98285</v>
          </cell>
          <cell r="B8613" t="str">
            <v>CABO TELEFÔNICO CCI-50 6 PARES, SEM BLINDAGEM, INSTALADO EM DISTRIBUIÇÃO DE EDIFICAÇÃO RESIDENCIAL - FORNECIMENTO E INSTALAÇÃO</v>
          </cell>
          <cell r="C8613" t="str">
            <v>M</v>
          </cell>
          <cell r="D8613">
            <v>10.25</v>
          </cell>
        </row>
        <row r="8614">
          <cell r="A8614">
            <v>98266</v>
          </cell>
          <cell r="B8614" t="str">
            <v>CABO TELEFÔNICO CCI-50 6 PARES, SEM BLINDAGEM, INSTALADO EM ENTRADA DE EDIFICAÇÃO - FORNECIMENTO E INSTALAÇÃO</v>
          </cell>
          <cell r="C8614" t="str">
            <v>M</v>
          </cell>
          <cell r="D8614">
            <v>6.45</v>
          </cell>
        </row>
        <row r="8615">
          <cell r="A8615">
            <v>98275</v>
          </cell>
          <cell r="B8615" t="str">
            <v>CABO TELEFÔNICO CCI-50 6 PARES, SEM BLINDAGEM, INSTALADO EM PRUMADA - FORNECIMENTO E INSTALAÇÃO</v>
          </cell>
          <cell r="C8615" t="str">
            <v>M</v>
          </cell>
          <cell r="D8615">
            <v>3.49</v>
          </cell>
        </row>
        <row r="8616">
          <cell r="A8616">
            <v>98293</v>
          </cell>
          <cell r="B8616" t="str">
            <v>CABO TELEFÔNICO CI-50 10 PARES INSTALADO EM DISTRIBUIÇÃO DE EDIFICAÇÃO INSTITUCIONAL - FORNECIMENTO E INSTALAÇÃO</v>
          </cell>
          <cell r="C8616" t="str">
            <v>M</v>
          </cell>
          <cell r="D8616">
            <v>7.65</v>
          </cell>
        </row>
        <row r="8617">
          <cell r="A8617">
            <v>98286</v>
          </cell>
          <cell r="B8617" t="str">
            <v>CABO TELEFÔNICO CI-50 10 PARES INSTALADO EM DISTRIBUIÇÃO DE EDIFICAÇÃO RESIDENCIAL - FORNECIMENTO E INSTALAÇÃO</v>
          </cell>
          <cell r="C8617" t="str">
            <v>M</v>
          </cell>
          <cell r="D8617">
            <v>13.73</v>
          </cell>
        </row>
        <row r="8618">
          <cell r="A8618">
            <v>98267</v>
          </cell>
          <cell r="B8618" t="str">
            <v>CABO TELEFÔNICO CI-50 10 PARES INSTALADO EM ENTRADA DE EDIFICAÇÃO - FORNECIMENTO E INSTALAÇÃO</v>
          </cell>
          <cell r="C8618" t="str">
            <v>M</v>
          </cell>
          <cell r="D8618">
            <v>9.93</v>
          </cell>
        </row>
        <row r="8619">
          <cell r="A8619">
            <v>98276</v>
          </cell>
          <cell r="B8619" t="str">
            <v>CABO TELEFÔNICO CI-50 10 PARES INSTALADO EM PRUMADA - FORNECIMENTO E INSTALAÇÃO</v>
          </cell>
          <cell r="C8619" t="str">
            <v>M</v>
          </cell>
          <cell r="D8619">
            <v>6.97</v>
          </cell>
        </row>
        <row r="8620">
          <cell r="A8620">
            <v>98268</v>
          </cell>
          <cell r="B8620" t="str">
            <v>CABO TELEFÔNICO CI-50 20 PARES INSTALADO EM ENTRADA DE EDIFICAÇÃO - FORNECIMENTO E INSTALAÇÃO</v>
          </cell>
          <cell r="C8620" t="str">
            <v>M</v>
          </cell>
          <cell r="D8620">
            <v>15.43</v>
          </cell>
        </row>
        <row r="8621">
          <cell r="A8621">
            <v>98277</v>
          </cell>
          <cell r="B8621" t="str">
            <v>CABO TELEFÔNICO CI-50 20 PARES INSTALADO EM PRUMADA - FORNECIMENTO E INSTALAÇÃO</v>
          </cell>
          <cell r="C8621" t="str">
            <v>M</v>
          </cell>
          <cell r="D8621">
            <v>12.48</v>
          </cell>
        </row>
        <row r="8622">
          <cell r="A8622">
            <v>98272</v>
          </cell>
          <cell r="B8622" t="str">
            <v>CABO TELEFÔNICO CI-50 200 PARES INSTALADO EM ENTRADA DE EDIFICAÇÃO - FORNECIMENTO E INSTALAÇÃO</v>
          </cell>
          <cell r="C8622" t="str">
            <v>M</v>
          </cell>
          <cell r="D8622">
            <v>96.06</v>
          </cell>
        </row>
        <row r="8623">
          <cell r="A8623">
            <v>98269</v>
          </cell>
          <cell r="B8623" t="str">
            <v>CABO TELEFÔNICO CI-50 30 PARES INSTALADO EM ENTRADA DE EDIFICAÇÃO - FORNECIMENTO E INSTALAÇÃO</v>
          </cell>
          <cell r="C8623" t="str">
            <v>M</v>
          </cell>
          <cell r="D8623">
            <v>20.71</v>
          </cell>
        </row>
        <row r="8624">
          <cell r="A8624">
            <v>98278</v>
          </cell>
          <cell r="B8624" t="str">
            <v>CABO TELEFÔNICO CI-50 30 PARES INSTALADO EM PRUMADA - FORNECIMENTO E INSTALAÇÃO</v>
          </cell>
          <cell r="C8624" t="str">
            <v>M</v>
          </cell>
          <cell r="D8624">
            <v>17.77</v>
          </cell>
        </row>
        <row r="8625">
          <cell r="A8625">
            <v>98270</v>
          </cell>
          <cell r="B8625" t="str">
            <v>CABO TELEFÔNICO CI-50 50 PARES INSTALADO EM ENTRADA DE EDIFICAÇÃO - FORNECIMENTO E INSTALAÇÃO</v>
          </cell>
          <cell r="C8625" t="str">
            <v>M</v>
          </cell>
          <cell r="D8625">
            <v>30.65</v>
          </cell>
        </row>
        <row r="8626">
          <cell r="A8626">
            <v>98279</v>
          </cell>
          <cell r="B8626" t="str">
            <v>CABO TELEFÔNICO CI-50 50 PARES INSTALADO EM PRUMADA - FORNECIMENTO E INSTALAÇÃO</v>
          </cell>
          <cell r="C8626" t="str">
            <v>M</v>
          </cell>
          <cell r="D8626">
            <v>27.69</v>
          </cell>
        </row>
        <row r="8627">
          <cell r="A8627">
            <v>98271</v>
          </cell>
          <cell r="B8627" t="str">
            <v>CABO TELEFÔNICO CI-50 75 PARES INSTALADO EM ENTRADA DE EDIFICAÇÃO - FORNECIMENTO E INSTALAÇÃO</v>
          </cell>
          <cell r="C8627" t="str">
            <v>M</v>
          </cell>
          <cell r="D8627">
            <v>42.59</v>
          </cell>
        </row>
        <row r="8628">
          <cell r="A8628">
            <v>98400</v>
          </cell>
          <cell r="B8628" t="str">
            <v>CABO TELEFÔNICO CTP-APL-50 10 PARES INSTALADO EM ENTRADA DE EDIFICAÇÃO - FORNECIMENTO E INSTALAÇÃO</v>
          </cell>
          <cell r="C8628" t="str">
            <v>M</v>
          </cell>
          <cell r="D8628">
            <v>11.94</v>
          </cell>
        </row>
        <row r="8629">
          <cell r="A8629">
            <v>98401</v>
          </cell>
          <cell r="B8629" t="str">
            <v>CABO TELEFÔNICO CTP-APL-50 20 PARES INSTALADO EM ENTRADA DE EDIFICAÇÃO - FORNECIMENTO E INSTALAÇÃO</v>
          </cell>
          <cell r="C8629" t="str">
            <v>M</v>
          </cell>
          <cell r="D8629">
            <v>18.2</v>
          </cell>
        </row>
        <row r="8630">
          <cell r="A8630">
            <v>98402</v>
          </cell>
          <cell r="B8630" t="str">
            <v>CABO TELEFÔNICO CTP-APL-50 30 PARES INSTALADO EM ENTRADA DE EDIFICAÇÃO - FORNECIMENTO E INSTALAÇÃO</v>
          </cell>
          <cell r="C8630" t="str">
            <v>M</v>
          </cell>
          <cell r="D8630">
            <v>21.14</v>
          </cell>
        </row>
        <row r="8631">
          <cell r="A8631">
            <v>100556</v>
          </cell>
          <cell r="B8631" t="str">
            <v>CAIXA DE PASSAGEM PARA TELEFONE 15X15X10CM (SOBREPOR), FORNECIMENTO E INSTALACAO</v>
          </cell>
          <cell r="C8631" t="str">
            <v>UN</v>
          </cell>
          <cell r="D8631">
            <v>36.71</v>
          </cell>
        </row>
        <row r="8632">
          <cell r="A8632">
            <v>100557</v>
          </cell>
          <cell r="B8632" t="str">
            <v>CAIXA DE PASSAGEM PARA TELEFONE 80X80X15CM (SOBREPOR) FORNECIMENTO E INSTALACAO</v>
          </cell>
          <cell r="C8632" t="str">
            <v>UN</v>
          </cell>
          <cell r="D8632">
            <v>419.7</v>
          </cell>
        </row>
        <row r="8633">
          <cell r="A8633">
            <v>98301</v>
          </cell>
          <cell r="B8633" t="str">
            <v>PATCH PANEL 24 PORTAS, CATEGORIA 5E - FORNECIMENTO E INSTALAÇÃO</v>
          </cell>
          <cell r="C8633" t="str">
            <v>UN</v>
          </cell>
          <cell r="D8633">
            <v>631.04999999999995</v>
          </cell>
        </row>
        <row r="8634">
          <cell r="A8634">
            <v>98302</v>
          </cell>
          <cell r="B8634" t="str">
            <v>PATCH PANEL 24 PORTAS, CATEGORIA 6 - FORNECIMENTO E INSTALAÇÃO</v>
          </cell>
          <cell r="C8634" t="str">
            <v>UN</v>
          </cell>
          <cell r="D8634">
            <v>1179.6300000000001</v>
          </cell>
        </row>
        <row r="8635">
          <cell r="A8635">
            <v>98593</v>
          </cell>
          <cell r="B8635" t="str">
            <v>PATCH PANEL 48 PORTAS, CATEGORIA 5E - FORNECIMENTO E INSTALAÇÃO</v>
          </cell>
          <cell r="C8635" t="str">
            <v>UN</v>
          </cell>
          <cell r="D8635">
            <v>2571.56</v>
          </cell>
        </row>
        <row r="8636">
          <cell r="A8636">
            <v>98304</v>
          </cell>
          <cell r="B8636" t="str">
            <v>PATCH PANEL 48 PORTAS, CATEGORIA 6 - FORNECIMENTO E INSTALAÇÃO</v>
          </cell>
          <cell r="C8636" t="str">
            <v>UN</v>
          </cell>
          <cell r="D8636">
            <v>3690.13</v>
          </cell>
        </row>
        <row r="8637">
          <cell r="A8637">
            <v>100561</v>
          </cell>
          <cell r="B8637" t="str">
            <v>QUADRO DE DISTRIBUICAO PARA TELEFONE N.3, 40X40X12CM EM CHAPA METALICA, DE EMBUTIR, SEM ACESSORIOS, PADRAO TELEBRAS, FORNECIMENTO E INSTALAÇÃO</v>
          </cell>
          <cell r="C8637" t="str">
            <v>UN</v>
          </cell>
          <cell r="D8637">
            <v>176.17</v>
          </cell>
        </row>
        <row r="8638">
          <cell r="A8638">
            <v>100562</v>
          </cell>
          <cell r="B8638" t="str">
            <v>QUADRO DE DISTRIBUICAO PARA TELEFONE N.4, 60X60X12CM EM CHAPA METALICA, DE EMBUTIR, SEM ACESSORIOS, PADRAO TELEBRAS, FORNECIMENTO E INSTALAÇÃO</v>
          </cell>
          <cell r="C8638" t="str">
            <v>UN</v>
          </cell>
          <cell r="D8638">
            <v>268.86</v>
          </cell>
        </row>
        <row r="8639">
          <cell r="A8639">
            <v>100560</v>
          </cell>
          <cell r="B8639" t="str">
            <v>QUADRO DE DISTRIBUIÇÃO PARA TELEFONE N.2, 20X20X12CM EM CHAPA METALICA, DE EMBUTIR, SEM ACESSORIOS, PADRÃO TELEBRAS, FORNECIMENTO E INSTALAÇÃO</v>
          </cell>
          <cell r="C8639" t="str">
            <v>UN</v>
          </cell>
          <cell r="D8639">
            <v>99.89</v>
          </cell>
        </row>
        <row r="8640">
          <cell r="A8640">
            <v>100563</v>
          </cell>
          <cell r="B8640" t="str">
            <v>QUADRO DE DISTRIBUIÇÃO PARA TELEFONE N.5, 80X80X12CM EM CHAPA METALICA, SEM ACESSORIOS, PADRAO TELEBRAS, FORNECIMENTO E INSTALAÇÃO</v>
          </cell>
          <cell r="C8640" t="str">
            <v>UN</v>
          </cell>
          <cell r="D8640">
            <v>384.45</v>
          </cell>
        </row>
        <row r="8641">
          <cell r="A8641">
            <v>100555</v>
          </cell>
          <cell r="B8641" t="str">
            <v>RACK ABERTO EM COLUNA 44U PARA SERVIDOR - FORNECIMENTO E INSTALAÇÃO</v>
          </cell>
          <cell r="C8641" t="str">
            <v>UN</v>
          </cell>
          <cell r="D8641">
            <v>1357.72</v>
          </cell>
        </row>
        <row r="8642">
          <cell r="A8642">
            <v>98305</v>
          </cell>
          <cell r="B8642" t="str">
            <v>RACK FECHADO PARA SERVIDOR - FORNECIMENTO E INSTALAÇÃO</v>
          </cell>
          <cell r="C8642" t="str">
            <v>UN</v>
          </cell>
          <cell r="D8642">
            <v>2710.64</v>
          </cell>
        </row>
        <row r="8643">
          <cell r="A8643">
            <v>98307</v>
          </cell>
          <cell r="B8643" t="str">
            <v>TOMADA DE REDE RJ45 - FORNECIMENTO E INSTALAÇÃO</v>
          </cell>
          <cell r="C8643" t="str">
            <v>UN</v>
          </cell>
          <cell r="D8643">
            <v>36.08</v>
          </cell>
        </row>
        <row r="8644">
          <cell r="A8644">
            <v>98308</v>
          </cell>
          <cell r="B8644" t="str">
            <v>TOMADA PARA TELEFONE RJ11 - FORNECIMENTO E INSTALAÇÃO</v>
          </cell>
          <cell r="C8644" t="str">
            <v>UN</v>
          </cell>
          <cell r="D8644">
            <v>24.82</v>
          </cell>
        </row>
        <row r="8645">
          <cell r="A8645">
            <v>103401</v>
          </cell>
          <cell r="B8645" t="str">
            <v>ASSENTAMENTO DE CONEXÃO COM 2 ACESSOS, EM PEAD LISO PARA REDE DE ÁGUA OU ESGOTO, DIÂMETRO DE 110 MM, JUNTA SOLDADA (NÃO INCLUI O FORNECIMENTO E EXECUÇÃO DE SOLDA)</v>
          </cell>
          <cell r="C8645" t="str">
            <v>UN</v>
          </cell>
          <cell r="D8645">
            <v>20.02</v>
          </cell>
        </row>
        <row r="8646">
          <cell r="A8646">
            <v>103402</v>
          </cell>
          <cell r="B8646" t="str">
            <v>ASSENTAMENTO DE CONEXÃO COM 2 ACESSOS, EM PEAD LISO PARA REDE DE ÁGUA OU ESGOTO, DIÂMETRO DE 160 MM, JUNTA SOLDADA (NÃO INCLUI O FORNECIMENTO E EXECUÇÃO DE SOLDA)</v>
          </cell>
          <cell r="C8646" t="str">
            <v>UN</v>
          </cell>
          <cell r="D8646">
            <v>29.12</v>
          </cell>
        </row>
        <row r="8647">
          <cell r="A8647">
            <v>103403</v>
          </cell>
          <cell r="B8647" t="str">
            <v>ASSENTAMENTO DE CONEXÃO COM 2 ACESSOS, EM PEAD LISO PARA REDE DE ÁGUA OU ESGOTO, DIÂMETRO DE 180 MM, JUNTA SOLDADA (NÃO INCLUI O FORNECIMENTO E EXECUÇÃO DE SOLDA)</v>
          </cell>
          <cell r="C8647" t="str">
            <v>UN</v>
          </cell>
          <cell r="D8647">
            <v>32.770000000000003</v>
          </cell>
        </row>
        <row r="8648">
          <cell r="A8648">
            <v>103397</v>
          </cell>
          <cell r="B8648" t="str">
            <v>ASSENTAMENTO DE CONEXÃO COM 2 ACESSOS, EM PEAD LISO PARA REDE DE ÁGUA OU ESGOTO, DIÂMETRO DE 20 MM, JUNTA SOLDADA (NÃO INCLUI O FORNECIMENTO E EXECUÇÃO DE SOLDA)</v>
          </cell>
          <cell r="C8648" t="str">
            <v>UN</v>
          </cell>
          <cell r="D8648">
            <v>3.63</v>
          </cell>
        </row>
        <row r="8649">
          <cell r="A8649">
            <v>103404</v>
          </cell>
          <cell r="B8649" t="str">
            <v>ASSENTAMENTO DE CONEXÃO COM 2 ACESSOS, EM PEAD LISO PARA REDE DE ÁGUA OU ESGOTO, DIÂMETRO DE 200 MM, JUNTA SOLDADA (NÃO INCLUI O FORNECIMENTO E EXECUÇÃO DE SOLDA)</v>
          </cell>
          <cell r="C8649" t="str">
            <v>UN</v>
          </cell>
          <cell r="D8649">
            <v>36.4</v>
          </cell>
        </row>
        <row r="8650">
          <cell r="A8650">
            <v>103405</v>
          </cell>
          <cell r="B8650" t="str">
            <v>ASSENTAMENTO DE CONEXÃO COM 2 ACESSOS, EM PEAD LISO PARA REDE DE ÁGUA OU ESGOTO, DIÂMETRO DE 225 MM, JUNTA SOLDADA (NÃO INCLUI O FORNECIMENTO E EXECUÇÃO DE SOLDA)</v>
          </cell>
          <cell r="C8650" t="str">
            <v>UN</v>
          </cell>
          <cell r="D8650">
            <v>40.96</v>
          </cell>
        </row>
        <row r="8651">
          <cell r="A8651">
            <v>103406</v>
          </cell>
          <cell r="B8651" t="str">
            <v>ASSENTAMENTO DE CONEXÃO COM 2 ACESSOS, EM PEAD LISO PARA REDE DE ÁGUA OU ESGOTO, DIÂMETRO DE 250 MM, JUNTA SOLDADA (NÃO INCLUI O FORNECIMENTO E EXECUÇÃO DE SOLDA)</v>
          </cell>
          <cell r="C8651" t="str">
            <v>UN</v>
          </cell>
          <cell r="D8651">
            <v>45.51</v>
          </cell>
        </row>
        <row r="8652">
          <cell r="A8652">
            <v>103407</v>
          </cell>
          <cell r="B8652" t="str">
            <v>ASSENTAMENTO DE CONEXÃO COM 2 ACESSOS, EM PEAD LISO PARA REDE DE ÁGUA OU ESGOTO, DIÂMETRO DE 280 MM, JUNTA SOLDADA (NÃO INCLUI O FORNECIMENTO E EXECUÇÃO DE SOLDA)</v>
          </cell>
          <cell r="C8652" t="str">
            <v>UN</v>
          </cell>
          <cell r="D8652">
            <v>50.97</v>
          </cell>
        </row>
        <row r="8653">
          <cell r="A8653">
            <v>103408</v>
          </cell>
          <cell r="B8653" t="str">
            <v>ASSENTAMENTO DE CONEXÃO COM 2 ACESSOS, EM PEAD LISO PARA REDE DE ÁGUA OU ESGOTO, DIÂMETRO DE 315 MM, JUNTA SOLDADA (NÃO INCLUI O FORNECIMENTO E EXECUÇÃO DE SOLDA)</v>
          </cell>
          <cell r="C8653" t="str">
            <v>UN</v>
          </cell>
          <cell r="D8653">
            <v>57.34</v>
          </cell>
        </row>
        <row r="8654">
          <cell r="A8654">
            <v>103398</v>
          </cell>
          <cell r="B8654" t="str">
            <v>ASSENTAMENTO DE CONEXÃO COM 2 ACESSOS, EM PEAD LISO PARA REDE DE ÁGUA OU ESGOTO, DIÂMETRO DE 32 MM, JUNTA SOLDADA (NÃO INCLUI O FORNECIMENTO E EXECUÇÃO DE SOLDA)</v>
          </cell>
          <cell r="C8654" t="str">
            <v>UN</v>
          </cell>
          <cell r="D8654">
            <v>5.82</v>
          </cell>
        </row>
        <row r="8655">
          <cell r="A8655">
            <v>103409</v>
          </cell>
          <cell r="B8655" t="str">
            <v>ASSENTAMENTO DE CONEXÃO COM 2 ACESSOS, EM PEAD LISO PARA REDE DE ÁGUA OU ESGOTO, DIÂMETRO DE 355 MM, JUNTA SOLDADA (NÃO INCLUI O FORNECIMENTO E EXECUÇÃO DE SOLDA)</v>
          </cell>
          <cell r="C8655" t="str">
            <v>UN</v>
          </cell>
          <cell r="D8655">
            <v>64.62</v>
          </cell>
        </row>
        <row r="8656">
          <cell r="A8656">
            <v>103410</v>
          </cell>
          <cell r="B8656" t="str">
            <v>ASSENTAMENTO DE CONEXÃO COM 2 ACESSOS, EM PEAD LISO PARA REDE DE ÁGUA OU ESGOTO, DIÂMETRO DE 400 MM, JUNTA SOLDADA (NÃO INCLUI O FORNECIMENTO E EXECUÇÃO DE SOLDA)</v>
          </cell>
          <cell r="C8656" t="str">
            <v>UN</v>
          </cell>
          <cell r="D8656">
            <v>72.819999999999993</v>
          </cell>
        </row>
        <row r="8657">
          <cell r="A8657">
            <v>103399</v>
          </cell>
          <cell r="B8657" t="str">
            <v>ASSENTAMENTO DE CONEXÃO COM 2 ACESSOS, EM PEAD LISO PARA REDE DE ÁGUA OU ESGOTO, DIÂMETRO DE 63 MM, JUNTA SOLDADA (NÃO INCLUI O FORNECIMENTO E EXECUÇÃO DE SOLDA)</v>
          </cell>
          <cell r="C8657" t="str">
            <v>UN</v>
          </cell>
          <cell r="D8657">
            <v>11.46</v>
          </cell>
        </row>
        <row r="8658">
          <cell r="A8658">
            <v>103400</v>
          </cell>
          <cell r="B8658" t="str">
            <v>ASSENTAMENTO DE CONEXÃO COM 2 ACESSOS, EM PEAD LISO PARA REDE DE ÁGUA OU ESGOTO, DIÂMETRO DE 90 MM, JUNTA SOLDADA (NÃO INCLUI O FORNECIMENTO E EXECUÇÃO DE SOLDA)</v>
          </cell>
          <cell r="C8658" t="str">
            <v>UN</v>
          </cell>
          <cell r="D8658">
            <v>16.38</v>
          </cell>
        </row>
        <row r="8659">
          <cell r="A8659">
            <v>103415</v>
          </cell>
          <cell r="B8659" t="str">
            <v>ASSENTAMENTO DE CONEXÃO COM 3 ACESSOS, EM PEAD LISO PARA REDE DE ÁGUA OU ESGOTO, DIÂMETRO DE 110 MM, JUNTA SOLDADA (NÃO INCLUI O FORNECIMENTO E EXECUÇÃO DE SOLDA)</v>
          </cell>
          <cell r="C8659" t="str">
            <v>UN</v>
          </cell>
          <cell r="D8659">
            <v>40.049999999999997</v>
          </cell>
        </row>
        <row r="8660">
          <cell r="A8660">
            <v>103416</v>
          </cell>
          <cell r="B8660" t="str">
            <v>ASSENTAMENTO DE CONEXÃO COM 3 ACESSOS, EM PEAD LISO PARA REDE DE ÁGUA OU ESGOTO, DIÂMETRO DE 160 MM, JUNTA SOLDADA (NÃO INCLUI O FORNECIMENTO E EXECUÇÃO DE SOLDA)</v>
          </cell>
          <cell r="C8660" t="str">
            <v>UN</v>
          </cell>
          <cell r="D8660">
            <v>58.26</v>
          </cell>
        </row>
        <row r="8661">
          <cell r="A8661">
            <v>103417</v>
          </cell>
          <cell r="B8661" t="str">
            <v>ASSENTAMENTO DE CONEXÃO COM 3 ACESSOS, EM PEAD LISO PARA REDE DE ÁGUA OU ESGOTO, DIÂMETRO DE 180 MM, JUNTA SOLDADA (NÃO INCLUI O FORNECIMENTO E EXECUÇÃO DE SOLDA)</v>
          </cell>
          <cell r="C8661" t="str">
            <v>UN</v>
          </cell>
          <cell r="D8661">
            <v>65.540000000000006</v>
          </cell>
        </row>
        <row r="8662">
          <cell r="A8662">
            <v>103411</v>
          </cell>
          <cell r="B8662" t="str">
            <v>ASSENTAMENTO DE CONEXÃO COM 3 ACESSOS, EM PEAD LISO PARA REDE DE ÁGUA OU ESGOTO, DIÂMETRO DE 20 MM, JUNTA SOLDADA (NÃO INCLUI O FORNECIMENTO E EXECUÇÃO DE SOLDA)</v>
          </cell>
          <cell r="C8662" t="str">
            <v>UN</v>
          </cell>
          <cell r="D8662">
            <v>7.28</v>
          </cell>
        </row>
        <row r="8663">
          <cell r="A8663">
            <v>103418</v>
          </cell>
          <cell r="B8663" t="str">
            <v>ASSENTAMENTO DE CONEXÃO COM 3 ACESSOS, EM PEAD LISO PARA REDE DE ÁGUA OU ESGOTO, DIÂMETRO DE 200 MM, JUNTA SOLDADA (NÃO INCLUI O FORNECIMENTO E EXECUÇÃO DE SOLDA)</v>
          </cell>
          <cell r="C8663" t="str">
            <v>UN</v>
          </cell>
          <cell r="D8663">
            <v>72.819999999999993</v>
          </cell>
        </row>
        <row r="8664">
          <cell r="A8664">
            <v>103419</v>
          </cell>
          <cell r="B8664" t="str">
            <v>ASSENTAMENTO DE CONEXÃO COM 3 ACESSOS, EM PEAD LISO PARA REDE DE ÁGUA OU ESGOTO, DIÂMETRO DE 225 MM, JUNTA SOLDADA (NÃO INCLUI O FORNECIMENTO E EXECUÇÃO DE SOLDA)</v>
          </cell>
          <cell r="C8664" t="str">
            <v>UN</v>
          </cell>
          <cell r="D8664">
            <v>81.93</v>
          </cell>
        </row>
        <row r="8665">
          <cell r="A8665">
            <v>103420</v>
          </cell>
          <cell r="B8665" t="str">
            <v>ASSENTAMENTO DE CONEXÃO COM 3 ACESSOS, EM PEAD LISO PARA REDE DE ÁGUA OU ESGOTO, DIÂMETRO DE 250 MM, JUNTA SOLDADA (NÃO INCLUI O FORNECIMENTO E EXECUÇÃO DE SOLDA)</v>
          </cell>
          <cell r="C8665" t="str">
            <v>UN</v>
          </cell>
          <cell r="D8665">
            <v>91.03</v>
          </cell>
        </row>
        <row r="8666">
          <cell r="A8666">
            <v>103421</v>
          </cell>
          <cell r="B8666" t="str">
            <v>ASSENTAMENTO DE CONEXÃO COM 3 ACESSOS, EM PEAD LISO PARA REDE DE ÁGUA OU ESGOTO, DIÂMETRO DE 280 MM, JUNTA SOLDADA (NÃO INCLUI O FORNECIMENTO E EXECUÇÃO DE SOLDA)</v>
          </cell>
          <cell r="C8666" t="str">
            <v>UN</v>
          </cell>
          <cell r="D8666">
            <v>101.95</v>
          </cell>
        </row>
        <row r="8667">
          <cell r="A8667">
            <v>103422</v>
          </cell>
          <cell r="B8667" t="str">
            <v>ASSENTAMENTO DE CONEXÃO COM 3 ACESSOS, EM PEAD LISO PARA REDE DE ÁGUA OU ESGOTO, DIÂMETRO DE 315 MM, JUNTA SOLDADA (NÃO INCLUI O FORNECIMENTO E EXECUÇÃO DE SOLDA)</v>
          </cell>
          <cell r="C8667" t="str">
            <v>UN</v>
          </cell>
          <cell r="D8667">
            <v>114.7</v>
          </cell>
        </row>
        <row r="8668">
          <cell r="A8668">
            <v>103412</v>
          </cell>
          <cell r="B8668" t="str">
            <v>ASSENTAMENTO DE CONEXÃO COM 3 ACESSOS, EM PEAD LISO PARA REDE DE ÁGUA OU ESGOTO, DIÂMETRO DE 32 MM, JUNTA SOLDADA (NÃO INCLUI O FORNECIMENTO E EXECUÇÃO DE SOLDA)</v>
          </cell>
          <cell r="C8668" t="str">
            <v>UN</v>
          </cell>
          <cell r="D8668">
            <v>11.64</v>
          </cell>
        </row>
        <row r="8669">
          <cell r="A8669">
            <v>103423</v>
          </cell>
          <cell r="B8669" t="str">
            <v>ASSENTAMENTO DE CONEXÃO COM 3 ACESSOS, EM PEAD LISO PARA REDE DE ÁGUA OU ESGOTO, DIÂMETRO DE 355 MM, JUNTA SOLDADA (NÃO INCLUI O FORNECIMENTO E EXECUÇÃO DE SOLDA)</v>
          </cell>
          <cell r="C8669" t="str">
            <v>UN</v>
          </cell>
          <cell r="D8669">
            <v>129.26</v>
          </cell>
        </row>
        <row r="8670">
          <cell r="A8670">
            <v>103424</v>
          </cell>
          <cell r="B8670" t="str">
            <v>ASSENTAMENTO DE CONEXÃO COM 3 ACESSOS, EM PEAD LISO PARA REDE DE ÁGUA OU ESGOTO, DIÂMETRO DE 400 MM, JUNTA SOLDADA (NÃO INCLUI O FORNECIMENTO E EXECUÇÃO DE SOLDA)</v>
          </cell>
          <cell r="C8670" t="str">
            <v>UN</v>
          </cell>
          <cell r="D8670">
            <v>145.65</v>
          </cell>
        </row>
        <row r="8671">
          <cell r="A8671">
            <v>103413</v>
          </cell>
          <cell r="B8671" t="str">
            <v>ASSENTAMENTO DE CONEXÃO COM 3 ACESSOS, EM PEAD LISO PARA REDE DE ÁGUA OU ESGOTO, DIÂMETRO DE 63 MM, JUNTA SOLDADA (NÃO INCLUI O FORNECIMENTO E EXECUÇÃO DE SOLDA)</v>
          </cell>
          <cell r="C8671" t="str">
            <v>UN</v>
          </cell>
          <cell r="D8671">
            <v>22.93</v>
          </cell>
        </row>
        <row r="8672">
          <cell r="A8672">
            <v>103414</v>
          </cell>
          <cell r="B8672" t="str">
            <v>ASSENTAMENTO DE CONEXÃO COM 3 ACESSOS, EM PEAD LISO PARA REDE DE ÁGUA OU ESGOTO, DIÂMETRO DE 90 MM, JUNTA SOLDADA (NÃO INCLUI O FORNECIMENTO E EXECUÇÃO DE SOLDA)</v>
          </cell>
          <cell r="C8672" t="str">
            <v>UN</v>
          </cell>
          <cell r="D8672">
            <v>32.770000000000003</v>
          </cell>
        </row>
        <row r="8673">
          <cell r="A8673">
            <v>103432</v>
          </cell>
          <cell r="B8673" t="str">
            <v>COTOVELO 45 GRAUS, EM PEAD LISO PARA REDE DE ÁGUA OU ESGOTO, DIÂMETRO DE 200 MM, JUNTA SOLDADA POR ELETROFUSÃO (NÃO INCLUI A EXECUÇÃO DE SOLDA)</v>
          </cell>
          <cell r="C8673" t="str">
            <v>UN</v>
          </cell>
          <cell r="D8673">
            <v>1645.24</v>
          </cell>
        </row>
        <row r="8674">
          <cell r="A8674">
            <v>103430</v>
          </cell>
          <cell r="B8674" t="str">
            <v>COTOVELO 45 GRAUS, EM PEAD LISO PARA REDE DE ÁGUA OU ESGOTO, DIÂMETRO DE 32 MM, JUNTA SOLDADA POR ELETROFUSÃO (NÃO INCLUI A EXECUÇÃO DE SOLDA)</v>
          </cell>
          <cell r="C8674" t="str">
            <v>UN</v>
          </cell>
          <cell r="D8674">
            <v>34.74</v>
          </cell>
        </row>
        <row r="8675">
          <cell r="A8675">
            <v>103431</v>
          </cell>
          <cell r="B8675" t="str">
            <v>COTOVELO 45 GRAUS, EM PEAD LISO PARA REDE DE ÁGUA OU ESGOTO, DIÂMETRO DE 63 MM, JUNTA SOLDADA POR ELETROFUSÃO (NÃO INCLUI A EXECUÇÃO DE SOLDA)</v>
          </cell>
          <cell r="C8675" t="str">
            <v>UN</v>
          </cell>
          <cell r="D8675">
            <v>60.82</v>
          </cell>
        </row>
        <row r="8676">
          <cell r="A8676">
            <v>103433</v>
          </cell>
          <cell r="B8676" t="str">
            <v>COTOVELO 90 GRAUS, EM PEAD LISO PARA REDE DE ÁGUA OU ESGOTO, DIÂMETRO DE 20 MM, JUNTA SOLDADA POR ELETROFUSÃO (NÃO INCLUI A EXECUÇÃO DE SOLDA)</v>
          </cell>
          <cell r="C8676" t="str">
            <v>UN</v>
          </cell>
          <cell r="D8676">
            <v>34.47</v>
          </cell>
        </row>
        <row r="8677">
          <cell r="A8677">
            <v>103434</v>
          </cell>
          <cell r="B8677" t="str">
            <v>COTOVELO 90 GRAUS, EM PEAD LISO PARA REDE DE ÁGUA OU ESGOTO, DIÂMETRO DE 32 MM, JUNTA SOLDADA POR ELETROFUSÃO (NÃO INCLUI A EXECUÇÃO DE SOLDA)</v>
          </cell>
          <cell r="C8677" t="str">
            <v>UN</v>
          </cell>
          <cell r="D8677">
            <v>47.65</v>
          </cell>
        </row>
        <row r="8678">
          <cell r="A8678">
            <v>103435</v>
          </cell>
          <cell r="B8678" t="str">
            <v>COTOVELO 90 GRAUS, EM PEAD LISO PARA REDE DE ÁGUA OU ESGOTO, DIÂMETRO DE 63 MM, JUNTA SOLDADA POR ELETROFUSÃO (NÃO INCLUI A EXECUÇÃO DE SOLDA)</v>
          </cell>
          <cell r="C8678" t="str">
            <v>UN</v>
          </cell>
          <cell r="D8678">
            <v>88.62</v>
          </cell>
        </row>
        <row r="8679">
          <cell r="A8679">
            <v>103436</v>
          </cell>
          <cell r="B8679" t="str">
            <v>COTOVELO 90 GRAUS, POLIETILENO DE ALTA DENSIDADE (PEAD) PARA REDE DE ÁGUA OU ESGOTO, DIÂMETRO DE 200 MM, JUNTA SOLDADA POR ELETROFUSÃO (NÃO INCLUI A EXECUÇÃO DE SOLDA)</v>
          </cell>
          <cell r="C8679" t="str">
            <v>UN</v>
          </cell>
          <cell r="D8679">
            <v>2330.8200000000002</v>
          </cell>
        </row>
        <row r="8680">
          <cell r="A8680">
            <v>103482</v>
          </cell>
          <cell r="B8680" t="str">
            <v>EXECUÇÃO DE JUNTA SOLDADA POR ELETROFUSÃO, DE TUBO OU CONEXÃO EM PEAD LISO PARA REDE DE ÁGUA OU ESGOTO, DIÂMETRO DE 1000 MM (NÃO INCLUI O FORNECIMENTO DE TUBO E CONEXÃO)</v>
          </cell>
          <cell r="C8680" t="str">
            <v>UN</v>
          </cell>
          <cell r="D8680">
            <v>0</v>
          </cell>
        </row>
        <row r="8681">
          <cell r="A8681">
            <v>103465</v>
          </cell>
          <cell r="B8681" t="str">
            <v>EXECUÇÃO DE JUNTA SOLDADA POR ELETROFUSÃO, DE TUBO OU CONEXÃO EM PEAD LISO PARA REDE DE ÁGUA OU ESGOTO, DIÂMETRO DE 110 MM (NÃO INCLUI O FORNECIMENTO DE TUBO E CONEXÃO)</v>
          </cell>
          <cell r="C8681" t="str">
            <v>UN</v>
          </cell>
          <cell r="D8681">
            <v>0</v>
          </cell>
        </row>
        <row r="8682">
          <cell r="A8682">
            <v>103483</v>
          </cell>
          <cell r="B8682" t="str">
            <v>EXECUÇÃO DE JUNTA SOLDADA POR ELETROFUSÃO, DE TUBO OU CONEXÃO EM PEAD LISO PARA REDE DE ÁGUA OU ESGOTO, DIÂMETRO DE 1200 MM (NÃO INCLUI O FORNECIMENTO DE TUBO E CONEXÃO)</v>
          </cell>
          <cell r="C8682" t="str">
            <v>UN</v>
          </cell>
          <cell r="D8682">
            <v>0</v>
          </cell>
        </row>
        <row r="8683">
          <cell r="A8683">
            <v>103484</v>
          </cell>
          <cell r="B8683" t="str">
            <v>EXECUÇÃO DE JUNTA SOLDADA POR ELETROFUSÃO, DE TUBO OU CONEXÃO EM PEAD LISO PARA REDE DE ÁGUA OU ESGOTO, DIÂMETRO DE 1400 MM (NÃO INCLUI O FORNECIMENTO DE TUBO E CONEXÃO)</v>
          </cell>
          <cell r="C8683" t="str">
            <v>UN</v>
          </cell>
          <cell r="D8683">
            <v>0</v>
          </cell>
        </row>
        <row r="8684">
          <cell r="A8684">
            <v>103466</v>
          </cell>
          <cell r="B8684" t="str">
            <v>EXECUÇÃO DE JUNTA SOLDADA POR ELETROFUSÃO, DE TUBO OU CONEXÃO EM PEAD LISO PARA REDE DE ÁGUA OU ESGOTO, DIÂMETRO DE 160 MM (NÃO INCLUI O FORNECIMENTO DE TUBO E CONEXÃO)</v>
          </cell>
          <cell r="C8684" t="str">
            <v>UN</v>
          </cell>
          <cell r="D8684">
            <v>0</v>
          </cell>
        </row>
        <row r="8685">
          <cell r="A8685">
            <v>103485</v>
          </cell>
          <cell r="B8685" t="str">
            <v>EXECUÇÃO DE JUNTA SOLDADA POR ELETROFUSÃO, DE TUBO OU CONEXÃO EM PEAD LISO PARA REDE DE ÁGUA OU ESGOTO, DIÂMETRO DE 1600 MM (NÃO INCLUI O FORNECIMENTO DE TUBO E CONEXÃO)</v>
          </cell>
          <cell r="C8685" t="str">
            <v>UN</v>
          </cell>
          <cell r="D8685">
            <v>0</v>
          </cell>
        </row>
        <row r="8686">
          <cell r="A8686">
            <v>103467</v>
          </cell>
          <cell r="B8686" t="str">
            <v>EXECUÇÃO DE JUNTA SOLDADA POR ELETROFUSÃO, DE TUBO OU CONEXÃO EM PEAD LISO PARA REDE DE ÁGUA OU ESGOTO, DIÂMETRO DE 180 MM (NÃO INCLUI O FORNECIMENTO DE TUBO E CONEXÃO)</v>
          </cell>
          <cell r="C8686" t="str">
            <v>UN</v>
          </cell>
          <cell r="D8686">
            <v>0</v>
          </cell>
        </row>
        <row r="8687">
          <cell r="A8687">
            <v>103461</v>
          </cell>
          <cell r="B8687" t="str">
            <v>EXECUÇÃO DE JUNTA SOLDADA POR ELETROFUSÃO, DE TUBO OU CONEXÃO EM PEAD LISO PARA REDE DE ÁGUA OU ESGOTO, DIÂMETRO DE 20 MM (NÃO INCLUI O FORNECIMENTO DE TUBO E CONEXÃO)</v>
          </cell>
          <cell r="C8687" t="str">
            <v>UN</v>
          </cell>
          <cell r="D8687">
            <v>0</v>
          </cell>
        </row>
        <row r="8688">
          <cell r="A8688">
            <v>103468</v>
          </cell>
          <cell r="B8688" t="str">
            <v>EXECUÇÃO DE JUNTA SOLDADA POR ELETROFUSÃO, DE TUBO OU CONEXÃO EM PEAD LISO PARA REDE DE ÁGUA OU ESGOTO, DIÂMETRO DE 200 MM (NÃO INCLUI O FORNECIMENTO DE TUBO E CONEXÃO)</v>
          </cell>
          <cell r="C8688" t="str">
            <v>UN</v>
          </cell>
          <cell r="D8688">
            <v>0</v>
          </cell>
        </row>
        <row r="8689">
          <cell r="A8689">
            <v>103469</v>
          </cell>
          <cell r="B8689" t="str">
            <v>EXECUÇÃO DE JUNTA SOLDADA POR ELETROFUSÃO, DE TUBO OU CONEXÃO EM PEAD LISO PARA REDE DE ÁGUA OU ESGOTO, DIÂMETRO DE 225 MM (NÃO INCLUI O FORNECIMENTO DE TUBO E CONEXÃO)</v>
          </cell>
          <cell r="C8689" t="str">
            <v>UN</v>
          </cell>
          <cell r="D8689">
            <v>0</v>
          </cell>
        </row>
        <row r="8690">
          <cell r="A8690">
            <v>103470</v>
          </cell>
          <cell r="B8690" t="str">
            <v>EXECUÇÃO DE JUNTA SOLDADA POR ELETROFUSÃO, DE TUBO OU CONEXÃO EM PEAD LISO PARA REDE DE ÁGUA OU ESGOTO, DIÂMETRO DE 250 MM (NÃO INCLUI O FORNECIMENTO DE TUBO E CONEXÃO)</v>
          </cell>
          <cell r="C8690" t="str">
            <v>UN</v>
          </cell>
          <cell r="D8690">
            <v>0</v>
          </cell>
        </row>
        <row r="8691">
          <cell r="A8691">
            <v>103471</v>
          </cell>
          <cell r="B8691" t="str">
            <v>EXECUÇÃO DE JUNTA SOLDADA POR ELETROFUSÃO, DE TUBO OU CONEXÃO EM PEAD LISO PARA REDE DE ÁGUA OU ESGOTO, DIÂMETRO DE 280 MM (NÃO INCLUI O FORNECIMENTO DE TUBO E CONEXÃO)</v>
          </cell>
          <cell r="C8691" t="str">
            <v>UN</v>
          </cell>
          <cell r="D8691">
            <v>0</v>
          </cell>
        </row>
        <row r="8692">
          <cell r="A8692">
            <v>103472</v>
          </cell>
          <cell r="B8692" t="str">
            <v>EXECUÇÃO DE JUNTA SOLDADA POR ELETROFUSÃO, DE TUBO OU CONEXÃO EM PEAD LISO PARA REDE DE ÁGUA OU ESGOTO, DIÂMETRO DE 315 MM (NÃO INCLUI O FORNECIMENTO DE TUBO E CONEXÃO)</v>
          </cell>
          <cell r="C8692" t="str">
            <v>UN</v>
          </cell>
          <cell r="D8692">
            <v>0</v>
          </cell>
        </row>
        <row r="8693">
          <cell r="A8693">
            <v>103462</v>
          </cell>
          <cell r="B8693" t="str">
            <v>EXECUÇÃO DE JUNTA SOLDADA POR ELETROFUSÃO, DE TUBO OU CONEXÃO EM PEAD LISO PARA REDE DE ÁGUA OU ESGOTO, DIÂMETRO DE 32 MM (NÃO INCLUI O FORNECIMENTO DE TUBO E CONEXÃO)</v>
          </cell>
          <cell r="C8693" t="str">
            <v>UN</v>
          </cell>
          <cell r="D8693">
            <v>0</v>
          </cell>
        </row>
        <row r="8694">
          <cell r="A8694">
            <v>103473</v>
          </cell>
          <cell r="B8694" t="str">
            <v>EXECUÇÃO DE JUNTA SOLDADA POR ELETROFUSÃO, DE TUBO OU CONEXÃO EM PEAD LISO PARA REDE DE ÁGUA OU ESGOTO, DIÂMETRO DE 355 MM (NÃO INCLUI O FORNECIMENTO DE TUBO E CONEXÃO)</v>
          </cell>
          <cell r="C8694" t="str">
            <v>UN</v>
          </cell>
          <cell r="D8694">
            <v>0</v>
          </cell>
        </row>
        <row r="8695">
          <cell r="A8695">
            <v>103474</v>
          </cell>
          <cell r="B8695" t="str">
            <v>EXECUÇÃO DE JUNTA SOLDADA POR ELETROFUSÃO, DE TUBO OU CONEXÃO EM PEAD LISO PARA REDE DE ÁGUA OU ESGOTO, DIÂMETRO DE 400 MM (NÃO INCLUI O FORNECIMENTO DE TUBO E CONEXÃO)</v>
          </cell>
          <cell r="C8695" t="str">
            <v>UN</v>
          </cell>
          <cell r="D8695">
            <v>0</v>
          </cell>
        </row>
        <row r="8696">
          <cell r="A8696">
            <v>103475</v>
          </cell>
          <cell r="B8696" t="str">
            <v>EXECUÇÃO DE JUNTA SOLDADA POR ELETROFUSÃO, DE TUBO OU CONEXÃO EM PEAD LISO PARA REDE DE ÁGUA OU ESGOTO, DIÂMETRO DE 450 MM (NÃO INCLUI O FORNECIMENTO DE TUBO E CONEXÃO)</v>
          </cell>
          <cell r="C8696" t="str">
            <v>UN</v>
          </cell>
          <cell r="D8696">
            <v>0</v>
          </cell>
        </row>
        <row r="8697">
          <cell r="A8697">
            <v>103476</v>
          </cell>
          <cell r="B8697" t="str">
            <v>EXECUÇÃO DE JUNTA SOLDADA POR ELETROFUSÃO, DE TUBO OU CONEXÃO EM PEAD LISO PARA REDE DE ÁGUA OU ESGOTO, DIÂMETRO DE 500 MM (NÃO INCLUI O FORNECIMENTO DE TUBO E CONEXÃO)</v>
          </cell>
          <cell r="C8697" t="str">
            <v>UN</v>
          </cell>
          <cell r="D8697">
            <v>0</v>
          </cell>
        </row>
        <row r="8698">
          <cell r="A8698">
            <v>103477</v>
          </cell>
          <cell r="B8698" t="str">
            <v>EXECUÇÃO DE JUNTA SOLDADA POR ELETROFUSÃO, DE TUBO OU CONEXÃO EM PEAD LISO PARA REDE DE ÁGUA OU ESGOTO, DIÂMETRO DE 560 MM (NÃO INCLUI O FORNECIMENTO DE TUBO E CONEXÃO)</v>
          </cell>
          <cell r="C8698" t="str">
            <v>UN</v>
          </cell>
          <cell r="D8698">
            <v>0</v>
          </cell>
        </row>
        <row r="8699">
          <cell r="A8699">
            <v>103463</v>
          </cell>
          <cell r="B8699" t="str">
            <v>EXECUÇÃO DE JUNTA SOLDADA POR ELETROFUSÃO, DE TUBO OU CONEXÃO EM PEAD LISO PARA REDE DE ÁGUA OU ESGOTO, DIÂMETRO DE 63 MM (NÃO INCLUI O FORNECIMENTO DE TUBO E CONEXÃO)</v>
          </cell>
          <cell r="C8699" t="str">
            <v>UN</v>
          </cell>
          <cell r="D8699">
            <v>0</v>
          </cell>
        </row>
        <row r="8700">
          <cell r="A8700">
            <v>103478</v>
          </cell>
          <cell r="B8700" t="str">
            <v>EXECUÇÃO DE JUNTA SOLDADA POR ELETROFUSÃO, DE TUBO OU CONEXÃO EM PEAD LISO PARA REDE DE ÁGUA OU ESGOTO, DIÂMETRO DE 630 MM (NÃO INCLUI O FORNECIMENTO DE TUBO E CONEXÃO)</v>
          </cell>
          <cell r="C8700" t="str">
            <v>UN</v>
          </cell>
          <cell r="D8700">
            <v>0</v>
          </cell>
        </row>
        <row r="8701">
          <cell r="A8701">
            <v>103479</v>
          </cell>
          <cell r="B8701" t="str">
            <v>EXECUÇÃO DE JUNTA SOLDADA POR ELETROFUSÃO, DE TUBO OU CONEXÃO EM PEAD LISO PARA REDE DE ÁGUA OU ESGOTO, DIÂMETRO DE 710 MM (NÃO INCLUI O FORNECIMENTO DE TUBO E CONEXÃO)</v>
          </cell>
          <cell r="C8701" t="str">
            <v>UN</v>
          </cell>
          <cell r="D8701">
            <v>0</v>
          </cell>
        </row>
        <row r="8702">
          <cell r="A8702">
            <v>103480</v>
          </cell>
          <cell r="B8702" t="str">
            <v>EXECUÇÃO DE JUNTA SOLDADA POR ELETROFUSÃO, DE TUBO OU CONEXÃO EM PEAD LISO PARA REDE DE ÁGUA OU ESGOTO, DIÂMETRO DE 800 MM (NÃO INCLUI O FORNECIMENTO DE TUBO E CONEXÃO)</v>
          </cell>
          <cell r="C8702" t="str">
            <v>UN</v>
          </cell>
          <cell r="D8702">
            <v>0</v>
          </cell>
        </row>
        <row r="8703">
          <cell r="A8703">
            <v>103464</v>
          </cell>
          <cell r="B8703" t="str">
            <v>EXECUÇÃO DE JUNTA SOLDADA POR ELETROFUSÃO, DE TUBO OU CONEXÃO EM PEAD LISO PARA REDE DE ÁGUA OU ESGOTO, DIÂMETRO DE 90 MM (NÃO INCLUI O FORNECIMENTO DE TUBO E CONEXÃO)</v>
          </cell>
          <cell r="C8703" t="str">
            <v>UN</v>
          </cell>
          <cell r="D8703">
            <v>0</v>
          </cell>
        </row>
        <row r="8704">
          <cell r="A8704">
            <v>103481</v>
          </cell>
          <cell r="B8704" t="str">
            <v>EXECUÇÃO DE JUNTA SOLDADA POR ELETROFUSÃO, DE TUBO OU CONEXÃO EM PEAD LISO PARA REDE DE ÁGUA OU ESGOTO, DIÂMETRO DE 900 MM (NÃO INCLUI O FORNECIMENTO DE TUBO E CONEXÃO)</v>
          </cell>
          <cell r="C8704" t="str">
            <v>UN</v>
          </cell>
          <cell r="D8704">
            <v>0</v>
          </cell>
        </row>
        <row r="8705">
          <cell r="A8705">
            <v>103459</v>
          </cell>
          <cell r="B8705" t="str">
            <v>EXECUÇÃO DE JUNTA SOLDADA POR TERMOFUSÃO, DE TUBO OU CONEXÃO EM PEAD LISO PARA REDE DE ÁGUA OU ESGOTO, DIÂMETRO DE 1000 MM (NÃO INCLUI O FORNECIMENTO DE TUBO E CONEXÃO)</v>
          </cell>
          <cell r="C8705" t="str">
            <v>UN</v>
          </cell>
          <cell r="D8705">
            <v>0</v>
          </cell>
        </row>
        <row r="8706">
          <cell r="A8706">
            <v>103460</v>
          </cell>
          <cell r="B8706" t="str">
            <v>EXECUÇÃO DE JUNTA SOLDADA POR TERMOFUSÃO, DE TUBO OU CONEXÃO EM PEAD LISO PARA REDE DE ÁGUA OU ESGOTO, DIÂMETRO DE 1200 MM (NÃO INCLUI O FORNECIMENTO DE TUBO E CONEXÃO)</v>
          </cell>
          <cell r="C8706" t="str">
            <v>UN</v>
          </cell>
          <cell r="D8706">
            <v>0</v>
          </cell>
        </row>
        <row r="8707">
          <cell r="A8707">
            <v>103443</v>
          </cell>
          <cell r="B8707" t="str">
            <v>EXECUÇÃO DE JUNTA SOLDADA POR TERMOFUSÃO, DE TUBO OU CONEXÃO EM PEAD LISO PARA REDE DE ÁGUA OU ESGOTO, DIÂMETRO DE 160 MM (NÃO INCLUI O FORNECIMENTO DE TUBO E CONEXÃO)</v>
          </cell>
          <cell r="C8707" t="str">
            <v>UN</v>
          </cell>
          <cell r="D8707">
            <v>0</v>
          </cell>
        </row>
        <row r="8708">
          <cell r="A8708">
            <v>103444</v>
          </cell>
          <cell r="B8708" t="str">
            <v>EXECUÇÃO DE JUNTA SOLDADA POR TERMOFUSÃO, DE TUBO OU CONEXÃO EM PEAD LISO PARA REDE DE ÁGUA OU ESGOTO, DIÂMETRO DE 180 MM (NÃO INCLUI O FORNECIMENTO DE TUBO E CONEXÃO)</v>
          </cell>
          <cell r="C8708" t="str">
            <v>UN</v>
          </cell>
          <cell r="D8708">
            <v>0</v>
          </cell>
        </row>
        <row r="8709">
          <cell r="A8709">
            <v>103445</v>
          </cell>
          <cell r="B8709" t="str">
            <v>EXECUÇÃO DE JUNTA SOLDADA POR TERMOFUSÃO, DE TUBO OU CONEXÃO EM PEAD LISO PARA REDE DE ÁGUA OU ESGOTO, DIÂMETRO DE 200 MM (NÃO INCLUI O FORNECIMENTO DE TUBO E CONEXÃO)</v>
          </cell>
          <cell r="C8709" t="str">
            <v>UN</v>
          </cell>
          <cell r="D8709">
            <v>0</v>
          </cell>
        </row>
        <row r="8710">
          <cell r="A8710">
            <v>103446</v>
          </cell>
          <cell r="B8710" t="str">
            <v>EXECUÇÃO DE JUNTA SOLDADA POR TERMOFUSÃO, DE TUBO OU CONEXÃO EM PEAD LISO PARA REDE DE ÁGUA OU ESGOTO, DIÂMETRO DE 225 MM (NÃO INCLUI O FORNECIMENTO DE TUBO E CONEXÃO)</v>
          </cell>
          <cell r="C8710" t="str">
            <v>UN</v>
          </cell>
          <cell r="D8710">
            <v>0</v>
          </cell>
        </row>
        <row r="8711">
          <cell r="A8711">
            <v>103447</v>
          </cell>
          <cell r="B8711" t="str">
            <v>EXECUÇÃO DE JUNTA SOLDADA POR TERMOFUSÃO, DE TUBO OU CONEXÃO EM PEAD LISO PARA REDE DE ÁGUA OU ESGOTO, DIÂMETRO DE 250 MM (NÃO INCLUI O FORNECIMENTO DE TUBO E CONEXÃO)</v>
          </cell>
          <cell r="C8711" t="str">
            <v>UN</v>
          </cell>
          <cell r="D8711">
            <v>0</v>
          </cell>
        </row>
        <row r="8712">
          <cell r="A8712">
            <v>103448</v>
          </cell>
          <cell r="B8712" t="str">
            <v>EXECUÇÃO DE JUNTA SOLDADA POR TERMOFUSÃO, DE TUBO OU CONEXÃO EM PEAD LISO PARA REDE DE ÁGUA OU ESGOTO, DIÂMETRO DE 280 MM (NÃO INCLUI O FORNECIMENTO DE TUBO E CONEXÃO)</v>
          </cell>
          <cell r="C8712" t="str">
            <v>UN</v>
          </cell>
          <cell r="D8712">
            <v>0</v>
          </cell>
        </row>
        <row r="8713">
          <cell r="A8713">
            <v>103449</v>
          </cell>
          <cell r="B8713" t="str">
            <v>EXECUÇÃO DE JUNTA SOLDADA POR TERMOFUSÃO, DE TUBO OU CONEXÃO EM PEAD LISO PARA REDE DE ÁGUA OU ESGOTO, DIÂMETRO DE 315 MM (NÃO INCLUI O FORNECIMENTO DE TUBO E CONEXÃO)</v>
          </cell>
          <cell r="C8713" t="str">
            <v>UN</v>
          </cell>
          <cell r="D8713">
            <v>0</v>
          </cell>
        </row>
        <row r="8714">
          <cell r="A8714">
            <v>103450</v>
          </cell>
          <cell r="B8714" t="str">
            <v>EXECUÇÃO DE JUNTA SOLDADA POR TERMOFUSÃO, DE TUBO OU CONEXÃO EM PEAD LISO PARA REDE DE ÁGUA OU ESGOTO, DIÂMETRO DE 355 MM (NÃO INCLUI O FORNECIMENTO DE TUBO E CONEXÃO)</v>
          </cell>
          <cell r="C8714" t="str">
            <v>UN</v>
          </cell>
          <cell r="D8714">
            <v>0</v>
          </cell>
        </row>
        <row r="8715">
          <cell r="A8715">
            <v>103451</v>
          </cell>
          <cell r="B8715" t="str">
            <v>EXECUÇÃO DE JUNTA SOLDADA POR TERMOFUSÃO, DE TUBO OU CONEXÃO EM PEAD LISO PARA REDE DE ÁGUA OU ESGOTO, DIÂMETRO DE 400 MM (NÃO INCLUI O FORNECIMENTO DE TUBO E CONEXÃO)</v>
          </cell>
          <cell r="C8715" t="str">
            <v>UN</v>
          </cell>
          <cell r="D8715">
            <v>0</v>
          </cell>
        </row>
        <row r="8716">
          <cell r="A8716">
            <v>103452</v>
          </cell>
          <cell r="B8716" t="str">
            <v>EXECUÇÃO DE JUNTA SOLDADA POR TERMOFUSÃO, DE TUBO OU CONEXÃO EM PEAD LISO PARA REDE DE ÁGUA OU ESGOTO, DIÂMETRO DE 450 MM (NÃO INCLUI O FORNECIMENTO DE TUBO E CONEXÃO)</v>
          </cell>
          <cell r="C8716" t="str">
            <v>UN</v>
          </cell>
          <cell r="D8716">
            <v>0</v>
          </cell>
        </row>
        <row r="8717">
          <cell r="A8717">
            <v>103453</v>
          </cell>
          <cell r="B8717" t="str">
            <v>EXECUÇÃO DE JUNTA SOLDADA POR TERMOFUSÃO, DE TUBO OU CONEXÃO EM PEAD LISO PARA REDE DE ÁGUA OU ESGOTO, DIÂMETRO DE 500 MM (NÃO INCLUI O FORNECIMENTO DE TUBO E CONEXÃO)</v>
          </cell>
          <cell r="C8717" t="str">
            <v>UN</v>
          </cell>
          <cell r="D8717">
            <v>0</v>
          </cell>
        </row>
        <row r="8718">
          <cell r="A8718">
            <v>103454</v>
          </cell>
          <cell r="B8718" t="str">
            <v>EXECUÇÃO DE JUNTA SOLDADA POR TERMOFUSÃO, DE TUBO OU CONEXÃO EM PEAD LISO PARA REDE DE ÁGUA OU ESGOTO, DIÂMETRO DE 560 MM (NÃO INCLUI O FORNECIMENTO DE TUBO E CONEXÃO)</v>
          </cell>
          <cell r="C8718" t="str">
            <v>UN</v>
          </cell>
          <cell r="D8718">
            <v>0</v>
          </cell>
        </row>
        <row r="8719">
          <cell r="A8719">
            <v>103455</v>
          </cell>
          <cell r="B8719" t="str">
            <v>EXECUÇÃO DE JUNTA SOLDADA POR TERMOFUSÃO, DE TUBO OU CONEXÃO EM PEAD LISO PARA REDE DE ÁGUA OU ESGOTO, DIÂMETRO DE 630 MM (NÃO INCLUI O FORNECIMENTO DE TUBO E CONEXÃO)</v>
          </cell>
          <cell r="C8719" t="str">
            <v>UN</v>
          </cell>
          <cell r="D8719">
            <v>0</v>
          </cell>
        </row>
        <row r="8720">
          <cell r="A8720">
            <v>103456</v>
          </cell>
          <cell r="B8720" t="str">
            <v>EXECUÇÃO DE JUNTA SOLDADA POR TERMOFUSÃO, DE TUBO OU CONEXÃO EM PEAD LISO PARA REDE DE ÁGUA OU ESGOTO, DIÂMETRO DE 710 MM (NÃO INCLUI O FORNECIMENTO DE TUBO E CONEXÃO)</v>
          </cell>
          <cell r="C8720" t="str">
            <v>UN</v>
          </cell>
          <cell r="D8720">
            <v>0</v>
          </cell>
        </row>
        <row r="8721">
          <cell r="A8721">
            <v>103457</v>
          </cell>
          <cell r="B8721" t="str">
            <v>EXECUÇÃO DE JUNTA SOLDADA POR TERMOFUSÃO, DE TUBO OU CONEXÃO EM PEAD LISO PARA REDE DE ÁGUA OU ESGOTO, DIÂMETRO DE 800 MM (NÃO INCLUI O FORNECIMENTO DE TUBO E CONEXÃO)</v>
          </cell>
          <cell r="C8721" t="str">
            <v>UN</v>
          </cell>
          <cell r="D8721">
            <v>0</v>
          </cell>
        </row>
        <row r="8722">
          <cell r="A8722">
            <v>103458</v>
          </cell>
          <cell r="B8722" t="str">
            <v>EXECUÇÃO DE JUNTA SOLDADA POR TERMOFUSÃO, DE TUBO OU CONEXÃO EM PEAD LISO PARA REDE DE ÁGUA OU ESGOTO, DIÂMETRO DE 900 MM (NÃO INCLUI O FORNECIMENTO DE TUBO E CONEXÃO)</v>
          </cell>
          <cell r="C8722" t="str">
            <v>UN</v>
          </cell>
          <cell r="D8722">
            <v>0</v>
          </cell>
        </row>
        <row r="8723">
          <cell r="A8723">
            <v>103425</v>
          </cell>
          <cell r="B8723" t="str">
            <v>LUVA, EM PEAD LISO PARA REDE DE ÁGUA OU ESGOTO, DIÂMETRO DE 20 MM, JUNTA SOLDADA POR ELETROFUSÃO (NÃO INCLUI A EXECUÇÃO DE SOLDA)</v>
          </cell>
          <cell r="C8723" t="str">
            <v>UN</v>
          </cell>
          <cell r="D8723">
            <v>16.12</v>
          </cell>
        </row>
        <row r="8724">
          <cell r="A8724">
            <v>103428</v>
          </cell>
          <cell r="B8724" t="str">
            <v>LUVA, EM PEAD LISO PARA REDE DE ÁGUA OU ESGOTO, DIÂMETRO DE 200 MM, JUNTA SOLDADA POR ELETROFUSÃO (NÃO INCLUI A EXECUÇÃO DE SOLDA)</v>
          </cell>
          <cell r="C8724" t="str">
            <v>UN</v>
          </cell>
          <cell r="D8724">
            <v>259.79000000000002</v>
          </cell>
        </row>
        <row r="8725">
          <cell r="A8725">
            <v>103426</v>
          </cell>
          <cell r="B8725" t="str">
            <v>LUVA, EM PEAD LISO PARA REDE DE ÁGUA OU ESGOTO, DIÂMETRO DE 32 MM, JUNTA SOLDADA POR ELETROFUSÃO (NÃO INCLUI A EXECUÇÃO DE SOLDA)</v>
          </cell>
          <cell r="C8725" t="str">
            <v>UN</v>
          </cell>
          <cell r="D8725">
            <v>19.28</v>
          </cell>
        </row>
        <row r="8726">
          <cell r="A8726">
            <v>103429</v>
          </cell>
          <cell r="B8726" t="str">
            <v>LUVA, EM PEAD LISO PARA REDE DE ÁGUA OU ESGOTO, DIÂMETRO DE 400 MM, JUNTA SOLDADA POR ELETROFUSÃO (NÃO INCLUI A EXECUÇÃO DE SOLDA)</v>
          </cell>
          <cell r="C8726" t="str">
            <v>UN</v>
          </cell>
          <cell r="D8726">
            <v>2897.71</v>
          </cell>
        </row>
        <row r="8727">
          <cell r="A8727">
            <v>103427</v>
          </cell>
          <cell r="B8727" t="str">
            <v>LUVA, EM PEAD LISO PARA REDE DE ÁGUA OU ESGOTO, DIÂMETRO DE 63 MM, JUNTA SOLDADA POR ELETROFUSÃO (NÃO INCLUI A EXECUÇÃO DE SOLDA)</v>
          </cell>
          <cell r="C8727" t="str">
            <v>UN</v>
          </cell>
          <cell r="D8727">
            <v>38.630000000000003</v>
          </cell>
        </row>
        <row r="8728">
          <cell r="A8728">
            <v>103393</v>
          </cell>
          <cell r="B8728" t="str">
            <v>TUBO PEAD LISO PARA REDE DE ÁGUA OU ESGOTO, DIÂMETRO DE 1000 MM, JUNTA SOLDADA (NÃO INCLUI A EXECUÇÃO DE SOLDA) - FORNECIMENTO E ASSENTAMENTO</v>
          </cell>
          <cell r="C8728" t="str">
            <v>M</v>
          </cell>
          <cell r="D8728">
            <v>5465.46</v>
          </cell>
        </row>
        <row r="8729">
          <cell r="A8729">
            <v>103376</v>
          </cell>
          <cell r="B8729" t="str">
            <v>TUBO PEAD LISO PARA REDE DE ÁGUA OU ESGOTO, DIÂMETRO DE 110 MM, JUNTA SOLDADA (NÃO INCLUI A EXECUÇÃO DE SOLDA) - FORNECIMENTO E ASSENTAMENTO</v>
          </cell>
          <cell r="C8729" t="str">
            <v>M</v>
          </cell>
          <cell r="D8729">
            <v>133.86000000000001</v>
          </cell>
        </row>
        <row r="8730">
          <cell r="A8730">
            <v>104804</v>
          </cell>
          <cell r="B8730" t="str">
            <v>TUBO PEAD LISO PARA REDE DE ÁGUA OU ESGOTO, DIÂMETRO DE 1200 MM, JUNTA SOLDADA (NÃO INCLUI A EXECUÇÃO DE SOLDA) - FORNECIMENTO E ASSENTAMENTO</v>
          </cell>
          <cell r="C8730" t="str">
            <v>M</v>
          </cell>
          <cell r="D8730">
            <v>0</v>
          </cell>
        </row>
        <row r="8731">
          <cell r="A8731">
            <v>104805</v>
          </cell>
          <cell r="B8731" t="str">
            <v>TUBO PEAD LISO PARA REDE DE ÁGUA OU ESGOTO, DIÂMETRO DE 1400 MM, JUNTA SOLDADA (NÃO INCLUI A EXECUÇÃO DE SOLDA) - FORNECIMENTO E ASSENTAMENTO</v>
          </cell>
          <cell r="C8731" t="str">
            <v>M</v>
          </cell>
          <cell r="D8731">
            <v>0</v>
          </cell>
        </row>
        <row r="8732">
          <cell r="A8732">
            <v>103377</v>
          </cell>
          <cell r="B8732" t="str">
            <v>TUBO PEAD LISO PARA REDE DE ÁGUA OU ESGOTO, DIÂMETRO DE 160 MM, JUNTA SOLDADA (NÃO INCLUI A EXECUÇÃO DE SOLDA) - FORNECIMENTO E ASSENTAMENTO</v>
          </cell>
          <cell r="C8732" t="str">
            <v>M</v>
          </cell>
          <cell r="D8732">
            <v>286.55</v>
          </cell>
        </row>
        <row r="8733">
          <cell r="A8733">
            <v>104806</v>
          </cell>
          <cell r="B8733" t="str">
            <v>TUBO PEAD LISO PARA REDE DE ÁGUA OU ESGOTO, DIÂMETRO DE 1600 MM, JUNTA SOLDADA (NÃO INCLUI A EXECUÇÃO DE SOLDA) - FORNECIMENTO E ASSENTAMENTO</v>
          </cell>
          <cell r="C8733" t="str">
            <v>M</v>
          </cell>
          <cell r="D8733">
            <v>0</v>
          </cell>
        </row>
        <row r="8734">
          <cell r="A8734">
            <v>103378</v>
          </cell>
          <cell r="B8734" t="str">
            <v>TUBO PEAD LISO PARA REDE DE ÁGUA OU ESGOTO, DIÂMETRO DE 180 MM, JUNTA SOLDADA (NÃO INCLUI A EXECUÇÃO DE SOLDA) - FORNECIMENTO E ASSENTAMENTO</v>
          </cell>
          <cell r="C8734" t="str">
            <v>M</v>
          </cell>
          <cell r="D8734">
            <v>0</v>
          </cell>
        </row>
        <row r="8735">
          <cell r="A8735">
            <v>103372</v>
          </cell>
          <cell r="B8735" t="str">
            <v>TUBO PEAD LISO PARA REDE DE ÁGUA OU ESGOTO, DIÂMETRO DE 20 MM, JUNTA SOLDADA (NÃO INCLUI A EXECUÇÃO DE SOLDA) - FORNECIMENTO E ASSENTAMENTO</v>
          </cell>
          <cell r="C8735" t="str">
            <v>M</v>
          </cell>
          <cell r="D8735">
            <v>5.71</v>
          </cell>
        </row>
        <row r="8736">
          <cell r="A8736">
            <v>103379</v>
          </cell>
          <cell r="B8736" t="str">
            <v>TUBO PEAD LISO PARA REDE DE ÁGUA OU ESGOTO, DIÂMETRO DE 200 MM, JUNTA SOLDADA (NÃO INCLUI A EXECUÇÃO DE SOLDA) - FORNECIMENTO E ASSENTAMENTO</v>
          </cell>
          <cell r="C8736" t="str">
            <v>M</v>
          </cell>
          <cell r="D8736">
            <v>446.16</v>
          </cell>
        </row>
        <row r="8737">
          <cell r="A8737">
            <v>103380</v>
          </cell>
          <cell r="B8737" t="str">
            <v>TUBO PEAD LISO PARA REDE DE ÁGUA OU ESGOTO, DIÂMETRO DE 225 MM, JUNTA SOLDADA (NÃO INCLUI A EXECUÇÃO DE SOLDA) - FORNECIMENTO E ASSENTAMENTO</v>
          </cell>
          <cell r="C8737" t="str">
            <v>M</v>
          </cell>
          <cell r="D8737">
            <v>0</v>
          </cell>
        </row>
        <row r="8738">
          <cell r="A8738">
            <v>103381</v>
          </cell>
          <cell r="B8738" t="str">
            <v>TUBO PEAD LISO PARA REDE DE ÁGUA OU ESGOTO, DIÂMETRO DE 250 MM, JUNTA SOLDADA (NÃO INCLUI A EXECUÇÃO DE SOLDA) - FORNECIMENTO E ASSENTAMENTO</v>
          </cell>
          <cell r="C8738" t="str">
            <v>M</v>
          </cell>
          <cell r="D8738">
            <v>0</v>
          </cell>
        </row>
        <row r="8739">
          <cell r="A8739">
            <v>103382</v>
          </cell>
          <cell r="B8739" t="str">
            <v>TUBO PEAD LISO PARA REDE DE ÁGUA OU ESGOTO, DIÂMETRO DE 280 MM, JUNTA SOLDADA (NÃO INCLUI A EXECUÇÃO DE SOLDA) - FORNECIMENTO E ASSENTAMENTO</v>
          </cell>
          <cell r="C8739" t="str">
            <v>M</v>
          </cell>
          <cell r="D8739">
            <v>0</v>
          </cell>
        </row>
        <row r="8740">
          <cell r="A8740">
            <v>103383</v>
          </cell>
          <cell r="B8740" t="str">
            <v>TUBO PEAD LISO PARA REDE DE ÁGUA OU ESGOTO, DIÂMETRO DE 315 MM, JUNTA SOLDADA (NÃO INCLUI A EXECUÇÃO DE SOLDA) - FORNECIMENTO E ASSENTAMENTO</v>
          </cell>
          <cell r="C8740" t="str">
            <v>M</v>
          </cell>
          <cell r="D8740">
            <v>1094.0899999999999</v>
          </cell>
        </row>
        <row r="8741">
          <cell r="A8741">
            <v>103373</v>
          </cell>
          <cell r="B8741" t="str">
            <v>TUBO PEAD LISO PARA REDE DE ÁGUA OU ESGOTO, DIÂMETRO DE 32 MM, JUNTA SOLDADA (NÃO INCLUI A EXECUÇÃO DE SOLDA) - FORNECIMENTO E ASSENTAMENTO</v>
          </cell>
          <cell r="C8741" t="str">
            <v>M</v>
          </cell>
          <cell r="D8741">
            <v>11.21</v>
          </cell>
        </row>
        <row r="8742">
          <cell r="A8742">
            <v>103384</v>
          </cell>
          <cell r="B8742" t="str">
            <v>TUBO PEAD LISO PARA REDE DE ÁGUA OU ESGOTO, DIÂMETRO DE 355 MM, JUNTA SOLDADA (NÃO INCLUI A EXECUÇÃO DE SOLDA) - FORNECIMENTO E ASSENTAMENTO</v>
          </cell>
          <cell r="C8742" t="str">
            <v>M</v>
          </cell>
          <cell r="D8742">
            <v>0</v>
          </cell>
        </row>
        <row r="8743">
          <cell r="A8743">
            <v>103385</v>
          </cell>
          <cell r="B8743" t="str">
            <v>TUBO PEAD LISO PARA REDE DE ÁGUA OU ESGOTO, DIÂMETRO DE 400 MM, JUNTA SOLDADA (NÃO INCLUI A EXECUÇÃO DE SOLDA) - FORNECIMENTO E ASSENTAMENTO</v>
          </cell>
          <cell r="C8743" t="str">
            <v>M</v>
          </cell>
          <cell r="D8743">
            <v>1764.03</v>
          </cell>
        </row>
        <row r="8744">
          <cell r="A8744">
            <v>103386</v>
          </cell>
          <cell r="B8744" t="str">
            <v>TUBO PEAD LISO PARA REDE DE ÁGUA OU ESGOTO, DIÂMETRO DE 450 MM, JUNTA SOLDADA (NÃO INCLUI A EXECUÇÃO DE SOLDA) - FORNECIMENTO E ASSENTAMENTO</v>
          </cell>
          <cell r="C8744" t="str">
            <v>M</v>
          </cell>
          <cell r="D8744">
            <v>0</v>
          </cell>
        </row>
        <row r="8745">
          <cell r="A8745">
            <v>103387</v>
          </cell>
          <cell r="B8745" t="str">
            <v>TUBO PEAD LISO PARA REDE DE ÁGUA OU ESGOTO, DIÂMETRO DE 500 MM, JUNTA SOLDADA (NÃO INCLUI A EXECUÇÃO DE SOLDA) - FORNECIMENTO E ASSENTAMENTO</v>
          </cell>
          <cell r="C8745" t="str">
            <v>M</v>
          </cell>
          <cell r="D8745">
            <v>3094.75</v>
          </cell>
        </row>
        <row r="8746">
          <cell r="A8746">
            <v>103388</v>
          </cell>
          <cell r="B8746" t="str">
            <v>TUBO PEAD LISO PARA REDE DE ÁGUA OU ESGOTO, DIÂMETRO DE 560 MM, JUNTA SOLDADA (NÃO INCLUI A EXECUÇÃO DE SOLDA) - FORNECIMENTO E ASSENTAMENTO</v>
          </cell>
          <cell r="C8746" t="str">
            <v>M</v>
          </cell>
          <cell r="D8746">
            <v>0</v>
          </cell>
        </row>
        <row r="8747">
          <cell r="A8747">
            <v>103374</v>
          </cell>
          <cell r="B8747" t="str">
            <v>TUBO PEAD LISO PARA REDE DE ÁGUA OU ESGOTO, DIÂMETRO DE 63 MM, JUNTA SOLDADA (NÃO INCLUI A EXECUÇÃO DE SOLDA) - FORNECIMENTO E ASSENTAMENTO</v>
          </cell>
          <cell r="C8747" t="str">
            <v>M</v>
          </cell>
          <cell r="D8747">
            <v>0</v>
          </cell>
        </row>
        <row r="8748">
          <cell r="A8748">
            <v>103389</v>
          </cell>
          <cell r="B8748" t="str">
            <v>TUBO PEAD LISO PARA REDE DE ÁGUA OU ESGOTO, DIÂMETRO DE 630 MM, JUNTA SOLDADA (NÃO INCLUI A EXECUÇÃO DE SOLDA) - FORNECIMENTO E ASSENTAMENTO</v>
          </cell>
          <cell r="C8748" t="str">
            <v>M</v>
          </cell>
          <cell r="D8748">
            <v>4602.41</v>
          </cell>
        </row>
        <row r="8749">
          <cell r="A8749">
            <v>103390</v>
          </cell>
          <cell r="B8749" t="str">
            <v>TUBO PEAD LISO PARA REDE DE ÁGUA OU ESGOTO, DIÂMETRO DE 710 MM, JUNTA SOLDADA (NÃO INCLUI A EXECUÇÃO DE SOLDA) - FORNECIMENTO E ASSENTAMENTO</v>
          </cell>
          <cell r="C8749" t="str">
            <v>M</v>
          </cell>
          <cell r="D8749">
            <v>0</v>
          </cell>
        </row>
        <row r="8750">
          <cell r="A8750">
            <v>103391</v>
          </cell>
          <cell r="B8750" t="str">
            <v>TUBO PEAD LISO PARA REDE DE ÁGUA OU ESGOTO, DIÂMETRO DE 800 MM, JUNTA SOLDADA (NÃO INCLUI A EXECUÇÃO DE SOLDA) - FORNECIMENTO E ASSENTAMENTO</v>
          </cell>
          <cell r="C8750" t="str">
            <v>M</v>
          </cell>
          <cell r="D8750">
            <v>3031.55</v>
          </cell>
        </row>
        <row r="8751">
          <cell r="A8751">
            <v>103375</v>
          </cell>
          <cell r="B8751" t="str">
            <v>TUBO PEAD LISO PARA REDE DE ÁGUA OU ESGOTO, DIÂMETRO DE 90 MM, JUNTA SOLDADA (NÃO INCLUI A EXECUÇÃO DE SOLDA) - FORNECIMENTO E ASSENTAMENTO</v>
          </cell>
          <cell r="C8751" t="str">
            <v>M</v>
          </cell>
          <cell r="D8751">
            <v>0</v>
          </cell>
        </row>
        <row r="8752">
          <cell r="A8752">
            <v>103392</v>
          </cell>
          <cell r="B8752" t="str">
            <v>TUBO PEAD LISO PARA REDE DE ÁGUA OU ESGOTO, DIÂMETRO DE 900 MM, JUNTA SOLDADA (NÃO INCLUI A EXECUÇÃO DE SOLDA) - FORNECIMENTO E ASSENTAMENTO</v>
          </cell>
          <cell r="C8752" t="str">
            <v>M</v>
          </cell>
          <cell r="D8752">
            <v>4955.34</v>
          </cell>
        </row>
        <row r="8753">
          <cell r="A8753">
            <v>103440</v>
          </cell>
          <cell r="B8753" t="str">
            <v>TÊ DE SERVIÇO, EM PEAD LISO PARA REDE DE ÁGUA OU ESGOTO, DIÂMETRO DE 200 X 20 MM, JUNTA SOLDADA POR ELETROFUSÃO (NÃO INCLUI A EXECUÇÃO DE SOLDA)</v>
          </cell>
          <cell r="C8753" t="str">
            <v>UN</v>
          </cell>
          <cell r="D8753">
            <v>413.64</v>
          </cell>
        </row>
        <row r="8754">
          <cell r="A8754">
            <v>103441</v>
          </cell>
          <cell r="B8754" t="str">
            <v>TÊ DE SERVIÇO, EM PEAD LISO PARA REDE DE ÁGUA OU ESGOTO, DIÂMETRO DE 200 X 32 MM, JUNTA SOLDADA POR ELETROFUSÃO (NÃO INCLUI A EXECUÇÃO DE SOLDA)</v>
          </cell>
          <cell r="C8754" t="str">
            <v>UN</v>
          </cell>
          <cell r="D8754">
            <v>418.97</v>
          </cell>
        </row>
        <row r="8755">
          <cell r="A8755">
            <v>103442</v>
          </cell>
          <cell r="B8755" t="str">
            <v>TÊ DE SERVIÇO, EM PEAD LISO PARA REDE DE ÁGUA OU ESGOTO, DIÂMETRO DE 200 X 63 MM, JUNTA SOLDADA POR ELETROFUSÃO (NÃO INCLUI A EXECUÇÃO DE SOLDA)</v>
          </cell>
          <cell r="C8755" t="str">
            <v>UN</v>
          </cell>
          <cell r="D8755">
            <v>547.62</v>
          </cell>
        </row>
        <row r="8756">
          <cell r="A8756">
            <v>103437</v>
          </cell>
          <cell r="B8756" t="str">
            <v>TÊ DE SERVIÇO, EM PEAD LISO PARA REDE DE ÁGUA OU ESGOTO, DIÂMETRO DE 63 X 20 MM, JUNTA SOLDADA POR ELETROFUSÃO (NÃO INCLUI A EXECUÇÃO DE SOLDA)</v>
          </cell>
          <cell r="C8756" t="str">
            <v>UN</v>
          </cell>
          <cell r="D8756">
            <v>183.91</v>
          </cell>
        </row>
        <row r="8757">
          <cell r="A8757">
            <v>103438</v>
          </cell>
          <cell r="B8757" t="str">
            <v>TÊ DE SERVIÇO, EM PEAD LISO PARA REDE DE ÁGUA OU ESGOTO, DIÂMETRO DE 63 X 32 MM, JUNTA SOLDADA POR ELETROFUSÃO (NÃO INCLUI A EXECUÇÃO DE SOLDA)</v>
          </cell>
          <cell r="C8757" t="str">
            <v>UN</v>
          </cell>
          <cell r="D8757">
            <v>183.91</v>
          </cell>
        </row>
        <row r="8758">
          <cell r="A8758">
            <v>103439</v>
          </cell>
          <cell r="B8758" t="str">
            <v>TÊ DE SERVIÇO, EM PEAD LISO PARA REDE DE ÁGUA OU ESGOTO, DIÂMETRO DE 63 X 63 MM, JUNTA SOLDADA POR ELETROFUSÃO (NÃO INCLUI A EXECUÇÃO DE SOLDA)</v>
          </cell>
          <cell r="C8758" t="str">
            <v>UN</v>
          </cell>
          <cell r="D8758">
            <v>216.82</v>
          </cell>
        </row>
        <row r="8759">
          <cell r="A8759">
            <v>88789</v>
          </cell>
          <cell r="B8759" t="str">
            <v>REVESTIMENTO CERÂMICO PARA PAREDES EXTERNAS EM PASTILHAS DE PORCELANA 2,5 X 2,5 CM (PLACAS DE 30 X 30 CM), ALINHADAS A PRUMO, APLICADO EM SUPERFÍCIES INTERNAS DE SACADA</v>
          </cell>
          <cell r="C8759" t="str">
            <v>M2</v>
          </cell>
          <cell r="D8759">
            <v>423.48</v>
          </cell>
        </row>
        <row r="8760">
          <cell r="A8760">
            <v>88788</v>
          </cell>
          <cell r="B8760" t="str">
            <v>REVESTIMENTO CERÂMICO PARA PAREDES EXTERNAS EM PASTILHAS DE PORCELANA 2,5 X 2,5 CM (PLACAS DE 30 X 30 CM), ALINHADAS A PRUMO</v>
          </cell>
          <cell r="C8760" t="str">
            <v>M2</v>
          </cell>
          <cell r="D8760">
            <v>353.1</v>
          </cell>
        </row>
        <row r="8761">
          <cell r="A8761">
            <v>87245</v>
          </cell>
          <cell r="B8761" t="str">
            <v>REVESTIMENTO CERÂMICO PARA PAREDES EXTERNAS EM PASTILHAS DE PORCELANA 5 X 5 CM (PLACAS DE 30 X 30 CM), ALINHADAS A PRUMO, APLICADO EM SUPERFÍCIES INTERNAS DE SACADA</v>
          </cell>
          <cell r="C8761" t="str">
            <v>M2</v>
          </cell>
          <cell r="D8761">
            <v>323.39</v>
          </cell>
        </row>
        <row r="8762">
          <cell r="A8762">
            <v>87244</v>
          </cell>
          <cell r="B8762" t="str">
            <v>REVESTIMENTO CERÂMICO PARA PAREDES EXTERNAS EM PASTILHAS DE PORCELANA 5 X 5 CM (PLACAS DE 30 X 30 CM), ALINHADAS A PRUMO</v>
          </cell>
          <cell r="C8762" t="str">
            <v>M2</v>
          </cell>
          <cell r="D8762">
            <v>270.08999999999997</v>
          </cell>
        </row>
        <row r="8763">
          <cell r="A8763">
            <v>104589</v>
          </cell>
          <cell r="B8763" t="str">
            <v>REVESTIMENTO CERÂMICO PARA PAREDES EXTERNAS, COM PLACAS TIPO GRÊS OU SEMIGRÊS, FORMATO MENOR OU IGUAL A 200 CM2, ALINHADAS A PRUMO, APLICADO EM SUPERFÍCIES INTERNAS DE SACADA</v>
          </cell>
          <cell r="C8763" t="str">
            <v>M2</v>
          </cell>
          <cell r="D8763">
            <v>266.83</v>
          </cell>
        </row>
        <row r="8764">
          <cell r="A8764">
            <v>104588</v>
          </cell>
          <cell r="B8764" t="str">
            <v>REVESTIMENTO CERÂMICO PARA PAREDES EXTERNAS, COM PLACAS TIPO GRÊS OU SEMIGRÊS, FORMATO MENOR OU IGUAL A 200 CM2, ALINHADAS A PRUMO</v>
          </cell>
          <cell r="C8764" t="str">
            <v>M2</v>
          </cell>
          <cell r="D8764">
            <v>223.42</v>
          </cell>
        </row>
        <row r="8765">
          <cell r="A8765">
            <v>104591</v>
          </cell>
          <cell r="B8765" t="str">
            <v>REVESTIMENTO CERÂMICO PARA PAREDES EXTERNAS, COM PLACAS TIPO GRÊS OU SEMIGRÊS, FORMATO MENOR OU IGUAL A 200 CM2, DISPOSTAS EM AMARRAÇÃO, APLICADO EM SUPERFÍCIES INTERNAS DE SACADA</v>
          </cell>
          <cell r="C8765" t="str">
            <v>M2</v>
          </cell>
          <cell r="D8765">
            <v>291.31</v>
          </cell>
        </row>
        <row r="8766">
          <cell r="A8766">
            <v>104590</v>
          </cell>
          <cell r="B8766" t="str">
            <v>REVESTIMENTO CERÂMICO PARA PAREDES EXTERNAS, COM PLACAS TIPO GRÊS OU SEMIGRÊS, FORMATO MENOR OU IGUAL A 200 CM2, DISPOSTAS EM AMARRAÇÃO</v>
          </cell>
          <cell r="C8766" t="str">
            <v>M2</v>
          </cell>
          <cell r="D8766">
            <v>244.93</v>
          </cell>
        </row>
        <row r="8767">
          <cell r="A8767">
            <v>87267</v>
          </cell>
          <cell r="B8767" t="str">
            <v>REVESTIMENTO CERÂMICO PARA PAREDES INTERNAS COM PLACAS TIPO ESMALTADA DE DIMENSÕES 20X20 CM APLICADAS A MEIA ALTURA DAS PAREDES_PE</v>
          </cell>
          <cell r="C8767" t="str">
            <v>M2</v>
          </cell>
          <cell r="D8767">
            <v>61.98</v>
          </cell>
        </row>
        <row r="8768">
          <cell r="A8768">
            <v>104614</v>
          </cell>
          <cell r="B8768" t="str">
            <v>REVESTIMENTO CERÂMICO PARA PAREDES INTERNAS COM PLACAS TIPO ESMALTADA DE DIMENSÕES 20X20 CM APLICADAS EM DIAGONAL, A MEIA ALTURA DAS PAREDES_PE</v>
          </cell>
          <cell r="C8768" t="str">
            <v>M2</v>
          </cell>
          <cell r="D8768">
            <v>66.73</v>
          </cell>
        </row>
        <row r="8769">
          <cell r="A8769">
            <v>104613</v>
          </cell>
          <cell r="B8769" t="str">
            <v>REVESTIMENTO CERÂMICO PARA PAREDES INTERNAS COM PLACAS TIPO ESMALTADA DE DIMENSÕES 20X20 CM APLICADAS EM DIAGONAL, NA ALTURA INTEIRA DAS PAREDES_PE</v>
          </cell>
          <cell r="C8769" t="str">
            <v>M2</v>
          </cell>
          <cell r="D8769">
            <v>60.37</v>
          </cell>
        </row>
        <row r="8770">
          <cell r="A8770">
            <v>87265</v>
          </cell>
          <cell r="B8770" t="str">
            <v>REVESTIMENTO CERÂMICO PARA PAREDES INTERNAS COM PLACAS TIPO ESMALTADA DE DIMENSÕES 20X20 CM APLICADAS NA ALTURA INTEIRA DAS PAREDES_PE</v>
          </cell>
          <cell r="C8770" t="str">
            <v>M2</v>
          </cell>
          <cell r="D8770">
            <v>57.1</v>
          </cell>
        </row>
        <row r="8771">
          <cell r="A8771">
            <v>87271</v>
          </cell>
          <cell r="B8771" t="str">
            <v>REVESTIMENTO CERÂMICO PARA PAREDES INTERNAS COM PLACAS TIPO ESMALTADA DE DIMENSÕES 25X35 CM APLICADAS A MEIA ALTURA DAS PAREDES_PE</v>
          </cell>
          <cell r="C8771" t="str">
            <v>M2</v>
          </cell>
          <cell r="D8771">
            <v>65.55</v>
          </cell>
        </row>
        <row r="8772">
          <cell r="A8772">
            <v>87269</v>
          </cell>
          <cell r="B8772" t="str">
            <v>REVESTIMENTO CERÂMICO PARA PAREDES INTERNAS COM PLACAS TIPO ESMALTADA DE DIMENSÕES 25X35 CM APLICADAS NA ALTURA INTEIRA DAS PAREDES_PE</v>
          </cell>
          <cell r="C8772" t="str">
            <v>M2</v>
          </cell>
          <cell r="D8772">
            <v>60.61</v>
          </cell>
        </row>
        <row r="8773">
          <cell r="A8773">
            <v>87275</v>
          </cell>
          <cell r="B8773" t="str">
            <v>REVESTIMENTO CERÂMICO PARA PAREDES INTERNAS COM PLACAS TIPO ESMALTADA DE DIMENSÕES 33X45 CM APLICADAS A MEIA ALTURA DAS PAREDES_PE</v>
          </cell>
          <cell r="C8773" t="str">
            <v>M2</v>
          </cell>
          <cell r="D8773">
            <v>70.319999999999993</v>
          </cell>
        </row>
        <row r="8774">
          <cell r="A8774">
            <v>87273</v>
          </cell>
          <cell r="B8774" t="str">
            <v>REVESTIMENTO CERÂMICO PARA PAREDES INTERNAS COM PLACAS TIPO ESMALTADA DE DIMENSÕES 33X45 CM APLICADAS NA ALTURA INTEIRA DAS PAREDES_PE</v>
          </cell>
          <cell r="C8774" t="str">
            <v>M2</v>
          </cell>
          <cell r="D8774">
            <v>63.76</v>
          </cell>
        </row>
        <row r="8775">
          <cell r="A8775">
            <v>104612</v>
          </cell>
          <cell r="B8775" t="str">
            <v>REVESTIMENTO CERÂMICO PARA PAREDES INTERNAS COM PLACAS TIPO ESMALTADA DE DIMENSÕES 60X60 CM APLICADAS A MEIA ALTURA DAS PAREDES_PE</v>
          </cell>
          <cell r="C8775" t="str">
            <v>M2</v>
          </cell>
          <cell r="D8775">
            <v>90.06</v>
          </cell>
        </row>
        <row r="8776">
          <cell r="A8776">
            <v>104611</v>
          </cell>
          <cell r="B8776" t="str">
            <v>REVESTIMENTO CERÂMICO PARA PAREDES INTERNAS COM PLACAS TIPO ESMALTADA DE DIMENSÕES 60X60 CM APLICADAS NA ALTURA INTEIRA DAS PAREDES_PE</v>
          </cell>
          <cell r="C8776" t="str">
            <v>M2</v>
          </cell>
          <cell r="D8776">
            <v>89.43</v>
          </cell>
        </row>
        <row r="8777">
          <cell r="A8777">
            <v>104618</v>
          </cell>
          <cell r="B8777" t="str">
            <v>REVESTIMENTO CERÂMICO PARA PAREDES INTERNAS COM PLACAS TIPO PASTILHA DE DIMENSÕES 2,5 X 2,5 CM (PLACAS DE 30 X 30 CM) CM APLICADAS A MEIA ALTURA DAS PAREDES</v>
          </cell>
          <cell r="C8777" t="str">
            <v>M2</v>
          </cell>
          <cell r="D8777">
            <v>365.61</v>
          </cell>
        </row>
        <row r="8778">
          <cell r="A8778">
            <v>104616</v>
          </cell>
          <cell r="B8778" t="str">
            <v>REVESTIMENTO CERÂMICO PARA PAREDES INTERNAS COM PLACAS TIPO PASTILHA DE DIMENSÕES 2,5 X 2,5 CM (PLACAS DE 30 X 30 CM) CM APLICADAS NA ALTURA INTEIRA DAS PAREDES</v>
          </cell>
          <cell r="C8778" t="str">
            <v>M2</v>
          </cell>
          <cell r="D8778">
            <v>355.8</v>
          </cell>
        </row>
        <row r="8779">
          <cell r="A8779">
            <v>104617</v>
          </cell>
          <cell r="B8779" t="str">
            <v>REVESTIMENTO CERÂMICO PARA PAREDES INTERNAS COM PLACAS TIPO PASTILHA DE DIMENSÕES 5 X 5 CM (PLACAS DE 30 X 30 CM) CM APLICADAS A MEIA ALTURA DAS PAREDES</v>
          </cell>
          <cell r="C8779" t="str">
            <v>M2</v>
          </cell>
          <cell r="D8779">
            <v>278.86</v>
          </cell>
        </row>
        <row r="8780">
          <cell r="A8780">
            <v>104615</v>
          </cell>
          <cell r="B8780" t="str">
            <v>REVESTIMENTO CERÂMICO PARA PAREDES INTERNAS COM PLACAS TIPO PASTILHA DE DIMENSÕES 5 X 5 CM (PLACAS DE 30 X 30 CM) CM APLICADAS NA ALTURA INTEIRA DAS PAREDES</v>
          </cell>
          <cell r="C8780" t="str">
            <v>M2</v>
          </cell>
          <cell r="D8780">
            <v>269.05</v>
          </cell>
        </row>
        <row r="8781">
          <cell r="A8781">
            <v>87247</v>
          </cell>
          <cell r="B8781" t="str">
            <v>REVESTIMENTO CERÂMICO PARA PISO COM PLACAS TIPO ESMALTADA DE DIMENSÕES 35X35 CM APLICADA EM AMBIENTES DE ÁREA ENTRE 5 M2 E 10 M2_PE</v>
          </cell>
          <cell r="C8781" t="str">
            <v>M2</v>
          </cell>
          <cell r="D8781">
            <v>58.56</v>
          </cell>
        </row>
        <row r="8782">
          <cell r="A8782">
            <v>87248</v>
          </cell>
          <cell r="B8782" t="str">
            <v>REVESTIMENTO CERÂMICO PARA PISO COM PLACAS TIPO ESMALTADA DE DIMENSÕES 35X35 CM APLICADA EM AMBIENTES DE ÁREA MAIOR QUE 10 M2_PE</v>
          </cell>
          <cell r="C8782" t="str">
            <v>M2</v>
          </cell>
          <cell r="D8782">
            <v>51.61</v>
          </cell>
        </row>
        <row r="8783">
          <cell r="A8783">
            <v>87246</v>
          </cell>
          <cell r="B8783" t="str">
            <v>REVESTIMENTO CERÂMICO PARA PISO COM PLACAS TIPO ESMALTADA DE DIMENSÕES 35X35 CM APLICADA EM AMBIENTES DE ÁREA MENOR QUE 5 M2_PE</v>
          </cell>
          <cell r="C8783" t="str">
            <v>M2</v>
          </cell>
          <cell r="D8783">
            <v>65.17</v>
          </cell>
        </row>
        <row r="8784">
          <cell r="A8784">
            <v>104601</v>
          </cell>
          <cell r="B8784" t="str">
            <v>REVESTIMENTO CERÂMICO PARA PISO COM PLACAS TIPO ESMALTADA DE DIMENSÕES 35X35 CM APLICADA EM DIAGONAL EM AMBIENTES DE ÁREA ENTRE 5 M2 E 10 M2_PE</v>
          </cell>
          <cell r="C8784" t="str">
            <v>M2</v>
          </cell>
          <cell r="D8784">
            <v>63.23</v>
          </cell>
        </row>
        <row r="8785">
          <cell r="A8785">
            <v>104603</v>
          </cell>
          <cell r="B8785" t="str">
            <v>REVESTIMENTO CERÂMICO PARA PISO COM PLACAS TIPO ESMALTADA DE DIMENSÕES 35X35 CM APLICADA EM DIAGONAL EM AMBIENTES DE ÁREA MAIOR QUE 10 M2_PE</v>
          </cell>
          <cell r="C8785" t="str">
            <v>M2</v>
          </cell>
          <cell r="D8785">
            <v>53.93</v>
          </cell>
        </row>
        <row r="8786">
          <cell r="A8786">
            <v>104599</v>
          </cell>
          <cell r="B8786" t="str">
            <v>REVESTIMENTO CERÂMICO PARA PISO COM PLACAS TIPO ESMALTADA DE DIMENSÕES 35X35 CM APLICADA EM DIAGONAL EM AMBIENTES DE ÁREA MENOR QUE 5 M2_PE</v>
          </cell>
          <cell r="C8786" t="str">
            <v>M2</v>
          </cell>
          <cell r="D8786">
            <v>77.53</v>
          </cell>
        </row>
        <row r="8787">
          <cell r="A8787">
            <v>87250</v>
          </cell>
          <cell r="B8787" t="str">
            <v>REVESTIMENTO CERÂMICO PARA PISO COM PLACAS TIPO ESMALTADA DE DIMENSÕES 45X45 CM APLICADA EM AMBIENTES DE ÁREA ENTRE 5 M2 E 10 M2_PE</v>
          </cell>
          <cell r="C8787" t="str">
            <v>M2</v>
          </cell>
          <cell r="D8787">
            <v>59.74</v>
          </cell>
        </row>
        <row r="8788">
          <cell r="A8788">
            <v>87251</v>
          </cell>
          <cell r="B8788" t="str">
            <v>REVESTIMENTO CERÂMICO PARA PISO COM PLACAS TIPO ESMALTADA DE DIMENSÕES 45X45 CM APLICADA EM AMBIENTES DE ÁREA MAIOR QUE 10 M2_PE</v>
          </cell>
          <cell r="C8788" t="str">
            <v>M2</v>
          </cell>
          <cell r="D8788">
            <v>51.79</v>
          </cell>
        </row>
        <row r="8789">
          <cell r="A8789">
            <v>87249</v>
          </cell>
          <cell r="B8789" t="str">
            <v>REVESTIMENTO CERÂMICO PARA PISO COM PLACAS TIPO ESMALTADA DE DIMENSÕES 45X45 CM APLICADA EM AMBIENTES DE ÁREA MENOR QUE 5 M2_PE</v>
          </cell>
          <cell r="C8789" t="str">
            <v>M2</v>
          </cell>
          <cell r="D8789">
            <v>69.61</v>
          </cell>
        </row>
        <row r="8790">
          <cell r="A8790">
            <v>104606</v>
          </cell>
          <cell r="B8790" t="str">
            <v>REVESTIMENTO CERÂMICO PARA PISO COM PLACAS TIPO ESMALTADA DE DIMENSÕES 45X45 CM APLICADA EM DIAGONAL EM AMBIENTES DE ÁREA ENTRE 5 M2 E 10 M2_PE</v>
          </cell>
          <cell r="C8790" t="str">
            <v>M2</v>
          </cell>
          <cell r="D8790">
            <v>67.150000000000006</v>
          </cell>
        </row>
        <row r="8791">
          <cell r="A8791">
            <v>104607</v>
          </cell>
          <cell r="B8791" t="str">
            <v>REVESTIMENTO CERÂMICO PARA PISO COM PLACAS TIPO ESMALTADA DE DIMENSÕES 45X45 CM APLICADA EM DIAGONAL EM AMBIENTES DE ÁREA MAIOR QUE 10 M2_PE</v>
          </cell>
          <cell r="C8791" t="str">
            <v>M2</v>
          </cell>
          <cell r="D8791">
            <v>55.1</v>
          </cell>
        </row>
        <row r="8792">
          <cell r="A8792">
            <v>104605</v>
          </cell>
          <cell r="B8792" t="str">
            <v>REVESTIMENTO CERÂMICO PARA PISO COM PLACAS TIPO ESMALTADA DE DIMENSÕES 45X45 CM APLICADA EM DIAGONAL EM AMBIENTES DE ÁREA MENOR QUE 5 M2_PE</v>
          </cell>
          <cell r="C8792" t="str">
            <v>M2</v>
          </cell>
          <cell r="D8792">
            <v>95.75</v>
          </cell>
        </row>
        <row r="8793">
          <cell r="A8793">
            <v>87256</v>
          </cell>
          <cell r="B8793" t="str">
            <v>REVESTIMENTO CERÂMICO PARA PISO COM PLACAS TIPO ESMALTADA DE DIMENSÕES 60X60 CM APLICADA EM AMBIENTES DE ÁREA ENTRE 5 M2 E 10 M2_PE</v>
          </cell>
          <cell r="C8793" t="str">
            <v>M2</v>
          </cell>
          <cell r="D8793">
            <v>70.13</v>
          </cell>
        </row>
        <row r="8794">
          <cell r="A8794">
            <v>87257</v>
          </cell>
          <cell r="B8794" t="str">
            <v>REVESTIMENTO CERÂMICO PARA PISO COM PLACAS TIPO ESMALTADA DE DIMENSÕES 60X60 CM APLICADA EM AMBIENTES DE ÁREA MAIOR QUE 10 M2_PE</v>
          </cell>
          <cell r="C8794" t="str">
            <v>M2</v>
          </cell>
          <cell r="D8794">
            <v>61.18</v>
          </cell>
        </row>
        <row r="8795">
          <cell r="A8795">
            <v>87255</v>
          </cell>
          <cell r="B8795" t="str">
            <v>REVESTIMENTO CERÂMICO PARA PISO COM PLACAS TIPO ESMALTADA DE DIMENSÕES 60X60 CM APLICADA EM AMBIENTES DE ÁREA MENOR QUE 5 M2_PE</v>
          </cell>
          <cell r="C8795" t="str">
            <v>M2</v>
          </cell>
          <cell r="D8795">
            <v>80.989999999999995</v>
          </cell>
        </row>
        <row r="8796">
          <cell r="A8796">
            <v>104594</v>
          </cell>
          <cell r="B8796" t="str">
            <v>REVESTIMENTO CERÂMICO PARA PISO COM PLACAS TIPO ESMALTADA DE DIMENSÕES 80X80 CM APLICADA EM AMBIENTES DE ÁREA ENTRE 5 M2 E 10 M2_PE</v>
          </cell>
          <cell r="C8796" t="str">
            <v>M2</v>
          </cell>
          <cell r="D8796">
            <v>72.069999999999993</v>
          </cell>
        </row>
        <row r="8797">
          <cell r="A8797">
            <v>104595</v>
          </cell>
          <cell r="B8797" t="str">
            <v>REVESTIMENTO CERÂMICO PARA PISO COM PLACAS TIPO ESMALTADA DE DIMENSÕES 80X80 CM APLICADA EM AMBIENTES DE ÁREA MAIOR QUE 10 M2_PE</v>
          </cell>
          <cell r="C8797" t="str">
            <v>M2</v>
          </cell>
          <cell r="D8797">
            <v>61.56</v>
          </cell>
        </row>
        <row r="8798">
          <cell r="A8798">
            <v>104593</v>
          </cell>
          <cell r="B8798" t="str">
            <v>REVESTIMENTO CERÂMICO PARA PISO COM PLACAS TIPO ESMALTADA DE DIMENSÕES 80X80 CM APLICADA EM AMBIENTES DE ÁREA MENOR QUE 5 M2_PE</v>
          </cell>
          <cell r="C8798" t="str">
            <v>M2</v>
          </cell>
          <cell r="D8798">
            <v>84.18</v>
          </cell>
        </row>
        <row r="8799">
          <cell r="A8799">
            <v>87262</v>
          </cell>
          <cell r="B8799" t="str">
            <v>REVESTIMENTO CERÂMICO PARA PISO COM PLACAS TIPO PORCELANATO DE DIMENSÕES 60X60 CM APLICADA EM AMBIENTES DE ÁREA ENTRE 5 M2 E 10 M2_PE</v>
          </cell>
          <cell r="C8799" t="str">
            <v>M2</v>
          </cell>
          <cell r="D8799">
            <v>121.47</v>
          </cell>
        </row>
        <row r="8800">
          <cell r="A8800">
            <v>87263</v>
          </cell>
          <cell r="B8800" t="str">
            <v>REVESTIMENTO CERÂMICO PARA PISO COM PLACAS TIPO PORCELANATO DE DIMENSÕES 60X60 CM APLICADA EM AMBIENTES DE ÁREA MAIOR QUE 10 M2_PE</v>
          </cell>
          <cell r="C8800" t="str">
            <v>M2</v>
          </cell>
          <cell r="D8800">
            <v>112.08</v>
          </cell>
        </row>
        <row r="8801">
          <cell r="A8801">
            <v>87261</v>
          </cell>
          <cell r="B8801" t="str">
            <v>REVESTIMENTO CERÂMICO PARA PISO COM PLACAS TIPO PORCELANATO DE DIMENSÕES 60X60 CM APLICADA EM AMBIENTES DE ÁREA MENOR QUE 5 M2_PE</v>
          </cell>
          <cell r="C8801" t="str">
            <v>M2</v>
          </cell>
          <cell r="D8801">
            <v>133.5</v>
          </cell>
        </row>
        <row r="8802">
          <cell r="A8802">
            <v>104597</v>
          </cell>
          <cell r="B8802" t="str">
            <v>REVESTIMENTO CERÂMICO PARA PISO COM PLACAS TIPO PORCELANATO DE DIMENSÕES 80X80 CM APLICADA EM AMBIENTES DE ÁREA ENTRE 5 M2 E 10 M2_PE</v>
          </cell>
          <cell r="C8802" t="str">
            <v>M2</v>
          </cell>
          <cell r="D8802">
            <v>123.76</v>
          </cell>
        </row>
        <row r="8803">
          <cell r="A8803">
            <v>104598</v>
          </cell>
          <cell r="B8803" t="str">
            <v>REVESTIMENTO CERÂMICO PARA PISO COM PLACAS TIPO PORCELANATO DE DIMENSÕES 80X80 CM APLICADA EM AMBIENTES DE ÁREA MAIOR QUE 10 M2_PE</v>
          </cell>
          <cell r="C8803" t="str">
            <v>M2</v>
          </cell>
          <cell r="D8803">
            <v>112.56</v>
          </cell>
        </row>
        <row r="8804">
          <cell r="A8804">
            <v>104596</v>
          </cell>
          <cell r="B8804" t="str">
            <v>REVESTIMENTO CERÂMICO PARA PISO COM PLACAS TIPO PORCELANATO DE DIMENSÕES 80X80 CM APLICADA EM AMBIENTES DE ÁREA MENOR QUE 5 M2_PE</v>
          </cell>
          <cell r="C8804" t="str">
            <v>M2</v>
          </cell>
          <cell r="D8804">
            <v>137.26</v>
          </cell>
        </row>
        <row r="8805">
          <cell r="A8805">
            <v>88648</v>
          </cell>
          <cell r="B8805" t="str">
            <v>RODAPÉ CERÂMICO DE 7CM DE ALTURA COM PLACAS TIPO ESMALTADA DE DIMENSÕES 35X35CM</v>
          </cell>
          <cell r="C8805" t="str">
            <v>M</v>
          </cell>
          <cell r="D8805">
            <v>7.39</v>
          </cell>
        </row>
        <row r="8806">
          <cell r="A8806">
            <v>88649</v>
          </cell>
          <cell r="B8806" t="str">
            <v>RODAPÉ CERÂMICO DE 7CM DE ALTURA COM PLACAS TIPO ESMALTADA DE DIMENSÕES 45X45CM</v>
          </cell>
          <cell r="C8806" t="str">
            <v>M</v>
          </cell>
          <cell r="D8806">
            <v>8.36</v>
          </cell>
        </row>
        <row r="8807">
          <cell r="A8807">
            <v>88650</v>
          </cell>
          <cell r="B8807" t="str">
            <v>RODAPÉ CERÂMICO DE 7CM DE ALTURA COM PLACAS TIPO ESMALTADA DE DIMENSÕES 60X60CM</v>
          </cell>
          <cell r="C8807" t="str">
            <v>M</v>
          </cell>
          <cell r="D8807">
            <v>11.32</v>
          </cell>
        </row>
        <row r="8808">
          <cell r="A8808">
            <v>104619</v>
          </cell>
          <cell r="B8808" t="str">
            <v>RODAPÉ CERÂMICO DE 7CM DE ALTURA COM PLACAS TIPO ESMALTADA DE DIMENSÕES 80X80CM</v>
          </cell>
          <cell r="C8808" t="str">
            <v>M</v>
          </cell>
          <cell r="D8808">
            <v>13.43</v>
          </cell>
        </row>
        <row r="8809">
          <cell r="A8809">
            <v>103741</v>
          </cell>
          <cell r="B8809" t="str">
            <v>FORNECIMENTO E INSTALAÇÃO DE BALIZADOR SOBRE ASFALTO</v>
          </cell>
          <cell r="C8809" t="str">
            <v>UN</v>
          </cell>
          <cell r="D8809">
            <v>0</v>
          </cell>
        </row>
        <row r="8810">
          <cell r="A8810">
            <v>103755</v>
          </cell>
          <cell r="B8810" t="str">
            <v>FORNECIMENTO E INSTALAÇÃO DE BARREIRA DE CONCRETO PERFIL NEW JERSEY DUPLA - 1070 MM</v>
          </cell>
          <cell r="C8810" t="str">
            <v>M</v>
          </cell>
          <cell r="D8810">
            <v>0</v>
          </cell>
        </row>
        <row r="8811">
          <cell r="A8811">
            <v>103753</v>
          </cell>
          <cell r="B8811" t="str">
            <v>FORNECIMENTO E INSTALAÇÃO DE BARREIRA DE CONCRETO PERFIL NEW JERSEY DUPLA - 810 MM</v>
          </cell>
          <cell r="C8811" t="str">
            <v>M</v>
          </cell>
          <cell r="D8811">
            <v>0</v>
          </cell>
        </row>
        <row r="8812">
          <cell r="A8812">
            <v>103754</v>
          </cell>
          <cell r="B8812" t="str">
            <v>FORNECIMENTO E INSTALAÇÃO DE BARREIRA DE CONCRETO PERFIL NEW JERSEY SIMPLES - 1070 MM</v>
          </cell>
          <cell r="C8812" t="str">
            <v>M</v>
          </cell>
          <cell r="D8812">
            <v>0</v>
          </cell>
        </row>
        <row r="8813">
          <cell r="A8813">
            <v>103752</v>
          </cell>
          <cell r="B8813" t="str">
            <v>FORNECIMENTO E INSTALAÇÃO DE BARREIRA DE CONCRETO PERFIL NEW JERSEY SIMPLES - 810 MM</v>
          </cell>
          <cell r="C8813" t="str">
            <v>M</v>
          </cell>
          <cell r="D8813">
            <v>0</v>
          </cell>
        </row>
        <row r="8814">
          <cell r="A8814">
            <v>103759</v>
          </cell>
          <cell r="B8814" t="str">
            <v>FORNECIMENTO E INSTALAÇÃO DE BARREIRA DE CONCRETO PERFIL TIPO F DUPLA - 1070 MM</v>
          </cell>
          <cell r="C8814" t="str">
            <v>M</v>
          </cell>
          <cell r="D8814">
            <v>0</v>
          </cell>
        </row>
        <row r="8815">
          <cell r="A8815">
            <v>103757</v>
          </cell>
          <cell r="B8815" t="str">
            <v>FORNECIMENTO E INSTALAÇÃO DE BARREIRA DE CONCRETO PERFIL TIPO F DUPLA - 810 MM</v>
          </cell>
          <cell r="C8815" t="str">
            <v>M</v>
          </cell>
          <cell r="D8815">
            <v>0</v>
          </cell>
        </row>
        <row r="8816">
          <cell r="A8816">
            <v>103758</v>
          </cell>
          <cell r="B8816" t="str">
            <v>FORNECIMENTO E INSTALAÇÃO DE BARREIRA DE CONCRETO PERFIL TIPO F SIMPLES - 1070 MM</v>
          </cell>
          <cell r="C8816" t="str">
            <v>M</v>
          </cell>
          <cell r="D8816">
            <v>0</v>
          </cell>
        </row>
        <row r="8817">
          <cell r="A8817">
            <v>103756</v>
          </cell>
          <cell r="B8817" t="str">
            <v>FORNECIMENTO E INSTALAÇÃO DE BARREIRA DE CONCRETO PERFIL TIPO F SIMPLES - 810 MM</v>
          </cell>
          <cell r="C8817" t="str">
            <v>M</v>
          </cell>
          <cell r="D8817">
            <v>0</v>
          </cell>
        </row>
        <row r="8818">
          <cell r="A8818">
            <v>103734</v>
          </cell>
          <cell r="B8818" t="str">
            <v>FORNECIMENTO E INSTALAÇÃO DE BATE RODAS SOBRE ASFALTO</v>
          </cell>
          <cell r="C8818" t="str">
            <v>UN</v>
          </cell>
          <cell r="D8818">
            <v>0</v>
          </cell>
        </row>
        <row r="8819">
          <cell r="A8819">
            <v>103740</v>
          </cell>
          <cell r="B8819" t="str">
            <v>FORNECIMENTO E INSTALAÇÃO DE CALOTA SOBRE ASFALTO</v>
          </cell>
          <cell r="C8819" t="str">
            <v>UN</v>
          </cell>
          <cell r="D8819">
            <v>0</v>
          </cell>
        </row>
        <row r="8820">
          <cell r="A8820">
            <v>103747</v>
          </cell>
          <cell r="B8820" t="str">
            <v>FORNECIMENTO E INSTALAÇÃO DE DEFENSA METÁLICA MALEÁVEL DUPLA, SOBRE SOLO</v>
          </cell>
          <cell r="C8820" t="str">
            <v>M</v>
          </cell>
          <cell r="D8820">
            <v>0</v>
          </cell>
        </row>
        <row r="8821">
          <cell r="A8821">
            <v>103746</v>
          </cell>
          <cell r="B8821" t="str">
            <v>FORNECIMENTO E INSTALAÇÃO DE DEFENSA METÁLICA MALEÁVEL SIMPLES, SOBRE SOLO</v>
          </cell>
          <cell r="C8821" t="str">
            <v>M</v>
          </cell>
          <cell r="D8821">
            <v>0</v>
          </cell>
        </row>
        <row r="8822">
          <cell r="A8822">
            <v>103749</v>
          </cell>
          <cell r="B8822" t="str">
            <v>FORNECIMENTO E INSTALAÇÃO DE DEFENSA METÁLICA SEMI MALEÁVEL DUPLA, SOBRE SOLO</v>
          </cell>
          <cell r="C8822" t="str">
            <v>M</v>
          </cell>
          <cell r="D8822">
            <v>0</v>
          </cell>
        </row>
        <row r="8823">
          <cell r="A8823">
            <v>103744</v>
          </cell>
          <cell r="B8823" t="str">
            <v>FORNECIMENTO E INSTALAÇÃO DE DEFENSA METÁLICA SEMI MALEÁVEL SIMPLES (ANCORAGEM), SOBRE SOLO</v>
          </cell>
          <cell r="C8823" t="str">
            <v>M</v>
          </cell>
          <cell r="D8823">
            <v>0</v>
          </cell>
        </row>
        <row r="8824">
          <cell r="A8824">
            <v>103748</v>
          </cell>
          <cell r="B8824" t="str">
            <v>FORNECIMENTO E INSTALAÇÃO DE DEFENSA METÁLICA SEMI MALEÁVEL SIMPLES, SOBRE SOLO</v>
          </cell>
          <cell r="C8824" t="str">
            <v>M</v>
          </cell>
          <cell r="D8824">
            <v>0</v>
          </cell>
        </row>
        <row r="8825">
          <cell r="A8825">
            <v>103745</v>
          </cell>
          <cell r="B8825" t="str">
            <v>FORNECIMENTO E INSTALAÇÃO DE DEFENSA METÁLICA SEMI-MALEAVEL DUPLA (ANCORAGEM), SOBRE SOLO</v>
          </cell>
          <cell r="C8825" t="str">
            <v>M</v>
          </cell>
          <cell r="D8825">
            <v>0</v>
          </cell>
        </row>
        <row r="8826">
          <cell r="A8826">
            <v>103751</v>
          </cell>
          <cell r="B8826" t="str">
            <v>FORNECIMENTO E INSTALAÇÃO DE DEFENSA METÁLICA TRIPLA ONDA DUPLA, SOBRE SOLO</v>
          </cell>
          <cell r="C8826" t="str">
            <v>M</v>
          </cell>
          <cell r="D8826">
            <v>0</v>
          </cell>
        </row>
        <row r="8827">
          <cell r="A8827">
            <v>103750</v>
          </cell>
          <cell r="B8827" t="str">
            <v>FORNECIMENTO E INSTALAÇÃO DE DEFENSA METÁLICA TRIPLA ONDA SIMPLES, SOBRE SOLO</v>
          </cell>
          <cell r="C8827" t="str">
            <v>M</v>
          </cell>
          <cell r="D8827">
            <v>0</v>
          </cell>
        </row>
        <row r="8828">
          <cell r="A8828">
            <v>103735</v>
          </cell>
          <cell r="B8828" t="str">
            <v>FORNECIMENTO E INSTALAÇÃO DE LOMBADA SOBRE ASFALTO</v>
          </cell>
          <cell r="C8828" t="str">
            <v>UN</v>
          </cell>
          <cell r="D8828">
            <v>0</v>
          </cell>
        </row>
        <row r="8829">
          <cell r="A8829">
            <v>103738</v>
          </cell>
          <cell r="B8829" t="str">
            <v>FORNECIMENTO E INSTALAÇÃO DE PRISMA SOBRE ASFALTO</v>
          </cell>
          <cell r="C8829" t="str">
            <v>UN</v>
          </cell>
          <cell r="D8829">
            <v>0</v>
          </cell>
        </row>
        <row r="8830">
          <cell r="A8830">
            <v>103736</v>
          </cell>
          <cell r="B8830" t="str">
            <v>FORNECIMENTO E INSTALAÇÃO DE SEGREGADOR SOBRE ASFALTO</v>
          </cell>
          <cell r="C8830" t="str">
            <v>UN</v>
          </cell>
          <cell r="D8830">
            <v>0</v>
          </cell>
        </row>
        <row r="8831">
          <cell r="A8831">
            <v>103739</v>
          </cell>
          <cell r="B8831" t="str">
            <v>FORNECIMENTO E INSTALAÇÃO DE TACHA SOBRE ASFALTO</v>
          </cell>
          <cell r="C8831" t="str">
            <v>UN</v>
          </cell>
          <cell r="D8831">
            <v>0</v>
          </cell>
        </row>
        <row r="8832">
          <cell r="A8832">
            <v>103737</v>
          </cell>
          <cell r="B8832" t="str">
            <v>FORNECIMENTO E INSTALAÇÃO DE TACHÃO SOBRE ASFALTO</v>
          </cell>
          <cell r="C8832" t="str">
            <v>UN</v>
          </cell>
          <cell r="D8832">
            <v>0</v>
          </cell>
        </row>
        <row r="8833">
          <cell r="A8833">
            <v>103742</v>
          </cell>
          <cell r="B8833" t="str">
            <v>FORNECIMENTO E INSTALAÇÃO DE TERMINAL DE ANCORAGEM DE DEFENSA METÁLICA, EM BARREIRA DE CONCRETO</v>
          </cell>
          <cell r="C8833" t="str">
            <v>UN</v>
          </cell>
          <cell r="D8833">
            <v>0</v>
          </cell>
        </row>
        <row r="8834">
          <cell r="A8834">
            <v>103689</v>
          </cell>
          <cell r="B8834" t="str">
            <v>FORNECIMENTO E INSTALAÇÃO DE PLACA DE OBRA COM CHAPA GALVANIZADA E ESTRUTURA DE MADEIRA_PS</v>
          </cell>
          <cell r="C8834" t="str">
            <v>M2</v>
          </cell>
          <cell r="D8834">
            <v>350</v>
          </cell>
        </row>
        <row r="8835">
          <cell r="A8835">
            <v>103702</v>
          </cell>
          <cell r="B8835" t="str">
            <v>FORNECIMENTO E INSTALAÇÃO DE PLACA DE SINALIZAÇÃO EM CHAPA DE ALUMÍNIO EM SUPORTE DE CONCRETO</v>
          </cell>
          <cell r="C8835" t="str">
            <v>M2</v>
          </cell>
          <cell r="D8835">
            <v>0</v>
          </cell>
        </row>
        <row r="8836">
          <cell r="A8836">
            <v>103700</v>
          </cell>
          <cell r="B8836" t="str">
            <v>FORNECIMENTO E INSTALAÇÃO DE PLACA DE SINALIZAÇÃO EM CHAPA DE ALUMÍNIO EM SUPORTE DE MADEIRA</v>
          </cell>
          <cell r="C8836" t="str">
            <v>M2</v>
          </cell>
          <cell r="D8836">
            <v>0</v>
          </cell>
        </row>
        <row r="8837">
          <cell r="A8837">
            <v>103698</v>
          </cell>
          <cell r="B8837" t="str">
            <v>FORNECIMENTO E INSTALAÇÃO DE PLACA DE SINALIZAÇÃO EM CHAPA DE ALUMÍNIO EM SUPORTE METÁLICO</v>
          </cell>
          <cell r="C8837" t="str">
            <v>M2</v>
          </cell>
          <cell r="D8837">
            <v>0</v>
          </cell>
        </row>
        <row r="8838">
          <cell r="A8838">
            <v>103703</v>
          </cell>
          <cell r="B8838" t="str">
            <v>FORNECIMENTO E INSTALAÇÃO DE PLACA DE SINALIZAÇÃO EM CHAPA DE AÇO EM SUPORTE DE CONCRETO</v>
          </cell>
          <cell r="C8838" t="str">
            <v>M2</v>
          </cell>
          <cell r="D8838">
            <v>0</v>
          </cell>
        </row>
        <row r="8839">
          <cell r="A8839">
            <v>103701</v>
          </cell>
          <cell r="B8839" t="str">
            <v>FORNECIMENTO E INSTALAÇÃO DE PLACA DE SINALIZAÇÃO EM CHAPA DE AÇO EM SUPORTE DE MADEIRA</v>
          </cell>
          <cell r="C8839" t="str">
            <v>M2</v>
          </cell>
          <cell r="D8839">
            <v>0</v>
          </cell>
        </row>
        <row r="8840">
          <cell r="A8840">
            <v>103699</v>
          </cell>
          <cell r="B8840" t="str">
            <v>FORNECIMENTO E INSTALAÇÃO DE PLACA DE SINALIZAÇÃO EM CHAPA DE AÇO EM SUPORTE METÁLICO</v>
          </cell>
          <cell r="C8840" t="str">
            <v>M2</v>
          </cell>
          <cell r="D8840">
            <v>0</v>
          </cell>
        </row>
        <row r="8841">
          <cell r="A8841">
            <v>103704</v>
          </cell>
          <cell r="B8841" t="str">
            <v>FORNECIMENTO E INSTALAÇÃO DE PLACA DE SINALIZAÇÃO EM PÓRTICO E SEMI-PÓRTICO</v>
          </cell>
          <cell r="C8841" t="str">
            <v>M2</v>
          </cell>
          <cell r="D8841">
            <v>0</v>
          </cell>
        </row>
        <row r="8842">
          <cell r="A8842">
            <v>103706</v>
          </cell>
          <cell r="B8842" t="str">
            <v>FORNECIMENTO E INSTALAÇÃO DE PÓRTICO METÁLICO COM VÃO DE 10,3 M</v>
          </cell>
          <cell r="C8842" t="str">
            <v>UN</v>
          </cell>
          <cell r="D8842">
            <v>0</v>
          </cell>
        </row>
        <row r="8843">
          <cell r="A8843">
            <v>103707</v>
          </cell>
          <cell r="B8843" t="str">
            <v>FORNECIMENTO E INSTALAÇÃO DE PÓRTICO METÁLICO COM VÃO DE 11,4 M</v>
          </cell>
          <cell r="C8843" t="str">
            <v>UN</v>
          </cell>
          <cell r="D8843">
            <v>0</v>
          </cell>
        </row>
        <row r="8844">
          <cell r="A8844">
            <v>103708</v>
          </cell>
          <cell r="B8844" t="str">
            <v>FORNECIMENTO E INSTALAÇÃO DE PÓRTICO METÁLICO COM VÃO DE 12,5 M</v>
          </cell>
          <cell r="C8844" t="str">
            <v>UN</v>
          </cell>
          <cell r="D8844">
            <v>0</v>
          </cell>
        </row>
        <row r="8845">
          <cell r="A8845">
            <v>103709</v>
          </cell>
          <cell r="B8845" t="str">
            <v>FORNECIMENTO E INSTALAÇÃO DE PÓRTICO METÁLICO COM VÃO DE 13,6 M</v>
          </cell>
          <cell r="C8845" t="str">
            <v>UN</v>
          </cell>
          <cell r="D8845">
            <v>0</v>
          </cell>
        </row>
        <row r="8846">
          <cell r="A8846">
            <v>103710</v>
          </cell>
          <cell r="B8846" t="str">
            <v>FORNECIMENTO E INSTALAÇÃO DE PÓRTICO METÁLICO COM VÃO DE 14,8 M</v>
          </cell>
          <cell r="C8846" t="str">
            <v>UN</v>
          </cell>
          <cell r="D8846">
            <v>0</v>
          </cell>
        </row>
        <row r="8847">
          <cell r="A8847">
            <v>103711</v>
          </cell>
          <cell r="B8847" t="str">
            <v>FORNECIMENTO E INSTALAÇÃO DE PÓRTICO METÁLICO COM VÃO DE 15,9 M</v>
          </cell>
          <cell r="C8847" t="str">
            <v>UN</v>
          </cell>
          <cell r="D8847">
            <v>0</v>
          </cell>
        </row>
        <row r="8848">
          <cell r="A8848">
            <v>103712</v>
          </cell>
          <cell r="B8848" t="str">
            <v>FORNECIMENTO E INSTALAÇÃO DE PÓRTICO METÁLICO COM VÃO DE 17 M</v>
          </cell>
          <cell r="C8848" t="str">
            <v>UN</v>
          </cell>
          <cell r="D8848">
            <v>0</v>
          </cell>
        </row>
        <row r="8849">
          <cell r="A8849">
            <v>103713</v>
          </cell>
          <cell r="B8849" t="str">
            <v>FORNECIMENTO E INSTALAÇÃO DE PÓRTICO METÁLICO COM VÃO DE 18,1 M</v>
          </cell>
          <cell r="C8849" t="str">
            <v>UN</v>
          </cell>
          <cell r="D8849">
            <v>0</v>
          </cell>
        </row>
        <row r="8850">
          <cell r="A8850">
            <v>103714</v>
          </cell>
          <cell r="B8850" t="str">
            <v>FORNECIMENTO E INSTALAÇÃO DE PÓRTICO METÁLICO COM VÃO DE 19,2 M</v>
          </cell>
          <cell r="C8850" t="str">
            <v>UN</v>
          </cell>
          <cell r="D8850">
            <v>0</v>
          </cell>
        </row>
        <row r="8851">
          <cell r="A8851">
            <v>103715</v>
          </cell>
          <cell r="B8851" t="str">
            <v>FORNECIMENTO E INSTALAÇÃO DE PÓRTICO METÁLICO COM VÃO DE 20,3 M</v>
          </cell>
          <cell r="C8851" t="str">
            <v>UN</v>
          </cell>
          <cell r="D8851">
            <v>0</v>
          </cell>
        </row>
        <row r="8852">
          <cell r="A8852">
            <v>103716</v>
          </cell>
          <cell r="B8852" t="str">
            <v>FORNECIMENTO E INSTALAÇÃO DE PÓRTICO METÁLICO COM VÃO DE 21,5 M</v>
          </cell>
          <cell r="C8852" t="str">
            <v>UN</v>
          </cell>
          <cell r="D8852">
            <v>0</v>
          </cell>
        </row>
        <row r="8853">
          <cell r="A8853">
            <v>103717</v>
          </cell>
          <cell r="B8853" t="str">
            <v>FORNECIMENTO E INSTALAÇÃO DE PÓRTICO METÁLICO COM VÃO DE 22,6 M</v>
          </cell>
          <cell r="C8853" t="str">
            <v>UN</v>
          </cell>
          <cell r="D8853">
            <v>0</v>
          </cell>
        </row>
        <row r="8854">
          <cell r="A8854">
            <v>103718</v>
          </cell>
          <cell r="B8854" t="str">
            <v>FORNECIMENTO E INSTALAÇÃO DE PÓRTICO METÁLICO COM VÃO DE 23,7 M</v>
          </cell>
          <cell r="C8854" t="str">
            <v>UN</v>
          </cell>
          <cell r="D8854">
            <v>0</v>
          </cell>
        </row>
        <row r="8855">
          <cell r="A8855">
            <v>103719</v>
          </cell>
          <cell r="B8855" t="str">
            <v>FORNECIMENTO E INSTALAÇÃO DE PÓRTICO METÁLICO COM VÃO DE 24,8 M</v>
          </cell>
          <cell r="C8855" t="str">
            <v>UN</v>
          </cell>
          <cell r="D8855">
            <v>0</v>
          </cell>
        </row>
        <row r="8856">
          <cell r="A8856">
            <v>103720</v>
          </cell>
          <cell r="B8856" t="str">
            <v>FORNECIMENTO E INSTALAÇÃO DE PÓRTICO METÁLICO COM VÃO DE 26 M</v>
          </cell>
          <cell r="C8856" t="str">
            <v>UN</v>
          </cell>
          <cell r="D8856">
            <v>0</v>
          </cell>
        </row>
        <row r="8857">
          <cell r="A8857">
            <v>103721</v>
          </cell>
          <cell r="B8857" t="str">
            <v>FORNECIMENTO E INSTALAÇÃO DE PÓRTICO METÁLICO COM VÃO DE 27,1 M</v>
          </cell>
          <cell r="C8857" t="str">
            <v>UN</v>
          </cell>
          <cell r="D8857">
            <v>0</v>
          </cell>
        </row>
        <row r="8858">
          <cell r="A8858">
            <v>103705</v>
          </cell>
          <cell r="B8858" t="str">
            <v>FORNECIMENTO E INSTALAÇÃO DE PÓRTICO METÁLICO COM VÃO DE 9,2 M</v>
          </cell>
          <cell r="C8858" t="str">
            <v>UN</v>
          </cell>
          <cell r="D8858">
            <v>0</v>
          </cell>
        </row>
        <row r="8859">
          <cell r="A8859">
            <v>103722</v>
          </cell>
          <cell r="B8859" t="str">
            <v>FORNECIMENTO E INSTALAÇÃO DE SEMI PÓRTICO DUPLO METÁLICO COM VÃO DE 2,7 M</v>
          </cell>
          <cell r="C8859" t="str">
            <v>UN</v>
          </cell>
          <cell r="D8859">
            <v>0</v>
          </cell>
        </row>
        <row r="8860">
          <cell r="A8860">
            <v>103723</v>
          </cell>
          <cell r="B8860" t="str">
            <v>FORNECIMENTO E INSTALAÇÃO DE SEMI PÓRTICO DUPLO METÁLICO COM VÃO DE 3,8 M</v>
          </cell>
          <cell r="C8860" t="str">
            <v>UN</v>
          </cell>
          <cell r="D8860">
            <v>0</v>
          </cell>
        </row>
        <row r="8861">
          <cell r="A8861">
            <v>103724</v>
          </cell>
          <cell r="B8861" t="str">
            <v>FORNECIMENTO E INSTALAÇÃO DE SEMI PÓRTICO DUPLO METÁLICO COM VÃO DE 4,9 M</v>
          </cell>
          <cell r="C8861" t="str">
            <v>UN</v>
          </cell>
          <cell r="D8861">
            <v>0</v>
          </cell>
        </row>
        <row r="8862">
          <cell r="A8862">
            <v>103725</v>
          </cell>
          <cell r="B8862" t="str">
            <v>FORNECIMENTO E INSTALAÇÃO DE SEMI PÓRTICO DUPLO METÁLICO COM VÃO DE 6 M</v>
          </cell>
          <cell r="C8862" t="str">
            <v>UN</v>
          </cell>
          <cell r="D8862">
            <v>0</v>
          </cell>
        </row>
        <row r="8863">
          <cell r="A8863">
            <v>103726</v>
          </cell>
          <cell r="B8863" t="str">
            <v>FORNECIMENTO E INSTALAÇÃO DE SEMI PÓRTICO DUPLO METÁLICO COM VÃO DE 7,2 M</v>
          </cell>
          <cell r="C8863" t="str">
            <v>UN</v>
          </cell>
          <cell r="D8863">
            <v>0</v>
          </cell>
        </row>
        <row r="8864">
          <cell r="A8864">
            <v>103727</v>
          </cell>
          <cell r="B8864" t="str">
            <v>FORNECIMENTO E INSTALAÇÃO DE SEMI PÓRTICO DUPLO METÁLICO COM VÃO DE 8,3 M</v>
          </cell>
          <cell r="C8864" t="str">
            <v>UN</v>
          </cell>
          <cell r="D8864">
            <v>0</v>
          </cell>
        </row>
        <row r="8865">
          <cell r="A8865">
            <v>103728</v>
          </cell>
          <cell r="B8865" t="str">
            <v>FORNECIMENTO E INSTALAÇÃO DE SEMI PÓRTICO METÁLICO COM VÃO DE 2,7 M</v>
          </cell>
          <cell r="C8865" t="str">
            <v>UN</v>
          </cell>
          <cell r="D8865">
            <v>0</v>
          </cell>
        </row>
        <row r="8866">
          <cell r="A8866">
            <v>103729</v>
          </cell>
          <cell r="B8866" t="str">
            <v>FORNECIMENTO E INSTALAÇÃO DE SEMI PÓRTICO METÁLICO COM VÃO DE 3,8 M</v>
          </cell>
          <cell r="C8866" t="str">
            <v>UN</v>
          </cell>
          <cell r="D8866">
            <v>0</v>
          </cell>
        </row>
        <row r="8867">
          <cell r="A8867">
            <v>103730</v>
          </cell>
          <cell r="B8867" t="str">
            <v>FORNECIMENTO E INSTALAÇÃO DE SEMI PÓRTICO METÁLICO COM VÃO DE 4,9 M</v>
          </cell>
          <cell r="C8867" t="str">
            <v>UN</v>
          </cell>
          <cell r="D8867">
            <v>0</v>
          </cell>
        </row>
        <row r="8868">
          <cell r="A8868">
            <v>103731</v>
          </cell>
          <cell r="B8868" t="str">
            <v>FORNECIMENTO E INSTALAÇÃO DE SEMI PÓRTICO METÁLICO COM VÃO DE 6 M</v>
          </cell>
          <cell r="C8868" t="str">
            <v>UN</v>
          </cell>
          <cell r="D8868">
            <v>0</v>
          </cell>
        </row>
        <row r="8869">
          <cell r="A8869">
            <v>103732</v>
          </cell>
          <cell r="B8869" t="str">
            <v>FORNECIMENTO E INSTALAÇÃO DE SEMI PÓRTICO METÁLICO COM VÃO DE 7,2 M</v>
          </cell>
          <cell r="C8869" t="str">
            <v>UN</v>
          </cell>
          <cell r="D8869">
            <v>0</v>
          </cell>
        </row>
        <row r="8870">
          <cell r="A8870">
            <v>103733</v>
          </cell>
          <cell r="B8870" t="str">
            <v>FORNECIMENTO E INSTALAÇÃO DE SEMI PÓRTICO METÁLICO COM VÃO DE 8,3 M</v>
          </cell>
          <cell r="C8870" t="str">
            <v>UN</v>
          </cell>
          <cell r="D8870">
            <v>0</v>
          </cell>
        </row>
        <row r="8871">
          <cell r="A8871">
            <v>103696</v>
          </cell>
          <cell r="B8871" t="str">
            <v>FORNECIMENTO E INSTALAÇÃO DE SUPORTE DE MADEIRA PARA PLACAS DE SINALIZAÇÃO EM CONCRETO, COM H= DE 2,5 M E SEÇÃO DE 7,5 X 7,5 CM</v>
          </cell>
          <cell r="C8871" t="str">
            <v>UN</v>
          </cell>
          <cell r="D8871">
            <v>138.25</v>
          </cell>
        </row>
        <row r="8872">
          <cell r="A8872">
            <v>103697</v>
          </cell>
          <cell r="B8872" t="str">
            <v>FORNECIMENTO E INSTALAÇÃO DE SUPORTE DE MADEIRA PARA PLACAS DE SINALIZAÇÃO, EM BASE DE CONCRETO, COM H= DE 2,0 M E SEÇÃO DE 7,5 X 7,5 CM</v>
          </cell>
          <cell r="C8872" t="str">
            <v>UN</v>
          </cell>
          <cell r="D8872">
            <v>126.79</v>
          </cell>
        </row>
        <row r="8873">
          <cell r="A8873">
            <v>103695</v>
          </cell>
          <cell r="B8873" t="str">
            <v>FORNECIMENTO E INSTALAÇÃO DE SUPORTE DE MADEIRA PARA PLACAS DE SINALIZAÇÃO, EM SOLO, COM H= DE 2,0 M E SEÇÃO DE 7,5 X 7,5 CM</v>
          </cell>
          <cell r="C8873" t="str">
            <v>UN</v>
          </cell>
          <cell r="D8873">
            <v>99.36</v>
          </cell>
        </row>
        <row r="8874">
          <cell r="A8874">
            <v>103694</v>
          </cell>
          <cell r="B8874" t="str">
            <v>FORNECIMENTO E INSTALAÇÃO DE SUPORTE DE MADEIRA PARA PLACAS DE SINALIZAÇÃO, EM SOLO, COM H= DE 2,5 M E SEÇÃO DE 7,5 X 7,5 CM</v>
          </cell>
          <cell r="C8874" t="str">
            <v>UN</v>
          </cell>
          <cell r="D8874">
            <v>110.82</v>
          </cell>
        </row>
        <row r="8875">
          <cell r="A8875">
            <v>103690</v>
          </cell>
          <cell r="B8875" t="str">
            <v>FORNECIMENTO E INSTALAÇÃO DE SUPORTE METÁLICO GALVANIZADO PARA PLACAS DE SINALIZAÇÃO EM SOLO, COM H= DE 2,5 M E DIÂMETRO DE 2''</v>
          </cell>
          <cell r="C8875" t="str">
            <v>UN</v>
          </cell>
          <cell r="D8875">
            <v>0</v>
          </cell>
        </row>
        <row r="8876">
          <cell r="A8876">
            <v>103693</v>
          </cell>
          <cell r="B8876" t="str">
            <v>FORNECIMENTO E INSTALAÇÃO DE SUPORTE METÁLICO GALVANIZADO PARA PLACAS DE SINALIZAÇÃO, EM BASE DE CONCRETO, COM H= DE 2,0 M E DIÂMETRO DE 2''</v>
          </cell>
          <cell r="C8876" t="str">
            <v>UN</v>
          </cell>
          <cell r="D8876">
            <v>0</v>
          </cell>
        </row>
        <row r="8877">
          <cell r="A8877">
            <v>103692</v>
          </cell>
          <cell r="B8877" t="str">
            <v>FORNECIMENTO E INSTALAÇÃO DE SUPORTE METÁLICO GALVANIZADO PARA PLACAS DE SINALIZAÇÃO, EM BASE DE CONCRETO, COM H= DE 2,5 M E DIÂMETRO DE 2''</v>
          </cell>
          <cell r="C8877" t="str">
            <v>UN</v>
          </cell>
          <cell r="D8877">
            <v>0</v>
          </cell>
        </row>
        <row r="8878">
          <cell r="A8878">
            <v>103691</v>
          </cell>
          <cell r="B8878" t="str">
            <v>FORNECIMENTO E INSTALAÇÃO DE SUPORTE METÁLICO GALVANIZADO PARA PLACAS DE SINALIZAÇÃO, EM SOLO, COM H= DE 2,0 M E DIÂMETRO DE 2''</v>
          </cell>
          <cell r="C8878" t="str">
            <v>UN</v>
          </cell>
          <cell r="D8878">
            <v>0</v>
          </cell>
        </row>
        <row r="8879">
          <cell r="A8879">
            <v>96987</v>
          </cell>
          <cell r="B8879" t="str">
            <v>BASE METÁLICA PARA MASTRO 1 ½" PARA SPDA - FORNECIMENTO E INSTALAÇÃO</v>
          </cell>
          <cell r="C8879" t="str">
            <v>UN</v>
          </cell>
          <cell r="D8879">
            <v>128.16999999999999</v>
          </cell>
        </row>
        <row r="8880">
          <cell r="A8880">
            <v>96989</v>
          </cell>
          <cell r="B8880" t="str">
            <v>CAPTOR TIPO FRANKLIN PARA SPDA - FORNECIMENTO E INSTALAÇÃO</v>
          </cell>
          <cell r="C8880" t="str">
            <v>UN</v>
          </cell>
          <cell r="D8880">
            <v>162.94</v>
          </cell>
        </row>
        <row r="8881">
          <cell r="A8881">
            <v>104749</v>
          </cell>
          <cell r="B8881" t="str">
            <v>CONECTOR GRAMPO METÁLICO TIPO OLHAL, PARA SPDA, PARA HASTE DE ATERRAMENTO DE 3/4'' E CABOS DE 10 A 50 MM2 - FORNECIMENTO E INSTALAÇÃO</v>
          </cell>
          <cell r="C8881" t="str">
            <v>UN</v>
          </cell>
          <cell r="D8881">
            <v>21.41</v>
          </cell>
        </row>
        <row r="8882">
          <cell r="A8882">
            <v>104750</v>
          </cell>
          <cell r="B8882" t="str">
            <v>CONECTOR GRAMPO METÁLICO TIPO OLHAL, PARA SPDA, PARA HASTE DE ATERRAMENTO DE 5/8'' E CABOS DE 10 A 50 MM2 - FORNECIMENTO E INSTALAÇÃO</v>
          </cell>
          <cell r="C8882" t="str">
            <v>UN</v>
          </cell>
          <cell r="D8882">
            <v>16.739999999999998</v>
          </cell>
        </row>
        <row r="8883">
          <cell r="A8883">
            <v>104751</v>
          </cell>
          <cell r="B8883" t="str">
            <v>CONECTOR GRAMPO PARALELO METÁLICO, PARA SPDA, PARA CABOS DE 6 A 50 MM2 - FORNECIMENTO E INSTALAÇÃO</v>
          </cell>
          <cell r="C8883" t="str">
            <v>UN</v>
          </cell>
          <cell r="D8883">
            <v>24.75</v>
          </cell>
        </row>
        <row r="8884">
          <cell r="A8884">
            <v>104752</v>
          </cell>
          <cell r="B8884" t="str">
            <v>CONECTOR SPLIT-BOLT, PARA SPDA, PARA CABOS ATÉ 35 MM2 - FORNECIMENTO E INSTALAÇÃO</v>
          </cell>
          <cell r="C8884" t="str">
            <v>UN</v>
          </cell>
          <cell r="D8884">
            <v>18.59</v>
          </cell>
        </row>
        <row r="8885">
          <cell r="A8885">
            <v>104753</v>
          </cell>
          <cell r="B8885" t="str">
            <v>CONECTOR SPLIT-BOLT, PARA SPDA, PARA CABOS ATÉ 50 MM2 - FORNECIMENTO E INSTALAÇÃO</v>
          </cell>
          <cell r="C8885" t="str">
            <v>UN</v>
          </cell>
          <cell r="D8885">
            <v>22.41</v>
          </cell>
        </row>
        <row r="8886">
          <cell r="A8886">
            <v>104754</v>
          </cell>
          <cell r="B8886" t="str">
            <v>CONECTOR SPLIT-BOLT, PARA SPDA, PARA CABOS ATÉ 70 MM2 - FORNECIMENTO E INSTALAÇÃO</v>
          </cell>
          <cell r="C8886" t="str">
            <v>UN</v>
          </cell>
          <cell r="D8886">
            <v>28.95</v>
          </cell>
        </row>
        <row r="8887">
          <cell r="A8887">
            <v>104755</v>
          </cell>
          <cell r="B8887" t="str">
            <v>CONECTOR SPLIT-BOLT, PARA SPDA, PARA CABOS ATÉ 95 MM2 - FORNECIMENTO E INSTALAÇÃO</v>
          </cell>
          <cell r="C8887" t="str">
            <v>UN</v>
          </cell>
          <cell r="D8887">
            <v>39.090000000000003</v>
          </cell>
        </row>
        <row r="8888">
          <cell r="A8888">
            <v>96982</v>
          </cell>
          <cell r="B8888" t="str">
            <v>CONECTOR SPLIT-BOLT, PARA SPDA, PARA CABOS DE 16 A 70 MM2 - FORNECIMENTO E INSTALAÇÃO</v>
          </cell>
          <cell r="C8888" t="str">
            <v>UN</v>
          </cell>
          <cell r="D8888">
            <v>0</v>
          </cell>
        </row>
        <row r="8889">
          <cell r="A8889">
            <v>96993</v>
          </cell>
          <cell r="B8889" t="str">
            <v>CONJUNTO DE ESTAIAMENTO PARA MASTRO DE SPDA (COMPRIMENTO DOS ESTAIS = 12 M) - FORNECIMENTO E INSTALAÇÃO</v>
          </cell>
          <cell r="C8889" t="str">
            <v>UN</v>
          </cell>
          <cell r="D8889">
            <v>0</v>
          </cell>
        </row>
        <row r="8890">
          <cell r="A8890">
            <v>96990</v>
          </cell>
          <cell r="B8890" t="str">
            <v>CONJUNTO DE ESTAIAMENTO PARA MASTRO DE SPDA (COMPRIMENTO DOS ESTAIS = 2 M) - FORNECIMENTO E INSTALAÇÃO</v>
          </cell>
          <cell r="C8890" t="str">
            <v>UN</v>
          </cell>
          <cell r="D8890">
            <v>0</v>
          </cell>
        </row>
        <row r="8891">
          <cell r="A8891">
            <v>96991</v>
          </cell>
          <cell r="B8891" t="str">
            <v>CONJUNTO DE ESTAIAMENTO PARA MASTRO DE SPDA (COMPRIMENTO DOS ESTAIS = 4 M) - FORNECIMENTO E INSTALAÇÃO</v>
          </cell>
          <cell r="C8891" t="str">
            <v>UN</v>
          </cell>
          <cell r="D8891">
            <v>0</v>
          </cell>
        </row>
        <row r="8892">
          <cell r="A8892">
            <v>96992</v>
          </cell>
          <cell r="B8892" t="str">
            <v>CONJUNTO DE ESTAIAMENTO PARA MASTRO DE SPDA (COMPRIMENTO DOS ESTAIS = 8 M) - FORNECIMENTO E INSTALAÇÃO</v>
          </cell>
          <cell r="C8892" t="str">
            <v>UN</v>
          </cell>
          <cell r="D8892">
            <v>0</v>
          </cell>
        </row>
        <row r="8893">
          <cell r="A8893">
            <v>96994</v>
          </cell>
          <cell r="B8893" t="str">
            <v>CONJUNTO PARA-RAIOS TIPO FRANKLIN PARA SPDA (INCLUSO BASE METÁLICA, MASTRO COM 6 M, CAPTOR FRANKLIN E CONJUNTO DE ESTAIAMENTO COM 3 ESTAIS FLEXÍVEIS DE 4 M) - FORNECIMENTO E INSTALAÇÃO</v>
          </cell>
          <cell r="C8893" t="str">
            <v>UN</v>
          </cell>
          <cell r="D8893">
            <v>0</v>
          </cell>
        </row>
        <row r="8894">
          <cell r="A8894">
            <v>96973</v>
          </cell>
          <cell r="B8894" t="str">
            <v>CORDOALHA DE COBRE NU 35 MM2, NÃO ENTERRADA, COM ISOLADOR - FORNECIMENTO E INSTALAÇÃO</v>
          </cell>
          <cell r="C8894" t="str">
            <v>M</v>
          </cell>
          <cell r="D8894">
            <v>70.97</v>
          </cell>
        </row>
        <row r="8895">
          <cell r="A8895">
            <v>104743</v>
          </cell>
          <cell r="B8895" t="str">
            <v>CORDOALHA DE COBRE NU 35 MM2, NÃO ENTERRADA, COM PRESILHA - FORNECIMENTO E INSTALAÇÃO</v>
          </cell>
          <cell r="C8895" t="str">
            <v>M</v>
          </cell>
          <cell r="D8895">
            <v>0</v>
          </cell>
        </row>
        <row r="8896">
          <cell r="A8896">
            <v>96977</v>
          </cell>
          <cell r="B8896" t="str">
            <v>CORDOALHA DE COBRE NU 50 MM2, ENTERRADA - FORNECIMENTO E INSTALAÇÃO</v>
          </cell>
          <cell r="C8896" t="str">
            <v>M</v>
          </cell>
          <cell r="D8896">
            <v>60.55</v>
          </cell>
        </row>
        <row r="8897">
          <cell r="A8897">
            <v>96974</v>
          </cell>
          <cell r="B8897" t="str">
            <v>CORDOALHA DE COBRE NU 50 MM2, NÃO ENTERRADA, COM ISOLADOR - FORNECIMENTO E INSTALAÇÃO</v>
          </cell>
          <cell r="C8897" t="str">
            <v>M</v>
          </cell>
          <cell r="D8897">
            <v>91.99</v>
          </cell>
        </row>
        <row r="8898">
          <cell r="A8898">
            <v>104744</v>
          </cell>
          <cell r="B8898" t="str">
            <v>CORDOALHA DE COBRE NU 50 MM2, NÃO ENTERRADA, COM PRESILHA - FORNECIMENTO E INSTALAÇÃO</v>
          </cell>
          <cell r="C8898" t="str">
            <v>M</v>
          </cell>
          <cell r="D8898">
            <v>0</v>
          </cell>
        </row>
        <row r="8899">
          <cell r="A8899">
            <v>96978</v>
          </cell>
          <cell r="B8899" t="str">
            <v>CORDOALHA DE COBRE NU 70 MM2, ENTERRADA - FORNECIMENTO E INSTALAÇÃO</v>
          </cell>
          <cell r="C8899" t="str">
            <v>M</v>
          </cell>
          <cell r="D8899">
            <v>79.8</v>
          </cell>
        </row>
        <row r="8900">
          <cell r="A8900">
            <v>96975</v>
          </cell>
          <cell r="B8900" t="str">
            <v>CORDOALHA DE COBRE NU 70 MM2, NÃO ENTERRADA, COM ISOLADOR - FORNECIMENTO E INSTALAÇÃO</v>
          </cell>
          <cell r="C8900" t="str">
            <v>M</v>
          </cell>
          <cell r="D8900">
            <v>114.16</v>
          </cell>
        </row>
        <row r="8901">
          <cell r="A8901">
            <v>104745</v>
          </cell>
          <cell r="B8901" t="str">
            <v>CORDOALHA DE COBRE NU 70 MM2, NÃO ENTERRADA, COM PRESILHA - FORNECIMENTO E INSTALAÇÃO</v>
          </cell>
          <cell r="C8901" t="str">
            <v>M</v>
          </cell>
          <cell r="D8901">
            <v>0</v>
          </cell>
        </row>
        <row r="8902">
          <cell r="A8902">
            <v>96979</v>
          </cell>
          <cell r="B8902" t="str">
            <v>CORDOALHA DE COBRE NU 95 MM2, ENTERRADA - FORNECIMENTO E INSTALAÇÃO</v>
          </cell>
          <cell r="C8902" t="str">
            <v>M</v>
          </cell>
          <cell r="D8902">
            <v>114.24</v>
          </cell>
        </row>
        <row r="8903">
          <cell r="A8903">
            <v>96976</v>
          </cell>
          <cell r="B8903" t="str">
            <v>CORDOALHA DE COBRE NU 95 MM2, NÃO ENTERRADA, COM ISOLADOR - FORNECIMENTO E INSTALAÇÃO</v>
          </cell>
          <cell r="C8903" t="str">
            <v>M</v>
          </cell>
          <cell r="D8903">
            <v>151.24</v>
          </cell>
        </row>
        <row r="8904">
          <cell r="A8904">
            <v>96984</v>
          </cell>
          <cell r="B8904" t="str">
            <v>ELETRODUTO PVC RÍGIDO, DIÂMETRO 40MM, COM 3 METROS, PARA SPDA - FORNECIMENTO E INSTALAÇÃO</v>
          </cell>
          <cell r="C8904" t="str">
            <v>UN</v>
          </cell>
          <cell r="D8904">
            <v>56.19</v>
          </cell>
        </row>
        <row r="8905">
          <cell r="A8905">
            <v>96980</v>
          </cell>
          <cell r="B8905" t="str">
            <v>FITA DE ALUMÍNIO 70 MM2 PARA SPDA - FORNECIMENTO E INSTALAÇÃO</v>
          </cell>
          <cell r="C8905" t="str">
            <v>M</v>
          </cell>
          <cell r="D8905">
            <v>0</v>
          </cell>
        </row>
        <row r="8906">
          <cell r="A8906">
            <v>96986</v>
          </cell>
          <cell r="B8906" t="str">
            <v>HASTE DE ATERRAMENTO, DIÂMETRO 3/4", COM 3 METROS - FORNECIMENTO E INSTALAÇÃO</v>
          </cell>
          <cell r="C8906" t="str">
            <v>UN</v>
          </cell>
          <cell r="D8906">
            <v>137.74</v>
          </cell>
        </row>
        <row r="8907">
          <cell r="A8907">
            <v>96985</v>
          </cell>
          <cell r="B8907" t="str">
            <v>HASTE DE ATERRAMENTO, DIÂMETRO 5/8", COM 3 METROS - FORNECIMENTO E INSTALAÇÃO</v>
          </cell>
          <cell r="C8907" t="str">
            <v>UN</v>
          </cell>
          <cell r="D8907">
            <v>92.41</v>
          </cell>
        </row>
        <row r="8908">
          <cell r="A8908">
            <v>96988</v>
          </cell>
          <cell r="B8908" t="str">
            <v>MASTRO 1 ½", COM 3 METROS, PARA SPDA - FORNECIMENTO E INSTALAÇÃO</v>
          </cell>
          <cell r="C8908" t="str">
            <v>UN</v>
          </cell>
          <cell r="D8908">
            <v>194.59</v>
          </cell>
        </row>
        <row r="8909">
          <cell r="A8909">
            <v>104746</v>
          </cell>
          <cell r="B8909" t="str">
            <v>MINI CAPTOR PARA SPDA - FORNECIMENTO E INSTALAÇÃO</v>
          </cell>
          <cell r="C8909" t="str">
            <v>UN</v>
          </cell>
          <cell r="D8909">
            <v>28.62</v>
          </cell>
        </row>
        <row r="8910">
          <cell r="A8910">
            <v>104747</v>
          </cell>
          <cell r="B8910" t="str">
            <v>PRESILHA PARA FIXAÇÃO DE CORDOALHA NÃO ENTERRADA PARA SPDA - FORNECIMENTO E INSTALAÇÃO</v>
          </cell>
          <cell r="C8910" t="str">
            <v>UN</v>
          </cell>
          <cell r="D8910">
            <v>0</v>
          </cell>
        </row>
        <row r="8911">
          <cell r="A8911">
            <v>96983</v>
          </cell>
          <cell r="B8911" t="str">
            <v>SOLDA EXOTÉRMICA PARA SPDA - FORNECIMENTO E INSTALAÇÃO</v>
          </cell>
          <cell r="C8911" t="str">
            <v>UN</v>
          </cell>
          <cell r="D8911">
            <v>0</v>
          </cell>
        </row>
        <row r="8912">
          <cell r="A8912">
            <v>104748</v>
          </cell>
          <cell r="B8912" t="str">
            <v>SUPORTE ISOLADOR 2 DESCIDAS PARA FIXAÇÃO DA CORDOALHA DE COBRE EM MASTRO 1 1/2" DE SPDA - FORNECIMENTO E INSTALAÇÃO</v>
          </cell>
          <cell r="C8912" t="str">
            <v>UN</v>
          </cell>
          <cell r="D8912">
            <v>0</v>
          </cell>
        </row>
        <row r="8913">
          <cell r="A8913">
            <v>98463</v>
          </cell>
          <cell r="B8913" t="str">
            <v>SUPORTE ISOLADOR PARA FIXAÇÃO DA CORDOALHA DE COBRE EM ALVENARIA OU CONCRETO - FORNECIMENTO E INSTALAÇÃO</v>
          </cell>
          <cell r="C8913" t="str">
            <v>UN</v>
          </cell>
          <cell r="D8913">
            <v>26.13</v>
          </cell>
        </row>
        <row r="8914">
          <cell r="A8914">
            <v>104827</v>
          </cell>
          <cell r="B8914" t="str">
            <v>INSTALAÇÃO E FORNECIMENTO DE PAINEL FIXO NA PAREDE COM TOMADAS E SAÍDAS PARA GASES MEDICINAIS</v>
          </cell>
          <cell r="C8914" t="str">
            <v>UN</v>
          </cell>
          <cell r="D8914">
            <v>0</v>
          </cell>
        </row>
        <row r="8915">
          <cell r="A8915">
            <v>104828</v>
          </cell>
          <cell r="B8915" t="str">
            <v>INSTALAÇÃO E FORNECIMENTO DE PAINEL SUSPENSO COM TOMADAS E SAÍDAS PARA GASES MEDICINAIS</v>
          </cell>
          <cell r="C8915" t="str">
            <v>UN</v>
          </cell>
          <cell r="D8915">
            <v>0</v>
          </cell>
        </row>
        <row r="8916">
          <cell r="A8916">
            <v>104824</v>
          </cell>
          <cell r="B8916" t="str">
            <v>INSTALAÇÃO E FORNECIMENTO DE POSTO PAREDE, INTERNO OU EXTERNO, PARA REDE DE GASES HOSPITALARES, COM VÁLVULA DE IMPACTO P/ESTANQUEIDADE, PRESSÃO MÁX. TRAB. 8,0 KGF/CM2, CONEXÕES, COM CANOPLA PLÁSTICA COM INDICAÇÃO DO TIPO DE GÁS, COMPLETO</v>
          </cell>
          <cell r="C8916" t="str">
            <v>UN</v>
          </cell>
          <cell r="D8916">
            <v>0</v>
          </cell>
        </row>
        <row r="8917">
          <cell r="A8917">
            <v>104826</v>
          </cell>
          <cell r="B8917" t="str">
            <v>INSTALAÇÃO E FORNECIMENTO DE RÉGUA DE INALOTERAPIA DE PAREDE PARA REDE DE GÁS COMPRIMIDO, COM 3 PONTOS DE CONSUMO DE GASES IDENTIFICADOS, EM PERFIL DE ALUMÍNIO, APROX. 40 CM, INCLUI VÁLVULA DE IMPACTO E CONEXÕES EM LATÃO, COMPLETO</v>
          </cell>
          <cell r="C8917" t="str">
            <v>UN</v>
          </cell>
          <cell r="D8917">
            <v>0</v>
          </cell>
        </row>
        <row r="8918">
          <cell r="A8918">
            <v>104825</v>
          </cell>
          <cell r="B8918" t="str">
            <v>INSTALAÇÃO E FORNECIMENTO DE RÉGUA DE INALOTERAPIA DE PAREDE PARA REDE DE GÁS OXIGÊNIO, COM 3 PONTOS DE CONSUMO DE GASES IDENTIFICADOS, EM PERFIL DE ALUMÍNIO ANODIZ., APROX. 40 CM, INCLUI VÁLVULA DE IMPACTO E CONEXÕES EM LATÃO, COMPLETO</v>
          </cell>
          <cell r="C8918" t="str">
            <v>UN</v>
          </cell>
          <cell r="D8918">
            <v>0</v>
          </cell>
        </row>
        <row r="8919">
          <cell r="A8919">
            <v>104993</v>
          </cell>
          <cell r="B8919" t="str">
            <v>CAIXA DE EMBUTIR EM AÇO GALVANIZADO PARA ABRIGO DE HIDRÔMETRO - FORNECIMENTO E INSTALAÇÃO (EXCLUSIVE HIDRÔMETRO)</v>
          </cell>
          <cell r="C8919" t="str">
            <v>UN</v>
          </cell>
          <cell r="D8919">
            <v>0</v>
          </cell>
        </row>
        <row r="8920">
          <cell r="A8920">
            <v>104994</v>
          </cell>
          <cell r="B8920" t="str">
            <v>CAIXA DE EMBUTIR EM POLICARBONATO PARA ABRIGO DE HIDRÔMETRO - FORNECIMENTO E INSTALAÇÃO (EXCLUSIVE HIDRÔMETRO)</v>
          </cell>
          <cell r="C8920" t="str">
            <v>UN</v>
          </cell>
          <cell r="D8920">
            <v>0</v>
          </cell>
        </row>
        <row r="8921">
          <cell r="A8921">
            <v>104995</v>
          </cell>
          <cell r="B8921" t="str">
            <v>CAIXA DE EMBUTIR EM POLIPROPILENO PARA ABRIGO DE HIDRÔMETRO - FORNECIMENTO E INSTALAÇÃO (EXCLUSIVE HIDRÔMETRO)</v>
          </cell>
          <cell r="C8921" t="str">
            <v>UN</v>
          </cell>
          <cell r="D8921">
            <v>0</v>
          </cell>
        </row>
        <row r="8922">
          <cell r="A8922">
            <v>104996</v>
          </cell>
          <cell r="B8922" t="str">
            <v>CAIXA DE SOBREPOR EM AÇO GALVANIZADO PARA ABRIGO DE HIDRÔMETRO - FORNECIMENTO E INSTALAÇÃO (EXCLUSIVE HIDRÔMETRO)</v>
          </cell>
          <cell r="C8922" t="str">
            <v>UN</v>
          </cell>
          <cell r="D8922">
            <v>0</v>
          </cell>
        </row>
        <row r="8923">
          <cell r="A8923">
            <v>95676</v>
          </cell>
          <cell r="B8923" t="str">
            <v>CAIXA EM CONCRETO PRÉ-MOLDADO PARA ABRIGO DE HIDRÔMETRO COM DN 20 MM - FORNECIMENTO E INSTALAÇÃO</v>
          </cell>
          <cell r="C8923" t="str">
            <v>UN</v>
          </cell>
          <cell r="D8923">
            <v>148.72</v>
          </cell>
        </row>
        <row r="8924">
          <cell r="A8924">
            <v>95677</v>
          </cell>
          <cell r="B8924" t="str">
            <v>CAIXA EM CONCRETO PRÉ-MOLDADO PARA ABRIGO DE HIDRÔMETRO COM DN 25 MM - FORNECIMENTO E INSTALAÇÃO (EXCLUSIVE HIDRÔMETRO)</v>
          </cell>
          <cell r="C8924" t="str">
            <v>UN</v>
          </cell>
          <cell r="D8924">
            <v>0</v>
          </cell>
        </row>
        <row r="8925">
          <cell r="A8925">
            <v>105135</v>
          </cell>
          <cell r="B8925" t="str">
            <v>HIDRÔMETRO DN 1 1/2", 20 M3/H - FORNECIMENTO E INSTALAÇÃO</v>
          </cell>
          <cell r="C8925" t="str">
            <v>UN</v>
          </cell>
          <cell r="D8925">
            <v>850.7</v>
          </cell>
        </row>
        <row r="8926">
          <cell r="A8926">
            <v>104998</v>
          </cell>
          <cell r="B8926" t="str">
            <v>HIDRÔMETRO DN 1", 10 M3/H - FORNECIMENTO E INSTALAÇÃO</v>
          </cell>
          <cell r="C8926" t="str">
            <v>UN</v>
          </cell>
          <cell r="D8926">
            <v>521.16</v>
          </cell>
        </row>
        <row r="8927">
          <cell r="A8927">
            <v>104997</v>
          </cell>
          <cell r="B8927" t="str">
            <v>HIDRÔMETRO DN 1", 7 M3/H - FORNECIMENTO E INSTALAÇÃO</v>
          </cell>
          <cell r="C8927" t="str">
            <v>UN</v>
          </cell>
          <cell r="D8927">
            <v>389.91</v>
          </cell>
        </row>
        <row r="8928">
          <cell r="A8928">
            <v>95673</v>
          </cell>
          <cell r="B8928" t="str">
            <v>HIDRÔMETRO DN 1/2", 1,5 M3/H - FORNECIMENTO E INSTALAÇÃO</v>
          </cell>
          <cell r="C8928" t="str">
            <v>UN</v>
          </cell>
          <cell r="D8928">
            <v>114.37</v>
          </cell>
        </row>
        <row r="8929">
          <cell r="A8929">
            <v>95674</v>
          </cell>
          <cell r="B8929" t="str">
            <v>HIDRÔMETRO DN 1/2", 3,0 M3/H - FORNECIMENTO E INSTALAÇÃO</v>
          </cell>
          <cell r="C8929" t="str">
            <v>UN</v>
          </cell>
          <cell r="D8929">
            <v>121.27</v>
          </cell>
        </row>
        <row r="8930">
          <cell r="A8930">
            <v>104992</v>
          </cell>
          <cell r="B8930" t="str">
            <v>HIDRÔMETRO DN 2", 30 M3/H - FORNECIMENTO E INSTALAÇÃO</v>
          </cell>
          <cell r="C8930" t="str">
            <v>UN</v>
          </cell>
          <cell r="D8930">
            <v>1187.18</v>
          </cell>
        </row>
        <row r="8931">
          <cell r="A8931">
            <v>95675</v>
          </cell>
          <cell r="B8931" t="str">
            <v>HIDRÔMETRO DN 3/4", 5,0 M3/H - FORNECIMENTO E INSTALAÇÃO</v>
          </cell>
          <cell r="C8931" t="str">
            <v>UN</v>
          </cell>
          <cell r="D8931">
            <v>149.63</v>
          </cell>
        </row>
        <row r="8932">
          <cell r="A8932">
            <v>95648</v>
          </cell>
          <cell r="B8932" t="str">
            <v>KIT CAVALETE PARA MEDIÇÃO DE ÁGUA - ENTRADA INDIVIDUALIZADA, EM CPVC DN 28 MM (1"), PARA 1 MEDIDOR - FORNECIMENTO E INSTALAÇÃO (EXCLUSIVE HIDRÔMETRO)</v>
          </cell>
          <cell r="C8932" t="str">
            <v>UN</v>
          </cell>
          <cell r="D8932">
            <v>590.58000000000004</v>
          </cell>
        </row>
        <row r="8933">
          <cell r="A8933">
            <v>95649</v>
          </cell>
          <cell r="B8933" t="str">
            <v>KIT CAVALETE PARA MEDIÇÃO DE ÁGUA - ENTRADA INDIVIDUALIZADA, EM CPVC DN 28 MM (1"), PARA 2 MEDIDORES - FORNECIMENTO E INSTALAÇÃO (EXCLUSIVE HIDRÔMETRO)</v>
          </cell>
          <cell r="C8933" t="str">
            <v>UN</v>
          </cell>
          <cell r="D8933">
            <v>1017.84</v>
          </cell>
        </row>
        <row r="8934">
          <cell r="A8934">
            <v>95650</v>
          </cell>
          <cell r="B8934" t="str">
            <v>KIT CAVALETE PARA MEDIÇÃO DE ÁGUA - ENTRADA INDIVIDUALIZADA, EM CPVC DN 28 MM (1"), PARA 3 MEDIDORES - FORNECIMENTO E INSTALAÇÃO (EXCLUSIVE HIDRÔMETRO)</v>
          </cell>
          <cell r="C8934" t="str">
            <v>UN</v>
          </cell>
          <cell r="D8934">
            <v>1486.27</v>
          </cell>
        </row>
        <row r="8935">
          <cell r="A8935">
            <v>95651</v>
          </cell>
          <cell r="B8935" t="str">
            <v>KIT CAVALETE PARA MEDIÇÃO DE ÁGUA - ENTRADA INDIVIDUALIZADA, EM CPVC DN 28 MM (1"), PARA 4 MEDIDORES - FORNECIMENTO E INSTALAÇÃO (EXCLUSIVE HIDRÔMETRO)</v>
          </cell>
          <cell r="C8935" t="str">
            <v>UN</v>
          </cell>
          <cell r="D8935">
            <v>1930.29</v>
          </cell>
        </row>
        <row r="8936">
          <cell r="A8936">
            <v>95652</v>
          </cell>
          <cell r="B8936" t="str">
            <v>KIT CAVALETE PARA MEDIÇÃO DE ÁGUA - ENTRADA INDIVIDUALIZADA, EM CPVC DN 35 MM (1 1/4"), PARA 1 MEDIDOR - FORNECIMENTO E INSTALAÇÃO (EXCLUSIVE HIDRÔMETRO)</v>
          </cell>
          <cell r="C8936" t="str">
            <v>UN</v>
          </cell>
          <cell r="D8936">
            <v>731.01</v>
          </cell>
        </row>
        <row r="8937">
          <cell r="A8937">
            <v>95653</v>
          </cell>
          <cell r="B8937" t="str">
            <v>KIT CAVALETE PARA MEDIÇÃO DE ÁGUA - ENTRADA INDIVIDUALIZADA, EM CPVC DN 35 MM (1 1/4"), PARA 2 MEDIDORES - FORNECIMENTO E INSTALAÇÃO (EXCLUSIVE HIDRÔMETRO)</v>
          </cell>
          <cell r="C8937" t="str">
            <v>UN</v>
          </cell>
          <cell r="D8937">
            <v>1296.82</v>
          </cell>
        </row>
        <row r="8938">
          <cell r="A8938">
            <v>95654</v>
          </cell>
          <cell r="B8938" t="str">
            <v>KIT CAVALETE PARA MEDIÇÃO DE ÁGUA - ENTRADA INDIVIDUALIZADA, EM CPVC DN 35 MM (1 1/4"), PARA 3 MEDIDORES - FORNECIMENTO E INSTALAÇÃO (EXCLUSIVE HIDRÔMETRO)</v>
          </cell>
          <cell r="C8938" t="str">
            <v>UN</v>
          </cell>
          <cell r="D8938">
            <v>1909.46</v>
          </cell>
        </row>
        <row r="8939">
          <cell r="A8939">
            <v>95655</v>
          </cell>
          <cell r="B8939" t="str">
            <v>KIT CAVALETE PARA MEDIÇÃO DE ÁGUA - ENTRADA INDIVIDUALIZADA, EM CPVC DN 35 MM (1 1/4"), PARA 4 MEDIDORES - FORNECIMENTO E INSTALAÇÃO (EXCLUSIVE HIDRÔMETRO)</v>
          </cell>
          <cell r="C8939" t="str">
            <v>UN</v>
          </cell>
          <cell r="D8939">
            <v>2490.7600000000002</v>
          </cell>
        </row>
        <row r="8940">
          <cell r="A8940">
            <v>95657</v>
          </cell>
          <cell r="B8940" t="str">
            <v>KIT CAVALETE PARA MEDIÇÃO DE ÁGUA - ENTRADA INDIVIDUALIZADA, EM PPR PN20 DN 25 MM (3/4") PARA 1 MEDIDOR - FORNECIMENTO E INSTALAÇÃO (EXCLUSIVE HIDRÔMETRO)</v>
          </cell>
          <cell r="C8940" t="str">
            <v>UN</v>
          </cell>
          <cell r="D8940">
            <v>287.16000000000003</v>
          </cell>
        </row>
        <row r="8941">
          <cell r="A8941">
            <v>95658</v>
          </cell>
          <cell r="B8941" t="str">
            <v>KIT CAVALETE PARA MEDIÇÃO DE ÁGUA - ENTRADA INDIVIDUALIZADA, EM PPR PN20 DN 25 MM (3/4") PARA 2 MEDIDORES - FORNECIMENTO E INSTALAÇÃO (EXCLUSIVE HIDRÔMETRO)</v>
          </cell>
          <cell r="C8941" t="str">
            <v>UN</v>
          </cell>
          <cell r="D8941">
            <v>522.67999999999995</v>
          </cell>
        </row>
        <row r="8942">
          <cell r="A8942">
            <v>95659</v>
          </cell>
          <cell r="B8942" t="str">
            <v>KIT CAVALETE PARA MEDIÇÃO DE ÁGUA - ENTRADA INDIVIDUALIZADA, EM PPR PN20 DN 25 MM (3/4") PARA 3 MEDIDORES - FORNECIMENTO E INSTALAÇÃO (EXCLUSIVE HIDRÔMETRO)</v>
          </cell>
          <cell r="C8942" t="str">
            <v>UN</v>
          </cell>
          <cell r="D8942">
            <v>777.81</v>
          </cell>
        </row>
        <row r="8943">
          <cell r="A8943">
            <v>95660</v>
          </cell>
          <cell r="B8943" t="str">
            <v>KIT CAVALETE PARA MEDIÇÃO DE ÁGUA - ENTRADA INDIVIDUALIZADA, EM PPR PN20 DN 25 MM (3/4") PARA 4 MEDIDORES - FORNECIMENTO E INSTALAÇÃO (EXCLUSIVE HIDRÔMETRO)</v>
          </cell>
          <cell r="C8943" t="str">
            <v>UN</v>
          </cell>
          <cell r="D8943">
            <v>1019.52</v>
          </cell>
        </row>
        <row r="8944">
          <cell r="A8944">
            <v>95661</v>
          </cell>
          <cell r="B8944" t="str">
            <v>KIT CAVALETE PARA MEDIÇÃO DE ÁGUA - ENTRADA INDIVIDUALIZADA, EM PPR PN20 DN 32 MM (1") PARA 1 MEDIDOR - FORNECIMENTO E INSTALAÇÃO (EXCLUSIVE HIDRÔMETRO)</v>
          </cell>
          <cell r="C8944" t="str">
            <v>UN</v>
          </cell>
          <cell r="D8944">
            <v>355.97</v>
          </cell>
        </row>
        <row r="8945">
          <cell r="A8945">
            <v>95662</v>
          </cell>
          <cell r="B8945" t="str">
            <v>KIT CAVALETE PARA MEDIÇÃO DE ÁGUA - ENTRADA INDIVIDUALIZADA, EM PPR PN20 DN 32 MM (1") PARA 2 MEDIDORES - FORNECIMENTO E INSTALAÇÃO (EXCLUSIVE HIDRÔMETRO)</v>
          </cell>
          <cell r="C8945" t="str">
            <v>UN</v>
          </cell>
          <cell r="D8945">
            <v>659.02</v>
          </cell>
        </row>
        <row r="8946">
          <cell r="A8946">
            <v>95663</v>
          </cell>
          <cell r="B8946" t="str">
            <v>KIT CAVALETE PARA MEDIÇÃO DE ÁGUA - ENTRADA INDIVIDUALIZADA, EM PPR PN20 DN 32 MM (1") PARA 3 MEDIDORES - FORNECIMENTO E INSTALAÇÃO (EXCLUSIVE HIDRÔMETRO)</v>
          </cell>
          <cell r="C8946" t="str">
            <v>UN</v>
          </cell>
          <cell r="D8946">
            <v>985.62</v>
          </cell>
        </row>
        <row r="8947">
          <cell r="A8947">
            <v>95664</v>
          </cell>
          <cell r="B8947" t="str">
            <v>KIT CAVALETE PARA MEDIÇÃO DE ÁGUA - ENTRADA INDIVIDUALIZADA, EM PPR PN20 DN 32 MM (1") PARA 4 MEDIDORES - FORNECIMENTO E INSTALAÇÃO (EXCLUSIVE HIDRÔMETRO)</v>
          </cell>
          <cell r="C8947" t="str">
            <v>UN</v>
          </cell>
          <cell r="D8947">
            <v>1293.94</v>
          </cell>
        </row>
        <row r="8948">
          <cell r="A8948">
            <v>95665</v>
          </cell>
          <cell r="B8948" t="str">
            <v>KIT CAVALETE PARA MEDIÇÃO DE ÁGUA - ENTRADA INDIVIDUALIZADA, EM PPR PN25 DN 25 MM (3/4") PARA 1 MEDIDOR - FORNECIMENTO E INSTALAÇÃO (EXCLUSIVE HIDRÔMETRO)</v>
          </cell>
          <cell r="C8948" t="str">
            <v>UN</v>
          </cell>
          <cell r="D8948">
            <v>318.06</v>
          </cell>
        </row>
        <row r="8949">
          <cell r="A8949">
            <v>95666</v>
          </cell>
          <cell r="B8949" t="str">
            <v>KIT CAVALETE PARA MEDIÇÃO DE ÁGUA - ENTRADA INDIVIDUALIZADA, EM PPR PN25 DN 25 MM (3/4") PARA 2 MEDIDORES - FORNECIMENTO E INSTALAÇÃO (EXCLUSIVE HIDRÔMETRO)</v>
          </cell>
          <cell r="C8949" t="str">
            <v>UN</v>
          </cell>
          <cell r="D8949">
            <v>562.71</v>
          </cell>
        </row>
        <row r="8950">
          <cell r="A8950">
            <v>95667</v>
          </cell>
          <cell r="B8950" t="str">
            <v>KIT CAVALETE PARA MEDIÇÃO DE ÁGUA - ENTRADA INDIVIDUALIZADA, EM PPR PN25 DN 25 MM (3/4") PARA 3 MEDIDORES - FORNECIMENTO E INSTALAÇÃO (EXCLUSIVE HIDRÔMETRO)</v>
          </cell>
          <cell r="C8950" t="str">
            <v>UN</v>
          </cell>
          <cell r="D8950">
            <v>833.24</v>
          </cell>
        </row>
        <row r="8951">
          <cell r="A8951">
            <v>95668</v>
          </cell>
          <cell r="B8951" t="str">
            <v>KIT CAVALETE PARA MEDIÇÃO DE ÁGUA - ENTRADA INDIVIDUALIZADA, EM PPR PN25 DN 25 MM (3/4") PARA 4 MEDIDORES - FORNECIMENTO E INSTALAÇÃO (EXCLUSIVE HIDRÔMETRO)</v>
          </cell>
          <cell r="C8951" t="str">
            <v>UN</v>
          </cell>
          <cell r="D8951">
            <v>1088.45</v>
          </cell>
        </row>
        <row r="8952">
          <cell r="A8952">
            <v>95669</v>
          </cell>
          <cell r="B8952" t="str">
            <v>KIT CAVALETE PARA MEDIÇÃO DE ÁGUA - ENTRADA INDIVIDUALIZADA, EM PPR PN25 DN 32 MM (1") PARA 1 MEDIDOR - FORNECIMENTO E INSTALAÇÃO (EXCLUSIVE HIDRÔMETRO)</v>
          </cell>
          <cell r="C8952" t="str">
            <v>UN</v>
          </cell>
          <cell r="D8952">
            <v>383.26</v>
          </cell>
        </row>
        <row r="8953">
          <cell r="A8953">
            <v>95670</v>
          </cell>
          <cell r="B8953" t="str">
            <v>KIT CAVALETE PARA MEDIÇÃO DE ÁGUA - ENTRADA INDIVIDUALIZADA, EM PPR PN25 DN 32 MM (1") PARA 2 MEDIDORES - FORNECIMENTO E INSTALAÇÃO (EXCLUSIVE HIDRÔMETRO)</v>
          </cell>
          <cell r="C8953" t="str">
            <v>UN</v>
          </cell>
          <cell r="D8953">
            <v>692</v>
          </cell>
        </row>
        <row r="8954">
          <cell r="A8954">
            <v>95671</v>
          </cell>
          <cell r="B8954" t="str">
            <v>KIT CAVALETE PARA MEDIÇÃO DE ÁGUA - ENTRADA INDIVIDUALIZADA, EM PPR PN25 DN 32 MM (1") PARA 3 MEDIDORES - FORNECIMENTO E INSTALAÇÃO (EXCLUSIVE HIDRÔMETRO)</v>
          </cell>
          <cell r="C8954" t="str">
            <v>UN</v>
          </cell>
          <cell r="D8954">
            <v>1029.96</v>
          </cell>
        </row>
        <row r="8955">
          <cell r="A8955">
            <v>95672</v>
          </cell>
          <cell r="B8955" t="str">
            <v>KIT CAVALETE PARA MEDIÇÃO DE ÁGUA - ENTRADA INDIVIDUALIZADA, EM PPR PN25 DN 32 MM (1") PARA 4 MEDIDORES - FORNECIMENTO E INSTALAÇÃO (EXCLUSIVE HIDRÔMETRO)</v>
          </cell>
          <cell r="C8955" t="str">
            <v>UN</v>
          </cell>
          <cell r="D8955">
            <v>1348.51</v>
          </cell>
        </row>
        <row r="8956">
          <cell r="A8956">
            <v>97741</v>
          </cell>
          <cell r="B8956" t="str">
            <v>KIT CAVALETE PARA MEDIÇÃO DE ÁGUA - ENTRADA INDIVIDUALIZADA, EM PVC 25 MM (3/4"), PARA 1 MEDIDOR - FORNECIMENTO E INSTALAÇÃO (EXCLUSIVE HIDRÔMETRO)</v>
          </cell>
          <cell r="C8956" t="str">
            <v>UN</v>
          </cell>
          <cell r="D8956">
            <v>154.83000000000001</v>
          </cell>
        </row>
        <row r="8957">
          <cell r="A8957">
            <v>95641</v>
          </cell>
          <cell r="B8957" t="str">
            <v>KIT CAVALETE PARA MEDIÇÃO DE ÁGUA - ENTRADA INDIVIDUALIZADA, EM PVC 25 MM (3/4"), PARA 2 MEDIDORES - FORNECIMENTO E INSTALAÇÃO (EXCLUSIVE HIDRÔMETRO)</v>
          </cell>
          <cell r="C8957" t="str">
            <v>UN</v>
          </cell>
          <cell r="D8957">
            <v>276.16000000000003</v>
          </cell>
        </row>
        <row r="8958">
          <cell r="A8958">
            <v>95642</v>
          </cell>
          <cell r="B8958" t="str">
            <v>KIT CAVALETE PARA MEDIÇÃO DE ÁGUA - ENTRADA INDIVIDUALIZADA, EM PVC 25 MM (3/4"), PARA 3 MEDIDORES - FORNECIMENTO E INSTALAÇÃO (EXCLUSIVE HIDRÔMETRO)</v>
          </cell>
          <cell r="C8958" t="str">
            <v>UN</v>
          </cell>
          <cell r="D8958">
            <v>408.57</v>
          </cell>
        </row>
        <row r="8959">
          <cell r="A8959">
            <v>95643</v>
          </cell>
          <cell r="B8959" t="str">
            <v>KIT CAVALETE PARA MEDIÇÃO DE ÁGUA - ENTRADA INDIVIDUALIZADA, EM PVC 25 MM (3/4"), PARA 4 MEDIDORES - FORNECIMENTO E INSTALAÇÃO (EXCLUSIVE HIDRÔMETRO)</v>
          </cell>
          <cell r="C8959" t="str">
            <v>UN</v>
          </cell>
          <cell r="D8959">
            <v>534.37</v>
          </cell>
        </row>
        <row r="8960">
          <cell r="A8960">
            <v>95644</v>
          </cell>
          <cell r="B8960" t="str">
            <v>KIT CAVALETE PARA MEDIÇÃO DE ÁGUA - ENTRADA INDIVIDUALIZADA, EM PVC 32 MM (1"), PARA 1 MEDIDOR - FORNECIMENTO E INSTALAÇÃO (EXCLUSIVE HIDRÔMETRO)</v>
          </cell>
          <cell r="C8960" t="str">
            <v>UN</v>
          </cell>
          <cell r="D8960">
            <v>202.06</v>
          </cell>
        </row>
        <row r="8961">
          <cell r="A8961">
            <v>95645</v>
          </cell>
          <cell r="B8961" t="str">
            <v>KIT CAVALETE PARA MEDIÇÃO DE ÁGUA - ENTRADA INDIVIDUALIZADA, EM PVC 32 MM (1"), PARA 2 MEDIDORES - FORNECIMENTO E INSTALAÇÃO (EXCLUSIVE HIDRÔMETRO)</v>
          </cell>
          <cell r="C8961" t="str">
            <v>UN</v>
          </cell>
          <cell r="D8961">
            <v>369.71</v>
          </cell>
        </row>
        <row r="8962">
          <cell r="A8962">
            <v>95646</v>
          </cell>
          <cell r="B8962" t="str">
            <v>KIT CAVALETE PARA MEDIÇÃO DE ÁGUA - ENTRADA INDIVIDUALIZADA, EM PVC 32 MM (1"), PARA 3 MEDIDORES - FORNECIMENTO E INSTALAÇÃO (EXCLUSIVE HIDRÔMETRO)</v>
          </cell>
          <cell r="C8962" t="str">
            <v>UN</v>
          </cell>
          <cell r="D8962">
            <v>551.21</v>
          </cell>
        </row>
        <row r="8963">
          <cell r="A8963">
            <v>95647</v>
          </cell>
          <cell r="B8963" t="str">
            <v>KIT CAVALETE PARA MEDIÇÃO DE ÁGUA - ENTRADA INDIVIDUALIZADA, EM PVC 32 MM (1"), PARA 4 MEDIDORES - FORNECIMENTO E INSTALAÇÃO (EXCLUSIVE HIDRÔMETRO)</v>
          </cell>
          <cell r="C8963" t="str">
            <v>UN</v>
          </cell>
          <cell r="D8963">
            <v>722.69</v>
          </cell>
        </row>
        <row r="8964">
          <cell r="A8964">
            <v>95636</v>
          </cell>
          <cell r="B8964" t="str">
            <v>KIT CAVALETE PARA MEDIÇÃO DE ÁGUA - ENTRADA PRINCIPAL, EM AÇO GALVANIZADO DN 25 MM (1") - FORNECIMENTO E INSTALAÇÃO (EXCLUSIVE HIDRÔMETRO)</v>
          </cell>
          <cell r="C8964" t="str">
            <v>UN</v>
          </cell>
          <cell r="D8964">
            <v>388</v>
          </cell>
        </row>
        <row r="8965">
          <cell r="A8965">
            <v>95637</v>
          </cell>
          <cell r="B8965" t="str">
            <v>KIT CAVALETE PARA MEDIÇÃO DE ÁGUA - ENTRADA PRINCIPAL, EM AÇO GALVANIZADO DN 32 MM (1 1/4") - FORNECIMENTO E INSTALAÇÃO (EXCLUSIVE HIDRÔMETRO)</v>
          </cell>
          <cell r="C8965" t="str">
            <v>UN</v>
          </cell>
          <cell r="D8965">
            <v>518.64</v>
          </cell>
        </row>
        <row r="8966">
          <cell r="A8966">
            <v>95638</v>
          </cell>
          <cell r="B8966" t="str">
            <v>KIT CAVALETE PARA MEDIÇÃO DE ÁGUA - ENTRADA PRINCIPAL, EM AÇO GALVANIZADO DN 40 MM (1 1/2") - FORNECIMENTO E INSTALAÇÃO (EXCLUSIVE HIDRÔMETRO)</v>
          </cell>
          <cell r="C8966" t="str">
            <v>UN</v>
          </cell>
          <cell r="D8966">
            <v>642.55999999999995</v>
          </cell>
        </row>
        <row r="8967">
          <cell r="A8967">
            <v>95639</v>
          </cell>
          <cell r="B8967" t="str">
            <v>KIT CAVALETE PARA MEDIÇÃO DE ÁGUA - ENTRADA PRINCIPAL, EM AÇO GALVANIZADO DN 50 MM (2") - FORNECIMENTO E INSTALAÇÃO (EXCLUSIVE HIDRÔMETRO)</v>
          </cell>
          <cell r="C8967" t="str">
            <v>UN</v>
          </cell>
          <cell r="D8967">
            <v>889.58</v>
          </cell>
        </row>
        <row r="8968">
          <cell r="A8968">
            <v>95634</v>
          </cell>
          <cell r="B8968" t="str">
            <v>KIT CAVALETE PARA MEDIÇÃO DE ÁGUA - ENTRADA PRINCIPAL, EM PVC 20 MM (1/2") - FORNECIMENTO E INSTALAÇÃO (EXCLUSIVE HIDRÔMETRO)</v>
          </cell>
          <cell r="C8968" t="str">
            <v>UN</v>
          </cell>
          <cell r="D8968">
            <v>187.93</v>
          </cell>
        </row>
        <row r="8969">
          <cell r="A8969">
            <v>95635</v>
          </cell>
          <cell r="B8969" t="str">
            <v>KIT CAVALETE PARA MEDIÇÃO DE ÁGUA - ENTRADA PRINCIPAL, EM PVC 25 MM (3/4") - FORNECIMENTO E INSTALAÇÃO (EXCLUSIVE HIDRÔMETRO)</v>
          </cell>
          <cell r="C8969" t="str">
            <v>UN</v>
          </cell>
          <cell r="D8969">
            <v>197.85</v>
          </cell>
        </row>
        <row r="8970">
          <cell r="A8970">
            <v>98751</v>
          </cell>
          <cell r="B8970" t="str">
            <v>SOLDA DE TOPO EM CHAPA/PERFIL/TUBO DE AÇO CHANFRADO, ESPESSURA=1/2''</v>
          </cell>
          <cell r="C8970" t="str">
            <v>M</v>
          </cell>
          <cell r="D8970">
            <v>171.82</v>
          </cell>
        </row>
        <row r="8971">
          <cell r="A8971">
            <v>98746</v>
          </cell>
          <cell r="B8971" t="str">
            <v>SOLDA DE TOPO EM CHAPA/PERFIL/TUBO DE AÇO CHANFRADO, ESPESSURA=1/4''</v>
          </cell>
          <cell r="C8971" t="str">
            <v>M</v>
          </cell>
          <cell r="D8971">
            <v>74.3</v>
          </cell>
        </row>
        <row r="8972">
          <cell r="A8972">
            <v>98753</v>
          </cell>
          <cell r="B8972" t="str">
            <v>SOLDA DE TOPO EM CHAPA/PERFIL/TUBO DE AÇO CHANFRADO, ESPESSURA=3/4''</v>
          </cell>
          <cell r="C8972" t="str">
            <v>M</v>
          </cell>
          <cell r="D8972">
            <v>328.84</v>
          </cell>
        </row>
        <row r="8973">
          <cell r="A8973">
            <v>98750</v>
          </cell>
          <cell r="B8973" t="str">
            <v>SOLDA DE TOPO EM CHAPA/PERFIL/TUBO DE AÇO CHANFRADO, ESPESSURA=3/8''</v>
          </cell>
          <cell r="C8973" t="str">
            <v>M</v>
          </cell>
          <cell r="D8973">
            <v>114.23</v>
          </cell>
        </row>
        <row r="8974">
          <cell r="A8974">
            <v>98749</v>
          </cell>
          <cell r="B8974" t="str">
            <v>SOLDA DE TOPO EM CHAPA/PERFIL/TUBO DE AÇO CHANFRADO, ESPESSURA=5/16''</v>
          </cell>
          <cell r="C8974" t="str">
            <v>M</v>
          </cell>
          <cell r="D8974">
            <v>92.22</v>
          </cell>
        </row>
        <row r="8975">
          <cell r="A8975">
            <v>98752</v>
          </cell>
          <cell r="B8975" t="str">
            <v>SOLDA DE TOPO EM CHAPA/PERFIL/TUBO DE AÇO CHANFRADO, ESPESSURA=5/8''</v>
          </cell>
          <cell r="C8975" t="str">
            <v>M</v>
          </cell>
          <cell r="D8975">
            <v>241.64</v>
          </cell>
        </row>
        <row r="8976">
          <cell r="A8976">
            <v>98529</v>
          </cell>
          <cell r="B8976" t="str">
            <v>CORTE RASO E RECORTE DE ÁRVORE COM DIÂMETRO DE TRONCO MAIOR OU IGUAL A 0,20 M E MENOR QUE 0,40 M</v>
          </cell>
          <cell r="C8976" t="str">
            <v>UN</v>
          </cell>
          <cell r="D8976">
            <v>74.22</v>
          </cell>
        </row>
        <row r="8977">
          <cell r="A8977">
            <v>98530</v>
          </cell>
          <cell r="B8977" t="str">
            <v>CORTE RASO E RECORTE DE ÁRVORE COM DIÂMETRO DE TRONCO MAIOR OU IGUAL A 0,40 M E MENOR QUE 0,60 M</v>
          </cell>
          <cell r="C8977" t="str">
            <v>UN</v>
          </cell>
          <cell r="D8977">
            <v>145.68</v>
          </cell>
        </row>
        <row r="8978">
          <cell r="A8978">
            <v>98531</v>
          </cell>
          <cell r="B8978" t="str">
            <v>CORTE RASO E RECORTE DE ÁRVORE COM DIÂMETRO DE TRONCO MAIOR OU IGUAL A 0,60 M</v>
          </cell>
          <cell r="C8978" t="str">
            <v>UN</v>
          </cell>
          <cell r="D8978">
            <v>388.84</v>
          </cell>
        </row>
        <row r="8979">
          <cell r="A8979">
            <v>98524</v>
          </cell>
          <cell r="B8979" t="str">
            <v>LIMPEZA MANUAL DE VEGETAÇÃO EM TERRENO COM ENXADA</v>
          </cell>
          <cell r="C8979" t="str">
            <v>M2</v>
          </cell>
          <cell r="D8979">
            <v>4.62</v>
          </cell>
        </row>
        <row r="8980">
          <cell r="A8980">
            <v>98525</v>
          </cell>
          <cell r="B8980" t="str">
            <v>LIMPEZA MECANIZADA DE CAMADA VEGETAL, VEGETAÇÃO E PEQUENAS ÁRVORES (DIÂMETRO DE TRONCO MENOR QUE 0,20 M), COM TRATOR DE ESTEIRAS</v>
          </cell>
          <cell r="C8980" t="str">
            <v>M2</v>
          </cell>
          <cell r="D8980">
            <v>0.65</v>
          </cell>
        </row>
        <row r="8981">
          <cell r="A8981">
            <v>98533</v>
          </cell>
          <cell r="B8981" t="str">
            <v>PODA EM ALTURA DE ÁRVORE COM DIÂMETRO DE TRONCO MAIOR OU IGUAL A 0,20 M E MENOR QUE 0,40 M</v>
          </cell>
          <cell r="C8981" t="str">
            <v>UN</v>
          </cell>
          <cell r="D8981">
            <v>115.63</v>
          </cell>
        </row>
        <row r="8982">
          <cell r="A8982">
            <v>98534</v>
          </cell>
          <cell r="B8982" t="str">
            <v>PODA EM ALTURA DE ÁRVORE COM DIÂMETRO DE TRONCO MAIOR OU IGUAL A 0,40 M E MENOR QUE 0,60 M</v>
          </cell>
          <cell r="C8982" t="str">
            <v>UN</v>
          </cell>
          <cell r="D8982">
            <v>319.83</v>
          </cell>
        </row>
        <row r="8983">
          <cell r="A8983">
            <v>98535</v>
          </cell>
          <cell r="B8983" t="str">
            <v>PODA EM ALTURA DE ÁRVORE COM DIÂMETRO DE TRONCO MAIOR OU IGUAL A 0,60 M</v>
          </cell>
          <cell r="C8983" t="str">
            <v>UN</v>
          </cell>
          <cell r="D8983">
            <v>670.47</v>
          </cell>
        </row>
        <row r="8984">
          <cell r="A8984">
            <v>98532</v>
          </cell>
          <cell r="B8984" t="str">
            <v>PODA EM ALTURA DE ÁRVORE COM DIÂMETRO DE TRONCO MENOR QUE 0,20 M</v>
          </cell>
          <cell r="C8984" t="str">
            <v>UN</v>
          </cell>
          <cell r="D8984">
            <v>30.62</v>
          </cell>
        </row>
        <row r="8985">
          <cell r="A8985">
            <v>98526</v>
          </cell>
          <cell r="B8985" t="str">
            <v>REMOÇÃO DE RAÍZES REMANESCENTES DE TRONCO DE ÁRVORE COM DIÂMETRO MAIOR OU IGUAL A 0,20 M E MENOR QUE 0,40 M</v>
          </cell>
          <cell r="C8985" t="str">
            <v>UN</v>
          </cell>
          <cell r="D8985">
            <v>128.33000000000001</v>
          </cell>
        </row>
        <row r="8986">
          <cell r="A8986">
            <v>98527</v>
          </cell>
          <cell r="B8986" t="str">
            <v>REMOÇÃO DE RAÍZES REMANESCENTES DE TRONCO DE ÁRVORE COM DIÂMETRO MAIOR OU IGUAL A 0,40 M E MENOR QUE 0,60 M</v>
          </cell>
          <cell r="C8986" t="str">
            <v>UN</v>
          </cell>
          <cell r="D8986">
            <v>212.99</v>
          </cell>
        </row>
        <row r="8987">
          <cell r="A8987">
            <v>98528</v>
          </cell>
          <cell r="B8987" t="str">
            <v>REMOÇÃO DE RAÍZES REMANESCENTES DE TRONCO DE ÁRVORE COM DIÂMETRO MAIOR OU IGUAL A 0,60 M</v>
          </cell>
          <cell r="C8987" t="str">
            <v>UN</v>
          </cell>
          <cell r="D8987">
            <v>280.72000000000003</v>
          </cell>
        </row>
        <row r="8988">
          <cell r="A8988">
            <v>94232</v>
          </cell>
          <cell r="B8988" t="str">
            <v>AMARRAÇÃO DE TELHAS CERÂMICAS OU DE CONCRETO</v>
          </cell>
          <cell r="C8988" t="str">
            <v>UN</v>
          </cell>
          <cell r="D8988">
            <v>2.78</v>
          </cell>
        </row>
        <row r="8989">
          <cell r="A8989">
            <v>100434</v>
          </cell>
          <cell r="B8989" t="str">
            <v>CALHA DE BEIRAL, SEMICIRCULAR DE PVC, DIAMETRO 125 MM, INCLUINDO CABECEIRAS, EMENDAS, BOCAIS, SUPORTES E VEDAÇÕES, EXCLUINDO CONDUTORES, INCLUSO TRANSPORTE VERTICAL</v>
          </cell>
          <cell r="C8989" t="str">
            <v>M</v>
          </cell>
          <cell r="D8989">
            <v>141.84</v>
          </cell>
        </row>
        <row r="8990">
          <cell r="A8990">
            <v>94229</v>
          </cell>
          <cell r="B8990" t="str">
            <v>CALHA EM CHAPA DE AÇO GALVANIZADO NÚMERO 24, DESENVOLVIMENTO DE 100 CM, INCLUSO TRANSPORTE VERTICAL</v>
          </cell>
          <cell r="C8990" t="str">
            <v>M</v>
          </cell>
          <cell r="D8990">
            <v>169.04</v>
          </cell>
        </row>
        <row r="8991">
          <cell r="A8991">
            <v>94227</v>
          </cell>
          <cell r="B8991" t="str">
            <v>CALHA EM CHAPA DE AÇO GALVANIZADO NÚMERO 24, DESENVOLVIMENTO DE 33 CM, INCLUSO TRANSPORTE VERTICAL</v>
          </cell>
          <cell r="C8991" t="str">
            <v>M</v>
          </cell>
          <cell r="D8991">
            <v>63.44</v>
          </cell>
        </row>
        <row r="8992">
          <cell r="A8992">
            <v>94228</v>
          </cell>
          <cell r="B8992" t="str">
            <v>CALHA EM CHAPA DE AÇO GALVANIZADO NÚMERO 24, DESENVOLVIMENTO DE 50 CM, INCLUSO TRANSPORTE VERTICAL</v>
          </cell>
          <cell r="C8992" t="str">
            <v>M</v>
          </cell>
          <cell r="D8992">
            <v>87.27</v>
          </cell>
        </row>
        <row r="8993">
          <cell r="A8993">
            <v>94219</v>
          </cell>
          <cell r="B8993" t="str">
            <v>CUMEEIRA E ESPIGÃO PARA TELHA CERÂMICA EMBOÇADA COM ARGAMASSA TRAÇO 1:2:9 (CIMENTO, CAL E AREIA), PARA TELHADOS COM MAIS DE 2 ÁGUAS, INCLUSO TRANSPORTE VERTICAL</v>
          </cell>
          <cell r="C8993" t="str">
            <v>M</v>
          </cell>
          <cell r="D8993">
            <v>30.9</v>
          </cell>
        </row>
        <row r="8994">
          <cell r="A8994">
            <v>94220</v>
          </cell>
          <cell r="B8994" t="str">
            <v>CUMEEIRA E ESPIGÃO PARA TELHA DE CONCRETO EMBOÇADA COM ARGAMASSA TRAÇO 1:2:9 (CIMENTO, CAL E AREIA), PARA TELHADOS COM MAIS DE 2 ÁGUAS, INCLUSO TRANSPORTE VERTICAL</v>
          </cell>
          <cell r="C8994" t="str">
            <v>M</v>
          </cell>
          <cell r="D8994">
            <v>52.83</v>
          </cell>
        </row>
        <row r="8995">
          <cell r="A8995">
            <v>100326</v>
          </cell>
          <cell r="B8995" t="str">
            <v>CUMEEIRA NORMAL PARA TELHA TRAPEZOIDAL DE AÇO, E = 0,5 MM, INCLUSO ACESSÓRIOS DE FIXAÇÃO E IÇAMENTO</v>
          </cell>
          <cell r="C8995" t="str">
            <v>M</v>
          </cell>
          <cell r="D8995">
            <v>0</v>
          </cell>
        </row>
        <row r="8996">
          <cell r="A8996">
            <v>94221</v>
          </cell>
          <cell r="B8996" t="str">
            <v>CUMEEIRA PARA TELHA CERÂMICA EMBOÇADA COM ARGAMASSA TRAÇO 1:2:9 (CIMENTO, CAL E AREIA) PARA TELHADOS COM ATÉ 2 ÁGUAS, INCLUSO TRANSPORTE VERTICAL</v>
          </cell>
          <cell r="C8996" t="str">
            <v>M</v>
          </cell>
          <cell r="D8996">
            <v>24.22</v>
          </cell>
        </row>
        <row r="8997">
          <cell r="A8997">
            <v>94222</v>
          </cell>
          <cell r="B8997" t="str">
            <v>CUMEEIRA PARA TELHA DE CONCRETO EMBOÇADA COM ARGAMASSA TRAÇO 1:2:9 (CIMENTO, CAL E AREIA) PARA TELHADOS COM ATÉ 2 ÁGUAS, INCLUSO TRANSPORTE VERTICAL</v>
          </cell>
          <cell r="C8997" t="str">
            <v>M</v>
          </cell>
          <cell r="D8997">
            <v>46.15</v>
          </cell>
        </row>
        <row r="8998">
          <cell r="A8998">
            <v>94451</v>
          </cell>
          <cell r="B8998" t="str">
            <v>CUMEEIRA PARA TELHA DE FIBROCIMENTO ESTRUTURAL E = 6 MM, INCLUSO ACESSÓRIOS DE FIXAÇÃO E IÇAMENTO</v>
          </cell>
          <cell r="C8998" t="str">
            <v>M</v>
          </cell>
          <cell r="D8998">
            <v>118.51</v>
          </cell>
        </row>
        <row r="8999">
          <cell r="A8999">
            <v>94223</v>
          </cell>
          <cell r="B8999" t="str">
            <v>CUMEEIRA PARA TELHA DE FIBROCIMENTO ONDULADA E = 6 MM, INCLUSO ACESSÓRIOS DE FIXAÇÃO E IÇAMENTO</v>
          </cell>
          <cell r="C8999" t="str">
            <v>M</v>
          </cell>
          <cell r="D8999">
            <v>106.02</v>
          </cell>
        </row>
        <row r="9000">
          <cell r="A9000">
            <v>100325</v>
          </cell>
          <cell r="B9000" t="str">
            <v>CUMEEIRA SHED PARA TELHA ONDULADA DE FIBROCIMENTO, E = 6 MM, INCLUSO ACESSÓRIOS DE FIXAÇÃO E IÇAMENTO</v>
          </cell>
          <cell r="C9000" t="str">
            <v>M</v>
          </cell>
          <cell r="D9000">
            <v>115.39</v>
          </cell>
        </row>
        <row r="9001">
          <cell r="A9001">
            <v>94224</v>
          </cell>
          <cell r="B9001" t="str">
            <v>EMBOÇAMENTO COM ARGAMASSA TRAÇO 1:2:9 (CIMENTO, CAL E AREIA)</v>
          </cell>
          <cell r="C9001" t="str">
            <v>M</v>
          </cell>
          <cell r="D9001">
            <v>25.97</v>
          </cell>
        </row>
        <row r="9002">
          <cell r="A9002">
            <v>102653</v>
          </cell>
          <cell r="B9002" t="str">
            <v>ISOLAMENTO TERMOACÚSTICO COM LÃ MINERAL NA SUBCOBERTURA, INCLUSO TRANSPORTE VERTICAL</v>
          </cell>
          <cell r="C9002" t="str">
            <v>M2</v>
          </cell>
          <cell r="D9002">
            <v>0</v>
          </cell>
        </row>
        <row r="9003">
          <cell r="A9003">
            <v>100330</v>
          </cell>
          <cell r="B9003" t="str">
            <v>RETIRADA E RECOLOCAÇÃO DE TELHA CERÂMICA CAPA-CANAL, COM ATÉ DUAS ÁGUAS, INCLUSO IÇAMENTO</v>
          </cell>
          <cell r="C9003" t="str">
            <v>M2</v>
          </cell>
          <cell r="D9003">
            <v>17.239999999999998</v>
          </cell>
        </row>
        <row r="9004">
          <cell r="A9004">
            <v>100331</v>
          </cell>
          <cell r="B9004" t="str">
            <v>RETIRADA E RECOLOCAÇÃO DE TELHA CERÂMICA CAPA-CANAL, COM MAIS DE DUAS ÁGUAS, INCLUSO IÇAMENTO</v>
          </cell>
          <cell r="C9004" t="str">
            <v>M2</v>
          </cell>
          <cell r="D9004">
            <v>23.03</v>
          </cell>
        </row>
        <row r="9005">
          <cell r="A9005">
            <v>100328</v>
          </cell>
          <cell r="B9005" t="str">
            <v>RETIRADA E RECOLOCAÇÃO DE TELHA CERÂMICA DE ENCAIXE, COM ATÉ DUAS ÁGUAS, INCLUSO IÇAMENTO</v>
          </cell>
          <cell r="C9005" t="str">
            <v>M2</v>
          </cell>
          <cell r="D9005">
            <v>12.75</v>
          </cell>
        </row>
        <row r="9006">
          <cell r="A9006">
            <v>100329</v>
          </cell>
          <cell r="B9006" t="str">
            <v>RETIRADA E RECOLOCAÇÃO DE TELHA CERÂMICA DE ENCAIXE, COM MAIS DE DUAS ÁGUAS, INCLUSO IÇAMENTO</v>
          </cell>
          <cell r="C9006" t="str">
            <v>M2</v>
          </cell>
          <cell r="D9006">
            <v>16.14</v>
          </cell>
        </row>
        <row r="9007">
          <cell r="A9007">
            <v>94231</v>
          </cell>
          <cell r="B9007" t="str">
            <v>RUFO EM CHAPA DE AÇO GALVANIZADO NÚMERO 24, CORTE DE 25 CM, INCLUSO TRANSPORTE VERTICAL</v>
          </cell>
          <cell r="C9007" t="str">
            <v>M</v>
          </cell>
          <cell r="D9007">
            <v>53.4</v>
          </cell>
        </row>
        <row r="9008">
          <cell r="A9008">
            <v>100435</v>
          </cell>
          <cell r="B9008" t="str">
            <v>RUFO EM FIBROCIMENTO PARA TELHA ONDULADA E = 6 MM, ABA DE 26 CM, INCLUSO TRANSPORTE VERTICAL, EXCETO CONTRARRUFO</v>
          </cell>
          <cell r="C9008" t="str">
            <v>M</v>
          </cell>
          <cell r="D9008">
            <v>80.45</v>
          </cell>
        </row>
        <row r="9009">
          <cell r="A9009">
            <v>100327</v>
          </cell>
          <cell r="B9009" t="str">
            <v>RUFO EXTERNO/INTERNO EM CHAPA DE AÇO GALVANIZADO NÚMERO 26, CORTE DE 33 CM, INCLUSO IÇAMENTO</v>
          </cell>
          <cell r="C9009" t="str">
            <v>M</v>
          </cell>
          <cell r="D9009">
            <v>60.94</v>
          </cell>
        </row>
        <row r="9010">
          <cell r="A9010">
            <v>94226</v>
          </cell>
          <cell r="B9010" t="str">
            <v>SUBCOBERTURA COM MANTA PLÁSTICA REVESTIDA POR PELÍCULA DE ALUMÍNO, INCLUSO TRANSPORTE VERTICAL</v>
          </cell>
          <cell r="C9010" t="str">
            <v>M2</v>
          </cell>
          <cell r="D9010">
            <v>20.64</v>
          </cell>
        </row>
        <row r="9011">
          <cell r="A9011">
            <v>94201</v>
          </cell>
          <cell r="B9011" t="str">
            <v>TELHAMENTO COM TELHA CERÂMICA CAPA-CANAL, TIPO COLONIAL, COM ATÉ 2 ÁGUAS, INCLUSO TRANSPORTE VERTICAL</v>
          </cell>
          <cell r="C9011" t="str">
            <v>M2</v>
          </cell>
          <cell r="D9011">
            <v>43.96</v>
          </cell>
        </row>
        <row r="9012">
          <cell r="A9012">
            <v>94204</v>
          </cell>
          <cell r="B9012" t="str">
            <v>TELHAMENTO COM TELHA CERÂMICA CAPA-CANAL, TIPO COLONIAL, COM MAIS DE 2 ÁGUAS, INCLUSO TRANSPORTE VERTICAL</v>
          </cell>
          <cell r="C9012" t="str">
            <v>M2</v>
          </cell>
          <cell r="D9012">
            <v>49.72</v>
          </cell>
        </row>
        <row r="9013">
          <cell r="A9013">
            <v>94447</v>
          </cell>
          <cell r="B9013" t="str">
            <v>TELHAMENTO COM TELHA CERÂMICA CAPA-CANAL, TIPO PAULISTA, COM ATÉ 2 ÁGUAS, INCLUSO TRANSPORTE VERTICAL</v>
          </cell>
          <cell r="C9013" t="str">
            <v>M2</v>
          </cell>
          <cell r="D9013">
            <v>43.96</v>
          </cell>
        </row>
        <row r="9014">
          <cell r="A9014">
            <v>94448</v>
          </cell>
          <cell r="B9014" t="str">
            <v>TELHAMENTO COM TELHA CERÂMICA CAPA-CANAL, TIPO PAULISTA, COM MAIS DE 2 ÁGUAS, INCLUSO TRANSPORTE VERTICAL</v>
          </cell>
          <cell r="C9014" t="str">
            <v>M2</v>
          </cell>
          <cell r="D9014">
            <v>49.72</v>
          </cell>
        </row>
        <row r="9015">
          <cell r="A9015">
            <v>94445</v>
          </cell>
          <cell r="B9015" t="str">
            <v>TELHAMENTO COM TELHA CERÂMICA CAPA-CANAL, TIPO PLAN, COM ATÉ 2 ÁGUAS, INCLUSO TRANSPORTE VERTICAL</v>
          </cell>
          <cell r="C9015" t="str">
            <v>M2</v>
          </cell>
          <cell r="D9015">
            <v>43.96</v>
          </cell>
        </row>
        <row r="9016">
          <cell r="A9016">
            <v>94446</v>
          </cell>
          <cell r="B9016" t="str">
            <v>TELHAMENTO COM TELHA CERÂMICA CAPA-CANAL, TIPO PLAN, COM MAIS DE 2 ÁGUAS, INCLUSO TRANSPORTE VERTICAL</v>
          </cell>
          <cell r="C9016" t="str">
            <v>M2</v>
          </cell>
          <cell r="D9016">
            <v>49.72</v>
          </cell>
        </row>
        <row r="9017">
          <cell r="A9017">
            <v>94440</v>
          </cell>
          <cell r="B9017" t="str">
            <v>TELHAMENTO COM TELHA CERÂMICA DE ENCAIXE, TIPO FRANCESA, COM ATÉ 2 ÁGUAS, INCLUSO TRANSPORTE VERTICAL</v>
          </cell>
          <cell r="C9017" t="str">
            <v>M2</v>
          </cell>
          <cell r="D9017">
            <v>30.66</v>
          </cell>
        </row>
        <row r="9018">
          <cell r="A9018">
            <v>94441</v>
          </cell>
          <cell r="B9018" t="str">
            <v>TELHAMENTO COM TELHA CERÂMICA DE ENCAIXE, TIPO FRANCESA, COM MAIS DE 2 ÁGUAS, INCLUSO TRANSPORTE VERTICAL</v>
          </cell>
          <cell r="C9018" t="str">
            <v>M2</v>
          </cell>
          <cell r="D9018">
            <v>34.04</v>
          </cell>
        </row>
        <row r="9019">
          <cell r="A9019">
            <v>94195</v>
          </cell>
          <cell r="B9019" t="str">
            <v>TELHAMENTO COM TELHA CERÂMICA DE ENCAIXE, TIPO PORTUGUESA, COM ATÉ 2 ÁGUAS, INCLUSO TRANSPORTE VERTICAL</v>
          </cell>
          <cell r="C9019" t="str">
            <v>M2</v>
          </cell>
          <cell r="D9019">
            <v>30.66</v>
          </cell>
        </row>
        <row r="9020">
          <cell r="A9020">
            <v>94198</v>
          </cell>
          <cell r="B9020" t="str">
            <v>TELHAMENTO COM TELHA CERÂMICA DE ENCAIXE, TIPO PORTUGUESA, COM MAIS DE 2 ÁGUAS, INCLUSO TRANSPORTE VERTICAL</v>
          </cell>
          <cell r="C9020" t="str">
            <v>M2</v>
          </cell>
          <cell r="D9020">
            <v>34.04</v>
          </cell>
        </row>
        <row r="9021">
          <cell r="A9021">
            <v>94442</v>
          </cell>
          <cell r="B9021" t="str">
            <v>TELHAMENTO COM TELHA CERÂMICA DE ENCAIXE, TIPO ROMANA, COM ATÉ 2 ÁGUAS, INCLUSO TRANSPORTE VERTICAL</v>
          </cell>
          <cell r="C9021" t="str">
            <v>M2</v>
          </cell>
          <cell r="D9021">
            <v>30.66</v>
          </cell>
        </row>
        <row r="9022">
          <cell r="A9022">
            <v>94443</v>
          </cell>
          <cell r="B9022" t="str">
            <v>TELHAMENTO COM TELHA CERÂMICA DE ENCAIXE, TIPO ROMANA, COM MAIS DE 2 ÁGUAS, INCLUSO TRANSPORTE VERTICAL</v>
          </cell>
          <cell r="C9022" t="str">
            <v>M2</v>
          </cell>
          <cell r="D9022">
            <v>34.04</v>
          </cell>
        </row>
        <row r="9023">
          <cell r="A9023">
            <v>94213</v>
          </cell>
          <cell r="B9023" t="str">
            <v>TELHAMENTO COM TELHA DE AÇO/ALUMÍNIO E = 0,5 MM, COM ATÉ 2 ÁGUAS, INCLUSO IÇAMENTO</v>
          </cell>
          <cell r="C9023" t="str">
            <v>M2</v>
          </cell>
          <cell r="D9023">
            <v>75.95</v>
          </cell>
        </row>
        <row r="9024">
          <cell r="A9024">
            <v>94189</v>
          </cell>
          <cell r="B9024" t="str">
            <v>TELHAMENTO COM TELHA DE CONCRETO DE ENCAIXE, COM ATÉ 2 ÁGUAS, INCLUSO TRANSPORTE VERTICAL</v>
          </cell>
          <cell r="C9024" t="str">
            <v>M2</v>
          </cell>
          <cell r="D9024">
            <v>37.450000000000003</v>
          </cell>
        </row>
        <row r="9025">
          <cell r="A9025">
            <v>94192</v>
          </cell>
          <cell r="B9025" t="str">
            <v>TELHAMENTO COM TELHA DE CONCRETO DE ENCAIXE, COM MAIS DE 2 ÁGUAS, INCLUSO TRANSPORTE VERTICAL</v>
          </cell>
          <cell r="C9025" t="str">
            <v>M2</v>
          </cell>
          <cell r="D9025">
            <v>40.01</v>
          </cell>
        </row>
        <row r="9026">
          <cell r="A9026">
            <v>94444</v>
          </cell>
          <cell r="B9026" t="str">
            <v>TELHAMENTO COM TELHA DE ENCAIXE, TIPO FRANCESA DE VIDRO, COM ATÉ 2 ÁGUAS, INCLUSO TRANSPORTE VERTICAL</v>
          </cell>
          <cell r="C9026" t="str">
            <v>M2</v>
          </cell>
          <cell r="D9026">
            <v>645.84</v>
          </cell>
        </row>
        <row r="9027">
          <cell r="A9027">
            <v>94218</v>
          </cell>
          <cell r="B9027" t="str">
            <v>TELHAMENTO COM TELHA ESTRUTURAL DE FIBROCIMENTO E= 8 MM, COM ATÉ 2 ÁGUAS, INCLUSO IÇAMENTO_PS</v>
          </cell>
          <cell r="C9027" t="str">
            <v>M2</v>
          </cell>
          <cell r="D9027">
            <v>159.74</v>
          </cell>
        </row>
        <row r="9028">
          <cell r="A9028">
            <v>94216</v>
          </cell>
          <cell r="B9028" t="str">
            <v>TELHAMENTO COM TELHA METÁLICA TERMOACÚSTICA E = 30 MM, COM ATÉ 2 ÁGUAS, INCLUSO IÇAMENTO</v>
          </cell>
          <cell r="C9028" t="str">
            <v>M2</v>
          </cell>
          <cell r="D9028">
            <v>214.3</v>
          </cell>
        </row>
        <row r="9029">
          <cell r="A9029">
            <v>94449</v>
          </cell>
          <cell r="B9029" t="str">
            <v>TELHAMENTO COM TELHA ONDULADA DE FIBRA DE VIDRO E = 0,6 MM, PARA TELHADO COM INCLINAÇÃO MAIOR QUE 10°, COM ATÉ 2 ÁGUAS, INCLUSO IÇAMENTO</v>
          </cell>
          <cell r="C9029" t="str">
            <v>M2</v>
          </cell>
          <cell r="D9029">
            <v>65.48</v>
          </cell>
        </row>
        <row r="9030">
          <cell r="A9030">
            <v>94210</v>
          </cell>
          <cell r="B9030" t="str">
            <v>TELHAMENTO COM TELHA ONDULADA DE FIBROCIMENTO E = 6 MM, COM RECOBRIMENTO LATERAL DE 1 1/4 DE ONDA PARA TELHADO COM INCLINAÇÃO MÁXIMA DE 10°, COM ATÉ 2 ÁGUAS, INCLUSO IÇAMENTO</v>
          </cell>
          <cell r="C9030" t="str">
            <v>M2</v>
          </cell>
          <cell r="D9030">
            <v>64.03</v>
          </cell>
        </row>
        <row r="9031">
          <cell r="A9031">
            <v>94207</v>
          </cell>
          <cell r="B9031" t="str">
            <v>TELHAMENTO COM TELHA ONDULADA DE FIBROCIMENTO E = 6 MM, COM RECOBRIMENTO LATERAL DE 1/4 DE ONDA PARA TELHADO COM INCLINAÇÃO MAIOR QUE 10°, COM ATÉ 2 ÁGUAS, INCLUSO IÇAMENTO</v>
          </cell>
          <cell r="C9031" t="str">
            <v>M2</v>
          </cell>
          <cell r="D9031">
            <v>60.35</v>
          </cell>
        </row>
        <row r="9032">
          <cell r="A9032">
            <v>102109</v>
          </cell>
          <cell r="B9032" t="str">
            <v>SUPORTE PARA TRANSFORMADOR EM POSTE DE CONCRETO CIRCULAR - FORNECIMENTO E INSTALAÇÃO</v>
          </cell>
          <cell r="C9032" t="str">
            <v>UN</v>
          </cell>
          <cell r="D9032">
            <v>54.15</v>
          </cell>
        </row>
        <row r="9033">
          <cell r="A9033">
            <v>102110</v>
          </cell>
          <cell r="B9033" t="str">
            <v>SUPORTE PARA TRANSFORMADOR EM POSTE DE CONCRETO DUPLO T - FORNECIMENTO E INSTALAÇÃO</v>
          </cell>
          <cell r="C9033" t="str">
            <v>UN</v>
          </cell>
          <cell r="D9033">
            <v>163.05000000000001</v>
          </cell>
        </row>
        <row r="9034">
          <cell r="A9034">
            <v>103656</v>
          </cell>
          <cell r="B9034" t="str">
            <v>TRANSFORMADOR DE DISTRIBUIÇÃO, 1000 KVA, TRIFÁSICO, 60 HZ, CLASSE 15 KV, IMERSO EM ÓLEO MINERAL, INSTALAÇÃO EM SOLO (NÃO INCLUSO ABRIGO) - FORNECIMENTO E INSTALAÇÃO</v>
          </cell>
          <cell r="C9034" t="str">
            <v>UN</v>
          </cell>
          <cell r="D9034">
            <v>126852.82</v>
          </cell>
        </row>
        <row r="9035">
          <cell r="A9035">
            <v>102105</v>
          </cell>
          <cell r="B9035" t="str">
            <v>TRANSFORMADOR DE DISTRIBUIÇÃO, 112,5 KVA, TRIFÁSICO, 60 HZ, CLASSE 15 KV, IMERSO EM ÓLEO MINERAL, INSTALAÇÃO EM POSTE (NÃO INCLUSO SUPORTE) - FORNECIMENTO E INSTALAÇÃO</v>
          </cell>
          <cell r="C9035" t="str">
            <v>UN</v>
          </cell>
          <cell r="D9035">
            <v>20018.93</v>
          </cell>
        </row>
        <row r="9036">
          <cell r="A9036">
            <v>102106</v>
          </cell>
          <cell r="B9036" t="str">
            <v>TRANSFORMADOR DE DISTRIBUIÇÃO, 150 KVA, TRIFÁSICO, 60 HZ, CLASSE 15 KV, IMERSO EM ÓLEO MINERAL, INSTALAÇÃO EM POSTE (NÃO INCLUSO SUPORTE) - FORNECIMENTO E INSTALAÇÃO</v>
          </cell>
          <cell r="C9036" t="str">
            <v>UN</v>
          </cell>
          <cell r="D9036">
            <v>25123.93</v>
          </cell>
        </row>
        <row r="9037">
          <cell r="A9037">
            <v>102107</v>
          </cell>
          <cell r="B9037" t="str">
            <v>TRANSFORMADOR DE DISTRIBUIÇÃO, 225 KVA, TRIFÁSICO, 60 HZ, CLASSE 15 KV, IMERSO EM ÓLEO MINERAL, INSTALAÇÃO EM POSTE (NÃO INCLUSO SUPORTE) - FORNECIMENTO E INSTALAÇÃO</v>
          </cell>
          <cell r="C9037" t="str">
            <v>UN</v>
          </cell>
          <cell r="D9037">
            <v>35075.71</v>
          </cell>
        </row>
        <row r="9038">
          <cell r="A9038">
            <v>102102</v>
          </cell>
          <cell r="B9038" t="str">
            <v>TRANSFORMADOR DE DISTRIBUIÇÃO, 30 KVA, TRIFÁSICO, 60 HZ, CLASSE 15 KV, IMERSO EM ÓLEO MINERAL, INSTALAÇÃO EM POSTE (NÃO INCLUSO SUPORTE) - FORNECIMENTO E INSTALAÇÃO</v>
          </cell>
          <cell r="C9038" t="str">
            <v>UN</v>
          </cell>
          <cell r="D9038">
            <v>11390.8</v>
          </cell>
        </row>
        <row r="9039">
          <cell r="A9039">
            <v>102108</v>
          </cell>
          <cell r="B9039" t="str">
            <v>TRANSFORMADOR DE DISTRIBUIÇÃO, 300 KVA, TRIFÁSICO, 60 HZ, CLASSE 15 KV, IMERSO EM ÓLEO MINERAL, INSTALAÇÃO EM POSTE (NÃO INCLUSO SUPORTE) - FORNECIMENTO E INSTALAÇÃO</v>
          </cell>
          <cell r="C9039" t="str">
            <v>UN</v>
          </cell>
          <cell r="D9039">
            <v>40853.22</v>
          </cell>
        </row>
        <row r="9040">
          <cell r="A9040">
            <v>102103</v>
          </cell>
          <cell r="B9040" t="str">
            <v>TRANSFORMADOR DE DISTRIBUIÇÃO, 45 KVA, TRIFÁSICO, 60 HZ, CLASSE 15 KV, IMERSO EM ÓLEO MINERAL, INSTALAÇÃO EM POSTE (NÃO INCLUSO SUPORTE) - FORNECIMENTO E INSTALAÇÃO</v>
          </cell>
          <cell r="C9040" t="str">
            <v>UN</v>
          </cell>
          <cell r="D9040">
            <v>12681.07</v>
          </cell>
        </row>
        <row r="9041">
          <cell r="A9041">
            <v>103654</v>
          </cell>
          <cell r="B9041" t="str">
            <v>TRANSFORMADOR DE DISTRIBUIÇÃO, 500KVA, TRIFÁSICO, 60 HZ, CLASSE 15 KV, IMERSO EM ÓLEO MINERAL, INSTALAÇÃO EM SOLO (NÃO INCLUSO ABRIGO) - FORNECIMENTO E INSTALAÇÃO</v>
          </cell>
          <cell r="C9041" t="str">
            <v>UN</v>
          </cell>
          <cell r="D9041">
            <v>66217.67</v>
          </cell>
        </row>
        <row r="9042">
          <cell r="A9042">
            <v>102104</v>
          </cell>
          <cell r="B9042" t="str">
            <v>TRANSFORMADOR DE DISTRIBUIÇÃO, 75 KVA, TRIFÁSICO, 60 HZ, CLASSE 15 KV, IMERSO EM ÓLEO MINERAL, INSTALAÇÃO EM POSTE (NÃO INCLUSO SUPORTE) - FORNECIMENTO E INSTALAÇÃO</v>
          </cell>
          <cell r="C9042" t="str">
            <v>UN</v>
          </cell>
          <cell r="D9042">
            <v>16279.72</v>
          </cell>
        </row>
        <row r="9043">
          <cell r="A9043">
            <v>103655</v>
          </cell>
          <cell r="B9043" t="str">
            <v>TRANSFORMADOR DE DISTRIBUIÇÃO, 750 KVA, TRIFÁSICO, 60 HZ, CLASSE 15 KV, IMERSO EM ÓLEO MINERAL, INSTALAÇÃO EM SOLO (NÃO INCLUSO ABRIGO) - FORNECIMENTO E INSTALAÇÃO</v>
          </cell>
          <cell r="C9043" t="str">
            <v>UN</v>
          </cell>
          <cell r="D9043">
            <v>90719.25</v>
          </cell>
        </row>
        <row r="9044">
          <cell r="A9044">
            <v>105473</v>
          </cell>
          <cell r="B9044" t="str">
            <v>CARGA E DESCARGA COM CARRINHO PLATAFORMA, DE BANCADA DE MÁRMORE OU GRANITO PARA COZINHA/LAVATÓRIO OU MÁRMORE SINTÉTICO COM CUBA INTEGRADA, EM BALSA DE 1000 TONELADAS</v>
          </cell>
          <cell r="C9044" t="str">
            <v>T</v>
          </cell>
          <cell r="D9044">
            <v>0</v>
          </cell>
        </row>
        <row r="9045">
          <cell r="A9045">
            <v>105414</v>
          </cell>
          <cell r="B9045" t="str">
            <v>CARGA E DESCARGA COM CARRINHO PLATAFORMA, DE BANCADA DE MÁRMORE OU GRANITO PARA COZINHA/LAVATÓRIO OU MÁRMORE SINTÉTICO COM CUBA INTEGRADA, EM BALSA DE 1500 TONELADAS</v>
          </cell>
          <cell r="C9045" t="str">
            <v>T</v>
          </cell>
          <cell r="D9045">
            <v>0</v>
          </cell>
        </row>
        <row r="9046">
          <cell r="A9046">
            <v>105424</v>
          </cell>
          <cell r="B9046" t="str">
            <v>CARGA E DESCARGA COM CARRINHO PLATAFORMA, DE BANCADA DE MÁRMORE OU GRANITO PARA COZINHA/LAVATÓRIO OU MÁRMORE SINTÉTICO COM CUBA INTEGRADA, EM BALSA DE 2000 TONELADAS</v>
          </cell>
          <cell r="C9046" t="str">
            <v>T</v>
          </cell>
          <cell r="D9046">
            <v>0</v>
          </cell>
        </row>
        <row r="9047">
          <cell r="A9047">
            <v>105448</v>
          </cell>
          <cell r="B9047" t="str">
            <v>CARGA E DESCARGA COM CARRINHO PLATAFORMA, DE BANCADA DE MÁRMORE OU GRANITO PARA COZINHA/LAVATÓRIO OU MÁRMORE SINTÉTICO COM CUBA INTEGRADA, EM BALSA DE 600 TONELADAS</v>
          </cell>
          <cell r="C9047" t="str">
            <v>T</v>
          </cell>
          <cell r="D9047">
            <v>0</v>
          </cell>
        </row>
        <row r="9048">
          <cell r="A9048">
            <v>105409</v>
          </cell>
          <cell r="B9048" t="str">
            <v>CARGA E DESCARGA COM MANIPULADOR TELESCÓPICO, DE PÁLETE DE BACIA SANITÁRIA, CAIXA ACOPLADA, TANQUE OU PIA, EM BALSA DE 1000 TONELADAS</v>
          </cell>
          <cell r="C9048" t="str">
            <v>T</v>
          </cell>
          <cell r="D9048">
            <v>0</v>
          </cell>
        </row>
        <row r="9049">
          <cell r="A9049">
            <v>105415</v>
          </cell>
          <cell r="B9049" t="str">
            <v>CARGA E DESCARGA COM MANIPULADOR TELESCÓPICO, DE PÁLETE DE BACIA SANITÁRIA, CAIXA ACOPLADA, TANQUE OU PIA, EM BALSA DE 1500 TONELADAS</v>
          </cell>
          <cell r="C9049" t="str">
            <v>T</v>
          </cell>
          <cell r="D9049">
            <v>0</v>
          </cell>
        </row>
        <row r="9050">
          <cell r="A9050">
            <v>105487</v>
          </cell>
          <cell r="B9050" t="str">
            <v>CARGA E DESCARGA COM MANIPULADOR TELESCÓPICO, DE PÁLETE DE BACIA SANITÁRIA, CAIXA ACOPLADA, TANQUE OU PIA, EM BALSA DE 2000 TONELADAS</v>
          </cell>
          <cell r="C9050" t="str">
            <v>T</v>
          </cell>
          <cell r="D9050">
            <v>0</v>
          </cell>
        </row>
        <row r="9051">
          <cell r="A9051">
            <v>105451</v>
          </cell>
          <cell r="B9051" t="str">
            <v>CARGA E DESCARGA COM MANIPULADOR TELESCÓPICO, DE PÁLETE DE BACIA SANITÁRIA, CAIXA ACOPLADA, TANQUE OU PIA, EM BALSA DE 600 TONELADAS</v>
          </cell>
          <cell r="C9051" t="str">
            <v>T</v>
          </cell>
          <cell r="D9051">
            <v>0</v>
          </cell>
        </row>
        <row r="9052">
          <cell r="A9052">
            <v>105454</v>
          </cell>
          <cell r="B9052" t="str">
            <v>CARGA E DESCARGA COM MANIPULADOR TELESCÓPICO, DE PÁLETE DE BLOCOS VAZADOS DE CONCRETO OU CERÂMICO, EM BALSA DE 1000 TONELADAS</v>
          </cell>
          <cell r="C9052" t="str">
            <v>T</v>
          </cell>
          <cell r="D9052">
            <v>0</v>
          </cell>
        </row>
        <row r="9053">
          <cell r="A9053">
            <v>105411</v>
          </cell>
          <cell r="B9053" t="str">
            <v>CARGA E DESCARGA COM MANIPULADOR TELESCÓPICO, DE PÁLETE DE BLOCOS VAZADOS DE CONCRETO OU CERÂMICO, EM BALSA DE 1500 TONELADAS</v>
          </cell>
          <cell r="C9053" t="str">
            <v>T</v>
          </cell>
          <cell r="D9053">
            <v>0</v>
          </cell>
        </row>
        <row r="9054">
          <cell r="A9054">
            <v>105419</v>
          </cell>
          <cell r="B9054" t="str">
            <v>CARGA E DESCARGA COM MANIPULADOR TELESCÓPICO, DE PÁLETE DE BLOCOS VAZADOS DE CONCRETO OU CERÂMICO, EM BALSA DE 2000 TONELADAS</v>
          </cell>
          <cell r="C9054" t="str">
            <v>T</v>
          </cell>
          <cell r="D9054">
            <v>0</v>
          </cell>
        </row>
        <row r="9055">
          <cell r="A9055">
            <v>105443</v>
          </cell>
          <cell r="B9055" t="str">
            <v>CARGA E DESCARGA COM MANIPULADOR TELESCÓPICO, DE PÁLETE DE BLOCOS VAZADOS DE CONCRETO OU CERÂMICO, EM BALSA DE 600 TONELADAS</v>
          </cell>
          <cell r="C9055" t="str">
            <v>T</v>
          </cell>
          <cell r="D9055">
            <v>0</v>
          </cell>
        </row>
        <row r="9056">
          <cell r="A9056">
            <v>105455</v>
          </cell>
          <cell r="B9056" t="str">
            <v>CARGA E DESCARGA COM MANIPULADOR TELESCÓPICO, DE PÁLETE DE CAIXAS COM REVESTIMENTO CERÂMICO, EM BALSA DE 1000 TONELADAS</v>
          </cell>
          <cell r="C9056" t="str">
            <v>T</v>
          </cell>
          <cell r="D9056">
            <v>0</v>
          </cell>
        </row>
        <row r="9057">
          <cell r="A9057">
            <v>105412</v>
          </cell>
          <cell r="B9057" t="str">
            <v>CARGA E DESCARGA COM MANIPULADOR TELESCÓPICO, DE PÁLETE DE CAIXAS COM REVESTIMENTO CERÂMICO, EM BALSA DE 1500 TONELADAS</v>
          </cell>
          <cell r="C9057" t="str">
            <v>T</v>
          </cell>
          <cell r="D9057">
            <v>0</v>
          </cell>
        </row>
        <row r="9058">
          <cell r="A9058">
            <v>105420</v>
          </cell>
          <cell r="B9058" t="str">
            <v>CARGA E DESCARGA COM MANIPULADOR TELESCÓPICO, DE PÁLETE DE CAIXAS COM REVESTIMENTO CERÂMICO, EM BALSA DE 2000 TONELADAS</v>
          </cell>
          <cell r="C9058" t="str">
            <v>T</v>
          </cell>
          <cell r="D9058">
            <v>0</v>
          </cell>
        </row>
        <row r="9059">
          <cell r="A9059">
            <v>105444</v>
          </cell>
          <cell r="B9059" t="str">
            <v>CARGA E DESCARGA COM MANIPULADOR TELESCÓPICO, DE PÁLETE DE CAIXAS COM REVESTIMENTO CERÂMICO, EM BALSA DE 600 TONELADAS</v>
          </cell>
          <cell r="C9059" t="str">
            <v>T</v>
          </cell>
          <cell r="D9059">
            <v>0</v>
          </cell>
        </row>
        <row r="9060">
          <cell r="A9060">
            <v>105456</v>
          </cell>
          <cell r="B9060" t="str">
            <v>CARGA E DESCARGA COM MANIPULADOR TELESCÓPICO, DE PÁLETE DE LATAS 18 LITROS, EM BALSA DE 1000 TONELADAS</v>
          </cell>
          <cell r="C9060" t="str">
            <v>T</v>
          </cell>
          <cell r="D9060">
            <v>0</v>
          </cell>
        </row>
        <row r="9061">
          <cell r="A9061">
            <v>105478</v>
          </cell>
          <cell r="B9061" t="str">
            <v>CARGA E DESCARGA COM MANIPULADOR TELESCÓPICO, DE PÁLETE DE LATAS 18 LITROS, EM BALSA DE 1500 TONELADAS</v>
          </cell>
          <cell r="C9061" t="str">
            <v>T</v>
          </cell>
          <cell r="D9061">
            <v>0</v>
          </cell>
        </row>
        <row r="9062">
          <cell r="A9062">
            <v>105421</v>
          </cell>
          <cell r="B9062" t="str">
            <v>CARGA E DESCARGA COM MANIPULADOR TELESCÓPICO, DE PÁLETE DE LATAS 18 LITROS, EM BALSA DE 2000 TONELADAS</v>
          </cell>
          <cell r="C9062" t="str">
            <v>T</v>
          </cell>
          <cell r="D9062">
            <v>0</v>
          </cell>
        </row>
        <row r="9063">
          <cell r="A9063">
            <v>105445</v>
          </cell>
          <cell r="B9063" t="str">
            <v>CARGA E DESCARGA COM MANIPULADOR TELESCÓPICO, DE PÁLETE DE LATAS 18 LITROS, EM BALSA DE 600 TONELADAS</v>
          </cell>
          <cell r="C9063" t="str">
            <v>T</v>
          </cell>
          <cell r="D9063">
            <v>0</v>
          </cell>
        </row>
        <row r="9064">
          <cell r="A9064">
            <v>105453</v>
          </cell>
          <cell r="B9064" t="str">
            <v>CARGA E DESCARGA COM MANIPULADOR TELESCÓPICO, DE PÁLETE DE SACOS, EM BALSA DE 1000 TONELADAS</v>
          </cell>
          <cell r="C9064" t="str">
            <v>T</v>
          </cell>
          <cell r="D9064">
            <v>0</v>
          </cell>
        </row>
        <row r="9065">
          <cell r="A9065">
            <v>105497</v>
          </cell>
          <cell r="B9065" t="str">
            <v>CARGA E DESCARGA COM MANIPULADOR TELESCÓPICO, DE PÁLETE DE SACOS, EM BALSA DE 1500 TONELADAS</v>
          </cell>
          <cell r="C9065" t="str">
            <v>T</v>
          </cell>
          <cell r="D9065">
            <v>0</v>
          </cell>
        </row>
        <row r="9066">
          <cell r="A9066">
            <v>105418</v>
          </cell>
          <cell r="B9066" t="str">
            <v>CARGA E DESCARGA COM MANIPULADOR TELESCÓPICO, DE PÁLETE DE SACOS, EM BALSA DE 2000 TONELADAS</v>
          </cell>
          <cell r="C9066" t="str">
            <v>T</v>
          </cell>
          <cell r="D9066">
            <v>0</v>
          </cell>
        </row>
        <row r="9067">
          <cell r="A9067">
            <v>105442</v>
          </cell>
          <cell r="B9067" t="str">
            <v>CARGA E DESCARGA COM MANIPULADOR TELESCÓPICO, DE PÁLETE DE SACOS, EM BALSA DE 600 TONELADAS</v>
          </cell>
          <cell r="C9067" t="str">
            <v>T</v>
          </cell>
          <cell r="D9067">
            <v>0</v>
          </cell>
        </row>
        <row r="9068">
          <cell r="A9068">
            <v>105410</v>
          </cell>
          <cell r="B9068" t="str">
            <v>CARGA E DESCARGA COM MANIPULADOR TELESCÓPICO, DE PÁLETE DE TELHA DE CONCRETO OU CERÂMICA, EM BALSA DE 1000 TONELADAS</v>
          </cell>
          <cell r="C9068" t="str">
            <v>T</v>
          </cell>
          <cell r="D9068">
            <v>0</v>
          </cell>
        </row>
        <row r="9069">
          <cell r="A9069">
            <v>105416</v>
          </cell>
          <cell r="B9069" t="str">
            <v>CARGA E DESCARGA COM MANIPULADOR TELESCÓPICO, DE PÁLETE DE TELHA DE CONCRETO OU CERÂMICA, EM BALSA DE 1500 TONELADAS</v>
          </cell>
          <cell r="C9069" t="str">
            <v>T</v>
          </cell>
          <cell r="D9069">
            <v>0</v>
          </cell>
        </row>
        <row r="9070">
          <cell r="A9070">
            <v>105488</v>
          </cell>
          <cell r="B9070" t="str">
            <v>CARGA E DESCARGA COM MANIPULADOR TELESCÓPICO, DE PÁLETE DE TELHA DE CONCRETO OU CERÂMICA, EM BALSA DE 2000 TONELADAS</v>
          </cell>
          <cell r="C9070" t="str">
            <v>T</v>
          </cell>
          <cell r="D9070">
            <v>0</v>
          </cell>
        </row>
        <row r="9071">
          <cell r="A9071">
            <v>105452</v>
          </cell>
          <cell r="B9071" t="str">
            <v>CARGA E DESCARGA COM MANIPULADOR TELESCÓPICO, DE PÁLETE DE TELHA DE CONCRETO OU CERÂMICA, EM BALSA DE 600 TONELADAS</v>
          </cell>
          <cell r="C9071" t="str">
            <v>T</v>
          </cell>
          <cell r="D9071">
            <v>0</v>
          </cell>
        </row>
        <row r="9072">
          <cell r="A9072">
            <v>105475</v>
          </cell>
          <cell r="B9072" t="str">
            <v>CARGA E DESCARGA COM MANIPULADOR TELESCÓPICO, DE TELHAS TERMOACÚSTICAS, FIBROCIMENTO, AÇO ZINCADO, FIBROCIMENTO ESTRUTURAL, CANALETE 90 OU KALHETÃO, EM BALSA DE 1000 TONELADAS</v>
          </cell>
          <cell r="C9072" t="str">
            <v>T</v>
          </cell>
          <cell r="D9072">
            <v>0</v>
          </cell>
        </row>
        <row r="9073">
          <cell r="A9073">
            <v>105498</v>
          </cell>
          <cell r="B9073" t="str">
            <v>CARGA E DESCARGA COM MANIPULADOR TELESCÓPICO, DE TELHAS TERMOACÚSTICAS, FIBROCIMENTO, AÇO ZINCADO, FIBROCIMENTO ESTRUTURAL, CANALETE 90 OU KALHETÃO, EM BALSA DE 1500 TONELADAS</v>
          </cell>
          <cell r="C9073" t="str">
            <v>T</v>
          </cell>
          <cell r="D9073">
            <v>0</v>
          </cell>
        </row>
        <row r="9074">
          <cell r="A9074">
            <v>105486</v>
          </cell>
          <cell r="B9074" t="str">
            <v>CARGA E DESCARGA COM MANIPULADOR TELESCÓPICO, DE TELHAS TERMOACÚSTICAS, FIBROCIMENTO, AÇO ZINCADO, FIBROCIMENTO ESTRUTURAL, CANALETE 90 OU KALHETÃO, EM BALSA DE 2000 TONELADAS</v>
          </cell>
          <cell r="C9074" t="str">
            <v>T</v>
          </cell>
          <cell r="D9074">
            <v>0</v>
          </cell>
        </row>
        <row r="9075">
          <cell r="A9075">
            <v>105450</v>
          </cell>
          <cell r="B9075" t="str">
            <v>CARGA E DESCARGA COM MANIPULADOR TELESCÓPICO, DE TELHAS TERMOACÚSTICAS, FIBROCIMENTO, AÇO ZINCADO, FIBROCIMENTO ESTRUTURAL, CANALETE 90 OU KALHETÃO, EM BALSA DE 600 TONELADAS</v>
          </cell>
          <cell r="C9075" t="str">
            <v>T</v>
          </cell>
          <cell r="D9075">
            <v>0</v>
          </cell>
        </row>
        <row r="9076">
          <cell r="A9076">
            <v>105438</v>
          </cell>
          <cell r="B9076" t="str">
            <v>CARGA E DESCARGA DE BETONEIRA, COM CAMINHÃO CARROCERIA COM GUINDAUTO (MUNCK) 11,7 TM, EM BALSA DE 1000 TONELADAS</v>
          </cell>
          <cell r="C9076" t="str">
            <v>T</v>
          </cell>
          <cell r="D9076">
            <v>0</v>
          </cell>
        </row>
        <row r="9077">
          <cell r="A9077">
            <v>105463</v>
          </cell>
          <cell r="B9077" t="str">
            <v>CARGA E DESCARGA DE BETONEIRA, COM CAMINHÃO CARROCERIA COM GUINDAUTO (MUNCK) 11,7 TM, EM BALSA DE 1500 TONELADAS</v>
          </cell>
          <cell r="C9077" t="str">
            <v>T</v>
          </cell>
          <cell r="D9077">
            <v>0</v>
          </cell>
        </row>
        <row r="9078">
          <cell r="A9078">
            <v>105485</v>
          </cell>
          <cell r="B9078" t="str">
            <v>CARGA E DESCARGA DE BETONEIRA, COM CAMINHÃO CARROCERIA COM GUINDAUTO (MUNCK) 11,7 TM, EM BALSA DE 2000 TONELADAS</v>
          </cell>
          <cell r="C9078" t="str">
            <v>T</v>
          </cell>
          <cell r="D9078">
            <v>0</v>
          </cell>
        </row>
        <row r="9079">
          <cell r="A9079">
            <v>105428</v>
          </cell>
          <cell r="B9079" t="str">
            <v>CARGA E DESCARGA DE BETONEIRA, COM CAMINHÃO CARROCERIA COM GUINDAUTO (MUNCK) 11,7 TM, EM BALSA DE 600 TONELADAS</v>
          </cell>
          <cell r="C9079" t="str">
            <v>T</v>
          </cell>
          <cell r="D9079">
            <v>0</v>
          </cell>
        </row>
        <row r="9080">
          <cell r="A9080">
            <v>105426</v>
          </cell>
          <cell r="B9080" t="str">
            <v>CARGA E DESCARGA DE CAMINHÃO DE 10 M3, EM BALSA DE 1000 TONELADAS</v>
          </cell>
          <cell r="C9080" t="str">
            <v>T</v>
          </cell>
          <cell r="D9080">
            <v>0</v>
          </cell>
        </row>
        <row r="9081">
          <cell r="A9081">
            <v>105491</v>
          </cell>
          <cell r="B9081" t="str">
            <v>CARGA E DESCARGA DE CAMINHÃO DE 10 M3, EM BALSA DE 1500 TONELADAS</v>
          </cell>
          <cell r="C9081" t="str">
            <v>T</v>
          </cell>
          <cell r="D9081">
            <v>0</v>
          </cell>
        </row>
        <row r="9082">
          <cell r="A9082">
            <v>105495</v>
          </cell>
          <cell r="B9082" t="str">
            <v>CARGA E DESCARGA DE CAMINHÃO DE 10 M3, EM BALSA DE 2000 TONELADAS</v>
          </cell>
          <cell r="C9082" t="str">
            <v>T</v>
          </cell>
          <cell r="D9082">
            <v>0</v>
          </cell>
        </row>
        <row r="9083">
          <cell r="A9083">
            <v>105407</v>
          </cell>
          <cell r="B9083" t="str">
            <v>CARGA E DESCARGA DE CAMINHÃO DE 10 M3, EM BALSA DE 600 TONELADAS</v>
          </cell>
          <cell r="C9083" t="str">
            <v>T</v>
          </cell>
          <cell r="D9083">
            <v>0</v>
          </cell>
        </row>
        <row r="9084">
          <cell r="A9084">
            <v>105427</v>
          </cell>
          <cell r="B9084" t="str">
            <v>CARGA E DESCARGA DE CAMINHÃO DE 14 M3, EM BALSA DE 1000 TONELADAS</v>
          </cell>
          <cell r="C9084" t="str">
            <v>T</v>
          </cell>
          <cell r="D9084">
            <v>0</v>
          </cell>
        </row>
        <row r="9085">
          <cell r="A9085">
            <v>105492</v>
          </cell>
          <cell r="B9085" t="str">
            <v>CARGA E DESCARGA DE CAMINHÃO DE 14 M3, EM BALSA DE 1500 TONELADAS</v>
          </cell>
          <cell r="C9085" t="str">
            <v>T</v>
          </cell>
          <cell r="D9085">
            <v>0</v>
          </cell>
        </row>
        <row r="9086">
          <cell r="A9086">
            <v>105496</v>
          </cell>
          <cell r="B9086" t="str">
            <v>CARGA E DESCARGA DE CAMINHÃO DE 14 M3, EM BALSA DE 2000 TONELADAS</v>
          </cell>
          <cell r="C9086" t="str">
            <v>T</v>
          </cell>
          <cell r="D9086">
            <v>0</v>
          </cell>
        </row>
        <row r="9087">
          <cell r="A9087">
            <v>105425</v>
          </cell>
          <cell r="B9087" t="str">
            <v>CARGA E DESCARGA DE CAMINHÃO DE 14 M3, EM BALSA DE 600 TONELADAS</v>
          </cell>
          <cell r="C9087" t="str">
            <v>T</v>
          </cell>
          <cell r="D9087">
            <v>0</v>
          </cell>
        </row>
        <row r="9088">
          <cell r="A9088">
            <v>105477</v>
          </cell>
          <cell r="B9088" t="str">
            <v>CARGA E DESCARGA DE CAMINHÃO DE 6 M3, EM BALSA DE 1000 TONELADAS</v>
          </cell>
          <cell r="C9088" t="str">
            <v>T</v>
          </cell>
          <cell r="D9088">
            <v>0</v>
          </cell>
        </row>
        <row r="9089">
          <cell r="A9089">
            <v>105490</v>
          </cell>
          <cell r="B9089" t="str">
            <v>CARGA E DESCARGA DE CAMINHÃO DE 6 M3, EM BALSA DE 1500 TONELADAS</v>
          </cell>
          <cell r="C9089" t="str">
            <v>T</v>
          </cell>
          <cell r="D9089">
            <v>0</v>
          </cell>
        </row>
        <row r="9090">
          <cell r="A9090">
            <v>105494</v>
          </cell>
          <cell r="B9090" t="str">
            <v>CARGA E DESCARGA DE CAMINHÃO DE 6 M3, EM BALSA DE 2000 TONELADAS</v>
          </cell>
          <cell r="C9090" t="str">
            <v>T</v>
          </cell>
          <cell r="D9090">
            <v>0</v>
          </cell>
        </row>
        <row r="9091">
          <cell r="A9091">
            <v>105417</v>
          </cell>
          <cell r="B9091" t="str">
            <v>CARGA E DESCARGA DE CAMINHÃO DE 6 M3, EM BALSA DE 600 TONELADAS</v>
          </cell>
          <cell r="C9091" t="str">
            <v>T</v>
          </cell>
          <cell r="D9091">
            <v>0</v>
          </cell>
        </row>
        <row r="9092">
          <cell r="A9092">
            <v>105461</v>
          </cell>
          <cell r="B9092" t="str">
            <v>CARGA E DESCARGA DE PERFIL METÁLICO E VERGALHÕES DE AÇO E VERGALHÕES DE AÇO, COM CAMINHÃO CARROCERIA COM GUINDAUTO (MUNCK) 11,7 TM, EM BALSA DE 1500 TONELADAS</v>
          </cell>
          <cell r="C9092" t="str">
            <v>T</v>
          </cell>
          <cell r="D9092">
            <v>0</v>
          </cell>
        </row>
        <row r="9093">
          <cell r="A9093">
            <v>105436</v>
          </cell>
          <cell r="B9093" t="str">
            <v>CARGA E DESCARGA DE PERFIL METÁLICO E VERGALHÕES DE AÇO, COM CAMINHÃO CARROCERIA COM GUINDAUTO (MUNCK) 11,7 TM, EM BALSA DE 1000 TONELADAS</v>
          </cell>
          <cell r="C9093" t="str">
            <v>T</v>
          </cell>
          <cell r="D9093">
            <v>0</v>
          </cell>
        </row>
        <row r="9094">
          <cell r="A9094">
            <v>105483</v>
          </cell>
          <cell r="B9094" t="str">
            <v>CARGA E DESCARGA DE PERFIL METÁLICO E VERGALHÕES DE AÇO, COM CAMINHÃO CARROCERIA COM GUINDAUTO (MUNCK) 11,7 TM, EM BALSA DE 2000 TONELADAS</v>
          </cell>
          <cell r="C9094" t="str">
            <v>T</v>
          </cell>
          <cell r="D9094">
            <v>0</v>
          </cell>
        </row>
        <row r="9095">
          <cell r="A9095">
            <v>105505</v>
          </cell>
          <cell r="B9095" t="str">
            <v>CARGA E DESCARGA DE PERFIL METÁLICO E VERGALHÕES DE AÇO, COM CAMINHÃO CARROCERIA COM GUINDAUTO (MUNCK) 11,7 TM, EM BALSA DE 600 TONELADAS</v>
          </cell>
          <cell r="C9095" t="str">
            <v>T</v>
          </cell>
          <cell r="D9095">
            <v>0</v>
          </cell>
        </row>
        <row r="9096">
          <cell r="A9096">
            <v>105435</v>
          </cell>
          <cell r="B9096" t="str">
            <v>CARGA E DESCARGA DE POSTES DE CONCRETO, COM CAMINHÃO CARROCERIA COM GUINDAUTO (MUNCK) 11,7 TM, EM BALSA DE 1000 TONELADAS</v>
          </cell>
          <cell r="C9096" t="str">
            <v>T</v>
          </cell>
          <cell r="D9096">
            <v>0</v>
          </cell>
        </row>
        <row r="9097">
          <cell r="A9097">
            <v>105460</v>
          </cell>
          <cell r="B9097" t="str">
            <v>CARGA E DESCARGA DE POSTES DE CONCRETO, COM CAMINHÃO CARROCERIA COM GUINDAUTO (MUNCK) 11,7 TM, EM BALSA DE 1500 TONELADAS</v>
          </cell>
          <cell r="C9097" t="str">
            <v>T</v>
          </cell>
          <cell r="D9097">
            <v>0</v>
          </cell>
        </row>
        <row r="9098">
          <cell r="A9098">
            <v>105470</v>
          </cell>
          <cell r="B9098" t="str">
            <v>CARGA E DESCARGA DE POSTES DE CONCRETO, COM CAMINHÃO CARROCERIA COM GUINDAUTO (MUNCK) 11,7 TM, EM BALSA DE 2000 TONELADAS</v>
          </cell>
          <cell r="C9098" t="str">
            <v>T</v>
          </cell>
          <cell r="D9098">
            <v>0</v>
          </cell>
        </row>
        <row r="9099">
          <cell r="A9099">
            <v>105504</v>
          </cell>
          <cell r="B9099" t="str">
            <v>CARGA E DESCARGA DE POSTES DE CONCRETO, COM CAMINHÃO CARROCERIA COM GUINDAUTO (MUNCK) 11,7 TM, EM BALSA DE 600 TONELADAS</v>
          </cell>
          <cell r="C9099" t="str">
            <v>T</v>
          </cell>
          <cell r="D9099">
            <v>0</v>
          </cell>
        </row>
        <row r="9100">
          <cell r="A9100">
            <v>105476</v>
          </cell>
          <cell r="B9100" t="str">
            <v>CARGA E DESCARGA DE RETROESCAVADEIRA, EM BALSA DE 1000 TONELADAS</v>
          </cell>
          <cell r="C9100" t="str">
            <v>T</v>
          </cell>
          <cell r="D9100">
            <v>0</v>
          </cell>
        </row>
        <row r="9101">
          <cell r="A9101">
            <v>105471</v>
          </cell>
          <cell r="B9101" t="str">
            <v>CARGA E DESCARGA DE RETROESCAVADEIRA, EM BALSA DE 1500 TONELADAS</v>
          </cell>
          <cell r="C9101" t="str">
            <v>T</v>
          </cell>
          <cell r="D9101">
            <v>0</v>
          </cell>
        </row>
        <row r="9102">
          <cell r="A9102">
            <v>105493</v>
          </cell>
          <cell r="B9102" t="str">
            <v>CARGA E DESCARGA DE RETROESCAVADEIRA, EM BALSA DE 2000 TONELADAS</v>
          </cell>
          <cell r="C9102" t="str">
            <v>T</v>
          </cell>
          <cell r="D9102">
            <v>0</v>
          </cell>
        </row>
        <row r="9103">
          <cell r="A9103">
            <v>105482</v>
          </cell>
          <cell r="B9103" t="str">
            <v>CARGA E DESCARGA DE RETROESCAVADEIRA, EM BALSA DE 600 TONELADAS</v>
          </cell>
          <cell r="C9103" t="str">
            <v>T</v>
          </cell>
          <cell r="D9103">
            <v>0</v>
          </cell>
        </row>
        <row r="9104">
          <cell r="A9104">
            <v>105430</v>
          </cell>
          <cell r="B9104" t="str">
            <v>CARGA E DESCARGA DE SOLOS E MATERIAIS GRANULARES, COM CAMINHÃO DE 10 M3 E ESCAVADEIRA HIDRÁULICA, EM BALSA DE 1000 TONELADAS</v>
          </cell>
          <cell r="C9104" t="str">
            <v>T</v>
          </cell>
          <cell r="D9104">
            <v>0</v>
          </cell>
        </row>
        <row r="9105">
          <cell r="A9105">
            <v>105440</v>
          </cell>
          <cell r="B9105" t="str">
            <v>CARGA E DESCARGA DE SOLOS E MATERIAIS GRANULARES, COM CAMINHÃO DE 10 M3 E ESCAVADEIRA HIDRÁULICA, EM BALSA DE 1500 TONELADAS</v>
          </cell>
          <cell r="C9105" t="str">
            <v>T</v>
          </cell>
          <cell r="D9105">
            <v>0</v>
          </cell>
        </row>
        <row r="9106">
          <cell r="A9106">
            <v>105465</v>
          </cell>
          <cell r="B9106" t="str">
            <v>CARGA E DESCARGA DE SOLOS E MATERIAIS GRANULARES, COM CAMINHÃO DE 10 M3 E ESCAVADEIRA HIDRÁULICA, EM BALSA DE 2000 TONELADAS</v>
          </cell>
          <cell r="C9106" t="str">
            <v>T</v>
          </cell>
          <cell r="D9106">
            <v>0</v>
          </cell>
        </row>
        <row r="9107">
          <cell r="A9107">
            <v>105499</v>
          </cell>
          <cell r="B9107" t="str">
            <v>CARGA E DESCARGA DE SOLOS E MATERIAIS GRANULARES, COM CAMINHÃO DE 10 M3 E ESCAVADEIRA HIDRÁULICA, EM BALSA DE 600 TONELADAS</v>
          </cell>
          <cell r="C9107" t="str">
            <v>T</v>
          </cell>
          <cell r="D9107">
            <v>0</v>
          </cell>
        </row>
        <row r="9108">
          <cell r="A9108">
            <v>105431</v>
          </cell>
          <cell r="B9108" t="str">
            <v>CARGA E DESCARGA DE SOLOS E MATERIAIS GRANULARES, COM CAMINHÃO DE 14 M3 E ESCAVADEIRA HIDRÁULICA, EM BALSA DE 1000 TONELADAS</v>
          </cell>
          <cell r="C9108" t="str">
            <v>T</v>
          </cell>
          <cell r="D9108">
            <v>0</v>
          </cell>
        </row>
        <row r="9109">
          <cell r="A9109">
            <v>105441</v>
          </cell>
          <cell r="B9109" t="str">
            <v>CARGA E DESCARGA DE SOLOS E MATERIAIS GRANULARES, COM CAMINHÃO DE 14 M3 E ESCAVADEIRA HIDRÁULICA, EM BALSA DE 1500 TONELADAS</v>
          </cell>
          <cell r="C9109" t="str">
            <v>T</v>
          </cell>
          <cell r="D9109">
            <v>0</v>
          </cell>
        </row>
        <row r="9110">
          <cell r="A9110">
            <v>105466</v>
          </cell>
          <cell r="B9110" t="str">
            <v>CARGA E DESCARGA DE SOLOS E MATERIAIS GRANULARES, COM CAMINHÃO DE 14 M3 E ESCAVADEIRA HIDRÁULICA, EM BALSA DE 2000 TONELADAS</v>
          </cell>
          <cell r="C9110" t="str">
            <v>T</v>
          </cell>
          <cell r="D9110">
            <v>0</v>
          </cell>
        </row>
        <row r="9111">
          <cell r="A9111">
            <v>105500</v>
          </cell>
          <cell r="B9111" t="str">
            <v>CARGA E DESCARGA DE SOLOS E MATERIAIS GRANULARES, COM CAMINHÃO DE 14 M3 E ESCAVADEIRA HIDRÁULICA, EM BALSA DE 600 TONELADAS</v>
          </cell>
          <cell r="C9111" t="str">
            <v>T</v>
          </cell>
          <cell r="D9111">
            <v>0</v>
          </cell>
        </row>
        <row r="9112">
          <cell r="A9112">
            <v>105429</v>
          </cell>
          <cell r="B9112" t="str">
            <v>CARGA E DESCARGA DE SOLOS E MATERIAIS GRANULARES, COM CAMINHÃO DE 6 M3 E ESCAVADEIRA HIDRÁULICA, EM BALSA DE 1000 TONELADAS</v>
          </cell>
          <cell r="C9112" t="str">
            <v>T</v>
          </cell>
          <cell r="D9112">
            <v>0</v>
          </cell>
        </row>
        <row r="9113">
          <cell r="A9113">
            <v>105439</v>
          </cell>
          <cell r="B9113" t="str">
            <v>CARGA E DESCARGA DE SOLOS E MATERIAIS GRANULARES, COM CAMINHÃO DE 6 M3 E ESCAVADEIRA HIDRÁULICA, EM BALSA DE 1500 TONELADAS</v>
          </cell>
          <cell r="C9113" t="str">
            <v>T</v>
          </cell>
          <cell r="D9113">
            <v>0</v>
          </cell>
        </row>
        <row r="9114">
          <cell r="A9114">
            <v>105464</v>
          </cell>
          <cell r="B9114" t="str">
            <v>CARGA E DESCARGA DE SOLOS E MATERIAIS GRANULARES, COM CAMINHÃO DE 6 M3 E ESCAVADEIRA HIDRÁULICA, EM BALSA DE 2000 TONELADAS</v>
          </cell>
          <cell r="C9114" t="str">
            <v>T</v>
          </cell>
          <cell r="D9114">
            <v>0</v>
          </cell>
        </row>
        <row r="9115">
          <cell r="A9115">
            <v>105489</v>
          </cell>
          <cell r="B9115" t="str">
            <v>CARGA E DESCARGA DE SOLOS E MATERIAIS GRANULARES, COM CAMINHÃO DE 6 M3 E ESCAVADEIRA HIDRÁULICA, EM BALSA DE 600 TONELADAS</v>
          </cell>
          <cell r="C9115" t="str">
            <v>T</v>
          </cell>
          <cell r="D9115">
            <v>0</v>
          </cell>
        </row>
        <row r="9116">
          <cell r="A9116">
            <v>105437</v>
          </cell>
          <cell r="B9116" t="str">
            <v>CARGA E DESCARGA DE TELA DE AÇO, COM CAMINHÃO CARROCERIA COM GUINDAUTO (MUNCK) 11,7 TM, EM BALSA DE 1000 TONELADAS</v>
          </cell>
          <cell r="C9116" t="str">
            <v>T</v>
          </cell>
          <cell r="D9116">
            <v>0</v>
          </cell>
        </row>
        <row r="9117">
          <cell r="A9117">
            <v>105462</v>
          </cell>
          <cell r="B9117" t="str">
            <v>CARGA E DESCARGA DE TELA DE AÇO, COM CAMINHÃO CARROCERIA COM GUINDAUTO (MUNCK) 11,7 TM, EM BALSA DE 1500 TONELADAS</v>
          </cell>
          <cell r="C9117" t="str">
            <v>T</v>
          </cell>
          <cell r="D9117">
            <v>0</v>
          </cell>
        </row>
        <row r="9118">
          <cell r="A9118">
            <v>105484</v>
          </cell>
          <cell r="B9118" t="str">
            <v>CARGA E DESCARGA DE TELA DE AÇO, COM CAMINHÃO CARROCERIA COM GUINDAUTO (MUNCK) 11,7 TM, EM BALSA DE 2000 TONELADAS</v>
          </cell>
          <cell r="C9118" t="str">
            <v>T</v>
          </cell>
          <cell r="D9118">
            <v>0</v>
          </cell>
        </row>
        <row r="9119">
          <cell r="A9119">
            <v>105506</v>
          </cell>
          <cell r="B9119" t="str">
            <v>CARGA E DESCARGA DE TELA DE AÇO, COM CAMINHÃO CARROCERIA COM GUINDAUTO (MUNCK) 11,7 TM, EM BALSA DE 600 TONELADAS</v>
          </cell>
          <cell r="C9119" t="str">
            <v>T</v>
          </cell>
          <cell r="D9119">
            <v>0</v>
          </cell>
        </row>
        <row r="9120">
          <cell r="A9120">
            <v>105432</v>
          </cell>
          <cell r="B9120" t="str">
            <v>CARGA E DESCARGA DE TUBOS DE CONCRETO, COM CAMINHÃO CARROCERIA COM GUINDAUTO (MUNCK) 11,7 TM, EM BALSA DE 1000 TONELADAS</v>
          </cell>
          <cell r="C9120" t="str">
            <v>T</v>
          </cell>
          <cell r="D9120">
            <v>0</v>
          </cell>
        </row>
        <row r="9121">
          <cell r="A9121">
            <v>105457</v>
          </cell>
          <cell r="B9121" t="str">
            <v>CARGA E DESCARGA DE TUBOS DE CONCRETO, COM CAMINHÃO CARROCERIA COM GUINDAUTO (MUNCK) 11,7 TM, EM BALSA DE 1500 TONELADAS</v>
          </cell>
          <cell r="C9121" t="str">
            <v>T</v>
          </cell>
          <cell r="D9121">
            <v>0</v>
          </cell>
        </row>
        <row r="9122">
          <cell r="A9122">
            <v>105467</v>
          </cell>
          <cell r="B9122" t="str">
            <v>CARGA E DESCARGA DE TUBOS DE CONCRETO, COM CAMINHÃO CARROCERIA COM GUINDAUTO (MUNCK) 11,7 TM, EM BALSA DE 2000 TONELADAS</v>
          </cell>
          <cell r="C9122" t="str">
            <v>T</v>
          </cell>
          <cell r="D9122">
            <v>0</v>
          </cell>
        </row>
        <row r="9123">
          <cell r="A9123">
            <v>105501</v>
          </cell>
          <cell r="B9123" t="str">
            <v>CARGA E DESCARGA DE TUBOS DE CONCRETO, COM CAMINHÃO CARROCERIA COM GUINDAUTO (MUNCK) 11,7 TM, EM BALSA DE 600 TONELADAS</v>
          </cell>
          <cell r="C9123" t="str">
            <v>T</v>
          </cell>
          <cell r="D9123">
            <v>0</v>
          </cell>
        </row>
        <row r="9124">
          <cell r="A9124">
            <v>105433</v>
          </cell>
          <cell r="B9124" t="str">
            <v>CARGA E DESCARGA DE TUBOS METÁLICOS, COM CAMINHÃO CARROCERIA COM GUINDAUTO (MUNCK) 11,7 TM, EM BALSA DE 1000 TONELADAS</v>
          </cell>
          <cell r="C9124" t="str">
            <v>T</v>
          </cell>
          <cell r="D9124">
            <v>0</v>
          </cell>
        </row>
        <row r="9125">
          <cell r="A9125">
            <v>105458</v>
          </cell>
          <cell r="B9125" t="str">
            <v>CARGA E DESCARGA DE TUBOS METÁLICOS, COM CAMINHÃO CARROCERIA COM GUINDAUTO (MUNCK) 11,7 TM, EM BALSA DE 1500 TONELADAS</v>
          </cell>
          <cell r="C9125" t="str">
            <v>T</v>
          </cell>
          <cell r="D9125">
            <v>0</v>
          </cell>
        </row>
        <row r="9126">
          <cell r="A9126">
            <v>105468</v>
          </cell>
          <cell r="B9126" t="str">
            <v>CARGA E DESCARGA DE TUBOS METÁLICOS, COM CAMINHÃO CARROCERIA COM GUINDAUTO (MUNCK) 11,7 TM, EM BALSA DE 2000 TONELADAS</v>
          </cell>
          <cell r="C9126" t="str">
            <v>T</v>
          </cell>
          <cell r="D9126">
            <v>0</v>
          </cell>
        </row>
        <row r="9127">
          <cell r="A9127">
            <v>105502</v>
          </cell>
          <cell r="B9127" t="str">
            <v>CARGA E DESCARGA DE TUBOS METÁLICOS, COM CAMINHÃO CARROCERIA COM GUINDAUTO (MUNCK) 11,7 TM, EM BALSA DE 600 TONELADAS</v>
          </cell>
          <cell r="C9127" t="str">
            <v>T</v>
          </cell>
          <cell r="D9127">
            <v>0</v>
          </cell>
        </row>
        <row r="9128">
          <cell r="A9128">
            <v>105434</v>
          </cell>
          <cell r="B9128" t="str">
            <v>CARGA E DESCARGA DE TUBOS PLÁSTICOS, COM CAMINHÃO CARROCERIA COM GUINDAUTO (MUNCK) 11,7 TM, EM BALSA DE 1000 TONELADAS</v>
          </cell>
          <cell r="C9128" t="str">
            <v>T</v>
          </cell>
          <cell r="D9128">
            <v>0</v>
          </cell>
        </row>
        <row r="9129">
          <cell r="A9129">
            <v>105459</v>
          </cell>
          <cell r="B9129" t="str">
            <v>CARGA E DESCARGA DE TUBOS PLÁSTICOS, COM CAMINHÃO CARROCERIA COM GUINDAUTO (MUNCK) 11,7 TM, EM BALSA DE 1500 TONELADAS</v>
          </cell>
          <cell r="C9129" t="str">
            <v>T</v>
          </cell>
          <cell r="D9129">
            <v>0</v>
          </cell>
        </row>
        <row r="9130">
          <cell r="A9130">
            <v>105469</v>
          </cell>
          <cell r="B9130" t="str">
            <v>CARGA E DESCARGA DE TUBOS PLÁSTICOS, COM CAMINHÃO CARROCERIA COM GUINDAUTO (MUNCK) 11,7 TM, EM BALSA DE 2000 TONELADAS</v>
          </cell>
          <cell r="C9130" t="str">
            <v>T</v>
          </cell>
          <cell r="D9130">
            <v>0</v>
          </cell>
        </row>
        <row r="9131">
          <cell r="A9131">
            <v>105503</v>
          </cell>
          <cell r="B9131" t="str">
            <v>CARGA E DESCARGA DE TUBOS PLÁSTICOS, COM CAMINHÃO CARROCERIA COM GUINDAUTO (MUNCK) 11,7 TM, EM BALSA DE 600 TONELADAS</v>
          </cell>
          <cell r="C9131" t="str">
            <v>T</v>
          </cell>
          <cell r="D9131">
            <v>0</v>
          </cell>
        </row>
        <row r="9132">
          <cell r="A9132">
            <v>105472</v>
          </cell>
          <cell r="B9132" t="str">
            <v>CARGA E DESCARGA MANUAL, DE JANELA, KIT PORTA-PRONTA OU PORTA DE MADEIRA, PORTA DE AÇO E PORTA DE ALUMÍNIO, EM BALSA DE 1000 TONELADAS</v>
          </cell>
          <cell r="C9132" t="str">
            <v>T</v>
          </cell>
          <cell r="D9132">
            <v>0</v>
          </cell>
        </row>
        <row r="9133">
          <cell r="A9133">
            <v>105413</v>
          </cell>
          <cell r="B9133" t="str">
            <v>CARGA E DESCARGA MANUAL, DE JANELA, KIT PORTA-PRONTA OU PORTA DE MADEIRA, PORTA DE AÇO E PORTA DE ALUMÍNIO, EM BALSA DE 1500 TONELADAS</v>
          </cell>
          <cell r="C9133" t="str">
            <v>T</v>
          </cell>
          <cell r="D9133">
            <v>0</v>
          </cell>
        </row>
        <row r="9134">
          <cell r="A9134">
            <v>105423</v>
          </cell>
          <cell r="B9134" t="str">
            <v>CARGA E DESCARGA MANUAL, DE JANELA, KIT PORTA-PRONTA OU PORTA DE MADEIRA, PORTA DE AÇO E PORTA DE ALUMÍNIO, EM BALSA DE 2000 TONELADAS</v>
          </cell>
          <cell r="C9134" t="str">
            <v>T</v>
          </cell>
          <cell r="D9134">
            <v>0</v>
          </cell>
        </row>
        <row r="9135">
          <cell r="A9135">
            <v>105447</v>
          </cell>
          <cell r="B9135" t="str">
            <v>CARGA E DESCARGA MANUAL, DE JANELA, KIT PORTA-PRONTA OU PORTA DE MADEIRA, PORTA DE AÇO E PORTA DE ALUMÍNIO, EM BALSA DE 600 TONELADAS</v>
          </cell>
          <cell r="C9135" t="str">
            <v>T</v>
          </cell>
          <cell r="D9135">
            <v>0</v>
          </cell>
        </row>
        <row r="9136">
          <cell r="A9136">
            <v>105408</v>
          </cell>
          <cell r="B9136" t="str">
            <v>CARGA E DESCARGA MANUAL, DE PEÇAS DE MADEIRA (CAIBROS, TÁBUAS, RIPAS, VIGAS E COMPENSADOS), EM BALSA DE 1000 TONELADAS</v>
          </cell>
          <cell r="C9136" t="str">
            <v>T</v>
          </cell>
          <cell r="D9136">
            <v>0</v>
          </cell>
        </row>
        <row r="9137">
          <cell r="A9137">
            <v>105479</v>
          </cell>
          <cell r="B9137" t="str">
            <v>CARGA E DESCARGA MANUAL, DE PEÇAS DE MADEIRA (CAIBROS, TÁBUAS, RIPAS, VIGAS E COMPENSADOS), EM BALSA DE 1500 TONELADAS</v>
          </cell>
          <cell r="C9137" t="str">
            <v>T</v>
          </cell>
          <cell r="D9137">
            <v>0</v>
          </cell>
        </row>
        <row r="9138">
          <cell r="A9138">
            <v>105422</v>
          </cell>
          <cell r="B9138" t="str">
            <v>CARGA E DESCARGA MANUAL, DE PEÇAS DE MADEIRA (CAIBROS, TÁBUAS, RIPAS, VIGAS E COMPENSADOS), EM BALSA DE 2000 TONELADAS</v>
          </cell>
          <cell r="C9138" t="str">
            <v>T</v>
          </cell>
          <cell r="D9138">
            <v>0</v>
          </cell>
        </row>
        <row r="9139">
          <cell r="A9139">
            <v>105446</v>
          </cell>
          <cell r="B9139" t="str">
            <v>CARGA E DESCARGA MANUAL, DE PEÇAS DE MADEIRA (CAIBROS, TÁBUAS, RIPAS, VIGAS E COMPENSADOS), EM BALSA DE 600 TONELADAS</v>
          </cell>
          <cell r="C9139" t="str">
            <v>T</v>
          </cell>
          <cell r="D9139">
            <v>0</v>
          </cell>
        </row>
        <row r="9140">
          <cell r="A9140">
            <v>105474</v>
          </cell>
          <cell r="B9140" t="str">
            <v>CARGA E DESCARGA MANUAL, DE VIDRO, EM BALSA DE 1000 TONELADAS</v>
          </cell>
          <cell r="C9140" t="str">
            <v>T</v>
          </cell>
          <cell r="D9140">
            <v>0</v>
          </cell>
        </row>
        <row r="9141">
          <cell r="A9141">
            <v>105480</v>
          </cell>
          <cell r="B9141" t="str">
            <v>CARGA E DESCARGA MANUAL, DE VIDRO, EM BALSA DE 1500 TONELADAS</v>
          </cell>
          <cell r="C9141" t="str">
            <v>T</v>
          </cell>
          <cell r="D9141">
            <v>0</v>
          </cell>
        </row>
        <row r="9142">
          <cell r="A9142">
            <v>105481</v>
          </cell>
          <cell r="B9142" t="str">
            <v>CARGA E DESCARGA MANUAL, DE VIDRO, EM BALSA DE 2000 TONELADAS</v>
          </cell>
          <cell r="C9142" t="str">
            <v>T</v>
          </cell>
          <cell r="D9142">
            <v>0</v>
          </cell>
        </row>
        <row r="9143">
          <cell r="A9143">
            <v>105449</v>
          </cell>
          <cell r="B9143" t="str">
            <v>CARGA E DESCARGA MANUAL, DE VIDRO, EM BALSA DE 600 TONELADAS</v>
          </cell>
          <cell r="C9143" t="str">
            <v>T</v>
          </cell>
          <cell r="D9143">
            <v>0</v>
          </cell>
        </row>
        <row r="9144">
          <cell r="A9144">
            <v>105511</v>
          </cell>
          <cell r="B9144" t="str">
            <v>TRANSPORTE FLUVIAL COM CONJUNTO EMPURRADOR DE 250 HP E BALSA DE 200 A 600 TONELADAS, EM VIA NAVEGÁVEL NO SENTIDO A JUSANTE (DESCENDO O RIO)</v>
          </cell>
          <cell r="C9144" t="str">
            <v>TXKM</v>
          </cell>
          <cell r="D9144">
            <v>0</v>
          </cell>
        </row>
        <row r="9145">
          <cell r="A9145">
            <v>105507</v>
          </cell>
          <cell r="B9145" t="str">
            <v>TRANSPORTE FLUVIAL COM CONJUNTO EMPURRADOR DE 250 HP E BALSA DE 200 A 600 TONELADAS, EM VIA NAVEGÁVEL NO SENTIDO A MONTANTE (SUBINDO O RIO)</v>
          </cell>
          <cell r="C9145" t="str">
            <v>TXKM</v>
          </cell>
          <cell r="D9145">
            <v>0</v>
          </cell>
        </row>
        <row r="9146">
          <cell r="A9146">
            <v>105512</v>
          </cell>
          <cell r="B9146" t="str">
            <v>TRANSPORTE FLUVIAL COM CONJUNTO EMPURRADOR DE 315 HP E BALSA 600 A 1000 TONELADAS, EM VIA NAVEGÁVEL NO SENTIDO A JUSANTE (DESCENDO O RIO)</v>
          </cell>
          <cell r="C9146" t="str">
            <v>TXKM</v>
          </cell>
          <cell r="D9146">
            <v>0</v>
          </cell>
        </row>
        <row r="9147">
          <cell r="A9147">
            <v>105508</v>
          </cell>
          <cell r="B9147" t="str">
            <v>TRANSPORTE FLUVIAL COM CONJUNTO EMPURRADOR DE 315 HP E BALSA 600 A 1000 TONELADAS, EM VIA NAVEGÁVEL NO SENTIDO A MONTANTE (SUBINDO O RIO)</v>
          </cell>
          <cell r="C9147" t="str">
            <v>TXKM</v>
          </cell>
          <cell r="D9147">
            <v>0</v>
          </cell>
        </row>
        <row r="9148">
          <cell r="A9148">
            <v>105513</v>
          </cell>
          <cell r="B9148" t="str">
            <v>TRANSPORTE FLUVIAL COM CONJUNTO EMPURRADOR DE 475 HP E BALSA DE 1.000 A 1.500 TONELADAS, EM VIA NAVEGÁVEL NO SENTIDO A JUSANTE (DESCENDO O RIO)</v>
          </cell>
          <cell r="C9148" t="str">
            <v>TXKM</v>
          </cell>
          <cell r="D9148">
            <v>0</v>
          </cell>
        </row>
        <row r="9149">
          <cell r="A9149">
            <v>105509</v>
          </cell>
          <cell r="B9149" t="str">
            <v>TRANSPORTE FLUVIAL COM CONJUNTO EMPURRADOR DE 475 HP E BALSA DE 1.000 A 1.500 TONELADAS, EM VIA NAVEGÁVEL NO SENTIDO A MONTANTE (SUBINDO O RIO)</v>
          </cell>
          <cell r="C9149" t="str">
            <v>TXKM</v>
          </cell>
          <cell r="D9149">
            <v>0</v>
          </cell>
        </row>
        <row r="9150">
          <cell r="A9150">
            <v>105514</v>
          </cell>
          <cell r="B9150" t="str">
            <v>TRANSPORTE FLUVIAL COM CONJUNTO EMPURRADOR DE 600 HP E BALSA DE 1.500 A 2.000 TONELADAS, EM VIA NAVEGÁVEL NO SENTIDO A JUSANTE (DESCENDO O RIO)</v>
          </cell>
          <cell r="C9150" t="str">
            <v>TXKM</v>
          </cell>
          <cell r="D9150">
            <v>0</v>
          </cell>
        </row>
        <row r="9151">
          <cell r="A9151">
            <v>105510</v>
          </cell>
          <cell r="B9151" t="str">
            <v>TRANSPORTE FLUVIAL COM CONJUNTO EMPURRADOR DE 600 HP E BALSA DE 1.500 A 2.000 TONELADAS, EM VIA NAVEGÁVEL NO SENTIDO A MONTANTE (SUBINDO O RIO)</v>
          </cell>
          <cell r="C9151" t="str">
            <v>TXKM</v>
          </cell>
          <cell r="D9151">
            <v>0</v>
          </cell>
        </row>
        <row r="9152">
          <cell r="A9152">
            <v>100207</v>
          </cell>
          <cell r="B9152" t="str">
            <v>TRANSPORTE HORIZONTAL COM CARREGADEIRA, DE MASSA/ GRANEL (UNIDADE: M3XKM)</v>
          </cell>
          <cell r="C9152" t="str">
            <v>M3XKM</v>
          </cell>
          <cell r="D9152">
            <v>496.48</v>
          </cell>
        </row>
        <row r="9153">
          <cell r="A9153">
            <v>100211</v>
          </cell>
          <cell r="B9153" t="str">
            <v>TRANSPORTE HORIZONTAL COM CARRINHO DE MÃO, DE BLOCOS CERÂMICOS FURADOS NA HORIZONTAL DE 9X19X19CM (UNIDADE: BLOCOXKM)</v>
          </cell>
          <cell r="C9153" t="str">
            <v>UNXKM</v>
          </cell>
          <cell r="D9153">
            <v>6.97</v>
          </cell>
        </row>
        <row r="9154">
          <cell r="A9154">
            <v>100210</v>
          </cell>
          <cell r="B9154" t="str">
            <v>TRANSPORTE HORIZONTAL COM CARRINHO DE MÃO, DE BLOCOS VAZADOS DE CONCRETO OU CERÂMICO DE 19X19X39CM (UNIDADE: BLOCOXKM)</v>
          </cell>
          <cell r="C9154" t="str">
            <v>UNXKM</v>
          </cell>
          <cell r="D9154">
            <v>18.059999999999999</v>
          </cell>
        </row>
        <row r="9155">
          <cell r="A9155">
            <v>100221</v>
          </cell>
          <cell r="B9155" t="str">
            <v>TRANSPORTE HORIZONTAL COM CARRINHO DE MÃO, DE CAIXA COM REVESTIMENTO CERÂMICO (UNIDADE: M2XKM)</v>
          </cell>
          <cell r="C9155" t="str">
            <v>M2XKM</v>
          </cell>
          <cell r="D9155">
            <v>31.93</v>
          </cell>
        </row>
        <row r="9156">
          <cell r="A9156">
            <v>100203</v>
          </cell>
          <cell r="B9156" t="str">
            <v>TRANSPORTE HORIZONTAL COM CARRINHO DE MÃO, DE SACOS DE 20 KG (UNIDADE: KGXKM)</v>
          </cell>
          <cell r="C9156" t="str">
            <v>KGXKM</v>
          </cell>
          <cell r="D9156">
            <v>1.1100000000000001</v>
          </cell>
        </row>
        <row r="9157">
          <cell r="A9157">
            <v>100202</v>
          </cell>
          <cell r="B9157" t="str">
            <v>TRANSPORTE HORIZONTAL COM CARRINHO DE MÃO, DE SACOS DE 30 KG (UNIDADE: KGXKM)</v>
          </cell>
          <cell r="C9157" t="str">
            <v>KGXKM</v>
          </cell>
          <cell r="D9157">
            <v>0.94</v>
          </cell>
        </row>
        <row r="9158">
          <cell r="A9158">
            <v>100201</v>
          </cell>
          <cell r="B9158" t="str">
            <v>TRANSPORTE HORIZONTAL COM CARRINHO DE MÃO, DE SACOS DE 50 KG (UNIDADE: KGXKM)</v>
          </cell>
          <cell r="C9158" t="str">
            <v>KGXKM</v>
          </cell>
          <cell r="D9158">
            <v>0.8</v>
          </cell>
        </row>
        <row r="9159">
          <cell r="A9159">
            <v>100216</v>
          </cell>
          <cell r="B9159" t="str">
            <v>TRANSPORTE HORIZONTAL COM CARRINHO MINI PÁLETES, DE BLOCOS CERÂMICOS FURADOS NA HORIZONTAL DE 9X19X19CM (UNIDADE: BLOCOXKM)</v>
          </cell>
          <cell r="C9159" t="str">
            <v>UNXKM</v>
          </cell>
          <cell r="D9159">
            <v>0.98</v>
          </cell>
        </row>
        <row r="9160">
          <cell r="A9160">
            <v>100215</v>
          </cell>
          <cell r="B9160" t="str">
            <v>TRANSPORTE HORIZONTAL COM CARRINHO MINI PÁLETES, DE BLOCOS CERÂMICOS FURADOS NA VERTICAL DE 19X19X39CM (UNIDADE: BLOCOXKM)</v>
          </cell>
          <cell r="C9160" t="str">
            <v>UNXKM</v>
          </cell>
          <cell r="D9160">
            <v>3.63</v>
          </cell>
        </row>
        <row r="9161">
          <cell r="A9161">
            <v>100214</v>
          </cell>
          <cell r="B9161" t="str">
            <v>TRANSPORTE HORIZONTAL COM CARRINHO MINI PÁLETES, DE BLOCOS VAZADOS DE CONCRETO DE 19X19X39CM (UNIDADE: BLOCOXKM)</v>
          </cell>
          <cell r="C9161" t="str">
            <v>UNXKM</v>
          </cell>
          <cell r="D9161">
            <v>4.24</v>
          </cell>
        </row>
        <row r="9162">
          <cell r="A9162">
            <v>100223</v>
          </cell>
          <cell r="B9162" t="str">
            <v>TRANSPORTE HORIZONTAL COM CARRINHO MINI PÁLETES, DE CAIXA COM REVESTIMENTO CERÂMICO (UNIDADE: M2XKM)</v>
          </cell>
          <cell r="C9162" t="str">
            <v>M2XKM</v>
          </cell>
          <cell r="D9162">
            <v>5.66</v>
          </cell>
        </row>
        <row r="9163">
          <cell r="A9163">
            <v>100280</v>
          </cell>
          <cell r="B9163" t="str">
            <v>TRANSPORTE HORIZONTAL COM CARRINHO PLATAFORMA, DE BACIA SANITÁRIA, CAIXA ACOPLADA, TANQUE OU PIA (UNIDADE: UNIDXKM)</v>
          </cell>
          <cell r="C9163" t="str">
            <v>UNXKM</v>
          </cell>
          <cell r="D9163">
            <v>18.559999999999999</v>
          </cell>
        </row>
        <row r="9164">
          <cell r="A9164">
            <v>100270</v>
          </cell>
          <cell r="B9164" t="str">
            <v>TRANSPORTE HORIZONTAL COM CARRINHO PLATAFORMA, DE BANCADA DE MÁRMORE OU GRANITO PARA COZINHA/LAVATÓRIO OU MÁRMORE SINTÉTICO COM CUBA INTEGRADA (UNIDADE: UNIDXKM)</v>
          </cell>
          <cell r="C9164" t="str">
            <v>UNXKM</v>
          </cell>
          <cell r="D9164">
            <v>63.35</v>
          </cell>
        </row>
        <row r="9165">
          <cell r="A9165">
            <v>100286</v>
          </cell>
          <cell r="B9165" t="str">
            <v>TRANSPORTE HORIZONTAL COM CARRINHO PLATAFORMA, DE BARRAMENTO BLINDADO (UNIDADE: MXKM)</v>
          </cell>
          <cell r="C9165" t="str">
            <v>MXKM</v>
          </cell>
          <cell r="D9165">
            <v>13.86</v>
          </cell>
        </row>
        <row r="9166">
          <cell r="A9166">
            <v>100213</v>
          </cell>
          <cell r="B9166" t="str">
            <v>TRANSPORTE HORIZONTAL COM CARRINHO PLATAFORMA, DE BLOCOS CERÂMICOS FURADOS NA HORIZONTAL DE 9X19X19CM (UNIDADE: BLOCOXKM)</v>
          </cell>
          <cell r="C9166" t="str">
            <v>UNXKM</v>
          </cell>
          <cell r="D9166">
            <v>2.76</v>
          </cell>
        </row>
        <row r="9167">
          <cell r="A9167">
            <v>100212</v>
          </cell>
          <cell r="B9167" t="str">
            <v>TRANSPORTE HORIZONTAL COM CARRINHO PLATAFORMA, DE BLOCOS VAZADOS DE CONCRETO OU CERÂMICO DE 19X19X39CM (UNIDADE: BLOCOXKM)</v>
          </cell>
          <cell r="C9167" t="str">
            <v>UNXKM</v>
          </cell>
          <cell r="D9167">
            <v>7.69</v>
          </cell>
        </row>
        <row r="9168">
          <cell r="A9168">
            <v>100222</v>
          </cell>
          <cell r="B9168" t="str">
            <v>TRANSPORTE HORIZONTAL COM CARRINHO PLATAFORMA, DE CAIXA COM REVESTIMENTO CERÂMICO (UNIDADE: M2XKM)</v>
          </cell>
          <cell r="C9168" t="str">
            <v>M2XKM</v>
          </cell>
          <cell r="D9168">
            <v>12.09</v>
          </cell>
        </row>
        <row r="9169">
          <cell r="A9169">
            <v>100226</v>
          </cell>
          <cell r="B9169" t="str">
            <v>TRANSPORTE HORIZONTAL COM CARRINHO PLATAFORMA, DE LATA DE 18 LITROS (UNIDADE: LXKM)</v>
          </cell>
          <cell r="C9169" t="str">
            <v>LXKM</v>
          </cell>
          <cell r="D9169">
            <v>0.69</v>
          </cell>
        </row>
        <row r="9170">
          <cell r="A9170">
            <v>100200</v>
          </cell>
          <cell r="B9170" t="str">
            <v>TRANSPORTE HORIZONTAL COM CARRINHO PLATAFORMA, DE SACOS DE 20 KG (UNIDADE: KGXKM)</v>
          </cell>
          <cell r="C9170" t="str">
            <v>KGXKM</v>
          </cell>
          <cell r="D9170">
            <v>0.4</v>
          </cell>
        </row>
        <row r="9171">
          <cell r="A9171">
            <v>100199</v>
          </cell>
          <cell r="B9171" t="str">
            <v>TRANSPORTE HORIZONTAL COM CARRINHO PLATAFORMA, DE SACOS DE 30 KG (UNIDADE: KGXKM)</v>
          </cell>
          <cell r="C9171" t="str">
            <v>KGXKM</v>
          </cell>
          <cell r="D9171">
            <v>0.33</v>
          </cell>
        </row>
        <row r="9172">
          <cell r="A9172">
            <v>100198</v>
          </cell>
          <cell r="B9172" t="str">
            <v>TRANSPORTE HORIZONTAL COM CARRINHO PLATAFORMA, DE SACOS DE 50 KG (UNIDADE: KGXKM)</v>
          </cell>
          <cell r="C9172" t="str">
            <v>KGXKM</v>
          </cell>
          <cell r="D9172">
            <v>0.27</v>
          </cell>
        </row>
        <row r="9173">
          <cell r="A9173">
            <v>100283</v>
          </cell>
          <cell r="B9173" t="str">
            <v>TRANSPORTE HORIZONTAL COM CARRINHO PLATAFORMA, DE TELHA DE CONCRETO OU CERÂMICA (UNIDADE: M2XKM)</v>
          </cell>
          <cell r="C9173" t="str">
            <v>M2XKM</v>
          </cell>
          <cell r="D9173">
            <v>25.57</v>
          </cell>
        </row>
        <row r="9174">
          <cell r="A9174">
            <v>100227</v>
          </cell>
          <cell r="B9174" t="str">
            <v>TRANSPORTE HORIZONTAL COM CARRINHO RACIONAL, DE LATA DE 18 LITROS (UNIDADE: LXKM)</v>
          </cell>
          <cell r="C9174" t="str">
            <v>LXKM</v>
          </cell>
          <cell r="D9174">
            <v>1.02</v>
          </cell>
        </row>
        <row r="9175">
          <cell r="A9175">
            <v>100205</v>
          </cell>
          <cell r="B9175" t="str">
            <v>TRANSPORTE HORIZONTAL COM JERICA DE 60 L, DE MASSA/ GRANEL (UNIDADE: M3XKM)</v>
          </cell>
          <cell r="C9175" t="str">
            <v>M3XKM</v>
          </cell>
          <cell r="D9175">
            <v>1482.25</v>
          </cell>
        </row>
        <row r="9176">
          <cell r="A9176">
            <v>100206</v>
          </cell>
          <cell r="B9176" t="str">
            <v>TRANSPORTE HORIZONTAL COM JERICA DE 90 L, DE MASSA/ GRANEL (UNIDADE: M3XKM)</v>
          </cell>
          <cell r="C9176" t="str">
            <v>M3XKM</v>
          </cell>
          <cell r="D9176">
            <v>1071.4100000000001</v>
          </cell>
        </row>
        <row r="9177">
          <cell r="A9177">
            <v>100281</v>
          </cell>
          <cell r="B9177" t="str">
            <v>TRANSPORTE HORIZONTAL COM MANIPULADOR TELESCÓPICO, DE BACIA SANITÁRIA, CAIXA ACOPLADA, TANQUE OU PIA (UNIDADE: UNIDXKM)</v>
          </cell>
          <cell r="C9177" t="str">
            <v>UNXKM</v>
          </cell>
          <cell r="D9177">
            <v>4.21</v>
          </cell>
        </row>
        <row r="9178">
          <cell r="A9178">
            <v>100219</v>
          </cell>
          <cell r="B9178" t="str">
            <v>TRANSPORTE HORIZONTAL COM MANIPULADOR TELESCÓPICO, DE BLOCOS CERÂMICOS FURADOS NA HORIZONTAL DE 9X19X19CM (UNIDADE: BLOCOXKM)</v>
          </cell>
          <cell r="C9178" t="str">
            <v>UNXKM</v>
          </cell>
          <cell r="D9178">
            <v>0.52</v>
          </cell>
        </row>
        <row r="9179">
          <cell r="A9179">
            <v>100218</v>
          </cell>
          <cell r="B9179" t="str">
            <v>TRANSPORTE HORIZONTAL COM MANIPULADOR TELESCÓPICO, DE BLOCOS CERÂMICOS FURADOS NA VERTICAL DE 19X19X39CM (UNIDADE: BLOCOXKM)</v>
          </cell>
          <cell r="C9179" t="str">
            <v>UNXKM</v>
          </cell>
          <cell r="D9179">
            <v>2.35</v>
          </cell>
        </row>
        <row r="9180">
          <cell r="A9180">
            <v>100217</v>
          </cell>
          <cell r="B9180" t="str">
            <v>TRANSPORTE HORIZONTAL COM MANIPULADOR TELESCÓPICO, DE BLOCOS VAZADOS DE CONCRETO DE 19X19X39CM (UNIDADE: BLOCOXKM)</v>
          </cell>
          <cell r="C9180" t="str">
            <v>UNXKM</v>
          </cell>
          <cell r="D9180">
            <v>3.44</v>
          </cell>
        </row>
        <row r="9181">
          <cell r="A9181">
            <v>100224</v>
          </cell>
          <cell r="B9181" t="str">
            <v>TRANSPORTE HORIZONTAL COM MANIPULADOR TELESCÓPICO, DE CAIXA COM REVESTIMENTO CERÂMICO (UNIDADE: M2XKM)</v>
          </cell>
          <cell r="C9181" t="str">
            <v>M2XKM</v>
          </cell>
          <cell r="D9181">
            <v>3.44</v>
          </cell>
        </row>
        <row r="9182">
          <cell r="A9182">
            <v>100228</v>
          </cell>
          <cell r="B9182" t="str">
            <v>TRANSPORTE HORIZONTAL COM MANIPULADOR TELESCÓPICO, DE LATA DE 18 LITROS (UNIDADE: LXKM)</v>
          </cell>
          <cell r="C9182" t="str">
            <v>LXKM</v>
          </cell>
          <cell r="D9182">
            <v>0.34</v>
          </cell>
        </row>
        <row r="9183">
          <cell r="A9183">
            <v>100204</v>
          </cell>
          <cell r="B9183" t="str">
            <v>TRANSPORTE HORIZONTAL COM MANIPULADOR TELESCÓPICO, DE PÁLETE DE SACOS (UNIDADE: KGXKM)</v>
          </cell>
          <cell r="C9183" t="str">
            <v>KGXKM</v>
          </cell>
          <cell r="D9183">
            <v>0.13</v>
          </cell>
        </row>
        <row r="9184">
          <cell r="A9184">
            <v>100284</v>
          </cell>
          <cell r="B9184" t="str">
            <v>TRANSPORTE HORIZONTAL COM MANIPULADOR TELESCÓPICO, DE TELHA DE CONCRETO OU CERÂMICA (UNIDADE: M2XKM)</v>
          </cell>
          <cell r="C9184" t="str">
            <v>M2XKM</v>
          </cell>
          <cell r="D9184">
            <v>12.31</v>
          </cell>
        </row>
        <row r="9185">
          <cell r="A9185">
            <v>100277</v>
          </cell>
          <cell r="B9185" t="str">
            <v>TRANSPORTE HORIZONTAL COM MANIPULADOR TELESCÓPICO, DE TELHAS TERMOACÚSTICAS, FIBROCIMENTO, AÇO ZINCADO, FIBROCIMENTO ESTRUTURAL, CANALETE 90 OU KALHETÃO (UNIDADE: M2XKM)</v>
          </cell>
          <cell r="C9185" t="str">
            <v>M2XKM</v>
          </cell>
          <cell r="D9185">
            <v>2.19</v>
          </cell>
        </row>
        <row r="9186">
          <cell r="A9186">
            <v>100278</v>
          </cell>
          <cell r="B9186" t="str">
            <v>TRANSPORTE HORIZONTAL MANUAL, DE BACIA SANITÁRIA, CAIXA ACOPLADA, TANQUE OU PIA (UNIDADE: UNIDXKM)</v>
          </cell>
          <cell r="C9186" t="str">
            <v>UNXKM</v>
          </cell>
          <cell r="D9186">
            <v>40.43</v>
          </cell>
        </row>
        <row r="9187">
          <cell r="A9187">
            <v>100268</v>
          </cell>
          <cell r="B9187" t="str">
            <v>TRANSPORTE HORIZONTAL MANUAL, DE BANCADA DE MÁRMORE OU GRANITO PARA COZINHA/LAVATÓRIO OU MÁRMORE SINTÉTICO COM CUBA INTEGRADA (UNIDADE: UNIDXKM)</v>
          </cell>
          <cell r="C9187" t="str">
            <v>UNXKM</v>
          </cell>
          <cell r="D9187">
            <v>84.51</v>
          </cell>
        </row>
        <row r="9188">
          <cell r="A9188">
            <v>100285</v>
          </cell>
          <cell r="B9188" t="str">
            <v>TRANSPORTE HORIZONTAL MANUAL, DE BARRAMENTO BLINDADO (UNIDADE: MXKM)</v>
          </cell>
          <cell r="C9188" t="str">
            <v>MXKM</v>
          </cell>
          <cell r="D9188">
            <v>42.54</v>
          </cell>
        </row>
        <row r="9189">
          <cell r="A9189">
            <v>100209</v>
          </cell>
          <cell r="B9189" t="str">
            <v>TRANSPORTE HORIZONTAL MANUAL, DE BLOCOS CERÂMICOS FURADOS NA HORIZONTAL DE 9X19X19CM (UNIDADE: BLOCOXKM)</v>
          </cell>
          <cell r="C9189" t="str">
            <v>UNXKM</v>
          </cell>
          <cell r="D9189">
            <v>9.8000000000000007</v>
          </cell>
        </row>
        <row r="9190">
          <cell r="A9190">
            <v>100208</v>
          </cell>
          <cell r="B9190" t="str">
            <v>TRANSPORTE HORIZONTAL MANUAL, DE BLOCOS VAZADOS DE CONCRETO OU CERÂMICO DE 19X19X39CM (UNIDADE: BLOCOXKM)</v>
          </cell>
          <cell r="C9190" t="str">
            <v>UNXKM</v>
          </cell>
          <cell r="D9190">
            <v>19.61</v>
          </cell>
        </row>
        <row r="9191">
          <cell r="A9191">
            <v>100256</v>
          </cell>
          <cell r="B9191" t="str">
            <v>TRANSPORTE HORIZONTAL MANUAL, DE CAIBROS DE MADEIRA COM SEÇÃO TRANSVERSAL DE 7,5 X 6 CM E 6 X 8 CM (UNIDADE: MXKM)</v>
          </cell>
          <cell r="C9191" t="str">
            <v>MXKM</v>
          </cell>
          <cell r="D9191">
            <v>8.98</v>
          </cell>
        </row>
        <row r="9192">
          <cell r="A9192">
            <v>100220</v>
          </cell>
          <cell r="B9192" t="str">
            <v>TRANSPORTE HORIZONTAL MANUAL, DE CAIXA COM REVESTIMENTO CERÂMICO (UNIDADE: M2XKM)</v>
          </cell>
          <cell r="C9192" t="str">
            <v>M2XKM</v>
          </cell>
          <cell r="D9192">
            <v>28.17</v>
          </cell>
        </row>
        <row r="9193">
          <cell r="A9193">
            <v>100287</v>
          </cell>
          <cell r="B9193" t="str">
            <v>TRANSPORTE HORIZONTAL MANUAL, DE CALHA QUADRADA NÚMERO 24 - CORTE 33 (UNIDADE: MXKM)</v>
          </cell>
          <cell r="C9193" t="str">
            <v>MXKM</v>
          </cell>
          <cell r="D9193">
            <v>13.27</v>
          </cell>
        </row>
        <row r="9194">
          <cell r="A9194">
            <v>100274</v>
          </cell>
          <cell r="B9194" t="str">
            <v>TRANSPORTE HORIZONTAL MANUAL, DE COMPENSADO DE MADEIRA (UNIDADE: M2XKM)</v>
          </cell>
          <cell r="C9194" t="str">
            <v>M2XKM</v>
          </cell>
          <cell r="D9194">
            <v>28.18</v>
          </cell>
        </row>
        <row r="9195">
          <cell r="A9195">
            <v>100264</v>
          </cell>
          <cell r="B9195" t="str">
            <v>TRANSPORTE HORIZONTAL MANUAL, DE JANELA (UNIDADE: M2XKM)</v>
          </cell>
          <cell r="C9195" t="str">
            <v>M2XKM</v>
          </cell>
          <cell r="D9195">
            <v>39.76</v>
          </cell>
        </row>
        <row r="9196">
          <cell r="A9196">
            <v>100225</v>
          </cell>
          <cell r="B9196" t="str">
            <v>TRANSPORTE HORIZONTAL MANUAL, DE LATA DE 18 LITROS (UNIDADE: LXKM)</v>
          </cell>
          <cell r="C9196" t="str">
            <v>LXKM</v>
          </cell>
          <cell r="D9196">
            <v>2.21</v>
          </cell>
        </row>
        <row r="9197">
          <cell r="A9197">
            <v>100266</v>
          </cell>
          <cell r="B9197" t="str">
            <v>TRANSPORTE HORIZONTAL MANUAL, DE PORTA (UNIDADE: UNIDXKM)</v>
          </cell>
          <cell r="C9197" t="str">
            <v>UNXKM</v>
          </cell>
          <cell r="D9197">
            <v>84.51</v>
          </cell>
        </row>
        <row r="9198">
          <cell r="A9198">
            <v>100257</v>
          </cell>
          <cell r="B9198" t="str">
            <v>TRANSPORTE HORIZONTAL MANUAL, DE RIPAS DE MADEIRA COM SEÇÃO TRANSVERSAL DE 1 X 5 CM E 2 X 5 CM (UNIDADE: MXKM)</v>
          </cell>
          <cell r="C9198" t="str">
            <v>MXKM</v>
          </cell>
          <cell r="D9198">
            <v>5.39</v>
          </cell>
        </row>
        <row r="9199">
          <cell r="A9199">
            <v>100197</v>
          </cell>
          <cell r="B9199" t="str">
            <v>TRANSPORTE HORIZONTAL MANUAL, DE SACOS DE 20 KG (UNIDADE: KGXKM)</v>
          </cell>
          <cell r="C9199" t="str">
            <v>KGXKM</v>
          </cell>
          <cell r="D9199">
            <v>1.99</v>
          </cell>
        </row>
        <row r="9200">
          <cell r="A9200">
            <v>100196</v>
          </cell>
          <cell r="B9200" t="str">
            <v>TRANSPORTE HORIZONTAL MANUAL, DE SACOS DE 30 KG (UNIDADE: KGXKM)</v>
          </cell>
          <cell r="C9200" t="str">
            <v>KGXKM</v>
          </cell>
          <cell r="D9200">
            <v>1.32</v>
          </cell>
        </row>
        <row r="9201">
          <cell r="A9201">
            <v>100195</v>
          </cell>
          <cell r="B9201" t="str">
            <v>TRANSPORTE HORIZONTAL MANUAL, DE SACOS DE 50 KG (UNIDADE: KGXKM)</v>
          </cell>
          <cell r="C9201" t="str">
            <v>KGXKM</v>
          </cell>
          <cell r="D9201">
            <v>0.79</v>
          </cell>
        </row>
        <row r="9202">
          <cell r="A9202">
            <v>100273</v>
          </cell>
          <cell r="B9202" t="str">
            <v>TRANSPORTE HORIZONTAL MANUAL, DE TELA DE AÇO (UNIDADE: KGXKM)</v>
          </cell>
          <cell r="C9202" t="str">
            <v>KGXKM</v>
          </cell>
          <cell r="D9202">
            <v>3.3</v>
          </cell>
        </row>
        <row r="9203">
          <cell r="A9203">
            <v>100282</v>
          </cell>
          <cell r="B9203" t="str">
            <v>TRANSPORTE HORIZONTAL MANUAL, DE TELHA DE CONCRETO OU CERÂMICA (UNIDADE: M2XKM)</v>
          </cell>
          <cell r="C9203" t="str">
            <v>M2XKM</v>
          </cell>
          <cell r="D9203">
            <v>158.33000000000001</v>
          </cell>
        </row>
        <row r="9204">
          <cell r="A9204">
            <v>100276</v>
          </cell>
          <cell r="B9204" t="str">
            <v>TRANSPORTE HORIZONTAL MANUAL, DE TELHA DE FIBROCIMENTO OU TELHA ESTRUTURAL DE FIBROCIMENTO, CANALETE 90 OU KALHETÃO (UNIDADE: M2XKM)</v>
          </cell>
          <cell r="C9204" t="str">
            <v>M2XKM</v>
          </cell>
          <cell r="D9204">
            <v>33.25</v>
          </cell>
        </row>
        <row r="9205">
          <cell r="A9205">
            <v>100275</v>
          </cell>
          <cell r="B9205" t="str">
            <v>TRANSPORTE HORIZONTAL MANUAL, DE TELHA TERMOACÚSTICA OU TELHA DE AÇO ZINCADO (UNIDADE: M2XKM)</v>
          </cell>
          <cell r="C9205" t="str">
            <v>M2XKM</v>
          </cell>
          <cell r="D9205">
            <v>18.22</v>
          </cell>
        </row>
        <row r="9206">
          <cell r="A9206">
            <v>100254</v>
          </cell>
          <cell r="B9206" t="str">
            <v>TRANSPORTE HORIZONTAL MANUAL, DE TUBO DE AÇO CARBONO LEVE OU MÉDIO, PRETO OU GALVANIZADO, COM DIÂMETRO MAIOR QUE 125 MM E MENOR OU IGUAL A 150 MM (UNIDADE: MXKM)</v>
          </cell>
          <cell r="C9206" t="str">
            <v>MXKM</v>
          </cell>
          <cell r="D9206">
            <v>39.82</v>
          </cell>
        </row>
        <row r="9207">
          <cell r="A9207">
            <v>100250</v>
          </cell>
          <cell r="B9207" t="str">
            <v>TRANSPORTE HORIZONTAL MANUAL, DE TUBO DE AÇO CARBONO LEVE OU MÉDIO, PRETO OU GALVANIZADO, COM DIÂMETRO MAIOR QUE 20 MM E MENOR OU IGUAL A 32 MM (UNIDADE: MXKM)</v>
          </cell>
          <cell r="C9207" t="str">
            <v>MXKM</v>
          </cell>
          <cell r="D9207">
            <v>4.49</v>
          </cell>
        </row>
        <row r="9208">
          <cell r="A9208">
            <v>100251</v>
          </cell>
          <cell r="B9208" t="str">
            <v>TRANSPORTE HORIZONTAL MANUAL, DE TUBO DE AÇO CARBONO LEVE OU MÉDIO, PRETO OU GALVANIZADO, COM DIÂMETRO MAIOR QUE 32 MM E MENOR OU IGUAL A 65 MM (UNIDADE: MXKM)</v>
          </cell>
          <cell r="C9208" t="str">
            <v>MXKM</v>
          </cell>
          <cell r="D9208">
            <v>13.27</v>
          </cell>
        </row>
        <row r="9209">
          <cell r="A9209">
            <v>100252</v>
          </cell>
          <cell r="B9209" t="str">
            <v>TRANSPORTE HORIZONTAL MANUAL, DE TUBO DE AÇO CARBONO LEVE OU MÉDIO, PRETO OU GALVANIZADO, COM DIÂMETRO MAIOR QUE 65 MM E MENOR OU IGUAL A 90 MM (UNIDADE: MXKM)</v>
          </cell>
          <cell r="C9209" t="str">
            <v>MXKM</v>
          </cell>
          <cell r="D9209">
            <v>19.91</v>
          </cell>
        </row>
        <row r="9210">
          <cell r="A9210">
            <v>100253</v>
          </cell>
          <cell r="B9210" t="str">
            <v>TRANSPORTE HORIZONTAL MANUAL, DE TUBO DE AÇO CARBONO LEVE OU MÉDIO, PRETO OU GALVANIZADO, COM DIÂMETRO MAIOR QUE 90 MM E MENOR OU IGUAL A 125 MM (UNIDADE: MXKM)</v>
          </cell>
          <cell r="C9210" t="str">
            <v>MXKM</v>
          </cell>
          <cell r="D9210">
            <v>26.55</v>
          </cell>
        </row>
        <row r="9211">
          <cell r="A9211">
            <v>100249</v>
          </cell>
          <cell r="B9211" t="str">
            <v>TRANSPORTE HORIZONTAL MANUAL, DE TUBO DE AÇO CARBONO LEVE OU MÉDIO, PRETO OU GALVANIZADO, COM DIÂMETRO MENOR OU IGUAL A 20 MM (UNIDADE: MXKM)</v>
          </cell>
          <cell r="C9211" t="str">
            <v>MXKM</v>
          </cell>
          <cell r="D9211">
            <v>2.69</v>
          </cell>
        </row>
        <row r="9212">
          <cell r="A9212">
            <v>100244</v>
          </cell>
          <cell r="B9212" t="str">
            <v>TRANSPORTE HORIZONTAL MANUAL, DE TUBO DE COBRE - CLASSE E - COM DIÂMETRO MAIOR QUE 54 MM E MENOR OU IGUAL A 79 MM (UNIDADE: MXKM)</v>
          </cell>
          <cell r="C9212" t="str">
            <v>MXKM</v>
          </cell>
          <cell r="D9212">
            <v>4.04</v>
          </cell>
        </row>
        <row r="9213">
          <cell r="A9213">
            <v>100245</v>
          </cell>
          <cell r="B9213" t="str">
            <v>TRANSPORTE HORIZONTAL MANUAL, DE TUBO DE COBRE - CLASSE E - COM DIÂMETRO MAIOR QUE 79 MM E MENOR OU IGUAL A 104 MM (UNIDADE: MXKM)</v>
          </cell>
          <cell r="C9213" t="str">
            <v>MXKM</v>
          </cell>
          <cell r="D9213">
            <v>8.08</v>
          </cell>
        </row>
        <row r="9214">
          <cell r="A9214">
            <v>100243</v>
          </cell>
          <cell r="B9214" t="str">
            <v>TRANSPORTE HORIZONTAL MANUAL, DE TUBO DE COBRE - CLASSE E - COM DIÂMETRO MENOR OU IGUAL A 54 MM (UNIDADE: MXKM)</v>
          </cell>
          <cell r="C9214" t="str">
            <v>MXKM</v>
          </cell>
          <cell r="D9214">
            <v>3.23</v>
          </cell>
        </row>
        <row r="9215">
          <cell r="A9215">
            <v>100239</v>
          </cell>
          <cell r="B9215" t="str">
            <v>TRANSPORTE HORIZONTAL MANUAL, DE TUBO DE CPVC COM DIÂMETRO MAIOR QUE 73 MM E MENOR OU IGUAL A 89 MM (UNIDADE: MXKM)</v>
          </cell>
          <cell r="C9215" t="str">
            <v>MXKM</v>
          </cell>
          <cell r="D9215">
            <v>6.74</v>
          </cell>
        </row>
        <row r="9216">
          <cell r="A9216">
            <v>100238</v>
          </cell>
          <cell r="B9216" t="str">
            <v>TRANSPORTE HORIZONTAL MANUAL, DE TUBO DE CPVC COM DIÂMETRO MENOR OU IGUAL A 73 MM (UNIDADE: MXKM)</v>
          </cell>
          <cell r="C9216" t="str">
            <v>MXKM</v>
          </cell>
          <cell r="D9216">
            <v>5.39</v>
          </cell>
        </row>
        <row r="9217">
          <cell r="A9217">
            <v>100241</v>
          </cell>
          <cell r="B9217" t="str">
            <v>TRANSPORTE HORIZONTAL MANUAL, DE TUBO DE PPR - PN12 OU PN25 - COM DIÂMETRO MAIOR QUE 50 MM E MENOR OU IGUAL A 75 MM (UNIDADE: MXKM)</v>
          </cell>
          <cell r="C9217" t="str">
            <v>MXKM</v>
          </cell>
          <cell r="D9217">
            <v>6.74</v>
          </cell>
        </row>
        <row r="9218">
          <cell r="A9218">
            <v>100242</v>
          </cell>
          <cell r="B9218" t="str">
            <v>TRANSPORTE HORIZONTAL MANUAL, DE TUBO DE PPR - PN12 OU PN25 - COM DIÂMETRO MAIOR QUE 75 MM E MENOR OU IGUAL A 110 MM (UNIDADE: MXKM)</v>
          </cell>
          <cell r="C9218" t="str">
            <v>MXKM</v>
          </cell>
          <cell r="D9218">
            <v>19.91</v>
          </cell>
        </row>
        <row r="9219">
          <cell r="A9219">
            <v>100240</v>
          </cell>
          <cell r="B9219" t="str">
            <v>TRANSPORTE HORIZONTAL MANUAL, DE TUBO DE PPR - PN12 OU PN25 - COM DIÂMETRO MENOR OU IGUAL A 50 MM (UNIDADE: MXKM)</v>
          </cell>
          <cell r="C9219" t="str">
            <v>MXKM</v>
          </cell>
          <cell r="D9219">
            <v>4.04</v>
          </cell>
        </row>
        <row r="9220">
          <cell r="A9220">
            <v>100237</v>
          </cell>
          <cell r="B9220" t="str">
            <v>TRANSPORTE HORIZONTAL MANUAL, DE TUBO DE PVC SOLDÁVEL COM DIÂMETRO MAIOR QUE 60 MM E MENOR OU IGUAL A 85 MM (UNIDADE: MXKM)</v>
          </cell>
          <cell r="C9220" t="str">
            <v>MXKM</v>
          </cell>
          <cell r="D9220">
            <v>3.37</v>
          </cell>
        </row>
        <row r="9221">
          <cell r="A9221">
            <v>100236</v>
          </cell>
          <cell r="B9221" t="str">
            <v>TRANSPORTE HORIZONTAL MANUAL, DE TUBO DE PVC SOLDÁVEL COM DIÂMETRO MENOR OU IGUAL A 60 MM (UNIDADE: MXKM)</v>
          </cell>
          <cell r="C9221" t="str">
            <v>MXKM</v>
          </cell>
          <cell r="D9221">
            <v>2.81</v>
          </cell>
        </row>
        <row r="9222">
          <cell r="A9222">
            <v>100248</v>
          </cell>
          <cell r="B9222" t="str">
            <v>TRANSPORTE HORIZONTAL MANUAL, DE TUBO DE PVC SÉRIE NORMAL - ESGOTO PREDIAL, OU REFORÇADO PARA ESGOTO OU ÁGUAS PLUVIAIS PREDIAL, COM DIÂMETRO MAIOR QUE 100 MM E MENOR OU IGUAL A 150 MM (UNIDADE: MXKM)</v>
          </cell>
          <cell r="C9222" t="str">
            <v>MXKM</v>
          </cell>
          <cell r="D9222">
            <v>13.27</v>
          </cell>
        </row>
        <row r="9223">
          <cell r="A9223">
            <v>100247</v>
          </cell>
          <cell r="B9223" t="str">
            <v>TRANSPORTE HORIZONTAL MANUAL, DE TUBO DE PVC SÉRIE NORMAL - ESGOTO PREDIAL, OU REFORÇADO PARA ESGOTO OU ÁGUAS PLUVIAIS PREDIAL, COM DIÂMETRO MAIOR QUE 75 MM E MENOR OU IGUAL A 100 MM (UNIDADE: MXKM)</v>
          </cell>
          <cell r="C9223" t="str">
            <v>MXKM</v>
          </cell>
          <cell r="D9223">
            <v>3.37</v>
          </cell>
        </row>
        <row r="9224">
          <cell r="A9224">
            <v>100246</v>
          </cell>
          <cell r="B9224" t="str">
            <v>TRANSPORTE HORIZONTAL MANUAL, DE TUBO DE PVC SÉRIE NORMAL - ESGOTO PREDIAL, OU REFORÇADO PARA ESGOTO OU ÁGUAS PLUVIAIS PREDIAL, COM DIÂMETRO MENOR OU IGUAL A 75 MM (UNIDADE: MXKM)</v>
          </cell>
          <cell r="C9224" t="str">
            <v>MXKM</v>
          </cell>
          <cell r="D9224">
            <v>2.69</v>
          </cell>
        </row>
        <row r="9225">
          <cell r="A9225">
            <v>100255</v>
          </cell>
          <cell r="B9225" t="str">
            <v>TRANSPORTE HORIZONTAL MANUAL, DE TÁBUAS DE MADEIRA COM SEÇÃO TRANSVERSAL DE 2,5 X 25 CM E 2,5 X 30 CM (UNIDADE: MXKM)</v>
          </cell>
          <cell r="C9225" t="str">
            <v>MXKM</v>
          </cell>
          <cell r="D9225">
            <v>13.47</v>
          </cell>
        </row>
        <row r="9226">
          <cell r="A9226">
            <v>100263</v>
          </cell>
          <cell r="B9226" t="str">
            <v>TRANSPORTE HORIZONTAL MANUAL, DE VERGALHÕES DE AÇO COM DIÂMETRO DE 10 MM; 12,5 MM; 16 MM; 20 MM; 25 MM OU 32 MM (UNIDADE: KGXKM)</v>
          </cell>
          <cell r="C9226" t="str">
            <v>KGXKM</v>
          </cell>
          <cell r="D9226">
            <v>2.1800000000000002</v>
          </cell>
        </row>
        <row r="9227">
          <cell r="A9227">
            <v>100260</v>
          </cell>
          <cell r="B9227" t="str">
            <v>TRANSPORTE HORIZONTAL MANUAL, DE VERGALHÕES DE AÇO COM DIÂMETRO DE 5 MM (UNIDADE: KGXKM)</v>
          </cell>
          <cell r="C9227" t="str">
            <v>KGXKM</v>
          </cell>
          <cell r="D9227">
            <v>8.75</v>
          </cell>
        </row>
        <row r="9228">
          <cell r="A9228">
            <v>100261</v>
          </cell>
          <cell r="B9228" t="str">
            <v>TRANSPORTE HORIZONTAL MANUAL, DE VERGALHÕES DE AÇO COM DIÂMETRO DE 6,3 MM (UNIDADE: KGXKM)</v>
          </cell>
          <cell r="C9228" t="str">
            <v>KGXKM</v>
          </cell>
          <cell r="D9228">
            <v>5.5</v>
          </cell>
        </row>
        <row r="9229">
          <cell r="A9229">
            <v>100262</v>
          </cell>
          <cell r="B9229" t="str">
            <v>TRANSPORTE HORIZONTAL MANUAL, DE VERGALHÕES DE AÇO COM DIÂMETRO DE 8 MM (UNIDADE: KGXKM)</v>
          </cell>
          <cell r="C9229" t="str">
            <v>KGXKM</v>
          </cell>
          <cell r="D9229">
            <v>3.41</v>
          </cell>
        </row>
        <row r="9230">
          <cell r="A9230">
            <v>100271</v>
          </cell>
          <cell r="B9230" t="str">
            <v>TRANSPORTE HORIZONTAL MANUAL, DE VIDRO (UNIDADE: M2XKM)</v>
          </cell>
          <cell r="C9230" t="str">
            <v>M2XKM</v>
          </cell>
          <cell r="D9230">
            <v>63.38</v>
          </cell>
        </row>
        <row r="9231">
          <cell r="A9231">
            <v>100258</v>
          </cell>
          <cell r="B9231" t="str">
            <v>TRANSPORTE HORIZONTAL MANUAL, DE VIGAS DE MADEIRA COM SEÇÃO TRANSVERSAL DE 5 X 12 CM (UNIDADE: MXKM)</v>
          </cell>
          <cell r="C9231" t="str">
            <v>MXKM</v>
          </cell>
          <cell r="D9231">
            <v>13.47</v>
          </cell>
        </row>
        <row r="9232">
          <cell r="A9232">
            <v>100259</v>
          </cell>
          <cell r="B9232" t="str">
            <v>TRANSPORTE HORIZONTAL MANUAL, DE VIGAS DE MADEIRA COM SEÇÃO TRANSVERSAL DE 6 X 16 CM (UNIDADE: MXKM)</v>
          </cell>
          <cell r="C9232" t="str">
            <v>MXKM</v>
          </cell>
          <cell r="D9232">
            <v>26.55</v>
          </cell>
        </row>
        <row r="9233">
          <cell r="A9233">
            <v>100279</v>
          </cell>
          <cell r="B9233" t="str">
            <v>TRANSPORTE VERTICAL MANUAL, 1 PAVIMENTO, DE BACIA SANITÁRIA, CAIXA ACOPLADA, TANQUE OU PIA (UNIDADE: UNID)</v>
          </cell>
          <cell r="C9233" t="str">
            <v>UN</v>
          </cell>
          <cell r="D9233">
            <v>0.78</v>
          </cell>
        </row>
        <row r="9234">
          <cell r="A9234">
            <v>100233</v>
          </cell>
          <cell r="B9234" t="str">
            <v>TRANSPORTE VERTICAL MANUAL, 1 PAVIMENTO, DE BLOCOS CERÂMICOS FURADOS NA HORIZONTAL DE 9X19X19CM (UNIDADE: BLOCO)</v>
          </cell>
          <cell r="C9234" t="str">
            <v>UN</v>
          </cell>
          <cell r="D9234">
            <v>0.18</v>
          </cell>
        </row>
        <row r="9235">
          <cell r="A9235">
            <v>100232</v>
          </cell>
          <cell r="B9235" t="str">
            <v>TRANSPORTE VERTICAL MANUAL, 1 PAVIMENTO, DE BLOCOS VAZADOS DE CONCRETO OU CERÂMICO DE 19X19X39CM (UNIDADE: BLOCO)</v>
          </cell>
          <cell r="C9235" t="str">
            <v>UN</v>
          </cell>
          <cell r="D9235">
            <v>0.37</v>
          </cell>
        </row>
        <row r="9236">
          <cell r="A9236">
            <v>100234</v>
          </cell>
          <cell r="B9236" t="str">
            <v>TRANSPORTE VERTICAL MANUAL, 1 PAVIMENTO, DE CAIXA COM REVESTIMENTO CERÂMICO (UNIDADE: M2)</v>
          </cell>
          <cell r="C9236" t="str">
            <v>M2</v>
          </cell>
          <cell r="D9236">
            <v>0.55000000000000004</v>
          </cell>
        </row>
        <row r="9237">
          <cell r="A9237">
            <v>100265</v>
          </cell>
          <cell r="B9237" t="str">
            <v>TRANSPORTE VERTICAL MANUAL, 1 PAVIMENTO, DE JANELA (UNIDADE: M2)</v>
          </cell>
          <cell r="C9237" t="str">
            <v>M2</v>
          </cell>
          <cell r="D9237">
            <v>0.83</v>
          </cell>
        </row>
        <row r="9238">
          <cell r="A9238">
            <v>100235</v>
          </cell>
          <cell r="B9238" t="str">
            <v>TRANSPORTE VERTICAL MANUAL, 1 PAVIMENTO, DE LATA DE 18 LITROS (UNIDADE: L)</v>
          </cell>
          <cell r="C9238" t="str">
            <v>L</v>
          </cell>
          <cell r="D9238">
            <v>0.04</v>
          </cell>
        </row>
        <row r="9239">
          <cell r="A9239">
            <v>100267</v>
          </cell>
          <cell r="B9239" t="str">
            <v>TRANSPORTE VERTICAL MANUAL, 1 PAVIMENTO, DE PORTA (UNIDADE: UNID)</v>
          </cell>
          <cell r="C9239" t="str">
            <v>UN</v>
          </cell>
          <cell r="D9239">
            <v>1.67</v>
          </cell>
        </row>
        <row r="9240">
          <cell r="A9240">
            <v>100231</v>
          </cell>
          <cell r="B9240" t="str">
            <v>TRANSPORTE VERTICAL MANUAL, 1 PAVIMENTO, DE SACOS DE 20 KG (UNIDADE: KG)</v>
          </cell>
          <cell r="C9240" t="str">
            <v>KG</v>
          </cell>
          <cell r="D9240">
            <v>0.03</v>
          </cell>
        </row>
        <row r="9241">
          <cell r="A9241">
            <v>100230</v>
          </cell>
          <cell r="B9241" t="str">
            <v>TRANSPORTE VERTICAL MANUAL, 1 PAVIMENTO, DE SACOS DE 30 KG (UNIDADE: KG)</v>
          </cell>
          <cell r="C9241" t="str">
            <v>KG</v>
          </cell>
          <cell r="D9241">
            <v>0.02</v>
          </cell>
        </row>
        <row r="9242">
          <cell r="A9242">
            <v>100229</v>
          </cell>
          <cell r="B9242" t="str">
            <v>TRANSPORTE VERTICAL MANUAL, 1 PAVIMENTO, DE SACOS DE 50 KG (UNIDADE: KG)</v>
          </cell>
          <cell r="C9242" t="str">
            <v>KG</v>
          </cell>
          <cell r="D9242">
            <v>0.01</v>
          </cell>
        </row>
        <row r="9243">
          <cell r="A9243">
            <v>100272</v>
          </cell>
          <cell r="B9243" t="str">
            <v>TRANSPORTE VERTICAL MANUAL, 1 PAVIMENTO, DE VIDRO (UNIDADE: M2)</v>
          </cell>
          <cell r="C9243" t="str">
            <v>M2</v>
          </cell>
          <cell r="D9243">
            <v>1.25</v>
          </cell>
        </row>
        <row r="9244">
          <cell r="A9244">
            <v>100269</v>
          </cell>
          <cell r="B9244" t="str">
            <v>TRANSPORTE VERTICAL, BANCADA DE MÁRMORE OU GRANITO PARA COZINHA/LAVATÓRIO OU MÁRMORE SINTÉTICO COM CUBA INTEGRADA, MANUAL, 1 PAVIMENTO, (UNIDADE: UNID)</v>
          </cell>
          <cell r="C9244" t="str">
            <v>UN</v>
          </cell>
          <cell r="D9244">
            <v>1.67</v>
          </cell>
        </row>
        <row r="9245">
          <cell r="A9245">
            <v>100986</v>
          </cell>
          <cell r="B9245" t="str">
            <v>CARGA DE MISTURA ASFÁLTICA EM CAMINHÃO BASCULANTE 10 M3 (UNIDADE: M3)</v>
          </cell>
          <cell r="C9245" t="str">
            <v>M3</v>
          </cell>
          <cell r="D9245">
            <v>8.86</v>
          </cell>
        </row>
        <row r="9246">
          <cell r="A9246">
            <v>101002</v>
          </cell>
          <cell r="B9246" t="str">
            <v>CARGA DE MISTURA ASFÁLTICA EM CAMINHÃO BASCULANTE 10 M3 (UNIDADE: T)</v>
          </cell>
          <cell r="C9246" t="str">
            <v>T</v>
          </cell>
          <cell r="D9246">
            <v>5.9</v>
          </cell>
        </row>
        <row r="9247">
          <cell r="A9247">
            <v>100987</v>
          </cell>
          <cell r="B9247" t="str">
            <v>CARGA DE MISTURA ASFÁLTICA EM CAMINHÃO BASCULANTE 14 M3 (UNIDADE: M3)</v>
          </cell>
          <cell r="C9247" t="str">
            <v>M3</v>
          </cell>
          <cell r="D9247">
            <v>9.9</v>
          </cell>
        </row>
        <row r="9248">
          <cell r="A9248">
            <v>101003</v>
          </cell>
          <cell r="B9248" t="str">
            <v>CARGA DE MISTURA ASFÁLTICA EM CAMINHÃO BASCULANTE 14 M3 (UNIDADE: T)</v>
          </cell>
          <cell r="C9248" t="str">
            <v>T</v>
          </cell>
          <cell r="D9248">
            <v>6.59</v>
          </cell>
        </row>
        <row r="9249">
          <cell r="A9249">
            <v>100988</v>
          </cell>
          <cell r="B9249" t="str">
            <v>CARGA DE MISTURA ASFÁLTICA EM CAMINHÃO BASCULANTE 18 M3 (UNIDADE: M3)</v>
          </cell>
          <cell r="C9249" t="str">
            <v>M3</v>
          </cell>
          <cell r="D9249">
            <v>10.41</v>
          </cell>
        </row>
        <row r="9250">
          <cell r="A9250">
            <v>101004</v>
          </cell>
          <cell r="B9250" t="str">
            <v>CARGA DE MISTURA ASFÁLTICA EM CAMINHÃO BASCULANTE 18 M3 (UNIDADE: T)</v>
          </cell>
          <cell r="C9250" t="str">
            <v>T</v>
          </cell>
          <cell r="D9250">
            <v>6.93</v>
          </cell>
        </row>
        <row r="9251">
          <cell r="A9251">
            <v>100985</v>
          </cell>
          <cell r="B9251" t="str">
            <v>CARGA DE MISTURA ASFÁLTICA EM CAMINHÃO BASCULANTE 6 M3 (UNIDADE: M3)</v>
          </cell>
          <cell r="C9251" t="str">
            <v>M3</v>
          </cell>
          <cell r="D9251">
            <v>7.42</v>
          </cell>
        </row>
        <row r="9252">
          <cell r="A9252">
            <v>101001</v>
          </cell>
          <cell r="B9252" t="str">
            <v>CARGA DE MISTURA ASFÁLTICA EM CAMINHÃO BASCULANTE 6 M3 (UNIDADE: T)</v>
          </cell>
          <cell r="C9252" t="str">
            <v>T</v>
          </cell>
          <cell r="D9252">
            <v>4.95</v>
          </cell>
        </row>
        <row r="9253">
          <cell r="A9253">
            <v>101008</v>
          </cell>
          <cell r="B9253" t="str">
            <v>CARGA DE ÁGUA EM CAMINHÃO PIPA 10 M3</v>
          </cell>
          <cell r="C9253" t="str">
            <v>M3</v>
          </cell>
          <cell r="D9253">
            <v>5.46</v>
          </cell>
        </row>
        <row r="9254">
          <cell r="A9254">
            <v>101007</v>
          </cell>
          <cell r="B9254" t="str">
            <v>CARGA DE ÁGUA EM CAMINHÃO PIPA 6 M3</v>
          </cell>
          <cell r="C9254" t="str">
            <v>M3</v>
          </cell>
          <cell r="D9254">
            <v>5.39</v>
          </cell>
        </row>
        <row r="9255">
          <cell r="A9255">
            <v>100982</v>
          </cell>
          <cell r="B9255" t="str">
            <v>CARGA, MANOBRA E DESCARGA DE ENTULHO EM CAMINHÃO BASCULANTE 10 M3 - CARGA COM ESCAVADEIRA HIDRÁULICA (CAÇAMBA DE 0,80 M3 / 111 HP) E DESCARGA LIVRE (UNIDADE: M3)</v>
          </cell>
          <cell r="C9255" t="str">
            <v>M3</v>
          </cell>
          <cell r="D9255">
            <v>8.86</v>
          </cell>
        </row>
        <row r="9256">
          <cell r="A9256">
            <v>100998</v>
          </cell>
          <cell r="B9256" t="str">
            <v>CARGA, MANOBRA E DESCARGA DE ENTULHO EM CAMINHÃO BASCULANTE 10 M3 - CARGA COM ESCAVADEIRA HIDRÁULICA (CAÇAMBA DE 0,80 M3 / 111 HP) E DESCARGA LIVRE (UNIDADE: T)</v>
          </cell>
          <cell r="C9256" t="str">
            <v>T</v>
          </cell>
          <cell r="D9256">
            <v>5.92</v>
          </cell>
        </row>
        <row r="9257">
          <cell r="A9257">
            <v>100983</v>
          </cell>
          <cell r="B9257" t="str">
            <v>CARGA, MANOBRA E DESCARGA DE ENTULHO EM CAMINHÃO BASCULANTE 14 M3 - CARGA COM ESCAVADEIRA HIDRÁULICA (CAÇAMBA DE 0,80 M3 / 111 HP) E DESCARGA LIVRE (UNIDADE: M3)</v>
          </cell>
          <cell r="C9257" t="str">
            <v>M3</v>
          </cell>
          <cell r="D9257">
            <v>8.7100000000000009</v>
          </cell>
        </row>
        <row r="9258">
          <cell r="A9258">
            <v>100999</v>
          </cell>
          <cell r="B9258" t="str">
            <v>CARGA, MANOBRA E DESCARGA DE ENTULHO EM CAMINHÃO BASCULANTE 14 M3 - CARGA COM ESCAVADEIRA HIDRÁULICA (CAÇAMBA DE 0,80 M3 / 111 HP) E DESCARGA LIVRE (UNIDADE: T)</v>
          </cell>
          <cell r="C9258" t="str">
            <v>T</v>
          </cell>
          <cell r="D9258">
            <v>5.84</v>
          </cell>
        </row>
        <row r="9259">
          <cell r="A9259">
            <v>100984</v>
          </cell>
          <cell r="B9259" t="str">
            <v>CARGA, MANOBRA E DESCARGA DE ENTULHO EM CAMINHÃO BASCULANTE 18 M3 - CARGA COM ESCAVADEIRA HIDRÁULICA (CAÇAMBA DE 0,80 M3 / 111 HP) E DESCARGA LIVRE (UNIDADE: M3)</v>
          </cell>
          <cell r="C9259" t="str">
            <v>M3</v>
          </cell>
          <cell r="D9259">
            <v>8.48</v>
          </cell>
        </row>
        <row r="9260">
          <cell r="A9260">
            <v>101000</v>
          </cell>
          <cell r="B9260" t="str">
            <v>CARGA, MANOBRA E DESCARGA DE ENTULHO EM CAMINHÃO BASCULANTE 18 M3 - CARGA COM ESCAVADEIRA HIDRÁULICA (CAÇAMBA DE 0,80 M3 / 111 HP) E DESCARGA LIVRE (UNIDADE: T)</v>
          </cell>
          <cell r="C9260" t="str">
            <v>T</v>
          </cell>
          <cell r="D9260">
            <v>5.66</v>
          </cell>
        </row>
        <row r="9261">
          <cell r="A9261">
            <v>100981</v>
          </cell>
          <cell r="B9261" t="str">
            <v>CARGA, MANOBRA E DESCARGA DE ENTULHO EM CAMINHÃO BASCULANTE 6 M3 - CARGA COM ESCAVADEIRA HIDRÁULICA (CAÇAMBA DE 0,80 M3 / 111 HP) E DESCARGA LIVRE (UNIDADE: M3)</v>
          </cell>
          <cell r="C9261" t="str">
            <v>M3</v>
          </cell>
          <cell r="D9261">
            <v>9.3000000000000007</v>
          </cell>
        </row>
        <row r="9262">
          <cell r="A9262">
            <v>100997</v>
          </cell>
          <cell r="B9262" t="str">
            <v>CARGA, MANOBRA E DESCARGA DE ENTULHO EM CAMINHÃO BASCULANTE 6 M3 - CARGA COM ESCAVADEIRA HIDRÁULICA (CAÇAMBA DE 0,80 M3 / 111 HP) E DESCARGA LIVRE (UNIDADE: T)</v>
          </cell>
          <cell r="C9262" t="str">
            <v>T</v>
          </cell>
          <cell r="D9262">
            <v>6.21</v>
          </cell>
        </row>
        <row r="9263">
          <cell r="A9263">
            <v>101010</v>
          </cell>
          <cell r="B9263" t="str">
            <v>CARGA, MANOBRA E DESCARGA DE PERFIL METÁLICO EM CAMINHÃO CARROCERIA COM GUINDAUTO (MUNCK) 11,7 TM</v>
          </cell>
          <cell r="C9263" t="str">
            <v>T</v>
          </cell>
          <cell r="D9263">
            <v>26.96</v>
          </cell>
        </row>
        <row r="9264">
          <cell r="A9264">
            <v>101009</v>
          </cell>
          <cell r="B9264" t="str">
            <v>CARGA, MANOBRA E DESCARGA DE POSTE DE CONCRETO EM CAMINHÃO CARROCERIA COM GUINDAUTO (MUNCK) 11,7 TM</v>
          </cell>
          <cell r="C9264" t="str">
            <v>T</v>
          </cell>
          <cell r="D9264">
            <v>42.81</v>
          </cell>
        </row>
        <row r="9265">
          <cell r="A9265">
            <v>100978</v>
          </cell>
          <cell r="B9265" t="str">
            <v>CARGA, MANOBRA E DESCARGA DE SOLOS E MATERIAIS GRANULARES EM CAMINHÃO BASCULANTE 10 M3 - CARGA COM ESCAVADEIRA HIDRÁULICA (CAÇAMBA DE 1,20 M3 / 155 HP) E DESCARGA LIVRE (UNIDADE: M3)</v>
          </cell>
          <cell r="C9265" t="str">
            <v>M3</v>
          </cell>
          <cell r="D9265">
            <v>6.87</v>
          </cell>
        </row>
        <row r="9266">
          <cell r="A9266">
            <v>100994</v>
          </cell>
          <cell r="B9266" t="str">
            <v>CARGA, MANOBRA E DESCARGA DE SOLOS E MATERIAIS GRANULARES EM CAMINHÃO BASCULANTE 10 M3 - CARGA COM ESCAVADEIRA HIDRÁULICA (CAÇAMBA DE 1,20 M3 / 155 HP) E DESCARGA LIVRE (UNIDADE: T)</v>
          </cell>
          <cell r="C9266" t="str">
            <v>T</v>
          </cell>
          <cell r="D9266">
            <v>4.5599999999999996</v>
          </cell>
        </row>
        <row r="9267">
          <cell r="A9267">
            <v>100974</v>
          </cell>
          <cell r="B9267" t="str">
            <v>CARGA, MANOBRA E DESCARGA DE SOLOS E MATERIAIS GRANULARES EM CAMINHÃO BASCULANTE 10 M3 - CARGA COM PÁ CARREGADEIRA (CAÇAMBA DE 1,7 A 2,8 M3 / 128 HP) E DESCARGA LIVRE (UNIDADE: M3)</v>
          </cell>
          <cell r="C9267" t="str">
            <v>M3</v>
          </cell>
          <cell r="D9267">
            <v>8.32</v>
          </cell>
        </row>
        <row r="9268">
          <cell r="A9268">
            <v>100990</v>
          </cell>
          <cell r="B9268" t="str">
            <v>CARGA, MANOBRA E DESCARGA DE SOLOS E MATERIAIS GRANULARES EM CAMINHÃO BASCULANTE 10 M3 - CARGA COM PÁ CARREGADEIRA (CAÇAMBA DE 1,7 A 2,8 M3 / 128 HP) E DESCARGA LIVRE (UNIDADE: T)</v>
          </cell>
          <cell r="C9268" t="str">
            <v>T</v>
          </cell>
          <cell r="D9268">
            <v>5.55</v>
          </cell>
        </row>
        <row r="9269">
          <cell r="A9269">
            <v>100979</v>
          </cell>
          <cell r="B9269" t="str">
            <v>CARGA, MANOBRA E DESCARGA DE SOLOS E MATERIAIS GRANULARES EM CAMINHÃO BASCULANTE 14 M3 - CARGA COM ESCAVADEIRA HIDRÁULICA (CAÇAMBA DE 1,20 M3 / 155 HP) E DESCARGA LIVRE (UNIDADE: M3)</v>
          </cell>
          <cell r="C9269" t="str">
            <v>M3</v>
          </cell>
          <cell r="D9269">
            <v>6.44</v>
          </cell>
        </row>
        <row r="9270">
          <cell r="A9270">
            <v>100995</v>
          </cell>
          <cell r="B9270" t="str">
            <v>CARGA, MANOBRA E DESCARGA DE SOLOS E MATERIAIS GRANULARES EM CAMINHÃO BASCULANTE 14 M3 - CARGA COM ESCAVADEIRA HIDRÁULICA (CAÇAMBA DE 1,20 M3 / 155 HP) E DESCARGA LIVRE (UNIDADE: T)</v>
          </cell>
          <cell r="C9270" t="str">
            <v>T</v>
          </cell>
          <cell r="D9270">
            <v>4.3099999999999996</v>
          </cell>
        </row>
        <row r="9271">
          <cell r="A9271">
            <v>100975</v>
          </cell>
          <cell r="B9271" t="str">
            <v>CARGA, MANOBRA E DESCARGA DE SOLOS E MATERIAIS GRANULARES EM CAMINHÃO BASCULANTE 14 M3 - CARGA COM PÁ CARREGADEIRA (CAÇAMBA DE 1,7 A 2,8 M3 / 128 HP) E DESCARGA LIVRE (UNIDADE: M3)</v>
          </cell>
          <cell r="C9271" t="str">
            <v>M3</v>
          </cell>
          <cell r="D9271">
            <v>8.1999999999999993</v>
          </cell>
        </row>
        <row r="9272">
          <cell r="A9272">
            <v>100991</v>
          </cell>
          <cell r="B9272" t="str">
            <v>CARGA, MANOBRA E DESCARGA DE SOLOS E MATERIAIS GRANULARES EM CAMINHÃO BASCULANTE 14 M3 - CARGA COM PÁ CARREGADEIRA (CAÇAMBA DE 1,7 A 2,8 M3 / 128 HP) E DESCARGA LIVRE (UNIDADE: T)</v>
          </cell>
          <cell r="C9272" t="str">
            <v>T</v>
          </cell>
          <cell r="D9272">
            <v>5.49</v>
          </cell>
        </row>
        <row r="9273">
          <cell r="A9273">
            <v>100980</v>
          </cell>
          <cell r="B9273" t="str">
            <v>CARGA, MANOBRA E DESCARGA DE SOLOS E MATERIAIS GRANULARES EM CAMINHÃO BASCULANTE 18 M3 - CARGA COM ESCAVADEIRA HIDRÁULICA (CAÇAMBA DE 1,20 M3 / 155 HP) E DESCARGA LIVRE (UNIDADE: M3)</v>
          </cell>
          <cell r="C9273" t="str">
            <v>M3</v>
          </cell>
          <cell r="D9273">
            <v>6.06</v>
          </cell>
        </row>
        <row r="9274">
          <cell r="A9274">
            <v>100996</v>
          </cell>
          <cell r="B9274" t="str">
            <v>CARGA, MANOBRA E DESCARGA DE SOLOS E MATERIAIS GRANULARES EM CAMINHÃO BASCULANTE 18 M3 - CARGA COM ESCAVADEIRA HIDRÁULICA (CAÇAMBA DE 1,20 M3 / 155 HP) E DESCARGA LIVRE (UNIDADE: T)</v>
          </cell>
          <cell r="C9274" t="str">
            <v>T</v>
          </cell>
          <cell r="D9274">
            <v>4.03</v>
          </cell>
        </row>
        <row r="9275">
          <cell r="A9275">
            <v>100976</v>
          </cell>
          <cell r="B9275" t="str">
            <v>CARGA, MANOBRA E DESCARGA DE SOLOS E MATERIAIS GRANULARES EM CAMINHÃO BASCULANTE 18 M3 - CARGA COM PÁ CARREGADEIRA (CAÇAMBA DE 1,7 A 2,8 M3 / 128 HP) E DESCARGA LIVRE (UNIDADE: M3)</v>
          </cell>
          <cell r="C9275" t="str">
            <v>M3</v>
          </cell>
          <cell r="D9275">
            <v>7.99</v>
          </cell>
        </row>
        <row r="9276">
          <cell r="A9276">
            <v>100992</v>
          </cell>
          <cell r="B9276" t="str">
            <v>CARGA, MANOBRA E DESCARGA DE SOLOS E MATERIAIS GRANULARES EM CAMINHÃO BASCULANTE 18 M3 - CARGA COM PÁ CARREGADEIRA (CAÇAMBA DE 1,7 A 2,8 M3 / 128 HP) E DESCARGA LIVRE (UNIDADE: T)</v>
          </cell>
          <cell r="C9276" t="str">
            <v>T</v>
          </cell>
          <cell r="D9276">
            <v>5.32</v>
          </cell>
        </row>
        <row r="9277">
          <cell r="A9277">
            <v>100977</v>
          </cell>
          <cell r="B9277" t="str">
            <v>CARGA, MANOBRA E DESCARGA DE SOLOS E MATERIAIS GRANULARES EM CAMINHÃO BASCULANTE 6 M3 - CARGA COM ESCAVADEIRA HIDRÁULICA (CAÇAMBA DE 1,20 M3 / 155 HP) E DESCARGA LIVRE (UNIDADE: M3)</v>
          </cell>
          <cell r="C9277" t="str">
            <v>M3</v>
          </cell>
          <cell r="D9277">
            <v>7.65</v>
          </cell>
        </row>
        <row r="9278">
          <cell r="A9278">
            <v>100993</v>
          </cell>
          <cell r="B9278" t="str">
            <v>CARGA, MANOBRA E DESCARGA DE SOLOS E MATERIAIS GRANULARES EM CAMINHÃO BASCULANTE 6 M3 - CARGA COM ESCAVADEIRA HIDRÁULICA (CAÇAMBA DE 1,20 M3 / 155 HP) E DESCARGA LIVRE (UNIDADE: T)</v>
          </cell>
          <cell r="C9278" t="str">
            <v>T</v>
          </cell>
          <cell r="D9278">
            <v>5.0999999999999996</v>
          </cell>
        </row>
        <row r="9279">
          <cell r="A9279">
            <v>100973</v>
          </cell>
          <cell r="B9279" t="str">
            <v>CARGA, MANOBRA E DESCARGA DE SOLOS E MATERIAIS GRANULARES EM CAMINHÃO BASCULANTE 6 M3 - CARGA COM PÁ CARREGADEIRA (CAÇAMBA DE 1,7 A 2,8 M3 / 128 HP) E DESCARGA LIVRE (UNIDADE: M3)</v>
          </cell>
          <cell r="C9279" t="str">
            <v>M3</v>
          </cell>
          <cell r="D9279">
            <v>8.68</v>
          </cell>
        </row>
        <row r="9280">
          <cell r="A9280">
            <v>100989</v>
          </cell>
          <cell r="B9280" t="str">
            <v>CARGA, MANOBRA E DESCARGA DE SOLOS E MATERIAIS GRANULARES EM CAMINHÃO BASCULANTE 6 M3 - CARGA COM PÁ CARREGADEIRA (CAÇAMBA DE 1,7 A 2,8 M3 / 128 HP) E DESCARGA LIVRE (UNIDADE: T)</v>
          </cell>
          <cell r="C9280" t="str">
            <v>T</v>
          </cell>
          <cell r="D9280">
            <v>5.78</v>
          </cell>
        </row>
        <row r="9281">
          <cell r="A9281">
            <v>101467</v>
          </cell>
          <cell r="B9281" t="str">
            <v>CARGA, MANOBRA E DESCARGA DE TUBOS DE CONCRETO, DN 1000 MM, EM CAMINHÃO CARROCERIA COM GUINDAUTO (MUNCK) 11,7 TM</v>
          </cell>
          <cell r="C9281" t="str">
            <v>T</v>
          </cell>
          <cell r="D9281">
            <v>18.05</v>
          </cell>
        </row>
        <row r="9282">
          <cell r="A9282">
            <v>101468</v>
          </cell>
          <cell r="B9282" t="str">
            <v>CARGA, MANOBRA E DESCARGA DE TUBOS DE CONCRETO, DN 1200 MM, EM CAMINHÃO CARROCERIA COM GUINDAUTO (MUNCK) 11,7 TM</v>
          </cell>
          <cell r="C9282" t="str">
            <v>T</v>
          </cell>
          <cell r="D9282">
            <v>16.5</v>
          </cell>
        </row>
        <row r="9283">
          <cell r="A9283">
            <v>101014</v>
          </cell>
          <cell r="B9283" t="str">
            <v>CARGA, MANOBRA E DESCARGA DE TUBOS DE CONCRETO, DN 400 MM, EM CAMINHÃO CARROCERIA COM GUINDAUTO (MUNCK) 11,7 TM</v>
          </cell>
          <cell r="C9283" t="str">
            <v>T</v>
          </cell>
          <cell r="D9283">
            <v>41.25</v>
          </cell>
        </row>
        <row r="9284">
          <cell r="A9284">
            <v>101015</v>
          </cell>
          <cell r="B9284" t="str">
            <v>CARGA, MANOBRA E DESCARGA DE TUBOS DE CONCRETO, DN 500 MM, EM CAMINHÃO CARROCERIA COM GUINDAUTO (MUNCK) 11,7 TM</v>
          </cell>
          <cell r="C9284" t="str">
            <v>T</v>
          </cell>
          <cell r="D9284">
            <v>33.869999999999997</v>
          </cell>
        </row>
        <row r="9285">
          <cell r="A9285">
            <v>101463</v>
          </cell>
          <cell r="B9285" t="str">
            <v>CARGA, MANOBRA E DESCARGA DE TUBOS DE CONCRETO, DN 600 MM, EM CAMINHÃO CARROCERIA COM GUINDAUTO (MUNCK) 11,7 TM</v>
          </cell>
          <cell r="C9285" t="str">
            <v>T</v>
          </cell>
          <cell r="D9285">
            <v>45.15</v>
          </cell>
        </row>
        <row r="9286">
          <cell r="A9286">
            <v>101464</v>
          </cell>
          <cell r="B9286" t="str">
            <v>CARGA, MANOBRA E DESCARGA DE TUBOS DE CONCRETO, DN 700 MM, EM CAMINHÃO CARROCERIA COM GUINDAUTO (MUNCK) 11,7 TM</v>
          </cell>
          <cell r="C9286" t="str">
            <v>T</v>
          </cell>
          <cell r="D9286">
            <v>34.68</v>
          </cell>
        </row>
        <row r="9287">
          <cell r="A9287">
            <v>101465</v>
          </cell>
          <cell r="B9287" t="str">
            <v>CARGA, MANOBRA E DESCARGA DE TUBOS DE CONCRETO, DN 800 MM, EM CAMINHÃO CARROCERIA COM GUINDAUTO (MUNCK) 11,7 TM</v>
          </cell>
          <cell r="C9287" t="str">
            <v>T</v>
          </cell>
          <cell r="D9287">
            <v>26.5</v>
          </cell>
        </row>
        <row r="9288">
          <cell r="A9288">
            <v>101466</v>
          </cell>
          <cell r="B9288" t="str">
            <v>CARGA, MANOBRA E DESCARGA DE TUBOS DE CONCRETO, DN 900 MM, EM CAMINHÃO CARROCERIA COM GUINDAUTO (MUNCK) 11,7 TM</v>
          </cell>
          <cell r="C9288" t="str">
            <v>T</v>
          </cell>
          <cell r="D9288">
            <v>21.57</v>
          </cell>
        </row>
        <row r="9289">
          <cell r="A9289">
            <v>101013</v>
          </cell>
          <cell r="B9289" t="str">
            <v>CARGA, MANOBRA E DESCARGA DE TUBOS DE CONCRETO, DN MENOR OU IGUAL A 300 MM, EM CAMINHÃO CARROCERIA COM GUINDAUTO (MUNCK) 11,7 TM</v>
          </cell>
          <cell r="C9289" t="str">
            <v>T</v>
          </cell>
          <cell r="D9289">
            <v>45.02</v>
          </cell>
        </row>
        <row r="9290">
          <cell r="A9290">
            <v>101477</v>
          </cell>
          <cell r="B9290" t="str">
            <v>CARGA, MANOBRA E DESCARGA DE TUBOS METÁLICOS, DN 1000 MM, EM CAMINHÃO CARROCERIA COM GUINDAUTO (MUNCK) 11,7 TM</v>
          </cell>
          <cell r="C9290" t="str">
            <v>T</v>
          </cell>
          <cell r="D9290">
            <v>13.07</v>
          </cell>
        </row>
        <row r="9291">
          <cell r="A9291">
            <v>101478</v>
          </cell>
          <cell r="B9291" t="str">
            <v>CARGA, MANOBRA E DESCARGA DE TUBOS METÁLICOS, DN 1200 MM, EM CAMINHÃO CARROCERIA COM GUINDAUTO (MUNCK) 11,7 TM</v>
          </cell>
          <cell r="C9291" t="str">
            <v>T</v>
          </cell>
          <cell r="D9291">
            <v>11.12</v>
          </cell>
        </row>
        <row r="9292">
          <cell r="A9292">
            <v>101017</v>
          </cell>
          <cell r="B9292" t="str">
            <v>CARGA, MANOBRA E DESCARGA DE TUBOS METÁLICOS, DN 200 MM, EM CAMINHÃO CARROCERIA COM GUINDAUTO (MUNCK) 11,7 TM</v>
          </cell>
          <cell r="C9292" t="str">
            <v>T</v>
          </cell>
          <cell r="D9292">
            <v>29.73</v>
          </cell>
        </row>
        <row r="9293">
          <cell r="A9293">
            <v>101018</v>
          </cell>
          <cell r="B9293" t="str">
            <v>CARGA, MANOBRA E DESCARGA DE TUBOS METÁLICOS, DN 250 MM, EM CAMINHÃO CARROCERIA COM GUINDAUTO (MUNCK) 11,7 TM</v>
          </cell>
          <cell r="C9293" t="str">
            <v>T</v>
          </cell>
          <cell r="D9293">
            <v>24.42</v>
          </cell>
        </row>
        <row r="9294">
          <cell r="A9294">
            <v>101469</v>
          </cell>
          <cell r="B9294" t="str">
            <v>CARGA, MANOBRA E DESCARGA DE TUBOS METÁLICOS, DN 300 MM, EM CAMINHÃO CARROCERIA COM GUINDAUTO (MUNCK) 11,7 TM</v>
          </cell>
          <cell r="C9294" t="str">
            <v>T</v>
          </cell>
          <cell r="D9294">
            <v>36.94</v>
          </cell>
        </row>
        <row r="9295">
          <cell r="A9295">
            <v>101470</v>
          </cell>
          <cell r="B9295" t="str">
            <v>CARGA, MANOBRA E DESCARGA DE TUBOS METÁLICOS, DN 350 MM, EM CAMINHÃO CARROCERIA COM GUINDAUTO (MUNCK) 11,7 TM</v>
          </cell>
          <cell r="C9295" t="str">
            <v>T</v>
          </cell>
          <cell r="D9295">
            <v>29.33</v>
          </cell>
        </row>
        <row r="9296">
          <cell r="A9296">
            <v>101471</v>
          </cell>
          <cell r="B9296" t="str">
            <v>CARGA, MANOBRA E DESCARGA DE TUBOS METÁLICOS, DN 400 MM, EM CAMINHÃO CARROCERIA COM GUINDAUTO (MUNCK) 11,7 TM</v>
          </cell>
          <cell r="C9296" t="str">
            <v>T</v>
          </cell>
          <cell r="D9296">
            <v>25.16</v>
          </cell>
        </row>
        <row r="9297">
          <cell r="A9297">
            <v>101472</v>
          </cell>
          <cell r="B9297" t="str">
            <v>CARGA, MANOBRA E DESCARGA DE TUBOS METÁLICOS, DN 500 MM, EM CAMINHÃO CARROCERIA COM GUINDAUTO (MUNCK) 11,7 TM</v>
          </cell>
          <cell r="C9297" t="str">
            <v>T</v>
          </cell>
          <cell r="D9297">
            <v>19.579999999999998</v>
          </cell>
        </row>
        <row r="9298">
          <cell r="A9298">
            <v>101473</v>
          </cell>
          <cell r="B9298" t="str">
            <v>CARGA, MANOBRA E DESCARGA DE TUBOS METÁLICOS, DN 600 MM, EM CAMINHÃO CARROCERIA COM GUINDAUTO (MUNCK) 11,7 TM</v>
          </cell>
          <cell r="C9298" t="str">
            <v>T</v>
          </cell>
          <cell r="D9298">
            <v>28.19</v>
          </cell>
        </row>
        <row r="9299">
          <cell r="A9299">
            <v>101474</v>
          </cell>
          <cell r="B9299" t="str">
            <v>CARGA, MANOBRA E DESCARGA DE TUBOS METÁLICOS, DN 700 MM, EM CAMINHÃO CARROCERIA COM GUINDAUTO (MUNCK) 11,7 TM</v>
          </cell>
          <cell r="C9299" t="str">
            <v>T</v>
          </cell>
          <cell r="D9299">
            <v>20.170000000000002</v>
          </cell>
        </row>
        <row r="9300">
          <cell r="A9300">
            <v>101475</v>
          </cell>
          <cell r="B9300" t="str">
            <v>CARGA, MANOBRA E DESCARGA DE TUBOS METÁLICOS, DN 800 MM, EM CAMINHÃO CARROCERIA COM GUINDAUTO (MUNCK) 11,7 TM</v>
          </cell>
          <cell r="C9300" t="str">
            <v>T</v>
          </cell>
          <cell r="D9300">
            <v>17.89</v>
          </cell>
        </row>
        <row r="9301">
          <cell r="A9301">
            <v>101476</v>
          </cell>
          <cell r="B9301" t="str">
            <v>CARGA, MANOBRA E DESCARGA DE TUBOS METÁLICOS, DN 900 MM, EM CAMINHÃO CARROCERIA COM GUINDAUTO (MUNCK) 11,7 TM</v>
          </cell>
          <cell r="C9301" t="str">
            <v>T</v>
          </cell>
          <cell r="D9301">
            <v>15.96</v>
          </cell>
        </row>
        <row r="9302">
          <cell r="A9302">
            <v>101016</v>
          </cell>
          <cell r="B9302" t="str">
            <v>CARGA, MANOBRA E DESCARGA DE TUBOS METÁLICOS, DN MENOR OU IGUAL A 150 MM, EM CAMINHÃO CARROCERIA COM GUINDAUTO (MUNCK) 11,7 TM</v>
          </cell>
          <cell r="C9302" t="str">
            <v>T</v>
          </cell>
          <cell r="D9302">
            <v>39.22</v>
          </cell>
        </row>
        <row r="9303">
          <cell r="A9303">
            <v>101487</v>
          </cell>
          <cell r="B9303" t="str">
            <v>CARGA, MANOBRA E DESCARGA DE TUBOS PLÁSTICOS, DN 1000 MM, EM CAMINHÃO CARROCERIA COM GUINDAUTO (MUNCK) 11,7 TM</v>
          </cell>
          <cell r="C9303" t="str">
            <v>T</v>
          </cell>
          <cell r="D9303">
            <v>97.15</v>
          </cell>
        </row>
        <row r="9304">
          <cell r="A9304">
            <v>101488</v>
          </cell>
          <cell r="B9304" t="str">
            <v>CARGA, MANOBRA E DESCARGA DE TUBOS PLÁSTICOS, DN 1200 MM, EM CAMINHÃO CARROCERIA COM GUINDAUTO (MUNCK) 11,7 TM</v>
          </cell>
          <cell r="C9304" t="str">
            <v>T</v>
          </cell>
          <cell r="D9304">
            <v>84.05</v>
          </cell>
        </row>
        <row r="9305">
          <cell r="A9305">
            <v>101480</v>
          </cell>
          <cell r="B9305" t="str">
            <v>CARGA, MANOBRA E DESCARGA DE TUBOS PLÁSTICOS, DN 250 MM, EM CAMINHÃO CARROCERIA COM GUINDAUTO (MUNCK) 11,7 TM</v>
          </cell>
          <cell r="C9305" t="str">
            <v>T</v>
          </cell>
          <cell r="D9305">
            <v>66.069999999999993</v>
          </cell>
        </row>
        <row r="9306">
          <cell r="A9306">
            <v>101481</v>
          </cell>
          <cell r="B9306" t="str">
            <v>CARGA, MANOBRA E DESCARGA DE TUBOS PLÁSTICOS, DN 300 MM, EM CAMINHÃO CARROCERIA COM GUINDAUTO (MUNCK) 11,7 TM</v>
          </cell>
          <cell r="C9306" t="str">
            <v>T</v>
          </cell>
          <cell r="D9306">
            <v>47.73</v>
          </cell>
        </row>
        <row r="9307">
          <cell r="A9307">
            <v>101482</v>
          </cell>
          <cell r="B9307" t="str">
            <v>CARGA, MANOBRA E DESCARGA DE TUBOS PLÁSTICOS, DN 400 MM, EM CAMINHÃO CARROCERIA COM GUINDAUTO (MUNCK) 11,7 TM</v>
          </cell>
          <cell r="C9307" t="str">
            <v>T</v>
          </cell>
          <cell r="D9307">
            <v>35.68</v>
          </cell>
        </row>
        <row r="9308">
          <cell r="A9308">
            <v>101483</v>
          </cell>
          <cell r="B9308" t="str">
            <v>CARGA, MANOBRA E DESCARGA DE TUBOS PLÁSTICOS, DN 500 MM, EM CAMINHÃO CARROCERIA COM GUINDAUTO (MUNCK) 11,7 TM</v>
          </cell>
          <cell r="C9308" t="str">
            <v>T</v>
          </cell>
          <cell r="D9308">
            <v>37.020000000000003</v>
          </cell>
        </row>
        <row r="9309">
          <cell r="A9309">
            <v>101484</v>
          </cell>
          <cell r="B9309" t="str">
            <v>CARGA, MANOBRA E DESCARGA DE TUBOS PLÁSTICOS, DN 600 MM, EM CAMINHÃO CARROCERIA COM GUINDAUTO (MUNCK) 11,7 TM</v>
          </cell>
          <cell r="C9309" t="str">
            <v>T</v>
          </cell>
          <cell r="D9309">
            <v>191.87</v>
          </cell>
        </row>
        <row r="9310">
          <cell r="A9310">
            <v>101485</v>
          </cell>
          <cell r="B9310" t="str">
            <v>CARGA, MANOBRA E DESCARGA DE TUBOS PLÁSTICOS, DN 750 MM, EM CAMINHÃO CARROCERIA COM GUINDAUTO (MUNCK) 11,7 TM</v>
          </cell>
          <cell r="C9310" t="str">
            <v>T</v>
          </cell>
          <cell r="D9310">
            <v>147.29</v>
          </cell>
        </row>
        <row r="9311">
          <cell r="A9311">
            <v>101486</v>
          </cell>
          <cell r="B9311" t="str">
            <v>CARGA, MANOBRA E DESCARGA DE TUBOS PLÁSTICOS, DN 900 MM, EM CAMINHÃO CARROCERIA COM GUINDAUTO (MUNCK) 11,7 TM</v>
          </cell>
          <cell r="C9311" t="str">
            <v>T</v>
          </cell>
          <cell r="D9311">
            <v>132.66999999999999</v>
          </cell>
        </row>
        <row r="9312">
          <cell r="A9312">
            <v>101006</v>
          </cell>
          <cell r="B9312" t="str">
            <v>CARGA, MANOBRA E DESCARGA DE ÁGUA EM CAMINHÃO PIPA 10 M3</v>
          </cell>
          <cell r="C9312" t="str">
            <v>M3</v>
          </cell>
          <cell r="D9312">
            <v>20.67</v>
          </cell>
        </row>
        <row r="9313">
          <cell r="A9313">
            <v>101005</v>
          </cell>
          <cell r="B9313" t="str">
            <v>CARGA, MANOBRA E DESCARGA DE ÁGUA EM CAMINHÃO PIPA 6 M3</v>
          </cell>
          <cell r="C9313" t="str">
            <v>M3</v>
          </cell>
          <cell r="D9313">
            <v>18.59</v>
          </cell>
        </row>
        <row r="9314">
          <cell r="A9314">
            <v>102568</v>
          </cell>
          <cell r="B9314" t="str">
            <v>CARGA, MANOBRA E DESCARGA MANUAL DE TUBOS PLÁSTICOS, DN 150 MM, EM CAMINHÃO CARROCERIA 9T</v>
          </cell>
          <cell r="C9314" t="str">
            <v>T</v>
          </cell>
          <cell r="D9314">
            <v>283.45999999999998</v>
          </cell>
        </row>
        <row r="9315">
          <cell r="A9315">
            <v>101479</v>
          </cell>
          <cell r="B9315" t="str">
            <v>CARGA, MANOBRA E DESCARGA MANUAL DE TUBOS PLÁSTICOS, DN 200 MM, EM CAMINHÃO CARROCERIA 9T</v>
          </cell>
          <cell r="C9315" t="str">
            <v>T</v>
          </cell>
          <cell r="D9315">
            <v>166.39</v>
          </cell>
        </row>
        <row r="9316">
          <cell r="A9316">
            <v>101019</v>
          </cell>
          <cell r="B9316" t="str">
            <v>CARGA, MANOBRA E DESCARGA MANUAL DE TUBOS PLÁSTICOS, DN MENOR OU IGUAL A 100 MM, EM CAMINHÃO CARROCERIA 9T</v>
          </cell>
          <cell r="C9316" t="str">
            <v>T</v>
          </cell>
          <cell r="D9316">
            <v>571.1</v>
          </cell>
        </row>
        <row r="9317">
          <cell r="A9317">
            <v>100938</v>
          </cell>
          <cell r="B9317" t="str">
            <v>TRANSPORTE COM CAMINHÃO BASCULANTE DE 10 M3, EM VIA INTERNA (DENTRO DO CANTEIRO - UNIDADE: M3XKM)</v>
          </cell>
          <cell r="C9317" t="str">
            <v>M3XKM</v>
          </cell>
          <cell r="D9317">
            <v>7.3</v>
          </cell>
        </row>
        <row r="9318">
          <cell r="A9318">
            <v>100942</v>
          </cell>
          <cell r="B9318" t="str">
            <v>TRANSPORTE COM CAMINHÃO BASCULANTE DE 10 M3, EM VIA INTERNA A OBRA (UNIDADE: TXKM)</v>
          </cell>
          <cell r="C9318" t="str">
            <v>TXKM</v>
          </cell>
          <cell r="D9318">
            <v>4.87</v>
          </cell>
        </row>
        <row r="9319">
          <cell r="A9319">
            <v>93588</v>
          </cell>
          <cell r="B9319" t="str">
            <v>TRANSPORTE COM CAMINHÃO BASCULANTE DE 10 M3, EM VIA URBANA EM LEITO NATURAL (UNIDADE: M3XKM)</v>
          </cell>
          <cell r="C9319" t="str">
            <v>M3XKM</v>
          </cell>
          <cell r="D9319">
            <v>3.06</v>
          </cell>
        </row>
        <row r="9320">
          <cell r="A9320">
            <v>93594</v>
          </cell>
          <cell r="B9320" t="str">
            <v>TRANSPORTE COM CAMINHÃO BASCULANTE DE 10 M3, EM VIA URBANA EM LEITO NATURAL (UNIDADE: TXKM)</v>
          </cell>
          <cell r="C9320" t="str">
            <v>TXKM</v>
          </cell>
          <cell r="D9320">
            <v>2.04</v>
          </cell>
        </row>
        <row r="9321">
          <cell r="A9321">
            <v>93589</v>
          </cell>
          <cell r="B9321" t="str">
            <v>TRANSPORTE COM CAMINHÃO BASCULANTE DE 10 M3, EM VIA URBANA EM REVESTIMENTO PRIMÁRIO (UNIDADE: M3XKM)</v>
          </cell>
          <cell r="C9321" t="str">
            <v>M3XKM</v>
          </cell>
          <cell r="D9321">
            <v>2.62</v>
          </cell>
        </row>
        <row r="9322">
          <cell r="A9322">
            <v>93595</v>
          </cell>
          <cell r="B9322" t="str">
            <v>TRANSPORTE COM CAMINHÃO BASCULANTE DE 10 M3, EM VIA URBANA EM REVESTIMENTO PRIMÁRIO (UNIDADE: TXKM)</v>
          </cell>
          <cell r="C9322" t="str">
            <v>TXKM</v>
          </cell>
          <cell r="D9322">
            <v>1.78</v>
          </cell>
        </row>
        <row r="9323">
          <cell r="A9323">
            <v>93590</v>
          </cell>
          <cell r="B9323" t="str">
            <v>TRANSPORTE COM CAMINHÃO BASCULANTE DE 10 M3, EM VIA URBANA PAVIMENTADA, ADICIONAL PARA DMT EXCEDENTE A 30 KM (UNIDADE: M3XKM)</v>
          </cell>
          <cell r="C9323" t="str">
            <v>M3XKM</v>
          </cell>
          <cell r="D9323">
            <v>0.96</v>
          </cell>
        </row>
        <row r="9324">
          <cell r="A9324">
            <v>93596</v>
          </cell>
          <cell r="B9324" t="str">
            <v>TRANSPORTE COM CAMINHÃO BASCULANTE DE 10 M3, EM VIA URBANA PAVIMENTADA, ADICIONAL PARA DMT EXCEDENTE A 30 KM (UNIDADE: TXKM)</v>
          </cell>
          <cell r="C9324" t="str">
            <v>TXKM</v>
          </cell>
          <cell r="D9324">
            <v>0.64</v>
          </cell>
        </row>
        <row r="9325">
          <cell r="A9325">
            <v>95875</v>
          </cell>
          <cell r="B9325" t="str">
            <v>TRANSPORTE COM CAMINHÃO BASCULANTE DE 10 M3, EM VIA URBANA PAVIMENTADA, DMT ATÉ 30 KM (UNIDADE: M3XKM)</v>
          </cell>
          <cell r="C9325" t="str">
            <v>M3XKM</v>
          </cell>
          <cell r="D9325">
            <v>2.42</v>
          </cell>
        </row>
        <row r="9326">
          <cell r="A9326">
            <v>95878</v>
          </cell>
          <cell r="B9326" t="str">
            <v>TRANSPORTE COM CAMINHÃO BASCULANTE DE 10 M3, EM VIA URBANA PAVIMENTADA, DMT ATÉ 30 KM (UNIDADE: TXKM)</v>
          </cell>
          <cell r="C9326" t="str">
            <v>TXKM</v>
          </cell>
          <cell r="D9326">
            <v>1.63</v>
          </cell>
        </row>
        <row r="9327">
          <cell r="A9327">
            <v>100943</v>
          </cell>
          <cell r="B9327" t="str">
            <v>TRANSPORTE COM CAMINHÃO BASCULANTE DE 14 M3, EM VIA INTERNA (DENTRO DO CANTEIRO - UNIDADE: TXKM)</v>
          </cell>
          <cell r="C9327" t="str">
            <v>TXKM</v>
          </cell>
          <cell r="D9327">
            <v>4.1399999999999997</v>
          </cell>
        </row>
        <row r="9328">
          <cell r="A9328">
            <v>100939</v>
          </cell>
          <cell r="B9328" t="str">
            <v>TRANSPORTE COM CAMINHÃO BASCULANTE DE 14 M3, EM VIA INTERNA (DENTRO DO CANTEIRO - UNIDADE:M3XKM)</v>
          </cell>
          <cell r="C9328" t="str">
            <v>M3XKM</v>
          </cell>
          <cell r="D9328">
            <v>6.23</v>
          </cell>
        </row>
        <row r="9329">
          <cell r="A9329">
            <v>93591</v>
          </cell>
          <cell r="B9329" t="str">
            <v>TRANSPORTE COM CAMINHÃO BASCULANTE DE 14 M3, EM VIA URBANA EM LEITO NATURAL (UNIDADE: M3XKM)</v>
          </cell>
          <cell r="C9329" t="str">
            <v>M3XKM</v>
          </cell>
          <cell r="D9329">
            <v>2.6</v>
          </cell>
        </row>
        <row r="9330">
          <cell r="A9330">
            <v>93597</v>
          </cell>
          <cell r="B9330" t="str">
            <v>TRANSPORTE COM CAMINHÃO BASCULANTE DE 14 M3, EM VIA URBANA EM LEITO NATURAL (UNIDADE: TXKM)</v>
          </cell>
          <cell r="C9330" t="str">
            <v>TXKM</v>
          </cell>
          <cell r="D9330">
            <v>1.73</v>
          </cell>
        </row>
        <row r="9331">
          <cell r="A9331">
            <v>93592</v>
          </cell>
          <cell r="B9331" t="str">
            <v>TRANSPORTE COM CAMINHÃO BASCULANTE DE 14 M3, EM VIA URBANA EM REVESTIMENTO PRIMÁRIO (UNIDADE: M3XKM)</v>
          </cell>
          <cell r="C9331" t="str">
            <v>M3XKM</v>
          </cell>
          <cell r="D9331">
            <v>2.2599999999999998</v>
          </cell>
        </row>
        <row r="9332">
          <cell r="A9332">
            <v>93598</v>
          </cell>
          <cell r="B9332" t="str">
            <v>TRANSPORTE COM CAMINHÃO BASCULANTE DE 14 M3, EM VIA URBANA EM REVESTIMENTO PRIMÁRIO (UNIDADE: TXKM)</v>
          </cell>
          <cell r="C9332" t="str">
            <v>TXKM</v>
          </cell>
          <cell r="D9332">
            <v>1.49</v>
          </cell>
        </row>
        <row r="9333">
          <cell r="A9333">
            <v>93593</v>
          </cell>
          <cell r="B9333" t="str">
            <v>TRANSPORTE COM CAMINHÃO BASCULANTE DE 14 M3, EM VIA URBANA PAVIMENTADA, ADICIONAL PARA DMT EXCEDENTE A 30 KM (UNIDADE: M3XKM)</v>
          </cell>
          <cell r="C9333" t="str">
            <v>M3XKM</v>
          </cell>
          <cell r="D9333">
            <v>0.83</v>
          </cell>
        </row>
        <row r="9334">
          <cell r="A9334">
            <v>93599</v>
          </cell>
          <cell r="B9334" t="str">
            <v>TRANSPORTE COM CAMINHÃO BASCULANTE DE 14 M3, EM VIA URBANA PAVIMENTADA, ADICIONAL PARA DMT EXCEDENTE A 30 KM (UNIDADE: TXKM)</v>
          </cell>
          <cell r="C9334" t="str">
            <v>TXKM</v>
          </cell>
          <cell r="D9334">
            <v>0.55000000000000004</v>
          </cell>
        </row>
        <row r="9335">
          <cell r="A9335">
            <v>95876</v>
          </cell>
          <cell r="B9335" t="str">
            <v>TRANSPORTE COM CAMINHÃO BASCULANTE DE 14 M3, EM VIA URBANA PAVIMENTADA, DMT ATÉ 30 KM (UNIDADE: M3XKM)</v>
          </cell>
          <cell r="C9335" t="str">
            <v>M3XKM</v>
          </cell>
          <cell r="D9335">
            <v>2.04</v>
          </cell>
        </row>
        <row r="9336">
          <cell r="A9336">
            <v>95879</v>
          </cell>
          <cell r="B9336" t="str">
            <v>TRANSPORTE COM CAMINHÃO BASCULANTE DE 14 M3, EM VIA URBANA PAVIMENTADA, DMT ATÉ 30 KM (UNIDADE: TXKM)</v>
          </cell>
          <cell r="C9336" t="str">
            <v>TXKM</v>
          </cell>
          <cell r="D9336">
            <v>1.39</v>
          </cell>
        </row>
        <row r="9337">
          <cell r="A9337">
            <v>100940</v>
          </cell>
          <cell r="B9337" t="str">
            <v>TRANSPORTE COM CAMINHÃO BASCULANTE DE 18 M3, EM VIA INTERNA (DENTRO DO CANTEIRO - UNIDADE: M3XKM)</v>
          </cell>
          <cell r="C9337" t="str">
            <v>M3XKM</v>
          </cell>
          <cell r="D9337">
            <v>5.29</v>
          </cell>
        </row>
        <row r="9338">
          <cell r="A9338">
            <v>100944</v>
          </cell>
          <cell r="B9338" t="str">
            <v>TRANSPORTE COM CAMINHÃO BASCULANTE DE 18 M3, EM VIA INTERNA (DENTRO DO CANTEIRO - UNIDADE: TXKM)</v>
          </cell>
          <cell r="C9338" t="str">
            <v>TXKM</v>
          </cell>
          <cell r="D9338">
            <v>3.54</v>
          </cell>
        </row>
        <row r="9339">
          <cell r="A9339">
            <v>95425</v>
          </cell>
          <cell r="B9339" t="str">
            <v>TRANSPORTE COM CAMINHÃO BASCULANTE DE 18 M3, EM VIA URBANA EM LEITO NATURAL (UNIDADE: M3XKM)</v>
          </cell>
          <cell r="C9339" t="str">
            <v>M3XKM</v>
          </cell>
          <cell r="D9339">
            <v>2.2000000000000002</v>
          </cell>
        </row>
        <row r="9340">
          <cell r="A9340">
            <v>95428</v>
          </cell>
          <cell r="B9340" t="str">
            <v>TRANSPORTE COM CAMINHÃO BASCULANTE DE 18 M3, EM VIA URBANA EM LEITO NATURAL (UNIDADE: TXKM)</v>
          </cell>
          <cell r="C9340" t="str">
            <v>TXKM</v>
          </cell>
          <cell r="D9340">
            <v>1.48</v>
          </cell>
        </row>
        <row r="9341">
          <cell r="A9341">
            <v>95426</v>
          </cell>
          <cell r="B9341" t="str">
            <v>TRANSPORTE COM CAMINHÃO BASCULANTE DE 18 M3, EM VIA URBANA EM REVESTIMENTO PRIMÁRIO (UNIDADE: M3XKM)</v>
          </cell>
          <cell r="C9341" t="str">
            <v>M3XKM</v>
          </cell>
          <cell r="D9341">
            <v>1.9</v>
          </cell>
        </row>
        <row r="9342">
          <cell r="A9342">
            <v>95429</v>
          </cell>
          <cell r="B9342" t="str">
            <v>TRANSPORTE COM CAMINHÃO BASCULANTE DE 18 M3, EM VIA URBANA EM REVESTIMENTO PRIMÁRIO (UNIDADE: TXKM)</v>
          </cell>
          <cell r="C9342" t="str">
            <v>TXKM</v>
          </cell>
          <cell r="D9342">
            <v>1.28</v>
          </cell>
        </row>
        <row r="9343">
          <cell r="A9343">
            <v>95427</v>
          </cell>
          <cell r="B9343" t="str">
            <v>TRANSPORTE COM CAMINHÃO BASCULANTE DE 18 M3, EM VIA URBANA PAVIMENTADA, ADICIONAL PARA DMT EXCEDENTE A 30 KM (UNIDADE: M3XKM)</v>
          </cell>
          <cell r="C9343" t="str">
            <v>M3XKM</v>
          </cell>
          <cell r="D9343">
            <v>0.71</v>
          </cell>
        </row>
        <row r="9344">
          <cell r="A9344">
            <v>95430</v>
          </cell>
          <cell r="B9344" t="str">
            <v>TRANSPORTE COM CAMINHÃO BASCULANTE DE 18 M3, EM VIA URBANA PAVIMENTADA, ADICIONAL PARA DMT EXCEDENTE A 30 KM (UNIDADE: TXKM)</v>
          </cell>
          <cell r="C9344" t="str">
            <v>TXKM</v>
          </cell>
          <cell r="D9344">
            <v>0.45</v>
          </cell>
        </row>
        <row r="9345">
          <cell r="A9345">
            <v>95877</v>
          </cell>
          <cell r="B9345" t="str">
            <v>TRANSPORTE COM CAMINHÃO BASCULANTE DE 18 M3, EM VIA URBANA PAVIMENTADA, DMT ATÉ 30 KM (UNIDADE: M3XKM)</v>
          </cell>
          <cell r="C9345" t="str">
            <v>M3XKM</v>
          </cell>
          <cell r="D9345">
            <v>1.75</v>
          </cell>
        </row>
        <row r="9346">
          <cell r="A9346">
            <v>95880</v>
          </cell>
          <cell r="B9346" t="str">
            <v>TRANSPORTE COM CAMINHÃO BASCULANTE DE 18 M3, EM VIA URBANA PAVIMENTADA, DMT ATÉ 30 KM (UNIDADE: TXKM)</v>
          </cell>
          <cell r="C9346" t="str">
            <v>TXKM</v>
          </cell>
          <cell r="D9346">
            <v>1.17</v>
          </cell>
        </row>
        <row r="9347">
          <cell r="A9347">
            <v>100937</v>
          </cell>
          <cell r="B9347" t="str">
            <v>TRANSPORTE COM CAMINHÃO BASCULANTE DE 6 M3, EM VIA INTERNA (DENTRO DO CANTEIRO - UNIDADE: M3XKM)</v>
          </cell>
          <cell r="C9347" t="str">
            <v>M3XKM</v>
          </cell>
          <cell r="D9347">
            <v>8.7799999999999994</v>
          </cell>
        </row>
        <row r="9348">
          <cell r="A9348">
            <v>100941</v>
          </cell>
          <cell r="B9348" t="str">
            <v>TRANSPORTE COM CAMINHÃO BASCULANTE DE 6 M3, EM VIA INTERNA (DENTRO DO CANTEIRO - UNIDADE: TXKM)</v>
          </cell>
          <cell r="C9348" t="str">
            <v>TXKM</v>
          </cell>
          <cell r="D9348">
            <v>5.85</v>
          </cell>
        </row>
        <row r="9349">
          <cell r="A9349">
            <v>97912</v>
          </cell>
          <cell r="B9349" t="str">
            <v>TRANSPORTE COM CAMINHÃO BASCULANTE DE 6 M3, EM VIA URBANA EM LEITO NATURAL (UNIDADE: M3XKM)</v>
          </cell>
          <cell r="C9349" t="str">
            <v>M3XKM</v>
          </cell>
          <cell r="D9349">
            <v>3.68</v>
          </cell>
        </row>
        <row r="9350">
          <cell r="A9350">
            <v>97916</v>
          </cell>
          <cell r="B9350" t="str">
            <v>TRANSPORTE COM CAMINHÃO BASCULANTE DE 6 M3, EM VIA URBANA EM LEITO NATURAL (UNIDADE: TXKM)</v>
          </cell>
          <cell r="C9350" t="str">
            <v>TXKM</v>
          </cell>
          <cell r="D9350">
            <v>2.46</v>
          </cell>
        </row>
        <row r="9351">
          <cell r="A9351">
            <v>97913</v>
          </cell>
          <cell r="B9351" t="str">
            <v>TRANSPORTE COM CAMINHÃO BASCULANTE DE 6 M3, EM VIA URBANA EM REVESTIMENTO PRIMÁRIO (UNIDADE: M3XKM)</v>
          </cell>
          <cell r="C9351" t="str">
            <v>M3XKM</v>
          </cell>
          <cell r="D9351">
            <v>3.2</v>
          </cell>
        </row>
        <row r="9352">
          <cell r="A9352">
            <v>97917</v>
          </cell>
          <cell r="B9352" t="str">
            <v>TRANSPORTE COM CAMINHÃO BASCULANTE DE 6 M3, EM VIA URBANA EM REVESTIMENTO PRIMÁRIO (UNIDADE: TXKM)</v>
          </cell>
          <cell r="C9352" t="str">
            <v>TXKM</v>
          </cell>
          <cell r="D9352">
            <v>2.11</v>
          </cell>
        </row>
        <row r="9353">
          <cell r="A9353">
            <v>97915</v>
          </cell>
          <cell r="B9353" t="str">
            <v>TRANSPORTE COM CAMINHÃO BASCULANTE DE 6 M3, EM VIA URBANA PAVIMENTADA, ADICIONAL PARA DMT EXCEDENTE A 30 KM (UNIDADE: M3XKM)</v>
          </cell>
          <cell r="C9353" t="str">
            <v>M3XKM</v>
          </cell>
          <cell r="D9353">
            <v>1.17</v>
          </cell>
        </row>
        <row r="9354">
          <cell r="A9354">
            <v>97919</v>
          </cell>
          <cell r="B9354" t="str">
            <v>TRANSPORTE COM CAMINHÃO BASCULANTE DE 6 M3, EM VIA URBANA PAVIMENTADA, ADICIONAL PARA DMT EXCEDENTE A 30 KM (UNIDADE: TXKM)</v>
          </cell>
          <cell r="C9354" t="str">
            <v>TXKM</v>
          </cell>
          <cell r="D9354">
            <v>0.77</v>
          </cell>
        </row>
        <row r="9355">
          <cell r="A9355">
            <v>97914</v>
          </cell>
          <cell r="B9355" t="str">
            <v>TRANSPORTE COM CAMINHÃO BASCULANTE DE 6 M3, EM VIA URBANA PAVIMENTADA, DMT ATÉ 30 KM (UNIDADE: M3XKM)</v>
          </cell>
          <cell r="C9355" t="str">
            <v>M3XKM</v>
          </cell>
          <cell r="D9355">
            <v>2.92</v>
          </cell>
        </row>
        <row r="9356">
          <cell r="A9356">
            <v>97918</v>
          </cell>
          <cell r="B9356" t="str">
            <v>TRANSPORTE COM CAMINHÃO BASCULANTE DE 6 M3, EM VIA URBANA PAVIMENTADA, DMT ATÉ 30 KM (UNIDADE: TXKM)</v>
          </cell>
          <cell r="C9356" t="str">
            <v>TXKM</v>
          </cell>
          <cell r="D9356">
            <v>1.95</v>
          </cell>
        </row>
        <row r="9357">
          <cell r="A9357">
            <v>100949</v>
          </cell>
          <cell r="B9357" t="str">
            <v>TRANSPORTE COM CAMINHÃO CARROCERIA 9T, EM VIA INTERNA (DENTRO DO CANTEIRO - UNIDADE: TXKM)</v>
          </cell>
          <cell r="C9357" t="str">
            <v>TXKM</v>
          </cell>
          <cell r="D9357">
            <v>6.66</v>
          </cell>
        </row>
        <row r="9358">
          <cell r="A9358">
            <v>100945</v>
          </cell>
          <cell r="B9358" t="str">
            <v>TRANSPORTE COM CAMINHÃO CARROCERIA 9T, EM VIA URBANA EM LEITO NATURAL (UNIDADE: TXKM)</v>
          </cell>
          <cell r="C9358" t="str">
            <v>TXKM</v>
          </cell>
          <cell r="D9358">
            <v>2.8</v>
          </cell>
        </row>
        <row r="9359">
          <cell r="A9359">
            <v>100946</v>
          </cell>
          <cell r="B9359" t="str">
            <v>TRANSPORTE COM CAMINHÃO CARROCERIA 9T, EM VIA URBANA EM REVESTIMENTO PRIMÁRIO (UNIDADE: TXKM)</v>
          </cell>
          <cell r="C9359" t="str">
            <v>TXKM</v>
          </cell>
          <cell r="D9359">
            <v>2.41</v>
          </cell>
        </row>
        <row r="9360">
          <cell r="A9360">
            <v>100948</v>
          </cell>
          <cell r="B9360" t="str">
            <v>TRANSPORTE COM CAMINHÃO CARROCERIA 9T, EM VIA URBANA PAVIMENTADA, ADICIONAL PARA DMT EXCEDENTE A 30 KM (UNIDADE: TXKM)</v>
          </cell>
          <cell r="C9360" t="str">
            <v>TXKM</v>
          </cell>
          <cell r="D9360">
            <v>0.88</v>
          </cell>
        </row>
        <row r="9361">
          <cell r="A9361">
            <v>100947</v>
          </cell>
          <cell r="B9361" t="str">
            <v>TRANSPORTE COM CAMINHÃO CARROCERIA 9T, EM VIA URBANA PAVIMENTADA, DMT ATÉ 30KM (UNIDADE: TXKM)</v>
          </cell>
          <cell r="C9361" t="str">
            <v>TXKM</v>
          </cell>
          <cell r="D9361">
            <v>2.23</v>
          </cell>
        </row>
        <row r="9362">
          <cell r="A9362">
            <v>100954</v>
          </cell>
          <cell r="B9362" t="str">
            <v>TRANSPORTE COM CAMINHÃO CARROCERIA COM GUINDAUTO (MUNCK), MOMENTO MÁXIMO DE CARGA 11,7 TM, EM VIA INTERNA (DENTRO DO CANTEIRO - UNIDADE: TXKM)</v>
          </cell>
          <cell r="C9362" t="str">
            <v>TXKM</v>
          </cell>
          <cell r="D9362">
            <v>8.4499999999999993</v>
          </cell>
        </row>
        <row r="9363">
          <cell r="A9363">
            <v>100950</v>
          </cell>
          <cell r="B9363" t="str">
            <v>TRANSPORTE COM CAMINHÃO CARROCERIA COM GUINDAUTO (MUNCK), MOMENTO MÁXIMO DE CARGA 11,7 TM, EM VIA URBANA EM LEITO NATURAL (UNIDADE: TXKM)</v>
          </cell>
          <cell r="C9363" t="str">
            <v>TXKM</v>
          </cell>
          <cell r="D9363">
            <v>3.55</v>
          </cell>
        </row>
        <row r="9364">
          <cell r="A9364">
            <v>100951</v>
          </cell>
          <cell r="B9364" t="str">
            <v>TRANSPORTE COM CAMINHÃO CARROCERIA COM GUINDAUTO (MUNCK), MOMENTO MÁXIMO DE CARGA 11,7 TM, EM VIA URBANA EM REVESTIMENTO PRIMÁRIO (UNIDADE: TXKM)</v>
          </cell>
          <cell r="C9364" t="str">
            <v>TXKM</v>
          </cell>
          <cell r="D9364">
            <v>3.06</v>
          </cell>
        </row>
        <row r="9365">
          <cell r="A9365">
            <v>100953</v>
          </cell>
          <cell r="B9365" t="str">
            <v>TRANSPORTE COM CAMINHÃO CARROCERIA COM GUINDAUTO (MUNCK), MOMENTO MÁXIMO DE CARGA 11,7 TM, EM VIA URBANA PAVIMENTADA, ADICIONAL PARA DMT EXCEDENTE A 30 KM (UNIDADE: TXKM)</v>
          </cell>
          <cell r="C9365" t="str">
            <v>TXKM</v>
          </cell>
          <cell r="D9365">
            <v>1.1100000000000001</v>
          </cell>
        </row>
        <row r="9366">
          <cell r="A9366">
            <v>100952</v>
          </cell>
          <cell r="B9366" t="str">
            <v>TRANSPORTE COM CAMINHÃO CARROCERIA COM GUINDAUTO (MUNCK), MOMENTO MÁXIMO DE CARGA 11,7 TM, EM VIA URBANA PAVIMENTADA, DMT ATÉ 30KM (UNIDADE: TXKM)</v>
          </cell>
          <cell r="C9366" t="str">
            <v>TXKM</v>
          </cell>
          <cell r="D9366">
            <v>2.82</v>
          </cell>
        </row>
        <row r="9367">
          <cell r="A9367">
            <v>100964</v>
          </cell>
          <cell r="B9367" t="str">
            <v>TRANSPORTE COM CAMINHÃO PIPA DE 10 M3, EM VIA INTERNA (DENTRO DO CANTEIRO - UNIDADE: M3XKM)</v>
          </cell>
          <cell r="C9367" t="str">
            <v>M3XKM</v>
          </cell>
          <cell r="D9367">
            <v>8.7100000000000009</v>
          </cell>
        </row>
        <row r="9368">
          <cell r="A9368">
            <v>100960</v>
          </cell>
          <cell r="B9368" t="str">
            <v>TRANSPORTE COM CAMINHÃO PIPA DE 10 M3, EM VIA URBANA EM LEITO NATURAL (UNIDADE: M3XKM)</v>
          </cell>
          <cell r="C9368" t="str">
            <v>M3XKM</v>
          </cell>
          <cell r="D9368">
            <v>3.63</v>
          </cell>
        </row>
        <row r="9369">
          <cell r="A9369">
            <v>100961</v>
          </cell>
          <cell r="B9369" t="str">
            <v>TRANSPORTE COM CAMINHÃO PIPA DE 10 M3, EM VIA URBANA EM REVESTIMENTO PRIMÁRIO (UNIDADE: M3XKM)</v>
          </cell>
          <cell r="C9369" t="str">
            <v>M3XKM</v>
          </cell>
          <cell r="D9369">
            <v>3.14</v>
          </cell>
        </row>
        <row r="9370">
          <cell r="A9370">
            <v>100963</v>
          </cell>
          <cell r="B9370" t="str">
            <v>TRANSPORTE COM CAMINHÃO PIPA DE 10 M3, EM VIA URBANA PAVIMENTADA, ADICIONAL PARA DMT EXCEDENTE A 30 KM (UNIDADE: M3XKM)</v>
          </cell>
          <cell r="C9370" t="str">
            <v>M3XKM</v>
          </cell>
          <cell r="D9370">
            <v>1.1299999999999999</v>
          </cell>
        </row>
        <row r="9371">
          <cell r="A9371">
            <v>100962</v>
          </cell>
          <cell r="B9371" t="str">
            <v>TRANSPORTE COM CAMINHÃO PIPA DE 10 M3, EM VIA URBANA PAVIMENTADA, DMT ATÉ 30KM (UNIDADE: M3XKM)</v>
          </cell>
          <cell r="C9371" t="str">
            <v>M3XKM</v>
          </cell>
          <cell r="D9371">
            <v>2.87</v>
          </cell>
        </row>
        <row r="9372">
          <cell r="A9372">
            <v>100959</v>
          </cell>
          <cell r="B9372" t="str">
            <v>TRANSPORTE COM CAMINHÃO PIPA DE 6 M3, EM VIA INTERNA (DENTRO DO CANTEIRO - UNIDADE: M3XKM)</v>
          </cell>
          <cell r="C9372" t="str">
            <v>M3XKM</v>
          </cell>
          <cell r="D9372">
            <v>11.66</v>
          </cell>
        </row>
        <row r="9373">
          <cell r="A9373">
            <v>100955</v>
          </cell>
          <cell r="B9373" t="str">
            <v>TRANSPORTE COM CAMINHÃO PIPA DE 6 M3, EM VIA URBANA EM LEITO NATURAL (UNIDADE: M3XKM)</v>
          </cell>
          <cell r="C9373" t="str">
            <v>M3XKM</v>
          </cell>
          <cell r="D9373">
            <v>4.8899999999999997</v>
          </cell>
        </row>
        <row r="9374">
          <cell r="A9374">
            <v>100956</v>
          </cell>
          <cell r="B9374" t="str">
            <v>TRANSPORTE COM CAMINHÃO PIPA DE 6 M3, EM VIA URBANA EM REVESTIMENTO PRIMÁRIO (UNIDADE: M3XKM)</v>
          </cell>
          <cell r="C9374" t="str">
            <v>M3XKM</v>
          </cell>
          <cell r="D9374">
            <v>4.24</v>
          </cell>
        </row>
        <row r="9375">
          <cell r="A9375">
            <v>100958</v>
          </cell>
          <cell r="B9375" t="str">
            <v>TRANSPORTE COM CAMINHÃO PIPA DE 6 M3, EM VIA URBANA PAVIMENTADA, ADICIONAL PARA DMT EXCEDENTE A 30 KM (UNIDADE: M3XKM)</v>
          </cell>
          <cell r="C9375" t="str">
            <v>M3XKM</v>
          </cell>
          <cell r="D9375">
            <v>1.56</v>
          </cell>
        </row>
        <row r="9376">
          <cell r="A9376">
            <v>100957</v>
          </cell>
          <cell r="B9376" t="str">
            <v>TRANSPORTE COM CAMINHÃO PIPA DE 6 M3, EM VIA URBANA PAVIMENTADA, DMT ATÉ 30KM (UNIDADE: M3XKM)</v>
          </cell>
          <cell r="C9376" t="str">
            <v>M3XKM</v>
          </cell>
          <cell r="D9376">
            <v>3.88</v>
          </cell>
        </row>
        <row r="9377">
          <cell r="A9377">
            <v>100969</v>
          </cell>
          <cell r="B9377" t="str">
            <v>TRANSPORTE COM CAMINHÃO TANQUE DE TRANSPORTE DE MATERIAL ASFÁLTICO DE 20000 L, EM VIA URBANA EM LEITO NATURAL (UNIDADE: TXKM)</v>
          </cell>
          <cell r="C9377" t="str">
            <v>TXKM</v>
          </cell>
          <cell r="D9377">
            <v>2.33</v>
          </cell>
        </row>
        <row r="9378">
          <cell r="A9378">
            <v>100970</v>
          </cell>
          <cell r="B9378" t="str">
            <v>TRANSPORTE COM CAMINHÃO TANQUE DE TRANSPORTE DE MATERIAL ASFÁLTICO DE 20000 L, EM VIA URBANA EM REVESTIMENTO PRIMÁRIO (UNIDADE: TXKM)</v>
          </cell>
          <cell r="C9378" t="str">
            <v>TXKM</v>
          </cell>
          <cell r="D9378">
            <v>1.97</v>
          </cell>
        </row>
        <row r="9379">
          <cell r="A9379">
            <v>102333</v>
          </cell>
          <cell r="B9379" t="str">
            <v>TRANSPORTE COM CAMINHÃO TANQUE DE TRANSPORTE DE MATERIAL ASFÁLTICO DE 20000 L, EM VIA URBANA PAVIMENTADA, ADICIONAL PARA DMT EXCEDENTE A 30 KM (UNIDADE: TXKM)</v>
          </cell>
          <cell r="C9379" t="str">
            <v>TXKM</v>
          </cell>
          <cell r="D9379">
            <v>0.73</v>
          </cell>
        </row>
        <row r="9380">
          <cell r="A9380">
            <v>102332</v>
          </cell>
          <cell r="B9380" t="str">
            <v>TRANSPORTE COM CAMINHÃO TANQUE DE TRANSPORTE DE MATERIAL ASFÁLTICO DE 20000 L, EM VIA URBANA PAVIMENTADA, DMT ATÉ 30KM (UNIDADE: TXKM)</v>
          </cell>
          <cell r="C9380" t="str">
            <v>TXKM</v>
          </cell>
          <cell r="D9380">
            <v>1.85</v>
          </cell>
        </row>
        <row r="9381">
          <cell r="A9381">
            <v>100965</v>
          </cell>
          <cell r="B9381" t="str">
            <v>TRANSPORTE COM CAMINHÃO TANQUE DE TRANSPORTE DE MATERIAL ASFÁLTICO DE 30000 L, EM VIA URBANA EM LEITO NATURAL (UNIDADE: TXKM)</v>
          </cell>
          <cell r="C9381" t="str">
            <v>TXKM</v>
          </cell>
          <cell r="D9381">
            <v>1.78</v>
          </cell>
        </row>
        <row r="9382">
          <cell r="A9382">
            <v>100966</v>
          </cell>
          <cell r="B9382" t="str">
            <v>TRANSPORTE COM CAMINHÃO TANQUE DE TRANSPORTE DE MATERIAL ASFÁLTICO DE 30000 L, EM VIA URBANA EM REVESTIMENTO PRIMÁRIO (UNIDADE: TXKM)</v>
          </cell>
          <cell r="C9382" t="str">
            <v>TXKM</v>
          </cell>
          <cell r="D9382">
            <v>1.53</v>
          </cell>
        </row>
        <row r="9383">
          <cell r="A9383">
            <v>102331</v>
          </cell>
          <cell r="B9383" t="str">
            <v>TRANSPORTE COM CAMINHÃO TANQUE DE TRANSPORTE DE MATERIAL ASFÁLTICO DE 30000 L, EM VIA URBANA PAVIMENTADA, ADICIONAL PARA DMT EXCEDENTE A 30 KM (UNIDADE: TXKM)</v>
          </cell>
          <cell r="C9383" t="str">
            <v>TXKM</v>
          </cell>
          <cell r="D9383">
            <v>0.56000000000000005</v>
          </cell>
        </row>
        <row r="9384">
          <cell r="A9384">
            <v>102330</v>
          </cell>
          <cell r="B9384" t="str">
            <v>TRANSPORTE COM CAMINHÃO TANQUE DE TRANSPORTE DE MATERIAL ASFÁLTICO DE 30000 L, EM VIA URBANA PAVIMENTADA, DMT ATÉ 30KM (UNIDADE: TXKM)</v>
          </cell>
          <cell r="C9384" t="str">
            <v>TXKM</v>
          </cell>
          <cell r="D9384">
            <v>1.43</v>
          </cell>
        </row>
        <row r="9385">
          <cell r="A9385">
            <v>97804</v>
          </cell>
          <cell r="B9385" t="str">
            <v>PAVIMENTO COM TRATAMENTO SUPERFICIAL DUPLO, COM CAP 150/200</v>
          </cell>
          <cell r="C9385" t="str">
            <v>M2</v>
          </cell>
          <cell r="D9385">
            <v>0</v>
          </cell>
        </row>
        <row r="9386">
          <cell r="A9386">
            <v>104378</v>
          </cell>
          <cell r="B9386" t="str">
            <v>PAVIMENTO COM TRATAMENTO SUPERFICIAL DUPLO, COM EMULSÃO ASFÁLTICA RR-2C, COM BANHO DILUÍDO</v>
          </cell>
          <cell r="C9386" t="str">
            <v>M2</v>
          </cell>
          <cell r="D9386">
            <v>0</v>
          </cell>
        </row>
        <row r="9387">
          <cell r="A9387">
            <v>104379</v>
          </cell>
          <cell r="B9387" t="str">
            <v>PAVIMENTO COM TRATAMENTO SUPERFICIAL DUPLO, COM EMULSÃO ASFÁLTICA RR-2C, COM CAPA SELANTE</v>
          </cell>
          <cell r="C9387" t="str">
            <v>M2</v>
          </cell>
          <cell r="D9387">
            <v>0</v>
          </cell>
        </row>
        <row r="9388">
          <cell r="A9388">
            <v>104389</v>
          </cell>
          <cell r="B9388" t="str">
            <v>PAVIMENTO COM TRATAMENTO SUPERFICIAL DUPLO, COM EMULSÃO ASFÁLTICA RR-2C</v>
          </cell>
          <cell r="C9388" t="str">
            <v>M2</v>
          </cell>
          <cell r="D9388">
            <v>0</v>
          </cell>
        </row>
        <row r="9389">
          <cell r="A9389">
            <v>97801</v>
          </cell>
          <cell r="B9389" t="str">
            <v>PAVIMENTO COM TRATAMENTO SUPERFICIAL SIMPLES, COM CAP 150/200</v>
          </cell>
          <cell r="C9389" t="str">
            <v>M2</v>
          </cell>
          <cell r="D9389">
            <v>0</v>
          </cell>
        </row>
        <row r="9390">
          <cell r="A9390">
            <v>104377</v>
          </cell>
          <cell r="B9390" t="str">
            <v>PAVIMENTO COM TRATAMENTO SUPERFICIAL SIMPLES, COM EMULSÃO ASFÁLTICA RR-2C, COM BANHO DILUÍDO</v>
          </cell>
          <cell r="C9390" t="str">
            <v>M2</v>
          </cell>
          <cell r="D9390">
            <v>0</v>
          </cell>
        </row>
        <row r="9391">
          <cell r="A9391">
            <v>104376</v>
          </cell>
          <cell r="B9391" t="str">
            <v>PAVIMENTO COM TRATAMENTO SUPERFICIAL SIMPLES, COM EMULSÃO ASFÁLTICA RR-2C</v>
          </cell>
          <cell r="C9391" t="str">
            <v>M2</v>
          </cell>
          <cell r="D9391">
            <v>0</v>
          </cell>
        </row>
        <row r="9392">
          <cell r="A9392">
            <v>97808</v>
          </cell>
          <cell r="B9392" t="str">
            <v>PAVIMENTO COM TRATAMENTO SUPERFICIAL TRIPLO, COM CAP 150/200</v>
          </cell>
          <cell r="C9392" t="str">
            <v>M2</v>
          </cell>
          <cell r="D9392">
            <v>0</v>
          </cell>
        </row>
        <row r="9393">
          <cell r="A9393">
            <v>104381</v>
          </cell>
          <cell r="B9393" t="str">
            <v>PAVIMENTO COM TRATAMENTO SUPERFICIAL TRIPLO, COM EMULSÃO ASFÁLTICA RR-2C, COM BANHO DILUÍDO</v>
          </cell>
          <cell r="C9393" t="str">
            <v>M2</v>
          </cell>
          <cell r="D9393">
            <v>0</v>
          </cell>
        </row>
        <row r="9394">
          <cell r="A9394">
            <v>104382</v>
          </cell>
          <cell r="B9394" t="str">
            <v>PAVIMENTO COM TRATAMENTO SUPERFICIAL TRIPLO, COM EMULSÃO ASFÁLTICA RR-2C, COM CAPA SELANTE</v>
          </cell>
          <cell r="C9394" t="str">
            <v>M2</v>
          </cell>
          <cell r="D9394">
            <v>0</v>
          </cell>
        </row>
        <row r="9395">
          <cell r="A9395">
            <v>104380</v>
          </cell>
          <cell r="B9395" t="str">
            <v>PAVIMENTO COM TRATAMENTO SUPERFICIAL TRIPLO, COM EMULSÃO ASFÁLTICA RR-2C</v>
          </cell>
          <cell r="C9395" t="str">
            <v>M2</v>
          </cell>
          <cell r="D9395">
            <v>0</v>
          </cell>
        </row>
        <row r="9396">
          <cell r="A9396">
            <v>103138</v>
          </cell>
          <cell r="B9396" t="str">
            <v>ASSENTAMENTO DE CONEXÃO COM 1 ACESSO, FERRO FUNDIDO PARA REDE DE ÁGUA, DN 100 MM, JUNTA FLANGEADA (NÃO INCLUI O FORNECIMENTO)</v>
          </cell>
          <cell r="C9396" t="str">
            <v>UN</v>
          </cell>
          <cell r="D9396">
            <v>37.69</v>
          </cell>
        </row>
        <row r="9397">
          <cell r="A9397">
            <v>103151</v>
          </cell>
          <cell r="B9397" t="str">
            <v>ASSENTAMENTO DE CONEXÃO COM 1 ACESSO, FERRO FUNDIDO PARA REDE DE ÁGUA, DN 1000 MM, JUNTA FLANGEADA (NÃO INCLUI O FORNECIMENTO)</v>
          </cell>
          <cell r="C9397" t="str">
            <v>UN</v>
          </cell>
          <cell r="D9397">
            <v>353.31</v>
          </cell>
        </row>
        <row r="9398">
          <cell r="A9398">
            <v>103152</v>
          </cell>
          <cell r="B9398" t="str">
            <v>ASSENTAMENTO DE CONEXÃO COM 1 ACESSO, FERRO FUNDIDO PARA REDE DE ÁGUA, DN 1200 MM, JUNTA FLANGEADA (NÃO INCLUI O FORNECIMENTO)</v>
          </cell>
          <cell r="C9398" t="str">
            <v>UN</v>
          </cell>
          <cell r="D9398">
            <v>421.04</v>
          </cell>
        </row>
        <row r="9399">
          <cell r="A9399">
            <v>103139</v>
          </cell>
          <cell r="B9399" t="str">
            <v>ASSENTAMENTO DE CONEXÃO COM 1 ACESSO, FERRO FUNDIDO PARA REDE DE ÁGUA, DN 150 MM, JUNTA FLANGEADA (NÃO INCLUI O FORNECIMENTO)</v>
          </cell>
          <cell r="C9399" t="str">
            <v>UN</v>
          </cell>
          <cell r="D9399">
            <v>49.23</v>
          </cell>
        </row>
        <row r="9400">
          <cell r="A9400">
            <v>103140</v>
          </cell>
          <cell r="B9400" t="str">
            <v>ASSENTAMENTO DE CONEXÃO COM 1 ACESSO, FERRO FUNDIDO PARA REDE DE ÁGUA, DN 200 MM, JUNTA FLANGEADA (NÃO INCLUI O FORNECIMENTO)</v>
          </cell>
          <cell r="C9400" t="str">
            <v>UN</v>
          </cell>
          <cell r="D9400">
            <v>60.73</v>
          </cell>
        </row>
        <row r="9401">
          <cell r="A9401">
            <v>103141</v>
          </cell>
          <cell r="B9401" t="str">
            <v>ASSENTAMENTO DE CONEXÃO COM 1 ACESSO, FERRO FUNDIDO PARA REDE DE ÁGUA, DN 250 MM, JUNTA FLANGEADA (NÃO INCLUI O FORNECIMENTO)</v>
          </cell>
          <cell r="C9401" t="str">
            <v>UN</v>
          </cell>
          <cell r="D9401">
            <v>93.91</v>
          </cell>
        </row>
        <row r="9402">
          <cell r="A9402">
            <v>103142</v>
          </cell>
          <cell r="B9402" t="str">
            <v>ASSENTAMENTO DE CONEXÃO COM 1 ACESSO, FERRO FUNDIDO PARA REDE DE ÁGUA, DN 300 MM, JUNTA FLANGEADA (NÃO INCLUI O FORNECIMENTO)</v>
          </cell>
          <cell r="C9402" t="str">
            <v>UN</v>
          </cell>
          <cell r="D9402">
            <v>105.42</v>
          </cell>
        </row>
        <row r="9403">
          <cell r="A9403">
            <v>103143</v>
          </cell>
          <cell r="B9403" t="str">
            <v>ASSENTAMENTO DE CONEXÃO COM 1 ACESSO, FERRO FUNDIDO PARA REDE DE ÁGUA, DN 350 MM, JUNTA FLANGEADA (NÃO INCLUI O FORNECIMENTO)</v>
          </cell>
          <cell r="C9403" t="str">
            <v>UN</v>
          </cell>
          <cell r="D9403">
            <v>138.6</v>
          </cell>
        </row>
        <row r="9404">
          <cell r="A9404">
            <v>103144</v>
          </cell>
          <cell r="B9404" t="str">
            <v>ASSENTAMENTO DE CONEXÃO COM 1 ACESSO, FERRO FUNDIDO PARA REDE DE ÁGUA, DN 400 MM, JUNTA FLANGEADA (NÃO INCLUI O FORNECIMENTO)</v>
          </cell>
          <cell r="C9404" t="str">
            <v>UN</v>
          </cell>
          <cell r="D9404">
            <v>150.11000000000001</v>
          </cell>
        </row>
        <row r="9405">
          <cell r="A9405">
            <v>103145</v>
          </cell>
          <cell r="B9405" t="str">
            <v>ASSENTAMENTO DE CONEXÃO COM 1 ACESSO, FERRO FUNDIDO PARA REDE DE ÁGUA, DN 450 MM, JUNTA FLANGEADA (NÃO INCLUI O FORNECIMENTO)</v>
          </cell>
          <cell r="C9405" t="str">
            <v>UN</v>
          </cell>
          <cell r="D9405">
            <v>183.3</v>
          </cell>
        </row>
        <row r="9406">
          <cell r="A9406">
            <v>103146</v>
          </cell>
          <cell r="B9406" t="str">
            <v>ASSENTAMENTO DE CONEXÃO COM 1 ACESSO, FERRO FUNDIDO PARA REDE DE ÁGUA, DN 500 MM, JUNTA FLANGEADA (NÃO INCLUI O FORNECIMENTO)</v>
          </cell>
          <cell r="C9406" t="str">
            <v>UN</v>
          </cell>
          <cell r="D9406">
            <v>194.8</v>
          </cell>
        </row>
        <row r="9407">
          <cell r="A9407">
            <v>103147</v>
          </cell>
          <cell r="B9407" t="str">
            <v>ASSENTAMENTO DE CONEXÃO COM 1 ACESSO, FERRO FUNDIDO PARA REDE DE ÁGUA, DN 600 MM, JUNTA FLANGEADA (NÃO INCLUI O FORNECIMENTO)</v>
          </cell>
          <cell r="C9407" t="str">
            <v>UN</v>
          </cell>
          <cell r="D9407">
            <v>217.84</v>
          </cell>
        </row>
        <row r="9408">
          <cell r="A9408">
            <v>103148</v>
          </cell>
          <cell r="B9408" t="str">
            <v>ASSENTAMENTO DE CONEXÃO COM 1 ACESSO, FERRO FUNDIDO PARA REDE DE ÁGUA, DN 700 MM, JUNTA FLANGEADA (NÃO INCLUI O FORNECIMENTO)</v>
          </cell>
          <cell r="C9408" t="str">
            <v>UN</v>
          </cell>
          <cell r="D9408">
            <v>262.52999999999997</v>
          </cell>
        </row>
        <row r="9409">
          <cell r="A9409">
            <v>103137</v>
          </cell>
          <cell r="B9409" t="str">
            <v>ASSENTAMENTO DE CONEXÃO COM 1 ACESSO, FERRO FUNDIDO PARA REDE DE ÁGUA, DN 80 MM, JUNTA FLANGEADA (NÃO INCLUI O FORNECIMENTO)</v>
          </cell>
          <cell r="C9409" t="str">
            <v>UN</v>
          </cell>
          <cell r="D9409">
            <v>33.1</v>
          </cell>
        </row>
        <row r="9410">
          <cell r="A9410">
            <v>103149</v>
          </cell>
          <cell r="B9410" t="str">
            <v>ASSENTAMENTO DE CONEXÃO COM 1 ACESSO, FERRO FUNDIDO PARA REDE DE ÁGUA, DN 800 MM, JUNTA FLANGEADA (NÃO INCLUI O FORNECIMENTO)</v>
          </cell>
          <cell r="C9410" t="str">
            <v>UN</v>
          </cell>
          <cell r="D9410">
            <v>285.58</v>
          </cell>
        </row>
        <row r="9411">
          <cell r="A9411">
            <v>103150</v>
          </cell>
          <cell r="B9411" t="str">
            <v>ASSENTAMENTO DE CONEXÃO COM 1 ACESSO, FERRO FUNDIDO PARA REDE DE ÁGUA, DN 900 MM, JUNTA FLANGEADA (NÃO INCLUI O FORNECIMENTO)</v>
          </cell>
          <cell r="C9411" t="str">
            <v>UN</v>
          </cell>
          <cell r="D9411">
            <v>330.22</v>
          </cell>
        </row>
        <row r="9412">
          <cell r="A9412">
            <v>103106</v>
          </cell>
          <cell r="B9412" t="str">
            <v>ASSENTAMENTO DE CONEXÃO COM 2 ACESSOS, FERRO FUNDIDO PARA REDE DE ÁGUA, DN 100 MM, JUNTA FLANGEADA (NÃO INCLUI O FORNECIMENTO)</v>
          </cell>
          <cell r="C9412" t="str">
            <v>UN</v>
          </cell>
          <cell r="D9412">
            <v>57.2</v>
          </cell>
        </row>
        <row r="9413">
          <cell r="A9413">
            <v>103119</v>
          </cell>
          <cell r="B9413" t="str">
            <v>ASSENTAMENTO DE CONEXÃO COM 2 ACESSOS, FERRO FUNDIDO PARA REDE DE ÁGUA, DN 1000 MM, JUNTA FLANGEADA (NÃO INCLUI O FORNECIMENTO)</v>
          </cell>
          <cell r="C9413" t="str">
            <v>UN</v>
          </cell>
          <cell r="D9413">
            <v>688.46</v>
          </cell>
        </row>
        <row r="9414">
          <cell r="A9414">
            <v>103120</v>
          </cell>
          <cell r="B9414" t="str">
            <v>ASSENTAMENTO DE CONEXÃO COM 2 ACESSOS, FERRO FUNDIDO PARA REDE DE ÁGUA, DN 1200 MM, JUNTA FLANGEADA (NÃO INCLUI O FORNECIMENTO)</v>
          </cell>
          <cell r="C9414" t="str">
            <v>UN</v>
          </cell>
          <cell r="D9414">
            <v>823.92</v>
          </cell>
        </row>
        <row r="9415">
          <cell r="A9415">
            <v>103107</v>
          </cell>
          <cell r="B9415" t="str">
            <v>ASSENTAMENTO DE CONEXÃO COM 2 ACESSOS, FERRO FUNDIDO PARA REDE DE ÁGUA, DN 150 MM, JUNTA FLANGEADA (NÃO INCLUI O FORNECIMENTO)</v>
          </cell>
          <cell r="C9415" t="str">
            <v>UN</v>
          </cell>
          <cell r="D9415">
            <v>80.260000000000005</v>
          </cell>
        </row>
        <row r="9416">
          <cell r="A9416">
            <v>103108</v>
          </cell>
          <cell r="B9416" t="str">
            <v>ASSENTAMENTO DE CONEXÃO COM 2 ACESSOS, FERRO FUNDIDO PARA REDE DE ÁGUA, DN 200 MM, JUNTA FLANGEADA (NÃO INCLUI O FORNECIMENTO)</v>
          </cell>
          <cell r="C9416" t="str">
            <v>UN</v>
          </cell>
          <cell r="D9416">
            <v>103.3</v>
          </cell>
        </row>
        <row r="9417">
          <cell r="A9417">
            <v>103109</v>
          </cell>
          <cell r="B9417" t="str">
            <v>ASSENTAMENTO DE CONEXÃO COM 2 ACESSOS, FERRO FUNDIDO PARA REDE DE ÁGUA, DN 250 MM, JUNTA FLANGEADA (NÃO INCLUI O FORNECIMENTO)</v>
          </cell>
          <cell r="C9417" t="str">
            <v>UN</v>
          </cell>
          <cell r="D9417">
            <v>169.63</v>
          </cell>
        </row>
        <row r="9418">
          <cell r="A9418">
            <v>103110</v>
          </cell>
          <cell r="B9418" t="str">
            <v>ASSENTAMENTO DE CONEXÃO COM 2 ACESSOS, FERRO FUNDIDO PARA REDE DE ÁGUA, DN 300 MM, JUNTA FLANGEADA (NÃO INCLUI O FORNECIMENTO)</v>
          </cell>
          <cell r="C9418" t="str">
            <v>UN</v>
          </cell>
          <cell r="D9418">
            <v>192.68</v>
          </cell>
        </row>
        <row r="9419">
          <cell r="A9419">
            <v>103111</v>
          </cell>
          <cell r="B9419" t="str">
            <v>ASSENTAMENTO DE CONEXÃO COM 2 ACESSOS, FERRO FUNDIDO PARA REDE DE ÁGUA, DN 350 MM, JUNTA FLANGEADA (NÃO INCLUI O FORNECIMENTO)</v>
          </cell>
          <cell r="C9419" t="str">
            <v>UN</v>
          </cell>
          <cell r="D9419">
            <v>259.01</v>
          </cell>
        </row>
        <row r="9420">
          <cell r="A9420">
            <v>103112</v>
          </cell>
          <cell r="B9420" t="str">
            <v>ASSENTAMENTO DE CONEXÃO COM 2 ACESSOS, FERRO FUNDIDO PARA REDE DE ÁGUA, DN 400 MM, JUNTA FLANGEADA (NÃO INCLUI O FORNECIMENTO)</v>
          </cell>
          <cell r="C9420" t="str">
            <v>UN</v>
          </cell>
          <cell r="D9420">
            <v>282.05</v>
          </cell>
        </row>
        <row r="9421">
          <cell r="A9421">
            <v>103113</v>
          </cell>
          <cell r="B9421" t="str">
            <v>ASSENTAMENTO DE CONEXÃO COM 2 ACESSOS, FERRO FUNDIDO PARA REDE DE ÁGUA, DN 450 MM, JUNTA FLANGEADA (NÃO INCLUI O FORNECIMENTO)</v>
          </cell>
          <cell r="C9421" t="str">
            <v>UN</v>
          </cell>
          <cell r="D9421">
            <v>348.4</v>
          </cell>
        </row>
        <row r="9422">
          <cell r="A9422">
            <v>103114</v>
          </cell>
          <cell r="B9422" t="str">
            <v>ASSENTAMENTO DE CONEXÃO COM 2 ACESSOS, FERRO FUNDIDO PARA REDE DE ÁGUA, DN 500 MM, JUNTA FLANGEADA (NÃO INCLUI O FORNECIMENTO)</v>
          </cell>
          <cell r="C9422" t="str">
            <v>UN</v>
          </cell>
          <cell r="D9422">
            <v>371.43</v>
          </cell>
        </row>
        <row r="9423">
          <cell r="A9423">
            <v>103115</v>
          </cell>
          <cell r="B9423" t="str">
            <v>ASSENTAMENTO DE CONEXÃO COM 2 ACESSOS, FERRO FUNDIDO PARA REDE DE ÁGUA, DN 600 MM, JUNTA FLANGEADA (NÃO INCLUI O FORNECIMENTO)</v>
          </cell>
          <cell r="C9423" t="str">
            <v>UN</v>
          </cell>
          <cell r="D9423">
            <v>417.52</v>
          </cell>
        </row>
        <row r="9424">
          <cell r="A9424">
            <v>103116</v>
          </cell>
          <cell r="B9424" t="str">
            <v>ASSENTAMENTO DE CONEXÃO COM 2 ACESSOS, FERRO FUNDIDO PARA REDE DE ÁGUA, DN 700 MM, JUNTA FLANGEADA (NÃO INCLUI O FORNECIMENTO)</v>
          </cell>
          <cell r="C9424" t="str">
            <v>UN</v>
          </cell>
          <cell r="D9424">
            <v>506.9</v>
          </cell>
        </row>
        <row r="9425">
          <cell r="A9425">
            <v>103105</v>
          </cell>
          <cell r="B9425" t="str">
            <v>ASSENTAMENTO DE CONEXÃO COM 2 ACESSOS, FERRO FUNDIDO PARA REDE DE ÁGUA, DN 80 MM, JUNTA FLANGEADA (NÃO INCLUI O FORNECIMENTO)</v>
          </cell>
          <cell r="C9425" t="str">
            <v>UN</v>
          </cell>
          <cell r="D9425">
            <v>47.99</v>
          </cell>
        </row>
        <row r="9426">
          <cell r="A9426">
            <v>103117</v>
          </cell>
          <cell r="B9426" t="str">
            <v>ASSENTAMENTO DE CONEXÃO COM 2 ACESSOS, FERRO FUNDIDO PARA REDE DE ÁGUA, DN 800 MM, JUNTA FLANGEADA (NÃO INCLUI O FORNECIMENTO)</v>
          </cell>
          <cell r="C9426" t="str">
            <v>UN</v>
          </cell>
          <cell r="D9426">
            <v>552.99</v>
          </cell>
        </row>
        <row r="9427">
          <cell r="A9427">
            <v>103118</v>
          </cell>
          <cell r="B9427" t="str">
            <v>ASSENTAMENTO DE CONEXÃO COM 2 ACESSOS, FERRO FUNDIDO PARA REDE DE ÁGUA, DN 900 MM, JUNTA FLANGEADA (NÃO INCLUI O FORNECIMENTO)</v>
          </cell>
          <cell r="C9427" t="str">
            <v>UN</v>
          </cell>
          <cell r="D9427">
            <v>642.37</v>
          </cell>
        </row>
        <row r="9428">
          <cell r="A9428">
            <v>103122</v>
          </cell>
          <cell r="B9428" t="str">
            <v>ASSENTAMENTO DE CONEXÃO COM 3 ACESSOS, FERRO FUNDIDO PARA REDE DE ÁGUA, DN 100 MM, JUNTA FLANGEADA (NÃO INCLUI O FORNECIMENTO)</v>
          </cell>
          <cell r="C9428" t="str">
            <v>UN</v>
          </cell>
          <cell r="D9428">
            <v>76.739999999999995</v>
          </cell>
        </row>
        <row r="9429">
          <cell r="A9429">
            <v>103135</v>
          </cell>
          <cell r="B9429" t="str">
            <v>ASSENTAMENTO DE CONEXÃO COM 3 ACESSOS, FERRO FUNDIDO PARA REDE DE ÁGUA, DN 1000 MM, JUNTA FLANGEADA (NÃO INCLUI O FORNECIMENTO)</v>
          </cell>
          <cell r="C9429" t="str">
            <v>UN</v>
          </cell>
          <cell r="D9429">
            <v>1023.61</v>
          </cell>
        </row>
        <row r="9430">
          <cell r="A9430">
            <v>103136</v>
          </cell>
          <cell r="B9430" t="str">
            <v>ASSENTAMENTO DE CONEXÃO COM 3 ACESSOS, FERRO FUNDIDO PARA REDE DE ÁGUA, DN 1200 MM, JUNTA FLANGEADA (NÃO INCLUI O FORNECIMENTO)</v>
          </cell>
          <cell r="C9430" t="str">
            <v>UN</v>
          </cell>
          <cell r="D9430">
            <v>1226.8</v>
          </cell>
        </row>
        <row r="9431">
          <cell r="A9431">
            <v>103123</v>
          </cell>
          <cell r="B9431" t="str">
            <v>ASSENTAMENTO DE CONEXÃO COM 3 ACESSOS, FERRO FUNDIDO PARA REDE DE ÁGUA, DN 150 MM, JUNTA FLANGEADA (NÃO INCLUI O FORNECIMENTO)</v>
          </cell>
          <cell r="C9431" t="str">
            <v>UN</v>
          </cell>
          <cell r="D9431">
            <v>111.31</v>
          </cell>
        </row>
        <row r="9432">
          <cell r="A9432">
            <v>103124</v>
          </cell>
          <cell r="B9432" t="str">
            <v>ASSENTAMENTO DE CONEXÃO COM 3 ACESSOS, FERRO FUNDIDO PARA REDE DE ÁGUA, DN 200 MM, JUNTA FLANGEADA (NÃO INCLUI O FORNECIMENTO)</v>
          </cell>
          <cell r="C9432" t="str">
            <v>UN</v>
          </cell>
          <cell r="D9432">
            <v>145.86000000000001</v>
          </cell>
        </row>
        <row r="9433">
          <cell r="A9433">
            <v>103125</v>
          </cell>
          <cell r="B9433" t="str">
            <v>ASSENTAMENTO DE CONEXÃO COM 3 ACESSOS, FERRO FUNDIDO PARA REDE DE ÁGUA, DN 250 MM, JUNTA FLANGEADA (NÃO INCLUI O FORNECIMENTO)</v>
          </cell>
          <cell r="C9433" t="str">
            <v>UN</v>
          </cell>
          <cell r="D9433">
            <v>245.38</v>
          </cell>
        </row>
        <row r="9434">
          <cell r="A9434">
            <v>103126</v>
          </cell>
          <cell r="B9434" t="str">
            <v>ASSENTAMENTO DE CONEXÃO COM 3 ACESSOS, FERRO FUNDIDO PARA REDE DE ÁGUA, DN 300 MM, JUNTA FLANGEADA (NÃO INCLUI O FORNECIMENTO)</v>
          </cell>
          <cell r="C9434" t="str">
            <v>UN</v>
          </cell>
          <cell r="D9434">
            <v>279.93</v>
          </cell>
        </row>
        <row r="9435">
          <cell r="A9435">
            <v>103127</v>
          </cell>
          <cell r="B9435" t="str">
            <v>ASSENTAMENTO DE CONEXÃO COM 3 ACESSOS, FERRO FUNDIDO PARA REDE DE ÁGUA, DN 350 MM, JUNTA FLANGEADA (NÃO INCLUI O FORNECIMENTO)</v>
          </cell>
          <cell r="C9435" t="str">
            <v>UN</v>
          </cell>
          <cell r="D9435">
            <v>379.45</v>
          </cell>
        </row>
        <row r="9436">
          <cell r="A9436">
            <v>103128</v>
          </cell>
          <cell r="B9436" t="str">
            <v>ASSENTAMENTO DE CONEXÃO COM 3 ACESSOS, FERRO FUNDIDO PARA REDE DE ÁGUA, DN 400 MM, JUNTA FLANGEADA (NÃO INCLUI O FORNECIMENTO)</v>
          </cell>
          <cell r="C9436" t="str">
            <v>UN</v>
          </cell>
          <cell r="D9436">
            <v>414</v>
          </cell>
        </row>
        <row r="9437">
          <cell r="A9437">
            <v>103129</v>
          </cell>
          <cell r="B9437" t="str">
            <v>ASSENTAMENTO DE CONEXÃO COM 3 ACESSOS, FERRO FUNDIDO PARA REDE DE ÁGUA, DN 450 MM, JUNTA FLANGEADA (NÃO INCLUI O FORNECIMENTO)</v>
          </cell>
          <cell r="C9437" t="str">
            <v>UN</v>
          </cell>
          <cell r="D9437">
            <v>513.53</v>
          </cell>
        </row>
        <row r="9438">
          <cell r="A9438">
            <v>103130</v>
          </cell>
          <cell r="B9438" t="str">
            <v>ASSENTAMENTO DE CONEXÃO COM 3 ACESSOS, FERRO FUNDIDO PARA REDE DE ÁGUA, DN 500 MM, JUNTA FLANGEADA (NÃO INCLUI O FORNECIMENTO)</v>
          </cell>
          <cell r="C9438" t="str">
            <v>UN</v>
          </cell>
          <cell r="D9438">
            <v>548.07000000000005</v>
          </cell>
        </row>
        <row r="9439">
          <cell r="A9439">
            <v>103131</v>
          </cell>
          <cell r="B9439" t="str">
            <v>ASSENTAMENTO DE CONEXÃO COM 3 ACESSOS, FERRO FUNDIDO PARA REDE DE ÁGUA, DN 600 MM, JUNTA FLANGEADA (NÃO INCLUI O FORNECIMENTO)</v>
          </cell>
          <cell r="C9439" t="str">
            <v>UN</v>
          </cell>
          <cell r="D9439">
            <v>617.20000000000005</v>
          </cell>
        </row>
        <row r="9440">
          <cell r="A9440">
            <v>103132</v>
          </cell>
          <cell r="B9440" t="str">
            <v>ASSENTAMENTO DE CONEXÃO COM 3 ACESSOS, FERRO FUNDIDO PARA REDE DE ÁGUA, DN 700 MM, JUNTA FLANGEADA (NÃO INCLUI O FORNECIMENTO)</v>
          </cell>
          <cell r="C9440" t="str">
            <v>UN</v>
          </cell>
          <cell r="D9440">
            <v>751.27</v>
          </cell>
        </row>
        <row r="9441">
          <cell r="A9441">
            <v>103121</v>
          </cell>
          <cell r="B9441" t="str">
            <v>ASSENTAMENTO DE CONEXÃO COM 3 ACESSOS, FERRO FUNDIDO PARA REDE DE ÁGUA, DN 80 MM, JUNTA FLANGEADA (NÃO INCLUI O FORNECIMENTO)</v>
          </cell>
          <cell r="C9441" t="str">
            <v>UN</v>
          </cell>
          <cell r="D9441">
            <v>62.92</v>
          </cell>
        </row>
        <row r="9442">
          <cell r="A9442">
            <v>103133</v>
          </cell>
          <cell r="B9442" t="str">
            <v>ASSENTAMENTO DE CONEXÃO COM 3 ACESSOS, FERRO FUNDIDO PARA REDE DE ÁGUA, DN 800 MM, JUNTA FLANGEADA (NÃO INCLUI O FORNECIMENTO)</v>
          </cell>
          <cell r="C9442" t="str">
            <v>UN</v>
          </cell>
          <cell r="D9442">
            <v>820.39</v>
          </cell>
        </row>
        <row r="9443">
          <cell r="A9443">
            <v>103134</v>
          </cell>
          <cell r="B9443" t="str">
            <v>ASSENTAMENTO DE CONEXÃO COM 3 ACESSOS, FERRO FUNDIDO PARA REDE DE ÁGUA, DN 900 MM, JUNTA FLANGEADA (NÃO INCLUI O FORNECIMENTO)</v>
          </cell>
          <cell r="C9443" t="str">
            <v>UN</v>
          </cell>
          <cell r="D9443">
            <v>954.48</v>
          </cell>
        </row>
        <row r="9444">
          <cell r="A9444">
            <v>103090</v>
          </cell>
          <cell r="B9444" t="str">
            <v>ASSENTAMENTO DE TUBO DE FERRO FUNDIDO PARA REDE DE ÁGUA, DN 100 MM, JUNTA FLANGEADA (NÃO INCLUI O FORNECIMENTO)</v>
          </cell>
          <cell r="C9444" t="str">
            <v>M</v>
          </cell>
          <cell r="D9444">
            <v>13.54</v>
          </cell>
        </row>
        <row r="9445">
          <cell r="A9445">
            <v>103103</v>
          </cell>
          <cell r="B9445" t="str">
            <v>ASSENTAMENTO DE TUBO DE FERRO FUNDIDO PARA REDE DE ÁGUA, DN 1000 MM, JUNTA FLANGEADA (NÃO INCLUI O FORNECIMENTO)</v>
          </cell>
          <cell r="C9445" t="str">
            <v>M</v>
          </cell>
          <cell r="D9445">
            <v>132.82</v>
          </cell>
        </row>
        <row r="9446">
          <cell r="A9446">
            <v>103104</v>
          </cell>
          <cell r="B9446" t="str">
            <v>ASSENTAMENTO DE TUBO DE FERRO FUNDIDO PARA REDE DE ÁGUA, DN 1200 MM, JUNTA FLANGEADA (NÃO INCLUI O FORNECIMENTO)</v>
          </cell>
          <cell r="C9446" t="str">
            <v>M</v>
          </cell>
          <cell r="D9446">
            <v>158.84</v>
          </cell>
        </row>
        <row r="9447">
          <cell r="A9447">
            <v>103091</v>
          </cell>
          <cell r="B9447" t="str">
            <v>ASSENTAMENTO DE TUBO DE FERRO FUNDIDO PARA REDE DE ÁGUA, DN 150 MM, JUNTA FLANGEADA (NÃO INCLUI O FORNECIMENTO)</v>
          </cell>
          <cell r="C9447" t="str">
            <v>M</v>
          </cell>
          <cell r="D9447">
            <v>19.03</v>
          </cell>
        </row>
        <row r="9448">
          <cell r="A9448">
            <v>103092</v>
          </cell>
          <cell r="B9448" t="str">
            <v>ASSENTAMENTO DE TUBO DE FERRO FUNDIDO PARA REDE DE ÁGUA, DN 200 MM, JUNTA FLANGEADA (NÃO INCLUI O FORNECIMENTO)</v>
          </cell>
          <cell r="C9448" t="str">
            <v>M</v>
          </cell>
          <cell r="D9448">
            <v>24.52</v>
          </cell>
        </row>
        <row r="9449">
          <cell r="A9449">
            <v>103093</v>
          </cell>
          <cell r="B9449" t="str">
            <v>ASSENTAMENTO DE TUBO DE FERRO FUNDIDO PARA REDE DE ÁGUA, DN 250 MM, JUNTA FLANGEADA (NÃO INCLUI O FORNECIMENTO)</v>
          </cell>
          <cell r="C9449" t="str">
            <v>M</v>
          </cell>
          <cell r="D9449">
            <v>37.479999999999997</v>
          </cell>
        </row>
        <row r="9450">
          <cell r="A9450">
            <v>103094</v>
          </cell>
          <cell r="B9450" t="str">
            <v>ASSENTAMENTO DE TUBO DE FERRO FUNDIDO PARA REDE DE ÁGUA, DN 300 MM, JUNTA FLANGEADA (NÃO INCLUI O FORNECIMENTO)</v>
          </cell>
          <cell r="C9450" t="str">
            <v>M</v>
          </cell>
          <cell r="D9450">
            <v>42.99</v>
          </cell>
        </row>
        <row r="9451">
          <cell r="A9451">
            <v>103095</v>
          </cell>
          <cell r="B9451" t="str">
            <v>ASSENTAMENTO DE TUBO DE FERRO FUNDIDO PARA REDE DE ÁGUA, DN 350 MM, JUNTA FLANGEADA (NÃO INCLUI O FORNECIMENTO)</v>
          </cell>
          <cell r="C9451" t="str">
            <v>M</v>
          </cell>
          <cell r="D9451">
            <v>55.93</v>
          </cell>
        </row>
        <row r="9452">
          <cell r="A9452">
            <v>103096</v>
          </cell>
          <cell r="B9452" t="str">
            <v>ASSENTAMENTO DE TUBO DE FERRO FUNDIDO PARA REDE DE ÁGUA, DN 400 MM, JUNTA FLANGEADA (NÃO INCLUI O FORNECIMENTO)</v>
          </cell>
          <cell r="C9452" t="str">
            <v>M</v>
          </cell>
          <cell r="D9452">
            <v>61.46</v>
          </cell>
        </row>
        <row r="9453">
          <cell r="A9453">
            <v>103097</v>
          </cell>
          <cell r="B9453" t="str">
            <v>ASSENTAMENTO DE TUBO DE FERRO FUNDIDO PARA REDE DE ÁGUA, DN 450 MM, JUNTA FLANGEADA (NÃO INCLUI O FORNECIMENTO)</v>
          </cell>
          <cell r="C9453" t="str">
            <v>M</v>
          </cell>
          <cell r="D9453">
            <v>74.400000000000006</v>
          </cell>
        </row>
        <row r="9454">
          <cell r="A9454">
            <v>103098</v>
          </cell>
          <cell r="B9454" t="str">
            <v>ASSENTAMENTO DE TUBO DE FERRO FUNDIDO PARA REDE DE ÁGUA, DN 500 MM, JUNTA FLANGEADA (NÃO INCLUI O FORNECIMENTO)</v>
          </cell>
          <cell r="C9454" t="str">
            <v>M</v>
          </cell>
          <cell r="D9454">
            <v>79.91</v>
          </cell>
        </row>
        <row r="9455">
          <cell r="A9455">
            <v>103099</v>
          </cell>
          <cell r="B9455" t="str">
            <v>ASSENTAMENTO DE TUBO DE FERRO FUNDIDO PARA REDE DE ÁGUA, DN 600 MM, JUNTA FLANGEADA (NÃO INCLUI O FORNECIMENTO)</v>
          </cell>
          <cell r="C9455" t="str">
            <v>M</v>
          </cell>
          <cell r="D9455">
            <v>90.89</v>
          </cell>
        </row>
        <row r="9456">
          <cell r="A9456">
            <v>103100</v>
          </cell>
          <cell r="B9456" t="str">
            <v>ASSENTAMENTO DE TUBO DE FERRO FUNDIDO PARA REDE DE ÁGUA, DN 700 MM, JUNTA FLANGEADA (NÃO INCLUI O FORNECIMENTO)</v>
          </cell>
          <cell r="C9456" t="str">
            <v>M</v>
          </cell>
          <cell r="D9456">
            <v>96.97</v>
          </cell>
        </row>
        <row r="9457">
          <cell r="A9457">
            <v>103089</v>
          </cell>
          <cell r="B9457" t="str">
            <v>ASSENTAMENTO DE TUBO DE FERRO FUNDIDO PARA REDE DE ÁGUA, DN 80 MM, JUNTA FLANGEADA (NÃO INCLUI O FORNECIMENTO)</v>
          </cell>
          <cell r="C9457" t="str">
            <v>M</v>
          </cell>
          <cell r="D9457">
            <v>11.34</v>
          </cell>
        </row>
        <row r="9458">
          <cell r="A9458">
            <v>103101</v>
          </cell>
          <cell r="B9458" t="str">
            <v>ASSENTAMENTO DE TUBO DE FERRO FUNDIDO PARA REDE DE ÁGUA, DN 800 MM, JUNTA FLANGEADA (NÃO INCLUI O FORNECIMENTO)</v>
          </cell>
          <cell r="C9458" t="str">
            <v>M</v>
          </cell>
          <cell r="D9458">
            <v>106.8</v>
          </cell>
        </row>
        <row r="9459">
          <cell r="A9459">
            <v>103102</v>
          </cell>
          <cell r="B9459" t="str">
            <v>ASSENTAMENTO DE TUBO DE FERRO FUNDIDO PARA REDE DE ÁGUA, DN 900 MM, JUNTA FLANGEADA (NÃO INCLUI O FORNECIMENTO)</v>
          </cell>
          <cell r="C9459" t="str">
            <v>M</v>
          </cell>
          <cell r="D9459">
            <v>122.99</v>
          </cell>
        </row>
        <row r="9460">
          <cell r="A9460">
            <v>101112</v>
          </cell>
          <cell r="B9460" t="str">
            <v>ALARGAMENTO DE BASE DE TUBULÃO A CÉU ABERTO, ESCAVAÇÃO MANUAL, CONCRETO FEITO EM OBRA E LANÇADO COM JERICA</v>
          </cell>
          <cell r="C9460" t="str">
            <v>M3</v>
          </cell>
          <cell r="D9460">
            <v>920.12</v>
          </cell>
        </row>
        <row r="9461">
          <cell r="A9461">
            <v>101113</v>
          </cell>
          <cell r="B9461" t="str">
            <v>ALARGAMENTO DE BASE DE TUBULÃO A CÉU ABERTO, ESCAVAÇÃO MANUAL, CONCRETO USINADO E LANÇADO COM BOMBA OU DIRETAMENTE DO CAMINHÃO (EXCLUSIVE BOMBEAMENTO)</v>
          </cell>
          <cell r="C9461" t="str">
            <v>M3</v>
          </cell>
          <cell r="D9461">
            <v>908.69</v>
          </cell>
        </row>
        <row r="9462">
          <cell r="A9462">
            <v>101098</v>
          </cell>
          <cell r="B9462" t="str">
            <v>TUBULÃO A CÉU ABERTO, DIÂMETRO DO FUSTE DE 100CM, ESCAVAÇÃO MANUAL, SEM ALARGAMENTO DE BASE, CONCRETO FEITO EM OBRA E LANÇADO COM JERICA</v>
          </cell>
          <cell r="C9462" t="str">
            <v>M3</v>
          </cell>
          <cell r="D9462">
            <v>1125.53</v>
          </cell>
        </row>
        <row r="9463">
          <cell r="A9463">
            <v>101106</v>
          </cell>
          <cell r="B9463" t="str">
            <v>TUBULÃO A CÉU ABERTO, DIÂMETRO DO FUSTE DE 100CM, ESCAVAÇÃO MANUAL, SEM ALARGAMENTO DE BASE, CONCRETO USINADO E LANÇADO COM BOMBA OU DIRETAMENTE DO CAMINHÃO (EXCLUSIVE BOMBEAMENTO)</v>
          </cell>
          <cell r="C9463" t="str">
            <v>M3</v>
          </cell>
          <cell r="D9463">
            <v>1111.48</v>
          </cell>
        </row>
        <row r="9464">
          <cell r="A9464">
            <v>101102</v>
          </cell>
          <cell r="B9464" t="str">
            <v>TUBULÃO A CÉU ABERTO, DIÂMETRO DO FUSTE DE 100CM, ESCAVAÇÃO MECÂNICA, SEM ALARGAMENTO DE BASE, CONCRETO FEITO EM OBRA E LANÇADO COM JERICA (EXCLUSIVE MOBILIZAÇÃO E DESMOBILIZAÇÃO)</v>
          </cell>
          <cell r="C9464" t="str">
            <v>M3</v>
          </cell>
          <cell r="D9464">
            <v>926.44</v>
          </cell>
        </row>
        <row r="9465">
          <cell r="A9465">
            <v>101110</v>
          </cell>
          <cell r="B9465" t="str">
            <v>TUBULÃO A CÉU ABERTO, DIÂMETRO DO FUSTE DE 100CM, ESCAVAÇÃO MECÂNICA, SEM ALARGAMENTO DE BASE, CONCRETO USINADO E LANÇADO COM BOMBA OU DIRETAMENTE DO CAMINHÃO (EXCLUSIVE BOMBEAMENTO, MOBILIZAÇÃO E DESMOBILIZAÇÃO)</v>
          </cell>
          <cell r="C9465" t="str">
            <v>M3</v>
          </cell>
          <cell r="D9465">
            <v>907.52</v>
          </cell>
        </row>
        <row r="9466">
          <cell r="A9466">
            <v>101099</v>
          </cell>
          <cell r="B9466" t="str">
            <v>TUBULÃO A CÉU ABERTO, DIÂMETRO DO FUSTE DE 120CM, ESCAVAÇÃO MANUAL, SEM ALARGAMENTO DE BASE, CONCRETO FEITO EM OBRA E LANÇADO COM JERICA</v>
          </cell>
          <cell r="C9466" t="str">
            <v>M3</v>
          </cell>
          <cell r="D9466">
            <v>1035.1300000000001</v>
          </cell>
        </row>
        <row r="9467">
          <cell r="A9467">
            <v>101107</v>
          </cell>
          <cell r="B9467" t="str">
            <v>TUBULÃO A CÉU ABERTO, DIÂMETRO DO FUSTE DE 120CM, ESCAVAÇÃO MANUAL, SEM ALARGAMENTO DE BASE, CONCRETO USINADO E LANÇADO COM BOMBA OU DIRETAMENTE DO CAMINHÃO (EXCLUSIVE BOMBEAMENTO)</v>
          </cell>
          <cell r="C9467" t="str">
            <v>M3</v>
          </cell>
          <cell r="D9467">
            <v>1022.01</v>
          </cell>
        </row>
        <row r="9468">
          <cell r="A9468">
            <v>101103</v>
          </cell>
          <cell r="B9468" t="str">
            <v>TUBULÃO A CÉU ABERTO, DIÂMETRO DO FUSTE DE 120CM, ESCAVAÇÃO MECÂNICA, SEM ALARGAMENTO DE BASE, CONCRETO FEITO EM OBRA E LANÇADO COM JERICA (EXCLUSIVE MOBILIZAÇÃO E DESMOBILIZAÇÃO)</v>
          </cell>
          <cell r="C9468" t="str">
            <v>M3</v>
          </cell>
          <cell r="D9468">
            <v>872.73</v>
          </cell>
        </row>
        <row r="9469">
          <cell r="A9469">
            <v>101111</v>
          </cell>
          <cell r="B9469" t="str">
            <v>TUBULÃO A CÉU ABERTO, DIÂMETRO DO FUSTE DE 120CM, ESCAVAÇÃO MECÂNICA, SEM ALARGAMENTO DE BASE, CONCRETO USINADO E LANÇADO COM BOMBA OU DIRETAMENTE DO CAMINHÃO (EXCLUSIVE BOMBEAMENTO, MOBILIZAÇÃO E DESMOBILIZAÇÃO)</v>
          </cell>
          <cell r="C9469" t="str">
            <v>M3</v>
          </cell>
          <cell r="D9469">
            <v>855.4</v>
          </cell>
        </row>
        <row r="9470">
          <cell r="A9470">
            <v>101096</v>
          </cell>
          <cell r="B9470" t="str">
            <v>TUBULÃO A CÉU ABERTO, DIÂMETRO DO FUSTE DE 70CM, ESCAVAÇÃO MANUAL, SEM ALARGAMENTO DE BASE, CONCRETO FEITO EM OBRA E LANÇADO COM JERICA</v>
          </cell>
          <cell r="C9470" t="str">
            <v>M3</v>
          </cell>
          <cell r="D9470">
            <v>1268.3399999999999</v>
          </cell>
        </row>
        <row r="9471">
          <cell r="A9471">
            <v>101104</v>
          </cell>
          <cell r="B9471" t="str">
            <v>TUBULÃO A CÉU ABERTO, DIÂMETRO DO FUSTE DE 70CM, ESCAVAÇÃO MANUAL, SEM ALARGAMENTO DE BASE, CONCRETO USINADO E LANÇADO COM BOMBA OU DIRETAMENTE DO CAMINHÃO (EXCLUSIVE BOMBEAMENTO)</v>
          </cell>
          <cell r="C9471" t="str">
            <v>M3</v>
          </cell>
          <cell r="D9471">
            <v>1252.67</v>
          </cell>
        </row>
        <row r="9472">
          <cell r="A9472">
            <v>101100</v>
          </cell>
          <cell r="B9472" t="str">
            <v>TUBULÃO A CÉU ABERTO, DIÂMETRO DO FUSTE DE 70CM, ESCAVAÇÃO MECÂNICA, SEM ALARGAMENTO DE BASE, CONCRETO FEITO EM OBRA E LANÇADO COM JERICA</v>
          </cell>
          <cell r="C9472" t="str">
            <v>M3</v>
          </cell>
          <cell r="D9472">
            <v>971.79</v>
          </cell>
        </row>
        <row r="9473">
          <cell r="A9473">
            <v>101108</v>
          </cell>
          <cell r="B9473" t="str">
            <v>TUBULÃO A CÉU ABERTO, DIÂMETRO DO FUSTE DE 70CM, ESCAVAÇÃO MECÂNICA, SEM ALARGAMENTO DE BASE, CONCRETO USINADO E LANÇADO COM BOMBA OU DIRETAMENTE DO CAMINHÃO (EXCLUSIVE BOMBEAMENTO, MOBILIZAÇÃO E DESMOBILIZAÇÃO)</v>
          </cell>
          <cell r="C9473" t="str">
            <v>M3</v>
          </cell>
          <cell r="D9473">
            <v>950.28</v>
          </cell>
        </row>
        <row r="9474">
          <cell r="A9474">
            <v>101097</v>
          </cell>
          <cell r="B9474" t="str">
            <v>TUBULÃO A CÉU ABERTO, DIÂMETRO DO FUSTE DE 80CM, ESCAVAÇÃO MANUAL, SEM ALARGAMENTO DE BASE, CONCRETO FEITO EM OBRA E LANÇADO COM JERICA</v>
          </cell>
          <cell r="C9474" t="str">
            <v>M3</v>
          </cell>
          <cell r="D9474">
            <v>1205.18</v>
          </cell>
        </row>
        <row r="9475">
          <cell r="A9475">
            <v>101105</v>
          </cell>
          <cell r="B9475" t="str">
            <v>TUBULÃO A CÉU ABERTO, DIÂMETRO DO FUSTE DE 80CM, ESCAVAÇÃO MANUAL, SEM ALARGAMENTO DE BASE, CONCRETO USINADO E LANÇADO COM BOMBA OU DIRETAMENTE DO CAMINHÃO (EXCLUSIVE BOMBEAMENTO)</v>
          </cell>
          <cell r="C9475" t="str">
            <v>M3</v>
          </cell>
          <cell r="D9475">
            <v>1189.99</v>
          </cell>
        </row>
        <row r="9476">
          <cell r="A9476">
            <v>101101</v>
          </cell>
          <cell r="B9476" t="str">
            <v>TUBULÃO A CÉU ABERTO, DIÂMETRO DO FUSTE DE 80CM, ESCAVAÇÃO MECÂNICA, SEM ALARGAMENTO DE BASE, CONCRETO FEITO EM OBRA E LANÇADO COM JERICA (EXCLUSIVE MOBILIZAÇÃO E DESMOBILIZAÇÃO)</v>
          </cell>
          <cell r="C9476" t="str">
            <v>M3</v>
          </cell>
          <cell r="D9476">
            <v>949.57</v>
          </cell>
        </row>
        <row r="9477">
          <cell r="A9477">
            <v>101109</v>
          </cell>
          <cell r="B9477" t="str">
            <v>TUBULÃO A CÉU ABERTO, DIÂMETRO DO FUSTE DE 80CM, ESCAVAÇÃO MECÂNICA, SEM ALARGAMENTO DE BASE, CONCRETO USINADO E LANÇADO COM BOMBA OU DIRETAMENTE DO CAMINHÃO (EXCLUSIVE BOMBEAMENTO, MOBILIZAÇÃO E DESMOBILIZAÇÃO)</v>
          </cell>
          <cell r="C9477" t="str">
            <v>M3</v>
          </cell>
          <cell r="D9477">
            <v>928.83</v>
          </cell>
        </row>
        <row r="9478">
          <cell r="A9478">
            <v>96393</v>
          </cell>
          <cell r="B9478" t="str">
            <v>USINAGEM DE BRITA GRADUADA SIMPLES</v>
          </cell>
          <cell r="C9478" t="str">
            <v>M3</v>
          </cell>
          <cell r="D9478">
            <v>216.15</v>
          </cell>
        </row>
        <row r="9479">
          <cell r="A9479">
            <v>96394</v>
          </cell>
          <cell r="B9479" t="str">
            <v>USINAGEM DE BRITA GRADUADA TRATADA COM CIMENTO</v>
          </cell>
          <cell r="C9479" t="str">
            <v>M3</v>
          </cell>
          <cell r="D9479">
            <v>278.58999999999997</v>
          </cell>
        </row>
        <row r="9480">
          <cell r="A9480">
            <v>104363</v>
          </cell>
          <cell r="B9480" t="str">
            <v>USINAGEM DE CONCRETO ASFÁLTICO COM CAP 50/70 PARA CAMADA DE ROLAMENTO, PADRÃO DNIT FAIXA C, EM USINA DE ASFALTO GRAVIMÉTRICA DE 150 TON/H</v>
          </cell>
          <cell r="C9480" t="str">
            <v>T</v>
          </cell>
          <cell r="D9480">
            <v>0</v>
          </cell>
        </row>
        <row r="9481">
          <cell r="A9481">
            <v>104360</v>
          </cell>
          <cell r="B9481" t="str">
            <v>USINAGEM DE CONCRETO ASFÁLTICO COM CAP 50/70, PARA CAMADA DE BINDER, PADRÃO DNIT FAIXA B, EM USINA DE ASFALTO CONTÍNUA DE 140 TON/H</v>
          </cell>
          <cell r="C9481" t="str">
            <v>T</v>
          </cell>
          <cell r="D9481">
            <v>0</v>
          </cell>
        </row>
        <row r="9482">
          <cell r="A9482">
            <v>104358</v>
          </cell>
          <cell r="B9482" t="str">
            <v>USINAGEM DE CONCRETO ASFÁLTICO COM CAP 50/70, PARA CAMADA DE BINDER, PADRÃO DNIT FAIXA B, EM USINA DE ASFALTO CONTÍNUA DE 80 TON/H</v>
          </cell>
          <cell r="C9482" t="str">
            <v>T</v>
          </cell>
          <cell r="D9482">
            <v>0</v>
          </cell>
        </row>
        <row r="9483">
          <cell r="A9483">
            <v>104362</v>
          </cell>
          <cell r="B9483" t="str">
            <v>USINAGEM DE CONCRETO ASFÁLTICO COM CAP 50/70, PARA CAMADA DE BINDER, PADRÃO DNIT FAIXA B, EM USINA DE ASFALTO GRAVIMÉTRICA DE 150 TON/H</v>
          </cell>
          <cell r="C9483" t="str">
            <v>T</v>
          </cell>
          <cell r="D9483">
            <v>0</v>
          </cell>
        </row>
        <row r="9484">
          <cell r="A9484">
            <v>104361</v>
          </cell>
          <cell r="B9484" t="str">
            <v>USINAGEM DE CONCRETO ASFÁLTICO COM CAP 50/70, PARA CAMADA DE ROLAMENTO, PADRÃO DNIT FAIXA C, EM USINA DE ASFALTO CONTÍNUA DE 140 TON/H</v>
          </cell>
          <cell r="C9484" t="str">
            <v>T</v>
          </cell>
          <cell r="D9484">
            <v>0</v>
          </cell>
        </row>
        <row r="9485">
          <cell r="A9485">
            <v>104359</v>
          </cell>
          <cell r="B9485" t="str">
            <v>USINAGEM DE CONCRETO ASFÁLTICO COM CAP 50/70, PARA CAMADA DE ROLAMENTO, PADRÃO DNIT FAIXA C, EM USINA DE ASFALTO CONTÍNUA DE 80 TON/H</v>
          </cell>
          <cell r="C9485" t="str">
            <v>T</v>
          </cell>
          <cell r="D9485">
            <v>0</v>
          </cell>
        </row>
        <row r="9486">
          <cell r="A9486">
            <v>96395</v>
          </cell>
          <cell r="B9486" t="str">
            <v>USINAGEM DE CONCRETO PARA COMPACTAÇÃO COM ROLO</v>
          </cell>
          <cell r="C9486" t="str">
            <v>M3</v>
          </cell>
          <cell r="D9486">
            <v>366.33</v>
          </cell>
        </row>
        <row r="9487">
          <cell r="A9487">
            <v>104373</v>
          </cell>
          <cell r="B9487" t="str">
            <v>USINAGEM DE PRÉ MISTURADO A FRIO, PARA CAMADA DE BINDER, PADRÃO DNIT FAIXA B</v>
          </cell>
          <cell r="C9487" t="str">
            <v>T</v>
          </cell>
          <cell r="D9487">
            <v>0</v>
          </cell>
        </row>
        <row r="9488">
          <cell r="A9488">
            <v>104374</v>
          </cell>
          <cell r="B9488" t="str">
            <v>USINAGEM DE PRÉ MISTURADO A FRIO, PARA CAMADA DE ROLAMENTO, PADRÃO DNIT FAIXA C</v>
          </cell>
          <cell r="C9488" t="str">
            <v>T</v>
          </cell>
          <cell r="D9488">
            <v>0</v>
          </cell>
        </row>
        <row r="9489">
          <cell r="A9489">
            <v>105034</v>
          </cell>
          <cell r="B9489" t="str">
            <v>CINTA DE AMARRAÇÃO DE ALVENARIA MOLDADA IN LOCO COM UTILIZAÇÃO DE BLOCOS CANALETA, ESPESSURA DE *10* CM</v>
          </cell>
          <cell r="C9489" t="str">
            <v>M</v>
          </cell>
          <cell r="D9489">
            <v>40.06</v>
          </cell>
        </row>
        <row r="9490">
          <cell r="A9490">
            <v>105033</v>
          </cell>
          <cell r="B9490" t="str">
            <v>CINTA DE AMARRAÇÃO DE ALVENARIA MOLDADA IN LOCO COM UTILIZAÇÃO DE BLOCOS CANALETA, ESPESSURA DE *15* CM</v>
          </cell>
          <cell r="C9490" t="str">
            <v>M</v>
          </cell>
          <cell r="D9490">
            <v>55.58</v>
          </cell>
        </row>
        <row r="9491">
          <cell r="A9491">
            <v>93205</v>
          </cell>
          <cell r="B9491" t="str">
            <v>CINTA DE AMARRAÇÃO DE ALVENARIA MOLDADA IN LOCO COM UTILIZAÇÃO DE BLOCOS CANALETA, ESPESSURA DE *20* CM</v>
          </cell>
          <cell r="C9491" t="str">
            <v>M</v>
          </cell>
          <cell r="D9491">
            <v>66.87</v>
          </cell>
        </row>
        <row r="9492">
          <cell r="A9492">
            <v>105032</v>
          </cell>
          <cell r="B9492" t="str">
            <v>CONTRAVERGA MOLDADA IN LOCO COM UTILIZAÇÃO DE BLOCOS CANALETA, ESPESSURA DE *10* CM</v>
          </cell>
          <cell r="C9492" t="str">
            <v>M</v>
          </cell>
          <cell r="D9492">
            <v>31.56</v>
          </cell>
        </row>
        <row r="9493">
          <cell r="A9493">
            <v>105031</v>
          </cell>
          <cell r="B9493" t="str">
            <v>CONTRAVERGA MOLDADA IN LOCO COM UTILIZAÇÃO DE BLOCOS CANALETA, ESPESSURA DE *15* CM</v>
          </cell>
          <cell r="C9493" t="str">
            <v>M</v>
          </cell>
          <cell r="D9493">
            <v>45.99</v>
          </cell>
        </row>
        <row r="9494">
          <cell r="A9494">
            <v>93199</v>
          </cell>
          <cell r="B9494" t="str">
            <v>CONTRAVERGA MOLDADA IN LOCO COM UTILIZAÇÃO DE BLOCOS CANALETA, ESPESSURA DE *20* CM</v>
          </cell>
          <cell r="C9494" t="str">
            <v>M</v>
          </cell>
          <cell r="D9494">
            <v>49.2</v>
          </cell>
        </row>
        <row r="9495">
          <cell r="A9495">
            <v>105030</v>
          </cell>
          <cell r="B9495" t="str">
            <v>CONTRAVERGA MOLDADA IN LOCO EM CONCRETO, ESPESSURA DE *10* CM</v>
          </cell>
          <cell r="C9495" t="str">
            <v>M</v>
          </cell>
          <cell r="D9495">
            <v>39.880000000000003</v>
          </cell>
        </row>
        <row r="9496">
          <cell r="A9496">
            <v>105029</v>
          </cell>
          <cell r="B9496" t="str">
            <v>CONTRAVERGA MOLDADA IN LOCO EM CONCRETO, ESPESSURA DE *15* CM</v>
          </cell>
          <cell r="C9496" t="str">
            <v>M</v>
          </cell>
          <cell r="D9496">
            <v>47.62</v>
          </cell>
        </row>
        <row r="9497">
          <cell r="A9497">
            <v>93197</v>
          </cell>
          <cell r="B9497" t="str">
            <v>CONTRAVERGA MOLDADA IN LOCO EM CONCRETO, ESPESSURA DE *20* CM</v>
          </cell>
          <cell r="C9497" t="str">
            <v>M</v>
          </cell>
          <cell r="D9497">
            <v>55.38</v>
          </cell>
        </row>
        <row r="9498">
          <cell r="A9498">
            <v>105040</v>
          </cell>
          <cell r="B9498" t="str">
            <v>CONTRAVERGA PRÉ-FABRICADA, ESPESSURA DE *10* CM</v>
          </cell>
          <cell r="C9498" t="str">
            <v>M</v>
          </cell>
          <cell r="D9498">
            <v>31.25</v>
          </cell>
        </row>
        <row r="9499">
          <cell r="A9499">
            <v>105039</v>
          </cell>
          <cell r="B9499" t="str">
            <v>CONTRAVERGA PRÉ-FABRICADA, ESPESSURA DE *15* CM</v>
          </cell>
          <cell r="C9499" t="str">
            <v>M</v>
          </cell>
          <cell r="D9499">
            <v>46.17</v>
          </cell>
        </row>
        <row r="9500">
          <cell r="A9500">
            <v>105038</v>
          </cell>
          <cell r="B9500" t="str">
            <v>CONTRAVERGA PRÉ-FABRICADA, ESPESSURA DE *20* CM</v>
          </cell>
          <cell r="C9500" t="str">
            <v>M</v>
          </cell>
          <cell r="D9500">
            <v>64.16</v>
          </cell>
        </row>
        <row r="9501">
          <cell r="A9501">
            <v>105028</v>
          </cell>
          <cell r="B9501" t="str">
            <v>CONTRAVERGA PRÉ-MOLDADA, ESPESSURA DE *10* CM</v>
          </cell>
          <cell r="C9501" t="str">
            <v>M</v>
          </cell>
          <cell r="D9501">
            <v>20.85</v>
          </cell>
        </row>
        <row r="9502">
          <cell r="A9502">
            <v>105027</v>
          </cell>
          <cell r="B9502" t="str">
            <v>CONTRAVERGA PRÉ-MOLDADA, ESPESSURA DE *15* CM</v>
          </cell>
          <cell r="C9502" t="str">
            <v>M</v>
          </cell>
          <cell r="D9502">
            <v>23.87</v>
          </cell>
        </row>
        <row r="9503">
          <cell r="A9503">
            <v>93194</v>
          </cell>
          <cell r="B9503" t="str">
            <v>CONTRAVERGA PRÉ-MOLDADA, ESPESSURA DE *20* CM</v>
          </cell>
          <cell r="C9503" t="str">
            <v>M</v>
          </cell>
          <cell r="D9503">
            <v>27.34</v>
          </cell>
        </row>
        <row r="9504">
          <cell r="A9504">
            <v>93200</v>
          </cell>
          <cell r="B9504" t="str">
            <v>FIXAÇÃO (ENCUNHAMENTO) DE ALVENARIA DE VEDAÇÃO COM ARGAMASSA APLICADA COM BISNAGA</v>
          </cell>
          <cell r="C9504" t="str">
            <v>M</v>
          </cell>
          <cell r="D9504">
            <v>11.13</v>
          </cell>
        </row>
        <row r="9505">
          <cell r="A9505">
            <v>93203</v>
          </cell>
          <cell r="B9505" t="str">
            <v>FIXAÇÃO (ENCUNHAMENTO) DE ALVENARIA DE VEDAÇÃO COM ESPUMA DE POLIURETANO EXPANSIVA</v>
          </cell>
          <cell r="C9505" t="str">
            <v>M</v>
          </cell>
          <cell r="D9505">
            <v>13.65</v>
          </cell>
        </row>
        <row r="9506">
          <cell r="A9506">
            <v>93202</v>
          </cell>
          <cell r="B9506" t="str">
            <v>FIXAÇÃO (ENCUNHAMENTO) DE ALVENARIA DE VEDAÇÃO COM TIJOLO MACIÇO</v>
          </cell>
          <cell r="C9506" t="str">
            <v>M</v>
          </cell>
          <cell r="D9506">
            <v>24.87</v>
          </cell>
        </row>
        <row r="9507">
          <cell r="A9507">
            <v>105026</v>
          </cell>
          <cell r="B9507" t="str">
            <v>VERGA MOLDADA IN LOCO COM UTILIZAÇÃO DE BLOCOS CANALETA, ESPESSURA DE *10* CM</v>
          </cell>
          <cell r="C9507" t="str">
            <v>M</v>
          </cell>
          <cell r="D9507">
            <v>40.17</v>
          </cell>
        </row>
        <row r="9508">
          <cell r="A9508">
            <v>105025</v>
          </cell>
          <cell r="B9508" t="str">
            <v>VERGA MOLDADA IN LOCO COM UTILIZAÇÃO DE BLOCOS CANALETA, ESPESSURA DE *15* CM</v>
          </cell>
          <cell r="C9508" t="str">
            <v>M</v>
          </cell>
          <cell r="D9508">
            <v>56.43</v>
          </cell>
        </row>
        <row r="9509">
          <cell r="A9509">
            <v>93191</v>
          </cell>
          <cell r="B9509" t="str">
            <v>VERGA MOLDADA IN LOCO COM UTILIZAÇÃO DE BLOCOS CANALETA, ESPESSURA DE *20* CM</v>
          </cell>
          <cell r="C9509" t="str">
            <v>M</v>
          </cell>
          <cell r="D9509">
            <v>68.099999999999994</v>
          </cell>
        </row>
        <row r="9510">
          <cell r="A9510">
            <v>105024</v>
          </cell>
          <cell r="B9510" t="str">
            <v>VERGA MOLDADA IN LOCO EM CONCRETO, ESPESSURA DE *10* CM</v>
          </cell>
          <cell r="C9510" t="str">
            <v>M</v>
          </cell>
          <cell r="D9510">
            <v>51.38</v>
          </cell>
        </row>
        <row r="9511">
          <cell r="A9511">
            <v>105023</v>
          </cell>
          <cell r="B9511" t="str">
            <v>VERGA MOLDADA IN LOCO EM CONCRETO, ESPESSURA DE *15* CM</v>
          </cell>
          <cell r="C9511" t="str">
            <v>M</v>
          </cell>
          <cell r="D9511">
            <v>62.52</v>
          </cell>
        </row>
        <row r="9512">
          <cell r="A9512">
            <v>93187</v>
          </cell>
          <cell r="B9512" t="str">
            <v>VERGA MOLDADA IN LOCO EM CONCRETO, ESPESSURA DE *20* CM</v>
          </cell>
          <cell r="C9512" t="str">
            <v>M</v>
          </cell>
          <cell r="D9512">
            <v>73.63</v>
          </cell>
        </row>
        <row r="9513">
          <cell r="A9513">
            <v>105037</v>
          </cell>
          <cell r="B9513" t="str">
            <v>VERGA PRÉ-FABRICADA COM ATÉ 1,5 M DE VÃO, ESPESSURA DE *10* CM</v>
          </cell>
          <cell r="C9513" t="str">
            <v>M</v>
          </cell>
          <cell r="D9513">
            <v>31.39</v>
          </cell>
        </row>
        <row r="9514">
          <cell r="A9514">
            <v>105036</v>
          </cell>
          <cell r="B9514" t="str">
            <v>VERGA PRÉ-FABRICADA COM ATÉ 1,5 M DE VÃO, ESPESSURA DE *15* CM</v>
          </cell>
          <cell r="C9514" t="str">
            <v>M</v>
          </cell>
          <cell r="D9514">
            <v>46.38</v>
          </cell>
        </row>
        <row r="9515">
          <cell r="A9515">
            <v>105035</v>
          </cell>
          <cell r="B9515" t="str">
            <v>VERGA PRÉ-FABRICADA COM ATÉ 1,5 M DE VÃO, ESPESSURA DE *20* CM</v>
          </cell>
          <cell r="C9515" t="str">
            <v>M</v>
          </cell>
          <cell r="D9515">
            <v>64.33</v>
          </cell>
        </row>
        <row r="9516">
          <cell r="A9516">
            <v>105022</v>
          </cell>
          <cell r="B9516" t="str">
            <v>VERGA PRÉ-MOLDADA COM ATÉ 1,5 M DE VÃO, ESPESSURA DE *10* CM</v>
          </cell>
          <cell r="C9516" t="str">
            <v>M</v>
          </cell>
          <cell r="D9516">
            <v>21.14</v>
          </cell>
        </row>
        <row r="9517">
          <cell r="A9517">
            <v>105021</v>
          </cell>
          <cell r="B9517" t="str">
            <v>VERGA PRÉ-MOLDADA COM ATÉ 1,5 M DE VÃO, ESPESSURA DE *15* CM</v>
          </cell>
          <cell r="C9517" t="str">
            <v>M</v>
          </cell>
          <cell r="D9517">
            <v>24.2</v>
          </cell>
        </row>
        <row r="9518">
          <cell r="A9518">
            <v>93184</v>
          </cell>
          <cell r="B9518" t="str">
            <v>VERGA PRÉ-MOLDADA COM ATÉ 1,5 M DE VÃO, ESPESSURA DE *20* CM</v>
          </cell>
          <cell r="C9518" t="str">
            <v>M</v>
          </cell>
          <cell r="D9518">
            <v>28</v>
          </cell>
        </row>
        <row r="9519">
          <cell r="A9519">
            <v>102149</v>
          </cell>
          <cell r="B9519" t="str">
            <v>ESPELHO CRISTAL, ESPESSURA 4 MM, ADERIDO COM ADESIVO FIXA-ESPELHO E FITA DUPLA-FACE, COM MOLDURA DE MADEIRA APARAFUSADA NA PAREDE, COM ÁREA MAIOR QUE 1,0 M2</v>
          </cell>
          <cell r="C9519" t="str">
            <v>M2</v>
          </cell>
          <cell r="D9519">
            <v>0</v>
          </cell>
        </row>
        <row r="9520">
          <cell r="A9520">
            <v>102150</v>
          </cell>
          <cell r="B9520" t="str">
            <v>ESPELHO CRISTAL, ESPESSURA 4 MM, ADERIDO COM ADESIVO FIXA-ESPELHO, COM MOLDURA DE MADEIRA APARAFUSADA NA PAREDE, COM ÁREA MAIOR QUE 1,0 M2</v>
          </cell>
          <cell r="C9520" t="str">
            <v>M2</v>
          </cell>
          <cell r="D9520">
            <v>0</v>
          </cell>
        </row>
        <row r="9521">
          <cell r="A9521">
            <v>102145</v>
          </cell>
          <cell r="B9521" t="str">
            <v>ESPELHO CRISTAL, ESPESSURA 4 MM, ADERIDO COM ADESIVO FIXA-ESPELHO, COM MOLDURA DE MADEIRA APARAFUSADA NA PAREDE, COM ÁREA MENOR OU IGUAL A 1,0 M2</v>
          </cell>
          <cell r="C9521" t="str">
            <v>M2</v>
          </cell>
          <cell r="D9521">
            <v>0</v>
          </cell>
        </row>
        <row r="9522">
          <cell r="A9522">
            <v>102146</v>
          </cell>
          <cell r="B9522" t="str">
            <v>ESPELHO CRISTAL, ESPESSURA 4 MM, SEM MOLDURA, ADERIDO COM ADESIVO FIXA-ESPELHO E FITA DUPLA-FACE</v>
          </cell>
          <cell r="C9522" t="str">
            <v>M2</v>
          </cell>
          <cell r="D9522">
            <v>0</v>
          </cell>
        </row>
        <row r="9523">
          <cell r="A9523">
            <v>102147</v>
          </cell>
          <cell r="B9523" t="str">
            <v>ESPELHO CRISTAL, ESPESSURA 4 MM, SEM MOLDURA, ADERIDO COM ADESIVO FIXA-ESPELHO</v>
          </cell>
          <cell r="C9523" t="str">
            <v>M2</v>
          </cell>
          <cell r="D9523">
            <v>0</v>
          </cell>
        </row>
        <row r="9524">
          <cell r="A9524">
            <v>102148</v>
          </cell>
          <cell r="B9524" t="str">
            <v>ESPELHO CRISTAL, ESPESSURA 4 MM, SEM MOLDURA, APARAFUSADO COM BOTÃO DE ROSCA INTERNA, COM ÁREA MAIOR QUE 1,0 M2</v>
          </cell>
          <cell r="C9524" t="str">
            <v>M2</v>
          </cell>
          <cell r="D9524">
            <v>0</v>
          </cell>
        </row>
        <row r="9525">
          <cell r="A9525">
            <v>102143</v>
          </cell>
          <cell r="B9525" t="str">
            <v>ESPELHO CRISTAL, ESPESSURA 4 MM, SEM MOLDURA, APARAFUSADO COM BOTÃO DE ROSCA INTERNA, COM ÁREA MENOR OU IGUAL A 1,0 M2</v>
          </cell>
          <cell r="C9525" t="str">
            <v>M2</v>
          </cell>
          <cell r="D9525">
            <v>0</v>
          </cell>
        </row>
        <row r="9526">
          <cell r="A9526">
            <v>102144</v>
          </cell>
          <cell r="B9526" t="str">
            <v>ESPELHO CRISTAL, ESPESSURA 4MM, ADERIDO COM ADESIVO FIXA ESPELHO FITA DUPLA-FACE, COM MOLDURA DE MADEIRA APARAFUSADA NA PAREDE, COM ÁREA MENOR OU IGUAL A 1,0 M2</v>
          </cell>
          <cell r="C9526" t="str">
            <v>M2</v>
          </cell>
          <cell r="D9526">
            <v>0</v>
          </cell>
        </row>
        <row r="9527">
          <cell r="A9527">
            <v>102171</v>
          </cell>
          <cell r="B9527" t="str">
            <v>INSTALAÇÃO DE VIDRO ARAMADO, E = 6 MM, EM ESQUADRIA DE ALUMÍNIO OU PVC, FIXADO COM BAGUETE_PS</v>
          </cell>
          <cell r="C9527" t="str">
            <v>M2</v>
          </cell>
          <cell r="D9527">
            <v>522.27</v>
          </cell>
        </row>
        <row r="9528">
          <cell r="A9528">
            <v>102172</v>
          </cell>
          <cell r="B9528" t="str">
            <v>INSTALAÇÃO DE VIDRO ARAMADO, E = 7 MM, EM ESQUADRIA DE ALUMÍNIO OU PVC, FIXADO COM BAGUETE_PS</v>
          </cell>
          <cell r="C9528" t="str">
            <v>M2</v>
          </cell>
          <cell r="D9528">
            <v>507.77</v>
          </cell>
        </row>
        <row r="9529">
          <cell r="A9529">
            <v>102170</v>
          </cell>
          <cell r="B9529" t="str">
            <v>INSTALAÇÃO DE VIDRO IMPRESSO, E = 4 MM, EM ESQUADRIA DE ALUMÍNIO OU PVC, FIXADO COM BAGUETE_PS</v>
          </cell>
          <cell r="C9529" t="str">
            <v>M2</v>
          </cell>
          <cell r="D9529">
            <v>283.73</v>
          </cell>
        </row>
        <row r="9530">
          <cell r="A9530">
            <v>102160</v>
          </cell>
          <cell r="B9530" t="str">
            <v>INSTALAÇÃO DE VIDRO IMPRESSO, E = 4 MM, EM ESQUADRIA DE MADEIRA, FIXADO COM BAGUETE</v>
          </cell>
          <cell r="C9530" t="str">
            <v>M2</v>
          </cell>
          <cell r="D9530">
            <v>178.5</v>
          </cell>
        </row>
        <row r="9531">
          <cell r="A9531">
            <v>102177</v>
          </cell>
          <cell r="B9531" t="str">
            <v>INSTALAÇÃO DE VIDRO LAMINADO, E = 12 MM (4+4+4), ENCAIXADO EM PERFIL U_PS</v>
          </cell>
          <cell r="C9531" t="str">
            <v>M2</v>
          </cell>
          <cell r="D9531">
            <v>1884.14</v>
          </cell>
        </row>
        <row r="9532">
          <cell r="A9532">
            <v>102174</v>
          </cell>
          <cell r="B9532" t="str">
            <v>INSTALAÇÃO DE VIDRO LAMINADO, E = 12 MM (4+4+4), FIXADO COM SILICONE ESTRUTURAL</v>
          </cell>
          <cell r="C9532" t="str">
            <v>M2</v>
          </cell>
          <cell r="D9532">
            <v>0</v>
          </cell>
        </row>
        <row r="9533">
          <cell r="A9533">
            <v>102178</v>
          </cell>
          <cell r="B9533" t="str">
            <v>INSTALAÇÃO DE VIDRO LAMINADO, E = 15 MM (5+5+5), ENCAIXADO EM PERFIL U_PS</v>
          </cell>
          <cell r="C9533" t="str">
            <v>M2</v>
          </cell>
          <cell r="D9533">
            <v>2162.6999999999998</v>
          </cell>
        </row>
        <row r="9534">
          <cell r="A9534">
            <v>102175</v>
          </cell>
          <cell r="B9534" t="str">
            <v>INSTALAÇÃO DE VIDRO LAMINADO, E = 15 MM (5+5+5), FIXADO COM SILICONE ESTRUTURAL</v>
          </cell>
          <cell r="C9534" t="str">
            <v>M2</v>
          </cell>
          <cell r="D9534">
            <v>0</v>
          </cell>
        </row>
        <row r="9535">
          <cell r="A9535">
            <v>102176</v>
          </cell>
          <cell r="B9535" t="str">
            <v>INSTALAÇÃO DE VIDRO LAMINADO, E = 8 MM (4+4), ENCAIXADO EM PERFIL U_PS</v>
          </cell>
          <cell r="C9535" t="str">
            <v>M2</v>
          </cell>
          <cell r="D9535">
            <v>936.07</v>
          </cell>
        </row>
        <row r="9536">
          <cell r="A9536">
            <v>102173</v>
          </cell>
          <cell r="B9536" t="str">
            <v>INSTALAÇÃO DE VIDRO LAMINADO, E = 8 MM (4+4), FIXADO COM SILICONE ESTRUTURAL</v>
          </cell>
          <cell r="C9536" t="str">
            <v>M2</v>
          </cell>
          <cell r="D9536">
            <v>0</v>
          </cell>
        </row>
        <row r="9537">
          <cell r="A9537">
            <v>102163</v>
          </cell>
          <cell r="B9537" t="str">
            <v>INSTALAÇÃO DE VIDRO LISO FUME, E = 4 MM, EM ESQUADRIA DE ALUMÍNIO OU PVC, FIXADO COM BAGUETE_PS</v>
          </cell>
          <cell r="C9537" t="str">
            <v>M2</v>
          </cell>
          <cell r="D9537">
            <v>363.73</v>
          </cell>
        </row>
        <row r="9538">
          <cell r="A9538">
            <v>102153</v>
          </cell>
          <cell r="B9538" t="str">
            <v>INSTALAÇÃO DE VIDRO LISO FUME, E = 4 MM, EM ESQUADRIA DE MADEIRA, FIXADO COM BAGUETE</v>
          </cell>
          <cell r="C9538" t="str">
            <v>M2</v>
          </cell>
          <cell r="D9538">
            <v>258.5</v>
          </cell>
        </row>
        <row r="9539">
          <cell r="A9539">
            <v>102165</v>
          </cell>
          <cell r="B9539" t="str">
            <v>INSTALAÇÃO DE VIDRO LISO FUME, E = 5 MM, EM ESQUADRIA DE ALUMÍNIO OU PVC, FIXADO COM BAGUETE_PS</v>
          </cell>
          <cell r="C9539" t="str">
            <v>M2</v>
          </cell>
          <cell r="D9539">
            <v>352.56</v>
          </cell>
        </row>
        <row r="9540">
          <cell r="A9540">
            <v>102155</v>
          </cell>
          <cell r="B9540" t="str">
            <v>INSTALAÇÃO DE VIDRO LISO FUME, E = 5 MM, EM ESQUADRIA DE MADEIRA, FIXADO COM BAGUETE</v>
          </cell>
          <cell r="C9540" t="str">
            <v>M2</v>
          </cell>
          <cell r="D9540">
            <v>266.69</v>
          </cell>
        </row>
        <row r="9541">
          <cell r="A9541">
            <v>102167</v>
          </cell>
          <cell r="B9541" t="str">
            <v>INSTALAÇÃO DE VIDRO LISO FUME, E = 6 MM, EM ESQUADRIA DE ALUMÍNIO OU PVC, FIXADO COM BAGUETE_PS</v>
          </cell>
          <cell r="C9541" t="str">
            <v>M2</v>
          </cell>
          <cell r="D9541">
            <v>414.44</v>
          </cell>
        </row>
        <row r="9542">
          <cell r="A9542">
            <v>102157</v>
          </cell>
          <cell r="B9542" t="str">
            <v>INSTALAÇÃO DE VIDRO LISO FUME, E = 6 MM, EM ESQUADRIA DE MADEIRA, FIXADO COM BAGUETE</v>
          </cell>
          <cell r="C9542" t="str">
            <v>M2</v>
          </cell>
          <cell r="D9542">
            <v>347.93</v>
          </cell>
        </row>
        <row r="9543">
          <cell r="A9543">
            <v>102169</v>
          </cell>
          <cell r="B9543" t="str">
            <v>INSTALAÇÃO DE VIDRO LISO INCOLOR, E = 10 MM, EM ESQUADRIA DE ALUMÍNIO OU PVC, FIXADO COM BAGUETE_PS</v>
          </cell>
          <cell r="C9543" t="str">
            <v>M2</v>
          </cell>
          <cell r="D9543">
            <v>461.05</v>
          </cell>
        </row>
        <row r="9544">
          <cell r="A9544">
            <v>102159</v>
          </cell>
          <cell r="B9544" t="str">
            <v>INSTALAÇÃO DE VIDRO LISO INCOLOR, E = 10 MM, EM ESQUADRIA DE MADEIRA, FIXADO COM BAGUETE</v>
          </cell>
          <cell r="C9544" t="str">
            <v>M2</v>
          </cell>
          <cell r="D9544">
            <v>418.15</v>
          </cell>
        </row>
        <row r="9545">
          <cell r="A9545">
            <v>102161</v>
          </cell>
          <cell r="B9545" t="str">
            <v>INSTALAÇÃO DE VIDRO LISO INCOLOR, E = 3 MM, EM ESQUADRIA DE ALUMÍNIO OU PVC, FIXADO COM BAGUETE_PS</v>
          </cell>
          <cell r="C9545" t="str">
            <v>M2</v>
          </cell>
          <cell r="D9545">
            <v>290.39999999999998</v>
          </cell>
        </row>
        <row r="9546">
          <cell r="A9546">
            <v>102151</v>
          </cell>
          <cell r="B9546" t="str">
            <v>INSTALAÇÃO DE VIDRO LISO INCOLOR, E = 3 MM, EM ESQUADRIA DE MADEIRA, FIXADO COM BAGUETE</v>
          </cell>
          <cell r="C9546" t="str">
            <v>M2</v>
          </cell>
          <cell r="D9546">
            <v>185.17</v>
          </cell>
        </row>
        <row r="9547">
          <cell r="A9547">
            <v>102162</v>
          </cell>
          <cell r="B9547" t="str">
            <v>INSTALAÇÃO DE VIDRO LISO INCOLOR, E = 4 MM, EM ESQUADRIA DE ALUMÍNIO OU PVC, FIXADO COM BAGUETE_PS</v>
          </cell>
          <cell r="C9547" t="str">
            <v>M2</v>
          </cell>
          <cell r="D9547">
            <v>310.39999999999998</v>
          </cell>
        </row>
        <row r="9548">
          <cell r="A9548">
            <v>102164</v>
          </cell>
          <cell r="B9548" t="str">
            <v>INSTALAÇÃO DE VIDRO LISO INCOLOR, E = 5 MM, EM ESQUADRIA DE ALUMÍNIO OU PVC, FIXADO COM BAGUETE_PS</v>
          </cell>
          <cell r="C9548" t="str">
            <v>M2</v>
          </cell>
          <cell r="D9548">
            <v>308.93</v>
          </cell>
        </row>
        <row r="9549">
          <cell r="A9549">
            <v>102154</v>
          </cell>
          <cell r="B9549" t="str">
            <v>INSTALAÇÃO DE VIDRO LISO INCOLOR, E = 5 MM, EM ESQUADRIA DE MADEIRA, FIXADO COM BAGUETE</v>
          </cell>
          <cell r="C9549" t="str">
            <v>M2</v>
          </cell>
          <cell r="D9549">
            <v>223.06</v>
          </cell>
        </row>
        <row r="9550">
          <cell r="A9550">
            <v>102166</v>
          </cell>
          <cell r="B9550" t="str">
            <v>INSTALAÇÃO DE VIDRO LISO INCOLOR, E = 6 MM, EM ESQUADRIA DE ALUMÍNIO OU PVC, FIXADO COM BAGUETE_PS</v>
          </cell>
          <cell r="C9550" t="str">
            <v>M2</v>
          </cell>
          <cell r="D9550">
            <v>321.10000000000002</v>
          </cell>
        </row>
        <row r="9551">
          <cell r="A9551">
            <v>102156</v>
          </cell>
          <cell r="B9551" t="str">
            <v>INSTALAÇÃO DE VIDRO LISO INCOLOR, E = 6 MM, EM ESQUADRIA DE MADEIRA, FIXADO COM BAGUETE</v>
          </cell>
          <cell r="C9551" t="str">
            <v>M2</v>
          </cell>
          <cell r="D9551">
            <v>254.59</v>
          </cell>
        </row>
        <row r="9552">
          <cell r="A9552">
            <v>102168</v>
          </cell>
          <cell r="B9552" t="str">
            <v>INSTALAÇÃO DE VIDRO LISO INCOLOR, E = 8 MM, EM ESQUADRIA DE ALUMÍNIO OU PVC, FIXADO COM BAGUETE_PS</v>
          </cell>
          <cell r="C9552" t="str">
            <v>M2</v>
          </cell>
          <cell r="D9552">
            <v>400.68</v>
          </cell>
        </row>
        <row r="9553">
          <cell r="A9553">
            <v>102158</v>
          </cell>
          <cell r="B9553" t="str">
            <v>INSTALAÇÃO DE VIDRO LISO INCOLOR, E = 8 MM, EM ESQUADRIA DE MADEIRA, FIXADO COM BAGUETE</v>
          </cell>
          <cell r="C9553" t="str">
            <v>M2</v>
          </cell>
          <cell r="D9553">
            <v>351.41</v>
          </cell>
        </row>
        <row r="9554">
          <cell r="A9554">
            <v>102152</v>
          </cell>
          <cell r="B9554" t="str">
            <v>INSTALAÇÃO DE VIDRO LISO, E = 4 MM, EM ESQUADRIA DE MADEIRA, FIXADO COM BAGUETE</v>
          </cell>
          <cell r="C9554" t="str">
            <v>M2</v>
          </cell>
          <cell r="D9554">
            <v>205.17</v>
          </cell>
        </row>
        <row r="9555">
          <cell r="A9555">
            <v>102181</v>
          </cell>
          <cell r="B9555" t="str">
            <v>INSTALAÇÃO DE VIDRO TEMPERADO, E = 10 MM, ENCAIXADO EM PERFIL U_PS</v>
          </cell>
          <cell r="C9555" t="str">
            <v>M2</v>
          </cell>
          <cell r="D9555">
            <v>619.85</v>
          </cell>
        </row>
        <row r="9556">
          <cell r="A9556">
            <v>102179</v>
          </cell>
          <cell r="B9556" t="str">
            <v>INSTALAÇÃO DE VIDRO TEMPERADO, E = 6 MM, ENCAIXADO EM PERFIL U_PS</v>
          </cell>
          <cell r="C9556" t="str">
            <v>M2</v>
          </cell>
          <cell r="D9556">
            <v>433.24</v>
          </cell>
        </row>
        <row r="9557">
          <cell r="A9557">
            <v>102180</v>
          </cell>
          <cell r="B9557" t="str">
            <v>INSTALAÇÃO DE VIDRO TEMPERADO, E = 8 MM, ENCAIXADO EM PERFIL U_PS</v>
          </cell>
          <cell r="C9557" t="str">
            <v>M2</v>
          </cell>
          <cell r="D9557">
            <v>513.17999999999995</v>
          </cell>
        </row>
        <row r="9558">
          <cell r="A9558">
            <v>102189</v>
          </cell>
          <cell r="B9558" t="str">
            <v>JOGO DE FERRAGENS CROMADAS PARA PORTA DE VIDRO TEMPERADO, UMA FOLHA COMPOSTO DE DOBRADICAS SUPERIOR E INFERIOR, TRINCO, FECHADURA, CONTRA FECHADURA COM CAPUCHINHO SEM MOLA E PUXADOR</v>
          </cell>
          <cell r="C9558" t="str">
            <v>UN</v>
          </cell>
          <cell r="D9558">
            <v>236.1</v>
          </cell>
        </row>
        <row r="9559">
          <cell r="A9559">
            <v>102188</v>
          </cell>
          <cell r="B9559" t="str">
            <v>MOLA HIDRAULICA DE PISO PARA PORTA DE VIDRO TEMPERADO</v>
          </cell>
          <cell r="C9559" t="str">
            <v>UN</v>
          </cell>
          <cell r="D9559">
            <v>884.92</v>
          </cell>
        </row>
        <row r="9560">
          <cell r="A9560">
            <v>102185</v>
          </cell>
          <cell r="B9560" t="str">
            <v>PORTA DE ABRIR COM MOLA HIDRÁULICA, EM VIDRO TEMPERADO, 2 FOLHAS DE 90X210 CM, ESPESSURA DD 10MM, INCLUSIVE ACESSÓRIOS</v>
          </cell>
          <cell r="C9560" t="str">
            <v>UN</v>
          </cell>
          <cell r="D9560">
            <v>4281.7299999999996</v>
          </cell>
        </row>
        <row r="9561">
          <cell r="A9561">
            <v>102184</v>
          </cell>
          <cell r="B9561" t="str">
            <v>PORTA DE ABRIR COM MOLA HIDRÁULICA, EM VIDRO TEMPERADO, 90X210 CM, ESPESSURA 10 MM, INCLUSIVE ACESSÓRIOS</v>
          </cell>
          <cell r="C9561" t="str">
            <v>UN</v>
          </cell>
          <cell r="D9561">
            <v>2135.4499999999998</v>
          </cell>
        </row>
        <row r="9562">
          <cell r="A9562">
            <v>102187</v>
          </cell>
          <cell r="B9562" t="str">
            <v>PORTA DE CORRER EM VIDRO TEMPERADO, 2 FOLHAS DE 90X210 CM, ESPESSURA 10 MM, INCLUSIVE ACESSÓRIOS</v>
          </cell>
          <cell r="C9562" t="str">
            <v>UN</v>
          </cell>
          <cell r="D9562">
            <v>0</v>
          </cell>
        </row>
        <row r="9563">
          <cell r="A9563">
            <v>102186</v>
          </cell>
          <cell r="B9563" t="str">
            <v>PORTA DE CORRER EM VIDRO TEMPERADO, 90X210 CM, ESPESSURA 10MM, INCLUSIVE ACESSÓRIOS</v>
          </cell>
          <cell r="C9563" t="str">
            <v>UN</v>
          </cell>
          <cell r="D9563">
            <v>0</v>
          </cell>
        </row>
        <row r="9564">
          <cell r="A9564">
            <v>102183</v>
          </cell>
          <cell r="B9564" t="str">
            <v>PORTA PIVOTANTE DE VIDRO TEMPERADO, 2 FOLHAS DE 90X210 CM, ESPESSURA DE 10MM, INCLUSIVE ACESSÓRIOS</v>
          </cell>
          <cell r="C9564" t="str">
            <v>UN</v>
          </cell>
          <cell r="D9564">
            <v>2553.58</v>
          </cell>
        </row>
        <row r="9565">
          <cell r="A9565">
            <v>102182</v>
          </cell>
          <cell r="B9565" t="str">
            <v>PORTA PIVOTANTE DE VIDRO TEMPERADO, 90X210 CM, ESPESSURA 10 MM, INCLUSIVE ACESSÓRIOS</v>
          </cell>
          <cell r="C9565" t="str">
            <v>UN</v>
          </cell>
          <cell r="D9565">
            <v>1271.23</v>
          </cell>
        </row>
        <row r="9566">
          <cell r="A9566">
            <v>102191</v>
          </cell>
          <cell r="B9566" t="str">
            <v>REMOÇÃO DE VIDRO LISO COMUM DE ESQUADRIA COM BAGUETE DE ALUMÍNIO OU PVC</v>
          </cell>
          <cell r="C9566" t="str">
            <v>M2</v>
          </cell>
          <cell r="D9566">
            <v>20.78</v>
          </cell>
        </row>
        <row r="9567">
          <cell r="A9567">
            <v>102190</v>
          </cell>
          <cell r="B9567" t="str">
            <v>REMOÇÃO DE VIDRO LISO COMUM DE ESQUADRIA COM BAGUETE DE MADEIRA</v>
          </cell>
          <cell r="C9567" t="str">
            <v>M2</v>
          </cell>
          <cell r="D9567">
            <v>17.100000000000001</v>
          </cell>
        </row>
        <row r="9568">
          <cell r="A9568">
            <v>102192</v>
          </cell>
          <cell r="B9568" t="str">
            <v>REMOÇÃO DE VIDRO TEMPERADO FIXADO EM PERFIL U</v>
          </cell>
          <cell r="C9568" t="str">
            <v>M2</v>
          </cell>
          <cell r="D9568">
            <v>14.83</v>
          </cell>
        </row>
        <row r="9569">
          <cell r="A9569">
            <v>89354</v>
          </cell>
          <cell r="B9569" t="str">
            <v>MISTURADOR MONOCOMANDO PARA CHUVEIRO, BASE BRUTA E ACABAMENTO CROMADO - FORNECIMENTO E INSTALAÇÃO</v>
          </cell>
          <cell r="C9569" t="str">
            <v>UN</v>
          </cell>
          <cell r="D9569">
            <v>535.08000000000004</v>
          </cell>
        </row>
        <row r="9570">
          <cell r="A9570">
            <v>103041</v>
          </cell>
          <cell r="B9570" t="str">
            <v>REGISTRO DE ESFERA, PVC, ROSCÁVEL, COM BORBOLETA, 1/2" - FORNECIMENTO E INSTALAÇÃO</v>
          </cell>
          <cell r="C9570" t="str">
            <v>UN</v>
          </cell>
          <cell r="D9570">
            <v>17.09</v>
          </cell>
        </row>
        <row r="9571">
          <cell r="A9571">
            <v>103042</v>
          </cell>
          <cell r="B9571" t="str">
            <v>REGISTRO DE ESFERA, PVC, ROSCÁVEL, COM BORBOLETA, 3/4" - FORNECIMENTO E INSTALAÇÃO</v>
          </cell>
          <cell r="C9571" t="str">
            <v>UN</v>
          </cell>
          <cell r="D9571">
            <v>21.31</v>
          </cell>
        </row>
        <row r="9572">
          <cell r="A9572">
            <v>103043</v>
          </cell>
          <cell r="B9572" t="str">
            <v>REGISTRO DE ESFERA, PVC, ROSCÁVEL, COM CABEÇA QUADRADA, 1/2" - FORNECIMENTO E INSTALAÇÃO</v>
          </cell>
          <cell r="C9572" t="str">
            <v>UN</v>
          </cell>
          <cell r="D9572">
            <v>19.649999999999999</v>
          </cell>
        </row>
        <row r="9573">
          <cell r="A9573">
            <v>103044</v>
          </cell>
          <cell r="B9573" t="str">
            <v>REGISTRO DE ESFERA, PVC, ROSCÁVEL, COM CABEÇA QUADRADA, 3/4" - FORNECIMENTO E INSTALAÇÃO</v>
          </cell>
          <cell r="C9573" t="str">
            <v>UN</v>
          </cell>
          <cell r="D9573">
            <v>26.62</v>
          </cell>
        </row>
        <row r="9574">
          <cell r="A9574">
            <v>103039</v>
          </cell>
          <cell r="B9574" t="str">
            <v>REGISTRO DE ESFERA, PVC, ROSCÁVEL, COM VOLANTE, 1 1/2" - FORNECIMENTO E INSTALAÇÃO</v>
          </cell>
          <cell r="C9574" t="str">
            <v>UN</v>
          </cell>
          <cell r="D9574">
            <v>58.97</v>
          </cell>
        </row>
        <row r="9575">
          <cell r="A9575">
            <v>103038</v>
          </cell>
          <cell r="B9575" t="str">
            <v>REGISTRO DE ESFERA, PVC, ROSCÁVEL, COM VOLANTE, 1 1/4" - FORNECIMENTO E INSTALAÇÃO</v>
          </cell>
          <cell r="C9575" t="str">
            <v>UN</v>
          </cell>
          <cell r="D9575">
            <v>53.85</v>
          </cell>
        </row>
        <row r="9576">
          <cell r="A9576">
            <v>103037</v>
          </cell>
          <cell r="B9576" t="str">
            <v>REGISTRO DE ESFERA, PVC, ROSCÁVEL, COM VOLANTE, 1" - FORNECIMENTO E INSTALAÇÃO</v>
          </cell>
          <cell r="C9576" t="str">
            <v>UN</v>
          </cell>
          <cell r="D9576">
            <v>40.21</v>
          </cell>
        </row>
        <row r="9577">
          <cell r="A9577">
            <v>103036</v>
          </cell>
          <cell r="B9577" t="str">
            <v>REGISTRO DE ESFERA, PVC, ROSCÁVEL, COM VOLANTE, 1/2" - FORNECIMENTO E INSTALAÇÃO</v>
          </cell>
          <cell r="C9577" t="str">
            <v>UN</v>
          </cell>
          <cell r="D9577">
            <v>20.39</v>
          </cell>
        </row>
        <row r="9578">
          <cell r="A9578">
            <v>103040</v>
          </cell>
          <cell r="B9578" t="str">
            <v>REGISTRO DE ESFERA, PVC, ROSCÁVEL, COM VOLANTE, 2" - FORNECIMENTO E INSTALAÇÃO</v>
          </cell>
          <cell r="C9578" t="str">
            <v>UN</v>
          </cell>
          <cell r="D9578">
            <v>87.22</v>
          </cell>
        </row>
        <row r="9579">
          <cell r="A9579">
            <v>90371</v>
          </cell>
          <cell r="B9579" t="str">
            <v>REGISTRO DE ESFERA, PVC, ROSCÁVEL, COM VOLANTE, 3/4" - FORNECIMENTO E INSTALAÇÃO</v>
          </cell>
          <cell r="C9579" t="str">
            <v>UN</v>
          </cell>
          <cell r="D9579">
            <v>25.57</v>
          </cell>
        </row>
        <row r="9580">
          <cell r="A9580">
            <v>103047</v>
          </cell>
          <cell r="B9580" t="str">
            <v>REGISTRO DE ESFERA, PVC, SOLDÁVEL, COM VOLANTE, DN 20 MM - FORNECIMENTO E INSTALAÇÃO</v>
          </cell>
          <cell r="C9580" t="str">
            <v>UN</v>
          </cell>
          <cell r="D9580">
            <v>21.08</v>
          </cell>
        </row>
        <row r="9581">
          <cell r="A9581">
            <v>94489</v>
          </cell>
          <cell r="B9581" t="str">
            <v>REGISTRO DE ESFERA, PVC, SOLDÁVEL, COM VOLANTE, DN 25 MM - FORNECIMENTO E INSTALAÇÃO</v>
          </cell>
          <cell r="C9581" t="str">
            <v>UN</v>
          </cell>
          <cell r="D9581">
            <v>25.75</v>
          </cell>
        </row>
        <row r="9582">
          <cell r="A9582">
            <v>94490</v>
          </cell>
          <cell r="B9582" t="str">
            <v>REGISTRO DE ESFERA, PVC, SOLDÁVEL, COM VOLANTE, DN 32 MM - FORNECIMENTO E INSTALAÇÃO</v>
          </cell>
          <cell r="C9582" t="str">
            <v>UN</v>
          </cell>
          <cell r="D9582">
            <v>37.82</v>
          </cell>
        </row>
        <row r="9583">
          <cell r="A9583">
            <v>94491</v>
          </cell>
          <cell r="B9583" t="str">
            <v>REGISTRO DE ESFERA, PVC, SOLDÁVEL, COM VOLANTE, DN 40 MM - FORNECIMENTO E INSTALAÇÃO</v>
          </cell>
          <cell r="C9583" t="str">
            <v>UN</v>
          </cell>
          <cell r="D9583">
            <v>51.65</v>
          </cell>
        </row>
        <row r="9584">
          <cell r="A9584">
            <v>94492</v>
          </cell>
          <cell r="B9584" t="str">
            <v>REGISTRO DE ESFERA, PVC, SOLDÁVEL, COM VOLANTE, DN 50 MM - FORNECIMENTO E INSTALAÇÃO</v>
          </cell>
          <cell r="C9584" t="str">
            <v>UN</v>
          </cell>
          <cell r="D9584">
            <v>53.08</v>
          </cell>
        </row>
        <row r="9585">
          <cell r="A9585">
            <v>94493</v>
          </cell>
          <cell r="B9585" t="str">
            <v>REGISTRO DE ESFERA, PVC, SOLDÁVEL, COM VOLANTE, DN 60 MM - FORNECIMENTO E INSTALAÇÃO</v>
          </cell>
          <cell r="C9585" t="str">
            <v>UN</v>
          </cell>
          <cell r="D9585">
            <v>97.14</v>
          </cell>
        </row>
        <row r="9586">
          <cell r="A9586">
            <v>94497</v>
          </cell>
          <cell r="B9586" t="str">
            <v>REGISTRO DE GAVETA BRUTO, LATÃO, ROSCÁVEL, 1 1/2" - FORNECIMENTO E INSTALAÇÃO</v>
          </cell>
          <cell r="C9586" t="str">
            <v>UN</v>
          </cell>
          <cell r="D9586">
            <v>97.39</v>
          </cell>
        </row>
        <row r="9587">
          <cell r="A9587">
            <v>94794</v>
          </cell>
          <cell r="B9587" t="str">
            <v>REGISTRO DE GAVETA BRUTO, LATÃO, ROSCÁVEL, 1 1/2", COM ACABAMENTO E CANOPLA CROMADOS - FORNECIMENTO E INSTALAÇÃO</v>
          </cell>
          <cell r="C9587" t="str">
            <v>UN</v>
          </cell>
          <cell r="D9587">
            <v>153.4</v>
          </cell>
        </row>
        <row r="9588">
          <cell r="A9588">
            <v>94496</v>
          </cell>
          <cell r="B9588" t="str">
            <v>REGISTRO DE GAVETA BRUTO, LATÃO, ROSCÁVEL, 1 1/4" - FORNECIMENTO E INSTALAÇÃO</v>
          </cell>
          <cell r="C9588" t="str">
            <v>UN</v>
          </cell>
          <cell r="D9588">
            <v>76.86</v>
          </cell>
        </row>
        <row r="9589">
          <cell r="A9589">
            <v>94793</v>
          </cell>
          <cell r="B9589" t="str">
            <v>REGISTRO DE GAVETA BRUTO, LATÃO, ROSCÁVEL, 1 1/4", COM ACABAMENTO E CANOPLA CROMADOS - FORNECIMENTO E INSTALAÇÃO</v>
          </cell>
          <cell r="C9589" t="str">
            <v>UN</v>
          </cell>
          <cell r="D9589">
            <v>144.55000000000001</v>
          </cell>
        </row>
        <row r="9590">
          <cell r="A9590">
            <v>94495</v>
          </cell>
          <cell r="B9590" t="str">
            <v>REGISTRO DE GAVETA BRUTO, LATÃO, ROSCÁVEL, 1" - FORNECIMENTO E INSTALAÇÃO</v>
          </cell>
          <cell r="C9590" t="str">
            <v>UN</v>
          </cell>
          <cell r="D9590">
            <v>56.42</v>
          </cell>
        </row>
        <row r="9591">
          <cell r="A9591">
            <v>94792</v>
          </cell>
          <cell r="B9591" t="str">
            <v>REGISTRO DE GAVETA BRUTO, LATÃO, ROSCÁVEL, 1", COM ACABAMENTO E CANOPLA CROMADOS - FORNECIMENTO E INSTALAÇÃO</v>
          </cell>
          <cell r="C9591" t="str">
            <v>UN</v>
          </cell>
          <cell r="D9591">
            <v>105.59</v>
          </cell>
        </row>
        <row r="9592">
          <cell r="A9592">
            <v>89352</v>
          </cell>
          <cell r="B9592" t="str">
            <v>REGISTRO DE GAVETA BRUTO, LATÃO, ROSCÁVEL, 1/2" - FORNECIMENTO E INSTALAÇÃO</v>
          </cell>
          <cell r="C9592" t="str">
            <v>UN</v>
          </cell>
          <cell r="D9592">
            <v>33.07</v>
          </cell>
        </row>
        <row r="9593">
          <cell r="A9593">
            <v>89986</v>
          </cell>
          <cell r="B9593" t="str">
            <v>REGISTRO DE GAVETA BRUTO, LATÃO, ROSCÁVEL, 1/2", COM ACABAMENTO E CANOPLA CROMADOS - FORNECIMENTO E INSTALAÇÃO</v>
          </cell>
          <cell r="C9593" t="str">
            <v>UN</v>
          </cell>
          <cell r="D9593">
            <v>76.2</v>
          </cell>
        </row>
        <row r="9594">
          <cell r="A9594">
            <v>94499</v>
          </cell>
          <cell r="B9594" t="str">
            <v>REGISTRO DE GAVETA BRUTO, LATÃO, ROSCÁVEL, 2 1/2" - FORNECIMENTO E INSTALAÇÃO</v>
          </cell>
          <cell r="C9594" t="str">
            <v>UN</v>
          </cell>
          <cell r="D9594">
            <v>266.67</v>
          </cell>
        </row>
        <row r="9595">
          <cell r="A9595">
            <v>94498</v>
          </cell>
          <cell r="B9595" t="str">
            <v>REGISTRO DE GAVETA BRUTO, LATÃO, ROSCÁVEL, 2" - FORNECIMENTO E INSTALAÇÃO</v>
          </cell>
          <cell r="C9595" t="str">
            <v>UN</v>
          </cell>
          <cell r="D9595">
            <v>134.36000000000001</v>
          </cell>
        </row>
        <row r="9596">
          <cell r="A9596">
            <v>94500</v>
          </cell>
          <cell r="B9596" t="str">
            <v>REGISTRO DE GAVETA BRUTO, LATÃO, ROSCÁVEL, 3" - FORNECIMENTO E INSTALAÇÃO</v>
          </cell>
          <cell r="C9596" t="str">
            <v>UN</v>
          </cell>
          <cell r="D9596">
            <v>323.75</v>
          </cell>
        </row>
        <row r="9597">
          <cell r="A9597">
            <v>89353</v>
          </cell>
          <cell r="B9597" t="str">
            <v>REGISTRO DE GAVETA BRUTO, LATÃO, ROSCÁVEL, 3/4" - FORNECIMENTO E INSTALAÇÃO</v>
          </cell>
          <cell r="C9597" t="str">
            <v>UN</v>
          </cell>
          <cell r="D9597">
            <v>36.53</v>
          </cell>
        </row>
        <row r="9598">
          <cell r="A9598">
            <v>89987</v>
          </cell>
          <cell r="B9598" t="str">
            <v>REGISTRO DE GAVETA BRUTO, LATÃO, ROSCÁVEL, 3/4", COM ACABAMENTO E CANOPLA CROMADOS - FORNECIMENTO E INSTALAÇÃO</v>
          </cell>
          <cell r="C9598" t="str">
            <v>UN</v>
          </cell>
          <cell r="D9598">
            <v>86.68</v>
          </cell>
        </row>
        <row r="9599">
          <cell r="A9599">
            <v>94501</v>
          </cell>
          <cell r="B9599" t="str">
            <v>REGISTRO DE GAVETA BRUTO, LATÃO, ROSCÁVEL, 4" - FORNECIMENTO E INSTALAÇÃO</v>
          </cell>
          <cell r="C9599" t="str">
            <v>UN</v>
          </cell>
          <cell r="D9599">
            <v>652.4</v>
          </cell>
        </row>
        <row r="9600">
          <cell r="A9600">
            <v>89349</v>
          </cell>
          <cell r="B9600" t="str">
            <v>REGISTRO DE PRESSÃO BRUTO, LATÃO, ROSCÁVEL, 1/2" - FORNECIMENTO E INSTALAÇÃO</v>
          </cell>
          <cell r="C9600" t="str">
            <v>UN</v>
          </cell>
          <cell r="D9600">
            <v>24.45</v>
          </cell>
        </row>
        <row r="9601">
          <cell r="A9601">
            <v>89984</v>
          </cell>
          <cell r="B9601" t="str">
            <v>REGISTRO DE PRESSÃO BRUTO, LATÃO, ROSCÁVEL, 1/2", COM ACABAMENTO E CANOPLA CROMADOS - FORNECIMENTO E INSTALAÇÃO</v>
          </cell>
          <cell r="C9601" t="str">
            <v>UN</v>
          </cell>
          <cell r="D9601">
            <v>78.180000000000007</v>
          </cell>
        </row>
        <row r="9602">
          <cell r="A9602">
            <v>89985</v>
          </cell>
          <cell r="B9602" t="str">
            <v>REGISTRO DE PRESSÃO BRUTO, LATÃO, ROSCÁVEL, 3/4", COM ACABAMENTO E CANOPLA CROMADOS - FORNECIMENTO E INSTALAÇÃO</v>
          </cell>
          <cell r="C9602" t="str">
            <v>UN</v>
          </cell>
          <cell r="D9602">
            <v>82.35</v>
          </cell>
        </row>
        <row r="9603">
          <cell r="A9603">
            <v>89351</v>
          </cell>
          <cell r="B9603" t="str">
            <v>REGISTRO DE PRESSÃO BRUTO, LATÃO, ROSCÁVEL, 3/4'' - FORNECIMENTO E INSTALAÇÃO</v>
          </cell>
          <cell r="C9603" t="str">
            <v>UN</v>
          </cell>
          <cell r="D9603">
            <v>30.35</v>
          </cell>
        </row>
        <row r="9604">
          <cell r="A9604">
            <v>103045</v>
          </cell>
          <cell r="B9604" t="str">
            <v>REGISTRO DE PRESSÃO, PVC, ROSCÁVEL, VOLANTE SIMPLES, 1/2" - FORNECIMENTO E INSTALAÇÃO</v>
          </cell>
          <cell r="C9604" t="str">
            <v>UN</v>
          </cell>
          <cell r="D9604">
            <v>8.7100000000000009</v>
          </cell>
        </row>
        <row r="9605">
          <cell r="A9605">
            <v>103046</v>
          </cell>
          <cell r="B9605" t="str">
            <v>REGISTRO DE PRESSÃO, PVC, ROSCÁVEL, VOLANTE SIMPLES, 3/4" - FORNECIMENTO E INSTALAÇÃO</v>
          </cell>
          <cell r="C9605" t="str">
            <v>UN</v>
          </cell>
          <cell r="D9605">
            <v>20.239999999999998</v>
          </cell>
        </row>
        <row r="9606">
          <cell r="A9606">
            <v>103048</v>
          </cell>
          <cell r="B9606" t="str">
            <v>REGISTRO DE PRESSÃO, PVC, SOLDÁVEL, VOLANTE SIMPLES, DN 20 MM - FORNECIMENTO E INSTALAÇÃO</v>
          </cell>
          <cell r="C9606" t="str">
            <v>UN</v>
          </cell>
          <cell r="D9606">
            <v>16.010000000000002</v>
          </cell>
        </row>
        <row r="9607">
          <cell r="A9607">
            <v>103049</v>
          </cell>
          <cell r="B9607" t="str">
            <v>REGISTRO DE PRESSÃO, PVC, SOLDÁVEL, VOLANTE SIMPLES, DN 25 MM - FORNECIMENTO E INSTALAÇÃO</v>
          </cell>
          <cell r="C9607" t="str">
            <v>UN</v>
          </cell>
          <cell r="D9607">
            <v>17.309999999999999</v>
          </cell>
        </row>
        <row r="9608">
          <cell r="A9608">
            <v>103029</v>
          </cell>
          <cell r="B9608" t="str">
            <v>REGISTRO OU REGULADOR DE GÁS DE COZINHA - FORNECIMENTO E INSTALAÇÃO</v>
          </cell>
          <cell r="C9608" t="str">
            <v>UN</v>
          </cell>
          <cell r="D9608">
            <v>41.68</v>
          </cell>
        </row>
        <row r="9609">
          <cell r="A9609">
            <v>103019</v>
          </cell>
          <cell r="B9609" t="str">
            <v>REGISTRO OU VÁLVULA GLOBO ANGULAR EM LATÃO, PARA HIDRANTES EM INSTALAÇÃO PREDIAL DE INCÊNDIO, 45 GRAUS, 2 1/2" - FORNECIMENTO E INSTALAÇÃO</v>
          </cell>
          <cell r="C9609" t="str">
            <v>UN</v>
          </cell>
          <cell r="D9609">
            <v>351.75</v>
          </cell>
        </row>
        <row r="9610">
          <cell r="A9610">
            <v>103050</v>
          </cell>
          <cell r="B9610" t="str">
            <v>SUBSTITUIÇÃO DE REGISTRO OU VÁLVULA, ROSCÁVEL, DN 20 MM</v>
          </cell>
          <cell r="C9610" t="str">
            <v>UN</v>
          </cell>
          <cell r="D9610">
            <v>23.31</v>
          </cell>
        </row>
        <row r="9611">
          <cell r="A9611">
            <v>103051</v>
          </cell>
          <cell r="B9611" t="str">
            <v>SUBSTITUIÇÃO DE REGISTRO OU VÁLVULA, ROSCÁVEL, DN 25 MM</v>
          </cell>
          <cell r="C9611" t="str">
            <v>UN</v>
          </cell>
          <cell r="D9611">
            <v>28.19</v>
          </cell>
        </row>
        <row r="9612">
          <cell r="A9612">
            <v>103052</v>
          </cell>
          <cell r="B9612" t="str">
            <v>SUBSTITUIÇÃO DE REGISTRO OU VÁLVULA, ROSCÁVEL, DN 32 MM</v>
          </cell>
          <cell r="C9612" t="str">
            <v>UN</v>
          </cell>
          <cell r="D9612">
            <v>37.78</v>
          </cell>
        </row>
        <row r="9613">
          <cell r="A9613">
            <v>94799</v>
          </cell>
          <cell r="B9613" t="str">
            <v>TORNEIRA DE BOIA PARA CAIXA D'ÁGUA, ROSCÁVEL, 1 1/2" - FORNECIMENTO E INSTALAÇÃO</v>
          </cell>
          <cell r="C9613" t="str">
            <v>UN</v>
          </cell>
          <cell r="D9613">
            <v>157.51</v>
          </cell>
        </row>
        <row r="9614">
          <cell r="A9614">
            <v>94798</v>
          </cell>
          <cell r="B9614" t="str">
            <v>TORNEIRA DE BOIA PARA CAIXA D'ÁGUA, ROSCÁVEL, 1 1/4" - FORNECIMENTO E INSTALAÇÃO</v>
          </cell>
          <cell r="C9614" t="str">
            <v>UN</v>
          </cell>
          <cell r="D9614">
            <v>128.09</v>
          </cell>
        </row>
        <row r="9615">
          <cell r="A9615">
            <v>94797</v>
          </cell>
          <cell r="B9615" t="str">
            <v>TORNEIRA DE BOIA PARA CAIXA D'ÁGUA, ROSCÁVEL, 1" - FORNECIMENTO E INSTALAÇÃO</v>
          </cell>
          <cell r="C9615" t="str">
            <v>UN</v>
          </cell>
          <cell r="D9615">
            <v>77.650000000000006</v>
          </cell>
        </row>
        <row r="9616">
          <cell r="A9616">
            <v>94795</v>
          </cell>
          <cell r="B9616" t="str">
            <v>TORNEIRA DE BOIA PARA CAIXA D'ÁGUA, ROSCÁVEL, 1/2" - FORNECIMENTO E INSTALAÇÃO</v>
          </cell>
          <cell r="C9616" t="str">
            <v>UN</v>
          </cell>
          <cell r="D9616">
            <v>32.86</v>
          </cell>
        </row>
        <row r="9617">
          <cell r="A9617">
            <v>94800</v>
          </cell>
          <cell r="B9617" t="str">
            <v>TORNEIRA DE BOIA PARA CAIXA D'ÁGUA, ROSCÁVEL, 2" - FORNECIMENTO E INSTALAÇÃO</v>
          </cell>
          <cell r="C9617" t="str">
            <v>UN</v>
          </cell>
          <cell r="D9617">
            <v>202.25</v>
          </cell>
        </row>
        <row r="9618">
          <cell r="A9618">
            <v>94796</v>
          </cell>
          <cell r="B9618" t="str">
            <v>TORNEIRA DE BOIA PARA CAIXA D'ÁGUA, ROSCÁVEL, 3/4" - FORNECIMENTO E INSTALAÇÃO</v>
          </cell>
          <cell r="C9618" t="str">
            <v>UN</v>
          </cell>
          <cell r="D9618">
            <v>38.119999999999997</v>
          </cell>
        </row>
        <row r="9619">
          <cell r="A9619">
            <v>99635</v>
          </cell>
          <cell r="B9619" t="str">
            <v>VÁLVULA DE DESCARGA METÁLICA, BASE 1 1/2", ACABAMENTO METALICO CROMADO - FORNECIMENTO E INSTALAÇÃO</v>
          </cell>
          <cell r="C9619" t="str">
            <v>UN</v>
          </cell>
          <cell r="D9619">
            <v>383.64</v>
          </cell>
        </row>
        <row r="9620">
          <cell r="A9620">
            <v>103018</v>
          </cell>
          <cell r="B9620" t="str">
            <v>VÁLVULA DE DESCARGA METÁLICA, BASE 1 1/4", ACABAMENTO METALICO CROMADO - FORNECIMENTO E INSTALAÇÃO</v>
          </cell>
          <cell r="C9620" t="str">
            <v>UN</v>
          </cell>
          <cell r="D9620">
            <v>313.3</v>
          </cell>
        </row>
        <row r="9621">
          <cell r="A9621">
            <v>95252</v>
          </cell>
          <cell r="B9621" t="str">
            <v>VÁLVULA DE ESFERA BRUTA, BRONZE, ROSCÁVEL, 1 1/2'' - FORNECIMENTO E INSTALAÇÃO</v>
          </cell>
          <cell r="C9621" t="str">
            <v>UN</v>
          </cell>
          <cell r="D9621">
            <v>136.78</v>
          </cell>
        </row>
        <row r="9622">
          <cell r="A9622">
            <v>95251</v>
          </cell>
          <cell r="B9622" t="str">
            <v>VÁLVULA DE ESFERA BRUTA, BRONZE, ROSCÁVEL, 1 1/4'' - FORNECIMENTO E INSTALAÇÃO</v>
          </cell>
          <cell r="C9622" t="str">
            <v>UN</v>
          </cell>
          <cell r="D9622">
            <v>112.74</v>
          </cell>
        </row>
        <row r="9623">
          <cell r="A9623">
            <v>95250</v>
          </cell>
          <cell r="B9623" t="str">
            <v>VÁLVULA DE ESFERA BRUTA, BRONZE, ROSCÁVEL, 1'' - FORNECIMENTO E INSTALAÇÃO</v>
          </cell>
          <cell r="C9623" t="str">
            <v>UN</v>
          </cell>
          <cell r="D9623">
            <v>76.28</v>
          </cell>
        </row>
        <row r="9624">
          <cell r="A9624">
            <v>95248</v>
          </cell>
          <cell r="B9624" t="str">
            <v>VÁLVULA DE ESFERA BRUTA, BRONZE, ROSCÁVEL, 1/2" - FORNECIMENTO E INSTALAÇÃO</v>
          </cell>
          <cell r="C9624" t="str">
            <v>UN</v>
          </cell>
          <cell r="D9624">
            <v>47.84</v>
          </cell>
        </row>
        <row r="9625">
          <cell r="A9625">
            <v>95253</v>
          </cell>
          <cell r="B9625" t="str">
            <v>VÁLVULA DE ESFERA BRUTA, BRONZE, ROSCÁVEL, 2'' - FORNECIMENTO E INSTALAÇÃO</v>
          </cell>
          <cell r="C9625" t="str">
            <v>UN</v>
          </cell>
          <cell r="D9625">
            <v>207.74</v>
          </cell>
        </row>
        <row r="9626">
          <cell r="A9626">
            <v>95249</v>
          </cell>
          <cell r="B9626" t="str">
            <v>VÁLVULA DE ESFERA BRUTA, BRONZE, ROSCÁVEL, 3/4'' - FORNECIMENTO E INSTALAÇÃO</v>
          </cell>
          <cell r="C9626" t="str">
            <v>UN</v>
          </cell>
          <cell r="D9626">
            <v>56.52</v>
          </cell>
        </row>
        <row r="9627">
          <cell r="A9627">
            <v>99622</v>
          </cell>
          <cell r="B9627" t="str">
            <v>VÁLVULA DE RETENÇÃO HORIZONTAL, DE BRONZE, ROSCÁVEL, 1 1/2" - FORNECIMENTO E INSTALAÇÃO</v>
          </cell>
          <cell r="C9627" t="str">
            <v>UN</v>
          </cell>
          <cell r="D9627">
            <v>321.14</v>
          </cell>
        </row>
        <row r="9628">
          <cell r="A9628">
            <v>99621</v>
          </cell>
          <cell r="B9628" t="str">
            <v>VÁLVULA DE RETENÇÃO HORIZONTAL, DE BRONZE, ROSCÁVEL, 1 1/4" - FORNECIMENTO E INSTALAÇÃO</v>
          </cell>
          <cell r="C9628" t="str">
            <v>UN</v>
          </cell>
          <cell r="D9628">
            <v>285.77</v>
          </cell>
        </row>
        <row r="9629">
          <cell r="A9629">
            <v>99620</v>
          </cell>
          <cell r="B9629" t="str">
            <v>VÁLVULA DE RETENÇÃO HORIZONTAL, DE BRONZE, ROSCÁVEL, 1" - FORNECIMENTO E INSTALAÇÃO</v>
          </cell>
          <cell r="C9629" t="str">
            <v>UN</v>
          </cell>
          <cell r="D9629">
            <v>191.56</v>
          </cell>
        </row>
        <row r="9630">
          <cell r="A9630">
            <v>103008</v>
          </cell>
          <cell r="B9630" t="str">
            <v>VÁLVULA DE RETENÇÃO HORIZONTAL, DE BRONZE, ROSCÁVEL, 1/2" - FORNECIMENTO E INSTALAÇÃO</v>
          </cell>
          <cell r="C9630" t="str">
            <v>UN</v>
          </cell>
          <cell r="D9630">
            <v>115.44</v>
          </cell>
        </row>
        <row r="9631">
          <cell r="A9631">
            <v>99624</v>
          </cell>
          <cell r="B9631" t="str">
            <v>VÁLVULA DE RETENÇÃO HORIZONTAL, DE BRONZE, ROSCÁVEL, 2 1/2" - FORNECIMENTO E INSTALAÇÃO</v>
          </cell>
          <cell r="C9631" t="str">
            <v>UN</v>
          </cell>
          <cell r="D9631">
            <v>639.88</v>
          </cell>
        </row>
        <row r="9632">
          <cell r="A9632">
            <v>99623</v>
          </cell>
          <cell r="B9632" t="str">
            <v>VÁLVULA DE RETENÇÃO HORIZONTAL, DE BRONZE, ROSCÁVEL, 2" - FORNECIMENTO E INSTALAÇÃO</v>
          </cell>
          <cell r="C9632" t="str">
            <v>UN</v>
          </cell>
          <cell r="D9632">
            <v>448.52</v>
          </cell>
        </row>
        <row r="9633">
          <cell r="A9633">
            <v>99625</v>
          </cell>
          <cell r="B9633" t="str">
            <v>VÁLVULA DE RETENÇÃO HORIZONTAL, DE BRONZE, ROSCÁVEL, 3" - FORNECIMENTO E INSTALAÇÃO</v>
          </cell>
          <cell r="C9633" t="str">
            <v>UN</v>
          </cell>
          <cell r="D9633">
            <v>881</v>
          </cell>
        </row>
        <row r="9634">
          <cell r="A9634">
            <v>99619</v>
          </cell>
          <cell r="B9634" t="str">
            <v>VÁLVULA DE RETENÇÃO HORIZONTAL, DE BRONZE, ROSCÁVEL, 3/4" - FORNECIMENTO E INSTALAÇÃO</v>
          </cell>
          <cell r="C9634" t="str">
            <v>UN</v>
          </cell>
          <cell r="D9634">
            <v>140.99</v>
          </cell>
        </row>
        <row r="9635">
          <cell r="A9635">
            <v>99626</v>
          </cell>
          <cell r="B9635" t="str">
            <v>VÁLVULA DE RETENÇÃO HORIZONTAL, DE BRONZE, ROSCÁVEL, 4" - FORNECIMENTO E INSTALAÇÃO</v>
          </cell>
          <cell r="C9635" t="str">
            <v>UN</v>
          </cell>
          <cell r="D9635">
            <v>1358.76</v>
          </cell>
        </row>
        <row r="9636">
          <cell r="A9636">
            <v>99631</v>
          </cell>
          <cell r="B9636" t="str">
            <v>VÁLVULA DE RETENÇÃO VERTICAL, DE BRONZE, ROSCÁVEL, 1 1/2" - FORNECIMENTO E INSTALAÇÃO</v>
          </cell>
          <cell r="C9636" t="str">
            <v>UN</v>
          </cell>
          <cell r="D9636">
            <v>176.86</v>
          </cell>
        </row>
        <row r="9637">
          <cell r="A9637">
            <v>99630</v>
          </cell>
          <cell r="B9637" t="str">
            <v>VÁLVULA DE RETENÇÃO VERTICAL, DE BRONZE, ROSCÁVEL, 1 1/4" - FORNECIMENTO E INSTALAÇÃO</v>
          </cell>
          <cell r="C9637" t="str">
            <v>UN</v>
          </cell>
          <cell r="D9637">
            <v>152.27000000000001</v>
          </cell>
        </row>
        <row r="9638">
          <cell r="A9638">
            <v>99629</v>
          </cell>
          <cell r="B9638" t="str">
            <v>VÁLVULA DE RETENÇÃO VERTICAL, DE BRONZE, ROSCÁVEL, 1" - FORNECIMENTO E INSTALAÇÃO</v>
          </cell>
          <cell r="C9638" t="str">
            <v>UN</v>
          </cell>
          <cell r="D9638">
            <v>102.18</v>
          </cell>
        </row>
        <row r="9639">
          <cell r="A9639">
            <v>99627</v>
          </cell>
          <cell r="B9639" t="str">
            <v>VÁLVULA DE RETENÇÃO VERTICAL, DE BRONZE, ROSCÁVEL, 1/2" - FORNECIMENTO E INSTALAÇÃO</v>
          </cell>
          <cell r="C9639" t="str">
            <v>UN</v>
          </cell>
          <cell r="D9639">
            <v>84.99</v>
          </cell>
        </row>
        <row r="9640">
          <cell r="A9640">
            <v>103009</v>
          </cell>
          <cell r="B9640" t="str">
            <v>VÁLVULA DE RETENÇÃO VERTICAL, DE BRONZE, ROSCÁVEL, 2 1/2" - FORNECIMENTO E INSTALAÇÃO</v>
          </cell>
          <cell r="C9640" t="str">
            <v>UN</v>
          </cell>
          <cell r="D9640">
            <v>405.24</v>
          </cell>
        </row>
        <row r="9641">
          <cell r="A9641">
            <v>99632</v>
          </cell>
          <cell r="B9641" t="str">
            <v>VÁLVULA DE RETENÇÃO VERTICAL, DE BRONZE, ROSCÁVEL, 2" - FORNECIMENTO E INSTALAÇÃO</v>
          </cell>
          <cell r="C9641" t="str">
            <v>UN</v>
          </cell>
          <cell r="D9641">
            <v>255.59</v>
          </cell>
        </row>
        <row r="9642">
          <cell r="A9642">
            <v>99633</v>
          </cell>
          <cell r="B9642" t="str">
            <v>VÁLVULA DE RETENÇÃO VERTICAL, DE BRONZE, ROSCÁVEL, 3" - FORNECIMENTO E INSTALAÇÃO</v>
          </cell>
          <cell r="C9642" t="str">
            <v>UN</v>
          </cell>
          <cell r="D9642">
            <v>550.91</v>
          </cell>
        </row>
        <row r="9643">
          <cell r="A9643">
            <v>99628</v>
          </cell>
          <cell r="B9643" t="str">
            <v>VÁLVULA DE RETENÇÃO VERTICAL, DE BRONZE, ROSCÁVEL, 3/4" - FORNECIMENTO E INSTALAÇÃO</v>
          </cell>
          <cell r="C9643" t="str">
            <v>UN</v>
          </cell>
          <cell r="D9643">
            <v>92.29</v>
          </cell>
        </row>
        <row r="9644">
          <cell r="A9644">
            <v>99634</v>
          </cell>
          <cell r="B9644" t="str">
            <v>VÁLVULA DE RETENÇÃO VERTICAL, DE BRONZE, ROSCÁVEL, 4" - FORNECIMENTO E INSTALAÇÃO</v>
          </cell>
          <cell r="C9644" t="str">
            <v>UN</v>
          </cell>
          <cell r="D9644">
            <v>943.44</v>
          </cell>
        </row>
        <row r="9645">
          <cell r="A9645">
            <v>103013</v>
          </cell>
          <cell r="B9645" t="str">
            <v>VÁLVULA DE RETENÇÃO, DE BRONZE, PÉ COM CRIVOS, ROSCÁVEL, 1 1/2" - FORNECIMENTO E INSTALAÇÃO</v>
          </cell>
          <cell r="C9645" t="str">
            <v>UN</v>
          </cell>
          <cell r="D9645">
            <v>165.31</v>
          </cell>
        </row>
        <row r="9646">
          <cell r="A9646">
            <v>103012</v>
          </cell>
          <cell r="B9646" t="str">
            <v>VÁLVULA DE RETENÇÃO, DE BRONZE, PÉ COM CRIVOS, ROSCÁVEL, 1 1/4" - FORNECIMENTO E INSTALAÇÃO</v>
          </cell>
          <cell r="C9646" t="str">
            <v>UN</v>
          </cell>
          <cell r="D9646">
            <v>153.85</v>
          </cell>
        </row>
        <row r="9647">
          <cell r="A9647">
            <v>103011</v>
          </cell>
          <cell r="B9647" t="str">
            <v>VÁLVULA DE RETENÇÃO, DE BRONZE, PÉ COM CRIVOS, ROSCÁVEL, 1" - FORNECIMENTO E INSTALAÇÃO</v>
          </cell>
          <cell r="C9647" t="str">
            <v>UN</v>
          </cell>
          <cell r="D9647">
            <v>97.43</v>
          </cell>
        </row>
        <row r="9648">
          <cell r="A9648">
            <v>103015</v>
          </cell>
          <cell r="B9648" t="str">
            <v>VÁLVULA DE RETENÇÃO, DE BRONZE, PÉ COM CRIVOS, ROSCÁVEL, 2 1/2" - FORNECIMENTO E INSTALAÇÃO</v>
          </cell>
          <cell r="C9648" t="str">
            <v>UN</v>
          </cell>
          <cell r="D9648">
            <v>441.31</v>
          </cell>
        </row>
        <row r="9649">
          <cell r="A9649">
            <v>103014</v>
          </cell>
          <cell r="B9649" t="str">
            <v>VÁLVULA DE RETENÇÃO, DE BRONZE, PÉ COM CRIVOS, ROSCÁVEL, 2" - FORNECIMENTO E INSTALAÇÃO</v>
          </cell>
          <cell r="C9649" t="str">
            <v>UN</v>
          </cell>
          <cell r="D9649">
            <v>249</v>
          </cell>
        </row>
        <row r="9650">
          <cell r="A9650">
            <v>103016</v>
          </cell>
          <cell r="B9650" t="str">
            <v>VÁLVULA DE RETENÇÃO, DE BRONZE, PÉ COM CRIVOS, ROSCÁVEL, 3" - FORNECIMENTO E INSTALAÇÃO</v>
          </cell>
          <cell r="C9650" t="str">
            <v>UN</v>
          </cell>
          <cell r="D9650">
            <v>603.69000000000005</v>
          </cell>
        </row>
        <row r="9651">
          <cell r="A9651">
            <v>103010</v>
          </cell>
          <cell r="B9651" t="str">
            <v>VÁLVULA DE RETENÇÃO, DE BRONZE, PÉ COM CRIVOS, ROSCÁVEL, 3/4" - FORNECIMENTO E INSTALAÇÃO</v>
          </cell>
          <cell r="C9651" t="str">
            <v>UN</v>
          </cell>
          <cell r="D9651">
            <v>87.54</v>
          </cell>
        </row>
        <row r="9652">
          <cell r="A9652">
            <v>103017</v>
          </cell>
          <cell r="B9652" t="str">
            <v>VÁLVULA DE RETENÇÃO, DE BRONZE, PÉ COM CRIVOS, ROSCÁVEL, 4" - FORNECIMENTO E INSTALAÇÃO</v>
          </cell>
          <cell r="C9652" t="str">
            <v>UN</v>
          </cell>
          <cell r="D9652">
            <v>1055.77</v>
          </cell>
        </row>
        <row r="9653">
          <cell r="A9653">
            <v>103033</v>
          </cell>
          <cell r="B9653" t="str">
            <v>VÁLVULA DE SEGURANÇA À TEMPERATURA, 1/2" - FORNECIMENTO E INSTALAÇÃO</v>
          </cell>
          <cell r="C9653" t="str">
            <v>UN</v>
          </cell>
          <cell r="D9653">
            <v>0</v>
          </cell>
        </row>
        <row r="9654">
          <cell r="A9654">
            <v>103032</v>
          </cell>
          <cell r="B9654" t="str">
            <v>VÁLVULA ESFERA PARA GÁS, 1" - FORNECIMENTO E INSTALAÇÃO</v>
          </cell>
          <cell r="C9654" t="str">
            <v>UN</v>
          </cell>
          <cell r="D9654">
            <v>0</v>
          </cell>
        </row>
        <row r="9655">
          <cell r="A9655">
            <v>103030</v>
          </cell>
          <cell r="B9655" t="str">
            <v>VÁLVULA ESFERA PARA GÁS, 1/2" - FORNECIMENTO E INSTALAÇÃO</v>
          </cell>
          <cell r="C9655" t="str">
            <v>UN</v>
          </cell>
          <cell r="D9655">
            <v>0</v>
          </cell>
        </row>
        <row r="9656">
          <cell r="A9656">
            <v>103031</v>
          </cell>
          <cell r="B9656" t="str">
            <v>VÁLVULA ESFERA PARA GÁS, 3/4" - FORNECIMENTO E INSTALAÇÃO</v>
          </cell>
          <cell r="C9656" t="str">
            <v>UN</v>
          </cell>
          <cell r="D9656">
            <v>0</v>
          </cell>
        </row>
        <row r="9657">
          <cell r="A9657">
            <v>103035</v>
          </cell>
          <cell r="B9657" t="str">
            <v>VÁLVULA ESTABILIZADORA DE VAZÃO/ AUTOFLOW, 1" - FORNECIMENTO E INSTALAÇÃO</v>
          </cell>
          <cell r="C9657" t="str">
            <v>UN</v>
          </cell>
          <cell r="D9657">
            <v>0</v>
          </cell>
        </row>
        <row r="9658">
          <cell r="A9658">
            <v>103034</v>
          </cell>
          <cell r="B9658" t="str">
            <v>VÁLVULA ESTABILIZADORA DE VAZÃO/ AUTOFLOW, 3/4" - FORNECIMENTO E INSTALAÇÃO</v>
          </cell>
          <cell r="C9658" t="str">
            <v>UN</v>
          </cell>
          <cell r="D9658">
            <v>0</v>
          </cell>
        </row>
        <row r="9659">
          <cell r="A9659">
            <v>103024</v>
          </cell>
          <cell r="B9659" t="str">
            <v>VÁLVULA REDUTORA DE PRESSÃO PARA SISTEMAS PREDIAIS, 1 1/2" - FORNECIMENTO E INSTALAÇÃO</v>
          </cell>
          <cell r="C9659" t="str">
            <v>UN</v>
          </cell>
          <cell r="D9659">
            <v>0</v>
          </cell>
        </row>
        <row r="9660">
          <cell r="A9660">
            <v>103023</v>
          </cell>
          <cell r="B9660" t="str">
            <v>VÁLVULA REDUTORA DE PRESSÃO PARA SISTEMAS PREDIAIS, 1 1/4" - FORNECIMENTO E INSTALAÇÃO</v>
          </cell>
          <cell r="C9660" t="str">
            <v>UN</v>
          </cell>
          <cell r="D9660">
            <v>0</v>
          </cell>
        </row>
        <row r="9661">
          <cell r="A9661">
            <v>103022</v>
          </cell>
          <cell r="B9661" t="str">
            <v>VÁLVULA REDUTORA DE PRESSÃO PARA SISTEMAS PREDIAIS, 1" - FORNECIMENTO E INSTALAÇÃO</v>
          </cell>
          <cell r="C9661" t="str">
            <v>UN</v>
          </cell>
          <cell r="D9661">
            <v>0</v>
          </cell>
        </row>
        <row r="9662">
          <cell r="A9662">
            <v>103020</v>
          </cell>
          <cell r="B9662" t="str">
            <v>VÁLVULA REDUTORA DE PRESSÃO PARA SISTEMAS PREDIAIS, 1/2" - FORNECIMENTO E INSTALAÇÃO</v>
          </cell>
          <cell r="C9662" t="str">
            <v>UN</v>
          </cell>
          <cell r="D9662">
            <v>0</v>
          </cell>
        </row>
        <row r="9663">
          <cell r="A9663">
            <v>103026</v>
          </cell>
          <cell r="B9663" t="str">
            <v>VÁLVULA REDUTORA DE PRESSÃO PARA SISTEMAS PREDIAIS, 2 1/2" - FORNECIMENTO E INSTALAÇÃO</v>
          </cell>
          <cell r="C9663" t="str">
            <v>UN</v>
          </cell>
          <cell r="D9663">
            <v>0</v>
          </cell>
        </row>
        <row r="9664">
          <cell r="A9664">
            <v>103025</v>
          </cell>
          <cell r="B9664" t="str">
            <v>VÁLVULA REDUTORA DE PRESSÃO PARA SISTEMAS PREDIAIS, 2" - FORNECIMENTO E INSTALAÇÃO</v>
          </cell>
          <cell r="C9664" t="str">
            <v>UN</v>
          </cell>
          <cell r="D9664">
            <v>0</v>
          </cell>
        </row>
        <row r="9665">
          <cell r="A9665">
            <v>103021</v>
          </cell>
          <cell r="B9665" t="str">
            <v>VÁLVULA REDUTORA DE PRESSÃO PARA SISTEMAS PREDIAIS, 3/4" - FORNECIMENTO E INSTALAÇÃO</v>
          </cell>
          <cell r="C9665" t="str">
            <v>UN</v>
          </cell>
          <cell r="D9665">
            <v>0</v>
          </cell>
        </row>
        <row r="9666">
          <cell r="A9666">
            <v>103027</v>
          </cell>
          <cell r="B9666" t="str">
            <v>VÁLVULA VENTOSA ELIMINADORA DE AR, PARA SISTEMAS PREDIAIS, 1/2" - FORNECIMENTO E INSTALAÇÃO</v>
          </cell>
          <cell r="C9666" t="str">
            <v>UN</v>
          </cell>
          <cell r="D9666">
            <v>0</v>
          </cell>
        </row>
        <row r="9667">
          <cell r="A9667">
            <v>103028</v>
          </cell>
          <cell r="B9667" t="str">
            <v>VÁLVULA VENTOSA ELIMINADORA DE AR, PARA SISTEMAS PREDIAIS, 3/4" - FORNECIMENTO E INSTALAÇÃO</v>
          </cell>
          <cell r="C9667" t="str">
            <v>UN</v>
          </cell>
          <cell r="D9667">
            <v>0</v>
          </cell>
        </row>
        <row r="9668">
          <cell r="A9668">
            <v>103563</v>
          </cell>
          <cell r="B9668" t="str">
            <v>JUNTA DE DESMONTAGEM TRAVADA AXIALMENTE DE FERRO FUNDIDO PARA REDE DE ÁGUA OU ESGOTO, DN 100 MM</v>
          </cell>
          <cell r="C9668" t="str">
            <v>UN</v>
          </cell>
          <cell r="D9668">
            <v>0</v>
          </cell>
        </row>
        <row r="9669">
          <cell r="A9669">
            <v>103564</v>
          </cell>
          <cell r="B9669" t="str">
            <v>JUNTA DE DESMONTAGEM TRAVADA AXIALMENTE DE FERRO FUNDIDO PARA REDE DE ÁGUA OU ESGOTO, DN 150 MM</v>
          </cell>
          <cell r="C9669" t="str">
            <v>UN</v>
          </cell>
          <cell r="D9669">
            <v>0</v>
          </cell>
        </row>
        <row r="9670">
          <cell r="A9670">
            <v>103565</v>
          </cell>
          <cell r="B9670" t="str">
            <v>JUNTA DE DESMONTAGEM TRAVADA AXIALMENTE DE FERRO FUNDIDO PARA REDE DE ÁGUA OU ESGOTO, DN 200 MM</v>
          </cell>
          <cell r="C9670" t="str">
            <v>UN</v>
          </cell>
          <cell r="D9670">
            <v>0</v>
          </cell>
        </row>
        <row r="9671">
          <cell r="A9671">
            <v>103566</v>
          </cell>
          <cell r="B9671" t="str">
            <v>JUNTA DE DESMONTAGEM TRAVADA AXIALMENTE DE FERRO FUNDIDO PARA REDE DE ÁGUA OU ESGOTO, DN 250 MM</v>
          </cell>
          <cell r="C9671" t="str">
            <v>UN</v>
          </cell>
          <cell r="D9671">
            <v>0</v>
          </cell>
        </row>
        <row r="9672">
          <cell r="A9672">
            <v>103567</v>
          </cell>
          <cell r="B9672" t="str">
            <v>JUNTA DE DESMONTAGEM TRAVADA AXIALMENTE DE FERRO FUNDIDO PARA REDE DE ÁGUA OU ESGOTO, DN 300 MM</v>
          </cell>
          <cell r="C9672" t="str">
            <v>UN</v>
          </cell>
          <cell r="D9672">
            <v>0</v>
          </cell>
        </row>
        <row r="9673">
          <cell r="A9673">
            <v>103568</v>
          </cell>
          <cell r="B9673" t="str">
            <v>JUNTA DE DESMONTAGEM TRAVADA AXIALMENTE DE FERRO FUNDIDO PARA REDE DE ÁGUA OU ESGOTO, DN 350 MM</v>
          </cell>
          <cell r="C9673" t="str">
            <v>UN</v>
          </cell>
          <cell r="D9673">
            <v>0</v>
          </cell>
        </row>
        <row r="9674">
          <cell r="A9674">
            <v>103569</v>
          </cell>
          <cell r="B9674" t="str">
            <v>JUNTA DE DESMONTAGEM TRAVADA AXIALMENTE DE FERRO FUNDIDO PARA REDE DE ÁGUA OU ESGOTO, DN 400 MM</v>
          </cell>
          <cell r="C9674" t="str">
            <v>UN</v>
          </cell>
          <cell r="D9674">
            <v>0</v>
          </cell>
        </row>
        <row r="9675">
          <cell r="A9675">
            <v>103570</v>
          </cell>
          <cell r="B9675" t="str">
            <v>JUNTA DE DESMONTAGEM TRAVADA AXIALMENTE DE FERRO FUNDIDO PARA REDE DE ÁGUA OU ESGOTO, DN 500 MM</v>
          </cell>
          <cell r="C9675" t="str">
            <v>UN</v>
          </cell>
          <cell r="D9675">
            <v>0</v>
          </cell>
        </row>
        <row r="9676">
          <cell r="A9676">
            <v>103571</v>
          </cell>
          <cell r="B9676" t="str">
            <v>JUNTA DE DESMONTAGEM TRAVADA AXIALMENTE DE FERRO FUNDIDO PARA REDE DE ÁGUA OU ESGOTO, DN 600 MM</v>
          </cell>
          <cell r="C9676" t="str">
            <v>UN</v>
          </cell>
          <cell r="D9676">
            <v>0</v>
          </cell>
        </row>
        <row r="9677">
          <cell r="A9677">
            <v>103562</v>
          </cell>
          <cell r="B9677" t="str">
            <v>JUNTA DE DESMONTAGEM TRAVADA AXIALMENTE DE FERRO FUNDIDO PARA REDE DE ÁGUA OU ESGOTO, DN 80 MM</v>
          </cell>
          <cell r="C9677" t="str">
            <v>UN</v>
          </cell>
          <cell r="D9677">
            <v>0</v>
          </cell>
        </row>
        <row r="9678">
          <cell r="A9678">
            <v>103573</v>
          </cell>
          <cell r="B9678" t="str">
            <v>JUNTA MECÂNICA (LUVA DE CORRER COM BOLSA JUNTA MECÂNICA) DE FERRO FUNDIDO PARA REDE DE ÁGUA OU ESGOTO, DN 100 MM</v>
          </cell>
          <cell r="C9678" t="str">
            <v>UN</v>
          </cell>
          <cell r="D9678">
            <v>0</v>
          </cell>
        </row>
        <row r="9679">
          <cell r="A9679">
            <v>103585</v>
          </cell>
          <cell r="B9679" t="str">
            <v>JUNTA MECÂNICA (LUVA DE CORRER COM BOLSA JUNTA MECÂNICA) DE FERRO FUNDIDO PARA REDE DE ÁGUA OU ESGOTO, DN 1000 MM</v>
          </cell>
          <cell r="C9679" t="str">
            <v>UN</v>
          </cell>
          <cell r="D9679">
            <v>0</v>
          </cell>
        </row>
        <row r="9680">
          <cell r="A9680">
            <v>103586</v>
          </cell>
          <cell r="B9680" t="str">
            <v>JUNTA MECÂNICA (LUVA DE CORRER COM BOLSA JUNTA MECÂNICA) DE FERRO FUNDIDO PARA REDE DE ÁGUA OU ESGOTO, DN 1200 MM</v>
          </cell>
          <cell r="C9680" t="str">
            <v>UN</v>
          </cell>
          <cell r="D9680">
            <v>0</v>
          </cell>
        </row>
        <row r="9681">
          <cell r="A9681">
            <v>103574</v>
          </cell>
          <cell r="B9681" t="str">
            <v>JUNTA MECÂNICA (LUVA DE CORRER COM BOLSA JUNTA MECÂNICA) DE FERRO FUNDIDO PARA REDE DE ÁGUA OU ESGOTO, DN 150 MM</v>
          </cell>
          <cell r="C9681" t="str">
            <v>UN</v>
          </cell>
          <cell r="D9681">
            <v>0</v>
          </cell>
        </row>
        <row r="9682">
          <cell r="A9682">
            <v>103575</v>
          </cell>
          <cell r="B9682" t="str">
            <v>JUNTA MECÂNICA (LUVA DE CORRER COM BOLSA JUNTA MECÂNICA) DE FERRO FUNDIDO PARA REDE DE ÁGUA OU ESGOTO, DN 200 MM</v>
          </cell>
          <cell r="C9682" t="str">
            <v>UN</v>
          </cell>
          <cell r="D9682">
            <v>0</v>
          </cell>
        </row>
        <row r="9683">
          <cell r="A9683">
            <v>103576</v>
          </cell>
          <cell r="B9683" t="str">
            <v>JUNTA MECÂNICA (LUVA DE CORRER COM BOLSA JUNTA MECÂNICA) DE FERRO FUNDIDO PARA REDE DE ÁGUA OU ESGOTO, DN 250 MM</v>
          </cell>
          <cell r="C9683" t="str">
            <v>UN</v>
          </cell>
          <cell r="D9683">
            <v>0</v>
          </cell>
        </row>
        <row r="9684">
          <cell r="A9684">
            <v>103577</v>
          </cell>
          <cell r="B9684" t="str">
            <v>JUNTA MECÂNICA (LUVA DE CORRER COM BOLSA JUNTA MECÂNICA) DE FERRO FUNDIDO PARA REDE DE ÁGUA OU ESGOTO, DN 300 MM</v>
          </cell>
          <cell r="C9684" t="str">
            <v>UN</v>
          </cell>
          <cell r="D9684">
            <v>0</v>
          </cell>
        </row>
        <row r="9685">
          <cell r="A9685">
            <v>103578</v>
          </cell>
          <cell r="B9685" t="str">
            <v>JUNTA MECÂNICA (LUVA DE CORRER COM BOLSA JUNTA MECÂNICA) DE FERRO FUNDIDO PARA REDE DE ÁGUA OU ESGOTO, DN 350 MM</v>
          </cell>
          <cell r="C9685" t="str">
            <v>UN</v>
          </cell>
          <cell r="D9685">
            <v>0</v>
          </cell>
        </row>
        <row r="9686">
          <cell r="A9686">
            <v>103579</v>
          </cell>
          <cell r="B9686" t="str">
            <v>JUNTA MECÂNICA (LUVA DE CORRER COM BOLSA JUNTA MECÂNICA) DE FERRO FUNDIDO PARA REDE DE ÁGUA OU ESGOTO, DN 400 MM</v>
          </cell>
          <cell r="C9686" t="str">
            <v>UN</v>
          </cell>
          <cell r="D9686">
            <v>0</v>
          </cell>
        </row>
        <row r="9687">
          <cell r="A9687">
            <v>103580</v>
          </cell>
          <cell r="B9687" t="str">
            <v>JUNTA MECÂNICA (LUVA DE CORRER COM BOLSA JUNTA MECÂNICA) DE FERRO FUNDIDO PARA REDE DE ÁGUA OU ESGOTO, DN 500 MM</v>
          </cell>
          <cell r="C9687" t="str">
            <v>UN</v>
          </cell>
          <cell r="D9687">
            <v>0</v>
          </cell>
        </row>
        <row r="9688">
          <cell r="A9688">
            <v>103581</v>
          </cell>
          <cell r="B9688" t="str">
            <v>JUNTA MECÂNICA (LUVA DE CORRER COM BOLSA JUNTA MECÂNICA) DE FERRO FUNDIDO PARA REDE DE ÁGUA OU ESGOTO, DN 600 MM</v>
          </cell>
          <cell r="C9688" t="str">
            <v>UN</v>
          </cell>
          <cell r="D9688">
            <v>0</v>
          </cell>
        </row>
        <row r="9689">
          <cell r="A9689">
            <v>103582</v>
          </cell>
          <cell r="B9689" t="str">
            <v>JUNTA MECÂNICA (LUVA DE CORRER COM BOLSA JUNTA MECÂNICA) DE FERRO FUNDIDO PARA REDE DE ÁGUA OU ESGOTO, DN 700 MM</v>
          </cell>
          <cell r="C9689" t="str">
            <v>UN</v>
          </cell>
          <cell r="D9689">
            <v>0</v>
          </cell>
        </row>
        <row r="9690">
          <cell r="A9690">
            <v>103572</v>
          </cell>
          <cell r="B9690" t="str">
            <v>JUNTA MECÂNICA (LUVA DE CORRER COM BOLSA JUNTA MECÂNICA) DE FERRO FUNDIDO PARA REDE DE ÁGUA OU ESGOTO, DN 80 MM</v>
          </cell>
          <cell r="C9690" t="str">
            <v>UN</v>
          </cell>
          <cell r="D9690">
            <v>0</v>
          </cell>
        </row>
        <row r="9691">
          <cell r="A9691">
            <v>103583</v>
          </cell>
          <cell r="B9691" t="str">
            <v>JUNTA MECÂNICA (LUVA DE CORRER COM BOLSA JUNTA MECÂNICA) DE FERRO FUNDIDO PARA REDE DE ÁGUA OU ESGOTO, DN 800 MM</v>
          </cell>
          <cell r="C9691" t="str">
            <v>UN</v>
          </cell>
          <cell r="D9691">
            <v>0</v>
          </cell>
        </row>
        <row r="9692">
          <cell r="A9692">
            <v>103584</v>
          </cell>
          <cell r="B9692" t="str">
            <v>JUNTA MECÂNICA (LUVA DE CORRER COM BOLSA JUNTA MECÂNICA) DE FERRO FUNDIDO PARA REDE DE ÁGUA OU ESGOTO, DN 900 MM</v>
          </cell>
          <cell r="C9692" t="str">
            <v>UN</v>
          </cell>
          <cell r="D9692">
            <v>0</v>
          </cell>
        </row>
        <row r="9693">
          <cell r="A9693">
            <v>103557</v>
          </cell>
          <cell r="B9693" t="str">
            <v>MEDIDOR DE VAZÃO ELETROMAGNÉTICO DE AÇO CARBONO PARA REDE DE ÁGUA OU ESGOTO, DN 100 MM, JUNTA FLANGEADA</v>
          </cell>
          <cell r="C9693" t="str">
            <v>UN</v>
          </cell>
          <cell r="D9693">
            <v>0</v>
          </cell>
        </row>
        <row r="9694">
          <cell r="A9694">
            <v>103558</v>
          </cell>
          <cell r="B9694" t="str">
            <v>MEDIDOR DE VAZÃO ELETROMAGNÉTICO DE AÇO CARBONO PARA REDE DE ÁGUA OU ESGOTO, DN 200 MM, JUNTA FLANGEADA</v>
          </cell>
          <cell r="C9694" t="str">
            <v>UN</v>
          </cell>
          <cell r="D9694">
            <v>0</v>
          </cell>
        </row>
        <row r="9695">
          <cell r="A9695">
            <v>103559</v>
          </cell>
          <cell r="B9695" t="str">
            <v>MEDIDOR DE VAZÃO ELETROMAGNÉTICO DE AÇO CARBONO PARA REDE DE ÁGUA OU ESGOTO, DN 300 MM, JUNTA FLANGEADA</v>
          </cell>
          <cell r="C9695" t="str">
            <v>UN</v>
          </cell>
          <cell r="D9695">
            <v>0</v>
          </cell>
        </row>
        <row r="9696">
          <cell r="A9696">
            <v>103560</v>
          </cell>
          <cell r="B9696" t="str">
            <v>MEDIDOR DE VAZÃO ELETROMAGNÉTICO DE AÇO CARBONO PARA REDE DE ÁGUA OU ESGOTO, DN 400 MM, JUNTA FLANGEADA</v>
          </cell>
          <cell r="C9696" t="str">
            <v>UN</v>
          </cell>
          <cell r="D9696">
            <v>0</v>
          </cell>
        </row>
        <row r="9697">
          <cell r="A9697">
            <v>103561</v>
          </cell>
          <cell r="B9697" t="str">
            <v>MEDIDOR DE VAZÃO ELETROMAGNÉTICO DE AÇO CARBONO PARA REDE DE ÁGUA OU ESGOTO, DN 500 MM, JUNTA FLANGEADA</v>
          </cell>
          <cell r="C9697" t="str">
            <v>UN</v>
          </cell>
          <cell r="D9697">
            <v>0</v>
          </cell>
        </row>
        <row r="9698">
          <cell r="A9698">
            <v>103529</v>
          </cell>
          <cell r="B9698" t="str">
            <v>REGISTRO DE GAVETA DE FERRO FUNDIDO PARA REDE DE ÁGUA OU ESGOTO, DN 100 MM, JUNTA FLANGEADA</v>
          </cell>
          <cell r="C9698" t="str">
            <v>UN</v>
          </cell>
          <cell r="D9698">
            <v>0</v>
          </cell>
        </row>
        <row r="9699">
          <cell r="A9699">
            <v>103530</v>
          </cell>
          <cell r="B9699" t="str">
            <v>REGISTRO DE GAVETA DE FERRO FUNDIDO PARA REDE DE ÁGUA OU ESGOTO, DN 150 MM, JUNTA FLANGEADA</v>
          </cell>
          <cell r="C9699" t="str">
            <v>UN</v>
          </cell>
          <cell r="D9699">
            <v>0</v>
          </cell>
        </row>
        <row r="9700">
          <cell r="A9700">
            <v>103531</v>
          </cell>
          <cell r="B9700" t="str">
            <v>REGISTRO DE GAVETA DE FERRO FUNDIDO PARA REDE DE ÁGUA OU ESGOTO, DN 200 MM, JUNTA FLANGEADA</v>
          </cell>
          <cell r="C9700" t="str">
            <v>UN</v>
          </cell>
          <cell r="D9700">
            <v>0</v>
          </cell>
        </row>
        <row r="9701">
          <cell r="A9701">
            <v>103532</v>
          </cell>
          <cell r="B9701" t="str">
            <v>REGISTRO DE GAVETA DE FERRO FUNDIDO PARA REDE DE ÁGUA OU ESGOTO, DN 250 MM, JUNTA FLANGEADA</v>
          </cell>
          <cell r="C9701" t="str">
            <v>UN</v>
          </cell>
          <cell r="D9701">
            <v>0</v>
          </cell>
        </row>
        <row r="9702">
          <cell r="A9702">
            <v>103533</v>
          </cell>
          <cell r="B9702" t="str">
            <v>REGISTRO DE GAVETA DE FERRO FUNDIDO PARA REDE DE ÁGUA OU ESGOTO, DN 300 MM, JUNTA FLANGEADA</v>
          </cell>
          <cell r="C9702" t="str">
            <v>UN</v>
          </cell>
          <cell r="D9702">
            <v>0</v>
          </cell>
        </row>
        <row r="9703">
          <cell r="A9703">
            <v>103534</v>
          </cell>
          <cell r="B9703" t="str">
            <v>REGISTRO DE GAVETA DE FERRO FUNDIDO PARA REDE DE ÁGUA OU ESGOTO, DN 350 MM, JUNTA FLANGEADA</v>
          </cell>
          <cell r="C9703" t="str">
            <v>UN</v>
          </cell>
          <cell r="D9703">
            <v>0</v>
          </cell>
        </row>
        <row r="9704">
          <cell r="A9704">
            <v>103535</v>
          </cell>
          <cell r="B9704" t="str">
            <v>REGISTRO DE GAVETA DE FERRO FUNDIDO PARA REDE DE ÁGUA OU ESGOTO, DN 400 MM, JUNTA FLANGEADA</v>
          </cell>
          <cell r="C9704" t="str">
            <v>UN</v>
          </cell>
          <cell r="D9704">
            <v>0</v>
          </cell>
        </row>
        <row r="9705">
          <cell r="A9705">
            <v>103527</v>
          </cell>
          <cell r="B9705" t="str">
            <v>REGISTRO DE GAVETA DE FERRO FUNDIDO PARA REDE DE ÁGUA OU ESGOTO, DN 50 MM, JUNTA FLANGEADA</v>
          </cell>
          <cell r="C9705" t="str">
            <v>UN</v>
          </cell>
          <cell r="D9705">
            <v>0</v>
          </cell>
        </row>
        <row r="9706">
          <cell r="A9706">
            <v>103536</v>
          </cell>
          <cell r="B9706" t="str">
            <v>REGISTRO DE GAVETA DE FERRO FUNDIDO PARA REDE DE ÁGUA OU ESGOTO, DN 500 MM, JUNTA FLANGEADA</v>
          </cell>
          <cell r="C9706" t="str">
            <v>UN</v>
          </cell>
          <cell r="D9706">
            <v>0</v>
          </cell>
        </row>
        <row r="9707">
          <cell r="A9707">
            <v>103528</v>
          </cell>
          <cell r="B9707" t="str">
            <v>REGISTRO DE GAVETA DE FERRO FUNDIDO PARA REDE DE ÁGUA OU ESGOTO, DN 80 MM, JUNTA FLANGEADA</v>
          </cell>
          <cell r="C9707" t="str">
            <v>UN</v>
          </cell>
          <cell r="D9707">
            <v>0</v>
          </cell>
        </row>
        <row r="9708">
          <cell r="A9708">
            <v>103541</v>
          </cell>
          <cell r="B9708" t="str">
            <v>VÁLVULA DE RETENÇÃO DE FERRO FUNDIDO PARA REDE DE ÁGUA OU ESGOTO, COM FLANGES, DN 200 MM, JUNTA FLANGEADA</v>
          </cell>
          <cell r="C9708" t="str">
            <v>UN</v>
          </cell>
          <cell r="D9708">
            <v>0</v>
          </cell>
        </row>
        <row r="9709">
          <cell r="A9709">
            <v>103539</v>
          </cell>
          <cell r="B9709" t="str">
            <v>VÁLVULA DE RETENÇÃO DE FERRO FUNDIDO PARA REDE DE ÁGUA OU ESGOTO, DN 100 MM, JUNTA FLANGEADA</v>
          </cell>
          <cell r="C9709" t="str">
            <v>UN</v>
          </cell>
          <cell r="D9709">
            <v>0</v>
          </cell>
        </row>
        <row r="9710">
          <cell r="A9710">
            <v>103540</v>
          </cell>
          <cell r="B9710" t="str">
            <v>VÁLVULA DE RETENÇÃO DE FERRO FUNDIDO PARA REDE DE ÁGUA OU ESGOTO, DN 150 MM, JUNTA FLANGEADA</v>
          </cell>
          <cell r="C9710" t="str">
            <v>UN</v>
          </cell>
          <cell r="D9710">
            <v>0</v>
          </cell>
        </row>
        <row r="9711">
          <cell r="A9711">
            <v>103542</v>
          </cell>
          <cell r="B9711" t="str">
            <v>VÁLVULA DE RETENÇÃO DE FERRO FUNDIDO PARA REDE DE ÁGUA OU ESGOTO, DN 250 MM, JUNTA FLANGEADA</v>
          </cell>
          <cell r="C9711" t="str">
            <v>UN</v>
          </cell>
          <cell r="D9711">
            <v>0</v>
          </cell>
        </row>
        <row r="9712">
          <cell r="A9712">
            <v>103543</v>
          </cell>
          <cell r="B9712" t="str">
            <v>VÁLVULA DE RETENÇÃO DE FERRO FUNDIDO PARA REDE DE ÁGUA OU ESGOTO, DN 300 MM, JUNTA FLANGEADA</v>
          </cell>
          <cell r="C9712" t="str">
            <v>UN</v>
          </cell>
          <cell r="D9712">
            <v>0</v>
          </cell>
        </row>
        <row r="9713">
          <cell r="A9713">
            <v>103544</v>
          </cell>
          <cell r="B9713" t="str">
            <v>VÁLVULA DE RETENÇÃO DE FERRO FUNDIDO PARA REDE DE ÁGUA OU ESGOTO, DN 350 MM, JUNTA FLANGEADA</v>
          </cell>
          <cell r="C9713" t="str">
            <v>UN</v>
          </cell>
          <cell r="D9713">
            <v>0</v>
          </cell>
        </row>
        <row r="9714">
          <cell r="A9714">
            <v>103545</v>
          </cell>
          <cell r="B9714" t="str">
            <v>VÁLVULA DE RETENÇÃO DE FERRO FUNDIDO PARA REDE DE ÁGUA OU ESGOTO, DN 400 MM, JUNTA FLANGEADA</v>
          </cell>
          <cell r="C9714" t="str">
            <v>UN</v>
          </cell>
          <cell r="D9714">
            <v>0</v>
          </cell>
        </row>
        <row r="9715">
          <cell r="A9715">
            <v>103537</v>
          </cell>
          <cell r="B9715" t="str">
            <v>VÁLVULA DE RETENÇÃO DE FERRO FUNDIDO PARA REDE DE ÁGUA OU ESGOTO, DN 50 MM, JUNTA FLANGEADA</v>
          </cell>
          <cell r="C9715" t="str">
            <v>UN</v>
          </cell>
          <cell r="D9715">
            <v>0</v>
          </cell>
        </row>
        <row r="9716">
          <cell r="A9716">
            <v>103546</v>
          </cell>
          <cell r="B9716" t="str">
            <v>VÁLVULA DE RETENÇÃO DE FERRO FUNDIDO PARA REDE DE ÁGUA OU ESGOTO, DN 500 MM, JUNTA FLANGEADA</v>
          </cell>
          <cell r="C9716" t="str">
            <v>UN</v>
          </cell>
          <cell r="D9716">
            <v>0</v>
          </cell>
        </row>
        <row r="9717">
          <cell r="A9717">
            <v>103538</v>
          </cell>
          <cell r="B9717" t="str">
            <v>VÁLVULA DE RETENÇÃO DE FERRO FUNDIDO PARA REDE DE ÁGUA OU ESGOTO, DN 80 MM, JUNTA FLANGEADA</v>
          </cell>
          <cell r="C9717" t="str">
            <v>UN</v>
          </cell>
          <cell r="D9717">
            <v>0</v>
          </cell>
        </row>
        <row r="9718">
          <cell r="A9718">
            <v>103549</v>
          </cell>
          <cell r="B9718" t="str">
            <v>VÁLVULA REDUTORA DE PRESSÃO DE FERRO FUNDIDO PARA REDE DE ÁGUA, DN 100 MM, JUNTA FLANGEADA</v>
          </cell>
          <cell r="C9718" t="str">
            <v>UN</v>
          </cell>
          <cell r="D9718">
            <v>0</v>
          </cell>
        </row>
        <row r="9719">
          <cell r="A9719">
            <v>103550</v>
          </cell>
          <cell r="B9719" t="str">
            <v>VÁLVULA REDUTORA DE PRESSÃO DE FERRO FUNDIDO PARA REDE DE ÁGUA, DN 150 MM, JUNTA FLANGEADA</v>
          </cell>
          <cell r="C9719" t="str">
            <v>UN</v>
          </cell>
          <cell r="D9719">
            <v>0</v>
          </cell>
        </row>
        <row r="9720">
          <cell r="A9720">
            <v>103551</v>
          </cell>
          <cell r="B9720" t="str">
            <v>VÁLVULA REDUTORA DE PRESSÃO DE FERRO FUNDIDO PARA REDE DE ÁGUA, DN 200 MM, JUNTA FLANGEADA</v>
          </cell>
          <cell r="C9720" t="str">
            <v>UN</v>
          </cell>
          <cell r="D9720">
            <v>0</v>
          </cell>
        </row>
        <row r="9721">
          <cell r="A9721">
            <v>103552</v>
          </cell>
          <cell r="B9721" t="str">
            <v>VÁLVULA REDUTORA DE PRESSÃO DE FERRO FUNDIDO PARA REDE DE ÁGUA, DN 250 MM, JUNTA FLANGEADA</v>
          </cell>
          <cell r="C9721" t="str">
            <v>UN</v>
          </cell>
          <cell r="D9721">
            <v>0</v>
          </cell>
        </row>
        <row r="9722">
          <cell r="A9722">
            <v>103553</v>
          </cell>
          <cell r="B9722" t="str">
            <v>VÁLVULA REDUTORA DE PRESSÃO DE FERRO FUNDIDO PARA REDE DE ÁGUA, DN 300 MM, JUNTA FLANGEADA</v>
          </cell>
          <cell r="C9722" t="str">
            <v>UN</v>
          </cell>
          <cell r="D9722">
            <v>0</v>
          </cell>
        </row>
        <row r="9723">
          <cell r="A9723">
            <v>103554</v>
          </cell>
          <cell r="B9723" t="str">
            <v>VÁLVULA REDUTORA DE PRESSÃO DE FERRO FUNDIDO PARA REDE DE ÁGUA, DN 350 MM, JUNTA FLANGEADA</v>
          </cell>
          <cell r="C9723" t="str">
            <v>UN</v>
          </cell>
          <cell r="D9723">
            <v>0</v>
          </cell>
        </row>
        <row r="9724">
          <cell r="A9724">
            <v>103555</v>
          </cell>
          <cell r="B9724" t="str">
            <v>VÁLVULA REDUTORA DE PRESSÃO DE FERRO FUNDIDO PARA REDE DE ÁGUA, DN 400 MM, JUNTA FLANGEADA</v>
          </cell>
          <cell r="C9724" t="str">
            <v>UN</v>
          </cell>
          <cell r="D9724">
            <v>0</v>
          </cell>
        </row>
        <row r="9725">
          <cell r="A9725">
            <v>103547</v>
          </cell>
          <cell r="B9725" t="str">
            <v>VÁLVULA REDUTORA DE PRESSÃO DE FERRO FUNDIDO PARA REDE DE ÁGUA, DN 50 MM, JUNTA FLANGEADA</v>
          </cell>
          <cell r="C9725" t="str">
            <v>UN</v>
          </cell>
          <cell r="D9725">
            <v>0</v>
          </cell>
        </row>
        <row r="9726">
          <cell r="A9726">
            <v>103556</v>
          </cell>
          <cell r="B9726" t="str">
            <v>VÁLVULA REDUTORA DE PRESSÃO DE FERRO FUNDIDO PARA REDE DE ÁGUA, DN 500 MM, JUNTA FLANGEADA</v>
          </cell>
          <cell r="C9726" t="str">
            <v>UN</v>
          </cell>
          <cell r="D9726">
            <v>0</v>
          </cell>
        </row>
        <row r="9727">
          <cell r="A9727">
            <v>103548</v>
          </cell>
          <cell r="B9727" t="str">
            <v>VÁLVULA REDUTORA DE PRESSÃO DE FERRO FUNDIDO PARA REDE DE ÁGUA, DN 80 MM, JUNTA FLANGEADA</v>
          </cell>
          <cell r="C9727" t="str">
            <v>UN</v>
          </cell>
          <cell r="D9727">
            <v>0</v>
          </cell>
        </row>
      </sheetData>
      <sheetData sheetId="10">
        <row r="1">
          <cell r="A1" t="str">
            <v>SERVIÇO SEINFRA/CE  -  TABELA 28 / OUT-2023  -  ENCARGOS SOCIAIS SOBRE PREÇOS DA MÃO-DE-OBRA: 111,36%(HORA)   69,82%(MÊS)</v>
          </cell>
        </row>
        <row r="2">
          <cell r="A2" t="str">
            <v>CÓDIGO</v>
          </cell>
          <cell r="B2" t="str">
            <v>DESCRIÇÃO</v>
          </cell>
          <cell r="C2" t="str">
            <v>UND</v>
          </cell>
          <cell r="D2" t="str">
            <v>VALOR PROD.</v>
          </cell>
        </row>
        <row r="3">
          <cell r="A3" t="str">
            <v>SERVICOS PRELIMINARES</v>
          </cell>
          <cell r="D3">
            <v>130764.04</v>
          </cell>
        </row>
        <row r="4">
          <cell r="A4" t="str">
            <v>SONDAGENS</v>
          </cell>
          <cell r="D4">
            <v>6269.76</v>
          </cell>
        </row>
        <row r="5">
          <cell r="A5" t="str">
            <v>C2820</v>
          </cell>
          <cell r="B5" t="str">
            <v>EXECUÇÃO DE SONDAGEM ELÉTRICA VERTICAL AB/2 ATÉ 150m - SEV</v>
          </cell>
          <cell r="C5" t="str">
            <v>UN</v>
          </cell>
          <cell r="D5">
            <v>623.04999999999995</v>
          </cell>
        </row>
        <row r="6">
          <cell r="A6" t="str">
            <v>C2818</v>
          </cell>
          <cell r="B6" t="str">
            <v>EXECUÇÃO DE SONDAGEM ELÉTRICA VERTICAL AB/2 &gt;150m a 500m-SEV</v>
          </cell>
          <cell r="C6" t="str">
            <v>UN</v>
          </cell>
          <cell r="D6">
            <v>797.17</v>
          </cell>
        </row>
        <row r="7">
          <cell r="A7" t="str">
            <v>C2819</v>
          </cell>
          <cell r="B7" t="str">
            <v>EXECUÇÃO DE SONDAGEM ELÉTRICA VERTICAL AB/2 &gt;500m - SEV</v>
          </cell>
          <cell r="C7" t="str">
            <v>UN</v>
          </cell>
          <cell r="D7">
            <v>1022.78</v>
          </cell>
        </row>
        <row r="8">
          <cell r="A8" t="str">
            <v>C2833</v>
          </cell>
          <cell r="B8" t="str">
            <v>FOTOGEOLOGIA</v>
          </cell>
          <cell r="C8" t="str">
            <v>UN</v>
          </cell>
          <cell r="D8">
            <v>453.36</v>
          </cell>
        </row>
        <row r="9">
          <cell r="A9" t="str">
            <v>C0053</v>
          </cell>
          <cell r="B9" t="str">
            <v>LEVANTAMENTO BATIMÉTRICO</v>
          </cell>
          <cell r="C9" t="str">
            <v>M2</v>
          </cell>
          <cell r="D9">
            <v>0.56000000000000005</v>
          </cell>
        </row>
        <row r="10">
          <cell r="A10" t="str">
            <v>C2937</v>
          </cell>
          <cell r="B10" t="str">
            <v>RELATÓRIO FINAL DE SONDAGEM</v>
          </cell>
          <cell r="C10" t="str">
            <v>UN</v>
          </cell>
          <cell r="D10">
            <v>1360.08</v>
          </cell>
        </row>
        <row r="11">
          <cell r="A11" t="str">
            <v>C0333</v>
          </cell>
          <cell r="B11" t="str">
            <v>SERVIÇOS DE SONDAGEM GEOTÉCNICA MISTA EM ROCHA</v>
          </cell>
          <cell r="C11" t="str">
            <v>M</v>
          </cell>
          <cell r="D11">
            <v>1251.98</v>
          </cell>
        </row>
        <row r="12">
          <cell r="A12" t="str">
            <v>C0143</v>
          </cell>
          <cell r="B12" t="str">
            <v>SERVIÇOS DE SONDAGEM GEOTÉCNICA MISTA EM SOLOS</v>
          </cell>
          <cell r="C12" t="str">
            <v>M</v>
          </cell>
          <cell r="D12">
            <v>299.97000000000003</v>
          </cell>
        </row>
        <row r="13">
          <cell r="A13" t="str">
            <v>C2290</v>
          </cell>
          <cell r="B13" t="str">
            <v>SONDAGEM  À PERCUSSÃO P/RECONHECIMENTO DO SUBSOLO</v>
          </cell>
          <cell r="C13" t="str">
            <v>M</v>
          </cell>
          <cell r="D13">
            <v>69.56</v>
          </cell>
        </row>
        <row r="14">
          <cell r="A14" t="str">
            <v>C3955</v>
          </cell>
          <cell r="B14" t="str">
            <v>SONDAGEM ROTATIVA P/ RECONHECIMENTO DO SUBSOLO</v>
          </cell>
          <cell r="C14" t="str">
            <v>M</v>
          </cell>
          <cell r="D14">
            <v>391.25</v>
          </cell>
        </row>
        <row r="15">
          <cell r="A15" t="str">
            <v>CADASTRO</v>
          </cell>
          <cell r="D15">
            <v>247.03</v>
          </cell>
        </row>
        <row r="16">
          <cell r="A16" t="str">
            <v>C0580</v>
          </cell>
          <cell r="B16" t="str">
            <v>CADASTRO DE ADUTORA</v>
          </cell>
          <cell r="C16" t="str">
            <v>M</v>
          </cell>
          <cell r="D16">
            <v>1.64</v>
          </cell>
        </row>
        <row r="17">
          <cell r="A17" t="str">
            <v>C0581</v>
          </cell>
          <cell r="B17" t="str">
            <v>CADASTRO DE LIGAÇÃO</v>
          </cell>
          <cell r="C17" t="str">
            <v>UN</v>
          </cell>
          <cell r="D17">
            <v>2.95</v>
          </cell>
        </row>
        <row r="18">
          <cell r="A18" t="str">
            <v>C0582</v>
          </cell>
          <cell r="B18" t="str">
            <v>CADASTRO DE OBRAS LOCALIZADAS</v>
          </cell>
          <cell r="C18" t="str">
            <v>M2</v>
          </cell>
          <cell r="D18">
            <v>54.82</v>
          </cell>
        </row>
        <row r="19">
          <cell r="A19" t="str">
            <v>C0583</v>
          </cell>
          <cell r="B19" t="str">
            <v>CADASTRO DE REDE DE ÁGUA (MEIO MAGNÉTICO)</v>
          </cell>
          <cell r="C19" t="str">
            <v>M</v>
          </cell>
          <cell r="D19">
            <v>1.24</v>
          </cell>
        </row>
        <row r="20">
          <cell r="A20" t="str">
            <v>C0584</v>
          </cell>
          <cell r="B20" t="str">
            <v>CADASTRO DE REDE DE ESGOTO/EMISSÁRIO/DRENAGEM (MEIO MAGNÉTICO)</v>
          </cell>
          <cell r="C20" t="str">
            <v>M</v>
          </cell>
          <cell r="D20">
            <v>1.88</v>
          </cell>
        </row>
        <row r="21">
          <cell r="A21" t="str">
            <v>C3427</v>
          </cell>
          <cell r="B21" t="str">
            <v>CADASTRO OPERACIONAL DE CLIENTE CAPITAL - PADRÃO</v>
          </cell>
          <cell r="C21" t="str">
            <v>IMÓVEL</v>
          </cell>
          <cell r="D21">
            <v>12.61</v>
          </cell>
        </row>
        <row r="22">
          <cell r="A22" t="str">
            <v>C3428</v>
          </cell>
          <cell r="B22" t="str">
            <v>CADASTRO OPERACIONAL DE CLIENTE INTERIOR - PADRÃO</v>
          </cell>
          <cell r="C22" t="str">
            <v>IMÓVEL</v>
          </cell>
          <cell r="D22">
            <v>11.11</v>
          </cell>
        </row>
        <row r="23">
          <cell r="A23" t="str">
            <v>C4579</v>
          </cell>
          <cell r="B23" t="str">
            <v>CENSO DE CAMPO - CAPITAL</v>
          </cell>
          <cell r="C23" t="str">
            <v>IMÓVEL</v>
          </cell>
          <cell r="D23">
            <v>9.3800000000000008</v>
          </cell>
        </row>
        <row r="24">
          <cell r="A24" t="str">
            <v>C4580</v>
          </cell>
          <cell r="B24" t="str">
            <v>CENSO DE CAMPO - INTERIOR</v>
          </cell>
          <cell r="C24" t="str">
            <v>IMÓVEL</v>
          </cell>
          <cell r="D24">
            <v>9.2899999999999991</v>
          </cell>
        </row>
        <row r="25">
          <cell r="A25" t="str">
            <v>C4581</v>
          </cell>
          <cell r="B25" t="str">
            <v>SERVIÇO DE OBTENÇÃO / ATUALIZAÇÃO DE PLANTA EM CAMPO MEIO DIGITAL</v>
          </cell>
          <cell r="C25" t="str">
            <v>QUADRA</v>
          </cell>
          <cell r="D25">
            <v>83.24</v>
          </cell>
        </row>
        <row r="26">
          <cell r="A26" t="str">
            <v>C4582</v>
          </cell>
          <cell r="B26" t="str">
            <v>SERVIÇO DE OBTENÇÃO / ATUALIZAÇÃO DE QUADRAS (OVERLAYS)</v>
          </cell>
          <cell r="C26" t="str">
            <v>QUADRA</v>
          </cell>
          <cell r="D26">
            <v>58.87</v>
          </cell>
        </row>
        <row r="27">
          <cell r="A27" t="str">
            <v>PROJETOS</v>
          </cell>
          <cell r="D27">
            <v>53.94</v>
          </cell>
        </row>
        <row r="28">
          <cell r="A28" t="str">
            <v>C3507</v>
          </cell>
          <cell r="B28" t="str">
            <v>ELABORAÇÃO DE PROJETO DE CÁLCULO ESTRUTURAL (RESERVATÓRIO ELEVADO)</v>
          </cell>
          <cell r="C28" t="str">
            <v>M2xARF</v>
          </cell>
          <cell r="D28">
            <v>33.299999999999997</v>
          </cell>
        </row>
        <row r="29">
          <cell r="A29" t="str">
            <v>C3508</v>
          </cell>
          <cell r="B29" t="str">
            <v>ELABORAÇÃO DE PROJETO DE CÁLCULO ESTRUTURAL (RESERVATÓRIO APOIADO, ELEVATÓRIA E  CAIXA DE AREIA)</v>
          </cell>
          <cell r="C29" t="str">
            <v>M2xARF</v>
          </cell>
          <cell r="D29">
            <v>20.64</v>
          </cell>
        </row>
        <row r="30">
          <cell r="A30" t="str">
            <v>PREPARAÇÃO DO TERRENO</v>
          </cell>
          <cell r="D30">
            <v>493.11</v>
          </cell>
        </row>
        <row r="31">
          <cell r="A31" t="str">
            <v>C0927</v>
          </cell>
          <cell r="B31" t="str">
            <v>CORTE DE CAPOEIRA FINA A FOICE</v>
          </cell>
          <cell r="C31" t="str">
            <v>M2</v>
          </cell>
          <cell r="D31">
            <v>1.57</v>
          </cell>
        </row>
        <row r="32">
          <cell r="A32" t="str">
            <v>C4919</v>
          </cell>
          <cell r="B32" t="str">
            <v>LIMPEZA MECANIZADA DE TERRENO COM REMOCAO DE CAMADA VEGETAL, UTILIZANDO TRATOR DE ESTEIRAS</v>
          </cell>
          <cell r="C32" t="str">
            <v>M2</v>
          </cell>
          <cell r="D32">
            <v>0.23</v>
          </cell>
        </row>
        <row r="33">
          <cell r="A33" t="str">
            <v>C2102</v>
          </cell>
          <cell r="B33" t="str">
            <v>RASPAGEM E LIMPEZA DO TERRENO</v>
          </cell>
          <cell r="C33" t="str">
            <v>M2</v>
          </cell>
          <cell r="D33">
            <v>5.07</v>
          </cell>
        </row>
        <row r="34">
          <cell r="A34" t="str">
            <v>C2204</v>
          </cell>
          <cell r="B34" t="str">
            <v>RETIRADA DE ÁRVORES</v>
          </cell>
          <cell r="C34" t="str">
            <v>UN</v>
          </cell>
          <cell r="D34">
            <v>486.24</v>
          </cell>
        </row>
        <row r="35">
          <cell r="A35" t="str">
            <v>CONSTRUÇÃO DO CANTEIRO DA OBRA</v>
          </cell>
          <cell r="D35">
            <v>111572.15</v>
          </cell>
        </row>
        <row r="36">
          <cell r="A36" t="str">
            <v>C0002</v>
          </cell>
          <cell r="B36" t="str">
            <v>ABRIGO PROVISÓRIO C/1 PAVIMENTO P/ALOJAMENTO E DEPÓSITO</v>
          </cell>
          <cell r="C36" t="str">
            <v>M2</v>
          </cell>
          <cell r="D36">
            <v>1070.25</v>
          </cell>
        </row>
        <row r="37">
          <cell r="A37" t="str">
            <v>C0003</v>
          </cell>
          <cell r="B37" t="str">
            <v>ABRIGO PROVISÓRIO C/2 PAVIMENTOS P/ALOJAMENTO E DEPÓSITO</v>
          </cell>
          <cell r="C37" t="str">
            <v>M2</v>
          </cell>
          <cell r="D37">
            <v>868.03</v>
          </cell>
        </row>
        <row r="38">
          <cell r="A38" t="str">
            <v>C0043</v>
          </cell>
          <cell r="B38" t="str">
            <v>ALOJAMENTO</v>
          </cell>
          <cell r="C38" t="str">
            <v>M2</v>
          </cell>
          <cell r="D38">
            <v>345.24</v>
          </cell>
        </row>
        <row r="39">
          <cell r="A39" t="str">
            <v>C0369</v>
          </cell>
          <cell r="B39" t="str">
            <v>BARRACÃO ABERTO</v>
          </cell>
          <cell r="C39" t="str">
            <v>M2</v>
          </cell>
          <cell r="D39">
            <v>151.62</v>
          </cell>
        </row>
        <row r="40">
          <cell r="A40" t="str">
            <v>C0370</v>
          </cell>
          <cell r="B40" t="str">
            <v>BARRACÃO PARA ESCRITÓRIO TIPO A1</v>
          </cell>
          <cell r="C40" t="str">
            <v>UN</v>
          </cell>
          <cell r="D40">
            <v>7094</v>
          </cell>
        </row>
        <row r="41">
          <cell r="A41" t="str">
            <v>C0371</v>
          </cell>
          <cell r="B41" t="str">
            <v>BARRACÃO PARA ESCRITÓRIO TIPO A2</v>
          </cell>
          <cell r="C41" t="str">
            <v>UN</v>
          </cell>
          <cell r="D41">
            <v>11814.57</v>
          </cell>
        </row>
        <row r="42">
          <cell r="A42" t="str">
            <v>C0372</v>
          </cell>
          <cell r="B42" t="str">
            <v>BARRACÃO PARA ESCRITÓRIO TIPO A3</v>
          </cell>
          <cell r="C42" t="str">
            <v>UN</v>
          </cell>
          <cell r="D42">
            <v>18674.52</v>
          </cell>
        </row>
        <row r="43">
          <cell r="A43" t="str">
            <v>C0373</v>
          </cell>
          <cell r="B43" t="str">
            <v>BARRACÃO PARA ESCRITÓRIO TIPO A4</v>
          </cell>
          <cell r="C43" t="str">
            <v>UN</v>
          </cell>
          <cell r="D43">
            <v>25374.48</v>
          </cell>
        </row>
        <row r="44">
          <cell r="A44" t="str">
            <v>C0374</v>
          </cell>
          <cell r="B44" t="str">
            <v>BARRACÃO PARA ESCRITÓRIO TIPO A5</v>
          </cell>
          <cell r="C44" t="str">
            <v>UN</v>
          </cell>
          <cell r="D44">
            <v>34767.440000000002</v>
          </cell>
        </row>
        <row r="45">
          <cell r="A45" t="str">
            <v>C4991</v>
          </cell>
          <cell r="B45" t="str">
            <v>DESMOBILIZAÇÃO DE EQUIPAMENTOS EM CAMINHÃO EQUIPADO COM GUINDASTE</v>
          </cell>
          <cell r="C45" t="str">
            <v>KM</v>
          </cell>
          <cell r="D45">
            <v>3.2</v>
          </cell>
        </row>
        <row r="46">
          <cell r="A46" t="str">
            <v>C4993</v>
          </cell>
          <cell r="B46" t="str">
            <v>DESMOBILIZAÇÃO DE EQUIPAMENTOS EM CAVALO MECÂNICO C/ PRANCHA DE 3 EIXOS</v>
          </cell>
          <cell r="C46" t="str">
            <v>KM</v>
          </cell>
          <cell r="D46">
            <v>5.01</v>
          </cell>
        </row>
        <row r="47">
          <cell r="A47" t="str">
            <v>C2831</v>
          </cell>
          <cell r="B47" t="str">
            <v>FOSSA SUMIDOURO PARA BARRACÃO</v>
          </cell>
          <cell r="C47" t="str">
            <v>UN</v>
          </cell>
          <cell r="D47">
            <v>2678.07</v>
          </cell>
        </row>
        <row r="48">
          <cell r="A48" t="str">
            <v>C2851</v>
          </cell>
          <cell r="B48" t="str">
            <v>INSTALAÇÕES PROVISÓRIAS DE ÁGUA</v>
          </cell>
          <cell r="C48" t="str">
            <v>UN</v>
          </cell>
          <cell r="D48">
            <v>1381.57</v>
          </cell>
        </row>
        <row r="49">
          <cell r="A49" t="str">
            <v>C2849</v>
          </cell>
          <cell r="B49" t="str">
            <v>INSTALAÇÕES PROVISÓRIAS DE ESGOTO</v>
          </cell>
          <cell r="C49" t="str">
            <v>UN</v>
          </cell>
          <cell r="D49">
            <v>262.81</v>
          </cell>
        </row>
        <row r="50">
          <cell r="A50" t="str">
            <v>C2850</v>
          </cell>
          <cell r="B50" t="str">
            <v>INSTALAÇÕES PROVISÓRIAS DE LUZ , FORÇA,TELEFONE E LÓGICA</v>
          </cell>
          <cell r="C50" t="str">
            <v>UN</v>
          </cell>
          <cell r="D50">
            <v>1676.69</v>
          </cell>
        </row>
        <row r="51">
          <cell r="A51" t="str">
            <v>C1622</v>
          </cell>
          <cell r="B51" t="str">
            <v>LIGAÇÃO PROVISÓRIA DE ÁGUA E SANITÁRIO</v>
          </cell>
          <cell r="C51" t="str">
            <v>UN</v>
          </cell>
          <cell r="D51">
            <v>3600.03</v>
          </cell>
        </row>
        <row r="52">
          <cell r="A52" t="str">
            <v>C4990</v>
          </cell>
          <cell r="B52" t="str">
            <v>MOBILIZAÇÃO DE EQUIPAMENTOS EM CAMINHÃO EQUIPADO COM GUINDASTE</v>
          </cell>
          <cell r="C52" t="str">
            <v>KM</v>
          </cell>
          <cell r="D52">
            <v>3.2</v>
          </cell>
        </row>
        <row r="53">
          <cell r="A53" t="str">
            <v>C4992</v>
          </cell>
          <cell r="B53" t="str">
            <v>MOBILIZAÇÃO DE EQUIPAMENTOS EM CAVALO MECÂNICO C/ PRANCHA DE 3 EIXOS</v>
          </cell>
          <cell r="C53" t="str">
            <v>KM</v>
          </cell>
          <cell r="D53">
            <v>5.01</v>
          </cell>
        </row>
        <row r="54">
          <cell r="A54" t="str">
            <v>C4541</v>
          </cell>
          <cell r="B54" t="str">
            <v>PLACA PADRÃO DE OBRA, TIPO BANNER</v>
          </cell>
          <cell r="C54" t="str">
            <v>M2</v>
          </cell>
          <cell r="D54">
            <v>408</v>
          </cell>
        </row>
        <row r="55">
          <cell r="A55" t="str">
            <v>C1937</v>
          </cell>
          <cell r="B55" t="str">
            <v>PLACAS PADRÃO DE OBRA</v>
          </cell>
          <cell r="C55" t="str">
            <v>M2</v>
          </cell>
          <cell r="D55">
            <v>187.01</v>
          </cell>
        </row>
        <row r="56">
          <cell r="A56" t="str">
            <v>C2936</v>
          </cell>
          <cell r="B56" t="str">
            <v>REFEITÓRIOS</v>
          </cell>
          <cell r="C56" t="str">
            <v>M2</v>
          </cell>
          <cell r="D56">
            <v>372.84</v>
          </cell>
        </row>
        <row r="57">
          <cell r="A57" t="str">
            <v>C2946</v>
          </cell>
          <cell r="B57" t="str">
            <v>SANITÁRIOS E CHUVEIROS</v>
          </cell>
          <cell r="C57" t="str">
            <v>M2</v>
          </cell>
          <cell r="D57">
            <v>283.60000000000002</v>
          </cell>
        </row>
        <row r="58">
          <cell r="A58" t="str">
            <v>C2316</v>
          </cell>
          <cell r="B58" t="str">
            <v>TAPUME DE CHAPA DE MADEIRA COMPENSADA E= 6mm C/ABERTURA E PORTÃO</v>
          </cell>
          <cell r="C58" t="str">
            <v>M2</v>
          </cell>
          <cell r="D58">
            <v>119.81</v>
          </cell>
        </row>
        <row r="59">
          <cell r="A59" t="str">
            <v>C3974</v>
          </cell>
          <cell r="B59" t="str">
            <v>TAPUME DE ESTRUTURA DE MADEIRA C/ FECHAMENTO EM CHAPA DE AÇO GALVANIZADO DE 0,3 mm e ALTURA DE 2 M</v>
          </cell>
          <cell r="C59" t="str">
            <v>M2</v>
          </cell>
          <cell r="D59">
            <v>189.91</v>
          </cell>
        </row>
        <row r="60">
          <cell r="A60" t="str">
            <v>C2317</v>
          </cell>
          <cell r="B60" t="str">
            <v>TAPUME DE TÁBUAS DE 3.ª C/ABERTURA E PORTÃO</v>
          </cell>
          <cell r="C60" t="str">
            <v>M2</v>
          </cell>
          <cell r="D60">
            <v>127.64</v>
          </cell>
        </row>
        <row r="61">
          <cell r="A61" t="str">
            <v>C2318</v>
          </cell>
          <cell r="B61" t="str">
            <v>TAPUME DE TÁBUAS DE 3.ª SOBREPOSTAS</v>
          </cell>
          <cell r="C61" t="str">
            <v>M2</v>
          </cell>
          <cell r="D61">
            <v>107.62</v>
          </cell>
        </row>
        <row r="62">
          <cell r="A62" t="str">
            <v>ALUGUEL DE CONTAINER</v>
          </cell>
          <cell r="D62">
            <v>5293.43</v>
          </cell>
        </row>
        <row r="63">
          <cell r="A63" t="str">
            <v>C5208</v>
          </cell>
          <cell r="B63" t="str">
            <v>LOCAÇÃO DE BANHEIRO QUÍMICO - INCLUSO TRANSPORTE, INSTALAÇÃO E MANUTENÇÃO</v>
          </cell>
          <cell r="C63" t="str">
            <v>UNXMÊS</v>
          </cell>
          <cell r="D63">
            <v>950</v>
          </cell>
        </row>
        <row r="64">
          <cell r="A64" t="str">
            <v>C4994</v>
          </cell>
          <cell r="B64" t="str">
            <v>LOCAÇÃO DE CONTÊINER ALMOXARIFADO COM PISO NAVAL - 6,00M X 2,35M</v>
          </cell>
          <cell r="C64" t="str">
            <v>MÊS</v>
          </cell>
          <cell r="D64">
            <v>800.6</v>
          </cell>
        </row>
        <row r="65">
          <cell r="A65" t="str">
            <v>C4995</v>
          </cell>
          <cell r="B65" t="str">
            <v>LOCAÇÃO DE CONTÊINER BANHEIRO COM 02 VASOS SANITÁRIOS, 01 LAVATÓRIO E 04 CHUVEIROS - 6,00 X 2,35M</v>
          </cell>
          <cell r="C65" t="str">
            <v>MÊS</v>
          </cell>
          <cell r="D65">
            <v>1163.8599999999999</v>
          </cell>
        </row>
        <row r="66">
          <cell r="A66" t="str">
            <v>C4996</v>
          </cell>
          <cell r="B66" t="str">
            <v>LOCAÇÃO DE CONTÊINER BANHEIRO COM 04 VASOS SANITÁRIOS, 02 LAVATÓRIOS, 01 MICTÓRIO CALHA E 04 CHUVEIROS - 6,00 X 2,35M</v>
          </cell>
          <cell r="C66" t="str">
            <v>MÊS</v>
          </cell>
          <cell r="D66">
            <v>1280.98</v>
          </cell>
        </row>
        <row r="67">
          <cell r="A67" t="str">
            <v>C4997</v>
          </cell>
          <cell r="B67" t="str">
            <v>LOCAÇÃO DE CONTÊINER ESCRITÓRIO COM BANHEIRO (01 VASO SANITÁRIO, 01 LAVATÓRIO E 01 CHUVEIRO), JANELA EM VIDRO, PORTAS, LUMINÁRIAS, TOMADAS, FORRO EM PVC, AR CONDICIONADO E ISOLAMENTO TERMO-ACÚSTICO EM ISOPOR - 6,00 X 2,35M</v>
          </cell>
          <cell r="C67" t="str">
            <v>MÊS</v>
          </cell>
          <cell r="D67">
            <v>1097.99</v>
          </cell>
        </row>
        <row r="68">
          <cell r="A68" t="str">
            <v>LOCAÇÃO DA OBRA</v>
          </cell>
          <cell r="D68">
            <v>576.79999999999995</v>
          </cell>
        </row>
        <row r="69">
          <cell r="A69" t="str">
            <v>C1630</v>
          </cell>
          <cell r="B69" t="str">
            <v>LOCAÇÃO DA OBRA - EXECUÇÃO DE GABARITO</v>
          </cell>
          <cell r="C69" t="str">
            <v>M2</v>
          </cell>
          <cell r="D69">
            <v>7.74</v>
          </cell>
        </row>
        <row r="70">
          <cell r="A70" t="str">
            <v>C2872</v>
          </cell>
          <cell r="B70" t="str">
            <v>LOCAÇÃO DA OBRA COM AUXÍLIO TOPOGRÁFICO (ÁREA &gt;5000 M2)</v>
          </cell>
          <cell r="C70" t="str">
            <v>HA</v>
          </cell>
          <cell r="D70">
            <v>557.97</v>
          </cell>
        </row>
        <row r="71">
          <cell r="A71" t="str">
            <v>C2873</v>
          </cell>
          <cell r="B71" t="str">
            <v>LOCAÇÃO DA OBRA COM AUXÍLIO TOPOGRÁFICO (ÁREA ATÉ 5000 M2)</v>
          </cell>
          <cell r="C71" t="str">
            <v>M2</v>
          </cell>
          <cell r="D71">
            <v>0.3</v>
          </cell>
        </row>
        <row r="72">
          <cell r="A72" t="str">
            <v>C2874</v>
          </cell>
          <cell r="B72" t="str">
            <v>LOCAÇÃO DE REDE DE ÁGUA</v>
          </cell>
          <cell r="C72" t="str">
            <v>M</v>
          </cell>
          <cell r="D72">
            <v>0.28000000000000003</v>
          </cell>
        </row>
        <row r="73">
          <cell r="A73" t="str">
            <v>C0774</v>
          </cell>
          <cell r="B73" t="str">
            <v>LOCAÇÃO DE OBRAS EM MAR</v>
          </cell>
          <cell r="C73" t="str">
            <v>M2</v>
          </cell>
          <cell r="D73">
            <v>0.56000000000000005</v>
          </cell>
        </row>
        <row r="74">
          <cell r="A74" t="str">
            <v>C0775</v>
          </cell>
          <cell r="B74" t="str">
            <v>LOCAÇÃO DE JAZIDAS EM MAR</v>
          </cell>
          <cell r="C74" t="str">
            <v>M2</v>
          </cell>
          <cell r="D74">
            <v>0.65</v>
          </cell>
        </row>
        <row r="75">
          <cell r="A75" t="str">
            <v>C2875</v>
          </cell>
          <cell r="B75" t="str">
            <v>LOCAÇÃO E NIVELAMENTO DE ADUTORA</v>
          </cell>
          <cell r="C75" t="str">
            <v>M</v>
          </cell>
          <cell r="D75">
            <v>1.78</v>
          </cell>
        </row>
        <row r="76">
          <cell r="A76" t="str">
            <v>C2876</v>
          </cell>
          <cell r="B76" t="str">
            <v>LOCAÇÃO E NIVELAMENTO DE REDE DE ESGOTO/EMISSÁRIO/DRENAGEM</v>
          </cell>
          <cell r="C76" t="str">
            <v>M</v>
          </cell>
          <cell r="D76">
            <v>2.42</v>
          </cell>
        </row>
        <row r="77">
          <cell r="A77" t="str">
            <v>C3528</v>
          </cell>
          <cell r="B77" t="str">
            <v>MUTIRÃO MISTO - LOCAÇÃO DA OBRA - EXECUÇÃO DE GABARITO</v>
          </cell>
          <cell r="C77" t="str">
            <v>M2</v>
          </cell>
          <cell r="D77">
            <v>5.0999999999999996</v>
          </cell>
        </row>
        <row r="78">
          <cell r="A78" t="str">
            <v>DEMOLIÇÕES E RETIRADAS</v>
          </cell>
          <cell r="D78">
            <v>5737.33</v>
          </cell>
        </row>
        <row r="79">
          <cell r="A79" t="str">
            <v>C2992</v>
          </cell>
          <cell r="B79" t="str">
            <v>DEMOLIÇÃO DE ALVENARIA DE PEDRA COM REMOÇÃO LATERAL</v>
          </cell>
          <cell r="C79" t="str">
            <v>M3</v>
          </cell>
          <cell r="D79">
            <v>204.34</v>
          </cell>
        </row>
        <row r="80">
          <cell r="A80" t="str">
            <v>C1042</v>
          </cell>
          <cell r="B80" t="str">
            <v>DEMOLIÇÃO DE ALVENARIA DE TIJOLOS  C/ REAPROVEITAMENTO</v>
          </cell>
          <cell r="C80" t="str">
            <v>M3</v>
          </cell>
          <cell r="D80">
            <v>137.68</v>
          </cell>
        </row>
        <row r="81">
          <cell r="A81" t="str">
            <v>C1043</v>
          </cell>
          <cell r="B81" t="str">
            <v>DEMOLIÇÃO DE ALVENARIA DE TIJOLOS S/ REAPROVEITAMENTO</v>
          </cell>
          <cell r="C81" t="str">
            <v>M3</v>
          </cell>
          <cell r="D81">
            <v>68.84</v>
          </cell>
        </row>
        <row r="82">
          <cell r="A82" t="str">
            <v>C1044</v>
          </cell>
          <cell r="B82" t="str">
            <v>DEMOLIÇÃO DE CALHAS</v>
          </cell>
          <cell r="C82" t="str">
            <v>M</v>
          </cell>
          <cell r="D82">
            <v>25.63</v>
          </cell>
        </row>
        <row r="83">
          <cell r="A83" t="str">
            <v>C1045</v>
          </cell>
          <cell r="B83" t="str">
            <v>DEMOLIÇÃO DE COBERTURA C/TELHAS CERÂMICAS</v>
          </cell>
          <cell r="C83" t="str">
            <v>M2</v>
          </cell>
          <cell r="D83">
            <v>13.77</v>
          </cell>
        </row>
        <row r="84">
          <cell r="A84" t="str">
            <v>C1046</v>
          </cell>
          <cell r="B84" t="str">
            <v>DEMOLIÇÃO DE COBERTURA C/TELHAS ONDULADAS DE FIBROCIMENTO</v>
          </cell>
          <cell r="C84" t="str">
            <v>M2</v>
          </cell>
          <cell r="D84">
            <v>5.74</v>
          </cell>
        </row>
        <row r="85">
          <cell r="A85" t="str">
            <v>C1047</v>
          </cell>
          <cell r="B85" t="str">
            <v>DEMOLIÇÃO DE COBOGÓS</v>
          </cell>
          <cell r="C85" t="str">
            <v>M2</v>
          </cell>
          <cell r="D85">
            <v>38.450000000000003</v>
          </cell>
        </row>
        <row r="86">
          <cell r="A86" t="str">
            <v>C1048</v>
          </cell>
          <cell r="B86" t="str">
            <v>DEMOLIÇÃO DE CONCRETO ARMADO C/MARTELETE PNEUMÁTICO</v>
          </cell>
          <cell r="C86" t="str">
            <v>M3</v>
          </cell>
          <cell r="D86">
            <v>599.49</v>
          </cell>
        </row>
        <row r="87">
          <cell r="A87" t="str">
            <v>C1049</v>
          </cell>
          <cell r="B87" t="str">
            <v>DEMOLIÇÃO DE CONCRETO SIMPLES</v>
          </cell>
          <cell r="C87" t="str">
            <v>M3</v>
          </cell>
          <cell r="D87">
            <v>298.3</v>
          </cell>
        </row>
        <row r="88">
          <cell r="A88" t="str">
            <v>C1058</v>
          </cell>
          <cell r="B88" t="str">
            <v>DEMOLIÇÃO DE DEGRAUS DE PEDRA</v>
          </cell>
          <cell r="C88" t="str">
            <v>M</v>
          </cell>
          <cell r="D88">
            <v>36.71</v>
          </cell>
        </row>
        <row r="89">
          <cell r="A89" t="str">
            <v>C1050</v>
          </cell>
          <cell r="B89" t="str">
            <v>DEMOLIÇÃO DE DIVISÓRIA LEVE</v>
          </cell>
          <cell r="C89" t="str">
            <v>M2</v>
          </cell>
          <cell r="D89">
            <v>14.82</v>
          </cell>
        </row>
        <row r="90">
          <cell r="A90" t="str">
            <v>C1051</v>
          </cell>
          <cell r="B90" t="str">
            <v>DEMOLIÇÃO DE DIVISÓRIA OUTRAS (PRÉ MOLDADO)</v>
          </cell>
          <cell r="C90" t="str">
            <v>M2</v>
          </cell>
          <cell r="D90">
            <v>41.44</v>
          </cell>
        </row>
        <row r="91">
          <cell r="A91" t="str">
            <v>C1052</v>
          </cell>
          <cell r="B91" t="str">
            <v>DEMOLIÇÃO DE ESTRUTURA DE MADEIRA P/TELHADOS</v>
          </cell>
          <cell r="C91" t="str">
            <v>M2</v>
          </cell>
          <cell r="D91">
            <v>30.92</v>
          </cell>
        </row>
        <row r="92">
          <cell r="A92" t="str">
            <v>C1053</v>
          </cell>
          <cell r="B92" t="str">
            <v>DEMOLIÇÃO DE ESTRUTURA METÁLICA</v>
          </cell>
          <cell r="C92" t="str">
            <v>M2</v>
          </cell>
          <cell r="D92">
            <v>38.700000000000003</v>
          </cell>
        </row>
        <row r="93">
          <cell r="A93" t="str">
            <v>C1054</v>
          </cell>
          <cell r="B93" t="str">
            <v>DEMOLIÇÃO DE FORRO DE PVC</v>
          </cell>
          <cell r="C93" t="str">
            <v>M2</v>
          </cell>
          <cell r="D93">
            <v>17.21</v>
          </cell>
        </row>
        <row r="94">
          <cell r="A94" t="str">
            <v>C1055</v>
          </cell>
          <cell r="B94" t="str">
            <v>DEMOLIÇÃO DE FORRO DE TÁBUAS DE PINHO</v>
          </cell>
          <cell r="C94" t="str">
            <v>M2</v>
          </cell>
          <cell r="D94">
            <v>7.14</v>
          </cell>
        </row>
        <row r="95">
          <cell r="A95" t="str">
            <v>C1056</v>
          </cell>
          <cell r="B95" t="str">
            <v>DEMOLIÇÃO DE FORRO DE GESSO</v>
          </cell>
          <cell r="C95" t="str">
            <v>M2</v>
          </cell>
          <cell r="D95">
            <v>4.3099999999999996</v>
          </cell>
        </row>
        <row r="96">
          <cell r="A96" t="str">
            <v>C1057</v>
          </cell>
          <cell r="B96" t="str">
            <v>DEMOLIÇÃO DE FORRO PACOTE</v>
          </cell>
          <cell r="C96" t="str">
            <v>M2</v>
          </cell>
          <cell r="D96">
            <v>11.47</v>
          </cell>
        </row>
        <row r="97">
          <cell r="A97" t="str">
            <v>C2993</v>
          </cell>
          <cell r="B97" t="str">
            <v>DEMOLIÇÃO DE FORRO DE LAMBRI</v>
          </cell>
          <cell r="C97" t="str">
            <v>M2</v>
          </cell>
          <cell r="D97">
            <v>7.14</v>
          </cell>
        </row>
        <row r="98">
          <cell r="A98" t="str">
            <v>C1061</v>
          </cell>
          <cell r="B98" t="str">
            <v>DEMOLIÇÃO DE LOUÇA SANITÁRIA</v>
          </cell>
          <cell r="C98" t="str">
            <v>UN</v>
          </cell>
          <cell r="D98">
            <v>22.76</v>
          </cell>
        </row>
        <row r="99">
          <cell r="A99" t="str">
            <v>C1062</v>
          </cell>
          <cell r="B99" t="str">
            <v>DEMOLIÇÃO DE PAVIMENTAÇÃO ASFÁLTICA C/MARTELETE PNEUMÁTICO</v>
          </cell>
          <cell r="C99" t="str">
            <v>M2</v>
          </cell>
          <cell r="D99">
            <v>24.79</v>
          </cell>
        </row>
        <row r="100">
          <cell r="A100" t="str">
            <v>C1063</v>
          </cell>
          <cell r="B100" t="str">
            <v>DEMOLIÇÃO DE PÉRGOLAS OU BRISES</v>
          </cell>
          <cell r="C100" t="str">
            <v>M3</v>
          </cell>
          <cell r="D100">
            <v>298.3</v>
          </cell>
        </row>
        <row r="101">
          <cell r="A101" t="str">
            <v>C1064</v>
          </cell>
          <cell r="B101" t="str">
            <v>DEMOLIÇÃO DE PISO CERÂMICO</v>
          </cell>
          <cell r="C101" t="str">
            <v>M2</v>
          </cell>
          <cell r="D101">
            <v>16.059999999999999</v>
          </cell>
        </row>
        <row r="102">
          <cell r="A102" t="str">
            <v>C1065</v>
          </cell>
          <cell r="B102" t="str">
            <v>DEMOLIÇÃO DE PISO CERÂMICO SOBRE LASTRO DE CONCRETO</v>
          </cell>
          <cell r="C102" t="str">
            <v>M2</v>
          </cell>
          <cell r="D102">
            <v>32.119999999999997</v>
          </cell>
        </row>
        <row r="103">
          <cell r="A103" t="str">
            <v>C1066</v>
          </cell>
          <cell r="B103" t="str">
            <v>DEMOLIÇÃO DE PISO CIMENTADO SOBRE LASTRO DE CONCRETO</v>
          </cell>
          <cell r="C103" t="str">
            <v>M2</v>
          </cell>
          <cell r="D103">
            <v>29.83</v>
          </cell>
        </row>
        <row r="104">
          <cell r="A104" t="str">
            <v>C2716</v>
          </cell>
          <cell r="B104" t="str">
            <v>DEMOLIÇÃO DE PISO DE LADRILHO</v>
          </cell>
          <cell r="C104" t="str">
            <v>M2</v>
          </cell>
          <cell r="D104">
            <v>20.260000000000002</v>
          </cell>
        </row>
        <row r="105">
          <cell r="A105" t="str">
            <v>C1067</v>
          </cell>
          <cell r="B105" t="str">
            <v>DEMOLIÇÃO DE PISO DE TÁBUAS DE PEROBA</v>
          </cell>
          <cell r="C105" t="str">
            <v>M2</v>
          </cell>
          <cell r="D105">
            <v>21.41</v>
          </cell>
        </row>
        <row r="106">
          <cell r="A106" t="str">
            <v>C1068</v>
          </cell>
          <cell r="B106" t="str">
            <v>DEMOLIÇÃO DE PISO E VIGAS DE MADEIRA</v>
          </cell>
          <cell r="C106" t="str">
            <v>M2</v>
          </cell>
          <cell r="D106">
            <v>28.54</v>
          </cell>
        </row>
        <row r="107">
          <cell r="A107" t="str">
            <v>C1069</v>
          </cell>
          <cell r="B107" t="str">
            <v>DEMOLIÇÃO DE PISO INDUSTRIAL</v>
          </cell>
          <cell r="C107" t="str">
            <v>M2</v>
          </cell>
          <cell r="D107">
            <v>61.13</v>
          </cell>
        </row>
        <row r="108">
          <cell r="A108" t="str">
            <v>C1070</v>
          </cell>
          <cell r="B108" t="str">
            <v>DEMOLIÇÃO DE REVESTIMENTO C/ARGAMASSA</v>
          </cell>
          <cell r="C108" t="str">
            <v>M2</v>
          </cell>
          <cell r="D108">
            <v>11.47</v>
          </cell>
        </row>
        <row r="109">
          <cell r="A109" t="str">
            <v>C1071</v>
          </cell>
          <cell r="B109" t="str">
            <v>DEMOLIÇÃO DE REVESTIMENTO C/AZULEJOS</v>
          </cell>
          <cell r="C109" t="str">
            <v>M2</v>
          </cell>
          <cell r="D109">
            <v>57.37</v>
          </cell>
        </row>
        <row r="110">
          <cell r="A110" t="str">
            <v>C1074</v>
          </cell>
          <cell r="B110" t="str">
            <v>DEMOLIÇÃO DE REVESTIMENTO C/CERÂMICAS</v>
          </cell>
          <cell r="C110" t="str">
            <v>M2</v>
          </cell>
          <cell r="D110">
            <v>57.37</v>
          </cell>
        </row>
        <row r="111">
          <cell r="A111" t="str">
            <v>C1072</v>
          </cell>
          <cell r="B111" t="str">
            <v>DEMOLIÇÃO DE REVESTIMENTO C/LAMBRIS</v>
          </cell>
          <cell r="C111" t="str">
            <v>M2</v>
          </cell>
          <cell r="D111">
            <v>57.37</v>
          </cell>
        </row>
        <row r="112">
          <cell r="A112" t="str">
            <v>C1073</v>
          </cell>
          <cell r="B112" t="str">
            <v>DEMOLIÇÃO DE REVESTIMENTO C/ PEDRAS NATURAIS</v>
          </cell>
          <cell r="C112" t="str">
            <v>M2</v>
          </cell>
          <cell r="D112">
            <v>66.19</v>
          </cell>
        </row>
        <row r="113">
          <cell r="A113" t="str">
            <v>C1075</v>
          </cell>
          <cell r="B113" t="str">
            <v>DEMOLIÇÃO DE SARJETA OU SARJETÃO DE CONCRETO</v>
          </cell>
          <cell r="C113" t="str">
            <v>M2</v>
          </cell>
          <cell r="D113">
            <v>18.36</v>
          </cell>
        </row>
        <row r="114">
          <cell r="A114" t="str">
            <v>C1076</v>
          </cell>
          <cell r="B114" t="str">
            <v>DEMOLIÇÃO DE SOLEIRAS, PEITORIS E DEGRAUS</v>
          </cell>
          <cell r="C114" t="str">
            <v>M</v>
          </cell>
          <cell r="D114">
            <v>29.83</v>
          </cell>
        </row>
        <row r="115">
          <cell r="A115" t="str">
            <v>C1077</v>
          </cell>
          <cell r="B115" t="str">
            <v>DEMOLIÇÃO DE VIGAS DE FERRO</v>
          </cell>
          <cell r="C115" t="str">
            <v>KG</v>
          </cell>
          <cell r="D115">
            <v>0.36</v>
          </cell>
        </row>
        <row r="116">
          <cell r="A116" t="str">
            <v>C3064</v>
          </cell>
          <cell r="B116" t="str">
            <v>DEMOLIÇÃO E REMOÇÃO MANUAL DE PAVIMENTO EM PARALELEPIPEDO E POLIÉDRICO</v>
          </cell>
          <cell r="C116" t="str">
            <v>M2</v>
          </cell>
          <cell r="D116">
            <v>10.130000000000001</v>
          </cell>
        </row>
        <row r="117">
          <cell r="A117" t="str">
            <v>C3063</v>
          </cell>
          <cell r="B117" t="str">
            <v>DEMOLIÇÃO E REMOÇÃO DE PAREDES DE TAIPA</v>
          </cell>
          <cell r="C117" t="str">
            <v>M2</v>
          </cell>
          <cell r="D117">
            <v>33.770000000000003</v>
          </cell>
        </row>
        <row r="118">
          <cell r="A118" t="str">
            <v>C2717</v>
          </cell>
          <cell r="B118" t="str">
            <v>DEMOLIÇÃO MANUAL DE CONCRETO ARMADO</v>
          </cell>
          <cell r="C118" t="str">
            <v>M3</v>
          </cell>
          <cell r="D118">
            <v>550.70000000000005</v>
          </cell>
        </row>
        <row r="119">
          <cell r="A119" t="str">
            <v>C3103</v>
          </cell>
          <cell r="B119" t="str">
            <v>REMOÇÃO DE BUEIROS EXISTENTES</v>
          </cell>
          <cell r="C119" t="str">
            <v>M</v>
          </cell>
          <cell r="D119">
            <v>162.08000000000001</v>
          </cell>
        </row>
        <row r="120">
          <cell r="A120" t="str">
            <v>C3104</v>
          </cell>
          <cell r="B120" t="str">
            <v>REMOÇÃO DE CERCAS</v>
          </cell>
          <cell r="C120" t="str">
            <v>M</v>
          </cell>
          <cell r="D120">
            <v>0.51</v>
          </cell>
        </row>
        <row r="121">
          <cell r="A121" t="str">
            <v>C2197</v>
          </cell>
          <cell r="B121" t="str">
            <v>REMOÇÃO DE PINTURA ANTIGA A CAL</v>
          </cell>
          <cell r="C121" t="str">
            <v>M2</v>
          </cell>
          <cell r="D121">
            <v>4.05</v>
          </cell>
        </row>
        <row r="122">
          <cell r="A122" t="str">
            <v>C2198</v>
          </cell>
          <cell r="B122" t="str">
            <v>REMOÇÃO DE PINTURA ANTIGA À TEMPERA</v>
          </cell>
          <cell r="C122" t="str">
            <v>M2</v>
          </cell>
          <cell r="D122">
            <v>6.08</v>
          </cell>
        </row>
        <row r="123">
          <cell r="A123" t="str">
            <v>C4914</v>
          </cell>
          <cell r="B123" t="str">
            <v>REMOÇÃO DE PINTURA À ÓLEO OU ESMALTE</v>
          </cell>
          <cell r="C123" t="str">
            <v>M2</v>
          </cell>
          <cell r="D123">
            <v>14.75</v>
          </cell>
        </row>
        <row r="124">
          <cell r="A124" t="str">
            <v>C4913</v>
          </cell>
          <cell r="B124" t="str">
            <v>REMOÇÃO DE PINTURA LÁTEX (RASPAGEM E/OU LIXAMENTO E/OU ESCOVAÇÃO)</v>
          </cell>
          <cell r="C124" t="str">
            <v>M2</v>
          </cell>
          <cell r="D124">
            <v>8.1</v>
          </cell>
        </row>
        <row r="125">
          <cell r="A125" t="str">
            <v>C3038</v>
          </cell>
          <cell r="B125" t="str">
            <v>RETIRADA DE CAIXA DE AR CONDICIONADO</v>
          </cell>
          <cell r="C125" t="str">
            <v>UN</v>
          </cell>
          <cell r="D125">
            <v>94.24</v>
          </cell>
        </row>
        <row r="126">
          <cell r="A126" t="str">
            <v>C3039</v>
          </cell>
          <cell r="B126" t="str">
            <v>RETIRADA DE CARPETE S/REAPROVEITAMENTO</v>
          </cell>
          <cell r="C126" t="str">
            <v>M2</v>
          </cell>
          <cell r="D126">
            <v>5.07</v>
          </cell>
        </row>
        <row r="127">
          <cell r="A127" t="str">
            <v>C3376</v>
          </cell>
          <cell r="B127" t="str">
            <v>RETIRADA DE COLETOR EM CONCRETO ATÉ 400mm</v>
          </cell>
          <cell r="C127" t="str">
            <v>M</v>
          </cell>
          <cell r="D127">
            <v>49.07</v>
          </cell>
        </row>
        <row r="128">
          <cell r="A128" t="str">
            <v>C2206</v>
          </cell>
          <cell r="B128" t="str">
            <v>RETIRADA DE ESQUADRIAS METÁLICAS</v>
          </cell>
          <cell r="C128" t="str">
            <v>M2</v>
          </cell>
          <cell r="D128">
            <v>11.47</v>
          </cell>
        </row>
        <row r="129">
          <cell r="A129" t="str">
            <v>C3040</v>
          </cell>
          <cell r="B129" t="str">
            <v>RETIRADA DE GRADE DE FERRO</v>
          </cell>
          <cell r="C129" t="str">
            <v>M2</v>
          </cell>
          <cell r="D129">
            <v>9.42</v>
          </cell>
        </row>
        <row r="130">
          <cell r="A130" t="str">
            <v>C2207</v>
          </cell>
          <cell r="B130" t="str">
            <v>RETIRADA DE GUIAS PRÉ FABRICADAS DE CONCRETO</v>
          </cell>
          <cell r="C130" t="str">
            <v>M</v>
          </cell>
          <cell r="D130">
            <v>11.47</v>
          </cell>
        </row>
        <row r="131">
          <cell r="A131" t="str">
            <v>C3373</v>
          </cell>
          <cell r="B131" t="str">
            <v>RETIRADA DE MEIO FIO DE PEDRA GRANÍTICA</v>
          </cell>
          <cell r="C131" t="str">
            <v>M</v>
          </cell>
          <cell r="D131">
            <v>11.47</v>
          </cell>
        </row>
        <row r="132">
          <cell r="A132" t="str">
            <v>C2938</v>
          </cell>
          <cell r="B132" t="str">
            <v>RETIRADA DE PAVIMENTAÇÃO ASFÁLTICA COM BASE EM PEDRA</v>
          </cell>
          <cell r="C132" t="str">
            <v>M2</v>
          </cell>
          <cell r="D132">
            <v>34.049999999999997</v>
          </cell>
        </row>
        <row r="133">
          <cell r="A133" t="str">
            <v>C2939</v>
          </cell>
          <cell r="B133" t="str">
            <v>RETIRADA DE PAVIMENTAÇÃO EM BLOCO DE CONCRETO</v>
          </cell>
          <cell r="C133" t="str">
            <v>M2</v>
          </cell>
          <cell r="D133">
            <v>13.17</v>
          </cell>
        </row>
        <row r="134">
          <cell r="A134" t="str">
            <v>C3041</v>
          </cell>
          <cell r="B134" t="str">
            <v>RETIRADA DE PAVIMENTAÇÃO EM BLOKRET C/ REMOÇÃO LATERAL</v>
          </cell>
          <cell r="C134" t="str">
            <v>M2</v>
          </cell>
          <cell r="D134">
            <v>13.77</v>
          </cell>
        </row>
        <row r="135">
          <cell r="A135" t="str">
            <v>C2940</v>
          </cell>
          <cell r="B135" t="str">
            <v>RETIRADA DE PAVIMENTAÇÃO EM PARALELEPÍPEDO OU PEDRA TOSCA</v>
          </cell>
          <cell r="C135" t="str">
            <v>M2</v>
          </cell>
          <cell r="D135">
            <v>12.16</v>
          </cell>
        </row>
        <row r="136">
          <cell r="A136" t="str">
            <v>C2941</v>
          </cell>
          <cell r="B136" t="str">
            <v>RETIRADA DE PAVIMENTAÇÃO EM PASSEIO CIMENTADO</v>
          </cell>
          <cell r="C136" t="str">
            <v>M2</v>
          </cell>
          <cell r="D136">
            <v>20.260000000000002</v>
          </cell>
        </row>
        <row r="137">
          <cell r="A137" t="str">
            <v>C2942</v>
          </cell>
          <cell r="B137" t="str">
            <v>RETIRADA DE PAVIMENTAÇÃO EM PEDRA PORTUGUESA</v>
          </cell>
          <cell r="C137" t="str">
            <v>M2</v>
          </cell>
          <cell r="D137">
            <v>10.130000000000001</v>
          </cell>
        </row>
        <row r="138">
          <cell r="A138" t="str">
            <v>C2209</v>
          </cell>
          <cell r="B138" t="str">
            <v>RETIRADA DE PISO PAVIFLEX</v>
          </cell>
          <cell r="C138" t="str">
            <v>M2</v>
          </cell>
          <cell r="D138">
            <v>12.82</v>
          </cell>
        </row>
        <row r="139">
          <cell r="A139" t="str">
            <v>C2210</v>
          </cell>
          <cell r="B139" t="str">
            <v>RETIRADA DE PORTAS E JANELAS, INCLUSIVE BATENTES</v>
          </cell>
          <cell r="C139" t="str">
            <v>M2</v>
          </cell>
          <cell r="D139">
            <v>18.36</v>
          </cell>
        </row>
        <row r="140">
          <cell r="A140" t="str">
            <v>C3047</v>
          </cell>
          <cell r="B140" t="str">
            <v>RETIRADA DE TUBO PVC ENTERRADO DN=50mm</v>
          </cell>
          <cell r="C140" t="str">
            <v>M</v>
          </cell>
          <cell r="D140">
            <v>8.9499999999999993</v>
          </cell>
        </row>
        <row r="141">
          <cell r="A141" t="str">
            <v>C3048</v>
          </cell>
          <cell r="B141" t="str">
            <v>RETIRADA DE TUBO PVC ENTERRADO DN=75mm</v>
          </cell>
          <cell r="C141" t="str">
            <v>M</v>
          </cell>
          <cell r="D141">
            <v>11.06</v>
          </cell>
        </row>
        <row r="142">
          <cell r="A142" t="str">
            <v>C3049</v>
          </cell>
          <cell r="B142" t="str">
            <v>RETIRADA DE TUBO PVC ENTERRADO DN=85mm</v>
          </cell>
          <cell r="C142" t="str">
            <v>M</v>
          </cell>
          <cell r="D142">
            <v>12.11</v>
          </cell>
        </row>
        <row r="143">
          <cell r="A143" t="str">
            <v>C3042</v>
          </cell>
          <cell r="B143" t="str">
            <v>RETIRADA DE TUBO PVC ENTERRADO DN=100mm</v>
          </cell>
          <cell r="C143" t="str">
            <v>M</v>
          </cell>
          <cell r="D143">
            <v>13.17</v>
          </cell>
        </row>
        <row r="144">
          <cell r="A144" t="str">
            <v>C3043</v>
          </cell>
          <cell r="B144" t="str">
            <v>RETIRADA DE TUBO PVC ENTERRADO DN=150mm</v>
          </cell>
          <cell r="C144" t="str">
            <v>M</v>
          </cell>
          <cell r="D144">
            <v>17.899999999999999</v>
          </cell>
        </row>
        <row r="145">
          <cell r="A145" t="str">
            <v>C3044</v>
          </cell>
          <cell r="B145" t="str">
            <v>RETIRADA DE TUBO PVC ENTERRADO DN=200mm</v>
          </cell>
          <cell r="C145" t="str">
            <v>M</v>
          </cell>
          <cell r="D145">
            <v>24.73</v>
          </cell>
        </row>
        <row r="146">
          <cell r="A146" t="str">
            <v>C3045</v>
          </cell>
          <cell r="B146" t="str">
            <v>RETIRADA DE TUBO PVC ENTERRADO DN=250mm</v>
          </cell>
          <cell r="C146" t="str">
            <v>M</v>
          </cell>
          <cell r="D146">
            <v>28.95</v>
          </cell>
        </row>
        <row r="147">
          <cell r="A147" t="str">
            <v>C3046</v>
          </cell>
          <cell r="B147" t="str">
            <v>RETIRADA DE TUBO PVC ENTERRADO DN=300mm</v>
          </cell>
          <cell r="C147" t="str">
            <v>M</v>
          </cell>
          <cell r="D147">
            <v>37.9</v>
          </cell>
        </row>
        <row r="148">
          <cell r="A148" t="str">
            <v>C3054</v>
          </cell>
          <cell r="B148" t="str">
            <v>RETIRADA DE TUBOS DE CONCRETO D=30cm</v>
          </cell>
          <cell r="C148" t="str">
            <v>M</v>
          </cell>
          <cell r="D148">
            <v>38.840000000000003</v>
          </cell>
        </row>
        <row r="149">
          <cell r="A149" t="str">
            <v>C3055</v>
          </cell>
          <cell r="B149" t="str">
            <v>RETIRADA DE TUBOS DE CONCRETO D=40cm</v>
          </cell>
          <cell r="C149" t="str">
            <v>M</v>
          </cell>
          <cell r="D149">
            <v>49.36</v>
          </cell>
        </row>
        <row r="150">
          <cell r="A150" t="str">
            <v>C3056</v>
          </cell>
          <cell r="B150" t="str">
            <v>RETIRADA DE TUBOS DE CONCRETO D=50cm</v>
          </cell>
          <cell r="C150" t="str">
            <v>M</v>
          </cell>
          <cell r="D150">
            <v>64.739999999999995</v>
          </cell>
        </row>
        <row r="151">
          <cell r="A151" t="str">
            <v>C3057</v>
          </cell>
          <cell r="B151" t="str">
            <v>RETIRADA DE TUBOS DE CONCRETO D=60cm</v>
          </cell>
          <cell r="C151" t="str">
            <v>M</v>
          </cell>
          <cell r="D151">
            <v>83.34</v>
          </cell>
        </row>
        <row r="152">
          <cell r="A152" t="str">
            <v>C3050</v>
          </cell>
          <cell r="B152" t="str">
            <v>RETIRADA DE TUBOS DE CONCRETO D=80cm</v>
          </cell>
          <cell r="C152" t="str">
            <v>M</v>
          </cell>
          <cell r="D152">
            <v>119.76</v>
          </cell>
        </row>
        <row r="153">
          <cell r="A153" t="str">
            <v>C3051</v>
          </cell>
          <cell r="B153" t="str">
            <v>RETIRADA DE TUBOS DE CONCRETO D=100cm</v>
          </cell>
          <cell r="C153" t="str">
            <v>M</v>
          </cell>
          <cell r="D153">
            <v>205.16</v>
          </cell>
        </row>
        <row r="154">
          <cell r="A154" t="str">
            <v>C3052</v>
          </cell>
          <cell r="B154" t="str">
            <v>RETIRADA DE TUBOS DE CONCRETO D=120cm</v>
          </cell>
          <cell r="C154" t="str">
            <v>M</v>
          </cell>
          <cell r="D154">
            <v>289.98</v>
          </cell>
        </row>
        <row r="155">
          <cell r="A155" t="str">
            <v>C3053</v>
          </cell>
          <cell r="B155" t="str">
            <v>RETIRADA DE TUBOS DE CONCRETO D=150cm</v>
          </cell>
          <cell r="C155" t="str">
            <v>M</v>
          </cell>
          <cell r="D155">
            <v>423.71</v>
          </cell>
        </row>
        <row r="156">
          <cell r="A156" t="str">
            <v>C3377</v>
          </cell>
          <cell r="B156" t="str">
            <v>RETIRADA DE TUBOS E CONEXÕES EM PVC JE DN 50MM</v>
          </cell>
          <cell r="C156" t="str">
            <v>M</v>
          </cell>
          <cell r="D156">
            <v>3.03</v>
          </cell>
        </row>
        <row r="157">
          <cell r="A157" t="str">
            <v>C3378</v>
          </cell>
          <cell r="B157" t="str">
            <v>RETIRADA DE TUBOS E CONEXÕES EM PVC JE DN 75MM</v>
          </cell>
          <cell r="C157" t="str">
            <v>M</v>
          </cell>
          <cell r="D157">
            <v>3.62</v>
          </cell>
        </row>
        <row r="158">
          <cell r="A158" t="str">
            <v>C3379</v>
          </cell>
          <cell r="B158" t="str">
            <v>RETIRADA DE TUBOS E CONEXÕES EM PVC JE DN 100MM</v>
          </cell>
          <cell r="C158" t="str">
            <v>M</v>
          </cell>
          <cell r="D158">
            <v>4.8499999999999996</v>
          </cell>
        </row>
        <row r="159">
          <cell r="A159" t="str">
            <v>C3380</v>
          </cell>
          <cell r="B159" t="str">
            <v>RETIRADA DE TUBOS E CONEXÕES EM PVC JE DN 125MM</v>
          </cell>
          <cell r="C159" t="str">
            <v>M</v>
          </cell>
          <cell r="D159">
            <v>6.08</v>
          </cell>
        </row>
        <row r="160">
          <cell r="A160" t="str">
            <v>C3381</v>
          </cell>
          <cell r="B160" t="str">
            <v>RETIRADA DE TUBOS E CONEXÕES EM PVC JE DN 150MM</v>
          </cell>
          <cell r="C160" t="str">
            <v>M</v>
          </cell>
          <cell r="D160">
            <v>6.96</v>
          </cell>
        </row>
        <row r="161">
          <cell r="A161" t="str">
            <v>C3382</v>
          </cell>
          <cell r="B161" t="str">
            <v>RETIRADA DE TUBOS E CONEXÕES EM PVC JE DN 200MM</v>
          </cell>
          <cell r="C161" t="str">
            <v>M</v>
          </cell>
          <cell r="D161">
            <v>9.09</v>
          </cell>
        </row>
        <row r="162">
          <cell r="A162" t="str">
            <v>C3383</v>
          </cell>
          <cell r="B162" t="str">
            <v>RETIRADA DE TUBOS E CONEXÕES EM PVC JE DN 250MM</v>
          </cell>
          <cell r="C162" t="str">
            <v>M</v>
          </cell>
          <cell r="D162">
            <v>10.32</v>
          </cell>
        </row>
        <row r="163">
          <cell r="A163" t="str">
            <v>C3384</v>
          </cell>
          <cell r="B163" t="str">
            <v>RETIRADA DE TUBOS E CONEXÕES EM PVC JE DN 300MM</v>
          </cell>
          <cell r="C163" t="str">
            <v>M</v>
          </cell>
          <cell r="D163">
            <v>14.48</v>
          </cell>
        </row>
        <row r="164">
          <cell r="A164" t="str">
            <v>C3385</v>
          </cell>
          <cell r="B164" t="str">
            <v>RETIRADA DE TUBOS E CONEXÕES EM PVC JE DN 350MM</v>
          </cell>
          <cell r="C164" t="str">
            <v>M</v>
          </cell>
          <cell r="D164">
            <v>16.05</v>
          </cell>
        </row>
        <row r="165">
          <cell r="A165" t="str">
            <v>C3386</v>
          </cell>
          <cell r="B165" t="str">
            <v>RETIRADA DE TUBOS E CONEXÕES EM PVC JE DN 400MM</v>
          </cell>
          <cell r="C165" t="str">
            <v>M</v>
          </cell>
          <cell r="D165">
            <v>18.14</v>
          </cell>
        </row>
        <row r="166">
          <cell r="A166" t="str">
            <v>C3387</v>
          </cell>
          <cell r="B166" t="str">
            <v>RETIRADA DE TUBOS, PEÇAS E CONEXÕES EM FoFo JE DN 50MM</v>
          </cell>
          <cell r="C166" t="str">
            <v>M</v>
          </cell>
          <cell r="D166">
            <v>7.49</v>
          </cell>
        </row>
        <row r="167">
          <cell r="A167" t="str">
            <v>C3388</v>
          </cell>
          <cell r="B167" t="str">
            <v>RETIRADA DE TUBOS, PEÇAS E CONEXÕES EM FoFo JE DN 75MM</v>
          </cell>
          <cell r="C167" t="str">
            <v>M</v>
          </cell>
          <cell r="D167">
            <v>9.09</v>
          </cell>
        </row>
        <row r="168">
          <cell r="A168" t="str">
            <v>C3389</v>
          </cell>
          <cell r="B168" t="str">
            <v>RETIRADA DE TUBOS, PEÇAS E CONEXÕES EM FoFo JE DN 100MM</v>
          </cell>
          <cell r="C168" t="str">
            <v>M</v>
          </cell>
          <cell r="D168">
            <v>14.96</v>
          </cell>
        </row>
        <row r="169">
          <cell r="A169" t="str">
            <v>C3390</v>
          </cell>
          <cell r="B169" t="str">
            <v>RETIRADA DE TUBOS, PEÇAS E CONEXÕES EM FoFo JE DN 150MM</v>
          </cell>
          <cell r="C169" t="str">
            <v>M</v>
          </cell>
          <cell r="D169">
            <v>20.71</v>
          </cell>
        </row>
        <row r="170">
          <cell r="A170" t="str">
            <v>C3391</v>
          </cell>
          <cell r="B170" t="str">
            <v>RETIRADA DE TUBOS, PEÇAS E CONEXÕES EM FoFo JE DN 200MM</v>
          </cell>
          <cell r="C170" t="str">
            <v>M</v>
          </cell>
          <cell r="D170">
            <v>23.86</v>
          </cell>
        </row>
        <row r="171">
          <cell r="A171" t="str">
            <v>C3392</v>
          </cell>
          <cell r="B171" t="str">
            <v>RETIRADA DE TUBOS, PEÇAS E CONEXÕES EM FoFo JE DN 250MM</v>
          </cell>
          <cell r="C171" t="str">
            <v>M</v>
          </cell>
          <cell r="D171">
            <v>29.52</v>
          </cell>
        </row>
        <row r="172">
          <cell r="A172" t="str">
            <v>C3393</v>
          </cell>
          <cell r="B172" t="str">
            <v>RETIRADA DE TUBOS, PEÇAS E CONEXÕES EM FoFo JE DN 300MM</v>
          </cell>
          <cell r="C172" t="str">
            <v>M</v>
          </cell>
          <cell r="D172">
            <v>37.380000000000003</v>
          </cell>
        </row>
        <row r="173">
          <cell r="A173" t="str">
            <v>C3394</v>
          </cell>
          <cell r="B173" t="str">
            <v>RETIRADA DE TUBOS, PEÇAS E CONEXÕES EM FoFo JE DN 350MM</v>
          </cell>
          <cell r="C173" t="str">
            <v>M</v>
          </cell>
          <cell r="D173">
            <v>44.48</v>
          </cell>
        </row>
        <row r="174">
          <cell r="A174" t="str">
            <v>C3395</v>
          </cell>
          <cell r="B174" t="str">
            <v>RETIRADA DE TUBOS, PEÇAS E CONEXÕES EM FoFo JE DN 400MM</v>
          </cell>
          <cell r="C174" t="str">
            <v>M</v>
          </cell>
          <cell r="D174">
            <v>50.99</v>
          </cell>
        </row>
        <row r="175">
          <cell r="A175" t="str">
            <v>C3396</v>
          </cell>
          <cell r="B175" t="str">
            <v>RETIRADA DE TUBOS, PEÇAS E CONEXÕES EM FoFo JE DN 450MM</v>
          </cell>
          <cell r="C175" t="str">
            <v>M</v>
          </cell>
          <cell r="D175">
            <v>65.08</v>
          </cell>
        </row>
        <row r="176">
          <cell r="A176" t="str">
            <v>C3397</v>
          </cell>
          <cell r="B176" t="str">
            <v>RETIRADA DE TUBOS, PEÇAS E CONEXÕES EM FoFo JE DN 500MM</v>
          </cell>
          <cell r="C176" t="str">
            <v>M</v>
          </cell>
          <cell r="D176">
            <v>79.03</v>
          </cell>
        </row>
        <row r="177">
          <cell r="A177" t="str">
            <v>C3398</v>
          </cell>
          <cell r="B177" t="str">
            <v>RETIRADA DE TUBOS, PEÇAS E CONEXÕES EM FoFo JE DN 600MM</v>
          </cell>
          <cell r="C177" t="str">
            <v>M</v>
          </cell>
          <cell r="D177">
            <v>91.45</v>
          </cell>
        </row>
        <row r="178">
          <cell r="A178" t="str">
            <v>C3399</v>
          </cell>
          <cell r="B178" t="str">
            <v>RETIRADA DE TUBOS, PEÇAS E CONEXÕES EM FoFo JE DN 700MM</v>
          </cell>
          <cell r="C178" t="str">
            <v>M</v>
          </cell>
          <cell r="D178">
            <v>118.39</v>
          </cell>
        </row>
        <row r="179">
          <cell r="A179" t="str">
            <v>C2211</v>
          </cell>
          <cell r="B179" t="str">
            <v>RETIRADA DE VIDROS C/ REAPROVEITAMENTO</v>
          </cell>
          <cell r="C179" t="str">
            <v>M2</v>
          </cell>
          <cell r="D179">
            <v>49.9</v>
          </cell>
        </row>
        <row r="180">
          <cell r="A180" t="str">
            <v>TRÂNSITO E SEGURANÇA</v>
          </cell>
          <cell r="D180">
            <v>520.49</v>
          </cell>
        </row>
        <row r="181">
          <cell r="A181" t="str">
            <v>C0375</v>
          </cell>
          <cell r="B181" t="str">
            <v>BARREIRA DE CONCRETO (NEW JERSEY) SIMPLES</v>
          </cell>
          <cell r="C181" t="str">
            <v>M</v>
          </cell>
          <cell r="D181">
            <v>407.23</v>
          </cell>
        </row>
        <row r="182">
          <cell r="A182" t="str">
            <v>C2891</v>
          </cell>
          <cell r="B182" t="str">
            <v>PASSADIÇOS COM CHAPAS DE AÇO</v>
          </cell>
          <cell r="C182" t="str">
            <v>M2</v>
          </cell>
          <cell r="D182">
            <v>15.6</v>
          </cell>
        </row>
        <row r="183">
          <cell r="A183" t="str">
            <v>C2892</v>
          </cell>
          <cell r="B183" t="str">
            <v>PASSADIÇOS COM PRANCHAS DE MADEIRA</v>
          </cell>
          <cell r="C183" t="str">
            <v>M2</v>
          </cell>
          <cell r="D183">
            <v>56.37</v>
          </cell>
        </row>
        <row r="184">
          <cell r="A184" t="str">
            <v>C2947</v>
          </cell>
          <cell r="B184" t="str">
            <v>SINALIZAÇÃO DE ADVERTÊNCIA</v>
          </cell>
          <cell r="C184" t="str">
            <v>UN</v>
          </cell>
          <cell r="D184">
            <v>16.399999999999999</v>
          </cell>
        </row>
        <row r="185">
          <cell r="A185" t="str">
            <v>C2948</v>
          </cell>
          <cell r="B185" t="str">
            <v>SINALIZAÇÃO DE TRÂNSITO COM BARREIRAS</v>
          </cell>
          <cell r="C185" t="str">
            <v>M</v>
          </cell>
          <cell r="D185">
            <v>6.61</v>
          </cell>
        </row>
        <row r="186">
          <cell r="A186" t="str">
            <v>C2949</v>
          </cell>
          <cell r="B186" t="str">
            <v>SINALIZAÇÃO DE TRÂNSITO NOTURNA</v>
          </cell>
          <cell r="C186" t="str">
            <v>M</v>
          </cell>
          <cell r="D186">
            <v>3.31</v>
          </cell>
        </row>
        <row r="187">
          <cell r="A187" t="str">
            <v>C2950</v>
          </cell>
          <cell r="B187" t="str">
            <v>SINALIZAÇÃO EM TAPUME COM INDICATIVO DE FLUXO</v>
          </cell>
          <cell r="C187" t="str">
            <v>M2</v>
          </cell>
          <cell r="D187">
            <v>9.26</v>
          </cell>
        </row>
        <row r="188">
          <cell r="A188" t="str">
            <v>C2978</v>
          </cell>
          <cell r="B188" t="str">
            <v>SINALIZAÇÃO EM TAPUME DE PROTEÇÃO COM CHAPAS COMPENSADAS E= 12mm</v>
          </cell>
          <cell r="C188" t="str">
            <v>M</v>
          </cell>
          <cell r="D188">
            <v>5.71</v>
          </cell>
        </row>
        <row r="189">
          <cell r="A189" t="str">
            <v>MOVIMENTO DE TERRA</v>
          </cell>
          <cell r="D189">
            <v>25578.47</v>
          </cell>
        </row>
        <row r="190">
          <cell r="A190" t="str">
            <v>ESCAVAÇÕES EM CAMPO ABERTO</v>
          </cell>
          <cell r="D190">
            <v>4001.02</v>
          </cell>
        </row>
        <row r="191">
          <cell r="A191" t="str">
            <v>C5011</v>
          </cell>
          <cell r="B191" t="str">
            <v>ESCAVAÇÃO DE MATERIAL DE 3ª CATEGORIA COM ESCAVADEIRA E ROMPEDOR HIDRÁULICO DE 1700KG</v>
          </cell>
          <cell r="C191" t="str">
            <v>M3</v>
          </cell>
          <cell r="D191">
            <v>57.24</v>
          </cell>
        </row>
        <row r="192">
          <cell r="A192" t="str">
            <v>C2779</v>
          </cell>
          <cell r="B192" t="str">
            <v>ESCAVAÇÃO EM S.Q.N SATURADO, PROF.2.0 a 12.0m (POÇO AMAZONAS)</v>
          </cell>
          <cell r="C192" t="str">
            <v>M3</v>
          </cell>
          <cell r="D192">
            <v>229.34</v>
          </cell>
        </row>
        <row r="193">
          <cell r="A193" t="str">
            <v>C1263</v>
          </cell>
          <cell r="B193" t="str">
            <v>ESCAVAÇÃO MANUAL CAMPO ABERTO EM ROCHA C/EXPLOS.PERF.MAN. ATÉ 2M</v>
          </cell>
          <cell r="C193" t="str">
            <v>M3</v>
          </cell>
          <cell r="D193">
            <v>430.6</v>
          </cell>
        </row>
        <row r="194">
          <cell r="A194" t="str">
            <v>C1260</v>
          </cell>
          <cell r="B194" t="str">
            <v>ESCAVAÇÃO MANUAL CAMPO ABERTO EM ROCHA C/EXPLOS.PERF.MAN. - 2,01 A 4,00M</v>
          </cell>
          <cell r="C194" t="str">
            <v>M3</v>
          </cell>
          <cell r="D194">
            <v>457.95</v>
          </cell>
        </row>
        <row r="195">
          <cell r="A195" t="str">
            <v>C1261</v>
          </cell>
          <cell r="B195" t="str">
            <v>ESCAVAÇÃO MANUAL CAMPO ABERTO EM ROCHA C/EXPLOS.PERF.MAN. - 4,01 A 6,00M</v>
          </cell>
          <cell r="C195" t="str">
            <v>M3</v>
          </cell>
          <cell r="D195">
            <v>485.3</v>
          </cell>
        </row>
        <row r="196">
          <cell r="A196" t="str">
            <v>C1262</v>
          </cell>
          <cell r="B196" t="str">
            <v>ESCAVAÇÃO MANUAL CAMPO ABERTO EM ROCHA C/EXPLOS.PERF.MAN. - 6,01 A 8,00M</v>
          </cell>
          <cell r="C196" t="str">
            <v>M3</v>
          </cell>
          <cell r="D196">
            <v>512.65</v>
          </cell>
        </row>
        <row r="197">
          <cell r="A197" t="str">
            <v>C1266</v>
          </cell>
          <cell r="B197" t="str">
            <v>ESCAVAÇÃO MANUAL CAMPO ABERTO EM ROCHA C/EXPLOS.PERF.MEC. ATÉ 2M</v>
          </cell>
          <cell r="C197" t="str">
            <v>M3</v>
          </cell>
          <cell r="D197">
            <v>333.01</v>
          </cell>
        </row>
        <row r="198">
          <cell r="A198" t="str">
            <v>C1264</v>
          </cell>
          <cell r="B198" t="str">
            <v>ESCAVAÇÃO MANUAL CAMPO ABERTO EM ROCHA C/EXPLOS.PERF.MEC. - 2,01 A 4,00M</v>
          </cell>
          <cell r="C198" t="str">
            <v>M3</v>
          </cell>
          <cell r="D198">
            <v>361.11</v>
          </cell>
        </row>
        <row r="199">
          <cell r="A199" t="str">
            <v>C1265</v>
          </cell>
          <cell r="B199" t="str">
            <v>ESCAVAÇÃO MANUAL CAMPO ABERTO EM ROCHA C/EXPLOS.PERF.MEC. - 4,01 A 6,00M</v>
          </cell>
          <cell r="C199" t="str">
            <v>M3</v>
          </cell>
          <cell r="D199">
            <v>389.2</v>
          </cell>
        </row>
        <row r="200">
          <cell r="A200" t="str">
            <v>C1254</v>
          </cell>
          <cell r="B200" t="str">
            <v>ESCAVAÇÃO MANUAL CAMPO ABERTO EM ROCHA C/EXPLOS.PERF.MEC. - 6,01 A 8,00M</v>
          </cell>
          <cell r="C200" t="str">
            <v>M3</v>
          </cell>
          <cell r="D200">
            <v>417.3</v>
          </cell>
        </row>
        <row r="201">
          <cell r="A201" t="str">
            <v>C1256</v>
          </cell>
          <cell r="B201" t="str">
            <v>ESCAVAÇÃO MANUAL CAMPO ABERTO EM TERRA ATÉ 2M</v>
          </cell>
          <cell r="C201" t="str">
            <v>M3</v>
          </cell>
          <cell r="D201">
            <v>59.36</v>
          </cell>
        </row>
        <row r="202">
          <cell r="A202" t="str">
            <v>C1257</v>
          </cell>
          <cell r="B202" t="str">
            <v>ESCAVAÇÃO MANUAL CAMPO ABERTO EM TERRA, DE 2,01 A 4,00M</v>
          </cell>
          <cell r="C202" t="str">
            <v>M3</v>
          </cell>
          <cell r="D202">
            <v>70.709999999999994</v>
          </cell>
        </row>
        <row r="203">
          <cell r="A203" t="str">
            <v>C1258</v>
          </cell>
          <cell r="B203" t="str">
            <v>ESCAVAÇÃO MANUAL CAMPO ABERTO EM TERRA, DE 4,00 A 6,00M</v>
          </cell>
          <cell r="C203" t="str">
            <v>M3</v>
          </cell>
          <cell r="D203">
            <v>82.05</v>
          </cell>
        </row>
        <row r="204">
          <cell r="A204" t="str">
            <v>C1259</v>
          </cell>
          <cell r="B204" t="str">
            <v>ESCAVAÇÃO MANUAL CAMPO ABERTO EM TERRA, DE 6,00 A 8,00M</v>
          </cell>
          <cell r="C204" t="str">
            <v>M3</v>
          </cell>
          <cell r="D204">
            <v>94.61</v>
          </cell>
        </row>
        <row r="205">
          <cell r="A205" t="str">
            <v>C1267</v>
          </cell>
          <cell r="B205" t="str">
            <v>ESCAVAÇÃO MECAN. CAMPO ABERTO EM TERRA EXCETO ROCHA ATÉ 2M</v>
          </cell>
          <cell r="C205" t="str">
            <v>M3</v>
          </cell>
          <cell r="D205">
            <v>2.81</v>
          </cell>
        </row>
        <row r="206">
          <cell r="A206" t="str">
            <v>C1268</v>
          </cell>
          <cell r="B206" t="str">
            <v>ESCAVAÇÃO MECAN. CAMPO ABERTO EM TERRA EXCETO ROCHA ATÉ 4M</v>
          </cell>
          <cell r="C206" t="str">
            <v>M3</v>
          </cell>
          <cell r="D206">
            <v>3.23</v>
          </cell>
        </row>
        <row r="207">
          <cell r="A207" t="str">
            <v>C1269</v>
          </cell>
          <cell r="B207" t="str">
            <v>ESCAVAÇÃO MECAN. CAMPO ABERTO EM TERRA EXCETO ROCHA ATÉ 6M</v>
          </cell>
          <cell r="C207" t="str">
            <v>M3</v>
          </cell>
          <cell r="D207">
            <v>3.97</v>
          </cell>
        </row>
        <row r="208">
          <cell r="A208" t="str">
            <v>C1270</v>
          </cell>
          <cell r="B208" t="str">
            <v>ESCAVAÇÃO MECAN. CAMPO ABERTO EM TERRA EXCETO ROCHA ATÉ 8M</v>
          </cell>
          <cell r="C208" t="str">
            <v>M3</v>
          </cell>
          <cell r="D208">
            <v>4.7</v>
          </cell>
        </row>
        <row r="209">
          <cell r="A209" t="str">
            <v>C4899</v>
          </cell>
          <cell r="B209" t="str">
            <v>ESCAVAÇÃO MECANIZADA CAMPO ABERTO EM TERRA EXCETO ROCHA ATÉ 10M</v>
          </cell>
          <cell r="C209" t="str">
            <v>M3</v>
          </cell>
          <cell r="D209">
            <v>5.88</v>
          </cell>
        </row>
        <row r="210">
          <cell r="A210" t="str">
            <v>ESCAVAÇÃO E CARGA DE MATERIAL</v>
          </cell>
          <cell r="D210">
            <v>142.46</v>
          </cell>
        </row>
        <row r="211">
          <cell r="A211" t="str">
            <v>C3208</v>
          </cell>
          <cell r="B211" t="str">
            <v>ESCAVAÇÃO E CARGA DE MATERIAL 1-CAT.</v>
          </cell>
          <cell r="C211" t="str">
            <v>M3</v>
          </cell>
          <cell r="D211">
            <v>6.56</v>
          </cell>
        </row>
        <row r="212">
          <cell r="A212" t="str">
            <v>C3209</v>
          </cell>
          <cell r="B212" t="str">
            <v>ESCAVAÇÃO E CARGA DE MATERIAL 2-CAT.</v>
          </cell>
          <cell r="C212" t="str">
            <v>M3</v>
          </cell>
          <cell r="D212">
            <v>8.9600000000000009</v>
          </cell>
        </row>
        <row r="213">
          <cell r="A213" t="str">
            <v>C3210</v>
          </cell>
          <cell r="B213" t="str">
            <v>ESCAVAÇÃO E CARGA DE MATERIAL 3-CAT.</v>
          </cell>
          <cell r="C213" t="str">
            <v>M3</v>
          </cell>
          <cell r="D213">
            <v>50.58</v>
          </cell>
        </row>
        <row r="214">
          <cell r="A214" t="str">
            <v>C3212</v>
          </cell>
          <cell r="B214" t="str">
            <v>ESCAVAÇÃO E CARGA DE SOLO MOLE</v>
          </cell>
          <cell r="C214" t="str">
            <v>M3</v>
          </cell>
          <cell r="D214">
            <v>13.96</v>
          </cell>
        </row>
        <row r="215">
          <cell r="A215" t="str">
            <v>C2797</v>
          </cell>
          <cell r="B215" t="str">
            <v>ESCAVAÇÃO SUBMERSA (DRAGAGEM)</v>
          </cell>
          <cell r="C215" t="str">
            <v>M3</v>
          </cell>
          <cell r="D215">
            <v>62.4</v>
          </cell>
        </row>
        <row r="216">
          <cell r="A216" t="str">
            <v>CARGA,TRANSPORTE E DESCARGA DE MATERIAL</v>
          </cell>
          <cell r="D216">
            <v>566.20000000000005</v>
          </cell>
        </row>
        <row r="217">
          <cell r="A217" t="str">
            <v>C0702</v>
          </cell>
          <cell r="B217" t="str">
            <v>CARGA MANUAL DE ENTULHO EM CAMINHÃO BASCULANTE</v>
          </cell>
          <cell r="C217" t="str">
            <v>M3</v>
          </cell>
          <cell r="D217">
            <v>30.38</v>
          </cell>
        </row>
        <row r="218">
          <cell r="A218" t="str">
            <v>C0706</v>
          </cell>
          <cell r="B218" t="str">
            <v>CARGA MANUAL DE ROCHA EM CAMINHÃO BASCULANTE</v>
          </cell>
          <cell r="C218" t="str">
            <v>M3</v>
          </cell>
          <cell r="D218">
            <v>31.64</v>
          </cell>
        </row>
        <row r="219">
          <cell r="A219" t="str">
            <v>C0707</v>
          </cell>
          <cell r="B219" t="str">
            <v>CARGA MANUAL DE TERRA EM CAMINHÃO BASCULANTE</v>
          </cell>
          <cell r="C219" t="str">
            <v>M3</v>
          </cell>
          <cell r="D219">
            <v>25.32</v>
          </cell>
        </row>
        <row r="220">
          <cell r="A220" t="str">
            <v>C0708</v>
          </cell>
          <cell r="B220" t="str">
            <v>CARGA MECANIZADA DE ENTULHO EM CAMINHÃO BASCULANTE</v>
          </cell>
          <cell r="C220" t="str">
            <v>M3</v>
          </cell>
          <cell r="D220">
            <v>4.6900000000000004</v>
          </cell>
        </row>
        <row r="221">
          <cell r="A221" t="str">
            <v>C0709</v>
          </cell>
          <cell r="B221" t="str">
            <v>CARGA MECANIZADA DE ROCHA EM CAMINHÃO BASCULANTE</v>
          </cell>
          <cell r="C221" t="str">
            <v>M3</v>
          </cell>
          <cell r="D221">
            <v>5</v>
          </cell>
        </row>
        <row r="222">
          <cell r="A222" t="str">
            <v>C0710</v>
          </cell>
          <cell r="B222" t="str">
            <v>CARGA MECANIZADA DE TERRA EM CAMINHÃO BASCULANTE</v>
          </cell>
          <cell r="C222" t="str">
            <v>M3</v>
          </cell>
          <cell r="D222">
            <v>4.42</v>
          </cell>
        </row>
        <row r="223">
          <cell r="A223" t="str">
            <v>C2987</v>
          </cell>
          <cell r="B223" t="str">
            <v>COMPLEMENTAÇÃO DE TRANSPORTE EM CAMINHÃO BASCULANTE</v>
          </cell>
          <cell r="C223" t="str">
            <v>M3xKM</v>
          </cell>
          <cell r="D223">
            <v>1.36</v>
          </cell>
        </row>
        <row r="224">
          <cell r="A224" t="str">
            <v>C2529</v>
          </cell>
          <cell r="B224" t="str">
            <v>TRANSPORTE DE MATERIAL, EXCETO ROCHA EM CAMINHÃO ATÉ 0.5 KM</v>
          </cell>
          <cell r="C224" t="str">
            <v>M3</v>
          </cell>
          <cell r="D224">
            <v>5.88</v>
          </cell>
        </row>
        <row r="225">
          <cell r="A225" t="str">
            <v>C2531</v>
          </cell>
          <cell r="B225" t="str">
            <v>TRANSPORTE DE MATERIAL, EXCETO ROCHA EM CAMINHÃO ATÉ 1KM</v>
          </cell>
          <cell r="C225" t="str">
            <v>M3</v>
          </cell>
          <cell r="D225">
            <v>6.54</v>
          </cell>
        </row>
        <row r="226">
          <cell r="A226" t="str">
            <v>C2533</v>
          </cell>
          <cell r="B226" t="str">
            <v>TRANSPORTE DE MATERIAL, EXCETO ROCHA EM CAMINHÃO ATÉ 5 KM</v>
          </cell>
          <cell r="C226" t="str">
            <v>M3</v>
          </cell>
          <cell r="D226">
            <v>32.72</v>
          </cell>
        </row>
        <row r="227">
          <cell r="A227" t="str">
            <v>C2530</v>
          </cell>
          <cell r="B227" t="str">
            <v>TRANSPORTE DE MATERIAL, EXCETO ROCHA EM CAMINHÃO ATÉ 10KM</v>
          </cell>
          <cell r="C227" t="str">
            <v>M3</v>
          </cell>
          <cell r="D227">
            <v>39.25</v>
          </cell>
        </row>
        <row r="228">
          <cell r="A228" t="str">
            <v>C2532</v>
          </cell>
          <cell r="B228" t="str">
            <v>TRANSPORTE DE MATERIAL, EXCETO ROCHA EM CAMINHÃO ATÉ 20KM</v>
          </cell>
          <cell r="C228" t="str">
            <v>M3</v>
          </cell>
          <cell r="D228">
            <v>58.88</v>
          </cell>
        </row>
        <row r="229">
          <cell r="A229" t="str">
            <v>C2536</v>
          </cell>
          <cell r="B229" t="str">
            <v>TRANSPORTE HORIZONTAL ATÉ 30M DE MATERIAIS À GRANEL</v>
          </cell>
          <cell r="C229" t="str">
            <v>M3</v>
          </cell>
          <cell r="D229">
            <v>50.65</v>
          </cell>
        </row>
        <row r="230">
          <cell r="A230" t="str">
            <v>C2537</v>
          </cell>
          <cell r="B230" t="str">
            <v>TRANSPORTE HORIZONTAL DE 30,00 ATÉ 60,00M DE MATERIAIS À GRANEL</v>
          </cell>
          <cell r="C230" t="str">
            <v>M3</v>
          </cell>
          <cell r="D230">
            <v>62.81</v>
          </cell>
        </row>
        <row r="231">
          <cell r="A231" t="str">
            <v>C2535</v>
          </cell>
          <cell r="B231" t="str">
            <v>TRANSPORTE HORIZONTAL DE 60,01 ATÉ 100,00M DE MATERIAIS À GRANEL</v>
          </cell>
          <cell r="C231" t="str">
            <v>M3</v>
          </cell>
          <cell r="D231">
            <v>83.07</v>
          </cell>
        </row>
        <row r="232">
          <cell r="A232" t="str">
            <v>C2538</v>
          </cell>
          <cell r="B232" t="str">
            <v>TRANSPORTE VERTICAL DE MATERIAIS À GRANEL P/ A 1A LAJE</v>
          </cell>
          <cell r="C232" t="str">
            <v>M3</v>
          </cell>
          <cell r="D232">
            <v>36.47</v>
          </cell>
        </row>
        <row r="233">
          <cell r="A233" t="str">
            <v>C2539</v>
          </cell>
          <cell r="B233" t="str">
            <v>TRANSPORTE VERTICAL DE MATERIAIS À GRANEL P/ A 2A LAJE</v>
          </cell>
          <cell r="C233" t="str">
            <v>M3</v>
          </cell>
          <cell r="D233">
            <v>87.12</v>
          </cell>
        </row>
        <row r="234">
          <cell r="A234" t="str">
            <v>ESCAVAÇÃO, CARGA, TRANSPORTE E DESCARGA DE MATERIAL</v>
          </cell>
          <cell r="D234">
            <v>1453.62</v>
          </cell>
        </row>
        <row r="235">
          <cell r="A235" t="str">
            <v>C3131</v>
          </cell>
          <cell r="B235" t="str">
            <v>ARRASAMENTO ATERRO (ESCALONAMENTO) DMT ATÉ 50M</v>
          </cell>
          <cell r="C235" t="str">
            <v>M3</v>
          </cell>
          <cell r="D235">
            <v>7.54</v>
          </cell>
        </row>
        <row r="236">
          <cell r="A236" t="str">
            <v>C3182</v>
          </cell>
          <cell r="B236" t="str">
            <v>ESCAVAÇÃO CARGA TRANSP. 1-CAT ATÉ 200M</v>
          </cell>
          <cell r="C236" t="str">
            <v>M3</v>
          </cell>
          <cell r="D236">
            <v>10.36</v>
          </cell>
        </row>
        <row r="237">
          <cell r="A237" t="str">
            <v>C3178</v>
          </cell>
          <cell r="B237" t="str">
            <v>ESCAVAÇÃO CARGA TRANSP. 1-CAT 201 A 400M</v>
          </cell>
          <cell r="C237" t="str">
            <v>M3</v>
          </cell>
          <cell r="D237">
            <v>11.59</v>
          </cell>
        </row>
        <row r="238">
          <cell r="A238" t="str">
            <v>C3180</v>
          </cell>
          <cell r="B238" t="str">
            <v>ESCAVAÇÃO CARGA TRANSP. 1-CAT 401 A 600M</v>
          </cell>
          <cell r="C238" t="str">
            <v>M3</v>
          </cell>
          <cell r="D238">
            <v>12.25</v>
          </cell>
        </row>
        <row r="239">
          <cell r="A239" t="str">
            <v>C3169</v>
          </cell>
          <cell r="B239" t="str">
            <v>ESCAVACAO CARGA TRANSP. 1-CAT 601 A 800M</v>
          </cell>
          <cell r="C239" t="str">
            <v>M3</v>
          </cell>
          <cell r="D239">
            <v>13.6</v>
          </cell>
        </row>
        <row r="240">
          <cell r="A240" t="str">
            <v>C3181</v>
          </cell>
          <cell r="B240" t="str">
            <v>ESCAVAÇÃO CARGA TRANSP. 1-CAT 801 A 1000M</v>
          </cell>
          <cell r="C240" t="str">
            <v>M3</v>
          </cell>
          <cell r="D240">
            <v>14.32</v>
          </cell>
        </row>
        <row r="241">
          <cell r="A241" t="str">
            <v>C3175</v>
          </cell>
          <cell r="B241" t="str">
            <v>ESCAVAÇÃO CARGA TRANSP. 1-CAT 1001 A 1200M</v>
          </cell>
          <cell r="C241" t="str">
            <v>M3</v>
          </cell>
          <cell r="D241">
            <v>14.6</v>
          </cell>
        </row>
        <row r="242">
          <cell r="A242" t="str">
            <v>C3165</v>
          </cell>
          <cell r="B242" t="str">
            <v>ESCAVACÃO CARGA TRANSP. 1-CAT 1201 A 1400M</v>
          </cell>
          <cell r="C242" t="str">
            <v>M3</v>
          </cell>
          <cell r="D242">
            <v>15.91</v>
          </cell>
        </row>
        <row r="243">
          <cell r="A243" t="str">
            <v>C3176</v>
          </cell>
          <cell r="B243" t="str">
            <v>ESCAVAÇÃO CARGA TRANSP. 1-CAT 1401 A 1600M</v>
          </cell>
          <cell r="C243" t="str">
            <v>M3</v>
          </cell>
          <cell r="D243">
            <v>16.54</v>
          </cell>
        </row>
        <row r="244">
          <cell r="A244" t="str">
            <v>C3177</v>
          </cell>
          <cell r="B244" t="str">
            <v>ESCAVAÇÃO CARGA TRANSP. 1-CAT 1601 A 1800M</v>
          </cell>
          <cell r="C244" t="str">
            <v>M3</v>
          </cell>
          <cell r="D244">
            <v>17.78</v>
          </cell>
        </row>
        <row r="245">
          <cell r="A245" t="str">
            <v>C3166</v>
          </cell>
          <cell r="B245" t="str">
            <v>ESCAVAÇÃO CARGA TRANSP. 1-CAT 1801 A 2000M</v>
          </cell>
          <cell r="C245" t="str">
            <v>M3</v>
          </cell>
          <cell r="D245">
            <v>18.45</v>
          </cell>
        </row>
        <row r="246">
          <cell r="A246" t="str">
            <v>C3167</v>
          </cell>
          <cell r="B246" t="str">
            <v>ESCAVAÇÃO CARGA TRANSP. 1-CAT 2001 A 3000M</v>
          </cell>
          <cell r="C246" t="str">
            <v>M3</v>
          </cell>
          <cell r="D246">
            <v>18.95</v>
          </cell>
        </row>
        <row r="247">
          <cell r="A247" t="str">
            <v>C3168</v>
          </cell>
          <cell r="B247" t="str">
            <v>ESCAVAÇÃO CARGA TRANSP. 1-CAT 3001 A 4000M</v>
          </cell>
          <cell r="C247" t="str">
            <v>M3</v>
          </cell>
          <cell r="D247">
            <v>21.96</v>
          </cell>
        </row>
        <row r="248">
          <cell r="A248" t="str">
            <v>C3179</v>
          </cell>
          <cell r="B248" t="str">
            <v>ESCAVAÇÃO CARGA TRANSP. 1-CAT 4001 A 5000M</v>
          </cell>
          <cell r="C248" t="str">
            <v>M3</v>
          </cell>
          <cell r="D248">
            <v>24.51</v>
          </cell>
        </row>
        <row r="249">
          <cell r="A249" t="str">
            <v>C3192</v>
          </cell>
          <cell r="B249" t="str">
            <v>ESCAVAÇÃO CARGA TRANSP. 2-CAT ATÉ 200M</v>
          </cell>
          <cell r="C249" t="str">
            <v>M3</v>
          </cell>
          <cell r="D249">
            <v>13.66</v>
          </cell>
        </row>
        <row r="250">
          <cell r="A250" t="str">
            <v>C3187</v>
          </cell>
          <cell r="B250" t="str">
            <v>ESCAVAÇÃO CARGA TRANSP. 2-CAT 201 A 400M</v>
          </cell>
          <cell r="C250" t="str">
            <v>M3</v>
          </cell>
          <cell r="D250">
            <v>14.25</v>
          </cell>
        </row>
        <row r="251">
          <cell r="A251" t="str">
            <v>C3189</v>
          </cell>
          <cell r="B251" t="str">
            <v>ESCAVAÇÃO CARGA TRANSP. 2-CAT 401 A 600M</v>
          </cell>
          <cell r="C251" t="str">
            <v>M3</v>
          </cell>
          <cell r="D251">
            <v>16.02</v>
          </cell>
        </row>
        <row r="252">
          <cell r="A252" t="str">
            <v>C3190</v>
          </cell>
          <cell r="B252" t="str">
            <v>ESCAVAÇÃO CARGA TRANSP. 2-CAT 601 A 800M</v>
          </cell>
          <cell r="C252" t="str">
            <v>M3</v>
          </cell>
          <cell r="D252">
            <v>16.73</v>
          </cell>
        </row>
        <row r="253">
          <cell r="A253" t="str">
            <v>C3191</v>
          </cell>
          <cell r="B253" t="str">
            <v>ESCAVAÇÃO CARGA TRANSP. 2-CAT 801 A 1000M</v>
          </cell>
          <cell r="C253" t="str">
            <v>M3</v>
          </cell>
          <cell r="D253">
            <v>17.489999999999998</v>
          </cell>
        </row>
        <row r="254">
          <cell r="A254" t="str">
            <v>C3170</v>
          </cell>
          <cell r="B254" t="str">
            <v>ESCAVAÇÃO CARGA TRANSP. 2-CAT 1001 A 1200M</v>
          </cell>
          <cell r="C254" t="str">
            <v>M3</v>
          </cell>
          <cell r="D254">
            <v>18.84</v>
          </cell>
        </row>
        <row r="255">
          <cell r="A255" t="str">
            <v>C3183</v>
          </cell>
          <cell r="B255" t="str">
            <v>ESCAVAÇÃO CARGA TRANSP. 2-CAT 1201 A 1400M</v>
          </cell>
          <cell r="C255" t="str">
            <v>M3</v>
          </cell>
          <cell r="D255">
            <v>19.55</v>
          </cell>
        </row>
        <row r="256">
          <cell r="A256" t="str">
            <v>C3184</v>
          </cell>
          <cell r="B256" t="str">
            <v>ESCAVAÇÃO CARGA TRANSP. 2-CAT 1401 A 1600M</v>
          </cell>
          <cell r="C256" t="str">
            <v>M3</v>
          </cell>
          <cell r="D256">
            <v>20.260000000000002</v>
          </cell>
        </row>
        <row r="257">
          <cell r="A257" t="str">
            <v>C3185</v>
          </cell>
          <cell r="B257" t="str">
            <v>ESCAVAÇÃO CARGA TRANSP. 2-CAT 1601 A 1800M</v>
          </cell>
          <cell r="C257" t="str">
            <v>M3</v>
          </cell>
          <cell r="D257">
            <v>21.91</v>
          </cell>
        </row>
        <row r="258">
          <cell r="A258" t="str">
            <v>C3186</v>
          </cell>
          <cell r="B258" t="str">
            <v>ESCAVAÇÃO CARGA TRANSP. 2-CAT 1801 A 2000M</v>
          </cell>
          <cell r="C258" t="str">
            <v>M3</v>
          </cell>
          <cell r="D258">
            <v>22.59</v>
          </cell>
        </row>
        <row r="259">
          <cell r="A259" t="str">
            <v>C3171</v>
          </cell>
          <cell r="B259" t="str">
            <v>ESCAVAÇÃO CARGA TRANSP. 2-CAT 2001 A 3000M</v>
          </cell>
          <cell r="C259" t="str">
            <v>M3</v>
          </cell>
          <cell r="D259">
            <v>23.18</v>
          </cell>
        </row>
        <row r="260">
          <cell r="A260" t="str">
            <v>C3188</v>
          </cell>
          <cell r="B260" t="str">
            <v>ESCAVAÇÃO CARGA TRANSP. 2-CAT 3001 A 4000M</v>
          </cell>
          <cell r="C260" t="str">
            <v>M3</v>
          </cell>
          <cell r="D260">
            <v>26.03</v>
          </cell>
        </row>
        <row r="261">
          <cell r="A261" t="str">
            <v>C3172</v>
          </cell>
          <cell r="B261" t="str">
            <v>ESCAVAÇÃO CARGA TRANSP. 2-CAT 4001 A 5000M</v>
          </cell>
          <cell r="C261" t="str">
            <v>M3</v>
          </cell>
          <cell r="D261">
            <v>29.15</v>
          </cell>
        </row>
        <row r="262">
          <cell r="A262" t="str">
            <v>C3205</v>
          </cell>
          <cell r="B262" t="str">
            <v>ESCAVAÇÃO CARGA TRANSP. 3-CAT ATÉ 50M</v>
          </cell>
          <cell r="C262" t="str">
            <v>M3</v>
          </cell>
          <cell r="D262">
            <v>50.52</v>
          </cell>
        </row>
        <row r="263">
          <cell r="A263" t="str">
            <v>C3202</v>
          </cell>
          <cell r="B263" t="str">
            <v>ESCAVAÇÃO CARGA TRANSP. 3-CAT 51 A 100M</v>
          </cell>
          <cell r="C263" t="str">
            <v>M3</v>
          </cell>
          <cell r="D263">
            <v>57.92</v>
          </cell>
        </row>
        <row r="264">
          <cell r="A264" t="str">
            <v>C3194</v>
          </cell>
          <cell r="B264" t="str">
            <v>ESCAVAÇÃO CARGA TRANSP. 3-CAT 101 A 200M</v>
          </cell>
          <cell r="C264" t="str">
            <v>M3</v>
          </cell>
          <cell r="D264">
            <v>58.17</v>
          </cell>
        </row>
        <row r="265">
          <cell r="A265" t="str">
            <v>C3200</v>
          </cell>
          <cell r="B265" t="str">
            <v>ESCAVAÇÃO CARGA TRANSP. 3-CAT 201 A 400M</v>
          </cell>
          <cell r="C265" t="str">
            <v>M3</v>
          </cell>
          <cell r="D265">
            <v>58.9</v>
          </cell>
        </row>
        <row r="266">
          <cell r="A266" t="str">
            <v>C3201</v>
          </cell>
          <cell r="B266" t="str">
            <v>ESCAVAÇÃO CARGA TRANSP. 3-CAT 401 A 600M</v>
          </cell>
          <cell r="C266" t="str">
            <v>M3</v>
          </cell>
          <cell r="D266">
            <v>59.95</v>
          </cell>
        </row>
        <row r="267">
          <cell r="A267" t="str">
            <v>C3203</v>
          </cell>
          <cell r="B267" t="str">
            <v>ESCAVAÇÃO CARGA TRANSP. 3-CAT 601 A 800M</v>
          </cell>
          <cell r="C267" t="str">
            <v>M3</v>
          </cell>
          <cell r="D267">
            <v>62.7</v>
          </cell>
        </row>
        <row r="268">
          <cell r="A268" t="str">
            <v>C3204</v>
          </cell>
          <cell r="B268" t="str">
            <v>ESCAVAÇÃO CARGA TRANSP. 3-CAT 801 A 1000M</v>
          </cell>
          <cell r="C268" t="str">
            <v>M3</v>
          </cell>
          <cell r="D268">
            <v>63.71</v>
          </cell>
        </row>
        <row r="269">
          <cell r="A269" t="str">
            <v>C3193</v>
          </cell>
          <cell r="B269" t="str">
            <v>ESCAVAÇÃO CARGA TRANSP. 3-CAT 1001 A 1200M</v>
          </cell>
          <cell r="C269" t="str">
            <v>M3</v>
          </cell>
          <cell r="D269">
            <v>64.17</v>
          </cell>
        </row>
        <row r="270">
          <cell r="A270" t="str">
            <v>C3195</v>
          </cell>
          <cell r="B270" t="str">
            <v>ESCAVAÇÃO CARGA TRANSP. 3-CAT 1201 A 1400M</v>
          </cell>
          <cell r="C270" t="str">
            <v>M3</v>
          </cell>
          <cell r="D270">
            <v>66.73</v>
          </cell>
        </row>
        <row r="271">
          <cell r="A271" t="str">
            <v>C3196</v>
          </cell>
          <cell r="B271" t="str">
            <v>ESCAVAÇÃO CARGA TRANSP. 3-CAT 1401 A 1600M</v>
          </cell>
          <cell r="C271" t="str">
            <v>M3</v>
          </cell>
          <cell r="D271">
            <v>67.72</v>
          </cell>
        </row>
        <row r="272">
          <cell r="A272" t="str">
            <v>C3197</v>
          </cell>
          <cell r="B272" t="str">
            <v>ESCAVAÇÃO CARGA TRANSP. 3-CAT 1601 A 1800M</v>
          </cell>
          <cell r="C272" t="str">
            <v>M3</v>
          </cell>
          <cell r="D272">
            <v>68.58</v>
          </cell>
        </row>
        <row r="273">
          <cell r="A273" t="str">
            <v>C3198</v>
          </cell>
          <cell r="B273" t="str">
            <v>ESCAVAÇÃO CARGA TRANSP. 3-CAT 1801 A 2000M</v>
          </cell>
          <cell r="C273" t="str">
            <v>M3</v>
          </cell>
          <cell r="D273">
            <v>69.56</v>
          </cell>
        </row>
        <row r="274">
          <cell r="A274" t="str">
            <v>C3199</v>
          </cell>
          <cell r="B274" t="str">
            <v>ESCAVAÇÃO CARGA TRANSP. 3-CAT 2001 A 3000M</v>
          </cell>
          <cell r="C274" t="str">
            <v>M3</v>
          </cell>
          <cell r="D274">
            <v>72</v>
          </cell>
        </row>
        <row r="275">
          <cell r="A275" t="str">
            <v>C3173</v>
          </cell>
          <cell r="B275" t="str">
            <v>ESCAVAÇÃO CARGA TRANSP. 3-CAT 3001 A 4000M</v>
          </cell>
          <cell r="C275" t="str">
            <v>M3</v>
          </cell>
          <cell r="D275">
            <v>76.099999999999994</v>
          </cell>
        </row>
        <row r="276">
          <cell r="A276" t="str">
            <v>C3174</v>
          </cell>
          <cell r="B276" t="str">
            <v>ESCAVAÇÃO CARGA TRANSP. 3-CAT 4001 A 5000M</v>
          </cell>
          <cell r="C276" t="str">
            <v>M3</v>
          </cell>
          <cell r="D276">
            <v>78.87</v>
          </cell>
        </row>
        <row r="277">
          <cell r="A277" t="str">
            <v>ESCAVAÇÕES EM VALAS,VALETAS,CANAIS E FUNDAÇÕES</v>
          </cell>
          <cell r="D277">
            <v>18336.5</v>
          </cell>
        </row>
        <row r="278">
          <cell r="A278" t="str">
            <v>C3280</v>
          </cell>
          <cell r="B278" t="str">
            <v>ESCAVAÇÃO DE BASE DE TUBULÃO A AR COMPRIMIDO ATÉ 12M</v>
          </cell>
          <cell r="C278" t="str">
            <v>M3</v>
          </cell>
          <cell r="D278">
            <v>961.48</v>
          </cell>
        </row>
        <row r="279">
          <cell r="A279" t="str">
            <v>C3281</v>
          </cell>
          <cell r="B279" t="str">
            <v>ESCAVAÇÃO DE BASE DE TUBULÃO A AR COMPRIMIDO DE 12,00 A 18M</v>
          </cell>
          <cell r="C279" t="str">
            <v>M3</v>
          </cell>
          <cell r="D279">
            <v>1074.4100000000001</v>
          </cell>
        </row>
        <row r="280">
          <cell r="A280" t="str">
            <v>C3282</v>
          </cell>
          <cell r="B280" t="str">
            <v>ESCAVAÇÃO DE BASE DE TUBULÃO A CEU ABERTO</v>
          </cell>
          <cell r="C280" t="str">
            <v>M3</v>
          </cell>
          <cell r="D280">
            <v>648.92999999999995</v>
          </cell>
        </row>
        <row r="281">
          <cell r="A281" t="str">
            <v>C2777</v>
          </cell>
          <cell r="B281" t="str">
            <v>ESCAVAÇÃO DE MATERIAL DE 3A. CAT A FOGO</v>
          </cell>
          <cell r="C281" t="str">
            <v>M3</v>
          </cell>
          <cell r="D281">
            <v>187.92</v>
          </cell>
        </row>
        <row r="282">
          <cell r="A282" t="str">
            <v>C3206</v>
          </cell>
          <cell r="B282" t="str">
            <v>ESCAVAÇÃO DE POÇO TUBULÃO A AR COMPRIMIDO C/ DESCIDA DE CAMISA DE CONCRETO ARMADO ATÉ 12m</v>
          </cell>
          <cell r="C282" t="str">
            <v>M3</v>
          </cell>
          <cell r="D282">
            <v>925.99</v>
          </cell>
        </row>
        <row r="283">
          <cell r="A283" t="str">
            <v>C3213</v>
          </cell>
          <cell r="B283" t="str">
            <v>ESCAVAÇÃO DE POÇO TUBULÃO A AR COMPRIMIDO C/DESCIDA DE CAMISA DE CONCRETO ARMADO 12,01 A 18,00M</v>
          </cell>
          <cell r="C283" t="str">
            <v>M3</v>
          </cell>
          <cell r="D283">
            <v>1033.77</v>
          </cell>
        </row>
        <row r="284">
          <cell r="A284" t="str">
            <v>C3207</v>
          </cell>
          <cell r="B284" t="str">
            <v>ESCAVAÇÃO DE POÇO TUBULÃO A CEU ABERTO  C/ DESCIDA DE CAMISA DE CONCRETO ARMADO</v>
          </cell>
          <cell r="C284" t="str">
            <v>M3</v>
          </cell>
          <cell r="D284">
            <v>518.53</v>
          </cell>
        </row>
        <row r="285">
          <cell r="A285" t="str">
            <v>C5012</v>
          </cell>
          <cell r="B285" t="str">
            <v>ESCAVAÇÃO DE VALA EM MATERIAL DE 3ª CATEGORIA COM ESCAVADEIRA E ROMPEDOR HIDRÁULICO DE 1700KG</v>
          </cell>
          <cell r="C285" t="str">
            <v>M3</v>
          </cell>
          <cell r="D285">
            <v>85.86</v>
          </cell>
        </row>
        <row r="286">
          <cell r="A286" t="str">
            <v>C5177</v>
          </cell>
          <cell r="B286" t="str">
            <v>ESCAVAÇÃO EM ROCHA BRANDA A FRIO COM ESCAVADEIRA HIDRÁULICA E ROMPEDOR ACOPLADO</v>
          </cell>
          <cell r="C286" t="str">
            <v>M3</v>
          </cell>
          <cell r="D286">
            <v>82.46</v>
          </cell>
        </row>
        <row r="287">
          <cell r="A287" t="str">
            <v>C1255</v>
          </cell>
          <cell r="B287" t="str">
            <v>ESCAVAÇÃO MANUAL C/ APIL. FUNDO P/ CAIXA EM ALVENARIA</v>
          </cell>
          <cell r="C287" t="str">
            <v>M3</v>
          </cell>
          <cell r="D287">
            <v>93.8</v>
          </cell>
        </row>
        <row r="288">
          <cell r="A288" t="str">
            <v>C2784</v>
          </cell>
          <cell r="B288" t="str">
            <v>ESCAVAÇÃO MANUAL SOLO DE 1A.CAT. PROF. ATÉ 1.50m</v>
          </cell>
          <cell r="C288" t="str">
            <v>M3</v>
          </cell>
          <cell r="D288">
            <v>53.69</v>
          </cell>
        </row>
        <row r="289">
          <cell r="A289" t="str">
            <v>C2781</v>
          </cell>
          <cell r="B289" t="str">
            <v>ESCAVAÇÃO MANUAL SOLO DE 1A CAT. PROF. DE 1.51 a 3.00m</v>
          </cell>
          <cell r="C289" t="str">
            <v>M3</v>
          </cell>
          <cell r="D289">
            <v>70.91</v>
          </cell>
        </row>
        <row r="290">
          <cell r="A290" t="str">
            <v>C2782</v>
          </cell>
          <cell r="B290" t="str">
            <v>ESCAVAÇÃO MANUAL SOLO DE 1A CAT. PROF. DE 3.01 a 4.50m</v>
          </cell>
          <cell r="C290" t="str">
            <v>M3</v>
          </cell>
          <cell r="D290">
            <v>83.07</v>
          </cell>
        </row>
        <row r="291">
          <cell r="A291" t="str">
            <v>C2783</v>
          </cell>
          <cell r="B291" t="str">
            <v>ESCAVAÇÃO MANUAL SOLO DE 1A CAT. PROF. DE 4.51 a 6.00m</v>
          </cell>
          <cell r="C291" t="str">
            <v>M3</v>
          </cell>
          <cell r="D291">
            <v>97.25</v>
          </cell>
        </row>
        <row r="292">
          <cell r="A292" t="str">
            <v>C2785</v>
          </cell>
          <cell r="B292" t="str">
            <v>ESCAVAÇÃO MANUAL SOLO DE 2A CAT. PROF. ATÉ 1.50m</v>
          </cell>
          <cell r="C292" t="str">
            <v>M3</v>
          </cell>
          <cell r="D292">
            <v>70.91</v>
          </cell>
        </row>
        <row r="293">
          <cell r="A293" t="str">
            <v>C2786</v>
          </cell>
          <cell r="B293" t="str">
            <v>ESCAVAÇÃO MANUAL SOLO DE 2A CAT. PROF. DE 1.51 a 3.00m</v>
          </cell>
          <cell r="C293" t="str">
            <v>M3</v>
          </cell>
          <cell r="D293">
            <v>107.18</v>
          </cell>
        </row>
        <row r="294">
          <cell r="A294" t="str">
            <v>C2787</v>
          </cell>
          <cell r="B294" t="str">
            <v>ESCAVAÇÃO MANUAL SOLO DE 2A CAT. PROF. DE 3.01 a 4.50m</v>
          </cell>
          <cell r="C294" t="str">
            <v>M3</v>
          </cell>
          <cell r="D294">
            <v>143.44</v>
          </cell>
        </row>
        <row r="295">
          <cell r="A295" t="str">
            <v>C2788</v>
          </cell>
          <cell r="B295" t="str">
            <v>ESCAVAÇÃO MANUAL SOLO DE 2A CAT. PROF. DE 4.51 a 6.00m</v>
          </cell>
          <cell r="C295" t="str">
            <v>M3</v>
          </cell>
          <cell r="D295">
            <v>179.91</v>
          </cell>
        </row>
        <row r="296">
          <cell r="A296" t="str">
            <v>C2789</v>
          </cell>
          <cell r="B296" t="str">
            <v>ESCAVAÇÃO MECÂNICA SOLO DE 1A CAT. PROF. ATÉ 2.00m</v>
          </cell>
          <cell r="C296" t="str">
            <v>M3</v>
          </cell>
          <cell r="D296">
            <v>9.9700000000000006</v>
          </cell>
        </row>
        <row r="297">
          <cell r="A297" t="str">
            <v>C2790</v>
          </cell>
          <cell r="B297" t="str">
            <v>ESCAVAÇÃO MECÂNICA SOLO DE 1A CAT. PROF. DE 2.01 a 4.00m</v>
          </cell>
          <cell r="C297" t="str">
            <v>M3</v>
          </cell>
          <cell r="D297">
            <v>13.19</v>
          </cell>
        </row>
        <row r="298">
          <cell r="A298" t="str">
            <v>C2791</v>
          </cell>
          <cell r="B298" t="str">
            <v>ESCAVAÇÃO MECÂNICA SOLO DE 1A CAT. PROF. DE 4.01 a 6.00m</v>
          </cell>
          <cell r="C298" t="str">
            <v>M3</v>
          </cell>
          <cell r="D298">
            <v>18.07</v>
          </cell>
        </row>
        <row r="299">
          <cell r="A299" t="str">
            <v>C2792</v>
          </cell>
          <cell r="B299" t="str">
            <v>ESCAVAÇÃO MECÂNICA SOLO DE 1A CAT. PROF. DE 6.01 a 8.00m</v>
          </cell>
          <cell r="C299" t="str">
            <v>M3</v>
          </cell>
          <cell r="D299">
            <v>57.25</v>
          </cell>
        </row>
        <row r="300">
          <cell r="A300" t="str">
            <v>C2796</v>
          </cell>
          <cell r="B300" t="str">
            <v>ESCAVAÇÃO MECÂNICA SOLO DE 2A.CAT. PROF. ATÉ 2.00m</v>
          </cell>
          <cell r="C300" t="str">
            <v>M3</v>
          </cell>
          <cell r="D300">
            <v>22.9</v>
          </cell>
        </row>
        <row r="301">
          <cell r="A301" t="str">
            <v>C2793</v>
          </cell>
          <cell r="B301" t="str">
            <v>ESCAVAÇÃO MECÂNICA SOLO DE 2A CAT. PROF. DE 2.01 a 4.00m</v>
          </cell>
          <cell r="C301" t="str">
            <v>M3</v>
          </cell>
          <cell r="D301">
            <v>33.409999999999997</v>
          </cell>
        </row>
        <row r="302">
          <cell r="A302" t="str">
            <v>C2794</v>
          </cell>
          <cell r="B302" t="str">
            <v>ESCAVAÇÃO MECÂNICA SOLO DE 2A CAT. PROF. DE 4.01 a 6.00m</v>
          </cell>
          <cell r="C302" t="str">
            <v>M3</v>
          </cell>
          <cell r="D302">
            <v>43.92</v>
          </cell>
        </row>
        <row r="303">
          <cell r="A303" t="str">
            <v>C2795</v>
          </cell>
          <cell r="B303" t="str">
            <v>ESCAVAÇÃO MECÂNICA SOLO DE 2A. CAT. PROF. DE 6.01 a 8.00m</v>
          </cell>
          <cell r="C303" t="str">
            <v>M3</v>
          </cell>
          <cell r="D303">
            <v>85.95</v>
          </cell>
        </row>
        <row r="304">
          <cell r="A304" t="str">
            <v>C3474</v>
          </cell>
          <cell r="B304" t="str">
            <v>TRAVESSIA MÉTODO NÃO DESTRUTIVO P/ TUBO ATÉ DN 100 (COMPLETO)</v>
          </cell>
          <cell r="C304" t="str">
            <v>M</v>
          </cell>
          <cell r="D304">
            <v>1747.31</v>
          </cell>
        </row>
        <row r="305">
          <cell r="A305" t="str">
            <v>C3475</v>
          </cell>
          <cell r="B305" t="str">
            <v>TRAVESSIA MÉTODO NÃO DESTRUTIVO P/ TUBO 100&lt;DN&lt;=200 (COMPLETO)</v>
          </cell>
          <cell r="C305" t="str">
            <v>M</v>
          </cell>
          <cell r="D305">
            <v>2366.1</v>
          </cell>
        </row>
        <row r="306">
          <cell r="A306" t="str">
            <v>C3476</v>
          </cell>
          <cell r="B306" t="str">
            <v>TRAVESSIA MÉTODO NÃO DESTRUTIVO P/ TUBO 200&lt;DN&lt;=300 (COMPLETO)</v>
          </cell>
          <cell r="C306" t="str">
            <v>M</v>
          </cell>
          <cell r="D306">
            <v>2862.84</v>
          </cell>
        </row>
        <row r="307">
          <cell r="A307" t="str">
            <v>C4218</v>
          </cell>
          <cell r="B307" t="str">
            <v>TRAVESSIA MÉTODO NÃO DESTRUTIVO P/ TUBO 300&lt;DN&lt;=500 (COMPLETO)</v>
          </cell>
          <cell r="C307" t="str">
            <v>M</v>
          </cell>
          <cell r="D307">
            <v>4656.08</v>
          </cell>
        </row>
        <row r="308">
          <cell r="A308" t="str">
            <v>ATERRO,REATERRO E COMPACTAÇÃO</v>
          </cell>
          <cell r="D308">
            <v>697.93</v>
          </cell>
        </row>
        <row r="309">
          <cell r="A309" t="str">
            <v>C0095</v>
          </cell>
          <cell r="B309" t="str">
            <v>APILOAMENTO DE PISO OU FUNDO DE VALAS C/MAÇO DE 30 A 60 KG</v>
          </cell>
          <cell r="C309" t="str">
            <v>M2</v>
          </cell>
          <cell r="D309">
            <v>34.44</v>
          </cell>
        </row>
        <row r="310">
          <cell r="A310" t="str">
            <v>C0328</v>
          </cell>
          <cell r="B310" t="str">
            <v>ATERRO C/COMPACTAÇÃO MECÂNICA E CONTROLE, MAT. DE AQUISIÇÃO</v>
          </cell>
          <cell r="C310" t="str">
            <v>M3</v>
          </cell>
          <cell r="D310">
            <v>106.55</v>
          </cell>
        </row>
        <row r="311">
          <cell r="A311" t="str">
            <v>C0329</v>
          </cell>
          <cell r="B311" t="str">
            <v>ATERRO C/COMPACTAÇÃO MECÂNICA E CONTROLE, MAT. PRODUZIDO (S/TRANSP.)</v>
          </cell>
          <cell r="C311" t="str">
            <v>M3</v>
          </cell>
          <cell r="D311">
            <v>34.729999999999997</v>
          </cell>
        </row>
        <row r="312">
          <cell r="A312" t="str">
            <v>C0330</v>
          </cell>
          <cell r="B312" t="str">
            <v>ATERRO C/COMPACTAÇÃO MANUAL S/CONTROLE, MAT. C/AQUISIÇÃO</v>
          </cell>
          <cell r="C312" t="str">
            <v>M3</v>
          </cell>
          <cell r="D312">
            <v>111.44</v>
          </cell>
        </row>
        <row r="313">
          <cell r="A313" t="str">
            <v>C0331</v>
          </cell>
          <cell r="B313" t="str">
            <v>ATERRO C/COMPACTAÇÃO MANUAL S/CONTROLE, MAT. PRODUZIDO (S/TRANSP.)</v>
          </cell>
          <cell r="C313" t="str">
            <v>M3</v>
          </cell>
          <cell r="D313">
            <v>39.630000000000003</v>
          </cell>
        </row>
        <row r="314">
          <cell r="A314" t="str">
            <v>C4814</v>
          </cell>
          <cell r="B314" t="str">
            <v>ATERRO COM PÓ DE PEDRA, ESPALHAMENTO E COMPACTAÇÃO MECÂNICA, C/ CONTROLE, MAT. DE AQUISIÇÃO</v>
          </cell>
          <cell r="C314" t="str">
            <v>M3</v>
          </cell>
          <cell r="D314">
            <v>109.69</v>
          </cell>
        </row>
        <row r="315">
          <cell r="A315" t="str">
            <v>C3145</v>
          </cell>
          <cell r="B315" t="str">
            <v>COMPACTAÇÃO DE ATERROS  95% P.N</v>
          </cell>
          <cell r="C315" t="str">
            <v>M3</v>
          </cell>
          <cell r="D315">
            <v>4.93</v>
          </cell>
        </row>
        <row r="316">
          <cell r="A316" t="str">
            <v>C3146</v>
          </cell>
          <cell r="B316" t="str">
            <v>COMPACTAÇÃO DE ATERROS 100% P.N</v>
          </cell>
          <cell r="C316" t="str">
            <v>M3</v>
          </cell>
          <cell r="D316">
            <v>5.0599999999999996</v>
          </cell>
        </row>
        <row r="317">
          <cell r="A317" t="str">
            <v>C4665</v>
          </cell>
          <cell r="B317" t="str">
            <v>COMPACTAÇÃO DE ATERROS 95% P.I. P/ OBRAS AEROPORTUÁRIAS</v>
          </cell>
          <cell r="C317" t="str">
            <v>M3</v>
          </cell>
          <cell r="D317">
            <v>5.31</v>
          </cell>
        </row>
        <row r="318">
          <cell r="A318" t="str">
            <v>C4666</v>
          </cell>
          <cell r="B318" t="str">
            <v>COMPACTAÇÃO DE ATERROS 100% P.I. P/ OBRAS AEROPORTUÁRIAS</v>
          </cell>
          <cell r="C318" t="str">
            <v>M3</v>
          </cell>
          <cell r="D318">
            <v>5.82</v>
          </cell>
        </row>
        <row r="319">
          <cell r="A319" t="str">
            <v>C4667</v>
          </cell>
          <cell r="B319" t="str">
            <v>COMPACTAÇÃO DE ATERROS 95% P.M. P/ OBRAS AEROPORTUÁRIAS</v>
          </cell>
          <cell r="C319" t="str">
            <v>M3</v>
          </cell>
          <cell r="D319">
            <v>5.94</v>
          </cell>
        </row>
        <row r="320">
          <cell r="A320" t="str">
            <v>C4668</v>
          </cell>
          <cell r="B320" t="str">
            <v>COMPACTAÇÃO DE ATERROS 100% P.M. P/ OBRAS AEROPORTUÁRIAS</v>
          </cell>
          <cell r="C320" t="str">
            <v>M3</v>
          </cell>
          <cell r="D320">
            <v>6.07</v>
          </cell>
        </row>
        <row r="321">
          <cell r="A321" t="str">
            <v>C0821</v>
          </cell>
          <cell r="B321" t="str">
            <v>COMPACTAÇÃO MECÂNICA DE CALÇAMENTO C/COMPACTADOR TIPO SAPO</v>
          </cell>
          <cell r="C321" t="str">
            <v>M2</v>
          </cell>
          <cell r="D321">
            <v>2.19</v>
          </cell>
        </row>
        <row r="322">
          <cell r="A322" t="str">
            <v>C0822</v>
          </cell>
          <cell r="B322" t="str">
            <v>COMPACTAÇÃO MECÂNICA DO CALÇAMENTO C/ ROLO LISO</v>
          </cell>
          <cell r="C322" t="str">
            <v>M2</v>
          </cell>
          <cell r="D322">
            <v>1.28</v>
          </cell>
        </row>
        <row r="323">
          <cell r="A323" t="str">
            <v>C0928</v>
          </cell>
          <cell r="B323" t="str">
            <v>CORTE E ATERRO COMPENSADO S/CONTROLE DO GRAU DE COMPACTAÇÃO</v>
          </cell>
          <cell r="C323" t="str">
            <v>M3</v>
          </cell>
          <cell r="D323">
            <v>9.0399999999999991</v>
          </cell>
        </row>
        <row r="324">
          <cell r="A324" t="str">
            <v>C0930</v>
          </cell>
          <cell r="B324" t="str">
            <v>CORTE MANUAL EM TERRA</v>
          </cell>
          <cell r="C324" t="str">
            <v>M3</v>
          </cell>
          <cell r="D324">
            <v>60.78</v>
          </cell>
        </row>
        <row r="325">
          <cell r="A325" t="str">
            <v>C3214</v>
          </cell>
          <cell r="B325" t="str">
            <v>ESPALHAMENTO E ADENSAMENTO DE AREIA</v>
          </cell>
          <cell r="C325" t="str">
            <v>M3</v>
          </cell>
          <cell r="D325">
            <v>12.28</v>
          </cell>
        </row>
        <row r="326">
          <cell r="A326" t="str">
            <v>C2989</v>
          </cell>
          <cell r="B326" t="str">
            <v>ESPALHAMENTO MECÂNICO DE SOLO EM BOTA FORA</v>
          </cell>
          <cell r="C326" t="str">
            <v>M3</v>
          </cell>
          <cell r="D326">
            <v>1.76</v>
          </cell>
        </row>
        <row r="327">
          <cell r="A327" t="str">
            <v>C3530</v>
          </cell>
          <cell r="B327" t="str">
            <v>MUTIRÃO MISTO - ATERRO COM COMPACTAÇÃO MANUAL S/CONTROLE, MAT. C/AQUISIÇÃO</v>
          </cell>
          <cell r="C327" t="str">
            <v>M3</v>
          </cell>
          <cell r="D327">
            <v>77</v>
          </cell>
        </row>
        <row r="328">
          <cell r="A328" t="str">
            <v>C2921</v>
          </cell>
          <cell r="B328" t="str">
            <v>REATERRO C/COMPACTAÇÃO MANUAL S/CONTROLE, MATERIAL DA VALA</v>
          </cell>
          <cell r="C328" t="str">
            <v>M3</v>
          </cell>
          <cell r="D328">
            <v>34.44</v>
          </cell>
        </row>
        <row r="329">
          <cell r="A329" t="str">
            <v>C2920</v>
          </cell>
          <cell r="B329" t="str">
            <v>REATERRO C/COMPACTAÇÃO MECÂNICA, E CONTROLE, MATERIAL DA VALA</v>
          </cell>
          <cell r="C329" t="str">
            <v>M3</v>
          </cell>
          <cell r="D329">
            <v>29.55</v>
          </cell>
        </row>
        <row r="330">
          <cell r="A330" t="str">
            <v>CARGA, TRANSPORTE E DESCARGA DE TUBOS E CONEXÕES</v>
          </cell>
          <cell r="D330">
            <v>380.74</v>
          </cell>
        </row>
        <row r="331">
          <cell r="A331" t="str">
            <v>C0717</v>
          </cell>
          <cell r="B331" t="str">
            <v>CARGA, DESCARGA E TRANSP. DE TUBOS E CONEXÕES EM MBV DN 100mm ATÉ 15km</v>
          </cell>
          <cell r="C331" t="str">
            <v>M</v>
          </cell>
          <cell r="D331">
            <v>1.7</v>
          </cell>
        </row>
        <row r="332">
          <cell r="A332" t="str">
            <v>C0711</v>
          </cell>
          <cell r="B332" t="str">
            <v>CARGA, DESCARGA E TRANSP. DE TUBOS E CONEXÕES EM MBV DN 150mm ATÉ 15km</v>
          </cell>
          <cell r="C332" t="str">
            <v>M</v>
          </cell>
          <cell r="D332">
            <v>2.41</v>
          </cell>
        </row>
        <row r="333">
          <cell r="A333" t="str">
            <v>C0712</v>
          </cell>
          <cell r="B333" t="str">
            <v>CARGA, DESCARGA E TRANSP. DE TUBOS E CONEXÕES EM MBV DN 200mm ATÉ 15km</v>
          </cell>
          <cell r="C333" t="str">
            <v>M</v>
          </cell>
          <cell r="D333">
            <v>3.44</v>
          </cell>
        </row>
        <row r="334">
          <cell r="A334" t="str">
            <v>C0713</v>
          </cell>
          <cell r="B334" t="str">
            <v>CARGA, DESCARGA E TRANSP. DE TUBOS E CONEXÕES EM MBV DN 250mm ATÉ 15km</v>
          </cell>
          <cell r="C334" t="str">
            <v>M</v>
          </cell>
          <cell r="D334">
            <v>6.02</v>
          </cell>
        </row>
        <row r="335">
          <cell r="A335" t="str">
            <v>C0714</v>
          </cell>
          <cell r="B335" t="str">
            <v>CARGA, DESCARGA E TRANSP. DE TUBOS E CONEXÕES EM MBV DN 300mm ATÉ 15km</v>
          </cell>
          <cell r="C335" t="str">
            <v>M</v>
          </cell>
          <cell r="D335">
            <v>7.4</v>
          </cell>
        </row>
        <row r="336">
          <cell r="A336" t="str">
            <v>C0715</v>
          </cell>
          <cell r="B336" t="str">
            <v>CARGA, DESCARGA E TRANSP. DE TUBOS E CONEXÕES EM MBV DN 350mm ATÉ 15km</v>
          </cell>
          <cell r="C336" t="str">
            <v>M</v>
          </cell>
          <cell r="D336">
            <v>12.13</v>
          </cell>
        </row>
        <row r="337">
          <cell r="A337" t="str">
            <v>C0716</v>
          </cell>
          <cell r="B337" t="str">
            <v>CARGA, DESCARGA E TRANSP. DE TUBOS E CONEXÕES EM MBV DN 400mm ATÉ 15km</v>
          </cell>
          <cell r="C337" t="str">
            <v>M</v>
          </cell>
          <cell r="D337">
            <v>17.72</v>
          </cell>
        </row>
        <row r="338">
          <cell r="A338" t="str">
            <v>C4672</v>
          </cell>
          <cell r="B338" t="str">
            <v>CARGA E DESCARGA DE TUBOS CORRUGADOS DE DUPLA PAREDE E CONEXÕES EM PEAD</v>
          </cell>
          <cell r="C338" t="str">
            <v>M</v>
          </cell>
          <cell r="D338">
            <v>56.35</v>
          </cell>
        </row>
        <row r="339">
          <cell r="A339" t="str">
            <v>C0703</v>
          </cell>
          <cell r="B339" t="str">
            <v>CARGA E DESCARGA DE TUBOS DE CONCRETO</v>
          </cell>
          <cell r="C339" t="str">
            <v>T</v>
          </cell>
          <cell r="D339">
            <v>77.19</v>
          </cell>
        </row>
        <row r="340">
          <cell r="A340" t="str">
            <v>C0704</v>
          </cell>
          <cell r="B340" t="str">
            <v>CARGA E DESCARGA DE TUBOS E CONEXÕES EM AÇO</v>
          </cell>
          <cell r="C340" t="str">
            <v>T</v>
          </cell>
          <cell r="D340">
            <v>57.89</v>
          </cell>
        </row>
        <row r="341">
          <cell r="A341" t="str">
            <v>C0705</v>
          </cell>
          <cell r="B341" t="str">
            <v>CARGA E DESCARGA DE TUBOS E CONEXÕES EM FoFo</v>
          </cell>
          <cell r="C341" t="str">
            <v>T</v>
          </cell>
          <cell r="D341">
            <v>67.540000000000006</v>
          </cell>
        </row>
        <row r="342">
          <cell r="A342" t="str">
            <v>C0727</v>
          </cell>
          <cell r="B342" t="str">
            <v>CARGA, TRANSPORTE E DESCARGA DE TUBOS E PEÇAS EM PVC DN 50mm ATÉ 15km</v>
          </cell>
          <cell r="C342" t="str">
            <v>M</v>
          </cell>
          <cell r="D342">
            <v>0.43</v>
          </cell>
        </row>
        <row r="343">
          <cell r="A343" t="str">
            <v>C0728</v>
          </cell>
          <cell r="B343" t="str">
            <v>CARGA, TRANSPORTE E DESCARGA DE TUBOS E PEÇAS EM PVC DN 75mm ATÉ 15km</v>
          </cell>
          <cell r="C343" t="str">
            <v>M</v>
          </cell>
          <cell r="D343">
            <v>0.69</v>
          </cell>
        </row>
        <row r="344">
          <cell r="A344" t="str">
            <v>C0718</v>
          </cell>
          <cell r="B344" t="str">
            <v>CARGA, TRANSPORTE E DESCARGA DE TUBOS E PEÇAS EM PVC DN 100mm ATÉ 15km</v>
          </cell>
          <cell r="C344" t="str">
            <v>M</v>
          </cell>
          <cell r="D344">
            <v>0.76</v>
          </cell>
        </row>
        <row r="345">
          <cell r="A345" t="str">
            <v>C0719</v>
          </cell>
          <cell r="B345" t="str">
            <v>CARGA, TRANSPORTE E DESCARGA DE TUBOS E PEÇAS EM PVC DN 150mm ATÉ 15km</v>
          </cell>
          <cell r="C345" t="str">
            <v>M</v>
          </cell>
          <cell r="D345">
            <v>1.1499999999999999</v>
          </cell>
        </row>
        <row r="346">
          <cell r="A346" t="str">
            <v>C0720</v>
          </cell>
          <cell r="B346" t="str">
            <v>CARGA, TRANSPORTE E DESCARGA DE TUBOS E PEÇAS EM PVC DN 200mm ATÉ 15km</v>
          </cell>
          <cell r="C346" t="str">
            <v>M</v>
          </cell>
          <cell r="D346">
            <v>1.52</v>
          </cell>
        </row>
        <row r="347">
          <cell r="A347" t="str">
            <v>C0721</v>
          </cell>
          <cell r="B347" t="str">
            <v>CARGA, TRANSPORTE E DESCARGA DE TUBOS E PEÇAS EM PVC DN 250mm ATÉ 15km</v>
          </cell>
          <cell r="C347" t="str">
            <v>M</v>
          </cell>
          <cell r="D347">
            <v>1.92</v>
          </cell>
        </row>
        <row r="348">
          <cell r="A348" t="str">
            <v>C0722</v>
          </cell>
          <cell r="B348" t="str">
            <v>CARGA, TRANSPORTE E DESCARGA DE TUBOS E PEÇAS EM PVC DN 300mm ATÉ 15km</v>
          </cell>
          <cell r="C348" t="str">
            <v>M</v>
          </cell>
          <cell r="D348">
            <v>2.27</v>
          </cell>
        </row>
        <row r="349">
          <cell r="A349" t="str">
            <v>C0723</v>
          </cell>
          <cell r="B349" t="str">
            <v>CARGA, TRANSPORTE E DESCARGA DE TUBOS E PEÇAS EM PVC DN 350mm ATÉ 15km</v>
          </cell>
          <cell r="C349" t="str">
            <v>M</v>
          </cell>
          <cell r="D349">
            <v>2.68</v>
          </cell>
        </row>
        <row r="350">
          <cell r="A350" t="str">
            <v>C0724</v>
          </cell>
          <cell r="B350" t="str">
            <v>CARGA, TRANSPORTE E DESCARGA DE TUBOS E PEÇAS EM PVC DN 400mm ATÉ 15km</v>
          </cell>
          <cell r="C350" t="str">
            <v>M</v>
          </cell>
          <cell r="D350">
            <v>3.05</v>
          </cell>
        </row>
        <row r="351">
          <cell r="A351" t="str">
            <v>C0725</v>
          </cell>
          <cell r="B351" t="str">
            <v>CARGA, TRANSPORTE E DESCARGA DE TUBOS E PEÇAS EM PVC DN 450mm ATÉ 15km</v>
          </cell>
          <cell r="C351" t="str">
            <v>M</v>
          </cell>
          <cell r="D351">
            <v>3.52</v>
          </cell>
        </row>
        <row r="352">
          <cell r="A352" t="str">
            <v>C0726</v>
          </cell>
          <cell r="B352" t="str">
            <v>CARGA, TRANSPORTE E DESCARGA DE TUBOS E PEÇAS EM PVC DN 500mm ATÉ 15km</v>
          </cell>
          <cell r="C352" t="str">
            <v>M</v>
          </cell>
          <cell r="D352">
            <v>3.91</v>
          </cell>
        </row>
        <row r="353">
          <cell r="A353" t="str">
            <v>C2980</v>
          </cell>
          <cell r="B353" t="str">
            <v>TRANSPORTE DE TUBOS E CONEXÕES DE FoFo, AÇO OU CONCRETO</v>
          </cell>
          <cell r="C353" t="str">
            <v>T</v>
          </cell>
          <cell r="D353">
            <v>49.05</v>
          </cell>
        </row>
        <row r="354">
          <cell r="A354" t="str">
            <v>SERVIÇOS AUXILIARES</v>
          </cell>
          <cell r="D354">
            <v>13452.22</v>
          </cell>
        </row>
        <row r="355">
          <cell r="A355" t="str">
            <v>SERVIÇOS PREPARATÓRIOS</v>
          </cell>
          <cell r="D355">
            <v>17.45</v>
          </cell>
        </row>
        <row r="356">
          <cell r="A356" t="str">
            <v>C3160</v>
          </cell>
          <cell r="B356" t="str">
            <v>DESMATAMENTO DE JAZIDA</v>
          </cell>
          <cell r="C356" t="str">
            <v>M2</v>
          </cell>
          <cell r="D356">
            <v>0.43</v>
          </cell>
        </row>
        <row r="357">
          <cell r="A357" t="str">
            <v>C3161</v>
          </cell>
          <cell r="B357" t="str">
            <v>DESMATAMENTO DESTOCAMENTO DE ÁRVORE E LIMPEZA</v>
          </cell>
          <cell r="C357" t="str">
            <v>M2</v>
          </cell>
          <cell r="D357">
            <v>0.28000000000000003</v>
          </cell>
        </row>
        <row r="358">
          <cell r="A358" t="str">
            <v>C3211</v>
          </cell>
          <cell r="B358" t="str">
            <v>ESCAVAÇÃO E CARGA DE MATERIAL DE JAZIDA</v>
          </cell>
          <cell r="C358" t="str">
            <v>M3</v>
          </cell>
          <cell r="D358">
            <v>4.9000000000000004</v>
          </cell>
        </row>
        <row r="359">
          <cell r="A359" t="str">
            <v>C3218</v>
          </cell>
          <cell r="B359" t="str">
            <v>EXPURGO DE JAZIDA</v>
          </cell>
          <cell r="C359" t="str">
            <v>M3</v>
          </cell>
          <cell r="D359">
            <v>3.74</v>
          </cell>
        </row>
        <row r="360">
          <cell r="A360" t="str">
            <v>C3319</v>
          </cell>
          <cell r="B360" t="str">
            <v>NIVELAMENTO DE FUNDO DE VALAS</v>
          </cell>
          <cell r="C360" t="str">
            <v>M2</v>
          </cell>
          <cell r="D360">
            <v>7.77</v>
          </cell>
        </row>
        <row r="361">
          <cell r="A361" t="str">
            <v>C2990</v>
          </cell>
          <cell r="B361" t="str">
            <v>REGULARIZAÇÃO DE TALUDES</v>
          </cell>
          <cell r="C361" t="str">
            <v>M2</v>
          </cell>
          <cell r="D361">
            <v>0.33</v>
          </cell>
        </row>
        <row r="362">
          <cell r="A362" t="str">
            <v>SUSTENTAÇÕES DIVERSAS</v>
          </cell>
          <cell r="D362">
            <v>5136.05</v>
          </cell>
        </row>
        <row r="363">
          <cell r="A363" t="str">
            <v>C0083</v>
          </cell>
          <cell r="B363" t="str">
            <v>ANDAIME METÁLICO DE ENCAIXE P/FACHADAS-LOCAÇÃO MENSAL</v>
          </cell>
          <cell r="C363" t="str">
            <v>M2</v>
          </cell>
          <cell r="D363">
            <v>7.77</v>
          </cell>
        </row>
        <row r="364">
          <cell r="A364" t="str">
            <v>C0084</v>
          </cell>
          <cell r="B364" t="str">
            <v>ANDAIME P/1 M3 DE CONCRETO ARMADO</v>
          </cell>
          <cell r="C364" t="str">
            <v>UN</v>
          </cell>
          <cell r="D364">
            <v>24.02</v>
          </cell>
        </row>
        <row r="365">
          <cell r="A365" t="str">
            <v>C0086</v>
          </cell>
          <cell r="B365" t="str">
            <v>ANDAIME P/ALVENARIA DE 1/2 TIJOLO</v>
          </cell>
          <cell r="C365" t="str">
            <v>M2</v>
          </cell>
          <cell r="D365">
            <v>4.51</v>
          </cell>
        </row>
        <row r="366">
          <cell r="A366" t="str">
            <v>C0085</v>
          </cell>
          <cell r="B366" t="str">
            <v>ANDAIME P/ALVENARIA DE 1 TIJOLO</v>
          </cell>
          <cell r="C366" t="str">
            <v>M2</v>
          </cell>
          <cell r="D366">
            <v>11.5</v>
          </cell>
        </row>
        <row r="367">
          <cell r="A367" t="str">
            <v>C0087</v>
          </cell>
          <cell r="B367" t="str">
            <v>ANDAIME P/REVESTIMENTO DE FORROS</v>
          </cell>
          <cell r="C367" t="str">
            <v>M2</v>
          </cell>
          <cell r="D367">
            <v>10.37</v>
          </cell>
        </row>
        <row r="368">
          <cell r="A368" t="str">
            <v>C0088</v>
          </cell>
          <cell r="B368" t="str">
            <v>ANDAIME PRINCIPAL VERTICAL INCLUSIVE DEMOLIÇÃO</v>
          </cell>
          <cell r="C368" t="str">
            <v>M2</v>
          </cell>
          <cell r="D368">
            <v>57.51</v>
          </cell>
        </row>
        <row r="369">
          <cell r="A369" t="str">
            <v>C3352</v>
          </cell>
          <cell r="B369" t="str">
            <v>ANDAIME SUSPENSO E PLATAFORMA DE MADEIRA</v>
          </cell>
          <cell r="C369" t="str">
            <v>M2</v>
          </cell>
          <cell r="D369">
            <v>52.69</v>
          </cell>
        </row>
        <row r="370">
          <cell r="A370" t="str">
            <v>C0364</v>
          </cell>
          <cell r="B370" t="str">
            <v>BANDEJA SALVA-VIDAS C/TÁBUAS DE 1"x12" DE 2ª</v>
          </cell>
          <cell r="C370" t="str">
            <v>M</v>
          </cell>
          <cell r="D370">
            <v>344.89</v>
          </cell>
        </row>
        <row r="371">
          <cell r="A371" t="str">
            <v>C3320</v>
          </cell>
          <cell r="B371" t="str">
            <v>CIMBRAMENTO DE MADEIRA</v>
          </cell>
          <cell r="C371" t="str">
            <v>M3</v>
          </cell>
          <cell r="D371">
            <v>47.12</v>
          </cell>
        </row>
        <row r="372">
          <cell r="A372" t="str">
            <v>C1236</v>
          </cell>
          <cell r="B372" t="str">
            <v>ENCAIXOTAMENTO DE EDIFICAÇÕES</v>
          </cell>
          <cell r="C372" t="str">
            <v>M2</v>
          </cell>
          <cell r="D372">
            <v>119.71</v>
          </cell>
        </row>
        <row r="373">
          <cell r="A373" t="str">
            <v>C1246</v>
          </cell>
          <cell r="B373" t="str">
            <v>ENTELAMENTO DE EDIFICAÇÕES C/PASSARELA DE TÁBUAS DE 1"x12" DE 2º</v>
          </cell>
          <cell r="C373" t="str">
            <v>M2</v>
          </cell>
          <cell r="D373">
            <v>339.9</v>
          </cell>
        </row>
        <row r="374">
          <cell r="A374" t="str">
            <v>C2804</v>
          </cell>
          <cell r="B374" t="str">
            <v>ESCORAMENTO DE ÁRVORES</v>
          </cell>
          <cell r="C374" t="str">
            <v>UN</v>
          </cell>
          <cell r="D374">
            <v>140.97999999999999</v>
          </cell>
        </row>
        <row r="375">
          <cell r="A375" t="str">
            <v>C2803</v>
          </cell>
          <cell r="B375" t="str">
            <v>ESCORAMENTO DE POSTES</v>
          </cell>
          <cell r="C375" t="str">
            <v>UN</v>
          </cell>
          <cell r="D375">
            <v>706.23</v>
          </cell>
        </row>
        <row r="376">
          <cell r="A376" t="str">
            <v>C3351</v>
          </cell>
          <cell r="B376" t="str">
            <v>ESCORAMENTO P/ OBRAS D'ARTES CORRENTES</v>
          </cell>
          <cell r="C376" t="str">
            <v>M3</v>
          </cell>
          <cell r="D376">
            <v>68.180000000000007</v>
          </cell>
        </row>
        <row r="377">
          <cell r="A377" t="str">
            <v>C3081</v>
          </cell>
          <cell r="B377" t="str">
            <v>ESCORAMENTO TUBULAR TIPO CONVENCIONAL</v>
          </cell>
          <cell r="C377" t="str">
            <v>M3</v>
          </cell>
          <cell r="D377">
            <v>47.57</v>
          </cell>
        </row>
        <row r="378">
          <cell r="A378" t="str">
            <v>C1274</v>
          </cell>
          <cell r="B378" t="str">
            <v>ESCORAMENTO DE PROTEÇÃO EM EDIFICAÇÕES VIZINHAS</v>
          </cell>
          <cell r="C378" t="str">
            <v>M2</v>
          </cell>
          <cell r="D378">
            <v>223.87</v>
          </cell>
        </row>
        <row r="379">
          <cell r="A379" t="str">
            <v>C4166</v>
          </cell>
          <cell r="B379" t="str">
            <v>ESTRUTURA DE SUSTENTAÇÃO EM VIGAS TRELIÇADAS E TABLADO DE MADEIRA</v>
          </cell>
          <cell r="C379" t="str">
            <v>M2</v>
          </cell>
          <cell r="D379">
            <v>274.13</v>
          </cell>
        </row>
        <row r="380">
          <cell r="A380" t="str">
            <v>C3466</v>
          </cell>
          <cell r="B380" t="str">
            <v>EXECUÇÃO DE ESTRUTURA METÁLICA P/ IÇAMENTO D0 RESERVATÓRIO</v>
          </cell>
          <cell r="C380" t="str">
            <v>KG</v>
          </cell>
          <cell r="D380">
            <v>18.670000000000002</v>
          </cell>
        </row>
        <row r="381">
          <cell r="A381" t="str">
            <v>C4766</v>
          </cell>
          <cell r="B381" t="str">
            <v>LOCAÇÃO DE CUBETAS (61X61)CM H=21CM, PARA LAJE NERVURADA - FORNECIMENTO</v>
          </cell>
          <cell r="C381" t="str">
            <v>M2XMÊS</v>
          </cell>
          <cell r="D381">
            <v>27.08</v>
          </cell>
        </row>
        <row r="382">
          <cell r="A382" t="str">
            <v>C5211</v>
          </cell>
          <cell r="B382" t="str">
            <v>LOCAÇÃO DE CUBETAS (80X80)CM H=20CM, PARA LAJE NERVRURADA - FORNECIMENTO</v>
          </cell>
          <cell r="C382" t="str">
            <v>M2XMÊS</v>
          </cell>
          <cell r="D382">
            <v>15.47</v>
          </cell>
        </row>
        <row r="383">
          <cell r="A383" t="str">
            <v>C5212</v>
          </cell>
          <cell r="B383" t="str">
            <v>LOCAÇÃO DE CUBETAS (80X80)CM H=25CM, PARA LAJE NERVRURADA - FORNECIMENTO</v>
          </cell>
          <cell r="C383" t="str">
            <v>M2XMÊS</v>
          </cell>
          <cell r="D383">
            <v>16.88</v>
          </cell>
        </row>
        <row r="384">
          <cell r="A384" t="str">
            <v>C5213</v>
          </cell>
          <cell r="B384" t="str">
            <v>LOCAÇÃO DE CUBETAS (80X80)CM H=30CM, PARA LAJE NERVRURADA - FORNECIMENTO</v>
          </cell>
          <cell r="C384" t="str">
            <v>M2XMÊS</v>
          </cell>
          <cell r="D384">
            <v>18.28</v>
          </cell>
        </row>
        <row r="385">
          <cell r="A385" t="str">
            <v>C4125</v>
          </cell>
          <cell r="B385" t="str">
            <v>LOCAÇÃO MENSAL DE ANDAIME METÁLICO</v>
          </cell>
          <cell r="C385" t="str">
            <v>M3</v>
          </cell>
          <cell r="D385">
            <v>8.27</v>
          </cell>
        </row>
        <row r="386">
          <cell r="A386" t="str">
            <v>C3470</v>
          </cell>
          <cell r="B386" t="str">
            <v>LOCAÇÃO MENSAL DE CIMBRAMENTO METÁLICO</v>
          </cell>
          <cell r="C386" t="str">
            <v>M3</v>
          </cell>
          <cell r="D386">
            <v>31.5</v>
          </cell>
        </row>
        <row r="387">
          <cell r="A387" t="str">
            <v>C1271</v>
          </cell>
          <cell r="B387" t="str">
            <v>LOCAÇÃO MENSAL DE ESCORA METÁLICA P/VIGAS/LAJES</v>
          </cell>
          <cell r="C387" t="str">
            <v>M2</v>
          </cell>
          <cell r="D387">
            <v>5.21</v>
          </cell>
        </row>
        <row r="388">
          <cell r="A388" t="str">
            <v>C4129</v>
          </cell>
          <cell r="B388" t="str">
            <v>LOCAÇÃO MENSAL DE ESCORAMENTO TUBULAR</v>
          </cell>
          <cell r="C388" t="str">
            <v>M3</v>
          </cell>
          <cell r="D388">
            <v>16.53</v>
          </cell>
        </row>
        <row r="389">
          <cell r="A389" t="str">
            <v>C4782</v>
          </cell>
          <cell r="B389" t="str">
            <v>LOCAÇÃO MENSAL PARA ESCORAMENTO E CIMBRAMENTO P/ LAJES NERVURADAS</v>
          </cell>
          <cell r="C389" t="str">
            <v>M2XMÊS</v>
          </cell>
          <cell r="D389">
            <v>14.25</v>
          </cell>
        </row>
        <row r="390">
          <cell r="A390" t="str">
            <v>C3468</v>
          </cell>
          <cell r="B390" t="str">
            <v>MONTAGEM E DESMONTAGEM DE ESTRUTURA METÁLICA P/ IÇAMENTO</v>
          </cell>
          <cell r="C390" t="str">
            <v>KG</v>
          </cell>
          <cell r="D390">
            <v>8.6300000000000008</v>
          </cell>
        </row>
        <row r="391">
          <cell r="A391" t="str">
            <v>C4754</v>
          </cell>
          <cell r="B391" t="str">
            <v xml:space="preserve">PLATAFORMA EM TÁBUAS DE PINHO, INCLUSIVE MOVIMENTAÇÃO (UTIL. 6X)                                   
</v>
          </cell>
          <cell r="C391" t="str">
            <v>M</v>
          </cell>
          <cell r="D391">
            <v>4.76</v>
          </cell>
        </row>
        <row r="392">
          <cell r="A392" t="str">
            <v>C2154</v>
          </cell>
          <cell r="B392" t="str">
            <v>REFORMA DE ANDAIME EXTERNO ATÉ 3 ANDARES</v>
          </cell>
          <cell r="C392" t="str">
            <v>M2</v>
          </cell>
          <cell r="D392">
            <v>7.01</v>
          </cell>
        </row>
        <row r="393">
          <cell r="A393" t="str">
            <v>C2155</v>
          </cell>
          <cell r="B393" t="str">
            <v>REFORMA DE ANDAIME EXTERNO MAIOR QUE 3 ANDARES</v>
          </cell>
          <cell r="C393" t="str">
            <v>M2</v>
          </cell>
          <cell r="D393">
            <v>13.15</v>
          </cell>
        </row>
        <row r="394">
          <cell r="A394" t="str">
            <v>C2967</v>
          </cell>
          <cell r="B394" t="str">
            <v>SUSTENTAÇÃO DE TUBULAÇÕES EXISTENTES - MADEIRA</v>
          </cell>
          <cell r="C394" t="str">
            <v>M3</v>
          </cell>
          <cell r="D394">
            <v>2447.84</v>
          </cell>
        </row>
        <row r="395">
          <cell r="A395" t="str">
            <v>C2968</v>
          </cell>
          <cell r="B395" t="str">
            <v>SUSTENTAÇÃO DE TUBULAÇÕES EXISTENTES - METÁLICA</v>
          </cell>
          <cell r="C395" t="str">
            <v>KG</v>
          </cell>
          <cell r="D395">
            <v>1.57</v>
          </cell>
        </row>
        <row r="396">
          <cell r="A396" t="str">
            <v>ESCORAMENTO DE MADEIRA  EM VALAS E CAVAS</v>
          </cell>
          <cell r="D396">
            <v>300.47000000000003</v>
          </cell>
        </row>
        <row r="397">
          <cell r="A397" t="str">
            <v>C1272</v>
          </cell>
          <cell r="B397" t="str">
            <v>ESCORAMENTO COMUM DE VALAS TIPO CONTÍNUO C/PRANCHAS PEROBA</v>
          </cell>
          <cell r="C397" t="str">
            <v>M2</v>
          </cell>
          <cell r="D397">
            <v>131.94999999999999</v>
          </cell>
        </row>
        <row r="398">
          <cell r="A398" t="str">
            <v>C2798</v>
          </cell>
          <cell r="B398" t="str">
            <v>ESCORAMENTO CONTÍNUO COM CHAPA COMPENSADA DE 12mm</v>
          </cell>
          <cell r="C398" t="str">
            <v>M2</v>
          </cell>
          <cell r="D398">
            <v>22.96</v>
          </cell>
        </row>
        <row r="399">
          <cell r="A399" t="str">
            <v>C1273</v>
          </cell>
          <cell r="B399" t="str">
            <v>ESCORAMENTO CONTÍNUO P/GALERIA MOLDADA</v>
          </cell>
          <cell r="C399" t="str">
            <v>M2</v>
          </cell>
          <cell r="D399">
            <v>107.73</v>
          </cell>
        </row>
        <row r="400">
          <cell r="A400" t="str">
            <v>C2805</v>
          </cell>
          <cell r="B400" t="str">
            <v>ESCORAMENTO DESCONTÍNUO COM PRANCHAS DE MADEIRA</v>
          </cell>
          <cell r="C400" t="str">
            <v>M2</v>
          </cell>
          <cell r="D400">
            <v>37.83</v>
          </cell>
        </row>
        <row r="401">
          <cell r="A401" t="str">
            <v>ESCORAMENTO METÁLICO EM VALAS,CAVAS OU POÇOS</v>
          </cell>
          <cell r="D401">
            <v>391.04</v>
          </cell>
        </row>
        <row r="402">
          <cell r="A402" t="str">
            <v>C5178</v>
          </cell>
          <cell r="B402" t="str">
            <v>ESCORAMENTO CONTÍNUO DE VALAS C/BLINDADOS METÁLICOS DE 2,00M</v>
          </cell>
          <cell r="C402" t="str">
            <v>M2</v>
          </cell>
          <cell r="D402">
            <v>44.32</v>
          </cell>
        </row>
        <row r="403">
          <cell r="A403" t="str">
            <v>C5179</v>
          </cell>
          <cell r="B403" t="str">
            <v>ESCORAMENTO CONTÍNUO DE VALAS C/BLINDADOS METÁLICOS DE 4,00M</v>
          </cell>
          <cell r="C403" t="str">
            <v>M2</v>
          </cell>
          <cell r="D403">
            <v>47.31</v>
          </cell>
        </row>
        <row r="404">
          <cell r="A404" t="str">
            <v>C5180</v>
          </cell>
          <cell r="B404" t="str">
            <v>ESCORAMENTO CONTÍNUO DE VALAS C/BLINDADOS METÁLICOS DE 6,00M</v>
          </cell>
          <cell r="C404" t="str">
            <v>M2</v>
          </cell>
          <cell r="D404">
            <v>54.91</v>
          </cell>
        </row>
        <row r="405">
          <cell r="A405" t="str">
            <v>C2799</v>
          </cell>
          <cell r="B405" t="str">
            <v>ESCORAMENTO CONTÍNUO DE VALAS C/PRANCHAS METÁLICAS DE 2.00M</v>
          </cell>
          <cell r="C405" t="str">
            <v>M2</v>
          </cell>
          <cell r="D405">
            <v>34.42</v>
          </cell>
        </row>
        <row r="406">
          <cell r="A406" t="str">
            <v>C2800</v>
          </cell>
          <cell r="B406" t="str">
            <v>ESCORAMENTO CONTÍNUO DE VALAS C/PRANCHAS METÁLICAS DE 3.00M</v>
          </cell>
          <cell r="C406" t="str">
            <v>M2</v>
          </cell>
          <cell r="D406">
            <v>51.37</v>
          </cell>
        </row>
        <row r="407">
          <cell r="A407" t="str">
            <v>C2801</v>
          </cell>
          <cell r="B407" t="str">
            <v>ESCORAMENTO CONTÍNUO DE VALAS C/PRANCHAS METÁLICAS DE 4.00M</v>
          </cell>
          <cell r="C407" t="str">
            <v>M2</v>
          </cell>
          <cell r="D407">
            <v>63.76</v>
          </cell>
        </row>
        <row r="408">
          <cell r="A408" t="str">
            <v>C2802</v>
          </cell>
          <cell r="B408" t="str">
            <v>ESCORAMENTO CONTÍNUO DE VALAS C/PRANCHAS METÁLICAS DE 6.00M</v>
          </cell>
          <cell r="C408" t="str">
            <v>M2</v>
          </cell>
          <cell r="D408">
            <v>94.95</v>
          </cell>
        </row>
        <row r="409">
          <cell r="A409" t="str">
            <v>INSTALAÇÃO DE GUINCHO</v>
          </cell>
          <cell r="D409">
            <v>5072.6099999999997</v>
          </cell>
        </row>
        <row r="410">
          <cell r="A410" t="str">
            <v>C1355</v>
          </cell>
          <cell r="B410" t="str">
            <v>EXECUÇÃO DE BASE DA CAÇAMBA E INSTALAÇÃO DO GUINCHO</v>
          </cell>
          <cell r="C410" t="str">
            <v>UN</v>
          </cell>
          <cell r="D410">
            <v>4691.54</v>
          </cell>
        </row>
        <row r="411">
          <cell r="A411" t="str">
            <v>C2508</v>
          </cell>
          <cell r="B411" t="str">
            <v>TORRE PARA GUINCHO</v>
          </cell>
          <cell r="C411" t="str">
            <v>M</v>
          </cell>
          <cell r="D411">
            <v>381.07</v>
          </cell>
        </row>
        <row r="412">
          <cell r="A412" t="str">
            <v>PRODUÇÃO DE MATERIAIS</v>
          </cell>
          <cell r="D412">
            <v>414.2</v>
          </cell>
        </row>
        <row r="413">
          <cell r="A413" t="str">
            <v>C3129</v>
          </cell>
          <cell r="B413" t="str">
            <v>AREIA DE CAMPO - EXTRAÇÃO</v>
          </cell>
          <cell r="C413" t="str">
            <v>M3</v>
          </cell>
          <cell r="D413">
            <v>4.71</v>
          </cell>
        </row>
        <row r="414">
          <cell r="A414" t="str">
            <v>C3130</v>
          </cell>
          <cell r="B414" t="str">
            <v>AREIA DE RIO - EXTRAÇÃO</v>
          </cell>
          <cell r="C414" t="str">
            <v>M3</v>
          </cell>
          <cell r="D414">
            <v>8.9499999999999993</v>
          </cell>
        </row>
        <row r="415">
          <cell r="A415" t="str">
            <v>C3139</v>
          </cell>
          <cell r="B415" t="str">
            <v>BRITA PRODUZIDA PARA BASES</v>
          </cell>
          <cell r="C415" t="str">
            <v>M3</v>
          </cell>
          <cell r="D415">
            <v>96.34</v>
          </cell>
        </row>
        <row r="416">
          <cell r="A416" t="str">
            <v>C3252</v>
          </cell>
          <cell r="B416" t="str">
            <v>BRITA PRODUZIDA PARA REVESTIMENTOS BETUMINOSOS</v>
          </cell>
          <cell r="C416" t="str">
            <v>M3</v>
          </cell>
          <cell r="D416">
            <v>111.83</v>
          </cell>
        </row>
        <row r="417">
          <cell r="A417" t="str">
            <v>C3253</v>
          </cell>
          <cell r="B417" t="str">
            <v>BRITA PRODUZIDA PARA USOS DIVERSOS</v>
          </cell>
          <cell r="C417" t="str">
            <v>M3</v>
          </cell>
          <cell r="D417">
            <v>103.45</v>
          </cell>
        </row>
        <row r="418">
          <cell r="A418" t="str">
            <v>C3227</v>
          </cell>
          <cell r="B418" t="str">
            <v>PEDRA DE MÃO/POLIÉDRICA</v>
          </cell>
          <cell r="C418" t="str">
            <v>M3</v>
          </cell>
          <cell r="D418">
            <v>44.46</v>
          </cell>
        </row>
        <row r="419">
          <cell r="A419" t="str">
            <v>C3235</v>
          </cell>
          <cell r="B419" t="str">
            <v>ROCHA PARA BRITAGEM</v>
          </cell>
          <cell r="C419" t="str">
            <v>M3</v>
          </cell>
          <cell r="D419">
            <v>44.46</v>
          </cell>
        </row>
        <row r="420">
          <cell r="A420" t="str">
            <v>LASTROS</v>
          </cell>
          <cell r="D420">
            <v>1854.02</v>
          </cell>
        </row>
        <row r="421">
          <cell r="A421" t="str">
            <v>C2860</v>
          </cell>
          <cell r="B421" t="str">
            <v>LASTRO DE AREIA ADQUIRIDA</v>
          </cell>
          <cell r="C421" t="str">
            <v>M3</v>
          </cell>
          <cell r="D421">
            <v>163.86</v>
          </cell>
        </row>
        <row r="422">
          <cell r="A422" t="str">
            <v>C2861</v>
          </cell>
          <cell r="B422" t="str">
            <v>LASTRO DE AREIA EXTRAIDA (S/ TRANSPORTE)</v>
          </cell>
          <cell r="C422" t="str">
            <v>M3</v>
          </cell>
          <cell r="D422">
            <v>31.76</v>
          </cell>
        </row>
        <row r="423">
          <cell r="A423" t="str">
            <v>C2862</v>
          </cell>
          <cell r="B423" t="str">
            <v>LASTRO DE BRITA</v>
          </cell>
          <cell r="C423" t="str">
            <v>M3</v>
          </cell>
          <cell r="D423">
            <v>156.1</v>
          </cell>
        </row>
        <row r="424">
          <cell r="A424" t="str">
            <v>C1605</v>
          </cell>
          <cell r="B424" t="str">
            <v>LASTRO DE BRITA  APILOADO MANUALMENTE</v>
          </cell>
          <cell r="C424" t="str">
            <v>M3</v>
          </cell>
          <cell r="D424">
            <v>171.25</v>
          </cell>
        </row>
        <row r="425">
          <cell r="A425" t="str">
            <v>C1606</v>
          </cell>
          <cell r="B425" t="str">
            <v>LASTRO DE BRITA ESP.= 10CM, P/CAIXA EM ALVENARIA</v>
          </cell>
          <cell r="C425" t="str">
            <v>M3</v>
          </cell>
          <cell r="D425">
            <v>140.86000000000001</v>
          </cell>
        </row>
        <row r="426">
          <cell r="A426" t="str">
            <v>C1607</v>
          </cell>
          <cell r="B426" t="str">
            <v>LASTRO DE CONCRETO IMPERMEABILIZADO E=6CM</v>
          </cell>
          <cell r="C426" t="str">
            <v>M2</v>
          </cell>
          <cell r="D426">
            <v>60.57</v>
          </cell>
        </row>
        <row r="427">
          <cell r="A427" t="str">
            <v>C1608</v>
          </cell>
          <cell r="B427" t="str">
            <v>LASTRO DE CONCRETO IMPERMEABILIZADO E=8CM</v>
          </cell>
          <cell r="C427" t="str">
            <v>M2</v>
          </cell>
          <cell r="D427">
            <v>87.03</v>
          </cell>
        </row>
        <row r="428">
          <cell r="A428" t="str">
            <v>C1609</v>
          </cell>
          <cell r="B428" t="str">
            <v>LASTRO DE CONCRETO INCLUINDO PREPARO E LANÇAMENTO</v>
          </cell>
          <cell r="C428" t="str">
            <v>M3</v>
          </cell>
          <cell r="D428">
            <v>680.66</v>
          </cell>
        </row>
        <row r="429">
          <cell r="A429" t="str">
            <v>C1611</v>
          </cell>
          <cell r="B429" t="str">
            <v>LASTRO DE CONCRETO REGULARIZADO ESP.= 5CM</v>
          </cell>
          <cell r="C429" t="str">
            <v>M2</v>
          </cell>
          <cell r="D429">
            <v>49.03</v>
          </cell>
        </row>
        <row r="430">
          <cell r="A430" t="str">
            <v>C2863</v>
          </cell>
          <cell r="B430" t="str">
            <v>LASTRO DE PEDRA DE MÃO</v>
          </cell>
          <cell r="C430" t="str">
            <v>M3</v>
          </cell>
          <cell r="D430">
            <v>197.88</v>
          </cell>
        </row>
        <row r="431">
          <cell r="A431" t="str">
            <v>C2864</v>
          </cell>
          <cell r="B431" t="str">
            <v>LASTRO DE PÓ DE PEDRA</v>
          </cell>
          <cell r="C431" t="str">
            <v>M3</v>
          </cell>
          <cell r="D431">
            <v>115.04</v>
          </cell>
        </row>
        <row r="432">
          <cell r="A432" t="str">
            <v>SERVIÇOS DE USINAGEM</v>
          </cell>
          <cell r="D432">
            <v>136.41999999999999</v>
          </cell>
        </row>
        <row r="433">
          <cell r="A433" t="str">
            <v>C3315</v>
          </cell>
          <cell r="B433" t="str">
            <v>USINAGEM DE MISTURAS BETUMINOSAS A FRIO</v>
          </cell>
          <cell r="C433" t="str">
            <v>M3</v>
          </cell>
          <cell r="D433">
            <v>26.15</v>
          </cell>
        </row>
        <row r="434">
          <cell r="A434" t="str">
            <v>C3316</v>
          </cell>
          <cell r="B434" t="str">
            <v>USINAGEM DE MISTURAS BETUMINOSAS A QUENTE</v>
          </cell>
          <cell r="C434" t="str">
            <v>M3</v>
          </cell>
          <cell r="D434">
            <v>91.18</v>
          </cell>
        </row>
        <row r="435">
          <cell r="A435" t="str">
            <v>C3244</v>
          </cell>
          <cell r="B435" t="str">
            <v>USINAGEM DE MISTURAS DE AGREGADOS</v>
          </cell>
          <cell r="C435" t="str">
            <v>M3</v>
          </cell>
          <cell r="D435">
            <v>19.09</v>
          </cell>
        </row>
        <row r="436">
          <cell r="A436" t="str">
            <v>TRANSPORTE COM ELEVADOR</v>
          </cell>
          <cell r="D436">
            <v>52.34</v>
          </cell>
        </row>
        <row r="437">
          <cell r="A437" t="str">
            <v>C2540</v>
          </cell>
          <cell r="B437" t="str">
            <v>TRANSPORTE VERTICAL DE MATERIAIS A GRANEL P/ A 2a. LAJE</v>
          </cell>
          <cell r="C437" t="str">
            <v>M3</v>
          </cell>
          <cell r="D437">
            <v>25.46</v>
          </cell>
        </row>
        <row r="438">
          <cell r="A438" t="str">
            <v>C2541</v>
          </cell>
          <cell r="B438" t="str">
            <v>TRANSPORTE VERTICAL DE MATERIAIS A GRANEL P/ A 5a. LAJE</v>
          </cell>
          <cell r="C438" t="str">
            <v>M3</v>
          </cell>
          <cell r="D438">
            <v>26.88</v>
          </cell>
        </row>
        <row r="439">
          <cell r="A439" t="str">
            <v>TRANSPORTE COM GUINDASTE</v>
          </cell>
          <cell r="D439">
            <v>77.62</v>
          </cell>
        </row>
        <row r="440">
          <cell r="A440" t="str">
            <v>C2525</v>
          </cell>
          <cell r="B440" t="str">
            <v>TRANSPORTE C/GUINDASTE DE TORRE CAP. 1200KG</v>
          </cell>
          <cell r="C440" t="str">
            <v>CICLO</v>
          </cell>
          <cell r="D440">
            <v>10.68</v>
          </cell>
        </row>
        <row r="441">
          <cell r="A441" t="str">
            <v>C2526</v>
          </cell>
          <cell r="B441" t="str">
            <v>TRANSPORTE C/GUINDASTE ESTACIONÁRIO CAP. 1100KG</v>
          </cell>
          <cell r="C441" t="str">
            <v>CICLO</v>
          </cell>
          <cell r="D441">
            <v>9.17</v>
          </cell>
        </row>
        <row r="442">
          <cell r="A442" t="str">
            <v>C2528</v>
          </cell>
          <cell r="B442" t="str">
            <v>TRANSPORTE C/GUINDASTE SOBRE TRILHO CAP. 1100KG</v>
          </cell>
          <cell r="C442" t="str">
            <v>CICLO</v>
          </cell>
          <cell r="D442">
            <v>19.66</v>
          </cell>
        </row>
        <row r="443">
          <cell r="A443" t="str">
            <v>C2527</v>
          </cell>
          <cell r="B443" t="str">
            <v>TRANSPORTE C/GUINDASTE SOBRE TRILHO CAP. 1200KG</v>
          </cell>
          <cell r="C443" t="str">
            <v>CICLO</v>
          </cell>
          <cell r="D443">
            <v>38.11</v>
          </cell>
        </row>
        <row r="444">
          <cell r="A444" t="str">
            <v>OBRAS DE DRENAGEM</v>
          </cell>
          <cell r="D444">
            <v>739104.85</v>
          </cell>
        </row>
        <row r="445">
          <cell r="A445" t="str">
            <v>ESGOTAMENTO DE ÁREAS E VALAS</v>
          </cell>
          <cell r="D445">
            <v>12.42</v>
          </cell>
        </row>
        <row r="446">
          <cell r="A446" t="str">
            <v>C1278</v>
          </cell>
          <cell r="B446" t="str">
            <v>ESGOTAMENTO C/BOMBA ELÉTRICA DE IMERSÃO 1KW ATÉ 8M</v>
          </cell>
          <cell r="C446" t="str">
            <v>M3</v>
          </cell>
          <cell r="D446">
            <v>0.04</v>
          </cell>
        </row>
        <row r="447">
          <cell r="A447" t="str">
            <v>C1277</v>
          </cell>
          <cell r="B447" t="str">
            <v>ESGOTAMENTO C/BOMBA ELÉTRICA DE IMERSÃO  2.7KW ATÉ 8M</v>
          </cell>
          <cell r="C447" t="str">
            <v>M3</v>
          </cell>
          <cell r="D447">
            <v>0.04</v>
          </cell>
        </row>
        <row r="448">
          <cell r="A448" t="str">
            <v>C2806</v>
          </cell>
          <cell r="B448" t="str">
            <v>ESGOTAMENTO COM CONJUNTO MOTO-BOMBA DE 20m3/h, H=6m.c.a</v>
          </cell>
          <cell r="C448" t="str">
            <v>H</v>
          </cell>
          <cell r="D448">
            <v>6.17</v>
          </cell>
        </row>
        <row r="449">
          <cell r="A449" t="str">
            <v>C2807</v>
          </cell>
          <cell r="B449" t="str">
            <v>ESGOTAMENTO COM CUNJUNTO MOTO-BOMBA DE 20m3/h, H=10m.c.a</v>
          </cell>
          <cell r="C449" t="str">
            <v>H</v>
          </cell>
          <cell r="D449">
            <v>6.17</v>
          </cell>
        </row>
        <row r="450">
          <cell r="A450" t="str">
            <v>REBAIXAMENTO DO LENÇOL FREÁTICO</v>
          </cell>
          <cell r="D450">
            <v>108.47</v>
          </cell>
        </row>
        <row r="451">
          <cell r="A451" t="str">
            <v>C2924</v>
          </cell>
          <cell r="B451" t="str">
            <v>REBAIXAMENTO DE LENÇOL FREÁTICO EM ÁREAS</v>
          </cell>
          <cell r="C451" t="str">
            <v>PTxDIA</v>
          </cell>
          <cell r="D451">
            <v>24.8</v>
          </cell>
        </row>
        <row r="452">
          <cell r="A452" t="str">
            <v>C2922</v>
          </cell>
          <cell r="B452" t="str">
            <v>REBAIXAMENTO DE LENÇOL FREÁTICO EM ÁREAS (POÇOS DE VISITA)</v>
          </cell>
          <cell r="C452" t="str">
            <v>PTxDIA</v>
          </cell>
          <cell r="D452">
            <v>39.07</v>
          </cell>
        </row>
        <row r="453">
          <cell r="A453" t="str">
            <v>C2923</v>
          </cell>
          <cell r="B453" t="str">
            <v>REBAIXAMENTO DE LENÇOL FREÁTICO EM VALAS</v>
          </cell>
          <cell r="C453" t="str">
            <v>M</v>
          </cell>
          <cell r="D453">
            <v>44.6</v>
          </cell>
        </row>
        <row r="454">
          <cell r="A454" t="str">
            <v>OBRAS D' ARTE CORRENTE</v>
          </cell>
          <cell r="D454">
            <v>705572.67</v>
          </cell>
        </row>
        <row r="455">
          <cell r="A455" t="str">
            <v>C0109</v>
          </cell>
          <cell r="B455" t="str">
            <v>AQUISIÇÃO, ASSENT. E REJUNT. DE TUBO DE CONCRETO SIMPLES D=30cm</v>
          </cell>
          <cell r="C455" t="str">
            <v>M</v>
          </cell>
          <cell r="D455">
            <v>83.96</v>
          </cell>
        </row>
        <row r="456">
          <cell r="A456" t="str">
            <v>C0110</v>
          </cell>
          <cell r="B456" t="str">
            <v>AQUISIÇÃO, ASSENT. E REJUNT. DE TUBO DE CONCRETO SIMPLES D=40cm</v>
          </cell>
          <cell r="C456" t="str">
            <v>M</v>
          </cell>
          <cell r="D456">
            <v>115.63</v>
          </cell>
        </row>
        <row r="457">
          <cell r="A457" t="str">
            <v>C0105</v>
          </cell>
          <cell r="B457" t="str">
            <v>AQUISIÇÃO, ASSENT. E REJUNT. DE TUBO DE CONCRETO ARMADO D= 60cm</v>
          </cell>
          <cell r="C457" t="str">
            <v>M</v>
          </cell>
          <cell r="D457">
            <v>258.38</v>
          </cell>
        </row>
        <row r="458">
          <cell r="A458" t="str">
            <v>C0108</v>
          </cell>
          <cell r="B458" t="str">
            <v>AQUISIÇÃO, ASSENT. E REJUNT. DE TUBO DE CONCRETO ARMADO D=80cm</v>
          </cell>
          <cell r="C458" t="str">
            <v>M</v>
          </cell>
          <cell r="D458">
            <v>424.21</v>
          </cell>
        </row>
        <row r="459">
          <cell r="A459" t="str">
            <v>C0104</v>
          </cell>
          <cell r="B459" t="str">
            <v>AQUISIÇÃO, ASSENT. E REJUNT. DE TUBO DE CONCRETO ARMADO D= 100cm</v>
          </cell>
          <cell r="C459" t="str">
            <v>M</v>
          </cell>
          <cell r="D459">
            <v>521.07000000000005</v>
          </cell>
        </row>
        <row r="460">
          <cell r="A460" t="str">
            <v>C4325</v>
          </cell>
          <cell r="B460" t="str">
            <v>AQUISIÇÃO, ASSENT. E REJUNT. DE TUBO DE CONCRETO ARMADO D=100 cm, SOBRE BERÇO DE CONCRETO MOLDADO "IN LOCO", FCK &gt; 10MPa</v>
          </cell>
          <cell r="C460" t="str">
            <v>M</v>
          </cell>
          <cell r="D460">
            <v>896</v>
          </cell>
        </row>
        <row r="461">
          <cell r="A461" t="str">
            <v>C0106</v>
          </cell>
          <cell r="B461" t="str">
            <v>AQUISIÇÃO, ASSENT. E REJUNT. DE TUBO DE CONCRETO ARMADO D=120cm</v>
          </cell>
          <cell r="C461" t="str">
            <v>M</v>
          </cell>
          <cell r="D461">
            <v>778.66</v>
          </cell>
        </row>
        <row r="462">
          <cell r="A462" t="str">
            <v>C0107</v>
          </cell>
          <cell r="B462" t="str">
            <v>AQUISIÇÃO, ASSENT. E REJUNT. DE TUBO DE CONCRETO ARMADO D=150cm</v>
          </cell>
          <cell r="C462" t="str">
            <v>M</v>
          </cell>
          <cell r="D462">
            <v>1141.19</v>
          </cell>
        </row>
        <row r="463">
          <cell r="A463" t="str">
            <v>C4673</v>
          </cell>
          <cell r="B463" t="str">
            <v>AQUISIÇÃO E ASSENTAMENTO DE TUBO CORRUGADO DE DUPLA PAREDE PEAD D=37,5cm</v>
          </cell>
          <cell r="C463" t="str">
            <v>M</v>
          </cell>
          <cell r="D463">
            <v>212.26</v>
          </cell>
        </row>
        <row r="464">
          <cell r="A464" t="str">
            <v>C4674</v>
          </cell>
          <cell r="B464" t="str">
            <v>AQUISIÇÃO E ASSENTAMENTO DE TUBO CORRUGADO DE DUPLA PAREDE PEAD D=45,0cm</v>
          </cell>
          <cell r="C464" t="str">
            <v>M</v>
          </cell>
          <cell r="D464">
            <v>337.91</v>
          </cell>
        </row>
        <row r="465">
          <cell r="A465" t="str">
            <v>C4675</v>
          </cell>
          <cell r="B465" t="str">
            <v>AQUISIÇÃO E ASSENTAMENTO DE TUBO CORRUGADO DE DUPLA PAREDE PEAD D=60,0cm</v>
          </cell>
          <cell r="C465" t="str">
            <v>M</v>
          </cell>
          <cell r="D465">
            <v>576.96</v>
          </cell>
        </row>
        <row r="466">
          <cell r="A466" t="str">
            <v>C4676</v>
          </cell>
          <cell r="B466" t="str">
            <v>AQUISIÇÃO E ASSENTAMENTO DE TUBO CORRUGADO DE DUPLA PAREDE PEAD D=75,0cm</v>
          </cell>
          <cell r="C466" t="str">
            <v>M</v>
          </cell>
          <cell r="D466">
            <v>859.61</v>
          </cell>
        </row>
        <row r="467">
          <cell r="A467" t="str">
            <v>C4677</v>
          </cell>
          <cell r="B467" t="str">
            <v>AQUISIÇÃO E ASSENTAMENTO DE TUBO CORRUGADO DE DUPLA PAREDE PEAD D=90,0cm</v>
          </cell>
          <cell r="C467" t="str">
            <v>M</v>
          </cell>
          <cell r="D467">
            <v>1103.26</v>
          </cell>
        </row>
        <row r="468">
          <cell r="A468" t="str">
            <v>C4678</v>
          </cell>
          <cell r="B468" t="str">
            <v>AQUISIÇÃO E ASSENTAMENTO DE TUBO CORRUGADO DE DUPLA PAREDE PEAD D=105,0cm</v>
          </cell>
          <cell r="C468" t="str">
            <v>M</v>
          </cell>
          <cell r="D468">
            <v>1528.16</v>
          </cell>
        </row>
        <row r="469">
          <cell r="A469" t="str">
            <v>C4679</v>
          </cell>
          <cell r="B469" t="str">
            <v>AQUISIÇÃO E ASSENTAMENTO DE TUBO CORRUGADO DE DUPLA PAREDE PEAD D=120,0cm</v>
          </cell>
          <cell r="C469" t="str">
            <v>M</v>
          </cell>
          <cell r="D469">
            <v>1920.23</v>
          </cell>
        </row>
        <row r="470">
          <cell r="A470" t="str">
            <v>C0424</v>
          </cell>
          <cell r="B470" t="str">
            <v>BOCA DE BUEIRO SIMPLES TUBULAR  D= 80cm</v>
          </cell>
          <cell r="C470" t="str">
            <v>UN</v>
          </cell>
          <cell r="D470">
            <v>1914.94</v>
          </cell>
        </row>
        <row r="471">
          <cell r="A471" t="str">
            <v>C0423</v>
          </cell>
          <cell r="B471" t="str">
            <v>BOCA DE BUEIRO SIMPLES TUBULAR  D= 100cm</v>
          </cell>
          <cell r="C471" t="str">
            <v>UN</v>
          </cell>
          <cell r="D471">
            <v>2530.63</v>
          </cell>
        </row>
        <row r="472">
          <cell r="A472" t="str">
            <v>C0406</v>
          </cell>
          <cell r="B472" t="str">
            <v>BOCA DE BUEIRO DUPLO TUBULAR    D= 80cm</v>
          </cell>
          <cell r="C472" t="str">
            <v>UN</v>
          </cell>
          <cell r="D472">
            <v>3160.62</v>
          </cell>
        </row>
        <row r="473">
          <cell r="A473" t="str">
            <v>C0407</v>
          </cell>
          <cell r="B473" t="str">
            <v>BOCA DE BUEIRO DUPLO TUBULAR    D=100cm</v>
          </cell>
          <cell r="C473" t="str">
            <v>UN</v>
          </cell>
          <cell r="D473">
            <v>3972.32</v>
          </cell>
        </row>
        <row r="474">
          <cell r="A474" t="str">
            <v>C0440</v>
          </cell>
          <cell r="B474" t="str">
            <v>BOCA DE BUEIRO TRIPLO TUBULAR   D=100cm</v>
          </cell>
          <cell r="C474" t="str">
            <v>UN</v>
          </cell>
          <cell r="D474">
            <v>5414</v>
          </cell>
        </row>
        <row r="475">
          <cell r="A475" t="str">
            <v>C0408</v>
          </cell>
          <cell r="B475" t="str">
            <v>BOCA DE BUEIRO SIMPLES CAPEADO  (1.00 X 1.00m)</v>
          </cell>
          <cell r="C475" t="str">
            <v>UN</v>
          </cell>
          <cell r="D475">
            <v>2215.4899999999998</v>
          </cell>
        </row>
        <row r="476">
          <cell r="A476" t="str">
            <v>C0409</v>
          </cell>
          <cell r="B476" t="str">
            <v>BOCA DE BUEIRO SIMPLES CAPEADO  (1.50 X 1.00m)</v>
          </cell>
          <cell r="C476" t="str">
            <v>UN</v>
          </cell>
          <cell r="D476">
            <v>2689.02</v>
          </cell>
        </row>
        <row r="477">
          <cell r="A477" t="str">
            <v>C0410</v>
          </cell>
          <cell r="B477" t="str">
            <v>BOCA DE BUEIRO SIMPLES CAPEADO  (1.50 X 1.50m)</v>
          </cell>
          <cell r="C477" t="str">
            <v>UN</v>
          </cell>
          <cell r="D477">
            <v>3890.06</v>
          </cell>
        </row>
        <row r="478">
          <cell r="A478" t="str">
            <v>C0411</v>
          </cell>
          <cell r="B478" t="str">
            <v>BOCA DE BUEIRO SIMPLES CAPEADO  (2.00 X 1.00m)</v>
          </cell>
          <cell r="C478" t="str">
            <v>UN</v>
          </cell>
          <cell r="D478">
            <v>3091.32</v>
          </cell>
        </row>
        <row r="479">
          <cell r="A479" t="str">
            <v>C0412</v>
          </cell>
          <cell r="B479" t="str">
            <v>BOCA DE BUEIRO SIMPLES CAPEADO  (2.00 X 1.50m)</v>
          </cell>
          <cell r="C479" t="str">
            <v>UN</v>
          </cell>
          <cell r="D479">
            <v>4297.5200000000004</v>
          </cell>
        </row>
        <row r="480">
          <cell r="A480" t="str">
            <v>C0413</v>
          </cell>
          <cell r="B480" t="str">
            <v>BOCA DE BUEIRO SIMPLES CAPEADO  (2.00 X 2.00m)</v>
          </cell>
          <cell r="C480" t="str">
            <v>UN</v>
          </cell>
          <cell r="D480">
            <v>5754.44</v>
          </cell>
        </row>
        <row r="481">
          <cell r="A481" t="str">
            <v>C0414</v>
          </cell>
          <cell r="B481" t="str">
            <v>BOCA DE BUEIRO SIMPLES CAPEADO  (2.50 X 1.00m)</v>
          </cell>
          <cell r="C481" t="str">
            <v>UN</v>
          </cell>
          <cell r="D481">
            <v>3488.86</v>
          </cell>
        </row>
        <row r="482">
          <cell r="A482" t="str">
            <v>C0415</v>
          </cell>
          <cell r="B482" t="str">
            <v>BOCA DE BUEIRO SIMPLES CAPEADO  (2.50 X 1.50m)</v>
          </cell>
          <cell r="C482" t="str">
            <v>UN</v>
          </cell>
          <cell r="D482">
            <v>4765.5200000000004</v>
          </cell>
        </row>
        <row r="483">
          <cell r="A483" t="str">
            <v>C0416</v>
          </cell>
          <cell r="B483" t="str">
            <v>BOCA DE BUEIRO SIMPLES CAPEADO  (2.50 X 2.00m)</v>
          </cell>
          <cell r="C483" t="str">
            <v>UN</v>
          </cell>
          <cell r="D483">
            <v>6460.96</v>
          </cell>
        </row>
        <row r="484">
          <cell r="A484" t="str">
            <v>C0417</v>
          </cell>
          <cell r="B484" t="str">
            <v>BOCA DE BUEIRO SIMPLES CAPEADO  (2.50 X 2.50m)</v>
          </cell>
          <cell r="C484" t="str">
            <v>UN</v>
          </cell>
          <cell r="D484">
            <v>8265.83</v>
          </cell>
        </row>
        <row r="485">
          <cell r="A485" t="str">
            <v>C0418</v>
          </cell>
          <cell r="B485" t="str">
            <v>BOCA DE BUEIRO SIMPLES CAPEADO  (3.00 X 1.00m)</v>
          </cell>
          <cell r="C485" t="str">
            <v>UN</v>
          </cell>
          <cell r="D485">
            <v>3894.18</v>
          </cell>
        </row>
        <row r="486">
          <cell r="A486" t="str">
            <v>C0419</v>
          </cell>
          <cell r="B486" t="str">
            <v>BOCA DE BUEIRO SIMPLES CAPEADO  (3.00 X 1.50m)</v>
          </cell>
          <cell r="C486" t="str">
            <v>UN</v>
          </cell>
          <cell r="D486">
            <v>5462.66</v>
          </cell>
        </row>
        <row r="487">
          <cell r="A487" t="str">
            <v>C0420</v>
          </cell>
          <cell r="B487" t="str">
            <v>BOCA DE BUEIRO SIMPLES CAPEADO  (3.00 X 2.00m)</v>
          </cell>
          <cell r="C487" t="str">
            <v>UN</v>
          </cell>
          <cell r="D487">
            <v>7097.58</v>
          </cell>
        </row>
        <row r="488">
          <cell r="A488" t="str">
            <v>C0421</v>
          </cell>
          <cell r="B488" t="str">
            <v>BOCA DE BUEIRO SIMPLES CAPEADO  (3.00 X 2.50m)</v>
          </cell>
          <cell r="C488" t="str">
            <v>UN</v>
          </cell>
          <cell r="D488">
            <v>8986.0499999999993</v>
          </cell>
        </row>
        <row r="489">
          <cell r="A489" t="str">
            <v>C0422</v>
          </cell>
          <cell r="B489" t="str">
            <v>BOCA DE BUEIRO SIMPLES CAPEADO  (3.00 X 3.00m)</v>
          </cell>
          <cell r="C489" t="str">
            <v>UN</v>
          </cell>
          <cell r="D489">
            <v>11128.08</v>
          </cell>
        </row>
        <row r="490">
          <cell r="A490" t="str">
            <v>C0391</v>
          </cell>
          <cell r="B490" t="str">
            <v>BOCA DE BUEIRO DUPLO CAPEADO    (1.00 X 1.00m)</v>
          </cell>
          <cell r="C490" t="str">
            <v>UN</v>
          </cell>
          <cell r="D490">
            <v>3170.4</v>
          </cell>
        </row>
        <row r="491">
          <cell r="A491" t="str">
            <v>C0392</v>
          </cell>
          <cell r="B491" t="str">
            <v>BOCA DE BUEIRO DUPLO CAPEADO    (1.50 X 1.00m)</v>
          </cell>
          <cell r="C491" t="str">
            <v>UN</v>
          </cell>
          <cell r="D491">
            <v>4025.95</v>
          </cell>
        </row>
        <row r="492">
          <cell r="A492" t="str">
            <v>C0393</v>
          </cell>
          <cell r="B492" t="str">
            <v>BOCA DE BUEIRO DUPLO CAPEADO    (1.50 X 1.50m)</v>
          </cell>
          <cell r="C492" t="str">
            <v>UN</v>
          </cell>
          <cell r="D492">
            <v>5537.87</v>
          </cell>
        </row>
        <row r="493">
          <cell r="A493" t="str">
            <v>C0394</v>
          </cell>
          <cell r="B493" t="str">
            <v>BOCA DE BUEIRO DUPLO CAPEADO    (2.00 X 1.00m)</v>
          </cell>
          <cell r="C493" t="str">
            <v>UN</v>
          </cell>
          <cell r="D493">
            <v>4779.8599999999997</v>
          </cell>
        </row>
        <row r="494">
          <cell r="A494" t="str">
            <v>C0395</v>
          </cell>
          <cell r="B494" t="str">
            <v>BOCA DE BUEIRO DUPLO CAPEADO    (2.00 X 1.50m)</v>
          </cell>
          <cell r="C494" t="str">
            <v>UN</v>
          </cell>
          <cell r="D494">
            <v>6310.33</v>
          </cell>
        </row>
        <row r="495">
          <cell r="A495" t="str">
            <v>C0396</v>
          </cell>
          <cell r="B495" t="str">
            <v>BOCA DE BUEIRO DUPLO CAPEADO    (2.00 X 2.00m)</v>
          </cell>
          <cell r="C495" t="str">
            <v>UN</v>
          </cell>
          <cell r="D495">
            <v>8095.56</v>
          </cell>
        </row>
        <row r="496">
          <cell r="A496" t="str">
            <v>C0397</v>
          </cell>
          <cell r="B496" t="str">
            <v>BOCA DE BUEIRO DUPLO CAPEADO    (2.50 X 1.00m)</v>
          </cell>
          <cell r="C496" t="str">
            <v>UN</v>
          </cell>
          <cell r="D496">
            <v>5504.88</v>
          </cell>
        </row>
        <row r="497">
          <cell r="A497" t="str">
            <v>C0398</v>
          </cell>
          <cell r="B497" t="str">
            <v>BOCA DE BUEIRO DUPLO CAPEADO    (2.50 X 1.50m)</v>
          </cell>
          <cell r="C497" t="str">
            <v>UN</v>
          </cell>
          <cell r="D497">
            <v>7161.16</v>
          </cell>
        </row>
        <row r="498">
          <cell r="A498" t="str">
            <v>C0399</v>
          </cell>
          <cell r="B498" t="str">
            <v>BOCA DE BUEIRO DUPLO CAPEADO    (2.50 X 2.00m)</v>
          </cell>
          <cell r="C498" t="str">
            <v>UN</v>
          </cell>
          <cell r="D498">
            <v>9344.9</v>
          </cell>
        </row>
        <row r="499">
          <cell r="A499" t="str">
            <v>C0400</v>
          </cell>
          <cell r="B499" t="str">
            <v>BOCA DE BUEIRO DUPLO CAPEADO    (2.50 X 2.50m)</v>
          </cell>
          <cell r="C499" t="str">
            <v>UN</v>
          </cell>
          <cell r="D499">
            <v>11547.22</v>
          </cell>
        </row>
        <row r="500">
          <cell r="A500" t="str">
            <v>C0401</v>
          </cell>
          <cell r="B500" t="str">
            <v>BOCA DE BUEIRO DUPLO CAPEADO    (3.00 X 1.00m)</v>
          </cell>
          <cell r="C500" t="str">
            <v>UN</v>
          </cell>
          <cell r="D500">
            <v>6248.47</v>
          </cell>
        </row>
        <row r="501">
          <cell r="A501" t="str">
            <v>C0402</v>
          </cell>
          <cell r="B501" t="str">
            <v>BOCA DE BUEIRO DUPLO CAPEADO    (3.00 X 1.50m)</v>
          </cell>
          <cell r="C501" t="str">
            <v>UN</v>
          </cell>
          <cell r="D501">
            <v>8388.19</v>
          </cell>
        </row>
        <row r="502">
          <cell r="A502" t="str">
            <v>C0403</v>
          </cell>
          <cell r="B502" t="str">
            <v>BOCA DE BUEIRO DUPLO CAPEADO    (3.00 X 2.00m)</v>
          </cell>
          <cell r="C502" t="str">
            <v>UN</v>
          </cell>
          <cell r="D502">
            <v>10481.35</v>
          </cell>
        </row>
        <row r="503">
          <cell r="A503" t="str">
            <v>C0404</v>
          </cell>
          <cell r="B503" t="str">
            <v>BOCA DE BUEIRO DUPLO CAPEADO    (3.00 X 2.50m)</v>
          </cell>
          <cell r="C503" t="str">
            <v>UN</v>
          </cell>
          <cell r="D503">
            <v>12828.06</v>
          </cell>
        </row>
        <row r="504">
          <cell r="A504" t="str">
            <v>C0405</v>
          </cell>
          <cell r="B504" t="str">
            <v>BOCA DE BUEIRO DUPLO CAPEADO    (3.00 X 3.00m)</v>
          </cell>
          <cell r="C504" t="str">
            <v>UN</v>
          </cell>
          <cell r="D504">
            <v>15428.32</v>
          </cell>
        </row>
        <row r="505">
          <cell r="A505" t="str">
            <v>C0425</v>
          </cell>
          <cell r="B505" t="str">
            <v>BOCA DE BUEIRO TRIPLO CAPEADO   (1.00 X 1.00m)</v>
          </cell>
          <cell r="C505" t="str">
            <v>UN</v>
          </cell>
          <cell r="D505">
            <v>4125.0200000000004</v>
          </cell>
        </row>
        <row r="506">
          <cell r="A506" t="str">
            <v>C0426</v>
          </cell>
          <cell r="B506" t="str">
            <v>BOCA DE BUEIRO TRIPLO CAPEADO   (1.50 X 1.00m)</v>
          </cell>
          <cell r="C506" t="str">
            <v>UN</v>
          </cell>
          <cell r="D506">
            <v>5362.88</v>
          </cell>
        </row>
        <row r="507">
          <cell r="A507" t="str">
            <v>C0427</v>
          </cell>
          <cell r="B507" t="str">
            <v>BOCA DE BUEIRO TRIPLO CAPEADO   (1.50 X 1.50m)</v>
          </cell>
          <cell r="C507" t="str">
            <v>UN</v>
          </cell>
          <cell r="D507">
            <v>7185.95</v>
          </cell>
        </row>
        <row r="508">
          <cell r="A508" t="str">
            <v>C0428</v>
          </cell>
          <cell r="B508" t="str">
            <v>BOCA DE BUEIRO TRIPLO CAPEADO   (2.00 X 1.00m)</v>
          </cell>
          <cell r="C508" t="str">
            <v>UN</v>
          </cell>
          <cell r="D508">
            <v>6465.58</v>
          </cell>
        </row>
        <row r="509">
          <cell r="A509" t="str">
            <v>C0431</v>
          </cell>
          <cell r="B509" t="str">
            <v>BOCA DE BUEIRO TRIPLO CAPEADO   (2.50 X 1.00m)</v>
          </cell>
          <cell r="C509" t="str">
            <v>UN</v>
          </cell>
          <cell r="D509">
            <v>7520.43</v>
          </cell>
        </row>
        <row r="510">
          <cell r="A510" t="str">
            <v>C0429</v>
          </cell>
          <cell r="B510" t="str">
            <v>BOCA DE BUEIRO TRIPLO CAPEADO   (2.00 X 1.50m)</v>
          </cell>
          <cell r="C510" t="str">
            <v>UN</v>
          </cell>
          <cell r="D510">
            <v>8324.36</v>
          </cell>
        </row>
        <row r="511">
          <cell r="A511" t="str">
            <v>C0430</v>
          </cell>
          <cell r="B511" t="str">
            <v>BOCA DE BUEIRO TRIPLO CAPEADO   (2.00 X 2.00m)</v>
          </cell>
          <cell r="C511" t="str">
            <v>UN</v>
          </cell>
          <cell r="D511">
            <v>10436.209999999999</v>
          </cell>
        </row>
        <row r="512">
          <cell r="A512" t="str">
            <v>C0432</v>
          </cell>
          <cell r="B512" t="str">
            <v>BOCA DE BUEIRO TRIPLO CAPEADO   (2.50 X 1.50m)</v>
          </cell>
          <cell r="C512" t="str">
            <v>UN</v>
          </cell>
          <cell r="D512">
            <v>9557.5499999999993</v>
          </cell>
        </row>
        <row r="513">
          <cell r="A513" t="str">
            <v>C0433</v>
          </cell>
          <cell r="B513" t="str">
            <v>BOCA DE BUEIRO TRIPLO CAPEADO   (2.50 X 2.00m)</v>
          </cell>
          <cell r="C513" t="str">
            <v>UN</v>
          </cell>
          <cell r="D513">
            <v>12229.12</v>
          </cell>
        </row>
        <row r="514">
          <cell r="A514" t="str">
            <v>C0434</v>
          </cell>
          <cell r="B514" t="str">
            <v>BOCA DE BUEIRO TRIPLO CAPEADO   (2.50 X 2.50m)</v>
          </cell>
          <cell r="C514" t="str">
            <v>UN</v>
          </cell>
          <cell r="D514">
            <v>14827.85</v>
          </cell>
        </row>
        <row r="515">
          <cell r="A515" t="str">
            <v>C0435</v>
          </cell>
          <cell r="B515" t="str">
            <v>BOCA DE BUEIRO TRIPLO CAPEADO   (3.00 X 1.00m)</v>
          </cell>
          <cell r="C515" t="str">
            <v>UN</v>
          </cell>
          <cell r="D515">
            <v>8602.77</v>
          </cell>
        </row>
        <row r="516">
          <cell r="A516" t="str">
            <v>C0436</v>
          </cell>
          <cell r="B516" t="str">
            <v>BOCA DE BUEIRO TRIPLO CAPEADO   (3.00 X 1.50m)</v>
          </cell>
          <cell r="C516" t="str">
            <v>UN</v>
          </cell>
          <cell r="D516">
            <v>11312.96</v>
          </cell>
        </row>
        <row r="517">
          <cell r="A517" t="str">
            <v>C0437</v>
          </cell>
          <cell r="B517" t="str">
            <v>BOCA DE BUEIRO TRIPLO CAPEADO   (3.00 X 2.00m)</v>
          </cell>
          <cell r="C517" t="str">
            <v>UN</v>
          </cell>
          <cell r="D517">
            <v>13864.36</v>
          </cell>
        </row>
        <row r="518">
          <cell r="A518" t="str">
            <v>C0438</v>
          </cell>
          <cell r="B518" t="str">
            <v>BOCA DE BUEIRO TRIPLO CAPEADO   (3.00 X 2.50m)</v>
          </cell>
          <cell r="C518" t="str">
            <v>UN</v>
          </cell>
          <cell r="D518">
            <v>16669.32</v>
          </cell>
        </row>
        <row r="519">
          <cell r="A519" t="str">
            <v>C0439</v>
          </cell>
          <cell r="B519" t="str">
            <v>BOCA DE BUEIRO TRIPLO CAPEADO   (3.00 X 3.00m)</v>
          </cell>
          <cell r="C519" t="str">
            <v>UN</v>
          </cell>
          <cell r="D519">
            <v>19727.82</v>
          </cell>
        </row>
        <row r="520">
          <cell r="A520" t="str">
            <v>C0919</v>
          </cell>
          <cell r="B520" t="str">
            <v>CORPO DE BUEIRO SIMPLES TUBULAR  D= 80cm</v>
          </cell>
          <cell r="C520" t="str">
            <v>M</v>
          </cell>
          <cell r="D520">
            <v>631.33000000000004</v>
          </cell>
        </row>
        <row r="521">
          <cell r="A521" t="str">
            <v>C0920</v>
          </cell>
          <cell r="B521" t="str">
            <v>CORPO DE BUEIRO SIMPLES TUBULAR  D=100cm</v>
          </cell>
          <cell r="C521" t="str">
            <v>M</v>
          </cell>
          <cell r="D521">
            <v>803.02</v>
          </cell>
        </row>
        <row r="522">
          <cell r="A522" t="str">
            <v>C0886</v>
          </cell>
          <cell r="B522" t="str">
            <v>CORPO DE BUEIRO DUPLO TUBULAR   D=  80cm</v>
          </cell>
          <cell r="C522" t="str">
            <v>M</v>
          </cell>
          <cell r="D522">
            <v>1194.96</v>
          </cell>
        </row>
        <row r="523">
          <cell r="A523" t="str">
            <v>C0887</v>
          </cell>
          <cell r="B523" t="str">
            <v>CORPO DE BUEIRO DUPLO TUBULAR   D= 100cm</v>
          </cell>
          <cell r="C523" t="str">
            <v>M</v>
          </cell>
          <cell r="D523">
            <v>1522.25</v>
          </cell>
        </row>
        <row r="524">
          <cell r="A524" t="str">
            <v>C0918</v>
          </cell>
          <cell r="B524" t="str">
            <v>CORPO DE BUEIRO TRIPLO TUBULAR  D= 100cm</v>
          </cell>
          <cell r="C524" t="str">
            <v>M</v>
          </cell>
          <cell r="D524">
            <v>2238.9899999999998</v>
          </cell>
        </row>
        <row r="525">
          <cell r="A525" t="str">
            <v>C0888</v>
          </cell>
          <cell r="B525" t="str">
            <v>CORPO DE BUEIRO SIMPLES CAPEADO (1.00 X 1.00m)</v>
          </cell>
          <cell r="C525" t="str">
            <v>M</v>
          </cell>
          <cell r="D525">
            <v>1711.78</v>
          </cell>
        </row>
        <row r="526">
          <cell r="A526" t="str">
            <v>C0889</v>
          </cell>
          <cell r="B526" t="str">
            <v>CORPO DE BUEIRO SIMPLES CAPEADO (1.50 X 1.00m)</v>
          </cell>
          <cell r="C526" t="str">
            <v>M</v>
          </cell>
          <cell r="D526">
            <v>2209.13</v>
          </cell>
        </row>
        <row r="527">
          <cell r="A527" t="str">
            <v>C0890</v>
          </cell>
          <cell r="B527" t="str">
            <v>CORPO DE BUEIRO SIMPLES CAPEADO (1.50 X 1.50m)</v>
          </cell>
          <cell r="C527" t="str">
            <v>M</v>
          </cell>
          <cell r="D527">
            <v>2776.53</v>
          </cell>
        </row>
        <row r="528">
          <cell r="A528" t="str">
            <v>C0891</v>
          </cell>
          <cell r="B528" t="str">
            <v>CORPO DE BUEIRO SIMPLES CAPEADO (2.00 X 1.00m)</v>
          </cell>
          <cell r="C528" t="str">
            <v>M</v>
          </cell>
          <cell r="D528">
            <v>2718.09</v>
          </cell>
        </row>
        <row r="529">
          <cell r="A529" t="str">
            <v>C0892</v>
          </cell>
          <cell r="B529" t="str">
            <v>CORPO DE BUEIRO SIMPLES CAPEADO (2.00 X 1.50m)</v>
          </cell>
          <cell r="C529" t="str">
            <v>M</v>
          </cell>
          <cell r="D529">
            <v>3218.14</v>
          </cell>
        </row>
        <row r="530">
          <cell r="A530" t="str">
            <v>C0893</v>
          </cell>
          <cell r="B530" t="str">
            <v>CORPO DE BUEIRO SIMPLES CAPEADO (2.00 X 2.00m)</v>
          </cell>
          <cell r="C530" t="str">
            <v>M</v>
          </cell>
          <cell r="D530">
            <v>3718.19</v>
          </cell>
        </row>
        <row r="531">
          <cell r="A531" t="str">
            <v>C0894</v>
          </cell>
          <cell r="B531" t="str">
            <v>CORPO DE BUEIRO SIMPLES CAPEADO (2.50 X 1.00m)</v>
          </cell>
          <cell r="C531" t="str">
            <v>M</v>
          </cell>
          <cell r="D531">
            <v>3073.6</v>
          </cell>
        </row>
        <row r="532">
          <cell r="A532" t="str">
            <v>C0895</v>
          </cell>
          <cell r="B532" t="str">
            <v>CORPO DE BUEIRO SIMPLES CAPEADO (2.50 X 1.50m)</v>
          </cell>
          <cell r="C532" t="str">
            <v>M</v>
          </cell>
          <cell r="D532">
            <v>3590.69</v>
          </cell>
        </row>
        <row r="533">
          <cell r="A533" t="str">
            <v>C0897</v>
          </cell>
          <cell r="B533" t="str">
            <v>CORPO DE BUEIRO SIMPLES CAPEADO (2.50 X 2.50m)</v>
          </cell>
          <cell r="C533" t="str">
            <v>M</v>
          </cell>
          <cell r="D533">
            <v>4933.2</v>
          </cell>
        </row>
        <row r="534">
          <cell r="A534" t="str">
            <v>C0896</v>
          </cell>
          <cell r="B534" t="str">
            <v>CORPO DE BUEIRO SIMPLES CAPEADO (2.50 X 2.00m)</v>
          </cell>
          <cell r="C534" t="str">
            <v>M</v>
          </cell>
          <cell r="D534">
            <v>4369.2</v>
          </cell>
        </row>
        <row r="535">
          <cell r="A535" t="str">
            <v>C0898</v>
          </cell>
          <cell r="B535" t="str">
            <v>CORPO DE BUEIRO SIMPLES CAPEADO (3.00 X 1.00m)</v>
          </cell>
          <cell r="C535" t="str">
            <v>M</v>
          </cell>
          <cell r="D535">
            <v>3478.92</v>
          </cell>
        </row>
        <row r="536">
          <cell r="A536" t="str">
            <v>C0899</v>
          </cell>
          <cell r="B536" t="str">
            <v>CORPO DE BUEIRO SIMPLES CAPEADO (3.00 X 1.50m)</v>
          </cell>
          <cell r="C536" t="str">
            <v>M</v>
          </cell>
          <cell r="D536">
            <v>4336.7</v>
          </cell>
        </row>
        <row r="537">
          <cell r="A537" t="str">
            <v>C0900</v>
          </cell>
          <cell r="B537" t="str">
            <v>CORPO DE BUEIRO SIMPLES CAPEADO (3.00 X 2.00m)</v>
          </cell>
          <cell r="C537" t="str">
            <v>M</v>
          </cell>
          <cell r="D537">
            <v>4941.1899999999996</v>
          </cell>
        </row>
        <row r="538">
          <cell r="A538" t="str">
            <v>C0901</v>
          </cell>
          <cell r="B538" t="str">
            <v>CORPO DE BUEIRO SIMPLES CAPEADO (3.00 X 2.50m)</v>
          </cell>
          <cell r="C538" t="str">
            <v>M</v>
          </cell>
          <cell r="D538">
            <v>5545.69</v>
          </cell>
        </row>
        <row r="539">
          <cell r="A539" t="str">
            <v>C0902</v>
          </cell>
          <cell r="B539" t="str">
            <v>CORPO DE BUEIRO SIMPLES CAPEADO (3.00 X 3.00m)</v>
          </cell>
          <cell r="C539" t="str">
            <v>M</v>
          </cell>
          <cell r="D539">
            <v>6150.18</v>
          </cell>
        </row>
        <row r="540">
          <cell r="A540" t="str">
            <v>C0872</v>
          </cell>
          <cell r="B540" t="str">
            <v>CORPO DE BUEIRO DUPLO CAPEADO   (1.00 X 1.00m)</v>
          </cell>
          <cell r="C540" t="str">
            <v>M</v>
          </cell>
          <cell r="D540">
            <v>2801.16</v>
          </cell>
        </row>
        <row r="541">
          <cell r="A541" t="str">
            <v>C0873</v>
          </cell>
          <cell r="B541" t="str">
            <v>CORPO DE BUEIRO DUPLO CAPEADO   (1.50 X 1.00m)</v>
          </cell>
          <cell r="C541" t="str">
            <v>M</v>
          </cell>
          <cell r="D541">
            <v>3711.43</v>
          </cell>
        </row>
        <row r="542">
          <cell r="A542" t="str">
            <v>C0874</v>
          </cell>
          <cell r="B542" t="str">
            <v>CORPO DE BUEIRO DUPLO CAPEADO   (1.50 X 1.50m)</v>
          </cell>
          <cell r="C542" t="str">
            <v>M</v>
          </cell>
          <cell r="D542">
            <v>4588.1499999999996</v>
          </cell>
        </row>
        <row r="543">
          <cell r="A543" t="str">
            <v>C0875</v>
          </cell>
          <cell r="B543" t="str">
            <v>CORPO DE BUEIRO DUPLO CAPEADO   (2.00 X 1.00m)</v>
          </cell>
          <cell r="C543" t="str">
            <v>M</v>
          </cell>
          <cell r="D543">
            <v>4687.12</v>
          </cell>
        </row>
        <row r="544">
          <cell r="A544" t="str">
            <v>C0876</v>
          </cell>
          <cell r="B544" t="str">
            <v>CORPO DE BUEIRO DUPLO CAPEADO   (2.00 X 1.50m)</v>
          </cell>
          <cell r="C544" t="str">
            <v>M</v>
          </cell>
          <cell r="D544">
            <v>5471.29</v>
          </cell>
        </row>
        <row r="545">
          <cell r="A545" t="str">
            <v>C0877</v>
          </cell>
          <cell r="B545" t="str">
            <v>CORPO DE BUEIRO DUPLO CAPEADO   (2.00 X 2.00m)</v>
          </cell>
          <cell r="C545" t="str">
            <v>M</v>
          </cell>
          <cell r="D545">
            <v>6255.46</v>
          </cell>
        </row>
        <row r="546">
          <cell r="A546" t="str">
            <v>C0878</v>
          </cell>
          <cell r="B546" t="str">
            <v>CORPO DE BUEIRO DUPLO CAPEADO   (2.50 X 1.00m)</v>
          </cell>
          <cell r="C546" t="str">
            <v>M</v>
          </cell>
          <cell r="D546">
            <v>5398.15</v>
          </cell>
        </row>
        <row r="547">
          <cell r="A547" t="str">
            <v>C0879</v>
          </cell>
          <cell r="B547" t="str">
            <v>CORPO DE BUEIRO DUPLO CAPEADO   (2.50 X 1.50m)</v>
          </cell>
          <cell r="C547" t="str">
            <v>M</v>
          </cell>
          <cell r="D547">
            <v>6216.4</v>
          </cell>
        </row>
        <row r="548">
          <cell r="A548" t="str">
            <v>C0880</v>
          </cell>
          <cell r="B548" t="str">
            <v>CORPO DE BUEIRO DUPLO CAPEADO   (2.50 X 2.00m)</v>
          </cell>
          <cell r="C548" t="str">
            <v>M</v>
          </cell>
          <cell r="D548">
            <v>7426.15</v>
          </cell>
        </row>
        <row r="549">
          <cell r="A549" t="str">
            <v>C0921</v>
          </cell>
          <cell r="B549" t="str">
            <v>CORPO DE BUEIRO DUPLO CAPEADO   (2.50 X 2.50m)</v>
          </cell>
          <cell r="C549" t="str">
            <v>M</v>
          </cell>
          <cell r="D549">
            <v>8314.76</v>
          </cell>
        </row>
        <row r="550">
          <cell r="A550" t="str">
            <v>C0881</v>
          </cell>
          <cell r="B550" t="str">
            <v>CORPO DE BUEIRO DUPLO CAPEADO   (3.00 X 1.00m)</v>
          </cell>
          <cell r="C550" t="str">
            <v>M</v>
          </cell>
          <cell r="D550">
            <v>6208.8</v>
          </cell>
        </row>
        <row r="551">
          <cell r="A551" t="str">
            <v>C0882</v>
          </cell>
          <cell r="B551" t="str">
            <v>CORPO DE BUEIRO DUPLO CAPEADO   (3.00 X 1.50m)</v>
          </cell>
          <cell r="C551" t="str">
            <v>M</v>
          </cell>
          <cell r="D551">
            <v>7546.59</v>
          </cell>
        </row>
        <row r="552">
          <cell r="A552" t="str">
            <v>C0883</v>
          </cell>
          <cell r="B552" t="str">
            <v>CORPO DE BUEIRO DUPLO CAPEADO   (3.00 X 2.00m)</v>
          </cell>
          <cell r="C552" t="str">
            <v>M</v>
          </cell>
          <cell r="D552">
            <v>8504.4699999999993</v>
          </cell>
        </row>
        <row r="553">
          <cell r="A553" t="str">
            <v>C0884</v>
          </cell>
          <cell r="B553" t="str">
            <v>CORPO DE BUEIRO DUPLO CAPEADO   (3.00 X 2.50m)</v>
          </cell>
          <cell r="C553" t="str">
            <v>M</v>
          </cell>
          <cell r="D553">
            <v>9462.34</v>
          </cell>
        </row>
        <row r="554">
          <cell r="A554" t="str">
            <v>C0885</v>
          </cell>
          <cell r="B554" t="str">
            <v>CORPO DE BUEIRO DUPLO CAPEADO   (3.00 X 3.00m)</v>
          </cell>
          <cell r="C554" t="str">
            <v>M</v>
          </cell>
          <cell r="D554">
            <v>10420.219999999999</v>
          </cell>
        </row>
        <row r="555">
          <cell r="A555" t="str">
            <v>C0903</v>
          </cell>
          <cell r="B555" t="str">
            <v>CORPO DE BUEIRO TRIPLO CAPEADO  (1.00 X 1.00m)</v>
          </cell>
          <cell r="C555" t="str">
            <v>M</v>
          </cell>
          <cell r="D555">
            <v>3890.53</v>
          </cell>
        </row>
        <row r="556">
          <cell r="A556" t="str">
            <v>C0905</v>
          </cell>
          <cell r="B556" t="str">
            <v>CORPO DE BUEIRO TRIPLO CAPEADO  (1.50 X 1.50m)</v>
          </cell>
          <cell r="C556" t="str">
            <v>M</v>
          </cell>
          <cell r="D556">
            <v>6399.73</v>
          </cell>
        </row>
        <row r="557">
          <cell r="A557" t="str">
            <v>C0904</v>
          </cell>
          <cell r="B557" t="str">
            <v>CORPO DE BUEIRO TRIPLO CAPEADO  (1.50 X 1.00m)</v>
          </cell>
          <cell r="C557" t="str">
            <v>M</v>
          </cell>
          <cell r="D557">
            <v>5213.7299999999996</v>
          </cell>
        </row>
        <row r="558">
          <cell r="A558" t="str">
            <v>C0907</v>
          </cell>
          <cell r="B558" t="str">
            <v>CORPO DE BUEIRO TRIPLO CAPEADO  (2.00 X 1.50m)</v>
          </cell>
          <cell r="C558" t="str">
            <v>M</v>
          </cell>
          <cell r="D558">
            <v>7724.44</v>
          </cell>
        </row>
        <row r="559">
          <cell r="A559" t="str">
            <v>C0906</v>
          </cell>
          <cell r="B559" t="str">
            <v>CORPO DE BUEIRO TRIPLO CAPEADO  (2.00 X 1.00m)</v>
          </cell>
          <cell r="C559" t="str">
            <v>M</v>
          </cell>
          <cell r="D559">
            <v>6656.16</v>
          </cell>
        </row>
        <row r="560">
          <cell r="A560" t="str">
            <v>C0908</v>
          </cell>
          <cell r="B560" t="str">
            <v>CORPO DE BUEIRO TRIPLO CAPEADO  (2.00 X 2.00m)</v>
          </cell>
          <cell r="C560" t="str">
            <v>M</v>
          </cell>
          <cell r="D560">
            <v>8792.7199999999993</v>
          </cell>
        </row>
        <row r="561">
          <cell r="A561" t="str">
            <v>C0909</v>
          </cell>
          <cell r="B561" t="str">
            <v>CORPO DE BUEIRO TRIPLO CAPEADO  (2.50 X 1.00m)</v>
          </cell>
          <cell r="C561" t="str">
            <v>M</v>
          </cell>
          <cell r="D561">
            <v>7722.7</v>
          </cell>
        </row>
        <row r="562">
          <cell r="A562" t="str">
            <v>C0910</v>
          </cell>
          <cell r="B562" t="str">
            <v>CORPO DE BUEIRO TRIPLO CAPEADO  (2.50 X 1.50m)</v>
          </cell>
          <cell r="C562" t="str">
            <v>M</v>
          </cell>
          <cell r="D562">
            <v>8842.11</v>
          </cell>
        </row>
        <row r="563">
          <cell r="A563" t="str">
            <v>C0911</v>
          </cell>
          <cell r="B563" t="str">
            <v>CORPO DE BUEIRO TRIPLO CAPEADO  (2.50 X 2.00m)</v>
          </cell>
          <cell r="C563" t="str">
            <v>M</v>
          </cell>
          <cell r="D563">
            <v>10483.11</v>
          </cell>
        </row>
        <row r="564">
          <cell r="A564" t="str">
            <v>C0912</v>
          </cell>
          <cell r="B564" t="str">
            <v>CORPO DE BUEIRO TRIPLO CAPEADO  (2.50 X 2.50m)</v>
          </cell>
          <cell r="C564" t="str">
            <v>M</v>
          </cell>
          <cell r="D564">
            <v>11696.33</v>
          </cell>
        </row>
        <row r="565">
          <cell r="A565" t="str">
            <v>C0913</v>
          </cell>
          <cell r="B565" t="str">
            <v>CORPO DE BUEIRO TRIPLO CAPEADO  (3.00 X 1.00m)</v>
          </cell>
          <cell r="C565" t="str">
            <v>M</v>
          </cell>
          <cell r="D565">
            <v>8938.67</v>
          </cell>
        </row>
        <row r="566">
          <cell r="A566" t="str">
            <v>C0914</v>
          </cell>
          <cell r="B566" t="str">
            <v>CORPO DE BUEIRO TRIPLO CAPEADO  (3.00 X 1.50m)</v>
          </cell>
          <cell r="C566" t="str">
            <v>M</v>
          </cell>
          <cell r="D566">
            <v>10756.49</v>
          </cell>
        </row>
        <row r="567">
          <cell r="A567" t="str">
            <v>C0915</v>
          </cell>
          <cell r="B567" t="str">
            <v>CORPO DE BUEIRO TRIPLO CAPEADO  (3.00 X 2.00m)</v>
          </cell>
          <cell r="C567" t="str">
            <v>M</v>
          </cell>
          <cell r="D567">
            <v>12067.74</v>
          </cell>
        </row>
        <row r="568">
          <cell r="A568" t="str">
            <v>C0916</v>
          </cell>
          <cell r="B568" t="str">
            <v>CORPO DE BUEIRO TRIPLO CAPEADO  (3.00 X 2.50m)</v>
          </cell>
          <cell r="C568" t="str">
            <v>M</v>
          </cell>
          <cell r="D568">
            <v>13379</v>
          </cell>
        </row>
        <row r="569">
          <cell r="A569" t="str">
            <v>C0917</v>
          </cell>
          <cell r="B569" t="str">
            <v>CORPO DE BUEIRO TRIPLO CAPEADO  (3.00 X 3.00m)</v>
          </cell>
          <cell r="C569" t="str">
            <v>M</v>
          </cell>
          <cell r="D569">
            <v>14690.26</v>
          </cell>
        </row>
        <row r="570">
          <cell r="A570" t="str">
            <v>C4687</v>
          </cell>
          <cell r="B570" t="str">
            <v>CORPO DE BUEIRO SIMPLES - TUBO CORRUGADO DE DUPLA PAREDE PEAD D=120,0cm</v>
          </cell>
          <cell r="C570" t="str">
            <v>M</v>
          </cell>
          <cell r="D570">
            <v>2215.7600000000002</v>
          </cell>
        </row>
        <row r="571">
          <cell r="A571" t="str">
            <v>C4688</v>
          </cell>
          <cell r="B571" t="str">
            <v>CORPO DE BUEIRO DUPLO - TUBO CORRUGADO DE DUPLA PAREDE PEAD D=120,0cm</v>
          </cell>
          <cell r="C571" t="str">
            <v>M</v>
          </cell>
          <cell r="D571">
            <v>4330.88</v>
          </cell>
        </row>
        <row r="572">
          <cell r="A572" t="str">
            <v>C4689</v>
          </cell>
          <cell r="B572" t="str">
            <v>CORPO DE BUEIRO TRIPLO - TUBO CORRUGADO DE DUPLA PAREDE PEAD D=120,0cm</v>
          </cell>
          <cell r="C572" t="str">
            <v>M</v>
          </cell>
          <cell r="D572">
            <v>6443.52</v>
          </cell>
        </row>
        <row r="573">
          <cell r="A573" t="str">
            <v>C3630</v>
          </cell>
          <cell r="B573" t="str">
            <v>GALERIA EM PVC HELICOIDAL TIPO RIB LOC D=0,40m</v>
          </cell>
          <cell r="C573" t="str">
            <v>M</v>
          </cell>
          <cell r="D573">
            <v>214.8</v>
          </cell>
        </row>
        <row r="574">
          <cell r="A574" t="str">
            <v>C3632</v>
          </cell>
          <cell r="B574" t="str">
            <v>GALERIA EM PVC HELICOIDAL TIPO RIB LOC D=0,60m</v>
          </cell>
          <cell r="C574" t="str">
            <v>M</v>
          </cell>
          <cell r="D574">
            <v>383.63</v>
          </cell>
        </row>
        <row r="575">
          <cell r="A575" t="str">
            <v>C3633</v>
          </cell>
          <cell r="B575" t="str">
            <v>GALERIA EM PVC HELICOIDAL TIPO RIB LOC D=0,70m</v>
          </cell>
          <cell r="C575" t="str">
            <v>M</v>
          </cell>
          <cell r="D575">
            <v>535.37</v>
          </cell>
        </row>
        <row r="576">
          <cell r="A576" t="str">
            <v>C3631</v>
          </cell>
          <cell r="B576" t="str">
            <v>GALERIA EM PVC HELICOIDAL TIPO RIB LOC D=0,50m</v>
          </cell>
          <cell r="C576" t="str">
            <v>M</v>
          </cell>
          <cell r="D576">
            <v>269.57</v>
          </cell>
        </row>
        <row r="577">
          <cell r="A577" t="str">
            <v>C3634</v>
          </cell>
          <cell r="B577" t="str">
            <v>GALERIA EM PVC HELICOIDAL TIPO RIB LOC D=0,80m</v>
          </cell>
          <cell r="C577" t="str">
            <v>M</v>
          </cell>
          <cell r="D577">
            <v>608.66</v>
          </cell>
        </row>
        <row r="578">
          <cell r="A578" t="str">
            <v>C3635</v>
          </cell>
          <cell r="B578" t="str">
            <v>GALERIA EM PVC HELICOIDAL TIPO RIB LOC D=0,90m</v>
          </cell>
          <cell r="C578" t="str">
            <v>M</v>
          </cell>
          <cell r="D578">
            <v>691.08</v>
          </cell>
        </row>
        <row r="579">
          <cell r="A579" t="str">
            <v>C3636</v>
          </cell>
          <cell r="B579" t="str">
            <v>GALERIA EM PVC HELICOIDAL TIPO RIB LOC D=1,00m</v>
          </cell>
          <cell r="C579" t="str">
            <v>M</v>
          </cell>
          <cell r="D579">
            <v>988.6</v>
          </cell>
        </row>
        <row r="580">
          <cell r="A580" t="str">
            <v>C3637</v>
          </cell>
          <cell r="B580" t="str">
            <v>GALERIA EM PVC HELICOIDAL TIPO RIB LOC D=1,20m</v>
          </cell>
          <cell r="C580" t="str">
            <v>M</v>
          </cell>
          <cell r="D580">
            <v>1198.8800000000001</v>
          </cell>
        </row>
        <row r="581">
          <cell r="A581" t="str">
            <v>C4680</v>
          </cell>
          <cell r="B581" t="str">
            <v>GALERIA EM TUBO CORRUGADO DE DUPLA PAREDE PEAD D=37,5cm</v>
          </cell>
          <cell r="C581" t="str">
            <v>M</v>
          </cell>
          <cell r="D581">
            <v>179.08</v>
          </cell>
        </row>
        <row r="582">
          <cell r="A582" t="str">
            <v>C4681</v>
          </cell>
          <cell r="B582" t="str">
            <v>GALERIA EM TUBO CORRUGADO DE DUPLA PAREDE PEAD D=45,0cm</v>
          </cell>
          <cell r="C582" t="str">
            <v>M</v>
          </cell>
          <cell r="D582">
            <v>296.27999999999997</v>
          </cell>
        </row>
        <row r="583">
          <cell r="A583" t="str">
            <v>C4682</v>
          </cell>
          <cell r="B583" t="str">
            <v>GALERIA EM TUBO CORRUGADO DE DUPLA PAREDE PEAD D=60,0cm</v>
          </cell>
          <cell r="C583" t="str">
            <v>M</v>
          </cell>
          <cell r="D583">
            <v>518.4</v>
          </cell>
        </row>
        <row r="584">
          <cell r="A584" t="str">
            <v>C4683</v>
          </cell>
          <cell r="B584" t="str">
            <v>GALERIA EM TUBO CORRUGADO DE DUPLA PAREDE PEAD D=75,0cm</v>
          </cell>
          <cell r="C584" t="str">
            <v>M</v>
          </cell>
          <cell r="D584">
            <v>780.53</v>
          </cell>
        </row>
        <row r="585">
          <cell r="A585" t="str">
            <v>C4684</v>
          </cell>
          <cell r="B585" t="str">
            <v>GALERIA EM TUBO CORRUGADO DE DUPLA PAREDE PEAD D=90,0cm</v>
          </cell>
          <cell r="C585" t="str">
            <v>M</v>
          </cell>
          <cell r="D585">
            <v>1005.67</v>
          </cell>
        </row>
        <row r="586">
          <cell r="A586" t="str">
            <v>C4685</v>
          </cell>
          <cell r="B586" t="str">
            <v>GALERIA EM TUBO CORRUGADO DE DUPLA PAREDE PEAD D=105,0cm</v>
          </cell>
          <cell r="C586" t="str">
            <v>M</v>
          </cell>
          <cell r="D586">
            <v>1407.2</v>
          </cell>
        </row>
        <row r="587">
          <cell r="A587" t="str">
            <v>C4686</v>
          </cell>
          <cell r="B587" t="str">
            <v>GALERIA EM TUBO CORRUGADO DE DUPLA PAREDE PEAD D=120,0cm</v>
          </cell>
          <cell r="C587" t="str">
            <v>M</v>
          </cell>
          <cell r="D587">
            <v>1774.51</v>
          </cell>
        </row>
        <row r="588">
          <cell r="A588" t="str">
            <v>DRENAGEM PROFUNDA</v>
          </cell>
          <cell r="D588">
            <v>1626.02</v>
          </cell>
        </row>
        <row r="589">
          <cell r="A589" t="str">
            <v>C3401</v>
          </cell>
          <cell r="B589" t="str">
            <v>COLOCAÇÃO DE MATERIAL PARA O LEITO FILTRANTE</v>
          </cell>
          <cell r="C589" t="str">
            <v>M3</v>
          </cell>
          <cell r="D589">
            <v>117.8</v>
          </cell>
        </row>
        <row r="590">
          <cell r="A590" t="str">
            <v>C2728</v>
          </cell>
          <cell r="B590" t="str">
            <v>DRENAGEM COM TUBO CERÂMICO PERFURADO, D= 10cm</v>
          </cell>
          <cell r="C590" t="str">
            <v>M</v>
          </cell>
          <cell r="D590">
            <v>20.23</v>
          </cell>
        </row>
        <row r="591">
          <cell r="A591" t="str">
            <v>C2729</v>
          </cell>
          <cell r="B591" t="str">
            <v>DRENAGEM COM TUBO CERÂMICO PERFURADO, D= 15cm</v>
          </cell>
          <cell r="C591" t="str">
            <v>M</v>
          </cell>
          <cell r="D591">
            <v>27.28</v>
          </cell>
        </row>
        <row r="592">
          <cell r="A592" t="str">
            <v>C2730</v>
          </cell>
          <cell r="B592" t="str">
            <v>DRENAGEM COM TUBO CERÂMICO PERFURADO, D= 20cm</v>
          </cell>
          <cell r="C592" t="str">
            <v>M</v>
          </cell>
          <cell r="D592">
            <v>41.86</v>
          </cell>
        </row>
        <row r="593">
          <cell r="A593" t="str">
            <v>C2731</v>
          </cell>
          <cell r="B593" t="str">
            <v>DRENAGEM COM TUBO DE CONCRETO POROSO, D= 15cm</v>
          </cell>
          <cell r="C593" t="str">
            <v>M</v>
          </cell>
          <cell r="D593">
            <v>40.64</v>
          </cell>
        </row>
        <row r="594">
          <cell r="A594" t="str">
            <v>C2732</v>
          </cell>
          <cell r="B594" t="str">
            <v>DRENAGEM COM TUBO DE CONCRETO POROSO, D= 20cm</v>
          </cell>
          <cell r="C594" t="str">
            <v>M</v>
          </cell>
          <cell r="D594">
            <v>59.42</v>
          </cell>
        </row>
        <row r="595">
          <cell r="A595" t="str">
            <v>C2733</v>
          </cell>
          <cell r="B595" t="str">
            <v>DRENAGEM COM TUBO DE CONCRETO POROSO, D= 30cm</v>
          </cell>
          <cell r="C595" t="str">
            <v>M</v>
          </cell>
          <cell r="D595">
            <v>81.23</v>
          </cell>
        </row>
        <row r="596">
          <cell r="A596" t="str">
            <v>C3071</v>
          </cell>
          <cell r="B596" t="str">
            <v>DRENO PROFUNDO C/TUBO POROSO D=20cm/AREIA</v>
          </cell>
          <cell r="C596" t="str">
            <v>M</v>
          </cell>
          <cell r="D596">
            <v>69.03</v>
          </cell>
        </row>
        <row r="597">
          <cell r="A597" t="str">
            <v>C3070</v>
          </cell>
          <cell r="B597" t="str">
            <v>DRENO PROFUNDO C/TUBO POROSO D=20cm/AREIA:BRITA</v>
          </cell>
          <cell r="C597" t="str">
            <v>M</v>
          </cell>
          <cell r="D597">
            <v>90.88</v>
          </cell>
        </row>
        <row r="598">
          <cell r="A598" t="str">
            <v>C3072</v>
          </cell>
          <cell r="B598" t="str">
            <v>DRENO PROFUNDO C/TUBO POROSO D=20cm/BRITA</v>
          </cell>
          <cell r="C598" t="str">
            <v>M</v>
          </cell>
          <cell r="D598">
            <v>124.6</v>
          </cell>
        </row>
        <row r="599">
          <cell r="A599" t="str">
            <v>C3073</v>
          </cell>
          <cell r="B599" t="str">
            <v>DRENO PROFUNDO COM ENCHIMENTO DE AREIA</v>
          </cell>
          <cell r="C599" t="str">
            <v>M</v>
          </cell>
          <cell r="D599">
            <v>14.41</v>
          </cell>
        </row>
        <row r="600">
          <cell r="A600" t="str">
            <v>C3074</v>
          </cell>
          <cell r="B600" t="str">
            <v>DRENO PROFUNDO COM ENCHIMENTO DE BRITA</v>
          </cell>
          <cell r="C600" t="str">
            <v>M</v>
          </cell>
          <cell r="D600">
            <v>75.84</v>
          </cell>
        </row>
        <row r="601">
          <cell r="A601" t="str">
            <v>C3085</v>
          </cell>
          <cell r="B601" t="str">
            <v>EXTREMIDADE PARA DRENO PROFUNDO</v>
          </cell>
          <cell r="C601" t="str">
            <v>UN</v>
          </cell>
          <cell r="D601">
            <v>662.55</v>
          </cell>
        </row>
        <row r="602">
          <cell r="A602" t="str">
            <v>C2590</v>
          </cell>
          <cell r="B602" t="str">
            <v>TUBO DE PVC CORRUGADO PERFURADO D= 10cm</v>
          </cell>
          <cell r="C602" t="str">
            <v>M</v>
          </cell>
          <cell r="D602">
            <v>32.229999999999997</v>
          </cell>
        </row>
        <row r="603">
          <cell r="A603" t="str">
            <v>C2591</v>
          </cell>
          <cell r="B603" t="str">
            <v>TUBO DE PVC CORRUGADO PERFURADO D= 15cm</v>
          </cell>
          <cell r="C603" t="str">
            <v>M</v>
          </cell>
          <cell r="D603">
            <v>76.69</v>
          </cell>
        </row>
        <row r="604">
          <cell r="A604" t="str">
            <v>C2592</v>
          </cell>
          <cell r="B604" t="str">
            <v>TUBO DE PVC CORRUGADO PERFURADO D= 20cm</v>
          </cell>
          <cell r="C604" t="str">
            <v>M</v>
          </cell>
          <cell r="D604">
            <v>91.33</v>
          </cell>
        </row>
        <row r="605">
          <cell r="A605" t="str">
            <v>DRENAGEM SUB-SUPERFICIAL</v>
          </cell>
          <cell r="D605">
            <v>752.49</v>
          </cell>
        </row>
        <row r="606">
          <cell r="A606" t="str">
            <v>C4661</v>
          </cell>
          <cell r="B606" t="str">
            <v>BARBACÃ C/ TUBO PVC ESGOTO 50 mm, INCLUSIVE GEOTÊXTIL NÃO-TECIDO 100% POLIÉSTER COM RESISTÊNCIA A TRAÇÃO LONGITUDINAL MÍNIMA DE 8 kN/m (BIDIM RT-08 OU SIMILAR) E BRITA</v>
          </cell>
          <cell r="C606" t="str">
            <v>UN</v>
          </cell>
          <cell r="D606">
            <v>7.78</v>
          </cell>
        </row>
        <row r="607">
          <cell r="A607" t="str">
            <v>C4662</v>
          </cell>
          <cell r="B607" t="str">
            <v>BARBACÃ C/ TUBO PVC ESGOTO 75 mm, INCLUSIVE GEOTÊXTIL NÃO-TECIDO 100% POLIÉSTER COM RESISTÊNCIA A TRAÇÃO LONGITUDINAL MÍNIMA DE 8 kN/m (BIDIM RT-08 OU SIMILAR) E BRITA</v>
          </cell>
          <cell r="C607" t="str">
            <v>UN</v>
          </cell>
          <cell r="D607">
            <v>9.99</v>
          </cell>
        </row>
        <row r="608">
          <cell r="A608" t="str">
            <v>C4663</v>
          </cell>
          <cell r="B608" t="str">
            <v>BARBACÃ C/ TUBO PVC ESGOTO 100 mm, INCLUSIVE GEOTÊXTIL NÃO-TECIDO 100% POLIÉSTER COM RESISTÊNCIA A TRAÇÃO LONGITUDINAL MÍNIMA DE 8 kN/m (BIDIM RT-08 OU SIMILAR) E BRITA</v>
          </cell>
          <cell r="C608" t="str">
            <v>UN</v>
          </cell>
          <cell r="D608">
            <v>10.61</v>
          </cell>
        </row>
        <row r="609">
          <cell r="A609" t="str">
            <v>C3141</v>
          </cell>
          <cell r="B609" t="str">
            <v>COLCHÃO DRENANTE DE AREIA ( S/TRANSP)</v>
          </cell>
          <cell r="C609" t="str">
            <v>M3</v>
          </cell>
          <cell r="D609">
            <v>15.43</v>
          </cell>
        </row>
        <row r="610">
          <cell r="A610" t="str">
            <v>C3142</v>
          </cell>
          <cell r="B610" t="str">
            <v>COLCHÃO DRENANTE DE BRITA ( S/TRANSP)</v>
          </cell>
          <cell r="C610" t="str">
            <v>M3</v>
          </cell>
          <cell r="D610">
            <v>118.24</v>
          </cell>
        </row>
        <row r="611">
          <cell r="A611" t="str">
            <v>C3076</v>
          </cell>
          <cell r="B611" t="str">
            <v>DRENO SUB-SUPERFICIAL C/ENCHIMENTO DE BRITA</v>
          </cell>
          <cell r="C611" t="str">
            <v>M</v>
          </cell>
          <cell r="D611">
            <v>27.17</v>
          </cell>
        </row>
        <row r="612">
          <cell r="A612" t="str">
            <v>C4660</v>
          </cell>
          <cell r="B612" t="str">
            <v>DRENO SUB-SUPERFICIAL C/ GEOTÊXTIL NÃO TECIDO 100% POLIÉSTER COM RESISTÊNCIA A TRAÇÃO LONGITUDINAL MÍNIMA DE 9 kN/m (BIDIM RT-09 OU SIMILAR) INCLUSIVE ENCHIMENTO DE BRITA</v>
          </cell>
          <cell r="C612" t="str">
            <v>M</v>
          </cell>
          <cell r="D612">
            <v>47.02</v>
          </cell>
        </row>
        <row r="613">
          <cell r="A613" t="str">
            <v>C3086</v>
          </cell>
          <cell r="B613" t="str">
            <v>EXTREMIDADE PARA DRENO SUB-SUPERFICIAL</v>
          </cell>
          <cell r="C613" t="str">
            <v>UN</v>
          </cell>
          <cell r="D613">
            <v>241.94</v>
          </cell>
        </row>
        <row r="614">
          <cell r="A614" t="str">
            <v>C4659</v>
          </cell>
          <cell r="B614" t="str">
            <v>GEOTEXTIL NÃO TECIDO 100% POLIÉSTER COM RESISTÊNCIA AO PUNCIONAMENTO CBR MÍNIMA DE 2 kN</v>
          </cell>
          <cell r="C614" t="str">
            <v>M2</v>
          </cell>
          <cell r="D614">
            <v>10.67</v>
          </cell>
        </row>
        <row r="615">
          <cell r="A615" t="str">
            <v>C4650</v>
          </cell>
          <cell r="B615" t="str">
            <v>GEOTÊXTIL NÃO-TECIDO 100% POLIÉSTER COM RESISTÊNCIA AO PUNCIONAMENTO CBR MÍNIMA DE 5,5 kN (BIDIM RT-31 OU SIMILAR) PARA ÁREAS SUBMERSAS</v>
          </cell>
          <cell r="C615" t="str">
            <v>M2</v>
          </cell>
          <cell r="D615">
            <v>46.7</v>
          </cell>
        </row>
        <row r="616">
          <cell r="A616" t="str">
            <v>C4651</v>
          </cell>
          <cell r="B616" t="str">
            <v>GEOTÊXTIL NÃO-TECIDO 100% POLIÉSTER COM RESISTÊNCIA A TRAÇÃO LONGITUDINAL MÍNIMA DE 7 kN/m (BIDIM RT-07 OU SIMILAR)</v>
          </cell>
          <cell r="C616" t="str">
            <v>M2</v>
          </cell>
          <cell r="D616">
            <v>9.7200000000000006</v>
          </cell>
        </row>
        <row r="617">
          <cell r="A617" t="str">
            <v>C4652</v>
          </cell>
          <cell r="B617" t="str">
            <v>GEOTÊXTIL NÃO-TECIDO 100% POLIÉSTER COM RESISTÊNCIA A TRAÇÃO LONGITUDINAL MÍNIMA DE 8 kN/m (BIDIM RT-08 OU SIMILAR)</v>
          </cell>
          <cell r="C617" t="str">
            <v>M2</v>
          </cell>
          <cell r="D617">
            <v>10.67</v>
          </cell>
        </row>
        <row r="618">
          <cell r="A618" t="str">
            <v>C4653</v>
          </cell>
          <cell r="B618" t="str">
            <v>GEOTÊXTIL NÃO-TECIDO 100% POLIÉSTER COM RESISTÊNCIA A TRAÇÃO LONGITUDINAL MÍNIMA DE 9 kN/m (BIDIM RT-09 OU SIMILAR)</v>
          </cell>
          <cell r="C618" t="str">
            <v>M2</v>
          </cell>
          <cell r="D618">
            <v>11.99</v>
          </cell>
        </row>
        <row r="619">
          <cell r="A619" t="str">
            <v>C4586</v>
          </cell>
          <cell r="B619" t="str">
            <v>GEOTÊXTIL NÃO-TECIDO 100% POLIÉSTER COM RESISTÊNCIA A TRAÇÃO LONGITUDINAL MÍNIMA DE 10 kN/m (BIDIM RT-10 OU SIMILAR)</v>
          </cell>
          <cell r="C619" t="str">
            <v>M2</v>
          </cell>
          <cell r="D619">
            <v>13.11</v>
          </cell>
        </row>
        <row r="620">
          <cell r="A620" t="str">
            <v>C4654</v>
          </cell>
          <cell r="B620" t="str">
            <v>GEOTÊXTIL NÃO-TECIDO 100% POLIÉSTER COM RESISTÊNCIA A TRAÇÃO LONGITUDINAL MÍNIMA DE 14 kN/m (BIDIM RT-14 OU SIMILAR)</v>
          </cell>
          <cell r="C620" t="str">
            <v>M2</v>
          </cell>
          <cell r="D620">
            <v>18.13</v>
          </cell>
        </row>
        <row r="621">
          <cell r="A621" t="str">
            <v>C4655</v>
          </cell>
          <cell r="B621" t="str">
            <v>GEOTÊXTIL NÃO-TECIDO 100% POLIÉSTER COM RESISTÊNCIA A TRAÇÃO LONGITUDINAL MÍNIMA DE 16 kN/m (BIDIM RT-16 OU SIMILAR)</v>
          </cell>
          <cell r="C621" t="str">
            <v>M2</v>
          </cell>
          <cell r="D621">
            <v>20.83</v>
          </cell>
        </row>
        <row r="622">
          <cell r="A622" t="str">
            <v>C4656</v>
          </cell>
          <cell r="B622" t="str">
            <v>GEOTÊXTIL NÃO-TECIDO 100% POLIÉSTER COM RESISTÊNCIA A TRAÇÃO LONGITUDINAL MÍNIMA DE 21 kN/m (BIDIM RT-21 OU SIMILAR)</v>
          </cell>
          <cell r="C622" t="str">
            <v>M2</v>
          </cell>
          <cell r="D622">
            <v>26.31</v>
          </cell>
        </row>
        <row r="623">
          <cell r="A623" t="str">
            <v>C4657</v>
          </cell>
          <cell r="B623" t="str">
            <v>GEOTÊXTIL NÃO-TECIDO 100% POLIÉSTER COM RESISTÊNCIA A TRAÇÃO LONGITUDINAL MÍNIMA DE 26 kN/m (BIDIM RT-26 OU SIMILAR)</v>
          </cell>
          <cell r="C623" t="str">
            <v>M2</v>
          </cell>
          <cell r="D623">
            <v>34.11</v>
          </cell>
        </row>
        <row r="624">
          <cell r="A624" t="str">
            <v>C4658</v>
          </cell>
          <cell r="B624" t="str">
            <v>GEOTÊXTIL NÃO-TECIDO 100% POLIÉSTER COM RESISTÊNCIA A TRAÇÃO LONGITUDINAL MÍNIMA DE 31 kN/m (BIDIM RT-31 OU SIMILAR)</v>
          </cell>
          <cell r="C624" t="str">
            <v>M2</v>
          </cell>
          <cell r="D624">
            <v>39.46</v>
          </cell>
        </row>
        <row r="625">
          <cell r="A625" t="str">
            <v>C4752</v>
          </cell>
          <cell r="B625" t="str">
            <v>MANTA GEOTEXTIL, TECIDA 100% POLIPROPILENO, RESISTÊNCIA A TRAÇÃO DE 55KN/M E DEFORMAÇÃO INFERIOR A 15% (FORNECIMENTO E ASSENTAMENTO)</v>
          </cell>
          <cell r="C625" t="str">
            <v>M2</v>
          </cell>
          <cell r="D625">
            <v>12.11</v>
          </cell>
        </row>
        <row r="626">
          <cell r="A626" t="str">
            <v>C4753</v>
          </cell>
          <cell r="B626" t="str">
            <v>PEÇA EM MADEIRA MUIRACATIARA (2,50X5,00CM) PARA FIXAÇÃO DA MANTA GEOTEXTIL</v>
          </cell>
          <cell r="C626" t="str">
            <v>M</v>
          </cell>
          <cell r="D626">
            <v>20.5</v>
          </cell>
        </row>
        <row r="627">
          <cell r="A627" t="str">
            <v>DRENAGEM SUPERFICIAL</v>
          </cell>
          <cell r="D627">
            <v>31032.78</v>
          </cell>
        </row>
        <row r="628">
          <cell r="A628" t="str">
            <v>C0365</v>
          </cell>
          <cell r="B628" t="str">
            <v xml:space="preserve">BANQUETA/ MEIO FIO DE CONCRETO MOLDADO NO LOCAL </v>
          </cell>
          <cell r="C628" t="str">
            <v>M</v>
          </cell>
          <cell r="D628">
            <v>30.48</v>
          </cell>
        </row>
        <row r="629">
          <cell r="A629" t="str">
            <v>C0367</v>
          </cell>
          <cell r="B629" t="str">
            <v>BANQUETA/ MEIO FIO DE CONCRETO PRÉ-MOLDADO (1,00x0,25x0,15m)</v>
          </cell>
          <cell r="C629" t="str">
            <v>M</v>
          </cell>
          <cell r="D629">
            <v>51.82</v>
          </cell>
        </row>
        <row r="630">
          <cell r="A630" t="str">
            <v>C0366</v>
          </cell>
          <cell r="B630" t="str">
            <v>BANQUETA/ MEIO FIO DE CONCRETO P/ VIAS URBANAS (1,00x0,35x0,15m)</v>
          </cell>
          <cell r="C630" t="str">
            <v>M</v>
          </cell>
          <cell r="D630">
            <v>66.22</v>
          </cell>
        </row>
        <row r="631">
          <cell r="A631" t="str">
            <v>C0368</v>
          </cell>
          <cell r="B631" t="str">
            <v>BANQUETA/ MEIO FIO DE TIJOLO MACIÇO</v>
          </cell>
          <cell r="C631" t="str">
            <v>M</v>
          </cell>
          <cell r="D631">
            <v>38.07</v>
          </cell>
        </row>
        <row r="632">
          <cell r="A632" t="str">
            <v>C3065</v>
          </cell>
          <cell r="B632" t="str">
            <v>DESCIDA D'ÁGUA DE CONCRETO ARMADO PADRÃO DERT</v>
          </cell>
          <cell r="C632" t="str">
            <v>M</v>
          </cell>
          <cell r="D632">
            <v>203.17</v>
          </cell>
        </row>
        <row r="633">
          <cell r="A633" t="str">
            <v>C3066</v>
          </cell>
          <cell r="B633" t="str">
            <v>DESCIDA D'ÁGUA DE CONCRETO ARMADO TIPO U</v>
          </cell>
          <cell r="C633" t="str">
            <v>M</v>
          </cell>
          <cell r="D633">
            <v>202.68</v>
          </cell>
        </row>
        <row r="634">
          <cell r="A634" t="str">
            <v>C3067</v>
          </cell>
          <cell r="B634" t="str">
            <v>DESCIDA D'AGUA EM CALHA PRÉ-MOLDADA DE CONCRETO D= 0,40m</v>
          </cell>
          <cell r="C634" t="str">
            <v>M</v>
          </cell>
          <cell r="D634">
            <v>71.540000000000006</v>
          </cell>
        </row>
        <row r="635">
          <cell r="A635" t="str">
            <v>C2727</v>
          </cell>
          <cell r="B635" t="str">
            <v>DRENAGEM COM CALHA PRÉ-MOLDADA DE CONCRETO D= 0,30m</v>
          </cell>
          <cell r="C635" t="str">
            <v>M</v>
          </cell>
          <cell r="D635">
            <v>67.22</v>
          </cell>
        </row>
        <row r="636">
          <cell r="A636" t="str">
            <v>C4583</v>
          </cell>
          <cell r="B636" t="str">
            <v>MEIO FIO CONJUGADO C/ SARJETA, EXTRUSADO COM CONCRETO FCK 20 MPa</v>
          </cell>
          <cell r="C636" t="str">
            <v>M</v>
          </cell>
          <cell r="D636">
            <v>77.709999999999994</v>
          </cell>
        </row>
        <row r="637">
          <cell r="A637" t="str">
            <v>C3097</v>
          </cell>
          <cell r="B637" t="str">
            <v>MEIO FIO DE PEDRA GRANÍTICA</v>
          </cell>
          <cell r="C637" t="str">
            <v>M</v>
          </cell>
          <cell r="D637">
            <v>24.57</v>
          </cell>
        </row>
        <row r="638">
          <cell r="A638" t="str">
            <v>C3449</v>
          </cell>
          <cell r="B638" t="str">
            <v>MEIO FIO PRÉ MOLDADO (0,07x0,30x1,00)m C/REJUNTAMENTO</v>
          </cell>
          <cell r="C638" t="str">
            <v>M</v>
          </cell>
          <cell r="D638">
            <v>28.64</v>
          </cell>
        </row>
        <row r="639">
          <cell r="A639" t="str">
            <v>C2018</v>
          </cell>
          <cell r="B639" t="str">
            <v>POÇO DE VISITA DE ALVENARIA P/ GALERIA DE ÁGUAS PLUVIAIS DIAM. = 1m  E PROFUNDIDADE= 2m</v>
          </cell>
          <cell r="C639" t="str">
            <v>UN</v>
          </cell>
          <cell r="D639">
            <v>6420.35</v>
          </cell>
        </row>
        <row r="640">
          <cell r="A640" t="str">
            <v>C2019</v>
          </cell>
          <cell r="B640" t="str">
            <v>POÇO DE VISITA DE ALVENARIA P/ GALERIA DE ÁGUAS PLUVIAIS DIAM. = 1m  E PROFUNDIDADE= 4m</v>
          </cell>
          <cell r="C640" t="str">
            <v>UN</v>
          </cell>
          <cell r="D640">
            <v>9360.09</v>
          </cell>
        </row>
        <row r="641">
          <cell r="A641" t="str">
            <v>C2020</v>
          </cell>
          <cell r="B641" t="str">
            <v>POÇO DE VISITA DE ALVENARIA P/ GALERIA DE ÁGUAS PLUVIAIS DIAM.= 1m  E PROFUNDIDADE= 6m</v>
          </cell>
          <cell r="C641" t="str">
            <v>UN</v>
          </cell>
          <cell r="D641">
            <v>12446.68</v>
          </cell>
        </row>
        <row r="642">
          <cell r="A642" t="str">
            <v>C3110</v>
          </cell>
          <cell r="B642" t="str">
            <v>SAIDA D'AGUA C/ DISSIPADOR DE ENERGIA</v>
          </cell>
          <cell r="C642" t="str">
            <v>UN</v>
          </cell>
          <cell r="D642">
            <v>284.58</v>
          </cell>
        </row>
        <row r="643">
          <cell r="A643" t="str">
            <v>C3322</v>
          </cell>
          <cell r="B643" t="str">
            <v>SARJETA CONJUGADA COM BANQUETA EM CONCRETO SIMPLES</v>
          </cell>
          <cell r="C643" t="str">
            <v>M</v>
          </cell>
          <cell r="D643">
            <v>97.73</v>
          </cell>
        </row>
        <row r="644">
          <cell r="A644" t="str">
            <v>C3111</v>
          </cell>
          <cell r="B644" t="str">
            <v>SARJETA DE CONCRETO SIMPLES "U" C/H=0,35m/E=0,08m</v>
          </cell>
          <cell r="C644" t="str">
            <v>M</v>
          </cell>
          <cell r="D644">
            <v>178.62</v>
          </cell>
        </row>
        <row r="645">
          <cell r="A645" t="str">
            <v>C3112</v>
          </cell>
          <cell r="B645" t="str">
            <v>SARJETA DE CONCRETO SIMPLES C/L=1,00m/E=0,08m</v>
          </cell>
          <cell r="C645" t="str">
            <v>M</v>
          </cell>
          <cell r="D645">
            <v>63.65</v>
          </cell>
        </row>
        <row r="646">
          <cell r="A646" t="str">
            <v>C3113</v>
          </cell>
          <cell r="B646" t="str">
            <v>SARJETA DE CONCRETO SIMPLES C/L=1,20m/E=0,08m</v>
          </cell>
          <cell r="C646" t="str">
            <v>M</v>
          </cell>
          <cell r="D646">
            <v>77.98</v>
          </cell>
        </row>
        <row r="647">
          <cell r="A647" t="str">
            <v>C2310</v>
          </cell>
          <cell r="B647" t="str">
            <v>TAMPÃO DE FERRO FUNDIDO P/ POÇO DE VISITA  DE DIAM-=1 M</v>
          </cell>
          <cell r="C647" t="str">
            <v>UN</v>
          </cell>
          <cell r="D647">
            <v>1185.2</v>
          </cell>
        </row>
        <row r="648">
          <cell r="A648" t="str">
            <v>C4874</v>
          </cell>
          <cell r="B648" t="str">
            <v>TAMPONAMENTO PROVISÓRIO EM CAIXA DE VISITA</v>
          </cell>
          <cell r="C648" t="str">
            <v>UN</v>
          </cell>
          <cell r="D648">
            <v>55.78</v>
          </cell>
        </row>
        <row r="649">
          <cell r="A649" t="str">
            <v>ARGAMASSAS</v>
          </cell>
          <cell r="D649">
            <v>37813.129999999997</v>
          </cell>
        </row>
        <row r="650">
          <cell r="A650" t="str">
            <v>PREPARAÇÃO DE MATERIAIS</v>
          </cell>
          <cell r="D650">
            <v>946.66</v>
          </cell>
        </row>
        <row r="651">
          <cell r="A651" t="str">
            <v>C0115</v>
          </cell>
          <cell r="B651" t="str">
            <v>AREIA SECA MEIO PENEIRADA</v>
          </cell>
          <cell r="C651" t="str">
            <v>M3</v>
          </cell>
          <cell r="D651">
            <v>351.77</v>
          </cell>
        </row>
        <row r="652">
          <cell r="A652" t="str">
            <v>C0116</v>
          </cell>
          <cell r="B652" t="str">
            <v>AREIA SECA PENEIRADA</v>
          </cell>
          <cell r="C652" t="str">
            <v>M3</v>
          </cell>
          <cell r="D652">
            <v>594.89</v>
          </cell>
        </row>
        <row r="653">
          <cell r="A653" t="str">
            <v>ARGAMASSA DE CIMENTO</v>
          </cell>
          <cell r="D653">
            <v>31233.119999999999</v>
          </cell>
        </row>
        <row r="654">
          <cell r="A654" t="str">
            <v>C0117</v>
          </cell>
          <cell r="B654" t="str">
            <v>ARGAMASSA DE CIMENTO ARENOSO E AREIA S/PEN. TRAÇO 1:2:4</v>
          </cell>
          <cell r="C654" t="str">
            <v>M3</v>
          </cell>
          <cell r="D654">
            <v>533.66</v>
          </cell>
        </row>
        <row r="655">
          <cell r="A655" t="str">
            <v>C0129</v>
          </cell>
          <cell r="B655" t="str">
            <v>ARGAMASSA DE CIMENTO ARENOSO E AREIA S/PEN. TRAÇO 1:2:6</v>
          </cell>
          <cell r="C655" t="str">
            <v>M3</v>
          </cell>
          <cell r="D655">
            <v>488.93</v>
          </cell>
        </row>
        <row r="656">
          <cell r="A656" t="str">
            <v>C0133</v>
          </cell>
          <cell r="B656" t="str">
            <v>ARGAMASSA DE CIMENTO ARENOSO E AREIA S/PEN. TRAÇO1:2.5:3.5</v>
          </cell>
          <cell r="C656" t="str">
            <v>M3</v>
          </cell>
          <cell r="D656">
            <v>531.75</v>
          </cell>
        </row>
        <row r="657">
          <cell r="A657" t="str">
            <v>C0130</v>
          </cell>
          <cell r="B657" t="str">
            <v>ARGAMASSA DE CIMENTO ARENOSO E AREIA S/PEN. TRAÇO 1:3:3</v>
          </cell>
          <cell r="C657" t="str">
            <v>M3</v>
          </cell>
          <cell r="D657">
            <v>529.9</v>
          </cell>
        </row>
        <row r="658">
          <cell r="A658" t="str">
            <v>C0131</v>
          </cell>
          <cell r="B658" t="str">
            <v>ARGAMASSA DE CIMENTO ARENOSO E AREIA S/PEN. TRAÇO 1:3:5</v>
          </cell>
          <cell r="C658" t="str">
            <v>M3</v>
          </cell>
          <cell r="D658">
            <v>486.1</v>
          </cell>
        </row>
        <row r="659">
          <cell r="A659" t="str">
            <v>C0132</v>
          </cell>
          <cell r="B659" t="str">
            <v>ARGAMASSA DE CIMENTO ARENOSO E AREIA S/PEN. TRAÇO 1:3:7</v>
          </cell>
          <cell r="C659" t="str">
            <v>M3</v>
          </cell>
          <cell r="D659">
            <v>462.56</v>
          </cell>
        </row>
        <row r="660">
          <cell r="A660" t="str">
            <v>C0181</v>
          </cell>
          <cell r="B660" t="str">
            <v>ARGAMASSA DE CIMENTO ARENOSO E AREIA S/PEN. TRAÇO 1:3.5:2.5</v>
          </cell>
          <cell r="C660" t="str">
            <v>M3</v>
          </cell>
          <cell r="D660">
            <v>528.05999999999995</v>
          </cell>
        </row>
        <row r="661">
          <cell r="A661" t="str">
            <v>C0118</v>
          </cell>
          <cell r="B661" t="str">
            <v>ARGAMASSA DE CIMENTO ARENOSO E AREIA S/PEN. TRAÇO 1:4:2</v>
          </cell>
          <cell r="C661" t="str">
            <v>M3</v>
          </cell>
          <cell r="D661">
            <v>526.16</v>
          </cell>
        </row>
        <row r="662">
          <cell r="A662" t="str">
            <v>C0119</v>
          </cell>
          <cell r="B662" t="str">
            <v>ARGAMASSA DE CIMENTO ARENOSO E AREIA S/PEN. TRAÇO 1:4:4</v>
          </cell>
          <cell r="C662" t="str">
            <v>M3</v>
          </cell>
          <cell r="D662">
            <v>483.25</v>
          </cell>
        </row>
        <row r="663">
          <cell r="A663" t="str">
            <v>C0120</v>
          </cell>
          <cell r="B663" t="str">
            <v>ARGAMASSA DE CIMENTO ARENOSO E AREIA S/PEN. TRAÇO 1:4:6</v>
          </cell>
          <cell r="C663" t="str">
            <v>M3</v>
          </cell>
          <cell r="D663">
            <v>460.23</v>
          </cell>
        </row>
        <row r="664">
          <cell r="A664" t="str">
            <v>C0121</v>
          </cell>
          <cell r="B664" t="str">
            <v>ARGAMASSA DE CIMENTO ARENOSO E AREIA S/PEN. TRAÇO 1:4:8</v>
          </cell>
          <cell r="C664" t="str">
            <v>M3</v>
          </cell>
          <cell r="D664">
            <v>442.06</v>
          </cell>
        </row>
        <row r="665">
          <cell r="A665" t="str">
            <v>C0122</v>
          </cell>
          <cell r="B665" t="str">
            <v>ARGAMASSA DE CIMENTO ARENOSO E AREIA S/PEN. TRAÇO 1:5:3</v>
          </cell>
          <cell r="C665" t="str">
            <v>M3</v>
          </cell>
          <cell r="D665">
            <v>480.4</v>
          </cell>
        </row>
        <row r="666">
          <cell r="A666" t="str">
            <v>C0128</v>
          </cell>
          <cell r="B666" t="str">
            <v>ARGAMASSA DE CIMENTO ARENOSO E AREIA S/PEN. TRAÇO 1:5:5</v>
          </cell>
          <cell r="C666" t="str">
            <v>M3</v>
          </cell>
          <cell r="D666">
            <v>457.9</v>
          </cell>
        </row>
        <row r="667">
          <cell r="A667" t="str">
            <v>C0123</v>
          </cell>
          <cell r="B667" t="str">
            <v>ARGAMASSA DE CIMENTO ARENOSO E AREIA S/PEN. TRAÇO 1:5:7</v>
          </cell>
          <cell r="C667" t="str">
            <v>M3</v>
          </cell>
          <cell r="D667">
            <v>440.08</v>
          </cell>
        </row>
        <row r="668">
          <cell r="A668" t="str">
            <v>C0179</v>
          </cell>
          <cell r="B668" t="str">
            <v>ARGAMASSA DE CIMENTO ARENOSO E AREIA S/PEN. TRAÇO 1:6:2</v>
          </cell>
          <cell r="C668" t="str">
            <v>M3</v>
          </cell>
          <cell r="D668">
            <v>477.57</v>
          </cell>
        </row>
        <row r="669">
          <cell r="A669" t="str">
            <v>C0124</v>
          </cell>
          <cell r="B669" t="str">
            <v>ARGAMASSA DE CIMENTO ARENOSO E AREIA S/PEN. TRAÇO 1:6:4</v>
          </cell>
          <cell r="C669" t="str">
            <v>M3</v>
          </cell>
          <cell r="D669">
            <v>455.56</v>
          </cell>
        </row>
        <row r="670">
          <cell r="A670" t="str">
            <v>C0125</v>
          </cell>
          <cell r="B670" t="str">
            <v>ARGAMASSA DE CIMENTO ARENOSO E AREIA S/PEN. TRAÇO 1:6:6</v>
          </cell>
          <cell r="C670" t="str">
            <v>M3</v>
          </cell>
          <cell r="D670">
            <v>438.12</v>
          </cell>
        </row>
        <row r="671">
          <cell r="A671" t="str">
            <v>C0180</v>
          </cell>
          <cell r="B671" t="str">
            <v>ARGAMASSA DE CIMENTO ARENOSO E AREIA S/PEN. TRAÇO 1:7:3</v>
          </cell>
          <cell r="C671" t="str">
            <v>M3</v>
          </cell>
          <cell r="D671">
            <v>453.23</v>
          </cell>
        </row>
        <row r="672">
          <cell r="A672" t="str">
            <v>C0126</v>
          </cell>
          <cell r="B672" t="str">
            <v>ARGAMASSA DE CIMENTO ARENOSO E AREIA S/PEN. TRAÇO 1:7:5</v>
          </cell>
          <cell r="C672" t="str">
            <v>M3</v>
          </cell>
          <cell r="D672">
            <v>436.16</v>
          </cell>
        </row>
        <row r="673">
          <cell r="A673" t="str">
            <v>C0127</v>
          </cell>
          <cell r="B673" t="str">
            <v>ARGAMASSA DE CIMENTO ARENOSO E AREIA S/PEN. TRAÇO 1:8:4</v>
          </cell>
          <cell r="C673" t="str">
            <v>M3</v>
          </cell>
          <cell r="D673">
            <v>434.18</v>
          </cell>
        </row>
        <row r="674">
          <cell r="A674" t="str">
            <v>C0162</v>
          </cell>
          <cell r="B674" t="str">
            <v>ARGAMASSA DE CIMENTO BRANCO E PÓ DE MÁRMORE TRAÇO 1:3</v>
          </cell>
          <cell r="C674" t="str">
            <v>M3</v>
          </cell>
          <cell r="D674">
            <v>1188.57</v>
          </cell>
        </row>
        <row r="675">
          <cell r="A675" t="str">
            <v>C0160</v>
          </cell>
          <cell r="B675" t="str">
            <v>ARGAMASSA DE CIMENTO E AREIA FINA PENEIRADA E ADITIVO AGLUTINANTE ORGANO-SINTÉTICO NO TRAÇO 1:8</v>
          </cell>
          <cell r="C675" t="str">
            <v>M3</v>
          </cell>
          <cell r="D675">
            <v>416</v>
          </cell>
        </row>
        <row r="676">
          <cell r="A676" t="str">
            <v>C0161</v>
          </cell>
          <cell r="B676" t="str">
            <v>ARGAMASSA DE CIMENTO E AREIA MEDIA PENEIRADA E ADITIVO AGLUTINANTE ORGANO-SINTÉTICO NO TRAÇO 1:8</v>
          </cell>
          <cell r="C676" t="str">
            <v>M3</v>
          </cell>
          <cell r="D676">
            <v>419.02</v>
          </cell>
        </row>
        <row r="677">
          <cell r="A677" t="str">
            <v>C0155</v>
          </cell>
          <cell r="B677" t="str">
            <v>ARGAMASSA DE CIMENTO E AREIA PENEIRADA C/ IMPERMEABILIZANTE TRAÇO 1:1.5</v>
          </cell>
          <cell r="C677" t="str">
            <v>M3</v>
          </cell>
          <cell r="D677">
            <v>1308.28</v>
          </cell>
        </row>
        <row r="678">
          <cell r="A678" t="str">
            <v>C0154</v>
          </cell>
          <cell r="B678" t="str">
            <v>ARGAMASSA DE CIMENTO E AREIA PENEIRADA C/ IMPERMEABILIZANTE TRAÇO 1:4</v>
          </cell>
          <cell r="C678" t="str">
            <v>M3</v>
          </cell>
          <cell r="D678">
            <v>1158.22</v>
          </cell>
        </row>
        <row r="679">
          <cell r="A679" t="str">
            <v>C0163</v>
          </cell>
          <cell r="B679" t="str">
            <v>ARGAMASSA DE CIMENTO E AREIA PEN. TRAÇO 1:2</v>
          </cell>
          <cell r="C679" t="str">
            <v>M3</v>
          </cell>
          <cell r="D679">
            <v>1149.18</v>
          </cell>
        </row>
        <row r="680">
          <cell r="A680" t="str">
            <v>C0164</v>
          </cell>
          <cell r="B680" t="str">
            <v>ARGAMASSA DE CIMENTO E AREIA PEN. TRAÇO 1:3</v>
          </cell>
          <cell r="C680" t="str">
            <v>M3</v>
          </cell>
          <cell r="D680">
            <v>1104.1300000000001</v>
          </cell>
        </row>
        <row r="681">
          <cell r="A681" t="str">
            <v>C0165</v>
          </cell>
          <cell r="B681" t="str">
            <v>ARGAMASSA DE CIMENTO E AREIA PEN. TRAÇO 1:4</v>
          </cell>
          <cell r="C681" t="str">
            <v>M3</v>
          </cell>
          <cell r="D681">
            <v>1018.22</v>
          </cell>
        </row>
        <row r="682">
          <cell r="A682" t="str">
            <v>C4429</v>
          </cell>
          <cell r="B682" t="str">
            <v>ARGAMASSA DE CIMENTO E AREIA PEN. TRAÇO 1:5</v>
          </cell>
          <cell r="C682" t="str">
            <v>M3</v>
          </cell>
          <cell r="D682">
            <v>966.39</v>
          </cell>
        </row>
        <row r="683">
          <cell r="A683" t="str">
            <v>C4430</v>
          </cell>
          <cell r="B683" t="str">
            <v>ARGAMASSA DE CIMENTO E AREIA PEN. TRAÇO 1:6</v>
          </cell>
          <cell r="C683" t="str">
            <v>M3</v>
          </cell>
          <cell r="D683">
            <v>931.6</v>
          </cell>
        </row>
        <row r="684">
          <cell r="A684" t="str">
            <v>C3009</v>
          </cell>
          <cell r="B684" t="str">
            <v>ARGAMASSA DE CIMENTO E AREIA PEN. TRAÇO 1:7</v>
          </cell>
          <cell r="C684" t="str">
            <v>M3</v>
          </cell>
          <cell r="D684">
            <v>906.75</v>
          </cell>
        </row>
        <row r="685">
          <cell r="A685" t="str">
            <v>C0156</v>
          </cell>
          <cell r="B685" t="str">
            <v>ARGAMASSA DE CIMENTO E AREIA S/PEN. C/IMPERMEAB. TRAÇO 1:2</v>
          </cell>
          <cell r="C685" t="str">
            <v>M3</v>
          </cell>
          <cell r="D685">
            <v>888.64</v>
          </cell>
        </row>
        <row r="686">
          <cell r="A686" t="str">
            <v>C0157</v>
          </cell>
          <cell r="B686" t="str">
            <v>ARGAMASSA DE CIMENTO E AREIA S/PEN. C/IMPERMEAB. TRAÇO 1:3</v>
          </cell>
          <cell r="C686" t="str">
            <v>M3</v>
          </cell>
          <cell r="D686">
            <v>789.29</v>
          </cell>
        </row>
        <row r="687">
          <cell r="A687" t="str">
            <v>C0158</v>
          </cell>
          <cell r="B687" t="str">
            <v>ARGAMASSA DE CIMENTO E AREIA S/PEN. C/IMPERMEAB. TRAÇO 1:4</v>
          </cell>
          <cell r="C687" t="str">
            <v>M3</v>
          </cell>
          <cell r="D687">
            <v>703.38</v>
          </cell>
        </row>
        <row r="688">
          <cell r="A688" t="str">
            <v>C0159</v>
          </cell>
          <cell r="B688" t="str">
            <v>ARGAMASSA DE CIMENTO E AREIA S/PEN. C/IMPERMEAB. TRAÇO 1:5</v>
          </cell>
          <cell r="C688" t="str">
            <v>M3</v>
          </cell>
          <cell r="D688">
            <v>651.54999999999995</v>
          </cell>
        </row>
        <row r="689">
          <cell r="A689" t="str">
            <v>C0166</v>
          </cell>
          <cell r="B689" t="str">
            <v>ARGAMASSA DE CIMENTO E AREIA S/PEN. TRAÇO 1:1</v>
          </cell>
          <cell r="C689" t="str">
            <v>M3</v>
          </cell>
          <cell r="D689">
            <v>913.64</v>
          </cell>
        </row>
        <row r="690">
          <cell r="A690" t="str">
            <v>C0167</v>
          </cell>
          <cell r="B690" t="str">
            <v>ARGAMASSA DE CIMENTO E AREIA S/PEN. TRAÇO 1:1.5</v>
          </cell>
          <cell r="C690" t="str">
            <v>M3</v>
          </cell>
          <cell r="D690">
            <v>815.96</v>
          </cell>
        </row>
        <row r="691">
          <cell r="A691" t="str">
            <v>C0168</v>
          </cell>
          <cell r="B691" t="str">
            <v>ARGAMASSA DE CIMENTO E AREIA S/PEN. TRAÇO 1:2</v>
          </cell>
          <cell r="C691" t="str">
            <v>M3</v>
          </cell>
          <cell r="D691">
            <v>748.64</v>
          </cell>
        </row>
        <row r="692">
          <cell r="A692" t="str">
            <v>C0169</v>
          </cell>
          <cell r="B692" t="str">
            <v>ARGAMASSA DE CIMENTO E AREIA S/PEN. TRAÇO 1:2.5</v>
          </cell>
          <cell r="C692" t="str">
            <v>M3</v>
          </cell>
          <cell r="D692">
            <v>699.41</v>
          </cell>
        </row>
        <row r="693">
          <cell r="A693" t="str">
            <v>C0170</v>
          </cell>
          <cell r="B693" t="str">
            <v>ARGAMASSA DE CIMENTO E AREIA S/PEN. TRAÇO 1:3</v>
          </cell>
          <cell r="C693" t="str">
            <v>M3</v>
          </cell>
          <cell r="D693">
            <v>649.29</v>
          </cell>
        </row>
        <row r="694">
          <cell r="A694" t="str">
            <v>C0171</v>
          </cell>
          <cell r="B694" t="str">
            <v>ARGAMASSA DE CIMENTO E AREIA S/PEN. TRAÇO 1:4</v>
          </cell>
          <cell r="C694" t="str">
            <v>M3</v>
          </cell>
          <cell r="D694">
            <v>563.38</v>
          </cell>
        </row>
        <row r="695">
          <cell r="A695" t="str">
            <v>C0172</v>
          </cell>
          <cell r="B695" t="str">
            <v>ARGAMASSA DE CIMENTO E AREIA S/PEN. TRAÇO 1:5</v>
          </cell>
          <cell r="C695" t="str">
            <v>M3</v>
          </cell>
          <cell r="D695">
            <v>511.55</v>
          </cell>
        </row>
        <row r="696">
          <cell r="A696" t="str">
            <v>C0173</v>
          </cell>
          <cell r="B696" t="str">
            <v>ARGAMASSA DE CIMENTO E AREIA S/PEN. TRAÇO 1:6</v>
          </cell>
          <cell r="C696" t="str">
            <v>M3</v>
          </cell>
          <cell r="D696">
            <v>476.76</v>
          </cell>
        </row>
        <row r="697">
          <cell r="A697" t="str">
            <v>C0174</v>
          </cell>
          <cell r="B697" t="str">
            <v>ARGAMASSA DE CIMENTO E AREIA S/PEN. TRAÇO 1:7</v>
          </cell>
          <cell r="C697" t="str">
            <v>M3</v>
          </cell>
          <cell r="D697">
            <v>451.91</v>
          </cell>
        </row>
        <row r="698">
          <cell r="A698" t="str">
            <v>C3323</v>
          </cell>
          <cell r="B698" t="str">
            <v>ARGAMASSA DE CIMENTO E AREIA TRAÇO 1:3 COM AREIA PRODUZIDA</v>
          </cell>
          <cell r="C698" t="str">
            <v>M3</v>
          </cell>
          <cell r="D698">
            <v>558.54</v>
          </cell>
        </row>
        <row r="699">
          <cell r="A699" t="str">
            <v>C3324</v>
          </cell>
          <cell r="B699" t="str">
            <v>ARGAMASSA DE CIMENTO E AREIA TRAÇO 1:4 COM AREIA PRODUZIDA</v>
          </cell>
          <cell r="C699" t="str">
            <v>M3</v>
          </cell>
          <cell r="D699">
            <v>472.63</v>
          </cell>
        </row>
        <row r="700">
          <cell r="A700" t="str">
            <v>C0175</v>
          </cell>
          <cell r="B700" t="str">
            <v>ARGAMASSA DE CIMENTO E PEDRISCO TRAÇO 1:4</v>
          </cell>
          <cell r="C700" t="str">
            <v>M3</v>
          </cell>
          <cell r="D700">
            <v>505.48</v>
          </cell>
        </row>
        <row r="701">
          <cell r="A701" t="str">
            <v>C3554</v>
          </cell>
          <cell r="B701" t="str">
            <v>MUTIRÃO MISTO - ARGAMASSA DE CIMENTO E AREIA S/PEN. TRAÇO 1:3</v>
          </cell>
          <cell r="C701" t="str">
            <v>M3</v>
          </cell>
          <cell r="D701">
            <v>446.69</v>
          </cell>
        </row>
        <row r="702">
          <cell r="A702" t="str">
            <v>C3553</v>
          </cell>
          <cell r="B702" t="str">
            <v>MUTIRÃO MISTO - ARGAMASSA DE CIMENTO E AREIA S/PEN. TRAÇO 1:6</v>
          </cell>
          <cell r="C702" t="str">
            <v>M3</v>
          </cell>
          <cell r="D702">
            <v>274.16000000000003</v>
          </cell>
        </row>
        <row r="703">
          <cell r="A703" t="str">
            <v>ARGAMASSA MISTA</v>
          </cell>
          <cell r="D703">
            <v>5590.4</v>
          </cell>
        </row>
        <row r="704">
          <cell r="A704" t="str">
            <v>C0185</v>
          </cell>
          <cell r="B704" t="str">
            <v>ARGAMASSA MISTA DE CAL EM PASTA E AREIA S/PEN. TRAÇO 1:4  C/100 KG DE CIMENTO</v>
          </cell>
          <cell r="C704" t="str">
            <v>M3</v>
          </cell>
          <cell r="D704">
            <v>620.66</v>
          </cell>
        </row>
        <row r="705">
          <cell r="A705" t="str">
            <v>C0189</v>
          </cell>
          <cell r="B705" t="str">
            <v>ARGAMASSA MISTA DE CAL HIDR. E AREIA S/PEN. TRAÇO 1:3 C/100KG DE CIMENTO</v>
          </cell>
          <cell r="C705" t="str">
            <v>M3</v>
          </cell>
          <cell r="D705">
            <v>608.51</v>
          </cell>
        </row>
        <row r="706">
          <cell r="A706" t="str">
            <v>C0192</v>
          </cell>
          <cell r="B706" t="str">
            <v>ARGAMASSA MISTA DE CAL HIDR. E AREIA S/PEN. TRAÇO 1:4 C/100KG DE CIMENTO</v>
          </cell>
          <cell r="C706" t="str">
            <v>M3</v>
          </cell>
          <cell r="D706">
            <v>549.95000000000005</v>
          </cell>
        </row>
        <row r="707">
          <cell r="A707" t="str">
            <v>C0194</v>
          </cell>
          <cell r="B707" t="str">
            <v>ARGAMASSA MISTA DE CIMENTO CAL HIDR. E AREIA PEN.  TRAÇO 1:2:8</v>
          </cell>
          <cell r="C707" t="str">
            <v>M3</v>
          </cell>
          <cell r="D707">
            <v>1062.81</v>
          </cell>
        </row>
        <row r="708">
          <cell r="A708" t="str">
            <v>C0197</v>
          </cell>
          <cell r="B708" t="str">
            <v>ARGAMASSA MISTA DE CIMENTO CAL HIDR. E AREIA S/PEN. TRAÇO 1:1:4</v>
          </cell>
          <cell r="C708" t="str">
            <v>M3</v>
          </cell>
          <cell r="D708">
            <v>738.1</v>
          </cell>
        </row>
        <row r="709">
          <cell r="A709" t="str">
            <v>C0205</v>
          </cell>
          <cell r="B709" t="str">
            <v>ARGAMASSA MISTA DE CIMENTO CAL HIDR. E AREIA S/PEN. TRAÇO 1:2:8</v>
          </cell>
          <cell r="C709" t="str">
            <v>M3</v>
          </cell>
          <cell r="D709">
            <v>608.16999999999996</v>
          </cell>
        </row>
        <row r="710">
          <cell r="A710" t="str">
            <v>C0200</v>
          </cell>
          <cell r="B710" t="str">
            <v>ARGAMASSA MISTA DE CIMENTO CAL HIDR. E AREIA S/PEN. TRAÇO 1:2:9</v>
          </cell>
          <cell r="C710" t="str">
            <v>M3</v>
          </cell>
          <cell r="D710">
            <v>574.77</v>
          </cell>
        </row>
        <row r="711">
          <cell r="A711" t="str">
            <v>C1439</v>
          </cell>
          <cell r="B711" t="str">
            <v>GROUT CIMENTO, CAL HIDR., AREIA E PEDRISCO  TRAÇO 1:0.1:3:2</v>
          </cell>
          <cell r="C711" t="str">
            <v>M3</v>
          </cell>
          <cell r="D711">
            <v>827.43</v>
          </cell>
        </row>
        <row r="712">
          <cell r="A712" t="str">
            <v>ARGAMASSA INDUSTRIALIZADA</v>
          </cell>
          <cell r="D712">
            <v>42.95</v>
          </cell>
        </row>
        <row r="713">
          <cell r="A713" t="str">
            <v>C0210</v>
          </cell>
          <cell r="B713" t="str">
            <v>ARGAMASSA PRÉ-FABRICADA P/REBOCO</v>
          </cell>
          <cell r="C713" t="str">
            <v>M2</v>
          </cell>
          <cell r="D713">
            <v>9.25</v>
          </cell>
        </row>
        <row r="714">
          <cell r="A714" t="str">
            <v>C0211</v>
          </cell>
          <cell r="B714" t="str">
            <v>ARGAMASSA PRÉ-FABRICADA P/REBOCO IMITAÇÃO TRAVERTINO</v>
          </cell>
          <cell r="C714" t="str">
            <v>M2</v>
          </cell>
          <cell r="D714">
            <v>9.25</v>
          </cell>
        </row>
        <row r="715">
          <cell r="A715" t="str">
            <v>C0212</v>
          </cell>
          <cell r="B715" t="str">
            <v>ARGAMASSA PRÉ-FABRICADA P/REBOCO TIPO MASSA RASPADA</v>
          </cell>
          <cell r="C715" t="str">
            <v>M2</v>
          </cell>
          <cell r="D715">
            <v>23.37</v>
          </cell>
        </row>
        <row r="716">
          <cell r="A716" t="str">
            <v>C1848</v>
          </cell>
          <cell r="B716" t="str">
            <v>PASTA DE CIMENTO COLANTE</v>
          </cell>
          <cell r="C716" t="str">
            <v>KG</v>
          </cell>
          <cell r="D716">
            <v>1.08</v>
          </cell>
        </row>
        <row r="717">
          <cell r="A717" t="str">
            <v>FUNDAÇÕES E  ESTRUTURAS</v>
          </cell>
          <cell r="D717">
            <v>159831.49</v>
          </cell>
        </row>
        <row r="718">
          <cell r="A718" t="str">
            <v>TUBULÕES A CÉU ABERTO</v>
          </cell>
          <cell r="D718">
            <v>16097.79</v>
          </cell>
        </row>
        <row r="719">
          <cell r="A719" t="str">
            <v>C0825</v>
          </cell>
          <cell r="B719" t="str">
            <v>CONCRETAGEM DE BASE DE TUBULÃO À CÉU ABERTO</v>
          </cell>
          <cell r="C719" t="str">
            <v>M3</v>
          </cell>
          <cell r="D719">
            <v>1687.25</v>
          </cell>
        </row>
        <row r="720">
          <cell r="A720" t="str">
            <v>C0826</v>
          </cell>
          <cell r="B720" t="str">
            <v>CONCRETAGEM DE TUBULÃO (CAMISA/ENCHIM.)   À CÉU ABERTO  D=1,20m</v>
          </cell>
          <cell r="C720" t="str">
            <v>M</v>
          </cell>
          <cell r="D720">
            <v>2579.61</v>
          </cell>
        </row>
        <row r="721">
          <cell r="A721" t="str">
            <v>C0827</v>
          </cell>
          <cell r="B721" t="str">
            <v>CONCRETAGEM DE TUBULÃO (CAMISA/ENCHIM.)   À CÉU ABERTO  D=1,40m</v>
          </cell>
          <cell r="C721" t="str">
            <v>M</v>
          </cell>
          <cell r="D721">
            <v>3118.64</v>
          </cell>
        </row>
        <row r="722">
          <cell r="A722" t="str">
            <v>C0828</v>
          </cell>
          <cell r="B722" t="str">
            <v>CONCRETAGEM DE TUBULÃO (CAMISA/ENCHIM.)   À CÉU ABERTO  D=1,60m</v>
          </cell>
          <cell r="C722" t="str">
            <v>M</v>
          </cell>
          <cell r="D722">
            <v>3681.4</v>
          </cell>
        </row>
        <row r="723">
          <cell r="A723" t="str">
            <v>C2636</v>
          </cell>
          <cell r="B723" t="str">
            <v>TUBULÃO - CEU ABERTO - C/CONCRETO FCK 13.5 MPa</v>
          </cell>
          <cell r="C723" t="str">
            <v>M3</v>
          </cell>
          <cell r="D723">
            <v>668.79</v>
          </cell>
        </row>
        <row r="724">
          <cell r="A724" t="str">
            <v>C2637</v>
          </cell>
          <cell r="B724" t="str">
            <v>TUBULÃO - CEU ABERTO - C/CONCRETO FCK 13.5 MPa C/RACHÃO</v>
          </cell>
          <cell r="C724" t="str">
            <v>M3</v>
          </cell>
          <cell r="D724">
            <v>616.77</v>
          </cell>
        </row>
        <row r="725">
          <cell r="A725" t="str">
            <v>C2638</v>
          </cell>
          <cell r="B725" t="str">
            <v>TUBULÃO - CEU ABERTO - C/CONCRETO FCK 15 MPa</v>
          </cell>
          <cell r="C725" t="str">
            <v>M3</v>
          </cell>
          <cell r="D725">
            <v>676.52</v>
          </cell>
        </row>
        <row r="726">
          <cell r="A726" t="str">
            <v>C2634</v>
          </cell>
          <cell r="B726" t="str">
            <v>TUBULAO - CEU ABERTO - C/CONCRETO FCK 15 MPa C/RACHÃO</v>
          </cell>
          <cell r="C726" t="str">
            <v>M3</v>
          </cell>
          <cell r="D726">
            <v>623.23</v>
          </cell>
        </row>
        <row r="727">
          <cell r="A727" t="str">
            <v>C2639</v>
          </cell>
          <cell r="B727" t="str">
            <v>TUBULÃO - CEU ABERTO - C/CONCRETO FCK 18 MPa</v>
          </cell>
          <cell r="C727" t="str">
            <v>M3</v>
          </cell>
          <cell r="D727">
            <v>691.94</v>
          </cell>
        </row>
        <row r="728">
          <cell r="A728" t="str">
            <v>C2635</v>
          </cell>
          <cell r="B728" t="str">
            <v>TUBULAO - CEU ABERTO - C/CONCRETO FCK 18 MPa  C/RACHÃO</v>
          </cell>
          <cell r="C728" t="str">
            <v>M3</v>
          </cell>
          <cell r="D728">
            <v>635.42999999999995</v>
          </cell>
        </row>
        <row r="729">
          <cell r="A729" t="str">
            <v>C2641</v>
          </cell>
          <cell r="B729" t="str">
            <v>TUBULÃO - CEU ABERTO - C/CONCRETO USINADO FCK 15 MPa</v>
          </cell>
          <cell r="C729" t="str">
            <v>M3</v>
          </cell>
          <cell r="D729">
            <v>551.20000000000005</v>
          </cell>
        </row>
        <row r="730">
          <cell r="A730" t="str">
            <v>C2642</v>
          </cell>
          <cell r="B730" t="str">
            <v>TUBULÃO - CEU ABERTO - C/CONCRETO USINADO FCK 20 MPa</v>
          </cell>
          <cell r="C730" t="str">
            <v>M3</v>
          </cell>
          <cell r="D730">
            <v>567.01</v>
          </cell>
        </row>
        <row r="731">
          <cell r="A731" t="str">
            <v>TUBULÕES A AR COMPRIMIDO</v>
          </cell>
          <cell r="D731">
            <v>30026.33</v>
          </cell>
        </row>
        <row r="732">
          <cell r="A732" t="str">
            <v>C3148</v>
          </cell>
          <cell r="B732" t="str">
            <v>CONCRETAGEM DE BASES TUBULÃO AR COMPRIMIDO ATE 12m</v>
          </cell>
          <cell r="C732" t="str">
            <v>M3</v>
          </cell>
          <cell r="D732">
            <v>2089.27</v>
          </cell>
        </row>
        <row r="733">
          <cell r="A733" t="str">
            <v>C3147</v>
          </cell>
          <cell r="B733" t="str">
            <v>CONCRETAGEM DE BASES TUBULÃO AR COMPRIMIDO 12/18m</v>
          </cell>
          <cell r="C733" t="str">
            <v>M3</v>
          </cell>
          <cell r="D733">
            <v>2183.5100000000002</v>
          </cell>
        </row>
        <row r="734">
          <cell r="A734" t="str">
            <v>C3149</v>
          </cell>
          <cell r="B734" t="str">
            <v>CONCRETAGEM DE TUBULÃO (CAMISA/ENCHIM.)   AR COMP. D=1,20m  ATÉ 12m</v>
          </cell>
          <cell r="C734" t="str">
            <v>M</v>
          </cell>
          <cell r="D734">
            <v>3013.63</v>
          </cell>
        </row>
        <row r="735">
          <cell r="A735" t="str">
            <v>C3150</v>
          </cell>
          <cell r="B735" t="str">
            <v>CONCRETAGEM DE TUBULÃO (CAMISA/ENCHIM.)   AR COMP. D=1,20m  DE 12/18m</v>
          </cell>
          <cell r="C735" t="str">
            <v>M</v>
          </cell>
          <cell r="D735">
            <v>3102.67</v>
          </cell>
        </row>
        <row r="736">
          <cell r="A736" t="str">
            <v>C3151</v>
          </cell>
          <cell r="B736" t="str">
            <v>CONCRETAGEM DE TUBULÃO (CAMISA/ENCHIM.)   AR COMP. D=1,40m  ATÉ 12m</v>
          </cell>
          <cell r="C736" t="str">
            <v>M</v>
          </cell>
          <cell r="D736">
            <v>3656.72</v>
          </cell>
        </row>
        <row r="737">
          <cell r="A737" t="str">
            <v>C3152</v>
          </cell>
          <cell r="B737" t="str">
            <v>CONCRETAGEM DE TUBULÃO (CAMISA/ENCHIM.)   AR COMP. D=1,40m  DE 12/18m</v>
          </cell>
          <cell r="C737" t="str">
            <v>M</v>
          </cell>
          <cell r="D737">
            <v>3784.51</v>
          </cell>
        </row>
        <row r="738">
          <cell r="A738" t="str">
            <v>C3153</v>
          </cell>
          <cell r="B738" t="str">
            <v>CONCRETAGEM DE TUBULÃO (CAMISA/ENCHIM.)   AR COMP. D=1,60m  ATÉ 12m</v>
          </cell>
          <cell r="C738" t="str">
            <v>M</v>
          </cell>
          <cell r="D738">
            <v>4270.1400000000003</v>
          </cell>
        </row>
        <row r="739">
          <cell r="A739" t="str">
            <v>C3154</v>
          </cell>
          <cell r="B739" t="str">
            <v>CONCRETAGEM DE TUBULÃO (CAMISA/ENCHIM.)   AR COMP. D=1,60m DE 12/18m</v>
          </cell>
          <cell r="C739" t="str">
            <v>M</v>
          </cell>
          <cell r="D739">
            <v>4529.12</v>
          </cell>
        </row>
        <row r="740">
          <cell r="A740" t="str">
            <v>C0963</v>
          </cell>
          <cell r="B740" t="str">
            <v>CRAVAÇÃO DE CAMISA METÁLICA P/ TUBULÃO, INCLUSIVE ESCAVAÇÃO MECÂNICA</v>
          </cell>
          <cell r="C740" t="str">
            <v>M</v>
          </cell>
          <cell r="D740">
            <v>2143.06</v>
          </cell>
        </row>
        <row r="741">
          <cell r="A741" t="str">
            <v>C2643</v>
          </cell>
          <cell r="B741" t="str">
            <v>TUBULÃO SOB AR COMPRIMIDO - C/CONCRETO FCK 15 MPa</v>
          </cell>
          <cell r="C741" t="str">
            <v>M3</v>
          </cell>
          <cell r="D741">
            <v>1253.7</v>
          </cell>
        </row>
        <row r="742">
          <cell r="A742" t="str">
            <v>ESTACAS</v>
          </cell>
          <cell r="D742">
            <v>4595.88</v>
          </cell>
        </row>
        <row r="743">
          <cell r="A743" t="str">
            <v>C5046</v>
          </cell>
          <cell r="B743" t="str">
            <v>CORTE OXI-ACETILENO EM CHAPA DE AÇO  6,3MM</v>
          </cell>
          <cell r="C743" t="str">
            <v>M</v>
          </cell>
          <cell r="D743">
            <v>1.94</v>
          </cell>
        </row>
        <row r="744">
          <cell r="A744" t="str">
            <v>C5047</v>
          </cell>
          <cell r="B744" t="str">
            <v>CORTE OXI-ACETILENO EM CHAPA DE AÇO  8,0MM</v>
          </cell>
          <cell r="C744" t="str">
            <v>M</v>
          </cell>
          <cell r="D744">
            <v>2.25</v>
          </cell>
        </row>
        <row r="745">
          <cell r="A745" t="str">
            <v>C5048</v>
          </cell>
          <cell r="B745" t="str">
            <v>CORTE OXI-ACETILENO EM CHAPA DE AÇO  9,5MM</v>
          </cell>
          <cell r="C745" t="str">
            <v>M</v>
          </cell>
          <cell r="D745">
            <v>2.6</v>
          </cell>
        </row>
        <row r="746">
          <cell r="A746" t="str">
            <v>C5049</v>
          </cell>
          <cell r="B746" t="str">
            <v>CORTE OXI-ACETILENO EM CHAPA DE AÇO 12,5MM</v>
          </cell>
          <cell r="C746" t="str">
            <v>M</v>
          </cell>
          <cell r="D746">
            <v>3.57</v>
          </cell>
        </row>
        <row r="747">
          <cell r="A747" t="str">
            <v>C0938</v>
          </cell>
          <cell r="B747" t="str">
            <v>CORTE PERFIL METÁLICO ' I ' DE 10"X4"X5/8"  P/EMPREITADA</v>
          </cell>
          <cell r="C747" t="str">
            <v>UN</v>
          </cell>
          <cell r="D747">
            <v>41.02</v>
          </cell>
        </row>
        <row r="748">
          <cell r="A748" t="str">
            <v>C0939</v>
          </cell>
          <cell r="B748" t="str">
            <v>CORTE PERFIL METÁLICO ' I '  DE 12"X5"X1/4" P/EMPREITADA</v>
          </cell>
          <cell r="C748" t="str">
            <v>UN</v>
          </cell>
          <cell r="D748">
            <v>49.21</v>
          </cell>
        </row>
        <row r="749">
          <cell r="A749" t="str">
            <v>C0936</v>
          </cell>
          <cell r="B749" t="str">
            <v>CORTE PERFIL METÁLICO DUPLO I DE 10"X4"X5/8" P/EMPREITADA</v>
          </cell>
          <cell r="C749" t="str">
            <v>UN</v>
          </cell>
          <cell r="D749">
            <v>74.95</v>
          </cell>
        </row>
        <row r="750">
          <cell r="A750" t="str">
            <v>C0937</v>
          </cell>
          <cell r="B750" t="str">
            <v>CORTE PERFIL METÁLICO DUPLO ' I '  DE 12"X5"X1/4" P/EMPREITADA</v>
          </cell>
          <cell r="C750" t="str">
            <v>UN</v>
          </cell>
          <cell r="D750">
            <v>89.6</v>
          </cell>
        </row>
        <row r="751">
          <cell r="A751" t="str">
            <v>C1292</v>
          </cell>
          <cell r="B751" t="str">
            <v>ESTACA DE MADEIRA CONDIÇÕES FAVORÁVEIS D= 22cm P/6 A 8T</v>
          </cell>
          <cell r="C751" t="str">
            <v>M</v>
          </cell>
          <cell r="D751">
            <v>83.06</v>
          </cell>
        </row>
        <row r="752">
          <cell r="A752" t="str">
            <v>C1293</v>
          </cell>
          <cell r="B752" t="str">
            <v>ESTACA DE MADEIRA CONDIÇÕES FAVORÁVEIS D= 25cm P/8 A 10T</v>
          </cell>
          <cell r="C752" t="str">
            <v>M</v>
          </cell>
          <cell r="D752">
            <v>109.64</v>
          </cell>
        </row>
        <row r="753">
          <cell r="A753" t="str">
            <v>C1290</v>
          </cell>
          <cell r="B753" t="str">
            <v>ESTACA DE MADEIRA CONDIÇÕES POUCO FAVORÁVEIS D= 22cm P/6 A 8T</v>
          </cell>
          <cell r="C753" t="str">
            <v>M</v>
          </cell>
          <cell r="D753">
            <v>105.14</v>
          </cell>
        </row>
        <row r="754">
          <cell r="A754" t="str">
            <v>C1291</v>
          </cell>
          <cell r="B754" t="str">
            <v>ESTACA DE MADEIRA CONDIÇÕES POUCO FAVORÁVEIS D= 25cm P/8 A 10T</v>
          </cell>
          <cell r="C754" t="str">
            <v>M</v>
          </cell>
          <cell r="D754">
            <v>131.72999999999999</v>
          </cell>
        </row>
        <row r="755">
          <cell r="A755" t="str">
            <v>C5221</v>
          </cell>
          <cell r="B755" t="str">
            <v>ESTACA HÉLICE CONTÍNUA, DIÂMETRO DE 30 CM (EXCLUSIVE MOBILIZAÇÃO, DESMOBILIZAÇÃO, ARMADURA, CONCRETO E BOMBEAMENTO)</v>
          </cell>
          <cell r="C755" t="str">
            <v>M</v>
          </cell>
          <cell r="D755">
            <v>42.71</v>
          </cell>
        </row>
        <row r="756">
          <cell r="A756" t="str">
            <v>C5222</v>
          </cell>
          <cell r="B756" t="str">
            <v>ESTACA HÉLICE CONTÍNUA, DIÂMETRO DE 40 CM (EXCLUSIVE MOBILIZAÇÃO, DESMOBILIZAÇÃO, ARMADURA, CONCRETO E BOMBEAMENTO)</v>
          </cell>
          <cell r="C756" t="str">
            <v>M</v>
          </cell>
          <cell r="D756">
            <v>47.5</v>
          </cell>
        </row>
        <row r="757">
          <cell r="A757" t="str">
            <v>C5223</v>
          </cell>
          <cell r="B757" t="str">
            <v>ESTACA HÉLICE CONTÍNUA, DIÂMETRO DE 50 CM (EXCLUSIVE MOBILIZAÇÃO, DESMOBILIZAÇÃO, ARMADURA, CONCRETO E BOMBEAMENTO)</v>
          </cell>
          <cell r="C757" t="str">
            <v>M</v>
          </cell>
          <cell r="D757">
            <v>52.25</v>
          </cell>
        </row>
        <row r="758">
          <cell r="A758" t="str">
            <v>C5224</v>
          </cell>
          <cell r="B758" t="str">
            <v>ESTACA HÉLICE CONTÍNUA, DIÂMETRO DE 70 CM (EXCLUSIVE MOBILIZAÇÃO, DESMOBILIZAÇÃO, ARMADURA, CONCRETO E BOMBEAMENTO)</v>
          </cell>
          <cell r="C758" t="str">
            <v>IM</v>
          </cell>
          <cell r="D758">
            <v>60.73</v>
          </cell>
        </row>
        <row r="759">
          <cell r="A759" t="str">
            <v>C4690</v>
          </cell>
          <cell r="B759" t="str">
            <v>ESTACA RAIZ DIÂMETRO 160mm - ATÉ 30 Tf</v>
          </cell>
          <cell r="C759" t="str">
            <v>M</v>
          </cell>
          <cell r="D759">
            <v>192.4</v>
          </cell>
        </row>
        <row r="760">
          <cell r="A760" t="str">
            <v>C4691</v>
          </cell>
          <cell r="B760" t="str">
            <v>ESTACA RAIZ DIÂMETRO 200mm - ATÉ 40 Tf</v>
          </cell>
          <cell r="C760" t="str">
            <v>M</v>
          </cell>
          <cell r="D760">
            <v>233.75</v>
          </cell>
        </row>
        <row r="761">
          <cell r="A761" t="str">
            <v>C4692</v>
          </cell>
          <cell r="B761" t="str">
            <v>ESTACA RAIZ DIÂMETRO 250mm - ATÉ 60 Tf</v>
          </cell>
          <cell r="C761" t="str">
            <v>M</v>
          </cell>
          <cell r="D761">
            <v>288.92</v>
          </cell>
        </row>
        <row r="762">
          <cell r="A762" t="str">
            <v>C4693</v>
          </cell>
          <cell r="B762" t="str">
            <v>ESTACA RAIZ DIÂMETRO 310mm - ATÉ 90 Tf</v>
          </cell>
          <cell r="C762" t="str">
            <v>M</v>
          </cell>
          <cell r="D762">
            <v>322.8</v>
          </cell>
        </row>
        <row r="763">
          <cell r="A763" t="str">
            <v>C4697</v>
          </cell>
          <cell r="B763" t="str">
            <v>ESTACA RAIZ DIÂMETRO 350mm - ATÉ 110 Tf</v>
          </cell>
          <cell r="C763" t="str">
            <v>M</v>
          </cell>
          <cell r="D763">
            <v>358</v>
          </cell>
        </row>
        <row r="764">
          <cell r="A764" t="str">
            <v>C4694</v>
          </cell>
          <cell r="B764" t="str">
            <v>ESTACA RAIZ DIÂMETRO 410mm - ATÉ 125 Tf</v>
          </cell>
          <cell r="C764" t="str">
            <v>M</v>
          </cell>
          <cell r="D764">
            <v>478.4</v>
          </cell>
        </row>
        <row r="765">
          <cell r="A765" t="str">
            <v>C4695</v>
          </cell>
          <cell r="B765" t="str">
            <v>ESTACA RAIZ DIÂMETRO 450mm - ATÉ 145 Tf</v>
          </cell>
          <cell r="C765" t="str">
            <v>M</v>
          </cell>
          <cell r="D765">
            <v>548.20000000000005</v>
          </cell>
        </row>
        <row r="766">
          <cell r="A766" t="str">
            <v>C4696</v>
          </cell>
          <cell r="B766" t="str">
            <v>ESTACA RAIZ DIÂMETRO 450mm - ATÉ 169 Tf</v>
          </cell>
          <cell r="C766" t="str">
            <v>M</v>
          </cell>
          <cell r="D766">
            <v>584.88</v>
          </cell>
        </row>
        <row r="767">
          <cell r="A767" t="str">
            <v>C4698</v>
          </cell>
          <cell r="B767" t="str">
            <v>PERFIL METÁLICO "I" OU "H" COM CRAVAÇÃO EMPREITADA</v>
          </cell>
          <cell r="C767" t="str">
            <v>KG</v>
          </cell>
          <cell r="D767">
            <v>16.739999999999998</v>
          </cell>
        </row>
        <row r="768">
          <cell r="A768" t="str">
            <v>C4699</v>
          </cell>
          <cell r="B768" t="str">
            <v>SOLDA DE TOPO EM PERFIL "I" OU "H"</v>
          </cell>
          <cell r="C768" t="str">
            <v>UN</v>
          </cell>
          <cell r="D768">
            <v>242.89</v>
          </cell>
        </row>
        <row r="769">
          <cell r="A769" t="str">
            <v>C2282</v>
          </cell>
          <cell r="B769" t="str">
            <v>SOLDA LONGITUDINAL EM PERFIL METÁLICO P/EMPREITADA</v>
          </cell>
          <cell r="C769" t="str">
            <v>M</v>
          </cell>
          <cell r="D769">
            <v>34.090000000000003</v>
          </cell>
        </row>
        <row r="770">
          <cell r="A770" t="str">
            <v>C5042</v>
          </cell>
          <cell r="B770" t="str">
            <v xml:space="preserve">SOLDA OXI-ACETILENO EM CHAPA DE AÇO  6,3MM </v>
          </cell>
          <cell r="C770" t="str">
            <v>M</v>
          </cell>
          <cell r="D770">
            <v>38.9</v>
          </cell>
        </row>
        <row r="771">
          <cell r="A771" t="str">
            <v>C5043</v>
          </cell>
          <cell r="B771" t="str">
            <v>SOLDA OXI-ACETILENO EM CHAPA DE AÇO  8,0MM</v>
          </cell>
          <cell r="C771" t="str">
            <v>M</v>
          </cell>
          <cell r="D771">
            <v>69.010000000000005</v>
          </cell>
        </row>
        <row r="772">
          <cell r="A772" t="str">
            <v>C5044</v>
          </cell>
          <cell r="B772" t="str">
            <v>SOLDA OXI-ACETILENO EM CHAPA DE AÇO  9,5MM</v>
          </cell>
          <cell r="C772" t="str">
            <v>M</v>
          </cell>
          <cell r="D772">
            <v>103.39</v>
          </cell>
        </row>
        <row r="773">
          <cell r="A773" t="str">
            <v>C5045</v>
          </cell>
          <cell r="B773" t="str">
            <v>SOLDA OXI-ACETILENO EM CHAPA DE AÇO 12,5MM</v>
          </cell>
          <cell r="C773" t="str">
            <v>M</v>
          </cell>
          <cell r="D773">
            <v>185.61</v>
          </cell>
        </row>
        <row r="774">
          <cell r="A774" t="str">
            <v>EMBASAMENTOS E BALDRAMES</v>
          </cell>
          <cell r="D774">
            <v>4165.62</v>
          </cell>
        </row>
        <row r="775">
          <cell r="A775" t="str">
            <v>C0054</v>
          </cell>
          <cell r="B775" t="str">
            <v>ALVENARIA DE EMBASAMENTO DE PEDRA ARGAMASSADA</v>
          </cell>
          <cell r="C775" t="str">
            <v>M3</v>
          </cell>
          <cell r="D775">
            <v>576.30999999999995</v>
          </cell>
        </row>
        <row r="776">
          <cell r="A776" t="str">
            <v>C0055</v>
          </cell>
          <cell r="B776" t="str">
            <v>ALVENARIA DE EMBASAMENTO DE TIJOLO COMUM, C/ARGAMASSA MISTA C/ CAL HIDRATADA</v>
          </cell>
          <cell r="C776" t="str">
            <v>M3</v>
          </cell>
          <cell r="D776">
            <v>870.13</v>
          </cell>
        </row>
        <row r="777">
          <cell r="A777" t="str">
            <v>C0056</v>
          </cell>
          <cell r="B777" t="str">
            <v>ALVENARIA DE EMBASAMENTO DE TIJOLO FURADO, C/ ARGAMASSA MISTA C/ CAL HIDRATADA (1:2:8)</v>
          </cell>
          <cell r="C777" t="str">
            <v>M3</v>
          </cell>
          <cell r="D777">
            <v>616.04999999999995</v>
          </cell>
        </row>
        <row r="778">
          <cell r="A778" t="str">
            <v>C4592</v>
          </cell>
          <cell r="B778" t="str">
            <v>ALVENARIA DE EMBASAMENTO EM TIJOLO CERÂMICO FURADO C/ ARGAMASSA CIMENTO E AREIA 1:4</v>
          </cell>
          <cell r="C778" t="str">
            <v>M3</v>
          </cell>
          <cell r="D778">
            <v>708.27</v>
          </cell>
        </row>
        <row r="779">
          <cell r="A779" t="str">
            <v>C0089</v>
          </cell>
          <cell r="B779" t="str">
            <v>ANEL DE IMPERMEABILIZAÇÃO C/ARMAÇÃO EM FERRO</v>
          </cell>
          <cell r="C779" t="str">
            <v>M3</v>
          </cell>
          <cell r="D779">
            <v>834.79</v>
          </cell>
        </row>
        <row r="780">
          <cell r="A780" t="str">
            <v>C0471</v>
          </cell>
          <cell r="B780" t="str">
            <v>BROCA D= 20cm COM CONCRETO FCK=13.5MPa, MAIS VIGA BALDRAME 20X20cm E UMA FIADA DE BLOCO DE CONCRETO 14X19X39cm</v>
          </cell>
          <cell r="C780" t="str">
            <v>M</v>
          </cell>
          <cell r="D780">
            <v>130.41</v>
          </cell>
        </row>
        <row r="781">
          <cell r="A781" t="str">
            <v>C3604</v>
          </cell>
          <cell r="B781" t="str">
            <v>MUTIRÃO MISTO - ALVENARIA DE EMBASAMENTO C/TIJ. FURADO, C/ ARG. MISTA C/CAL HIDRATADA</v>
          </cell>
          <cell r="C781" t="str">
            <v>M3</v>
          </cell>
          <cell r="D781">
            <v>429.66</v>
          </cell>
        </row>
        <row r="782">
          <cell r="A782" t="str">
            <v>FORMAS</v>
          </cell>
          <cell r="D782">
            <v>7006.84</v>
          </cell>
        </row>
        <row r="783">
          <cell r="A783" t="str">
            <v>C4713</v>
          </cell>
          <cell r="B783" t="str">
            <v>CONFECÇÃO DE FORMA ACRÍLICA 5MM P/ LOGOMARCAS EM PREMOLDADOS DE CONCRETO (ABRIGO PARADA DE ÔNIBUS), PARA UTIL. 40 X</v>
          </cell>
          <cell r="C783" t="str">
            <v>M2</v>
          </cell>
          <cell r="D783">
            <v>1148.18</v>
          </cell>
        </row>
        <row r="784">
          <cell r="A784" t="str">
            <v>C4710</v>
          </cell>
          <cell r="B784" t="str">
            <v>CONFECÇÃO DE FORMA METÁLICA P/ PEÇAS PREMOLDADAS DE CONCRETO (ABRIGO PARADA DE ÔNIBUS), PARA UTIL. 15 X</v>
          </cell>
          <cell r="C784" t="str">
            <v>M2</v>
          </cell>
          <cell r="D784">
            <v>1053.94</v>
          </cell>
        </row>
        <row r="785">
          <cell r="A785" t="str">
            <v>C2822</v>
          </cell>
          <cell r="B785" t="str">
            <v>FORMA CURVA CHAPA COMPENSADA PLASTIFICADA, ESP.= 12mm</v>
          </cell>
          <cell r="C785" t="str">
            <v>M2</v>
          </cell>
          <cell r="D785">
            <v>291.10000000000002</v>
          </cell>
        </row>
        <row r="786">
          <cell r="A786" t="str">
            <v>C3990</v>
          </cell>
          <cell r="B786" t="str">
            <v>FORMA CURVA CHAPA COMPENSADA PLASTIFICADA, ESP.= 18mm</v>
          </cell>
          <cell r="C786" t="str">
            <v>M2</v>
          </cell>
          <cell r="D786">
            <v>296.5</v>
          </cell>
        </row>
        <row r="787">
          <cell r="A787" t="str">
            <v>C2823</v>
          </cell>
          <cell r="B787" t="str">
            <v>FORMA CURVA CHAPA COMPENSADA RESINADA, ESP.=  6mm</v>
          </cell>
          <cell r="C787" t="str">
            <v>M2</v>
          </cell>
          <cell r="D787">
            <v>248.36</v>
          </cell>
        </row>
        <row r="788">
          <cell r="A788" t="str">
            <v>C2824</v>
          </cell>
          <cell r="B788" t="str">
            <v xml:space="preserve">FORMA CURVA CHAPA COMPENSADA RESINADA, ESP.= 10mm </v>
          </cell>
          <cell r="C788" t="str">
            <v>M2</v>
          </cell>
          <cell r="D788">
            <v>254.06</v>
          </cell>
        </row>
        <row r="789">
          <cell r="A789" t="str">
            <v>C2825</v>
          </cell>
          <cell r="B789" t="str">
            <v>FORMA CURVA CHAPA COMPENSADA RESINADA, ESP.= 12mm</v>
          </cell>
          <cell r="C789" t="str">
            <v>M2</v>
          </cell>
          <cell r="D789">
            <v>254.06</v>
          </cell>
        </row>
        <row r="790">
          <cell r="A790" t="str">
            <v>C3981</v>
          </cell>
          <cell r="B790" t="str">
            <v>FORMA DE PAPELÃO RESINADO TIPO ESTRUTUBOS D=1,20 M  (FORNECIMENTO/MONTAGEM/DESMONTAGEM)</v>
          </cell>
          <cell r="C790" t="str">
            <v>M</v>
          </cell>
          <cell r="D790">
            <v>220.48</v>
          </cell>
        </row>
        <row r="791">
          <cell r="A791" t="str">
            <v>C1400</v>
          </cell>
          <cell r="B791" t="str">
            <v>FORMA DE TÁBUAS DE 1" DE 3A. P/FUNDAÇÕES UTIL. 5 X</v>
          </cell>
          <cell r="C791" t="str">
            <v>M2</v>
          </cell>
          <cell r="D791">
            <v>83.65</v>
          </cell>
        </row>
        <row r="792">
          <cell r="A792" t="str">
            <v>C1401</v>
          </cell>
          <cell r="B792" t="str">
            <v>FORMA DE TÁBUAS DE 1" DE 3A. P/SUPERESTRUTURA - UTIL. 2 X</v>
          </cell>
          <cell r="C792" t="str">
            <v>M2</v>
          </cell>
          <cell r="D792">
            <v>170.01</v>
          </cell>
        </row>
        <row r="793">
          <cell r="A793" t="str">
            <v>C4158</v>
          </cell>
          <cell r="B793" t="str">
            <v>FORMA METÁLICA P/ PILAR</v>
          </cell>
          <cell r="C793" t="str">
            <v>M2</v>
          </cell>
          <cell r="D793">
            <v>198.82</v>
          </cell>
        </row>
        <row r="794">
          <cell r="A794" t="str">
            <v>C4282</v>
          </cell>
          <cell r="B794" t="str">
            <v>FORMA P/ CONCRETO "IN LOCO" (APLICAÇÃO)</v>
          </cell>
          <cell r="C794" t="str">
            <v>M2</v>
          </cell>
          <cell r="D794">
            <v>95.49</v>
          </cell>
        </row>
        <row r="795">
          <cell r="A795" t="str">
            <v>C4281</v>
          </cell>
          <cell r="B795" t="str">
            <v>FORMA P/ CONCRETO "IN LOCO" (FABRICAÇÃO)</v>
          </cell>
          <cell r="C795" t="str">
            <v>M2</v>
          </cell>
          <cell r="D795">
            <v>244.84</v>
          </cell>
        </row>
        <row r="796">
          <cell r="A796" t="str">
            <v>C1404</v>
          </cell>
          <cell r="B796" t="str">
            <v>CONFECÇÃO DE FORMA  P/ PEÇAS PRÉ-MOLDADAS DE CONCRETO PROTENDIDO, REVESTIDAS C/CHAPA METÁLICA.UTIL(10 A 15X)</v>
          </cell>
          <cell r="C796" t="str">
            <v>M2</v>
          </cell>
          <cell r="D796">
            <v>707.09</v>
          </cell>
        </row>
        <row r="797">
          <cell r="A797" t="str">
            <v>C1403</v>
          </cell>
          <cell r="B797" t="str">
            <v>FORMA P/ PEÇAS PRÉ-MOLDADAS DE CONCRETO PROTENDIDO, REVESTIDAS C/CHAPA COMPENSADA PLASTIFICADA (12X)</v>
          </cell>
          <cell r="C797" t="str">
            <v>M2</v>
          </cell>
          <cell r="D797">
            <v>680.1</v>
          </cell>
        </row>
        <row r="798">
          <cell r="A798" t="str">
            <v>C4301</v>
          </cell>
          <cell r="B798" t="str">
            <v>FORMA PARA CONCRETO "IN LOCO", INCLUSIVE DESFORMA</v>
          </cell>
          <cell r="C798" t="str">
            <v>M2</v>
          </cell>
          <cell r="D798">
            <v>156.44999999999999</v>
          </cell>
        </row>
        <row r="799">
          <cell r="A799" t="str">
            <v>C4302</v>
          </cell>
          <cell r="B799" t="str">
            <v>FORMA PARA CONCRETO PRÉ-MOLDADO, INCLUSIVE DESFORMA</v>
          </cell>
          <cell r="C799" t="str">
            <v>M2</v>
          </cell>
          <cell r="D799">
            <v>57.66</v>
          </cell>
        </row>
        <row r="800">
          <cell r="A800" t="str">
            <v>C1399</v>
          </cell>
          <cell r="B800" t="str">
            <v>FORMA PLANA CHAPA COMPENSADA PLASTIFICADA, ESP.= 12mm UTIL. 5X</v>
          </cell>
          <cell r="C800" t="str">
            <v>M2</v>
          </cell>
          <cell r="D800">
            <v>129.91</v>
          </cell>
        </row>
        <row r="801">
          <cell r="A801" t="str">
            <v>C3991</v>
          </cell>
          <cell r="B801" t="str">
            <v>FORMA PLANA CHAPA COMPENSADA PLASTIFICADA, ESP.= 18mm UTIL. 5X</v>
          </cell>
          <cell r="C801" t="str">
            <v>M2</v>
          </cell>
          <cell r="D801">
            <v>134.18</v>
          </cell>
        </row>
        <row r="802">
          <cell r="A802" t="str">
            <v>C1402</v>
          </cell>
          <cell r="B802" t="str">
            <v>FORMA PLANA CHAPA COMPENSADA RESINADA, ESP.= 10mm P/GALERIA  E BUEIROS CAPEADOS</v>
          </cell>
          <cell r="C802" t="str">
            <v>M2</v>
          </cell>
          <cell r="D802">
            <v>75.23</v>
          </cell>
        </row>
        <row r="803">
          <cell r="A803" t="str">
            <v>C2827</v>
          </cell>
          <cell r="B803" t="str">
            <v>FORMA PLANA CHAPA COMPENSADA RESINADA, ESP.= 10mm UTIL. 3X</v>
          </cell>
          <cell r="C803" t="str">
            <v>M2</v>
          </cell>
          <cell r="D803">
            <v>146.38</v>
          </cell>
        </row>
        <row r="804">
          <cell r="A804" t="str">
            <v>C1405</v>
          </cell>
          <cell r="B804" t="str">
            <v>FORMA PLANA CHAPA COMPENSADA RESINADA, ESP.= 12mm UTIL. 3 X</v>
          </cell>
          <cell r="C804" t="str">
            <v>M2</v>
          </cell>
          <cell r="D804">
            <v>146.47</v>
          </cell>
        </row>
        <row r="805">
          <cell r="A805" t="str">
            <v>C4711</v>
          </cell>
          <cell r="B805" t="str">
            <v>MONTAGEM DE FORMA METÁLICA P/ CONCRETO PREMOLDADO (ABRIGO PARADA DE ÔNIBUS), INCL. DESFORMA</v>
          </cell>
          <cell r="C805" t="str">
            <v>M2</v>
          </cell>
          <cell r="D805">
            <v>90.26</v>
          </cell>
        </row>
        <row r="806">
          <cell r="A806" t="str">
            <v>C1799</v>
          </cell>
          <cell r="B806" t="str">
            <v>MONTAGEM, DESMONTAGEM E REPAROS EM FORMAS P/PRE-MOLDADOS</v>
          </cell>
          <cell r="C806" t="str">
            <v>M2</v>
          </cell>
          <cell r="D806">
            <v>95.92</v>
          </cell>
        </row>
        <row r="807">
          <cell r="A807" t="str">
            <v>C4759</v>
          </cell>
          <cell r="B807" t="str">
            <v xml:space="preserve">MONTAGEM E DESMONTAGEM DAS FORMAS/ESCORAMENTOS ESPECIAIS P/ LAJE NERVURADA INCLUSIVE DESMOLDANTE                                        
</v>
          </cell>
          <cell r="C807" t="str">
            <v>M2</v>
          </cell>
          <cell r="D807">
            <v>27.7</v>
          </cell>
        </row>
        <row r="808">
          <cell r="A808" t="str">
            <v>ARMADURAS</v>
          </cell>
          <cell r="D808">
            <v>17897.5</v>
          </cell>
        </row>
        <row r="809">
          <cell r="A809" t="str">
            <v>C3331</v>
          </cell>
          <cell r="B809" t="str">
            <v>ANCORAGEM ATIVA PARA CABO COM 1 CORDOALHA DE 12,7mm</v>
          </cell>
          <cell r="C809" t="str">
            <v>UN</v>
          </cell>
          <cell r="D809">
            <v>160.47999999999999</v>
          </cell>
        </row>
        <row r="810">
          <cell r="A810" t="str">
            <v>C3332</v>
          </cell>
          <cell r="B810" t="str">
            <v>ANCORAGEM ATIVA PARA CABO COM 2 CORDOALHA DE 12,7mm</v>
          </cell>
          <cell r="C810" t="str">
            <v>UN</v>
          </cell>
          <cell r="D810">
            <v>271.62</v>
          </cell>
        </row>
        <row r="811">
          <cell r="A811" t="str">
            <v>C3333</v>
          </cell>
          <cell r="B811" t="str">
            <v>ANCORAGEM ATIVA PARA CABO COM 4 CORDOALHA DE 12,7mm</v>
          </cell>
          <cell r="C811" t="str">
            <v>UN</v>
          </cell>
          <cell r="D811">
            <v>488.65</v>
          </cell>
        </row>
        <row r="812">
          <cell r="A812" t="str">
            <v>C3334</v>
          </cell>
          <cell r="B812" t="str">
            <v>ANCORAGEM ATIVA PARA CABO COM 6 CORDOALHA DE 12,7mm</v>
          </cell>
          <cell r="C812" t="str">
            <v>UN</v>
          </cell>
          <cell r="D812">
            <v>667.28</v>
          </cell>
        </row>
        <row r="813">
          <cell r="A813" t="str">
            <v>C3335</v>
          </cell>
          <cell r="B813" t="str">
            <v>ANCORAGEM ATIVA PARA CABO COM 7 CORDOALHA DE 12,7mm</v>
          </cell>
          <cell r="C813" t="str">
            <v>UN</v>
          </cell>
          <cell r="D813">
            <v>768.95</v>
          </cell>
        </row>
        <row r="814">
          <cell r="A814" t="str">
            <v>C3336</v>
          </cell>
          <cell r="B814" t="str">
            <v>ANCORAGEM ATIVA PARA CABO COM 12 CORDOALHA DE 12,7mm</v>
          </cell>
          <cell r="C814" t="str">
            <v>UN</v>
          </cell>
          <cell r="D814">
            <v>1323.55</v>
          </cell>
        </row>
        <row r="815">
          <cell r="A815" t="str">
            <v>C3337</v>
          </cell>
          <cell r="B815" t="str">
            <v>ANCORAGEM PASSIVA PARA CABO COM 1 CORDOALHA DE 12,7mm</v>
          </cell>
          <cell r="C815" t="str">
            <v>UN</v>
          </cell>
          <cell r="D815">
            <v>60.43</v>
          </cell>
        </row>
        <row r="816">
          <cell r="A816" t="str">
            <v>C3338</v>
          </cell>
          <cell r="B816" t="str">
            <v>ANCORAGEM PASSIVA PARA CABO COM 2 CORDOALHA DE 12,7mm</v>
          </cell>
          <cell r="C816" t="str">
            <v>UN</v>
          </cell>
          <cell r="D816">
            <v>107.41</v>
          </cell>
        </row>
        <row r="817">
          <cell r="A817" t="str">
            <v>C3339</v>
          </cell>
          <cell r="B817" t="str">
            <v>ANCORAGEM PASSIVA PARA CABO COM 4 CORDOALHA DE 12,7mm</v>
          </cell>
          <cell r="C817" t="str">
            <v>UN</v>
          </cell>
          <cell r="D817">
            <v>234.41</v>
          </cell>
        </row>
        <row r="818">
          <cell r="A818" t="str">
            <v>C3340</v>
          </cell>
          <cell r="B818" t="str">
            <v xml:space="preserve">ANCORAGEM PASSIVA PARA CABO COM 6 CORDOALHA DE 12,7mm </v>
          </cell>
          <cell r="C818" t="str">
            <v>UN</v>
          </cell>
          <cell r="D818">
            <v>310.2</v>
          </cell>
        </row>
        <row r="819">
          <cell r="A819" t="str">
            <v>C3341</v>
          </cell>
          <cell r="B819" t="str">
            <v>ANCORAGEM PASSIVA PARA CABO COM 7 CORDOALHA DE 12,7mm</v>
          </cell>
          <cell r="C819" t="str">
            <v>UN</v>
          </cell>
          <cell r="D819">
            <v>342.08</v>
          </cell>
        </row>
        <row r="820">
          <cell r="A820" t="str">
            <v>C3342</v>
          </cell>
          <cell r="B820" t="str">
            <v>ANCORAGEM PASSIVA PARA CABO COM 12 CORDOALHA DE 12,7mm</v>
          </cell>
          <cell r="C820" t="str">
            <v>UN</v>
          </cell>
          <cell r="D820">
            <v>471.67</v>
          </cell>
        </row>
        <row r="821">
          <cell r="A821" t="str">
            <v>C4132</v>
          </cell>
          <cell r="B821" t="str">
            <v>ARMADURA  P/ ESTACAS PRÉ-MOLDADAS DE CONCRETO (APLICAÇÃO)</v>
          </cell>
          <cell r="C821" t="str">
            <v>T</v>
          </cell>
          <cell r="D821">
            <v>1564.22</v>
          </cell>
        </row>
        <row r="822">
          <cell r="A822" t="str">
            <v>C0213</v>
          </cell>
          <cell r="B822" t="str">
            <v>ARMADURA CA-25 GROSSA D= 12,5 A 25,0mm</v>
          </cell>
          <cell r="C822" t="str">
            <v>KG</v>
          </cell>
          <cell r="D822">
            <v>15.17</v>
          </cell>
        </row>
        <row r="823">
          <cell r="A823" t="str">
            <v>C0214</v>
          </cell>
          <cell r="B823" t="str">
            <v>ARMADURA CA-25 MÉDIA D= 6,3 A 10,0mm</v>
          </cell>
          <cell r="C823" t="str">
            <v>KG</v>
          </cell>
          <cell r="D823">
            <v>14.04</v>
          </cell>
        </row>
        <row r="824">
          <cell r="A824" t="str">
            <v>C0215</v>
          </cell>
          <cell r="B824" t="str">
            <v>ARMADURA CA-50A GROSSA D= 12,5 A 25,0mm</v>
          </cell>
          <cell r="C824" t="str">
            <v>KG</v>
          </cell>
          <cell r="D824">
            <v>13.46</v>
          </cell>
        </row>
        <row r="825">
          <cell r="A825" t="str">
            <v>C0216</v>
          </cell>
          <cell r="B825" t="str">
            <v>ARMADURA CA-50A MÉDIA D= 6,3 A 10,0mm</v>
          </cell>
          <cell r="C825" t="str">
            <v>KG</v>
          </cell>
          <cell r="D825">
            <v>12.33</v>
          </cell>
        </row>
        <row r="826">
          <cell r="A826" t="str">
            <v>C0217</v>
          </cell>
          <cell r="B826" t="str">
            <v>ARMADURA CA-60 FINA D=3,40 A 6,40mm</v>
          </cell>
          <cell r="C826" t="str">
            <v>KG</v>
          </cell>
          <cell r="D826">
            <v>12.42</v>
          </cell>
        </row>
        <row r="827">
          <cell r="A827" t="str">
            <v>C0218</v>
          </cell>
          <cell r="B827" t="str">
            <v>ARMADURA CA-60 MÉDIA D= 6,4 A 9,5mm</v>
          </cell>
          <cell r="C827" t="str">
            <v>KG</v>
          </cell>
          <cell r="D827">
            <v>12.9</v>
          </cell>
        </row>
        <row r="828">
          <cell r="A828" t="str">
            <v>C4151</v>
          </cell>
          <cell r="B828" t="str">
            <v>ARMADURA DE AÇO CA 50/60</v>
          </cell>
          <cell r="C828" t="str">
            <v>KG</v>
          </cell>
          <cell r="D828">
            <v>13.27</v>
          </cell>
        </row>
        <row r="829">
          <cell r="A829" t="str">
            <v>C3985</v>
          </cell>
          <cell r="B829" t="str">
            <v>ARMADURA DE CORDOALHA CP-190RB</v>
          </cell>
          <cell r="C829" t="str">
            <v>KG</v>
          </cell>
          <cell r="D829">
            <v>31.74</v>
          </cell>
        </row>
        <row r="830">
          <cell r="A830" t="str">
            <v>C0219</v>
          </cell>
          <cell r="B830" t="str">
            <v>ARMADURA DE TELA DE AÇO</v>
          </cell>
          <cell r="C830" t="str">
            <v>M2</v>
          </cell>
          <cell r="D830">
            <v>26.13</v>
          </cell>
        </row>
        <row r="831">
          <cell r="A831" t="str">
            <v>C0220</v>
          </cell>
          <cell r="B831" t="str">
            <v>ARMADURA EM TELA SOLDADA DE AÇO CA-60B</v>
          </cell>
          <cell r="C831" t="str">
            <v>KG</v>
          </cell>
          <cell r="D831">
            <v>26.02</v>
          </cell>
        </row>
        <row r="832">
          <cell r="A832" t="str">
            <v>C4071</v>
          </cell>
          <cell r="B832" t="str">
            <v>ARMADURA EM TELA SOLDÁVEL Q-92</v>
          </cell>
          <cell r="C832" t="str">
            <v>M2</v>
          </cell>
          <cell r="D832">
            <v>12.24</v>
          </cell>
        </row>
        <row r="833">
          <cell r="A833" t="str">
            <v>C4131</v>
          </cell>
          <cell r="B833" t="str">
            <v>ARMADURA P/ ESTACAS PRÉ-MOLDADAS DE CONCRETO (FABRICAÇÃO)</v>
          </cell>
          <cell r="C833" t="str">
            <v>T</v>
          </cell>
          <cell r="D833">
            <v>10743.62</v>
          </cell>
        </row>
        <row r="834">
          <cell r="A834" t="str">
            <v>C3344</v>
          </cell>
          <cell r="B834" t="str">
            <v>CONFECÇÃO E COLOCAÇÃO DE CABO COM 1 CORDOALHA DE D=12,7mm COM BAINHA</v>
          </cell>
          <cell r="C834" t="str">
            <v>KG</v>
          </cell>
          <cell r="D834">
            <v>43.85</v>
          </cell>
        </row>
        <row r="835">
          <cell r="A835" t="str">
            <v>C3325</v>
          </cell>
          <cell r="B835" t="str">
            <v>CONFECÇÃO E COLOCAÇÃO DE CABO COM 2 CORDOALHA DE D=12,7mm COM BAINHA</v>
          </cell>
          <cell r="C835" t="str">
            <v>KG</v>
          </cell>
          <cell r="D835">
            <v>30.24</v>
          </cell>
        </row>
        <row r="836">
          <cell r="A836" t="str">
            <v>C3326</v>
          </cell>
          <cell r="B836" t="str">
            <v>CONFECÇÃO E COLOCAÇÃO DE CABO COM 4 CORDOALHA DE D=12,7mm COM BAINHA</v>
          </cell>
          <cell r="C836" t="str">
            <v>KG</v>
          </cell>
          <cell r="D836">
            <v>24.05</v>
          </cell>
        </row>
        <row r="837">
          <cell r="A837" t="str">
            <v>C3327</v>
          </cell>
          <cell r="B837" t="str">
            <v>CONFECÇAO E COLOCAÇAO DE CABO COM 6 CORDOALHA DE D=12,7mm COM BAINHA</v>
          </cell>
          <cell r="C837" t="str">
            <v>KG</v>
          </cell>
          <cell r="D837">
            <v>25.05</v>
          </cell>
        </row>
        <row r="838">
          <cell r="A838" t="str">
            <v>C3328</v>
          </cell>
          <cell r="B838" t="str">
            <v>CONFECÇÃO E COLOCAÇÃO DE CABO COM 7 CORDOALHAS DE D=12,7mm COM BAINHA</v>
          </cell>
          <cell r="C838" t="str">
            <v>KG</v>
          </cell>
          <cell r="D838">
            <v>23.91</v>
          </cell>
        </row>
        <row r="839">
          <cell r="A839" t="str">
            <v>C3329</v>
          </cell>
          <cell r="B839" t="str">
            <v>CONFECÇÃO E COLOCAÇÃO DE CABO COM 12 CORDOALHAS DE D=12,7mm COM BAINHA</v>
          </cell>
          <cell r="C839" t="str">
            <v>KG</v>
          </cell>
          <cell r="D839">
            <v>22.04</v>
          </cell>
        </row>
        <row r="840">
          <cell r="A840" t="str">
            <v>C3343</v>
          </cell>
          <cell r="B840" t="str">
            <v>PROTENSÃO E INJEÇÃO EM CABO COM CORDOALHA DE 12,7mm</v>
          </cell>
          <cell r="C840" t="str">
            <v>KG</v>
          </cell>
          <cell r="D840">
            <v>16.28</v>
          </cell>
        </row>
        <row r="841">
          <cell r="A841" t="str">
            <v>C3330</v>
          </cell>
          <cell r="B841" t="str">
            <v>PURGADOR PARA ANCORAGEM</v>
          </cell>
          <cell r="C841" t="str">
            <v>UN</v>
          </cell>
          <cell r="D841">
            <v>7.79</v>
          </cell>
        </row>
        <row r="842">
          <cell r="A842" t="str">
            <v>CONCRETOS</v>
          </cell>
          <cell r="D842">
            <v>31638.41</v>
          </cell>
        </row>
        <row r="843">
          <cell r="A843" t="str">
            <v>C0006</v>
          </cell>
          <cell r="B843" t="str">
            <v>ACABAMENTO DE SUPERFÍCIES C/DESEMPENADEIRA MECÂNICA</v>
          </cell>
          <cell r="C843" t="str">
            <v>M2</v>
          </cell>
          <cell r="D843">
            <v>0.22</v>
          </cell>
        </row>
        <row r="844">
          <cell r="A844" t="str">
            <v>C0028</v>
          </cell>
          <cell r="B844" t="str">
            <v>ADENSAMENTO/REGULARIZAÇÃO SUP.CONCRETO RÉGUA DUPLA L=3 A 6m</v>
          </cell>
          <cell r="C844" t="str">
            <v>M2</v>
          </cell>
          <cell r="D844">
            <v>6.48</v>
          </cell>
        </row>
        <row r="845">
          <cell r="A845" t="str">
            <v>C0027</v>
          </cell>
          <cell r="B845" t="str">
            <v>ADENSAMENTO/REGULARIZAÇÃO SUPERFICIAL DE CONCRETO C/RÉGUA SIMPLES L= 3m</v>
          </cell>
          <cell r="C845" t="str">
            <v>M2</v>
          </cell>
          <cell r="D845">
            <v>4.99</v>
          </cell>
        </row>
        <row r="846">
          <cell r="A846" t="str">
            <v>C0034</v>
          </cell>
          <cell r="B846" t="str">
            <v>ADIÇÃO DE IMPERMEABILIZANTE PARA CONCRETO ESTRUTURAL</v>
          </cell>
          <cell r="C846" t="str">
            <v>M3</v>
          </cell>
          <cell r="D846">
            <v>55.44</v>
          </cell>
        </row>
        <row r="847">
          <cell r="A847" t="str">
            <v>C0461</v>
          </cell>
          <cell r="B847" t="str">
            <v>BOMBEAMENTO DE CONCRETO</v>
          </cell>
          <cell r="C847" t="str">
            <v>M3</v>
          </cell>
          <cell r="D847">
            <v>48.32</v>
          </cell>
        </row>
        <row r="848">
          <cell r="A848" t="str">
            <v>C0829</v>
          </cell>
          <cell r="B848" t="str">
            <v>CONCRETO CICLÓPICO FCK 10 MPa  COM AGREGADO PRODUZIDO (S/TRANSP)</v>
          </cell>
          <cell r="C848" t="str">
            <v>M3</v>
          </cell>
          <cell r="D848">
            <v>569.35</v>
          </cell>
        </row>
        <row r="849">
          <cell r="A849" t="str">
            <v>C0830</v>
          </cell>
          <cell r="B849" t="str">
            <v>CONCRETO CICLÓPICO FCK 15 MPa COM AGREGADO ADQUIRIDO</v>
          </cell>
          <cell r="C849" t="str">
            <v>M3</v>
          </cell>
          <cell r="D849">
            <v>688.96</v>
          </cell>
        </row>
        <row r="850">
          <cell r="A850" t="str">
            <v>C4134</v>
          </cell>
          <cell r="B850" t="str">
            <v>CONCRETO DE ALTO DESEMPENHO FCK &gt; 50 MPa / EXECUTADO EM CENTRAL DOSADORA</v>
          </cell>
          <cell r="C850" t="str">
            <v>M3</v>
          </cell>
          <cell r="D850">
            <v>720.99</v>
          </cell>
        </row>
        <row r="851">
          <cell r="A851" t="str">
            <v>C4438</v>
          </cell>
          <cell r="B851" t="str">
            <v>CONCRETO FCK &gt; 30 MPa SUBMERSO C/ PLATAFORMA FLUTUANTE, INCLUSIVE LANÇAMENTO, CURA E TRANSPORTE</v>
          </cell>
          <cell r="C851" t="str">
            <v>M3</v>
          </cell>
          <cell r="D851">
            <v>1009.39</v>
          </cell>
        </row>
        <row r="852">
          <cell r="A852" t="str">
            <v>C0834</v>
          </cell>
          <cell r="B852" t="str">
            <v>CONCRETO GROUT (ARGAMASSA AUTONIVELANTE), LANÇAMENTO E CURA</v>
          </cell>
          <cell r="C852" t="str">
            <v>M3</v>
          </cell>
          <cell r="D852">
            <v>4796.4799999999996</v>
          </cell>
        </row>
        <row r="853">
          <cell r="A853" t="str">
            <v>C0833</v>
          </cell>
          <cell r="B853" t="str">
            <v>CONCRETO GROUT C/ATÉ 50% DE PEDRISCO EM PESO, LANÇAMENTO E CURA</v>
          </cell>
          <cell r="C853" t="str">
            <v>M3</v>
          </cell>
          <cell r="D853">
            <v>3708.23</v>
          </cell>
        </row>
        <row r="854">
          <cell r="A854" t="str">
            <v>C4291</v>
          </cell>
          <cell r="B854" t="str">
            <v>CONCRETO MOLDADO "IN LOCO" FCK ACIMA DE 10 MPa, INCLUSIVE LANÇAMENTO E CURA</v>
          </cell>
          <cell r="C854" t="str">
            <v>M3</v>
          </cell>
          <cell r="D854">
            <v>842.73</v>
          </cell>
        </row>
        <row r="855">
          <cell r="A855" t="str">
            <v>C4292</v>
          </cell>
          <cell r="B855" t="str">
            <v>CONCRETO MOLDADO "IN LOCO" FCK ACIMA DE 50 MPa, INCLUSIVE LANÇAMENTO E CURA</v>
          </cell>
          <cell r="C855" t="str">
            <v>M3</v>
          </cell>
          <cell r="D855">
            <v>1254.98</v>
          </cell>
        </row>
        <row r="856">
          <cell r="A856" t="str">
            <v>C0836</v>
          </cell>
          <cell r="B856" t="str">
            <v>CONCRETO NÃO ESTRUTURAL PREPARO MANUAL</v>
          </cell>
          <cell r="C856" t="str">
            <v>M3</v>
          </cell>
          <cell r="D856">
            <v>520.89</v>
          </cell>
        </row>
        <row r="857">
          <cell r="A857" t="str">
            <v>C3268</v>
          </cell>
          <cell r="B857" t="str">
            <v xml:space="preserve">CONCRETO P/VIBR., FCK=10MPa COM AGREGADO PRODUZIDO (S/TRANSP.) </v>
          </cell>
          <cell r="C857" t="str">
            <v>M3</v>
          </cell>
          <cell r="D857">
            <v>428.13</v>
          </cell>
        </row>
        <row r="858">
          <cell r="A858" t="str">
            <v>C3269</v>
          </cell>
          <cell r="B858" t="str">
            <v>CONCRETO P/VIBR., FCK=13,5MPa COM AGREGADO PRODUZIDO (S/TRANSP.)</v>
          </cell>
          <cell r="C858" t="str">
            <v>M3</v>
          </cell>
          <cell r="D858">
            <v>447.81</v>
          </cell>
        </row>
        <row r="859">
          <cell r="A859" t="str">
            <v>C3270</v>
          </cell>
          <cell r="B859" t="str">
            <v>CONCRETO P/VIBR., FCK=15MPa COM AGREGADO PRODUZIDO (S/ TRANSP.)</v>
          </cell>
          <cell r="C859" t="str">
            <v>M3</v>
          </cell>
          <cell r="D859">
            <v>456.24</v>
          </cell>
        </row>
        <row r="860">
          <cell r="A860" t="str">
            <v>C3271</v>
          </cell>
          <cell r="B860" t="str">
            <v>CONCRETO P/VIBR., FCK=18MPA COM AGREGADO PRODUZIDO (S/ TRANSP.)</v>
          </cell>
          <cell r="C860" t="str">
            <v>M3</v>
          </cell>
          <cell r="D860">
            <v>474.52</v>
          </cell>
        </row>
        <row r="861">
          <cell r="A861" t="str">
            <v>C3272</v>
          </cell>
          <cell r="B861" t="str">
            <v>CONCRETO P/VIBR., FCK=20MPa COM AGREGADO PRODUZIDO (S/TRANSP.)</v>
          </cell>
          <cell r="C861" t="str">
            <v>M3</v>
          </cell>
          <cell r="D861">
            <v>485.75</v>
          </cell>
        </row>
        <row r="862">
          <cell r="A862" t="str">
            <v>C3273</v>
          </cell>
          <cell r="B862" t="str">
            <v>CONCRETO P/VIBR., FCK=25MPa COM AGREGADO PRODUZIDO (S/TRANSP.)</v>
          </cell>
          <cell r="C862" t="str">
            <v>M3</v>
          </cell>
          <cell r="D862">
            <v>495.11</v>
          </cell>
        </row>
        <row r="863">
          <cell r="A863" t="str">
            <v>C3274</v>
          </cell>
          <cell r="B863" t="str">
            <v>CONCRETO P/VIBR., FCK=30MPa COM AGREGADO PRODUZIDO (S/TRANSP.)</v>
          </cell>
          <cell r="C863" t="str">
            <v>M3</v>
          </cell>
          <cell r="D863">
            <v>529.03</v>
          </cell>
        </row>
        <row r="864">
          <cell r="A864" t="str">
            <v>C3275</v>
          </cell>
          <cell r="B864" t="str">
            <v>CONCRETO P/VIBR., FCK=35MPa COM AGREGADO PRODUZIDO (S/TRANSP.)</v>
          </cell>
          <cell r="C864" t="str">
            <v>M3</v>
          </cell>
          <cell r="D864">
            <v>564.67999999999995</v>
          </cell>
        </row>
        <row r="865">
          <cell r="A865" t="str">
            <v>C3276</v>
          </cell>
          <cell r="B865" t="str">
            <v>CONCRETO P/VIBR., FCK=40MPa COM AGREGADO PRODUZIDO (S/TRANSP.)</v>
          </cell>
          <cell r="C865" t="str">
            <v>M3</v>
          </cell>
          <cell r="D865">
            <v>606.14</v>
          </cell>
        </row>
        <row r="866">
          <cell r="A866" t="str">
            <v>C0838</v>
          </cell>
          <cell r="B866" t="str">
            <v>CONCRETO P/VIBR., FCK 10 MPa COM AGREGADO ADQUIRIDO</v>
          </cell>
          <cell r="C866" t="str">
            <v>M3</v>
          </cell>
          <cell r="D866">
            <v>482.49</v>
          </cell>
        </row>
        <row r="867">
          <cell r="A867" t="str">
            <v>C0839</v>
          </cell>
          <cell r="B867" t="str">
            <v>CONCRETO P/VIBR., FCK 13.5 MPa COM AGREGADO ADQUIRIDO</v>
          </cell>
          <cell r="C867" t="str">
            <v>M3</v>
          </cell>
          <cell r="D867">
            <v>500.48</v>
          </cell>
        </row>
        <row r="868">
          <cell r="A868" t="str">
            <v>C0840</v>
          </cell>
          <cell r="B868" t="str">
            <v>CONCRETO P/VIBR., FCK 15 MPa COM AGREGADO ADQUIRIDO</v>
          </cell>
          <cell r="C868" t="str">
            <v>M3</v>
          </cell>
          <cell r="D868">
            <v>508.17</v>
          </cell>
        </row>
        <row r="869">
          <cell r="A869" t="str">
            <v>C0841</v>
          </cell>
          <cell r="B869" t="str">
            <v>CONCRETO P/VIBR., FCK 18 MPa COM AGREGADO ADQUIRIDO</v>
          </cell>
          <cell r="C869" t="str">
            <v>M3</v>
          </cell>
          <cell r="D869">
            <v>524.92999999999995</v>
          </cell>
        </row>
        <row r="870">
          <cell r="A870" t="str">
            <v>C0842</v>
          </cell>
          <cell r="B870" t="str">
            <v>CONCRETO P/VIBR., FCK 20 MPa COM AGREGADO ADQUIRIDO</v>
          </cell>
          <cell r="C870" t="str">
            <v>M3</v>
          </cell>
          <cell r="D870">
            <v>535.11</v>
          </cell>
        </row>
        <row r="871">
          <cell r="A871" t="str">
            <v>C0843</v>
          </cell>
          <cell r="B871" t="str">
            <v>CONCRETO P/VIBR., FCK 25 MPa COM AGREGADO ADQUIRIDO</v>
          </cell>
          <cell r="C871" t="str">
            <v>M3</v>
          </cell>
          <cell r="D871">
            <v>545.53</v>
          </cell>
        </row>
        <row r="872">
          <cell r="A872" t="str">
            <v>C0844</v>
          </cell>
          <cell r="B872" t="str">
            <v>CONCRETO P/VIBR., FCK 30 MPa COM AGREGADO ADQUIRIDO</v>
          </cell>
          <cell r="C872" t="str">
            <v>M3</v>
          </cell>
          <cell r="D872">
            <v>584.09</v>
          </cell>
        </row>
        <row r="873">
          <cell r="A873" t="str">
            <v>C0845</v>
          </cell>
          <cell r="B873" t="str">
            <v>CONCRETO P/VIBR., FCK 35 MPa COM AGREGADO ADQUIRIDO</v>
          </cell>
          <cell r="C873" t="str">
            <v>M3</v>
          </cell>
          <cell r="D873">
            <v>609.11</v>
          </cell>
        </row>
        <row r="874">
          <cell r="A874" t="str">
            <v>C0846</v>
          </cell>
          <cell r="B874" t="str">
            <v>CONCRETO P/VIBR., FCK 40 MPa COM AGREGADO ADQUIRIDO</v>
          </cell>
          <cell r="C874" t="str">
            <v>M3</v>
          </cell>
          <cell r="D874">
            <v>647.01</v>
          </cell>
        </row>
        <row r="875">
          <cell r="A875" t="str">
            <v>C3731</v>
          </cell>
          <cell r="B875" t="str">
            <v>CONCRETO P/VIBR., FCK 50MPa COM AGREGADO ADQUIRIDO</v>
          </cell>
          <cell r="C875" t="str">
            <v>M3</v>
          </cell>
          <cell r="D875">
            <v>886.79</v>
          </cell>
        </row>
        <row r="876">
          <cell r="A876" t="str">
            <v>C0847</v>
          </cell>
          <cell r="B876" t="str">
            <v>CONCRETO PRE-MISTURADO FCK=10 MPa</v>
          </cell>
          <cell r="C876" t="str">
            <v>M3</v>
          </cell>
          <cell r="D876">
            <v>369.88</v>
          </cell>
        </row>
        <row r="877">
          <cell r="A877" t="str">
            <v>C0848</v>
          </cell>
          <cell r="B877" t="str">
            <v>CONCRETO PRE-MISTURADO FCK 15 MPa</v>
          </cell>
          <cell r="C877" t="str">
            <v>M3</v>
          </cell>
          <cell r="D877">
            <v>375.92</v>
          </cell>
        </row>
        <row r="878">
          <cell r="A878" t="str">
            <v>C0849</v>
          </cell>
          <cell r="B878" t="str">
            <v>CONCRETO PRE-MISTURADO FCK 20 MPa</v>
          </cell>
          <cell r="C878" t="str">
            <v>M3</v>
          </cell>
          <cell r="D878">
            <v>391.73</v>
          </cell>
        </row>
        <row r="879">
          <cell r="A879" t="str">
            <v>C0850</v>
          </cell>
          <cell r="B879" t="str">
            <v>CONCRETO PRE-MISTURADO FCK 25 MPa</v>
          </cell>
          <cell r="C879" t="str">
            <v>M3</v>
          </cell>
          <cell r="D879">
            <v>402.79</v>
          </cell>
        </row>
        <row r="880">
          <cell r="A880" t="str">
            <v>C0851</v>
          </cell>
          <cell r="B880" t="str">
            <v>CONCRETO PRE-MISTURADO FCK 30 MPa</v>
          </cell>
          <cell r="C880" t="str">
            <v>M3</v>
          </cell>
          <cell r="D880">
            <v>416.21</v>
          </cell>
        </row>
        <row r="881">
          <cell r="A881" t="str">
            <v>C0852</v>
          </cell>
          <cell r="B881" t="str">
            <v>CONCRETO PRE-MISTURADO FCK 35 MPa</v>
          </cell>
          <cell r="C881" t="str">
            <v>M3</v>
          </cell>
          <cell r="D881">
            <v>429.63</v>
          </cell>
        </row>
        <row r="882">
          <cell r="A882" t="str">
            <v>C4169</v>
          </cell>
          <cell r="B882" t="str">
            <v>CONCRETO PRE-MISTURADO FCK 50 MPa</v>
          </cell>
          <cell r="C882" t="str">
            <v>M3</v>
          </cell>
          <cell r="D882">
            <v>491.82</v>
          </cell>
        </row>
        <row r="883">
          <cell r="A883" t="str">
            <v>C0853</v>
          </cell>
          <cell r="B883" t="str">
            <v>CONCRETO PRE-MISTURADO FCK 40 MPa</v>
          </cell>
          <cell r="C883" t="str">
            <v>M3</v>
          </cell>
          <cell r="D883">
            <v>448.19</v>
          </cell>
        </row>
        <row r="884">
          <cell r="A884" t="str">
            <v>C4170</v>
          </cell>
          <cell r="B884" t="str">
            <v>CONCRETO PRE-MISTURADO FCK 50 MPa - ALTO DESEMPENHO</v>
          </cell>
          <cell r="C884" t="str">
            <v>M3</v>
          </cell>
          <cell r="D884">
            <v>666.88</v>
          </cell>
        </row>
        <row r="885">
          <cell r="A885" t="str">
            <v>C4293</v>
          </cell>
          <cell r="B885" t="str">
            <v>CONCRETO PRÉ-MOLDADO FCK ACIMA DE 50 MPa INCLUSIVE LANÇAMENTO, CURA E TRANSPORTE</v>
          </cell>
          <cell r="C885" t="str">
            <v>M3</v>
          </cell>
          <cell r="D885">
            <v>856.41</v>
          </cell>
        </row>
        <row r="886">
          <cell r="A886" t="str">
            <v>C4303</v>
          </cell>
          <cell r="B886" t="str">
            <v>INJEÇÃO DE CONCRETO SUBMERSO C/ PLATAFORMA FLUTUANTE</v>
          </cell>
          <cell r="C886" t="str">
            <v>M3</v>
          </cell>
          <cell r="D886">
            <v>1353.65</v>
          </cell>
        </row>
        <row r="887">
          <cell r="A887" t="str">
            <v>C4135</v>
          </cell>
          <cell r="B887" t="str">
            <v>LANÇAMENTO DE CONCRETO EM PRÉ-MOLDADO</v>
          </cell>
          <cell r="C887" t="str">
            <v>M3</v>
          </cell>
          <cell r="D887">
            <v>46.16</v>
          </cell>
        </row>
        <row r="888">
          <cell r="A888" t="str">
            <v>C1603</v>
          </cell>
          <cell r="B888" t="str">
            <v>LANÇAMENTO E APLICAÇÃO DE CONCRETO C/ ELEVAÇÃO</v>
          </cell>
          <cell r="C888" t="str">
            <v>M3</v>
          </cell>
          <cell r="D888">
            <v>296.38</v>
          </cell>
        </row>
        <row r="889">
          <cell r="A889" t="str">
            <v>C1604</v>
          </cell>
          <cell r="B889" t="str">
            <v>LANÇAMENTO E APLICAÇÃO DE CONCRETO S/ ELEVAÇÃO</v>
          </cell>
          <cell r="C889" t="str">
            <v>M3</v>
          </cell>
          <cell r="D889">
            <v>175.28</v>
          </cell>
        </row>
        <row r="890">
          <cell r="A890" t="str">
            <v>C3531</v>
          </cell>
          <cell r="B890" t="str">
            <v>MUTIRÃO MISTO - CONCRETO P/VIBR., FCK 13.5 MPa COM AGREGADO ADQUIRIDO</v>
          </cell>
          <cell r="C890" t="str">
            <v>M3</v>
          </cell>
          <cell r="D890">
            <v>378.92</v>
          </cell>
        </row>
        <row r="891">
          <cell r="A891" t="str">
            <v>ELEMENTOS DE CONCRETO PRÉ FABRICADO</v>
          </cell>
          <cell r="D891">
            <v>32223.78</v>
          </cell>
        </row>
        <row r="892">
          <cell r="A892" t="str">
            <v>C3250</v>
          </cell>
          <cell r="B892" t="str">
            <v>CONFECÇÃO DE BANQUETA / MEIO FIO PRÉ-MOLDADA DE CONCRETO (1,00 x 0,25 x 0,15 m)</v>
          </cell>
          <cell r="C892" t="str">
            <v>M</v>
          </cell>
          <cell r="D892">
            <v>32.32</v>
          </cell>
        </row>
        <row r="893">
          <cell r="A893" t="str">
            <v>C3251</v>
          </cell>
          <cell r="B893" t="str">
            <v>CONFECÇÃO DE BANQUETA / MEIO FIO  PRÉ-MOLDADA DE CONCRETO PARA VIAS URBANAS (1,00 x 0,35 x 0,15m)</v>
          </cell>
          <cell r="C893" t="str">
            <v>M</v>
          </cell>
          <cell r="D893">
            <v>46.91</v>
          </cell>
        </row>
        <row r="894">
          <cell r="A894" t="str">
            <v>C3606</v>
          </cell>
          <cell r="B894" t="str">
            <v>CONFECÇÃO E MONTAGEM DE ABÓBADAS PRÉ-MOLDADAS DE CONCRETO P/TERMINAL RODOVIARIO  TIPO "A"</v>
          </cell>
          <cell r="C894" t="str">
            <v>M</v>
          </cell>
          <cell r="D894">
            <v>2596.36</v>
          </cell>
        </row>
        <row r="895">
          <cell r="A895" t="str">
            <v>C3609</v>
          </cell>
          <cell r="B895" t="str">
            <v>CONFECÇÃO E MONTAGEM DE PILAR PRÉ-MOLDADO DE CONCRETO P/TERMINAL RODOVIARIO  TIPO "A"</v>
          </cell>
          <cell r="C895" t="str">
            <v>UN</v>
          </cell>
          <cell r="D895">
            <v>4020.84</v>
          </cell>
        </row>
        <row r="896">
          <cell r="A896" t="str">
            <v>C3607</v>
          </cell>
          <cell r="B896" t="str">
            <v>CONFECÇÃO E MONTAGEM DE PÓRTICO INDICATIVO PRÉ-MOLDADO DE CONCRETO P/TERMINAL RODOVIÁRIO</v>
          </cell>
          <cell r="C896" t="str">
            <v>UN</v>
          </cell>
          <cell r="D896">
            <v>15888.56</v>
          </cell>
        </row>
        <row r="897">
          <cell r="A897" t="str">
            <v>C3608</v>
          </cell>
          <cell r="B897" t="str">
            <v>CONFECÇÃO E MONTAGEM DE SAPATA PRÉ-MOLDADA DE CONCRETO P/TERMINAL RODOVIÁRIO  TIPO "A"</v>
          </cell>
          <cell r="C897" t="str">
            <v>M</v>
          </cell>
          <cell r="D897">
            <v>2295.41</v>
          </cell>
        </row>
        <row r="898">
          <cell r="A898" t="str">
            <v>C3610</v>
          </cell>
          <cell r="B898" t="str">
            <v>CONFECÇÃO E MONTAGEM DE VIGA CALHA PRÉ-MOLDADA DE CONCRETO P/TERMINAL RODOVIÁRIO  TIPO "A"</v>
          </cell>
          <cell r="C898" t="str">
            <v>M</v>
          </cell>
          <cell r="D898">
            <v>979.52</v>
          </cell>
        </row>
        <row r="899">
          <cell r="A899" t="str">
            <v>C3284</v>
          </cell>
          <cell r="B899" t="str">
            <v>ESTACAS DE CONCRETO ARMADO (2,20 x 0,10 x 0,10 M) P/ CERCAS</v>
          </cell>
          <cell r="C899" t="str">
            <v>UN</v>
          </cell>
          <cell r="D899">
            <v>40.200000000000003</v>
          </cell>
        </row>
        <row r="900">
          <cell r="A900" t="str">
            <v>C4449</v>
          </cell>
          <cell r="B900" t="str">
            <v>LAJE PRÉ-FABRICADA P/ FÔRRO - VÃO ATÉ 2 m</v>
          </cell>
          <cell r="C900" t="str">
            <v>M2</v>
          </cell>
          <cell r="D900">
            <v>118.43</v>
          </cell>
        </row>
        <row r="901">
          <cell r="A901" t="str">
            <v>C4418</v>
          </cell>
          <cell r="B901" t="str">
            <v>LAJE PRÉ-FABRICADA P/ FÔRRO - VÃO DE 2,01 A 3 m</v>
          </cell>
          <cell r="C901" t="str">
            <v>M2</v>
          </cell>
          <cell r="D901">
            <v>128.66999999999999</v>
          </cell>
        </row>
        <row r="902">
          <cell r="A902" t="str">
            <v>C4419</v>
          </cell>
          <cell r="B902" t="str">
            <v>LAJE PRÉ-FABRICADA P/ FÔRRO - VÃO DE 3,01 A 4 m</v>
          </cell>
          <cell r="C902" t="str">
            <v>M2</v>
          </cell>
          <cell r="D902">
            <v>132.80000000000001</v>
          </cell>
        </row>
        <row r="903">
          <cell r="A903" t="str">
            <v>C4420</v>
          </cell>
          <cell r="B903" t="str">
            <v>LAJE PRÉ-FABRICADA P/ FÔRRO - VÃO ACIMA DE 4,01 m</v>
          </cell>
          <cell r="C903" t="str">
            <v>M2</v>
          </cell>
          <cell r="D903">
            <v>137.34</v>
          </cell>
        </row>
        <row r="904">
          <cell r="A904" t="str">
            <v>C4448</v>
          </cell>
          <cell r="B904" t="str">
            <v>LAJE PRÉ-FABRICADA P/ PISO - VÃO ATÉ 2 m</v>
          </cell>
          <cell r="C904" t="str">
            <v>M2</v>
          </cell>
          <cell r="D904">
            <v>121.62</v>
          </cell>
        </row>
        <row r="905">
          <cell r="A905" t="str">
            <v>C4415</v>
          </cell>
          <cell r="B905" t="str">
            <v>LAJE PRÉ-FABRICADA P/ PISO - VÃO DE 2,01 A 3 m</v>
          </cell>
          <cell r="C905" t="str">
            <v>M2</v>
          </cell>
          <cell r="D905">
            <v>135.05000000000001</v>
          </cell>
        </row>
        <row r="906">
          <cell r="A906" t="str">
            <v>C4416</v>
          </cell>
          <cell r="B906" t="str">
            <v>LAJE PRÉ-FABRICADA P/ PISO - VÃO DE 3,01 A 4 m</v>
          </cell>
          <cell r="C906" t="str">
            <v>M2</v>
          </cell>
          <cell r="D906">
            <v>140.41999999999999</v>
          </cell>
        </row>
        <row r="907">
          <cell r="A907" t="str">
            <v>C4417</v>
          </cell>
          <cell r="B907" t="str">
            <v>LAJE PRÉ-FABRICADA P/ PISO - VÃO ACIMA DE 4,01 m</v>
          </cell>
          <cell r="C907" t="str">
            <v>M2</v>
          </cell>
          <cell r="D907">
            <v>141.91999999999999</v>
          </cell>
        </row>
        <row r="908">
          <cell r="A908" t="str">
            <v>C4455</v>
          </cell>
          <cell r="B908" t="str">
            <v>LAJE PRÉ-FABRICADA TRELIÇADA P/ FÔRRO - VÃO ATÉ 2,80 m</v>
          </cell>
          <cell r="C908" t="str">
            <v>M2</v>
          </cell>
          <cell r="D908">
            <v>135.53</v>
          </cell>
        </row>
        <row r="909">
          <cell r="A909" t="str">
            <v>C4456</v>
          </cell>
          <cell r="B909" t="str">
            <v>LAJE PRÉ-FABRICADA TRELIÇADA P/ FÔRRO - VÃO  DE 2,81 A 3,80 m</v>
          </cell>
          <cell r="C909" t="str">
            <v>M2</v>
          </cell>
          <cell r="D909">
            <v>135.80000000000001</v>
          </cell>
        </row>
        <row r="910">
          <cell r="A910" t="str">
            <v>C4457</v>
          </cell>
          <cell r="B910" t="str">
            <v>LAJE PRÉ-FABRICADA TRELIÇADA P/ FÔRRO - VÃO  DE 3,81 A 4,80 m</v>
          </cell>
          <cell r="C910" t="str">
            <v>M2</v>
          </cell>
          <cell r="D910">
            <v>144.56</v>
          </cell>
        </row>
        <row r="911">
          <cell r="A911" t="str">
            <v>C4458</v>
          </cell>
          <cell r="B911" t="str">
            <v>LAJE PRÉ-FABRICADA TRELIÇADA P/ FÔRRO - VÃO  ACIMA DE 4,81 m</v>
          </cell>
          <cell r="C911" t="str">
            <v>M2</v>
          </cell>
          <cell r="D911">
            <v>180.84</v>
          </cell>
        </row>
        <row r="912">
          <cell r="A912" t="str">
            <v>C4450</v>
          </cell>
          <cell r="B912" t="str">
            <v>LAJE PRÉ-FABRICADA TRELIÇADA P/ PISO - VÃO ATÉ 1,80 m</v>
          </cell>
          <cell r="C912" t="str">
            <v>M2</v>
          </cell>
          <cell r="D912">
            <v>132.47</v>
          </cell>
        </row>
        <row r="913">
          <cell r="A913" t="str">
            <v>C4451</v>
          </cell>
          <cell r="B913" t="str">
            <v>LAJE PRÉ-FABRICADA TRELIÇADA P/ PISO - VÃO DE 1,81 A 2,80 m</v>
          </cell>
          <cell r="C913" t="str">
            <v>M2</v>
          </cell>
          <cell r="D913">
            <v>144.21</v>
          </cell>
        </row>
        <row r="914">
          <cell r="A914" t="str">
            <v>C4452</v>
          </cell>
          <cell r="B914" t="str">
            <v>LAJE PRÉ-FABRICADA TRELIÇADA P/ PISO - VÃO DE 2,81 A 3,80 m</v>
          </cell>
          <cell r="C914" t="str">
            <v>M2</v>
          </cell>
          <cell r="D914">
            <v>150.62</v>
          </cell>
        </row>
        <row r="915">
          <cell r="A915" t="str">
            <v>C4453</v>
          </cell>
          <cell r="B915" t="str">
            <v>LAJE PRÉ-FABRICADA TRELIÇADA P/ PISO - VÃO DE 3,81 A 4,80 m</v>
          </cell>
          <cell r="C915" t="str">
            <v>M2</v>
          </cell>
          <cell r="D915">
            <v>152.80000000000001</v>
          </cell>
        </row>
        <row r="916">
          <cell r="A916" t="str">
            <v>C4454</v>
          </cell>
          <cell r="B916" t="str">
            <v>LAJE PRÉ-FABRICADA TRELIÇADA P/ PISO - VÃO ACIMA DE 4,81 m</v>
          </cell>
          <cell r="C916" t="str">
            <v>M2</v>
          </cell>
          <cell r="D916">
            <v>173.89</v>
          </cell>
        </row>
        <row r="917">
          <cell r="A917" t="str">
            <v>C2881</v>
          </cell>
          <cell r="B917" t="str">
            <v>MONTAGEM DE ANEL PRÉ-MOLDADO D=0,60m, h=0,50m</v>
          </cell>
          <cell r="C917" t="str">
            <v>UN</v>
          </cell>
          <cell r="D917">
            <v>10.31</v>
          </cell>
        </row>
        <row r="918">
          <cell r="A918" t="str">
            <v>C3459</v>
          </cell>
          <cell r="B918" t="str">
            <v>MONTAGEM  DE ANEL PRÉ-MOLDADO D=1,00m  h=0,50m</v>
          </cell>
          <cell r="C918" t="str">
            <v>UN</v>
          </cell>
          <cell r="D918">
            <v>30.18</v>
          </cell>
        </row>
        <row r="919">
          <cell r="A919" t="str">
            <v>C4598</v>
          </cell>
          <cell r="B919" t="str">
            <v>MONTAGEM DE ANEL PREMOLDADO D=1,20m h=0,50m MSD FUNASA TIPO 10 (MATERIAL E EXECUÇÃO)</v>
          </cell>
          <cell r="C919" t="str">
            <v>UN</v>
          </cell>
          <cell r="D919">
            <v>40.99</v>
          </cell>
        </row>
        <row r="920">
          <cell r="A920" t="str">
            <v>C3460</v>
          </cell>
          <cell r="B920" t="str">
            <v>MONTAGEM  DE ANEL PRÉ-MOLDADO D=1,50m  h=0,50m</v>
          </cell>
          <cell r="C920" t="str">
            <v>UN</v>
          </cell>
          <cell r="D920">
            <v>54.85</v>
          </cell>
        </row>
        <row r="921">
          <cell r="A921" t="str">
            <v>C2882</v>
          </cell>
          <cell r="B921" t="str">
            <v>MONTAGEM DE ANEL PRÉ-MOLDADO P/DECANTO DIGESTOR/FILTRO ANAERÓBIO</v>
          </cell>
          <cell r="C921" t="str">
            <v>UN</v>
          </cell>
          <cell r="D921">
            <v>65.349999999999994</v>
          </cell>
        </row>
        <row r="922">
          <cell r="A922" t="str">
            <v>C2883</v>
          </cell>
          <cell r="B922" t="str">
            <v>MONTAGEM DE CALHA VERTEDOURA PRÉ-MOLDADA P/FILTRO ANAERÓBIO</v>
          </cell>
          <cell r="C922" t="str">
            <v>UN</v>
          </cell>
          <cell r="D922">
            <v>32.869999999999997</v>
          </cell>
        </row>
        <row r="923">
          <cell r="A923" t="str">
            <v>C2884</v>
          </cell>
          <cell r="B923" t="str">
            <v>MONTAGEM DE CÂMARA DE DECANTAÇÃO PRÉ-MOLDADA</v>
          </cell>
          <cell r="C923" t="str">
            <v>UN</v>
          </cell>
          <cell r="D923">
            <v>379.28</v>
          </cell>
        </row>
        <row r="924">
          <cell r="A924" t="str">
            <v>C2885</v>
          </cell>
          <cell r="B924" t="str">
            <v>MONTAGEM DE TAMPA DE FECHAMENTO/LAJE DE FUNDO P/ANEL D=600MM</v>
          </cell>
          <cell r="C924" t="str">
            <v>UN</v>
          </cell>
          <cell r="D924">
            <v>6.46</v>
          </cell>
        </row>
        <row r="925">
          <cell r="A925" t="str">
            <v>C2886</v>
          </cell>
          <cell r="B925" t="str">
            <v>MONTAGEM DE TAMPA PRÉ-MOLDADA P/DECANTO/FILTRO/FUNDO FALSO</v>
          </cell>
          <cell r="C925" t="str">
            <v>UN</v>
          </cell>
          <cell r="D925">
            <v>54.35</v>
          </cell>
        </row>
        <row r="926">
          <cell r="A926" t="str">
            <v>C3289</v>
          </cell>
          <cell r="B926" t="str">
            <v>MOURÃO DE CONCRETO (2,20 x 0,15 x 0,15 M)</v>
          </cell>
          <cell r="C926" t="str">
            <v>UN</v>
          </cell>
          <cell r="D926">
            <v>91.57</v>
          </cell>
        </row>
        <row r="927">
          <cell r="A927" t="str">
            <v>C1838</v>
          </cell>
          <cell r="B927" t="str">
            <v>PAINEL PROTENDIDO P/PISOS/PAREDES DE VEDAÇÃO ESP.=10cm</v>
          </cell>
          <cell r="C927" t="str">
            <v>M2</v>
          </cell>
          <cell r="D927">
            <v>214.78</v>
          </cell>
        </row>
        <row r="928">
          <cell r="A928" t="str">
            <v>C1839</v>
          </cell>
          <cell r="B928" t="str">
            <v>PAINEL PROTENDIDO P/PISOS/PAREDES DE VEDAÇÃO ESP.=15cm</v>
          </cell>
          <cell r="C928" t="str">
            <v>M2</v>
          </cell>
          <cell r="D928">
            <v>262.98</v>
          </cell>
        </row>
        <row r="929">
          <cell r="A929" t="str">
            <v>C1840</v>
          </cell>
          <cell r="B929" t="str">
            <v>PAINEL PROTENDIDO P/PISOS/PAREDES DE VEDAÇÃO ESP.=20cm</v>
          </cell>
          <cell r="C929" t="str">
            <v>M2</v>
          </cell>
          <cell r="D929">
            <v>320.11</v>
          </cell>
        </row>
        <row r="930">
          <cell r="A930" t="str">
            <v>C1841</v>
          </cell>
          <cell r="B930" t="str">
            <v>PAINEL PROTENDIDO P/PISOS/PAREDES DE VEDAÇÃO ESP.=25cm</v>
          </cell>
          <cell r="C930" t="str">
            <v>M2</v>
          </cell>
          <cell r="D930">
            <v>328.43</v>
          </cell>
        </row>
        <row r="931">
          <cell r="A931" t="str">
            <v>C1842</v>
          </cell>
          <cell r="B931" t="str">
            <v>PAINEL-COBERTURA DE CONCRETO CELULAR AUTOCLAVADO ARMADO, C/ DIMENSÕES 7,5X40X280cm</v>
          </cell>
          <cell r="C931" t="str">
            <v>M2</v>
          </cell>
          <cell r="D931">
            <v>95.38</v>
          </cell>
        </row>
        <row r="932">
          <cell r="A932" t="str">
            <v>C1843</v>
          </cell>
          <cell r="B932" t="str">
            <v>PAINEL-LAJE DE CONCRETO CELULAR AUTOCLAVADO, C/ DIMENSÕES 10X40X280cm</v>
          </cell>
          <cell r="C932" t="str">
            <v>M2</v>
          </cell>
          <cell r="D932">
            <v>110.2</v>
          </cell>
        </row>
        <row r="933">
          <cell r="A933" t="str">
            <v>C1899</v>
          </cell>
          <cell r="B933" t="str">
            <v>PEÇAS PRÉ- MOLDADAS (PM) DE CONCRETO, ESP.= 3cm</v>
          </cell>
          <cell r="C933" t="str">
            <v>M2</v>
          </cell>
          <cell r="D933">
            <v>444.34</v>
          </cell>
        </row>
        <row r="934">
          <cell r="A934" t="str">
            <v>C1900</v>
          </cell>
          <cell r="B934" t="str">
            <v>PEÇAS PRÉ- MOLDADAS (PM) DE CONCRETO, ESP.= 4cm</v>
          </cell>
          <cell r="C934" t="str">
            <v>M2</v>
          </cell>
          <cell r="D934">
            <v>459.62</v>
          </cell>
        </row>
        <row r="935">
          <cell r="A935" t="str">
            <v>C1901</v>
          </cell>
          <cell r="B935" t="str">
            <v>PEÇAS PRÉ- MOLDADAS (PM) DE CONCRETO, ESP.= 5cm</v>
          </cell>
          <cell r="C935" t="str">
            <v>M2</v>
          </cell>
          <cell r="D935">
            <v>466.88</v>
          </cell>
        </row>
        <row r="936">
          <cell r="A936" t="str">
            <v>C1886</v>
          </cell>
          <cell r="B936" t="str">
            <v>PÉRGOLAS PRÉ-MOLDADAS (PM) DE CONCRETO, ESP.= 5cm</v>
          </cell>
          <cell r="C936" t="str">
            <v>M2</v>
          </cell>
          <cell r="D936">
            <v>447.76</v>
          </cell>
        </row>
        <row r="937">
          <cell r="A937" t="str">
            <v>JUNTA DE DILATAÇÃO</v>
          </cell>
          <cell r="D937">
            <v>3897.82</v>
          </cell>
        </row>
        <row r="938">
          <cell r="A938" t="str">
            <v>C4998</v>
          </cell>
          <cell r="B938" t="str">
            <v>FUNGENBAND PARA JUNTA DE DILATAÇÃO, O-22, ATÉ  5MCA</v>
          </cell>
          <cell r="C938" t="str">
            <v>M</v>
          </cell>
          <cell r="D938">
            <v>110.78</v>
          </cell>
        </row>
        <row r="939">
          <cell r="A939" t="str">
            <v>C4999</v>
          </cell>
          <cell r="B939" t="str">
            <v>FUNGENBAND PARA JUNTA DE DILATAÇÃO, O-22, ATÉ 30MCA</v>
          </cell>
          <cell r="C939" t="str">
            <v>M</v>
          </cell>
          <cell r="D939">
            <v>153</v>
          </cell>
        </row>
        <row r="940">
          <cell r="A940" t="str">
            <v>C5000</v>
          </cell>
          <cell r="B940" t="str">
            <v>FUNGENBAND PARA JUNTA DE DILATAÇÃO, O-35/06, ATÉ 100MCA</v>
          </cell>
          <cell r="C940" t="str">
            <v>M</v>
          </cell>
          <cell r="D940">
            <v>242.43</v>
          </cell>
        </row>
        <row r="941">
          <cell r="A941" t="str">
            <v>C5001</v>
          </cell>
          <cell r="B941" t="str">
            <v>FUNGENBAND PARA JUNTA DE DILATAÇÃO, O-35/10, ATÉ 100MCA</v>
          </cell>
          <cell r="C941" t="str">
            <v>M</v>
          </cell>
          <cell r="D941">
            <v>313.55</v>
          </cell>
        </row>
        <row r="942">
          <cell r="A942" t="str">
            <v>C4073</v>
          </cell>
          <cell r="B942" t="str">
            <v>JUNTA ASFÁLTICA NAS PLACAS DOS TALUDES DAS LAGOAS (SEÇÃO 1,5 x 3,0 cm)</v>
          </cell>
          <cell r="C942" t="str">
            <v>M</v>
          </cell>
          <cell r="D942">
            <v>13.09</v>
          </cell>
        </row>
        <row r="943">
          <cell r="A943" t="str">
            <v>C3732</v>
          </cell>
          <cell r="B943" t="str">
            <v>JUNTA DE DILATAÇÃO À BASE DE MASTIQUE (1.00 x 1.00cm)</v>
          </cell>
          <cell r="C943" t="str">
            <v>M</v>
          </cell>
          <cell r="D943">
            <v>24.94</v>
          </cell>
        </row>
        <row r="944">
          <cell r="A944" t="str">
            <v>C4209</v>
          </cell>
          <cell r="B944" t="str">
            <v>JUNTA DILATAÇÃO COM CORDA DE SISAL E ASFALTO OXIDADO (SEÇÃO 1,5 x 3 cm)</v>
          </cell>
          <cell r="C944" t="str">
            <v>M</v>
          </cell>
          <cell r="D944">
            <v>17.59</v>
          </cell>
        </row>
        <row r="945">
          <cell r="A945" t="str">
            <v>C5009</v>
          </cell>
          <cell r="B945" t="str">
            <v xml:space="preserve">JUNTA DE MOVIMENTAÇÃO PARA ESTRUTURA DE CONCRETO DE 20 X 40 MM (TIPO JUNTA JEENE 20/30 VV OU SIMILAR)
</v>
          </cell>
          <cell r="C945" t="str">
            <v>M</v>
          </cell>
          <cell r="D945">
            <v>530.04</v>
          </cell>
        </row>
        <row r="946">
          <cell r="A946" t="str">
            <v>C5008</v>
          </cell>
          <cell r="B946" t="str">
            <v xml:space="preserve">JUNTA DE MOVIMENTAÇÃO PARA ESTRUTURA DE CONCRETO DE 25 X 50 MM (TIPO JUNTA JEENE 25/40 VV OU SIMILAR)
</v>
          </cell>
          <cell r="C946" t="str">
            <v>M</v>
          </cell>
          <cell r="D946">
            <v>662.1</v>
          </cell>
        </row>
        <row r="947">
          <cell r="A947" t="str">
            <v>C5007</v>
          </cell>
          <cell r="B947" t="str">
            <v>JUNTA DE MOVIMENTAÇÃO PARA ESTRUTURA DE CONCRETO DE 35 X 60 MM (TIPO JUNTA JEENE 35/50 VV OU SIMILAR)</v>
          </cell>
          <cell r="C947" t="str">
            <v>M</v>
          </cell>
          <cell r="D947">
            <v>788.39</v>
          </cell>
        </row>
        <row r="948">
          <cell r="A948" t="str">
            <v>C5010</v>
          </cell>
          <cell r="B948" t="str">
            <v xml:space="preserve">JUNTA DE MOVIMENTAÇÃO PARA ESTRUTURA DE CONCRETO DE 50 X 80 MM (TIPO JUNTA JEENE 50/70 VV OU SIMILAR)
</v>
          </cell>
          <cell r="C948" t="str">
            <v>M</v>
          </cell>
          <cell r="D948">
            <v>928.34</v>
          </cell>
        </row>
        <row r="949">
          <cell r="A949" t="str">
            <v>C4571</v>
          </cell>
          <cell r="B949" t="str">
            <v>MASTIQUE BETUMINOSO MODIFICADO COM POLIURETANO, TIXOTRÓPICO, BICOMPONENTE PARA JUNTA DE DILATAÇÃO</v>
          </cell>
          <cell r="C949" t="str">
            <v>M</v>
          </cell>
          <cell r="D949">
            <v>34.090000000000003</v>
          </cell>
        </row>
        <row r="950">
          <cell r="A950" t="str">
            <v>C1814</v>
          </cell>
          <cell r="B950" t="str">
            <v>NEOPRENE P/ JUNTAS DE DILATAÇÃO</v>
          </cell>
          <cell r="C950" t="str">
            <v>M</v>
          </cell>
          <cell r="D950">
            <v>30.07</v>
          </cell>
        </row>
        <row r="951">
          <cell r="A951" t="str">
            <v>C2268</v>
          </cell>
          <cell r="B951" t="str">
            <v>SELANTE ELASTRÔMETRO P/ JUNTA DE DILATAÇÃO</v>
          </cell>
          <cell r="C951" t="str">
            <v>M</v>
          </cell>
          <cell r="D951">
            <v>49.41</v>
          </cell>
        </row>
        <row r="952">
          <cell r="A952" t="str">
            <v>RECUPERAÇÃO ESTRUTURAL</v>
          </cell>
          <cell r="D952">
            <v>6492.57</v>
          </cell>
        </row>
        <row r="953">
          <cell r="A953" t="str">
            <v>C0005</v>
          </cell>
          <cell r="B953" t="str">
            <v>ACABAMENTO DE PEDREIRO</v>
          </cell>
          <cell r="C953" t="str">
            <v>M2</v>
          </cell>
          <cell r="D953">
            <v>84.14</v>
          </cell>
        </row>
        <row r="954">
          <cell r="A954" t="str">
            <v>C0094</v>
          </cell>
          <cell r="B954" t="str">
            <v>APICOAMENTO EM CONCRETO/PREPARO DA SUPERFÍCIE</v>
          </cell>
          <cell r="C954" t="str">
            <v>M2</v>
          </cell>
          <cell r="D954">
            <v>40.520000000000003</v>
          </cell>
        </row>
        <row r="955">
          <cell r="A955" t="str">
            <v>C0098</v>
          </cell>
          <cell r="B955" t="str">
            <v>APLICAÇÃO DE ADESIVO ESTRUTURAL BASE EPOXI</v>
          </cell>
          <cell r="C955" t="str">
            <v>KG</v>
          </cell>
          <cell r="D955">
            <v>135.72999999999999</v>
          </cell>
        </row>
        <row r="956">
          <cell r="A956" t="str">
            <v>C0809</v>
          </cell>
          <cell r="B956" t="str">
            <v>COLOCAÇÃO DE INJETORES</v>
          </cell>
          <cell r="C956" t="str">
            <v>UN</v>
          </cell>
          <cell r="D956">
            <v>20.22</v>
          </cell>
        </row>
        <row r="957">
          <cell r="A957" t="str">
            <v>C3156</v>
          </cell>
          <cell r="B957" t="str">
            <v>CONCRETO PROJETADO (MEDIDO NA MÁQUINA 35MPa)</v>
          </cell>
          <cell r="C957" t="str">
            <v>M3</v>
          </cell>
          <cell r="D957">
            <v>1520.48</v>
          </cell>
        </row>
        <row r="958">
          <cell r="A958" t="str">
            <v>C0929</v>
          </cell>
          <cell r="B958" t="str">
            <v>CORTE EM CONCRETO DETERIORADO</v>
          </cell>
          <cell r="C958" t="str">
            <v>M2</v>
          </cell>
          <cell r="D958">
            <v>40.520000000000003</v>
          </cell>
        </row>
        <row r="959">
          <cell r="A959" t="str">
            <v>C3083</v>
          </cell>
          <cell r="B959" t="str">
            <v>EXECUÇÃO DE FUROS EM CONCRETO C/BROCA 1/2"&lt;= D &lt;=1"</v>
          </cell>
          <cell r="C959" t="str">
            <v>UN</v>
          </cell>
          <cell r="D959">
            <v>21.29</v>
          </cell>
        </row>
        <row r="960">
          <cell r="A960" t="str">
            <v>C3082</v>
          </cell>
          <cell r="B960" t="str">
            <v>EXECUÇÃO DE FUROS EM CONCRETO C/BROCA 1"&lt; D &lt;=1 1/2"</v>
          </cell>
          <cell r="C960" t="str">
            <v>UN</v>
          </cell>
          <cell r="D960">
            <v>30.26</v>
          </cell>
        </row>
        <row r="961">
          <cell r="A961" t="str">
            <v>C4410</v>
          </cell>
          <cell r="B961" t="str">
            <v>EXECUÇÃO DE FURO EM CONCRETO COM BROCA - Ø 1 1/2" A 2"</v>
          </cell>
          <cell r="C961" t="str">
            <v>M</v>
          </cell>
          <cell r="D961">
            <v>110.23</v>
          </cell>
        </row>
        <row r="962">
          <cell r="A962" t="str">
            <v>C3084</v>
          </cell>
          <cell r="B962" t="str">
            <v>EXECUÇÃO DE PINGADEIRAS</v>
          </cell>
          <cell r="C962" t="str">
            <v>M</v>
          </cell>
          <cell r="D962">
            <v>13.51</v>
          </cell>
        </row>
        <row r="963">
          <cell r="A963" t="str">
            <v>C3467</v>
          </cell>
          <cell r="B963" t="str">
            <v>FORNECIMENTO E COLOCAÇÃO DE CHUMBADOR PARABOULT DE  3/4" a 1"</v>
          </cell>
          <cell r="C963" t="str">
            <v>UN</v>
          </cell>
          <cell r="D963">
            <v>98.23</v>
          </cell>
        </row>
        <row r="964">
          <cell r="A964" t="str">
            <v>C2830</v>
          </cell>
          <cell r="B964" t="str">
            <v>FORNECIMENTO E CRAVAÇÃO DE PINOS C/PISTOLA P/FIXAÇÃO DE TELA</v>
          </cell>
          <cell r="C964" t="str">
            <v>UN</v>
          </cell>
          <cell r="D964">
            <v>5.87</v>
          </cell>
        </row>
        <row r="965">
          <cell r="A965" t="str">
            <v>C1523</v>
          </cell>
          <cell r="B965" t="str">
            <v>JATEAMENTO DE AR COMPRIMIDO, P/LIMPEZA DE SUPERFÍCIES</v>
          </cell>
          <cell r="C965" t="str">
            <v>M2</v>
          </cell>
          <cell r="D965">
            <v>18.079999999999998</v>
          </cell>
        </row>
        <row r="966">
          <cell r="A966" t="str">
            <v>C1524</v>
          </cell>
          <cell r="B966" t="str">
            <v>JATEAMENTO DE AREIA À SECO EM SUPERFÍCIES</v>
          </cell>
          <cell r="C966" t="str">
            <v>M2</v>
          </cell>
          <cell r="D966">
            <v>15.55</v>
          </cell>
        </row>
        <row r="967">
          <cell r="A967" t="str">
            <v>C3091</v>
          </cell>
          <cell r="B967" t="str">
            <v>LIMPEZA COM JATO DE AREIA/ÁGUA</v>
          </cell>
          <cell r="C967" t="str">
            <v>M2</v>
          </cell>
          <cell r="D967">
            <v>96.11</v>
          </cell>
        </row>
        <row r="968">
          <cell r="A968" t="str">
            <v>C3095</v>
          </cell>
          <cell r="B968" t="str">
            <v>LIMPEZA DE SUPERFÍCIE C/ ESCOVA DE AÇO</v>
          </cell>
          <cell r="C968" t="str">
            <v>M2</v>
          </cell>
          <cell r="D968">
            <v>8.1</v>
          </cell>
        </row>
        <row r="969">
          <cell r="A969" t="str">
            <v>C2900</v>
          </cell>
          <cell r="B969" t="str">
            <v>PINTURA PROTEÇÃO C/INIBIDOR MIGRATÓRIO CORROSÃO, 3 DEMÃOS</v>
          </cell>
          <cell r="C969" t="str">
            <v>M2</v>
          </cell>
          <cell r="D969">
            <v>26.61</v>
          </cell>
        </row>
        <row r="970">
          <cell r="A970" t="str">
            <v>C4738</v>
          </cell>
          <cell r="B970" t="str">
            <v>RECUPERAÇÃO CONCRETO, C/REFORÇO E RECONSTITUIÇÃO “GROUNT”, ESP.=60MM</v>
          </cell>
          <cell r="C970" t="str">
            <v>M2</v>
          </cell>
          <cell r="D970">
            <v>579.83000000000004</v>
          </cell>
        </row>
        <row r="971">
          <cell r="A971" t="str">
            <v>C4737</v>
          </cell>
          <cell r="B971" t="str">
            <v xml:space="preserve">RECUPERAÇÃO CONCRETO, C/MICROCONCRETO FLUIDO, ESP.=300MM
</v>
          </cell>
          <cell r="C971" t="str">
            <v>M2</v>
          </cell>
          <cell r="D971">
            <v>1969.21</v>
          </cell>
        </row>
        <row r="972">
          <cell r="A972" t="str">
            <v>C4739</v>
          </cell>
          <cell r="B972" t="str">
            <v>RECUPERAÇÃO CONCRETO, S/REFORÇO E RECONSTITUIÇÃO “GROUNT”, ESP.=60MM</v>
          </cell>
          <cell r="C972" t="str">
            <v>M2</v>
          </cell>
          <cell r="D972">
            <v>479.91</v>
          </cell>
        </row>
        <row r="973">
          <cell r="A973" t="str">
            <v>C4740</v>
          </cell>
          <cell r="B973" t="str">
            <v>RECUPERAÇÃO CONCRETO, S/REFORÇO RECONSTITUIÇÃO C/ ARGAMASSA POLIMÉRICA ESP.=25MM</v>
          </cell>
          <cell r="C973" t="str">
            <v>M2</v>
          </cell>
          <cell r="D973">
            <v>348.59</v>
          </cell>
        </row>
        <row r="974">
          <cell r="A974" t="str">
            <v>C4741</v>
          </cell>
          <cell r="B974" t="str">
            <v>RECUPERAÇÃO CONCRETO, SÓ REFORÇO DA ARMADURA</v>
          </cell>
          <cell r="C974" t="str">
            <v>M2</v>
          </cell>
          <cell r="D974">
            <v>295.89</v>
          </cell>
        </row>
        <row r="975">
          <cell r="A975" t="str">
            <v>C3102</v>
          </cell>
          <cell r="B975" t="str">
            <v>RECUPERAÇÃO DE GUARDA CORPO</v>
          </cell>
          <cell r="C975" t="str">
            <v>M</v>
          </cell>
          <cell r="D975">
            <v>339.79</v>
          </cell>
        </row>
        <row r="976">
          <cell r="A976" t="str">
            <v>C3106</v>
          </cell>
          <cell r="B976" t="str">
            <v>REPOSIÇÃO DE ARMADURA OXIDADA (REFORÇO, FORNECIMENTO, DOBBRAGEM E COLOCAÇÃO)</v>
          </cell>
          <cell r="C976" t="str">
            <v>KG</v>
          </cell>
          <cell r="D976">
            <v>24.68</v>
          </cell>
        </row>
        <row r="977">
          <cell r="A977" t="str">
            <v>C3114</v>
          </cell>
          <cell r="B977" t="str">
            <v>SELAGEM DE FISSURAS C/ INJEÇÃO DE RESINAS</v>
          </cell>
          <cell r="C977" t="str">
            <v>KG</v>
          </cell>
          <cell r="D977">
            <v>169.22</v>
          </cell>
        </row>
        <row r="978">
          <cell r="A978" t="str">
            <v>RASGO EM CONCRETO  PARA TUBULAÇÕES</v>
          </cell>
          <cell r="D978">
            <v>96.57</v>
          </cell>
        </row>
        <row r="979">
          <cell r="A979" t="str">
            <v>C2098</v>
          </cell>
          <cell r="B979" t="str">
            <v>RASGO EM CONCRETO P/TUBULAÇÕES D=15 A 25mm (1/2" A 1")</v>
          </cell>
          <cell r="C979" t="str">
            <v>M</v>
          </cell>
          <cell r="D979">
            <v>20.260000000000002</v>
          </cell>
        </row>
        <row r="980">
          <cell r="A980" t="str">
            <v>C2099</v>
          </cell>
          <cell r="B980" t="str">
            <v>RASGO EM CONCRETO P/TUBULAÇÕES D=32 A 50mm (1 1/4" A 2")</v>
          </cell>
          <cell r="C980" t="str">
            <v>M</v>
          </cell>
          <cell r="D980">
            <v>31.57</v>
          </cell>
        </row>
        <row r="981">
          <cell r="A981" t="str">
            <v>C2100</v>
          </cell>
          <cell r="B981" t="str">
            <v>RASGO EM CONCRETO P/TUBULAÇÕES D=65 A 100mm (2 1/2" A 4")</v>
          </cell>
          <cell r="C981" t="str">
            <v>M</v>
          </cell>
          <cell r="D981">
            <v>44.74</v>
          </cell>
        </row>
        <row r="982">
          <cell r="A982" t="str">
            <v>OUTROS ELEMENTOS</v>
          </cell>
          <cell r="D982">
            <v>5692.38</v>
          </cell>
        </row>
        <row r="983">
          <cell r="A983" t="str">
            <v>C0090</v>
          </cell>
          <cell r="B983" t="str">
            <v>APARELHO DE APOIO EM NEOPRENE</v>
          </cell>
          <cell r="C983" t="str">
            <v>KG</v>
          </cell>
          <cell r="D983">
            <v>66</v>
          </cell>
        </row>
        <row r="984">
          <cell r="A984" t="str">
            <v>C3402</v>
          </cell>
          <cell r="B984" t="str">
            <v>BLOCO DE ANCORAGEM EM CONCRETO CICLÓPICO</v>
          </cell>
          <cell r="C984" t="str">
            <v>M3</v>
          </cell>
          <cell r="D984">
            <v>1023.57</v>
          </cell>
        </row>
        <row r="985">
          <cell r="A985" t="str">
            <v>C3403</v>
          </cell>
          <cell r="B985" t="str">
            <v>BLOCO DE ANCORAGEM EM CONCRETO SIMPLES FCK=10MPa</v>
          </cell>
          <cell r="C985" t="str">
            <v>M3</v>
          </cell>
          <cell r="D985">
            <v>817.1</v>
          </cell>
        </row>
        <row r="986">
          <cell r="A986" t="str">
            <v>C3404</v>
          </cell>
          <cell r="B986" t="str">
            <v>BLOCO DE ANCORAGEM EM CONCRETO ESTRUTURAL FCK=15MPa</v>
          </cell>
          <cell r="C986" t="str">
            <v>M3</v>
          </cell>
          <cell r="D986">
            <v>1835.01</v>
          </cell>
        </row>
        <row r="987">
          <cell r="A987" t="str">
            <v>C4098</v>
          </cell>
          <cell r="B987" t="str">
            <v>BLOCO DE POLIESTIRENO EXPANDIDO (ISOPOR) EM CAIXÃO PERDIDO</v>
          </cell>
          <cell r="C987" t="str">
            <v>M3</v>
          </cell>
          <cell r="D987">
            <v>460.64</v>
          </cell>
        </row>
        <row r="988">
          <cell r="A988" t="str">
            <v>C4379</v>
          </cell>
          <cell r="B988" t="str">
            <v>CANTONEIRA EM AÇO (6 x 6 x 1/2") - FORNECIMENTO E COLOCAÇÃO</v>
          </cell>
          <cell r="C988" t="str">
            <v>M</v>
          </cell>
          <cell r="D988">
            <v>299.02</v>
          </cell>
        </row>
        <row r="989">
          <cell r="A989" t="str">
            <v>C3068</v>
          </cell>
          <cell r="B989" t="str">
            <v>DRENO DE PVC D= 75mm</v>
          </cell>
          <cell r="C989" t="str">
            <v>UN</v>
          </cell>
          <cell r="D989">
            <v>53.81</v>
          </cell>
        </row>
        <row r="990">
          <cell r="A990" t="str">
            <v>C4297</v>
          </cell>
          <cell r="B990" t="str">
            <v>DRENOS DE PVC D=75mm</v>
          </cell>
          <cell r="C990" t="str">
            <v>M</v>
          </cell>
          <cell r="D990">
            <v>181.64</v>
          </cell>
        </row>
        <row r="991">
          <cell r="A991" t="str">
            <v>C3069</v>
          </cell>
          <cell r="B991" t="str">
            <v>DRENO DE PVC D=100mm</v>
          </cell>
          <cell r="C991" t="str">
            <v>UN</v>
          </cell>
          <cell r="D991">
            <v>60.77</v>
          </cell>
        </row>
        <row r="992">
          <cell r="A992" t="str">
            <v>C4326</v>
          </cell>
          <cell r="B992" t="str">
            <v>FORNECIMENTO E COLOCAÇÃO DE CANTONEIRA EM AÇO SAC (3"X3"X5/16")</v>
          </cell>
          <cell r="C992" t="str">
            <v>M</v>
          </cell>
          <cell r="D992">
            <v>150.24</v>
          </cell>
        </row>
        <row r="993">
          <cell r="A993" t="str">
            <v>C3088</v>
          </cell>
          <cell r="B993" t="str">
            <v>FORNECIMENTO E COLOCAÇÃO DE CANTONEIRA DE FERRO (4"X4"X3/8")</v>
          </cell>
          <cell r="C993" t="str">
            <v>KG</v>
          </cell>
          <cell r="D993">
            <v>38.909999999999997</v>
          </cell>
        </row>
        <row r="994">
          <cell r="A994" t="str">
            <v>C2829</v>
          </cell>
          <cell r="B994" t="str">
            <v>FORNECIMENTO E COLOCAÇÃO DE ISOPOR 20MM (PLACA DE 1,20 X 0,60M)</v>
          </cell>
          <cell r="C994" t="str">
            <v xml:space="preserve"> M2</v>
          </cell>
          <cell r="D994">
            <v>23.97</v>
          </cell>
        </row>
        <row r="995">
          <cell r="A995" t="str">
            <v>C3089</v>
          </cell>
          <cell r="B995" t="str">
            <v>GUARDA CORPO (VARANDA)</v>
          </cell>
          <cell r="C995" t="str">
            <v>M</v>
          </cell>
          <cell r="D995">
            <v>442.75</v>
          </cell>
        </row>
        <row r="996">
          <cell r="A996" t="str">
            <v>C1094</v>
          </cell>
          <cell r="B996" t="str">
            <v>MONTAGEM DE APOIO AOS PÓRTICOS</v>
          </cell>
          <cell r="C996" t="str">
            <v>M</v>
          </cell>
          <cell r="D996">
            <v>238.95</v>
          </cell>
        </row>
        <row r="997">
          <cell r="A997" t="str">
            <v>CONTENÇÕES</v>
          </cell>
          <cell r="D997">
            <v>11702.33</v>
          </cell>
        </row>
        <row r="998">
          <cell r="A998" t="str">
            <v>ENROCAMENTO E PROTEÇÃO DE TALUDES</v>
          </cell>
          <cell r="D998">
            <v>677.37</v>
          </cell>
        </row>
        <row r="999">
          <cell r="A999" t="str">
            <v>C3077</v>
          </cell>
          <cell r="B999" t="str">
            <v>ENROCAMENTO DE PEDRA ARRUMADA (PRODUZIDA) (S/TRANSPORTE)</v>
          </cell>
          <cell r="C999" t="str">
            <v>M3</v>
          </cell>
          <cell r="D999">
            <v>126.41</v>
          </cell>
        </row>
        <row r="1000">
          <cell r="A1000" t="str">
            <v>C2764</v>
          </cell>
          <cell r="B1000" t="str">
            <v>ENROCAMENTO DE PEDRA DE MÃO ARRUMADA (ADQUIRIDA)</v>
          </cell>
          <cell r="C1000" t="str">
            <v>M3</v>
          </cell>
          <cell r="D1000">
            <v>207.75</v>
          </cell>
        </row>
        <row r="1001">
          <cell r="A1001" t="str">
            <v>C2765</v>
          </cell>
          <cell r="B1001" t="str">
            <v>ENROCAMENTO DE PEDRA DE MÃO JOGADA (ADQUIRIDA)</v>
          </cell>
          <cell r="C1001" t="str">
            <v>M3</v>
          </cell>
          <cell r="D1001">
            <v>184.19</v>
          </cell>
        </row>
        <row r="1002">
          <cell r="A1002" t="str">
            <v>C3078</v>
          </cell>
          <cell r="B1002" t="str">
            <v>ENROCAMENTO DE PEDRA JOGADA (PRODUZIDA) (S/TRANSPORTE)</v>
          </cell>
          <cell r="C1002" t="str">
            <v>M3</v>
          </cell>
          <cell r="D1002">
            <v>105.07</v>
          </cell>
        </row>
        <row r="1003">
          <cell r="A1003" t="str">
            <v>C3079</v>
          </cell>
          <cell r="B1003" t="str">
            <v>ENROCAMENTO DE PEDRA JOGADA DE CORTE DE 3.ª CATEGORIA (S/TRANSPORTE)</v>
          </cell>
          <cell r="C1003" t="str">
            <v>M3</v>
          </cell>
          <cell r="D1003">
            <v>53.95</v>
          </cell>
        </row>
        <row r="1004">
          <cell r="A1004" t="str">
            <v>ENSECADEIRAS</v>
          </cell>
          <cell r="D1004">
            <v>772.94</v>
          </cell>
        </row>
        <row r="1005">
          <cell r="A1005" t="str">
            <v>C2767</v>
          </cell>
          <cell r="B1005" t="str">
            <v>ENSECADEIRA COM SACOS DE AREIA, S/ FORNECIMENTO DE AREIA</v>
          </cell>
          <cell r="C1005" t="str">
            <v>M3</v>
          </cell>
          <cell r="D1005">
            <v>110.88</v>
          </cell>
        </row>
        <row r="1006">
          <cell r="A1006" t="str">
            <v>C1244</v>
          </cell>
          <cell r="B1006" t="str">
            <v>ENSECADEIRA DE PAREDE SIMPLES</v>
          </cell>
          <cell r="C1006" t="str">
            <v>M2</v>
          </cell>
          <cell r="D1006">
            <v>189.42</v>
          </cell>
        </row>
        <row r="1007">
          <cell r="A1007" t="str">
            <v>C1243</v>
          </cell>
          <cell r="B1007" t="str">
            <v>ENSECADEIRA DE PAREDE DUPLA</v>
          </cell>
          <cell r="C1007" t="str">
            <v>M2</v>
          </cell>
          <cell r="D1007">
            <v>472.64</v>
          </cell>
        </row>
        <row r="1008">
          <cell r="A1008" t="str">
            <v>MURO DE ARRIMO</v>
          </cell>
          <cell r="D1008">
            <v>6825.63</v>
          </cell>
        </row>
        <row r="1009">
          <cell r="A1009" t="str">
            <v>C1808</v>
          </cell>
          <cell r="B1009" t="str">
            <v>MURO DE ARRIMO C/ BLOCOS DE CONCRETO ARTICULADO (30X15X28)cm</v>
          </cell>
          <cell r="C1009" t="str">
            <v>M2</v>
          </cell>
          <cell r="D1009">
            <v>352.47</v>
          </cell>
        </row>
        <row r="1010">
          <cell r="A1010" t="str">
            <v>C1809</v>
          </cell>
          <cell r="B1010" t="str">
            <v>MURO DE ARRIMO C/ BLOCOS DE CONCRETO ARTICULADO (60X45X15)cm  C/INJEÇÃO ATÉ 2,5m</v>
          </cell>
          <cell r="C1010" t="str">
            <v>M2</v>
          </cell>
          <cell r="D1010">
            <v>531.86</v>
          </cell>
        </row>
        <row r="1011">
          <cell r="A1011" t="str">
            <v>C1810</v>
          </cell>
          <cell r="B1011" t="str">
            <v>MURO DE ARRIMO C/GABIÃO, ALTURA 2m</v>
          </cell>
          <cell r="C1011" t="str">
            <v>M</v>
          </cell>
          <cell r="D1011">
            <v>1675.83</v>
          </cell>
        </row>
        <row r="1012">
          <cell r="A1012" t="str">
            <v>C1811</v>
          </cell>
          <cell r="B1012" t="str">
            <v>MURO DE ARRIMO C/GABIÃO, ALTURA 4m</v>
          </cell>
          <cell r="C1012" t="str">
            <v>M</v>
          </cell>
          <cell r="D1012">
            <v>4265.47</v>
          </cell>
        </row>
        <row r="1013">
          <cell r="A1013" t="str">
            <v>GABIÕES</v>
          </cell>
          <cell r="D1013">
            <v>3426.39</v>
          </cell>
        </row>
        <row r="1014">
          <cell r="A1014" t="str">
            <v>C2763</v>
          </cell>
          <cell r="B1014" t="str">
            <v>ENCHIMENTO DE GABIÃO COM PEDRA DE MÃO</v>
          </cell>
          <cell r="C1014" t="str">
            <v>M3</v>
          </cell>
          <cell r="D1014">
            <v>217.88</v>
          </cell>
        </row>
        <row r="1015">
          <cell r="A1015" t="str">
            <v>C1317</v>
          </cell>
          <cell r="B1015" t="str">
            <v>ESTIVAS - ESTRUTURAS SUBMERSAS C/GABIÕES-SACO ALT.= 1m</v>
          </cell>
          <cell r="C1015" t="str">
            <v>M</v>
          </cell>
          <cell r="D1015">
            <v>1235.3499999999999</v>
          </cell>
        </row>
        <row r="1016">
          <cell r="A1016" t="str">
            <v>C1422</v>
          </cell>
          <cell r="B1016" t="str">
            <v>GABIÃO COLCHÃO ESP.= 30cm</v>
          </cell>
          <cell r="C1016" t="str">
            <v>M2</v>
          </cell>
          <cell r="D1016">
            <v>239.95</v>
          </cell>
        </row>
        <row r="1017">
          <cell r="A1017" t="str">
            <v>C1420</v>
          </cell>
          <cell r="B1017" t="str">
            <v>GABIÃO P/EXECUÇÃO DE OBRAS</v>
          </cell>
          <cell r="C1017" t="str">
            <v>M3</v>
          </cell>
          <cell r="D1017">
            <v>655.98</v>
          </cell>
        </row>
        <row r="1018">
          <cell r="A1018" t="str">
            <v>C2834</v>
          </cell>
          <cell r="B1018" t="str">
            <v>GABIÃO TELA GALV. REVEST. PVC TIPO CAIXA ALT.=0,50m</v>
          </cell>
          <cell r="C1018" t="str">
            <v>M3</v>
          </cell>
          <cell r="D1018">
            <v>374.49</v>
          </cell>
        </row>
        <row r="1019">
          <cell r="A1019" t="str">
            <v>C2835</v>
          </cell>
          <cell r="B1019" t="str">
            <v>GABIÃO TELA GALV. REVEST. PVC TIPO CAIXA ALT.=1,00m</v>
          </cell>
          <cell r="C1019" t="str">
            <v>M3</v>
          </cell>
          <cell r="D1019">
            <v>365.17</v>
          </cell>
        </row>
        <row r="1020">
          <cell r="A1020" t="str">
            <v>C2836</v>
          </cell>
          <cell r="B1020" t="str">
            <v>GABIÃO TELA GALV. REVEST. PVC TIPO COLCHÃO RENO ALT.=0,17m</v>
          </cell>
          <cell r="C1020" t="str">
            <v>M2</v>
          </cell>
          <cell r="D1020">
            <v>104.24</v>
          </cell>
        </row>
        <row r="1021">
          <cell r="A1021" t="str">
            <v>C2837</v>
          </cell>
          <cell r="B1021" t="str">
            <v>GABIÃO TELA GALV. REVEST. PVC TIPO COLCHÃO RENO ALT.=0,23m</v>
          </cell>
          <cell r="C1021" t="str">
            <v>M2</v>
          </cell>
          <cell r="D1021">
            <v>111.82</v>
          </cell>
        </row>
        <row r="1022">
          <cell r="A1022" t="str">
            <v>C2838</v>
          </cell>
          <cell r="B1022" t="str">
            <v>GABIÃO TELA GALV. REVEST. PVC TIPO COLCHÃO RENO ALT.=0,30m</v>
          </cell>
          <cell r="C1022" t="str">
            <v>M2</v>
          </cell>
          <cell r="D1022">
            <v>121.51</v>
          </cell>
        </row>
        <row r="1023">
          <cell r="A1023" t="str">
            <v>PAREDES E PAINÉIS</v>
          </cell>
          <cell r="D1023">
            <v>27467.24</v>
          </cell>
        </row>
        <row r="1024">
          <cell r="A1024" t="str">
            <v>ALVENARIA DE ELEVAÇÃO</v>
          </cell>
          <cell r="D1024">
            <v>3737.17</v>
          </cell>
        </row>
        <row r="1025">
          <cell r="A1025" t="str">
            <v>C0047</v>
          </cell>
          <cell r="B1025" t="str">
            <v>ALVENARIA DE BLOCO CERÂMICO FURADO (9x19x39)cm  C/ARGAMASSA MISTA DE CAL HIDRATADA, ESP=9 cm</v>
          </cell>
          <cell r="C1025" t="str">
            <v>M2</v>
          </cell>
          <cell r="D1025">
            <v>38.43</v>
          </cell>
        </row>
        <row r="1026">
          <cell r="A1026" t="str">
            <v>C0046</v>
          </cell>
          <cell r="B1026" t="str">
            <v>ALVENARIA DE BLOCO CERÂMICO FURADO (19x19x39)cm C/ARGAMASSA MISTA DE CAL HIDRATADA ESP=19 cm</v>
          </cell>
          <cell r="C1026" t="str">
            <v>M2</v>
          </cell>
          <cell r="D1026">
            <v>74.11</v>
          </cell>
        </row>
        <row r="1027">
          <cell r="A1027" t="str">
            <v>C3612</v>
          </cell>
          <cell r="B1027" t="str">
            <v>ALVENARIA DE BLOCO DE CONCRETO TIPO STONE CINZA (14x19x49)cm C/ARGAMASSA MISTA DE CAL HIDRATADA ESP=14 CM</v>
          </cell>
          <cell r="C1027" t="str">
            <v>M2</v>
          </cell>
          <cell r="D1027">
            <v>100.89</v>
          </cell>
        </row>
        <row r="1028">
          <cell r="A1028" t="str">
            <v>C3613</v>
          </cell>
          <cell r="B1028" t="str">
            <v xml:space="preserve">ALVENARIA DE BLOCO DE CONCRETO TIPO STONE COLORIDO (14x19x49)cm C/ARGAMASSA MISTA DE CAL HIDRATADA ESP=14 cm
</v>
          </cell>
          <cell r="C1028" t="str">
            <v>M2</v>
          </cell>
          <cell r="D1028">
            <v>127.73</v>
          </cell>
        </row>
        <row r="1029">
          <cell r="A1029" t="str">
            <v>C3743</v>
          </cell>
          <cell r="B1029" t="str">
            <v>ALVENARIA DE BLOCO DE CONCRETO (9x19x39)cm C/ARGAMASSA MISTA DE CAL HIDRATADA ESP=9 cm</v>
          </cell>
          <cell r="C1029" t="str">
            <v>M2</v>
          </cell>
          <cell r="D1029">
            <v>67.62</v>
          </cell>
        </row>
        <row r="1030">
          <cell r="A1030" t="str">
            <v>C3744</v>
          </cell>
          <cell r="B1030" t="str">
            <v>ALVENARIA DE BLOCO DE CONCRETO (14x19x39)cm C/ARGAMASSA MISTA DE CAL HIDRATADA ESP=14 cm</v>
          </cell>
          <cell r="C1030" t="str">
            <v>M2</v>
          </cell>
          <cell r="D1030">
            <v>80.56</v>
          </cell>
        </row>
        <row r="1031">
          <cell r="A1031" t="str">
            <v>C0048</v>
          </cell>
          <cell r="B1031" t="str">
            <v>ALVENARIA DE BLOCO DE CONCRETO (19x19x39)cm C/ARGAMASSA MISTA DE CAL HIDRATADA ESP=19 cm</v>
          </cell>
          <cell r="C1031" t="str">
            <v>M2</v>
          </cell>
          <cell r="D1031">
            <v>92.45</v>
          </cell>
        </row>
        <row r="1032">
          <cell r="A1032" t="str">
            <v>C0050</v>
          </cell>
          <cell r="B1032" t="str">
            <v>ALVENARIA DE BLOCO DE VIDRO C/ARGAMASSA MISTA DE CAL HIDRATADA ESP=10 cm</v>
          </cell>
          <cell r="C1032" t="str">
            <v>M2</v>
          </cell>
          <cell r="D1032">
            <v>564.69000000000005</v>
          </cell>
        </row>
        <row r="1033">
          <cell r="A1033" t="str">
            <v>C0073</v>
          </cell>
          <cell r="B1033" t="str">
            <v>ALVENARIA DE TIJOLO CERÂMICO FURADO (9x19x19)cm C/ARGAMASSA MISTA DE CAL HIDRATADA ESP.=10cm (1:2:8)</v>
          </cell>
          <cell r="C1033" t="str">
            <v>M2</v>
          </cell>
          <cell r="D1033">
            <v>67.7</v>
          </cell>
        </row>
        <row r="1034">
          <cell r="A1034" t="str">
            <v>C0074</v>
          </cell>
          <cell r="B1034" t="str">
            <v>ALVENARIA DE TIJOLO CERÂMICO FURADO (9x19x19)cm C/ARGAMASSA MISTA DE CAL HIDRATADA ESP=20 cm</v>
          </cell>
          <cell r="C1034" t="str">
            <v>M2</v>
          </cell>
          <cell r="D1034">
            <v>116.27</v>
          </cell>
        </row>
        <row r="1035">
          <cell r="A1035" t="str">
            <v>C3658</v>
          </cell>
          <cell r="B1035" t="str">
            <v>ALVENARIA DE TIJOLO CERÂMICO FURADO (9x19x19)cm C/ARGAMASSA MISTA DE CAL HIDRATADA, ESP=30cm</v>
          </cell>
          <cell r="C1035" t="str">
            <v>M2</v>
          </cell>
          <cell r="D1035">
            <v>170</v>
          </cell>
        </row>
        <row r="1036">
          <cell r="A1036" t="str">
            <v>C0075</v>
          </cell>
          <cell r="B1036" t="str">
            <v>ALVENARIA DE TIJOLO COMUM C/ARGAMASSA MISTA DE CAL HIDRATADA 1:2:8   ESP=5 cm</v>
          </cell>
          <cell r="C1036" t="str">
            <v>M2</v>
          </cell>
          <cell r="D1036">
            <v>69.010000000000005</v>
          </cell>
        </row>
        <row r="1037">
          <cell r="A1037" t="str">
            <v>C0076</v>
          </cell>
          <cell r="B1037" t="str">
            <v>ALVENARIA DE TIJOLO COMUM C/ARGAMASSA MISTA DE CAL HIDRATADA 1:2:8   ESP=10 cm</v>
          </cell>
          <cell r="C1037" t="str">
            <v>M2</v>
          </cell>
          <cell r="D1037">
            <v>130.08000000000001</v>
          </cell>
        </row>
        <row r="1038">
          <cell r="A1038" t="str">
            <v>C0077</v>
          </cell>
          <cell r="B1038" t="str">
            <v>ALVENARIA DE TIJOLO COMUM C/ARGAMASSA MISTA DE CAL HIDRATADA 1:2:8   ESP=20 cm</v>
          </cell>
          <cell r="C1038" t="str">
            <v>M2</v>
          </cell>
          <cell r="D1038">
            <v>227.19</v>
          </cell>
        </row>
        <row r="1039">
          <cell r="A1039" t="str">
            <v>C0078</v>
          </cell>
          <cell r="B1039" t="str">
            <v>ALVENARIA DE TIJOLO COMUM C/ARGAMASSA MISTA DE CAL HIDRATADA 1:2:8   ESP=30 cm</v>
          </cell>
          <cell r="C1039" t="str">
            <v>M2</v>
          </cell>
          <cell r="D1039">
            <v>311.93</v>
          </cell>
        </row>
        <row r="1040">
          <cell r="A1040" t="str">
            <v>C3614</v>
          </cell>
          <cell r="B1040" t="str">
            <v>ALVENARIA DE TIJOLO MACIÇO APARENTE (23x11x5)cm C/ARGAMASSA MISTA DE CAL HIDRATADA, ESP=11 cm</v>
          </cell>
          <cell r="C1040" t="str">
            <v>M2</v>
          </cell>
          <cell r="D1040">
            <v>203.06</v>
          </cell>
        </row>
        <row r="1041">
          <cell r="A1041" t="str">
            <v>C3615</v>
          </cell>
          <cell r="B1041" t="str">
            <v>ALVENARIA DE TIJOLO MACIÇO APARENTE (23x11x5)cm C/ARGAMASSA MISTA DE CAL HIDRATADA ESP=22 cm</v>
          </cell>
          <cell r="C1041" t="str">
            <v>M2</v>
          </cell>
          <cell r="D1041">
            <v>361.82</v>
          </cell>
        </row>
        <row r="1042">
          <cell r="A1042" t="str">
            <v>C0061</v>
          </cell>
          <cell r="B1042" t="str">
            <v>ALVENARIA DE TIJOLO REFRATÁRIO 1/2 VEZ C/ARGAMASSA 1:4+100 Kg CIMENTO</v>
          </cell>
          <cell r="C1042" t="str">
            <v>M2</v>
          </cell>
          <cell r="D1042">
            <v>258.82</v>
          </cell>
        </row>
        <row r="1043">
          <cell r="A1043" t="str">
            <v>C0060</v>
          </cell>
          <cell r="B1043" t="str">
            <v>ALVENARIA DE TIJOLO REFRATÁRIO 1 VEZ C/ARGAMASSA 1:4+100 Kg CIMENTO</v>
          </cell>
          <cell r="C1043" t="str">
            <v>M2</v>
          </cell>
          <cell r="D1043">
            <v>470.33</v>
          </cell>
        </row>
        <row r="1044">
          <cell r="A1044" t="str">
            <v>C3533</v>
          </cell>
          <cell r="B1044" t="str">
            <v>MUTIRÃO MISTO - ALVENARIA DE TIJOLO CERÂMICO FURADO (9X19X19)cm ARGAMASSA MISTA DE CAL HIDRATADA ESP=10CM</v>
          </cell>
          <cell r="C1044" t="str">
            <v>M2</v>
          </cell>
          <cell r="D1044">
            <v>45</v>
          </cell>
        </row>
        <row r="1045">
          <cell r="A1045" t="str">
            <v>C4507</v>
          </cell>
          <cell r="B1045" t="str">
            <v>PAREDE DE BLOCO DE GESSO STAND, INCLUSIVE EMASSAMENTO - FORNECIMENTO E EXECUÇÃO</v>
          </cell>
          <cell r="C1045" t="str">
            <v>M2</v>
          </cell>
          <cell r="D1045">
            <v>70.17</v>
          </cell>
        </row>
        <row r="1046">
          <cell r="A1046" t="str">
            <v>C4508</v>
          </cell>
          <cell r="B1046" t="str">
            <v>PAREDE DE BLOCO DE GESSO HIDROFUGANTE, INCLUSIVE EMASSAMENTO - FORNECIMENTO E EXECUÇÃO</v>
          </cell>
          <cell r="C1046" t="str">
            <v>M2</v>
          </cell>
          <cell r="D1046">
            <v>89.31</v>
          </cell>
        </row>
        <row r="1047">
          <cell r="A1047" t="str">
            <v>ALVENARIA ESTRUTURAL</v>
          </cell>
          <cell r="D1047">
            <v>1529.14</v>
          </cell>
        </row>
        <row r="1048">
          <cell r="A1048" t="str">
            <v>C0068</v>
          </cell>
          <cell r="B1048" t="str">
            <v>ALVENARIA ESTRUTURAL DE BLOCO DE CONCRETO (14x19x39)cm C/ARGAMASSA MISTA DE CAL HIDRATADA ESP=14 cm</v>
          </cell>
          <cell r="C1048" t="str">
            <v>M2</v>
          </cell>
          <cell r="D1048">
            <v>94.7</v>
          </cell>
        </row>
        <row r="1049">
          <cell r="A1049" t="str">
            <v>C0069</v>
          </cell>
          <cell r="B1049" t="str">
            <v>ALVENARIA ESTRUTURAL DE BLOCO DE CONCRETO (19x19x39)cm C/ARGAMASSA MISTA DE CAL HIDRATADA ESP=19 cm</v>
          </cell>
          <cell r="C1049" t="str">
            <v>M2</v>
          </cell>
          <cell r="D1049">
            <v>113.04</v>
          </cell>
        </row>
        <row r="1050">
          <cell r="A1050" t="str">
            <v>C0064</v>
          </cell>
          <cell r="B1050" t="str">
            <v>ALVENARIA ESTRUTURAL DE BLOCO CERÂMICO (9X19X39cm) ESP.=9cm</v>
          </cell>
          <cell r="C1050" t="str">
            <v>M2</v>
          </cell>
          <cell r="D1050">
            <v>45.06</v>
          </cell>
        </row>
        <row r="1051">
          <cell r="A1051" t="str">
            <v>C0062</v>
          </cell>
          <cell r="B1051" t="str">
            <v>ALVENARIA ESTRUTURAL DE BLOCO CERÂMICO (14X19X39cm) ESP.=14cm</v>
          </cell>
          <cell r="C1051" t="str">
            <v>M2</v>
          </cell>
          <cell r="D1051">
            <v>48.71</v>
          </cell>
        </row>
        <row r="1052">
          <cell r="A1052" t="str">
            <v>C4542</v>
          </cell>
          <cell r="B1052" t="str">
            <v>ALVENARIA ESTRUTURAL DE BLOCO CERÂMICO (14X19X39cm) ESP.=14cm - COM SUPERFÍCIE EXTERNA LISA PARA ACABAMENTO APARENTE</v>
          </cell>
          <cell r="C1052" t="str">
            <v>M2</v>
          </cell>
          <cell r="D1052">
            <v>61.36</v>
          </cell>
        </row>
        <row r="1053">
          <cell r="A1053" t="str">
            <v>C0063</v>
          </cell>
          <cell r="B1053" t="str">
            <v>ALVENARIA ESTRUTURAL DE BLOCO CERÂMICO (19X19X39cm) ESP.=19cm</v>
          </cell>
          <cell r="C1053" t="str">
            <v>M2</v>
          </cell>
          <cell r="D1053">
            <v>58.62</v>
          </cell>
        </row>
        <row r="1054">
          <cell r="A1054" t="str">
            <v>C4585</v>
          </cell>
          <cell r="B1054" t="str">
            <v>ALVENARIA ESTRUTURAL DE BLOCO CERÂMICO COM SUPERFÍCIES EXTERNA LISA, PARA ACABAMENTO APARENTE (14x19x29)cm ESP. 14cm, INCLUSIVE PEÇAS ESPECIAIS CALHA U E J</v>
          </cell>
          <cell r="C1054" t="str">
            <v>M2</v>
          </cell>
          <cell r="D1054">
            <v>65.87</v>
          </cell>
        </row>
        <row r="1055">
          <cell r="A1055" t="str">
            <v>C0079</v>
          </cell>
          <cell r="B1055" t="str">
            <v>AMARRAÇÃO EM PAREDES, COM FERRO</v>
          </cell>
          <cell r="C1055" t="str">
            <v>UN</v>
          </cell>
          <cell r="D1055">
            <v>189.22</v>
          </cell>
        </row>
        <row r="1056">
          <cell r="A1056" t="str">
            <v>C4952</v>
          </cell>
          <cell r="B1056" t="str">
            <v>PAREDE PRÉ-MOLDADA EM CONCRETO ARMADO, REFORÇADA PARA PENITENCIÁRIA, ESP.=13CM,
INCLUSIVE TRANSPORTE E MONTAGEM</v>
          </cell>
          <cell r="C1056" t="str">
            <v>M2</v>
          </cell>
          <cell r="D1056">
            <v>417.32</v>
          </cell>
        </row>
        <row r="1057">
          <cell r="A1057" t="str">
            <v>C4953</v>
          </cell>
          <cell r="B1057" t="str">
            <v>PAREDE PRÉ-MOLDADA EM CONCRETO ARMADO, REFORÇADA PARA PENITENCIÁRIA, ESP.=16CM, INCLUSIVE TRANSPORTE E MONTAGEM</v>
          </cell>
          <cell r="C1057" t="str">
            <v>M2</v>
          </cell>
          <cell r="D1057">
            <v>435.24</v>
          </cell>
        </row>
        <row r="1058">
          <cell r="A1058" t="str">
            <v>ALVENARIA DE PEDRA</v>
          </cell>
          <cell r="D1058">
            <v>3625.35</v>
          </cell>
        </row>
        <row r="1059">
          <cell r="A1059" t="str">
            <v>C3345</v>
          </cell>
          <cell r="B1059" t="str">
            <v>ALVENARIA DE PEDRA ARGAMASSADA (TRAÇO 1:3) C/AGREGADOS ADQUIRIDOS</v>
          </cell>
          <cell r="C1059" t="str">
            <v>M3</v>
          </cell>
          <cell r="D1059">
            <v>601.15</v>
          </cell>
        </row>
        <row r="1060">
          <cell r="A1060" t="str">
            <v>C3346</v>
          </cell>
          <cell r="B1060" t="str">
            <v>ALVENARIA DE PEDRA ARGAMASSADA (TRAÇO 1:3) C/AGREGADOS PRODUZIDOS (S/TRANSP)</v>
          </cell>
          <cell r="C1060" t="str">
            <v>M3</v>
          </cell>
          <cell r="D1060">
            <v>494.81</v>
          </cell>
        </row>
        <row r="1061">
          <cell r="A1061" t="str">
            <v>C3347</v>
          </cell>
          <cell r="B1061" t="str">
            <v>ALVENARIA DE PEDRA ARGAMASSADA (TRAÇO 1:4) C/AGREGADOS ADQUIRIDOS</v>
          </cell>
          <cell r="C1061" t="str">
            <v>M3</v>
          </cell>
          <cell r="D1061">
            <v>575.37</v>
          </cell>
        </row>
        <row r="1062">
          <cell r="A1062" t="str">
            <v>C0057</v>
          </cell>
          <cell r="B1062" t="str">
            <v>ALVENARIA DE PEDRA ARGAMASSADA (TRAÇO 1:4) C/AGREGADOS PRODUZIDOS (S/TRANSP)</v>
          </cell>
          <cell r="C1062" t="str">
            <v>M3</v>
          </cell>
          <cell r="D1062">
            <v>469.03</v>
          </cell>
        </row>
        <row r="1063">
          <cell r="A1063" t="str">
            <v>C3723</v>
          </cell>
          <cell r="B1063" t="str">
            <v>ALVENARIA DE PEDRA ARGAMASSADA (TRAÇO 1:6) C/AGREGADOS ADQUIRIDOS</v>
          </cell>
          <cell r="C1063" t="str">
            <v>M3</v>
          </cell>
          <cell r="D1063">
            <v>549.39</v>
          </cell>
        </row>
        <row r="1064">
          <cell r="A1064" t="str">
            <v>C0058</v>
          </cell>
          <cell r="B1064" t="str">
            <v>ALVENARIA DE PEDRA ARGAMASSADA (TRAÇO 1:2:8) C/ AGREGADOS ADQUIRIDOS</v>
          </cell>
          <cell r="C1064" t="str">
            <v>M3</v>
          </cell>
          <cell r="D1064">
            <v>588.80999999999995</v>
          </cell>
        </row>
        <row r="1065">
          <cell r="A1065" t="str">
            <v>C3529</v>
          </cell>
          <cell r="B1065" t="str">
            <v>MUTIRÃO MISTO - ALVENARIA DE PEDRA ARGAMASSADA (TRAÇO 1:6) C/AGREGADOS ADQUIRIDOS</v>
          </cell>
          <cell r="C1065" t="str">
            <v>M3</v>
          </cell>
          <cell r="D1065">
            <v>346.79</v>
          </cell>
        </row>
        <row r="1066">
          <cell r="A1066" t="str">
            <v>RASGO EM ALVENARIA P/ TUBULAÇÕES</v>
          </cell>
          <cell r="D1066">
            <v>38.159999999999997</v>
          </cell>
        </row>
        <row r="1067">
          <cell r="A1067" t="str">
            <v>C2095</v>
          </cell>
          <cell r="B1067" t="str">
            <v>RASGO EM ALVENARIA P/TUBULAÇÕES D=15 A 25mm (1/2" A 1")</v>
          </cell>
          <cell r="C1067" t="str">
            <v>M</v>
          </cell>
          <cell r="D1067">
            <v>7.89</v>
          </cell>
        </row>
        <row r="1068">
          <cell r="A1068" t="str">
            <v>C2096</v>
          </cell>
          <cell r="B1068" t="str">
            <v>RASGO EM ALVENARIA P/TUBULAÇÕES D=32 A 50mm (1 1/4" A 2")</v>
          </cell>
          <cell r="C1068" t="str">
            <v>M</v>
          </cell>
          <cell r="D1068">
            <v>12.37</v>
          </cell>
        </row>
        <row r="1069">
          <cell r="A1069" t="str">
            <v>C2097</v>
          </cell>
          <cell r="B1069" t="str">
            <v>RASGO EM ALVENARIA P/TUBULAÇÕES D=65 A 100mm (2 1/2" A 4")</v>
          </cell>
          <cell r="C1069" t="str">
            <v>M</v>
          </cell>
          <cell r="D1069">
            <v>17.899999999999999</v>
          </cell>
        </row>
        <row r="1070">
          <cell r="A1070" t="str">
            <v>DIVISÓRIAS</v>
          </cell>
          <cell r="D1070">
            <v>4549.21</v>
          </cell>
        </row>
        <row r="1071">
          <cell r="A1071" t="str">
            <v>C4495</v>
          </cell>
          <cell r="B1071" t="str">
            <v>DIVISÓRIA DE GESSO ACARTONADO e=48mm, S/ REVESTIMENTO - FORNECIMENTO E MONTAGEM</v>
          </cell>
          <cell r="C1071" t="str">
            <v>M2</v>
          </cell>
          <cell r="D1071">
            <v>121.15</v>
          </cell>
        </row>
        <row r="1072">
          <cell r="A1072" t="str">
            <v>C4496</v>
          </cell>
          <cell r="B1072" t="str">
            <v>DIVISÓRIA DE GESSO ACARTONADO e=70mm, S/ REVESTIMENTO - FORNECIMENTO E MONTAGEM</v>
          </cell>
          <cell r="C1072" t="str">
            <v>M2</v>
          </cell>
          <cell r="D1072">
            <v>123.5</v>
          </cell>
        </row>
        <row r="1073">
          <cell r="A1073" t="str">
            <v>C1134</v>
          </cell>
          <cell r="B1073" t="str">
            <v>DIVISÓRIA DE GRANILITE C/ARGAMASSA DE CIMENTO E AREIA</v>
          </cell>
          <cell r="C1073" t="str">
            <v>M2</v>
          </cell>
          <cell r="D1073">
            <v>312.86</v>
          </cell>
        </row>
        <row r="1074">
          <cell r="A1074" t="str">
            <v>C4070</v>
          </cell>
          <cell r="B1074" t="str">
            <v>DIVISÓRIA DE GRANITO CINZA E=2cm</v>
          </cell>
          <cell r="C1074" t="str">
            <v>M2</v>
          </cell>
          <cell r="D1074">
            <v>487.54</v>
          </cell>
        </row>
        <row r="1075">
          <cell r="A1075" t="str">
            <v>C4096</v>
          </cell>
          <cell r="B1075" t="str">
            <v>DIVISÓRIA DE GRANITO CINZA E=3cm</v>
          </cell>
          <cell r="C1075" t="str">
            <v>M2</v>
          </cell>
          <cell r="D1075">
            <v>518.78</v>
          </cell>
        </row>
        <row r="1076">
          <cell r="A1076" t="str">
            <v>C1142</v>
          </cell>
          <cell r="B1076" t="str">
            <v>DIVISÓRIA PRÉ-MOLDADA EM CONCRETO ESP.=5cm</v>
          </cell>
          <cell r="C1076" t="str">
            <v>M2</v>
          </cell>
          <cell r="D1076">
            <v>202.09</v>
          </cell>
        </row>
        <row r="1077">
          <cell r="A1077" t="str">
            <v>C4486</v>
          </cell>
          <cell r="B1077" t="str">
            <v>DIVISÓRIA PAINEL CELULAR, MONTANTE/RODAPÉ SIMPLES, PERFIL EM AÇO - FORNECIMENTO E MONTAGEM</v>
          </cell>
          <cell r="C1077" t="str">
            <v>M2</v>
          </cell>
          <cell r="D1077">
            <v>107.41</v>
          </cell>
        </row>
        <row r="1078">
          <cell r="A1078" t="str">
            <v>C4488</v>
          </cell>
          <cell r="B1078" t="str">
            <v>DIVISÓRIA PAINEL CELULAR, MONTANTE/RODAPÉ SIMPLES, PERFIL EM ALUMÍNIO - FORNECIMENTO E MONTAGEM</v>
          </cell>
          <cell r="C1078" t="str">
            <v>M2</v>
          </cell>
          <cell r="D1078">
            <v>109.31</v>
          </cell>
        </row>
        <row r="1079">
          <cell r="A1079" t="str">
            <v>C4487</v>
          </cell>
          <cell r="B1079" t="str">
            <v>DIVISÓRIA PAINEL CELULAR, MONTANTE/RODAPÉ DUPLO, PERFIL EM AÇO - FORNECIMENTO E MONTAGEM</v>
          </cell>
          <cell r="C1079" t="str">
            <v>M2</v>
          </cell>
          <cell r="D1079">
            <v>128.09</v>
          </cell>
        </row>
        <row r="1080">
          <cell r="A1080" t="str">
            <v>C4489</v>
          </cell>
          <cell r="B1080" t="str">
            <v>DIVISÓRIA PAINEL CELULAR, MONTANTE/RODAPÉ DUPLO, PERFIL EM ALUMÍNIO - FORNECIMENTO E MONTAGEM</v>
          </cell>
          <cell r="C1080" t="str">
            <v>M2</v>
          </cell>
          <cell r="D1080">
            <v>136.63999999999999</v>
          </cell>
        </row>
        <row r="1081">
          <cell r="A1081" t="str">
            <v>C4497</v>
          </cell>
          <cell r="B1081" t="str">
            <v>DIVISÓRIA PAINEL FIBRAROC, MONTANTE/RODAPÉ SIMPLES, PERFIL EM AÇO - FORNECIMENTO E MONTAGEM</v>
          </cell>
          <cell r="C1081" t="str">
            <v>M2</v>
          </cell>
          <cell r="D1081">
            <v>266.44</v>
          </cell>
        </row>
        <row r="1082">
          <cell r="A1082" t="str">
            <v>C4498</v>
          </cell>
          <cell r="B1082" t="str">
            <v>DIVISÓRIA PAINEL FIBRAROC, MONTANTE/RODAPÉ SIMPLES, PERFIL EM ALUMÍNIO - FORNECIMENTO E MONTAGEM</v>
          </cell>
          <cell r="C1082" t="str">
            <v>M2</v>
          </cell>
          <cell r="D1082">
            <v>299.38</v>
          </cell>
        </row>
        <row r="1083">
          <cell r="A1083" t="str">
            <v>C4499</v>
          </cell>
          <cell r="B1083" t="str">
            <v>DIVISÓRIA PAINEL FIBRAROC, MONTANTE/RODAPÉ DUPLO, PERFIL EM AÇO - FORNECIMENTO E MONTAGEM</v>
          </cell>
          <cell r="C1083" t="str">
            <v>M2</v>
          </cell>
          <cell r="D1083">
            <v>277.08999999999997</v>
          </cell>
        </row>
        <row r="1084">
          <cell r="A1084" t="str">
            <v>C4500</v>
          </cell>
          <cell r="B1084" t="str">
            <v>DIVISÓRIA PAINEL FIBRAROC, MONTANTE/RODAPÉ DUPLO, PERFIL EM ALUMÍNIO - FORNECIMENTO E MONTAGEM</v>
          </cell>
          <cell r="C1084" t="str">
            <v>M2</v>
          </cell>
          <cell r="D1084">
            <v>311.35000000000002</v>
          </cell>
        </row>
        <row r="1085">
          <cell r="A1085" t="str">
            <v>C4493</v>
          </cell>
          <cell r="B1085" t="str">
            <v>DIVISÓRIA PAINEL PVC, MONTANTE/RODAPÉ SIMPLES, PERFIL EM AÇO - FORNECIMENTO E MONTAGEM</v>
          </cell>
          <cell r="C1085" t="str">
            <v>M2</v>
          </cell>
          <cell r="D1085">
            <v>224.21</v>
          </cell>
        </row>
        <row r="1086">
          <cell r="A1086" t="str">
            <v>C4494</v>
          </cell>
          <cell r="B1086" t="str">
            <v>DIVISÓRIA PAINEL PVC, MONTANTE/RODAPÉ SIMPLES, PERFIL EM ALUMÍNIO - FORNECIMENTO E MONTAGEM</v>
          </cell>
          <cell r="C1086" t="str">
            <v>M2</v>
          </cell>
          <cell r="D1086">
            <v>272.64</v>
          </cell>
        </row>
        <row r="1087">
          <cell r="A1087" t="str">
            <v>C5214</v>
          </cell>
          <cell r="B1087" t="str">
            <v>REMANEJAMENTO DE DIVISÓRIA LEVE - DESMONTAGEM E REMONTAGEM</v>
          </cell>
          <cell r="C1087" t="str">
            <v>M2</v>
          </cell>
          <cell r="D1087">
            <v>29.65</v>
          </cell>
        </row>
        <row r="1088">
          <cell r="A1088" t="str">
            <v>C4490</v>
          </cell>
          <cell r="B1088" t="str">
            <v>VÃO DE PORTA - PORTA COMPLETA C/ FECHADURA TIPO CILINDRO, P/ DIVISÓRIAS EM GERAL (SEM REQUADRO) - FORNECIMENTO E MONTAGEM</v>
          </cell>
          <cell r="C1088" t="str">
            <v>UN</v>
          </cell>
          <cell r="D1088">
            <v>212.82</v>
          </cell>
        </row>
        <row r="1089">
          <cell r="A1089" t="str">
            <v>C4491</v>
          </cell>
          <cell r="B1089" t="str">
            <v>VÃO DE PORTA - PORTA COMPLETA C/ FECHADURA TIPO CILINDRO, P/ DIVISÓRIAS EM GERAL (COM REQUADRO EM ALUMÍNIO) - FORNECIMENTO E MONTAGEM</v>
          </cell>
          <cell r="C1089" t="str">
            <v>UN</v>
          </cell>
          <cell r="D1089">
            <v>228.83</v>
          </cell>
        </row>
        <row r="1090">
          <cell r="A1090" t="str">
            <v>C4492</v>
          </cell>
          <cell r="B1090" t="str">
            <v>VIDRO TRANSPARENTE LISO 4mm, P/ DIVISÓRIAS EM GERAL FORNECIMENTO E MONTAGEM</v>
          </cell>
          <cell r="C1090" t="str">
            <v>M2</v>
          </cell>
          <cell r="D1090">
            <v>179.43</v>
          </cell>
        </row>
        <row r="1091">
          <cell r="A1091" t="str">
            <v>ELEMENTOS VAZADOS</v>
          </cell>
          <cell r="D1091">
            <v>3089.88</v>
          </cell>
        </row>
        <row r="1092">
          <cell r="A1092" t="str">
            <v>C1177</v>
          </cell>
          <cell r="B1092" t="str">
            <v>ALVENARIA DE BLOCOS DE VIDRO (20x20x10)cm</v>
          </cell>
          <cell r="C1092" t="str">
            <v>M2</v>
          </cell>
          <cell r="D1092">
            <v>535.66999999999996</v>
          </cell>
        </row>
        <row r="1093">
          <cell r="A1093" t="str">
            <v>C1174</v>
          </cell>
          <cell r="B1093" t="str">
            <v>ALVENARIA DE ELEMENTO VAZADO CERÂMICO (20X20X10cm) C/ARG. CIMENTO E AREIA TRAÇO 1:3</v>
          </cell>
          <cell r="C1093" t="str">
            <v>M2</v>
          </cell>
          <cell r="D1093">
            <v>134.9</v>
          </cell>
        </row>
        <row r="1094">
          <cell r="A1094" t="str">
            <v>C1175</v>
          </cell>
          <cell r="B1094" t="str">
            <v>ALVENARIA DE ELEMENTO VAZADO DE CONCRETO (20X10X6cm) C/ARG. CIMENTO E AREIA TRAÇO 1:3 ANTI-CHUVA</v>
          </cell>
          <cell r="C1094" t="str">
            <v>M2</v>
          </cell>
          <cell r="D1094">
            <v>308.68</v>
          </cell>
        </row>
        <row r="1095">
          <cell r="A1095" t="str">
            <v>C1176</v>
          </cell>
          <cell r="B1095" t="str">
            <v>ALVENARIA DE ELEMENTO VAZADO DE CONCRETO (20X20X20cm) C/ARG. CIMENTO E AREIA TRAÇO 1:3</v>
          </cell>
          <cell r="C1095" t="str">
            <v>M2</v>
          </cell>
          <cell r="D1095">
            <v>255.85</v>
          </cell>
        </row>
        <row r="1096">
          <cell r="A1096" t="str">
            <v>C0051</v>
          </cell>
          <cell r="B1096" t="str">
            <v>ALVENARIA DE ELEMENTO VAZADO DE CONCRETO (32X12X6cm) C/ARG. CIMENTO E AREIA TRAÇO 1:3 TIPO PESTANA</v>
          </cell>
          <cell r="C1096" t="str">
            <v>M2</v>
          </cell>
          <cell r="D1096">
            <v>319.86</v>
          </cell>
        </row>
        <row r="1097">
          <cell r="A1097" t="str">
            <v>C0052</v>
          </cell>
          <cell r="B1097" t="str">
            <v>ALVENARIA DE ELEMENTO VAZADO DE CONCRETO (50X50X6cm) C/ARG. CIMENTO E AREIA TRAÇO 1:3 ANTI-CHUVA</v>
          </cell>
          <cell r="C1097" t="str">
            <v>M2</v>
          </cell>
          <cell r="D1097">
            <v>135.56</v>
          </cell>
        </row>
        <row r="1098">
          <cell r="A1098" t="str">
            <v>C0804</v>
          </cell>
          <cell r="B1098" t="str">
            <v>COBOGÓ ANTI-CHUVA (50x40)cm C/ARG. CIMENTO E AREIA TRAÇO 1:3</v>
          </cell>
          <cell r="C1098" t="str">
            <v>M2</v>
          </cell>
          <cell r="D1098">
            <v>188.47</v>
          </cell>
        </row>
        <row r="1099">
          <cell r="A1099" t="str">
            <v>C0805</v>
          </cell>
          <cell r="B1099" t="str">
            <v>COBOGÓ DE CIMENTO TIPO DIAMANTE</v>
          </cell>
          <cell r="C1099" t="str">
            <v>M2</v>
          </cell>
          <cell r="D1099">
            <v>150.49</v>
          </cell>
        </row>
        <row r="1100">
          <cell r="A1100" t="str">
            <v>C0806</v>
          </cell>
          <cell r="B1100" t="str">
            <v>COBOGÓ DE CIMENTO TIPO VENEZIANO (50X50X6)cm C/ARG. CIMENTO E AREIA TRAÇO 1:3</v>
          </cell>
          <cell r="C1100" t="str">
            <v>M2</v>
          </cell>
          <cell r="D1100">
            <v>145.65</v>
          </cell>
        </row>
        <row r="1101">
          <cell r="A1101" t="str">
            <v>C4525</v>
          </cell>
          <cell r="B1101" t="str">
            <v>COBOGÓ DE VIDRO (20x10x18)cm</v>
          </cell>
          <cell r="C1101" t="str">
            <v>M2</v>
          </cell>
          <cell r="D1101">
            <v>751.04</v>
          </cell>
        </row>
        <row r="1102">
          <cell r="A1102" t="str">
            <v>C3534</v>
          </cell>
          <cell r="B1102" t="str">
            <v>MUTIRÃO MISTO - COBOGÓ ANTI-CHUVA (50X40)cm</v>
          </cell>
          <cell r="C1102" t="str">
            <v>M2</v>
          </cell>
          <cell r="D1102">
            <v>163.71</v>
          </cell>
        </row>
        <row r="1103">
          <cell r="A1103" t="str">
            <v>VERGAS E CHAPIM</v>
          </cell>
          <cell r="D1103">
            <v>3872.97</v>
          </cell>
        </row>
        <row r="1104">
          <cell r="A1104" t="str">
            <v>C3521</v>
          </cell>
          <cell r="B1104" t="str">
            <v>CHAPIM EM GRANITO VERDE MERUOCA</v>
          </cell>
          <cell r="C1104" t="str">
            <v>M2</v>
          </cell>
          <cell r="D1104">
            <v>350.95</v>
          </cell>
        </row>
        <row r="1105">
          <cell r="A1105" t="str">
            <v>C0773</v>
          </cell>
          <cell r="B1105" t="str">
            <v>CHAPIM PRÉ-MOLDADO DE CONCRETO</v>
          </cell>
          <cell r="C1105" t="str">
            <v>M2</v>
          </cell>
          <cell r="D1105">
            <v>143.55000000000001</v>
          </cell>
        </row>
        <row r="1106">
          <cell r="A1106" t="str">
            <v>C3532</v>
          </cell>
          <cell r="B1106" t="str">
            <v>MUTIRÃO MISTO - VERGA RETA DE CONCRETO ARMADO</v>
          </cell>
          <cell r="C1106" t="str">
            <v>M3</v>
          </cell>
          <cell r="D1106">
            <v>1392.29</v>
          </cell>
        </row>
        <row r="1107">
          <cell r="A1107" t="str">
            <v>C2665</v>
          </cell>
          <cell r="B1107" t="str">
            <v>VERGA EM ARCO DE CONCRETO ARMADO</v>
          </cell>
          <cell r="C1107" t="str">
            <v>M</v>
          </cell>
          <cell r="D1107">
            <v>91.24</v>
          </cell>
        </row>
        <row r="1108">
          <cell r="A1108" t="str">
            <v>C2666</v>
          </cell>
          <cell r="B1108" t="str">
            <v>VERGA RETA DE CONCRETO ARMADO</v>
          </cell>
          <cell r="C1108" t="str">
            <v>M3</v>
          </cell>
          <cell r="D1108">
            <v>1894.94</v>
          </cell>
        </row>
        <row r="1109">
          <cell r="A1109" t="str">
            <v>OUTROS ELEMENTOS</v>
          </cell>
          <cell r="D1109">
            <v>7025.36</v>
          </cell>
        </row>
        <row r="1110">
          <cell r="A1110" t="str">
            <v>C0383</v>
          </cell>
          <cell r="B1110" t="str">
            <v>BATE-MACAS EM AÇO INOXIDÁVEL CONTRA IMPACTO EM PAREDE</v>
          </cell>
          <cell r="C1110" t="str">
            <v>M</v>
          </cell>
          <cell r="D1110">
            <v>480.14</v>
          </cell>
        </row>
        <row r="1111">
          <cell r="A1111" t="str">
            <v>C0384</v>
          </cell>
          <cell r="B1111" t="str">
            <v>BATE-MACAS EM MADEIRA BOLEADA</v>
          </cell>
          <cell r="C1111" t="str">
            <v>M</v>
          </cell>
          <cell r="D1111">
            <v>131.28</v>
          </cell>
        </row>
        <row r="1112">
          <cell r="A1112" t="str">
            <v>C4501</v>
          </cell>
          <cell r="B1112" t="str">
            <v>FACHADA DE VIDRO TEMPERADO DE 10mm FIXADO COM SPIDER GLASS</v>
          </cell>
          <cell r="C1112" t="str">
            <v>M2</v>
          </cell>
          <cell r="D1112">
            <v>889.52</v>
          </cell>
        </row>
        <row r="1113">
          <cell r="A1113" t="str">
            <v>C4444</v>
          </cell>
          <cell r="B1113" t="str">
            <v>FACHADA METÁLICA PADRÃO PARA DELEGACIAS</v>
          </cell>
          <cell r="C1113" t="str">
            <v>M2</v>
          </cell>
          <cell r="D1113">
            <v>633.59</v>
          </cell>
        </row>
        <row r="1114">
          <cell r="A1114" t="str">
            <v>C1391</v>
          </cell>
          <cell r="B1114" t="str">
            <v>FLANELÓGRAFO EM MONTANTE DE MADEIRA</v>
          </cell>
          <cell r="C1114" t="str">
            <v>M2</v>
          </cell>
          <cell r="D1114">
            <v>298.26</v>
          </cell>
        </row>
        <row r="1115">
          <cell r="A1115" t="str">
            <v>C1791</v>
          </cell>
          <cell r="B1115" t="str">
            <v>MESA EM ALVENARIA, TAMPO CONCRETO PRÉ-MOLDADO, ACABADA</v>
          </cell>
          <cell r="C1115" t="str">
            <v>M2</v>
          </cell>
          <cell r="D1115">
            <v>393.32</v>
          </cell>
        </row>
        <row r="1116">
          <cell r="A1116" t="str">
            <v>C1836</v>
          </cell>
          <cell r="B1116" t="str">
            <v>PAINEL ESTRUTURADO AÇO INOX, ESCOVADO CHAPA 20</v>
          </cell>
          <cell r="C1116" t="str">
            <v>M2</v>
          </cell>
          <cell r="D1116">
            <v>904.26</v>
          </cell>
        </row>
        <row r="1117">
          <cell r="A1117" t="str">
            <v>C1837</v>
          </cell>
          <cell r="B1117" t="str">
            <v>PAINEL INFORMATIVO DUPLO C/PORTA DE CORRER EM VIDRO</v>
          </cell>
          <cell r="C1117" t="str">
            <v>M2</v>
          </cell>
          <cell r="D1117">
            <v>931.68</v>
          </cell>
        </row>
        <row r="1118">
          <cell r="A1118" t="str">
            <v>C1897</v>
          </cell>
          <cell r="B1118" t="str">
            <v>PEÇA DE MADEIRA BOLEADA NAS QUINAS FIXADAS EM PAREDES</v>
          </cell>
          <cell r="C1118" t="str">
            <v>M</v>
          </cell>
          <cell r="D1118">
            <v>61.41</v>
          </cell>
        </row>
        <row r="1119">
          <cell r="A1119" t="str">
            <v>C0032</v>
          </cell>
          <cell r="B1119" t="str">
            <v>PORTA EM PVC P/DIVISÓRIA (0,80X2,10)M COMPLETA - FORNECIMENTO E MONTAGEM</v>
          </cell>
          <cell r="C1119" t="str">
            <v>UN</v>
          </cell>
          <cell r="D1119">
            <v>410.13</v>
          </cell>
        </row>
        <row r="1120">
          <cell r="A1120" t="str">
            <v>C4756</v>
          </cell>
          <cell r="B1120" t="str">
            <v xml:space="preserve">PRATELEIRA DE GRANITO CINZA ESP.=2CM                                    
</v>
          </cell>
          <cell r="C1120" t="str">
            <v>M2</v>
          </cell>
          <cell r="D1120">
            <v>302.19</v>
          </cell>
        </row>
        <row r="1121">
          <cell r="A1121" t="str">
            <v>C2910</v>
          </cell>
          <cell r="B1121" t="str">
            <v>PRATELEIRA DE MADEIRA DE LEI PLAINADA</v>
          </cell>
          <cell r="C1121" t="str">
            <v>M2</v>
          </cell>
          <cell r="D1121">
            <v>179.68</v>
          </cell>
        </row>
        <row r="1122">
          <cell r="A1122" t="str">
            <v>C2023</v>
          </cell>
          <cell r="B1122" t="str">
            <v>PRATELEIRA DE MÁRMORE NATURAL POLIDA DE 1 FACE</v>
          </cell>
          <cell r="C1122" t="str">
            <v>M2</v>
          </cell>
          <cell r="D1122">
            <v>370.5</v>
          </cell>
        </row>
        <row r="1123">
          <cell r="A1123" t="str">
            <v>C2024</v>
          </cell>
          <cell r="B1123" t="str">
            <v>PRATELEIRA DE MÁRMORE NATURAL POLIDA DE 2 FACES</v>
          </cell>
          <cell r="C1123" t="str">
            <v>M2</v>
          </cell>
          <cell r="D1123">
            <v>370.5</v>
          </cell>
        </row>
        <row r="1124">
          <cell r="A1124" t="str">
            <v>C2021</v>
          </cell>
          <cell r="B1124" t="str">
            <v>PRATELEIRA DE MARMORITE NATURAL POLIDA DE 1 FACE</v>
          </cell>
          <cell r="C1124" t="str">
            <v>M2</v>
          </cell>
          <cell r="D1124">
            <v>177.25</v>
          </cell>
        </row>
        <row r="1125">
          <cell r="A1125" t="str">
            <v>C2022</v>
          </cell>
          <cell r="B1125" t="str">
            <v>PRATELEIRA DE MARMORITE NATURAL POLIDA DE 2 FACES</v>
          </cell>
          <cell r="C1125" t="str">
            <v>M2</v>
          </cell>
          <cell r="D1125">
            <v>198.84</v>
          </cell>
        </row>
        <row r="1126">
          <cell r="A1126" t="str">
            <v>C4757</v>
          </cell>
          <cell r="B1126" t="str">
            <v xml:space="preserve">PRATELEIRA PRÉ-MOLDADA "IN LOCO" DE CONCRETO ESP.=5,0CM                                
</v>
          </cell>
          <cell r="C1126" t="str">
            <v>M2</v>
          </cell>
          <cell r="D1126">
            <v>276.97000000000003</v>
          </cell>
        </row>
        <row r="1127">
          <cell r="A1127" t="str">
            <v>C3674</v>
          </cell>
          <cell r="B1127" t="str">
            <v>SUPORTE EM BARRA CHATA DE FERRO ENGASTADO NA PAREDE P/BANCADAS E/OU PRATELEIRAS</v>
          </cell>
          <cell r="C1127" t="str">
            <v>UN</v>
          </cell>
          <cell r="D1127">
            <v>15.85</v>
          </cell>
        </row>
        <row r="1128">
          <cell r="A1128" t="str">
            <v>ESQUADRIAS E FERRAGENS</v>
          </cell>
          <cell r="D1128">
            <v>95920.33</v>
          </cell>
        </row>
        <row r="1129">
          <cell r="A1129" t="str">
            <v>ESQUADRIAS DE MADEIRA</v>
          </cell>
          <cell r="D1129">
            <v>44045.919999999998</v>
          </cell>
        </row>
        <row r="1130">
          <cell r="A1130" t="str">
            <v>C0363</v>
          </cell>
          <cell r="B1130" t="str">
            <v>BANDEIROLA EM MADEIRA</v>
          </cell>
          <cell r="C1130" t="str">
            <v>M2</v>
          </cell>
          <cell r="D1130">
            <v>202.27</v>
          </cell>
        </row>
        <row r="1131">
          <cell r="A1131" t="str">
            <v>C1284</v>
          </cell>
          <cell r="B1131" t="str">
            <v>ESQUADRIAS DE MADEIRA E VIDRO</v>
          </cell>
          <cell r="C1131" t="str">
            <v>M2</v>
          </cell>
          <cell r="D1131">
            <v>474.49</v>
          </cell>
        </row>
        <row r="1132">
          <cell r="A1132" t="str">
            <v>C3544</v>
          </cell>
          <cell r="B1132" t="str">
            <v>JANELA TIPO FICHA (1.40X1.10)m - MADEIRA MISTA - COMPLETA - PADRÃO POPULAR</v>
          </cell>
          <cell r="C1132" t="str">
            <v>UN</v>
          </cell>
          <cell r="D1132">
            <v>426.9</v>
          </cell>
        </row>
        <row r="1133">
          <cell r="A1133" t="str">
            <v>C1519</v>
          </cell>
          <cell r="B1133" t="str">
            <v>JANELA VENEZIANA MÓVEL (S/ACESSÓRIOS)</v>
          </cell>
          <cell r="C1133" t="str">
            <v>M2</v>
          </cell>
          <cell r="D1133">
            <v>330.04</v>
          </cell>
        </row>
        <row r="1134">
          <cell r="A1134" t="str">
            <v>C3543</v>
          </cell>
          <cell r="B1134" t="str">
            <v>MUTIRÃO MISTO - JANELA TIPO FICHA (1.40X1.10)m - MADEIRA MISTA - COMPLETA</v>
          </cell>
          <cell r="C1134" t="str">
            <v>UN</v>
          </cell>
          <cell r="D1134">
            <v>319.41000000000003</v>
          </cell>
        </row>
        <row r="1135">
          <cell r="A1135" t="str">
            <v>C3541</v>
          </cell>
          <cell r="B1135" t="str">
            <v>MUTIRÃO MISTO - PORTA TIPO FICHA (0.60X2.10)m - MADEIRA MISTA - COMPLETA</v>
          </cell>
          <cell r="C1135" t="str">
            <v>UN</v>
          </cell>
          <cell r="D1135">
            <v>368.83</v>
          </cell>
        </row>
        <row r="1136">
          <cell r="A1136" t="str">
            <v>C3537</v>
          </cell>
          <cell r="B1136" t="str">
            <v>MUTIRÃO MISTO - PORTA TIPO FICHA (0.80X2.10)m - ROLADA MADEIRA MISTA - COMPLETA C/FECHADURA</v>
          </cell>
          <cell r="C1136" t="str">
            <v>UN</v>
          </cell>
          <cell r="D1136">
            <v>440.51</v>
          </cell>
        </row>
        <row r="1137">
          <cell r="A1137" t="str">
            <v>C3539</v>
          </cell>
          <cell r="B1137" t="str">
            <v>MUTIRÃO MISTO - PORTA TIPO FICHA (0.80X2.10)m - ROLADA MADEIRA MISTA - COMPLETA S/FECHADURA</v>
          </cell>
          <cell r="C1137" t="str">
            <v>UN</v>
          </cell>
          <cell r="D1137">
            <v>387.39</v>
          </cell>
        </row>
        <row r="1138">
          <cell r="A1138" t="str">
            <v>C1959</v>
          </cell>
          <cell r="B1138" t="str">
            <v>PORTA COMPENSADO P/ARMÁRIO EMBUTIDO C/BATENTE DE (7X1.5)cm</v>
          </cell>
          <cell r="C1138" t="str">
            <v>M2</v>
          </cell>
          <cell r="D1138">
            <v>193.21</v>
          </cell>
        </row>
        <row r="1139">
          <cell r="A1139" t="str">
            <v>C1960</v>
          </cell>
          <cell r="B1139" t="str">
            <v>PORTA COMPENSADO P/ARMÁRIO SOB PIA</v>
          </cell>
          <cell r="C1139" t="str">
            <v>M2</v>
          </cell>
          <cell r="D1139">
            <v>200.16</v>
          </cell>
        </row>
        <row r="1140">
          <cell r="A1140" t="str">
            <v>C1962</v>
          </cell>
          <cell r="B1140" t="str">
            <v>PORTA COMPLETA, BLINDOR/CHUMBO (0,60X2.1O)m (S/ACESSÓRIOS)</v>
          </cell>
          <cell r="C1140" t="str">
            <v>UN</v>
          </cell>
          <cell r="D1140">
            <v>2681.43</v>
          </cell>
        </row>
        <row r="1141">
          <cell r="A1141" t="str">
            <v>C1963</v>
          </cell>
          <cell r="B1141" t="str">
            <v>PORTA COMPLETA, BLINDOR/CHUMBO (0,80X2,10)m  (S/ACESSÓRIOS)</v>
          </cell>
          <cell r="C1141" t="str">
            <v>UN</v>
          </cell>
          <cell r="D1141">
            <v>3515.28</v>
          </cell>
        </row>
        <row r="1142">
          <cell r="A1142" t="str">
            <v>C1961</v>
          </cell>
          <cell r="B1142" t="str">
            <v>PORTA COMPLETA, BLINDOR/CHUMBO (1,20X2,10)m (S/ACESSÓRIOS)</v>
          </cell>
          <cell r="C1142" t="str">
            <v>UN</v>
          </cell>
          <cell r="D1142">
            <v>5182.99</v>
          </cell>
        </row>
        <row r="1143">
          <cell r="A1143" t="str">
            <v>C1977</v>
          </cell>
          <cell r="B1143" t="str">
            <v>PORTA EXTERNA DE CEDRO LISA COMPLETA UMA FOLHA (0.80X 2.10)m</v>
          </cell>
          <cell r="C1143" t="str">
            <v>UN</v>
          </cell>
          <cell r="D1143">
            <v>964.68</v>
          </cell>
        </row>
        <row r="1144">
          <cell r="A1144" t="str">
            <v>C1978</v>
          </cell>
          <cell r="B1144" t="str">
            <v>PORTA EXTERNA DE CEDRO LISA COMPLETA UMA FOLHA (0.90X2.10)m</v>
          </cell>
          <cell r="C1144" t="str">
            <v>UN</v>
          </cell>
          <cell r="D1144">
            <v>1014.76</v>
          </cell>
        </row>
        <row r="1145">
          <cell r="A1145" t="str">
            <v>C1979</v>
          </cell>
          <cell r="B1145" t="str">
            <v>PORTA EXTERNA DE CEDRO LISA COMPLETA UMA FOLHA (1.00X2.10)m</v>
          </cell>
          <cell r="C1145" t="str">
            <v>UN</v>
          </cell>
          <cell r="D1145">
            <v>1037.45</v>
          </cell>
        </row>
        <row r="1146">
          <cell r="A1146" t="str">
            <v>C1985</v>
          </cell>
          <cell r="B1146" t="str">
            <v>PORTA INTERNA DE CEDRO LISA COMPLETA UMA FOLHA (0.60X 2.10)m</v>
          </cell>
          <cell r="C1146" t="str">
            <v>UN</v>
          </cell>
          <cell r="D1146">
            <v>958.65</v>
          </cell>
        </row>
        <row r="1147">
          <cell r="A1147" t="str">
            <v>C1986</v>
          </cell>
          <cell r="B1147" t="str">
            <v>PORTA INTERNA DE CEDRO LISA COMPLETA UMA FOLHA (0.70X 2.10)m</v>
          </cell>
          <cell r="C1147" t="str">
            <v>UN</v>
          </cell>
          <cell r="D1147">
            <v>982.83</v>
          </cell>
        </row>
        <row r="1148">
          <cell r="A1148" t="str">
            <v>C1987</v>
          </cell>
          <cell r="B1148" t="str">
            <v>PORTA INTERNA DE CEDRO LISA COMPLETA UMA FOLHA (0.80X 2.10)m</v>
          </cell>
          <cell r="C1148" t="str">
            <v>UN</v>
          </cell>
          <cell r="D1148">
            <v>1026.74</v>
          </cell>
        </row>
        <row r="1149">
          <cell r="A1149" t="str">
            <v>C1988</v>
          </cell>
          <cell r="B1149" t="str">
            <v>PORTA INTERNA DE CEDRO LISA COMPLETA UMA FOLHA (0.90X 2.10)m</v>
          </cell>
          <cell r="C1149" t="str">
            <v>UN</v>
          </cell>
          <cell r="D1149">
            <v>1076.82</v>
          </cell>
        </row>
        <row r="1150">
          <cell r="A1150" t="str">
            <v>C1989</v>
          </cell>
          <cell r="B1150" t="str">
            <v>PORTA INTERNA DE CEDRO LISA COMPLETA UMA FOLHA (1.00X 2.10)m</v>
          </cell>
          <cell r="C1150" t="str">
            <v>UN</v>
          </cell>
          <cell r="D1150">
            <v>1099.51</v>
          </cell>
        </row>
        <row r="1151">
          <cell r="A1151" t="str">
            <v>C1974</v>
          </cell>
          <cell r="B1151" t="str">
            <v>PORTA EXTERNA DE CEDRO LISA COMPLETA DUAS FOLHAS (1.60X2.10)m</v>
          </cell>
          <cell r="C1151" t="str">
            <v>UN</v>
          </cell>
          <cell r="D1151">
            <v>1445.28</v>
          </cell>
        </row>
        <row r="1152">
          <cell r="A1152" t="str">
            <v>C1975</v>
          </cell>
          <cell r="B1152" t="str">
            <v>PORTA EXTERNA DE CEDRO LISA COMPLETA DUAS FOLHAS (1.80X2.10)m</v>
          </cell>
          <cell r="C1152" t="str">
            <v>UN</v>
          </cell>
          <cell r="D1152">
            <v>1545.44</v>
          </cell>
        </row>
        <row r="1153">
          <cell r="A1153" t="str">
            <v>C1976</v>
          </cell>
          <cell r="B1153" t="str">
            <v>PORTA EXTERNA DE CEDRO LISA COMPLETA DUAS FOLHAS (2.00X2.10)m</v>
          </cell>
          <cell r="C1153" t="str">
            <v>UN</v>
          </cell>
          <cell r="D1153">
            <v>1590.82</v>
          </cell>
        </row>
        <row r="1154">
          <cell r="A1154" t="str">
            <v>C1980</v>
          </cell>
          <cell r="B1154" t="str">
            <v>PORTA INTERNA DE CEDRO LISA COMPLETA DUAS FOLHAS (1.20X 2.10)m</v>
          </cell>
          <cell r="C1154" t="str">
            <v>UN</v>
          </cell>
          <cell r="D1154">
            <v>1370.31</v>
          </cell>
        </row>
        <row r="1155">
          <cell r="A1155" t="str">
            <v>C1981</v>
          </cell>
          <cell r="B1155" t="str">
            <v>PORTA INTERNA DE CEDRO LISA COMPLETA DUAS FOLHAS (1.40X 2.10)m</v>
          </cell>
          <cell r="C1155" t="str">
            <v>UN</v>
          </cell>
          <cell r="D1155">
            <v>1418.67</v>
          </cell>
        </row>
        <row r="1156">
          <cell r="A1156" t="str">
            <v>C1982</v>
          </cell>
          <cell r="B1156" t="str">
            <v>PORTA INTERNA DE CEDRO LISA COMPLETA DUAS FOLHAS (1.60X 2.10)m</v>
          </cell>
          <cell r="C1156" t="str">
            <v>UN</v>
          </cell>
          <cell r="D1156">
            <v>1506.49</v>
          </cell>
        </row>
        <row r="1157">
          <cell r="A1157" t="str">
            <v>C1983</v>
          </cell>
          <cell r="B1157" t="str">
            <v>PORTA INTERNA DE CEDRO LISA COMPLETA DUAS FOLHAS (1.80X 2.10)m</v>
          </cell>
          <cell r="C1157" t="str">
            <v>UN</v>
          </cell>
          <cell r="D1157">
            <v>1606.65</v>
          </cell>
        </row>
        <row r="1158">
          <cell r="A1158" t="str">
            <v>C1984</v>
          </cell>
          <cell r="B1158" t="str">
            <v>PORTA INTERNA DE CEDRO LISA COMPLETA DUAS FOLHAS (2.00X 2.10)m</v>
          </cell>
          <cell r="C1158" t="str">
            <v>UN</v>
          </cell>
          <cell r="D1158">
            <v>1652.03</v>
          </cell>
        </row>
        <row r="1159">
          <cell r="A1159" t="str">
            <v>C4604</v>
          </cell>
          <cell r="B1159" t="str">
            <v>PORTA EXTERNA DE MUIRACATIARA 1 FOLHA COMPLETA (0,60x2,10x0,03m)</v>
          </cell>
          <cell r="C1159" t="str">
            <v>UN</v>
          </cell>
          <cell r="D1159">
            <v>1398.9</v>
          </cell>
        </row>
        <row r="1160">
          <cell r="A1160" t="str">
            <v>C1992</v>
          </cell>
          <cell r="B1160" t="str">
            <v>PORTA TIPO EUCATEX  (S/ACESSÓRIOS)</v>
          </cell>
          <cell r="C1160" t="str">
            <v>UN</v>
          </cell>
          <cell r="D1160">
            <v>284</v>
          </cell>
        </row>
        <row r="1161">
          <cell r="A1161" t="str">
            <v>C3405</v>
          </cell>
          <cell r="B1161" t="str">
            <v>PORTA TIPO FICHA  EXTERNA-PADRÃO FUNASA (0,55X1,90m)</v>
          </cell>
          <cell r="C1161" t="str">
            <v>UN</v>
          </cell>
          <cell r="D1161">
            <v>434.73</v>
          </cell>
        </row>
        <row r="1162">
          <cell r="A1162" t="str">
            <v>C3542</v>
          </cell>
          <cell r="B1162" t="str">
            <v>PORTA TIPO FICHA (0.60X2.10)m - MADEIRA MISTA - COMPLETA - PADRÃO POPULAR</v>
          </cell>
          <cell r="C1162" t="str">
            <v>UN</v>
          </cell>
          <cell r="D1162">
            <v>476.32</v>
          </cell>
        </row>
        <row r="1163">
          <cell r="A1163" t="str">
            <v>C3538</v>
          </cell>
          <cell r="B1163" t="str">
            <v>PORTA TIPO FICHA (0.80X2.10)m - ROLADA MADEIRA MISTA - COMPLETA C/FECHADURA - PADRÃO POPULAR</v>
          </cell>
          <cell r="C1163" t="str">
            <v>UN</v>
          </cell>
          <cell r="D1163">
            <v>548.45000000000005</v>
          </cell>
        </row>
        <row r="1164">
          <cell r="A1164" t="str">
            <v>C3540</v>
          </cell>
          <cell r="B1164" t="str">
            <v>PORTA TIPO FICHA (0.80X2.10)m - ROLADA MADEIRA MISTA - COMPLETA S/FECHADURA - PADRÃO POPULAR</v>
          </cell>
          <cell r="C1164" t="str">
            <v>UN</v>
          </cell>
          <cell r="D1164">
            <v>494.88</v>
          </cell>
        </row>
        <row r="1165">
          <cell r="A1165" t="str">
            <v>C1993</v>
          </cell>
          <cell r="B1165" t="str">
            <v>PORTA TIPO FICHA EMBUTIDA (S/ACESSÓRIOS)</v>
          </cell>
          <cell r="C1165" t="str">
            <v>M2</v>
          </cell>
          <cell r="D1165">
            <v>439.79</v>
          </cell>
        </row>
        <row r="1166">
          <cell r="A1166" t="str">
            <v>C1994</v>
          </cell>
          <cell r="B1166" t="str">
            <v>PORTA TIPO PARANÁ (S/ACESSÓRIOS)</v>
          </cell>
          <cell r="C1166" t="str">
            <v>M2</v>
          </cell>
          <cell r="D1166">
            <v>155.87</v>
          </cell>
        </row>
        <row r="1167">
          <cell r="A1167" t="str">
            <v>C4423</v>
          </cell>
          <cell r="B1167" t="str">
            <v>PORTA TIPO PARANÁ (0,60 x 2,10 m), C/ FERRAGENS</v>
          </cell>
          <cell r="C1167" t="str">
            <v>UN</v>
          </cell>
          <cell r="D1167">
            <v>374.66</v>
          </cell>
        </row>
        <row r="1168">
          <cell r="A1168" t="str">
            <v>C4424</v>
          </cell>
          <cell r="B1168" t="str">
            <v>PORTA TIPO PARANÁ (0,60 x 2,10 m), COMPLETA</v>
          </cell>
          <cell r="C1168" t="str">
            <v>UN</v>
          </cell>
          <cell r="D1168">
            <v>1066.7</v>
          </cell>
        </row>
        <row r="1169">
          <cell r="A1169" t="str">
            <v>C4425</v>
          </cell>
          <cell r="B1169" t="str">
            <v>PORTA TIPO PARANÁ (0,70 x 2,10 m), C/ FERRAGENS</v>
          </cell>
          <cell r="C1169" t="str">
            <v>UN</v>
          </cell>
          <cell r="D1169">
            <v>386.04</v>
          </cell>
        </row>
        <row r="1170">
          <cell r="A1170" t="str">
            <v>C4426</v>
          </cell>
          <cell r="B1170" t="str">
            <v>PORTA TIPO PARANÁ (0,70 x 2,10 m), COMPLETA</v>
          </cell>
          <cell r="C1170" t="str">
            <v>UN</v>
          </cell>
          <cell r="D1170">
            <v>1078.08</v>
          </cell>
        </row>
        <row r="1171">
          <cell r="A1171" t="str">
            <v>C4427</v>
          </cell>
          <cell r="B1171" t="str">
            <v>PORTA TIPO PARANÁ (0,80 x 2,10 m), C/ FERRAGENS</v>
          </cell>
          <cell r="C1171" t="str">
            <v>UN</v>
          </cell>
          <cell r="D1171">
            <v>405.16</v>
          </cell>
        </row>
        <row r="1172">
          <cell r="A1172" t="str">
            <v>C4428</v>
          </cell>
          <cell r="B1172" t="str">
            <v>PORTA TIPO PARANÁ (0,80 x 2,10 m), COMPLETA</v>
          </cell>
          <cell r="C1172" t="str">
            <v>UN</v>
          </cell>
          <cell r="D1172">
            <v>1097.2</v>
          </cell>
        </row>
        <row r="1173">
          <cell r="A1173" t="str">
            <v>C4396</v>
          </cell>
          <cell r="B1173" t="str">
            <v>PORTA TIPO VENEZIANA  0,60x1.80 (FORNECIMENTO E MONTAGEM)</v>
          </cell>
          <cell r="C1173" t="str">
            <v>UN</v>
          </cell>
          <cell r="D1173">
            <v>385.1</v>
          </cell>
        </row>
        <row r="1174">
          <cell r="A1174" t="str">
            <v>ESQUADRIAS METÁLICAS</v>
          </cell>
          <cell r="D1174">
            <v>38828.339999999997</v>
          </cell>
        </row>
        <row r="1175">
          <cell r="A1175" t="str">
            <v>C0807</v>
          </cell>
          <cell r="B1175" t="str">
            <v>COFRE-TRANCA PARA GRADES DE FERRO SEGURANÇA MÁXIMA</v>
          </cell>
          <cell r="C1175" t="str">
            <v>UN</v>
          </cell>
          <cell r="D1175">
            <v>2619.92</v>
          </cell>
        </row>
        <row r="1176">
          <cell r="A1176" t="str">
            <v>C4560</v>
          </cell>
          <cell r="B1176" t="str">
            <v>GRADE DE ALUMÍNIO DE PROTEÇÃO</v>
          </cell>
          <cell r="C1176" t="str">
            <v>M2</v>
          </cell>
          <cell r="D1176">
            <v>287.57</v>
          </cell>
        </row>
        <row r="1177">
          <cell r="A1177" t="str">
            <v>C1426</v>
          </cell>
          <cell r="B1177" t="str">
            <v>GRADE DE FERRO DE PROTEÇÃO</v>
          </cell>
          <cell r="C1177" t="str">
            <v>M2</v>
          </cell>
          <cell r="D1177">
            <v>253.27</v>
          </cell>
        </row>
        <row r="1178">
          <cell r="A1178" t="str">
            <v>C3681</v>
          </cell>
          <cell r="B1178" t="str">
            <v>GRADE DE FERRO TUBULAR C/MOLDURA EM BARRA CHATA DE FERRO</v>
          </cell>
          <cell r="C1178" t="str">
            <v>M2</v>
          </cell>
          <cell r="D1178">
            <v>466.75</v>
          </cell>
        </row>
        <row r="1179">
          <cell r="A1179" t="str">
            <v>C4955</v>
          </cell>
          <cell r="B1179" t="str">
            <v>GRADE DE FERRO P/CELAS DE SEGURANÇA MÁXIMA, EM FERRO CHATO 2" X 3/8" (40KG/M2) E AÇO CA-60 (32KG/M2)</v>
          </cell>
          <cell r="C1179" t="str">
            <v>M2</v>
          </cell>
          <cell r="D1179">
            <v>1136.8699999999999</v>
          </cell>
        </row>
        <row r="1180">
          <cell r="A1180" t="str">
            <v>C1437</v>
          </cell>
          <cell r="B1180" t="str">
            <v>GRELHA DE FERRO P/CANALETAS</v>
          </cell>
          <cell r="C1180" t="str">
            <v>M2</v>
          </cell>
          <cell r="D1180">
            <v>256.32</v>
          </cell>
        </row>
        <row r="1181">
          <cell r="A1181" t="str">
            <v>C4830</v>
          </cell>
          <cell r="B1181" t="str">
            <v>JANELA BASCULANTE EM ALUMÍNIO ANODIZADO NATURAL, EXCLUSIVE VIDRO</v>
          </cell>
          <cell r="C1181" t="str">
            <v>M2</v>
          </cell>
          <cell r="D1181">
            <v>538.25</v>
          </cell>
        </row>
        <row r="1182">
          <cell r="A1182" t="str">
            <v>C1516</v>
          </cell>
          <cell r="B1182" t="str">
            <v>JANELA DE ALUMÍNIO, TIPO VENEZIANA</v>
          </cell>
          <cell r="C1182" t="str">
            <v>M2</v>
          </cell>
          <cell r="D1182">
            <v>668.68</v>
          </cell>
        </row>
        <row r="1183">
          <cell r="A1183" t="str">
            <v>C1517</v>
          </cell>
          <cell r="B1183" t="str">
            <v>JANELA DE FERRO TIPO CAIXILHO BASCULANTE OU FIXO</v>
          </cell>
          <cell r="C1183" t="str">
            <v>M2</v>
          </cell>
          <cell r="D1183">
            <v>372.13</v>
          </cell>
        </row>
        <row r="1184">
          <cell r="A1184" t="str">
            <v>C1518</v>
          </cell>
          <cell r="B1184" t="str">
            <v>JANELA DE FERRO TIPO CAIXILHO DE CORRER OU MAXIMAR</v>
          </cell>
          <cell r="C1184" t="str">
            <v>M2</v>
          </cell>
          <cell r="D1184">
            <v>432.68</v>
          </cell>
        </row>
        <row r="1185">
          <cell r="A1185" t="str">
            <v>C4515</v>
          </cell>
          <cell r="B1185" t="str">
            <v>JANELA EM ALUMÍNIO ANODIZADO NATURAL/FOSCO, DE CORRER, COM BANDEIROLA E/OU PEITORIL, SEM VIDRO - FORNECIMENTO E MONTAGEM</v>
          </cell>
          <cell r="C1185" t="str">
            <v>M2</v>
          </cell>
          <cell r="D1185">
            <v>366.28</v>
          </cell>
        </row>
        <row r="1186">
          <cell r="A1186" t="str">
            <v>C4513</v>
          </cell>
          <cell r="B1186" t="str">
            <v>JANELA EM ALUMÍNIO ANODIZADO NATURAL/FOSCO, DE CORRER, SEM BANDEIROLA E/OU PEITORIL, SEM VIDRO - FORNECIMENTO E MONTAGEM</v>
          </cell>
          <cell r="C1186" t="str">
            <v>M2</v>
          </cell>
          <cell r="D1186">
            <v>311.95</v>
          </cell>
        </row>
        <row r="1187">
          <cell r="A1187" t="str">
            <v>C4519</v>
          </cell>
          <cell r="B1187" t="str">
            <v>JANELA EM ALUMÍNIO ANODIZADO PRETO, DE CORRER, SEM BANDEIROLA E/OU PEITORIL, SEM VIDRO - FORNECIMENTO E MONTAGEM</v>
          </cell>
          <cell r="C1187" t="str">
            <v>M2</v>
          </cell>
          <cell r="D1187">
            <v>344.72</v>
          </cell>
        </row>
        <row r="1188">
          <cell r="A1188" t="str">
            <v>C4521</v>
          </cell>
          <cell r="B1188" t="str">
            <v>JANELA EM ALUMÍNIO ANODIZADO PRETO, DE CORRER, COM BANDEIROLA E/OU PEITORIL, SEM VIDRO - FORNECIMENTO E MONTAGEM</v>
          </cell>
          <cell r="C1188" t="str">
            <v>M2</v>
          </cell>
          <cell r="D1188">
            <v>397.68</v>
          </cell>
        </row>
        <row r="1189">
          <cell r="A1189" t="str">
            <v>C1958</v>
          </cell>
          <cell r="B1189" t="str">
            <v>PORTA DE FERRO COMPACTA EM CHAPA, INCLUS. BATENTES E FERRAGENS</v>
          </cell>
          <cell r="C1189" t="str">
            <v>M2</v>
          </cell>
          <cell r="D1189">
            <v>395.62</v>
          </cell>
        </row>
        <row r="1190">
          <cell r="A1190" t="str">
            <v>C1966</v>
          </cell>
          <cell r="B1190" t="str">
            <v>PORTA CORTA-FOGO UMA FOLHA (0,80X2,10)m  OU  (0,90x2,10)m</v>
          </cell>
          <cell r="C1190" t="str">
            <v>UN</v>
          </cell>
          <cell r="D1190">
            <v>1260.8</v>
          </cell>
        </row>
        <row r="1191">
          <cell r="A1191" t="str">
            <v>C1964</v>
          </cell>
          <cell r="B1191" t="str">
            <v>PORTA CORTA-FOGO DUAS FOLHAS LARG.=1,20 A 2,20m  E ALT.=2,10 A 2,40 m</v>
          </cell>
          <cell r="C1191" t="str">
            <v>UN</v>
          </cell>
          <cell r="D1191">
            <v>1433.05</v>
          </cell>
        </row>
        <row r="1192">
          <cell r="A1192" t="str">
            <v>C1965</v>
          </cell>
          <cell r="B1192" t="str">
            <v>PORTA CORTA-FOGO INDUSTRIAL DE CORRER</v>
          </cell>
          <cell r="C1192" t="str">
            <v>M2</v>
          </cell>
          <cell r="D1192">
            <v>2098.79</v>
          </cell>
        </row>
        <row r="1193">
          <cell r="A1193" t="str">
            <v>C1969</v>
          </cell>
          <cell r="B1193" t="str">
            <v>PORTA DE AÇO EM CHAPA ONDULADA OU GRADES DE ENROLAR</v>
          </cell>
          <cell r="C1193" t="str">
            <v>M2</v>
          </cell>
          <cell r="D1193">
            <v>364.37</v>
          </cell>
        </row>
        <row r="1194">
          <cell r="A1194" t="str">
            <v>C1967</v>
          </cell>
          <cell r="B1194" t="str">
            <v>PORTA DE ALUMÍNIO ANODIZADO COMPACTA</v>
          </cell>
          <cell r="C1194" t="str">
            <v>M2</v>
          </cell>
          <cell r="D1194">
            <v>648.65</v>
          </cell>
        </row>
        <row r="1195">
          <cell r="A1195" t="str">
            <v>C1968</v>
          </cell>
          <cell r="B1195" t="str">
            <v>PORTA DE ALUMÍNIO C/VIDRO CRISTAL TEMPERADO</v>
          </cell>
          <cell r="C1195" t="str">
            <v>M2</v>
          </cell>
          <cell r="D1195">
            <v>456.4</v>
          </cell>
        </row>
        <row r="1196">
          <cell r="A1196" t="str">
            <v>C1973</v>
          </cell>
          <cell r="B1196" t="str">
            <v>PORTA DE ALUMÍNIO E ACRÍLICO</v>
          </cell>
          <cell r="C1196" t="str">
            <v>M2</v>
          </cell>
          <cell r="D1196">
            <v>506.14</v>
          </cell>
        </row>
        <row r="1197">
          <cell r="A1197" t="str">
            <v>C1970</v>
          </cell>
          <cell r="B1197" t="str">
            <v>PORTA DE FERRO EM CHAPA</v>
          </cell>
          <cell r="C1197" t="str">
            <v>M2</v>
          </cell>
          <cell r="D1197">
            <v>306.2</v>
          </cell>
        </row>
        <row r="1198">
          <cell r="A1198" t="str">
            <v>C4518</v>
          </cell>
          <cell r="B1198" t="str">
            <v>PORTA EM ALUMÍNIO ANODIZADO NATURAL/FOSCO, DE ABRIR, COM BANDEIROLA E/OU PEITORIL, SEM VIDRO - FORNECIMENTO E MONTAGEM</v>
          </cell>
          <cell r="C1198" t="str">
            <v>M2</v>
          </cell>
          <cell r="D1198">
            <v>449.4</v>
          </cell>
        </row>
        <row r="1199">
          <cell r="A1199" t="str">
            <v>C4517</v>
          </cell>
          <cell r="B1199" t="str">
            <v>PORTA EM ALUMÍNIO ANODIZADO NATURAL/FOSCO, DE ABRIR, SEM BANDEIROLA E/OU PEITORIL, SEM VIDRO - FORNECIMENTO E MONTAGEM</v>
          </cell>
          <cell r="C1199" t="str">
            <v>M2</v>
          </cell>
          <cell r="D1199">
            <v>407.91</v>
          </cell>
        </row>
        <row r="1200">
          <cell r="A1200" t="str">
            <v>C4516</v>
          </cell>
          <cell r="B1200" t="str">
            <v>PORTA EM ALUMÍNIO ANODIZADO NATURAL/FOSCO, DE CORRER, COM BANDEIROLA E/OU PEITORIL, SEM VIDRO - FORNECIMENTO E MONTAGEM</v>
          </cell>
          <cell r="C1200" t="str">
            <v>M2</v>
          </cell>
          <cell r="D1200">
            <v>438.25</v>
          </cell>
        </row>
        <row r="1201">
          <cell r="A1201" t="str">
            <v>C4514</v>
          </cell>
          <cell r="B1201" t="str">
            <v>PORTA EM ALUMÍNIO ANODIZADO NATURAL/FOSCO, DE CORRER, SEM BANDEIROLA E/OU PEITORIL, SEM VIDRO - FORNECIMENTO E MONTAGEM</v>
          </cell>
          <cell r="C1201" t="str">
            <v>M2</v>
          </cell>
          <cell r="D1201">
            <v>404.39</v>
          </cell>
        </row>
        <row r="1202">
          <cell r="A1202" t="str">
            <v>C4524</v>
          </cell>
          <cell r="B1202" t="str">
            <v>PORTA EM ALUMÍNIO ANODIZADO PRETO, DE ABRIR, COM BANDEIROLA E/OU PEITORIL, SEM VIDRO - FORNECIMENTO E MONTAGEM</v>
          </cell>
          <cell r="C1202" t="str">
            <v>M2</v>
          </cell>
          <cell r="D1202">
            <v>494.41</v>
          </cell>
        </row>
        <row r="1203">
          <cell r="A1203" t="str">
            <v>C4523</v>
          </cell>
          <cell r="B1203" t="str">
            <v>PORTA EM ALUMÍNIO ANODIZADO PRETO, DE ABRIR, SEM BANDEIROLA E/OU PEITORIL, SEM VIDRO - FORNECIMENTO E MONTAGEM</v>
          </cell>
          <cell r="C1203" t="str">
            <v>M2</v>
          </cell>
          <cell r="D1203">
            <v>451.93</v>
          </cell>
        </row>
        <row r="1204">
          <cell r="A1204" t="str">
            <v>C4522</v>
          </cell>
          <cell r="B1204" t="str">
            <v>PORTA EM ALUMÍNIO ANODIZADO PRETO, DE CORRER, COM BANDEIROLA E/OU PEITORIL, SEM VIDRO - FORNECIMENTO E MONTAGEM</v>
          </cell>
          <cell r="C1204" t="str">
            <v>M2</v>
          </cell>
          <cell r="D1204">
            <v>464.45</v>
          </cell>
        </row>
        <row r="1205">
          <cell r="A1205" t="str">
            <v>C4520</v>
          </cell>
          <cell r="B1205" t="str">
            <v>PORTA EM ALUMÍNIO ANODIZADO PRETO, DE CORRER, SEM BANDEIROLA E/OU PEITORIL, SEM VIDRO - FORNECIMENTO E MONTAGEM</v>
          </cell>
          <cell r="C1205" t="str">
            <v>M2</v>
          </cell>
          <cell r="D1205">
            <v>449.4</v>
          </cell>
        </row>
        <row r="1206">
          <cell r="A1206" t="str">
            <v>C3737</v>
          </cell>
          <cell r="B1206" t="str">
            <v>PORTA FRIGORÍFICA TERMO-ISOLANTE DE ACIONAMENTO MANUAL C/AQUECIMENTO. 2100X1000X150MM -( FORNECIMENTO</v>
          </cell>
          <cell r="C1206" t="str">
            <v>UN</v>
          </cell>
          <cell r="D1206">
            <v>3352.31</v>
          </cell>
        </row>
        <row r="1207">
          <cell r="A1207" t="str">
            <v>C1991</v>
          </cell>
          <cell r="B1207" t="str">
            <v>PORTA SASAZAKI-VENEZIANA, INCLUSIVE BATENTES E FERRAGENS</v>
          </cell>
          <cell r="C1207" t="str">
            <v>M2</v>
          </cell>
          <cell r="D1207">
            <v>394.52</v>
          </cell>
        </row>
        <row r="1208">
          <cell r="A1208" t="str">
            <v>C4872</v>
          </cell>
          <cell r="B1208" t="str">
            <v>PORTÃO COM PERFIL EM TUBO DE AÇO GALVANIZADO DE 2" (1X2,5)m, INCL. PILARES DE SUSTENTAÇÃO</v>
          </cell>
          <cell r="C1208" t="str">
            <v>UN</v>
          </cell>
          <cell r="D1208">
            <v>1902.07</v>
          </cell>
        </row>
        <row r="1209">
          <cell r="A1209" t="str">
            <v>C4873</v>
          </cell>
          <cell r="B1209" t="str">
            <v>PORTÃO COM PERFIL EM TUBO DE AÇO GALVANIZADO DE 2" (4X2,5)m, INCL. PILARES DE SUSTENTAÇÃO</v>
          </cell>
          <cell r="C1209" t="str">
            <v>UN</v>
          </cell>
          <cell r="D1209">
            <v>5476.8</v>
          </cell>
        </row>
        <row r="1210">
          <cell r="A1210" t="str">
            <v>C3733</v>
          </cell>
          <cell r="B1210" t="str">
            <v>PORTÃO DE ALUMÍNIO ANODIZADO NATURAL, FECHAMENTO TOTAL C/ LAMBRI BOLA E CORREDIÇO (FORNECIMENTO E MONTAGEM)</v>
          </cell>
          <cell r="C1210" t="str">
            <v>M2</v>
          </cell>
          <cell r="D1210">
            <v>485.06</v>
          </cell>
        </row>
        <row r="1211">
          <cell r="A1211" t="str">
            <v>C4397</v>
          </cell>
          <cell r="B1211" t="str">
            <v>PORTÃO DE ALUMÍNIO EM TUBOS DE 20 mm (FORNECIMENTO E MONTAGEM)</v>
          </cell>
          <cell r="C1211" t="str">
            <v>M2</v>
          </cell>
          <cell r="D1211">
            <v>448.84</v>
          </cell>
        </row>
        <row r="1212">
          <cell r="A1212" t="str">
            <v>C1999</v>
          </cell>
          <cell r="B1212" t="str">
            <v>PORTÃO DE FERRO EM BARRA CHATA TIPO TIJOLINHO</v>
          </cell>
          <cell r="C1212" t="str">
            <v>M2</v>
          </cell>
          <cell r="D1212">
            <v>215.78</v>
          </cell>
        </row>
        <row r="1213">
          <cell r="A1213" t="str">
            <v>C3659</v>
          </cell>
          <cell r="B1213" t="str">
            <v>PORTÃO DE METALON E BARRA CHATA DE FERRO C/FECHADURA E DOBRADIÇA, INCLUS. PINTURA ESMALTE SINTÉTICO</v>
          </cell>
          <cell r="C1213" t="str">
            <v>M2</v>
          </cell>
          <cell r="D1213">
            <v>491.21</v>
          </cell>
        </row>
        <row r="1214">
          <cell r="A1214" t="str">
            <v>C2903</v>
          </cell>
          <cell r="B1214" t="str">
            <v>PORTÃO DE TUBO DE AÇO GALVANIZADO DE 2" (1X2)m, INCL. PILARES DE SUSTENTAÇÃO</v>
          </cell>
          <cell r="C1214" t="str">
            <v>UN</v>
          </cell>
          <cell r="D1214">
            <v>1487.88</v>
          </cell>
        </row>
        <row r="1215">
          <cell r="A1215" t="str">
            <v>C2904</v>
          </cell>
          <cell r="B1215" t="str">
            <v>PORTÃO DE TUBO DE AÇO GALVANIZADO DE 2" (4X2)m, INCL.. PILARES DE SUSTENTAÇÃO</v>
          </cell>
          <cell r="C1215" t="str">
            <v>UN</v>
          </cell>
          <cell r="D1215">
            <v>4455.55</v>
          </cell>
        </row>
        <row r="1216">
          <cell r="A1216" t="str">
            <v>C3729</v>
          </cell>
          <cell r="B1216" t="str">
            <v>REMANEJAMENTO DE ESQUADRIAS DE ALUMÍNIO</v>
          </cell>
          <cell r="C1216" t="str">
            <v>M2</v>
          </cell>
          <cell r="D1216">
            <v>84.64</v>
          </cell>
        </row>
        <row r="1217">
          <cell r="A1217" t="str">
            <v>C2423</v>
          </cell>
          <cell r="B1217" t="str">
            <v>TELA METÁLICA AÇO GALVANIZADO, MALHA (13 X 13)MM2</v>
          </cell>
          <cell r="C1217" t="str">
            <v>M2</v>
          </cell>
          <cell r="D1217">
            <v>143.81</v>
          </cell>
        </row>
        <row r="1218">
          <cell r="A1218" t="str">
            <v>C3249</v>
          </cell>
          <cell r="B1218" t="str">
            <v>TRANCA EM FERRO PARA CELAS PRISIONAIS</v>
          </cell>
          <cell r="C1218" t="str">
            <v>UN</v>
          </cell>
          <cell r="D1218">
            <v>390.71</v>
          </cell>
        </row>
        <row r="1219">
          <cell r="A1219" t="str">
            <v>C4400</v>
          </cell>
          <cell r="B1219" t="str">
            <v>TELA DE AÇO ELETROSOLDADA COM FIOS DE 3,4mm C/ 15 cm (INSTALADO)</v>
          </cell>
          <cell r="C1219" t="str">
            <v>KG</v>
          </cell>
          <cell r="D1219">
            <v>8.25</v>
          </cell>
        </row>
        <row r="1220">
          <cell r="A1220" t="str">
            <v>C4401</v>
          </cell>
          <cell r="B1220" t="str">
            <v>TELA DE AÇO ELETROSOLDADA COM FIOS DE 5,0mm C/ 15 cm (INSTALADO)</v>
          </cell>
          <cell r="C1220" t="str">
            <v>KG</v>
          </cell>
          <cell r="D1220">
            <v>7.68</v>
          </cell>
        </row>
        <row r="1221">
          <cell r="A1221" t="str">
            <v>MOBILIÁRIO</v>
          </cell>
          <cell r="D1221">
            <v>5392.81</v>
          </cell>
        </row>
        <row r="1222">
          <cell r="A1222" t="str">
            <v>C0221</v>
          </cell>
          <cell r="B1222" t="str">
            <v>ARMÁRIO ALTO EM DIVISÓRIA (ABERTO)</v>
          </cell>
          <cell r="C1222" t="str">
            <v>M2</v>
          </cell>
          <cell r="D1222">
            <v>380.46</v>
          </cell>
        </row>
        <row r="1223">
          <cell r="A1223" t="str">
            <v>C0222</v>
          </cell>
          <cell r="B1223" t="str">
            <v>ARMÁRIO BAIXO EM DIVISÓRIA (FECHADO)</v>
          </cell>
          <cell r="C1223" t="str">
            <v>M2</v>
          </cell>
          <cell r="D1223">
            <v>515.19000000000005</v>
          </cell>
        </row>
        <row r="1224">
          <cell r="A1224" t="str">
            <v>C0223</v>
          </cell>
          <cell r="B1224" t="str">
            <v>ARMÁRIO DE AÇO P/ UTENSÍLIOS (1.90X0.90X0.50)m</v>
          </cell>
          <cell r="C1224" t="str">
            <v>UN</v>
          </cell>
          <cell r="D1224">
            <v>701.88</v>
          </cell>
        </row>
        <row r="1225">
          <cell r="A1225" t="str">
            <v>C0224</v>
          </cell>
          <cell r="B1225" t="str">
            <v>ARMÁRIO DE AÇO TIPO ESCANINHO - MODELO 3 PORTAS</v>
          </cell>
          <cell r="C1225" t="str">
            <v>UN</v>
          </cell>
          <cell r="D1225">
            <v>274.74</v>
          </cell>
        </row>
        <row r="1226">
          <cell r="A1226" t="str">
            <v>C0226</v>
          </cell>
          <cell r="B1226" t="str">
            <v>ARMÁRIO EM BRUMASA REVESTIDO COM FÓRMICA</v>
          </cell>
          <cell r="C1226" t="str">
            <v>M2</v>
          </cell>
          <cell r="D1226">
            <v>379.71</v>
          </cell>
        </row>
        <row r="1227">
          <cell r="A1227" t="str">
            <v>C0227</v>
          </cell>
          <cell r="B1227" t="str">
            <v>ARMÁRIO SOBREPOR EM MADEIRA C/ CAPEADO EM CEREJEIRA</v>
          </cell>
          <cell r="C1227" t="str">
            <v>M2</v>
          </cell>
          <cell r="D1227">
            <v>712.9</v>
          </cell>
        </row>
        <row r="1228">
          <cell r="A1228" t="str">
            <v>C0228</v>
          </cell>
          <cell r="B1228" t="str">
            <v>ARMÁRIO SOBREPOR EM MADEIRA SUCUPIRA</v>
          </cell>
          <cell r="C1228" t="str">
            <v>M2</v>
          </cell>
          <cell r="D1228">
            <v>680.44</v>
          </cell>
        </row>
        <row r="1229">
          <cell r="A1229" t="str">
            <v>C0353</v>
          </cell>
          <cell r="B1229" t="str">
            <v>BALCÃO EM BRUMASA REVESTIDO EM FÓRMICA</v>
          </cell>
          <cell r="C1229" t="str">
            <v>M2</v>
          </cell>
          <cell r="D1229">
            <v>701.44</v>
          </cell>
        </row>
        <row r="1230">
          <cell r="A1230" t="str">
            <v>C1450</v>
          </cell>
          <cell r="B1230" t="str">
            <v>GUARDA-ROUPA EM MADEIRA SUCUPIRA</v>
          </cell>
          <cell r="C1230" t="str">
            <v>M2</v>
          </cell>
          <cell r="D1230">
            <v>567.53</v>
          </cell>
        </row>
        <row r="1231">
          <cell r="A1231" t="str">
            <v>C2134</v>
          </cell>
          <cell r="B1231" t="str">
            <v>RECIPIENTE PRÉ-MOLDADO C/PORTA EM CHAPA DE AÇO, P/GUARDAR TELEVISÃO</v>
          </cell>
          <cell r="C1231" t="str">
            <v>UN</v>
          </cell>
          <cell r="D1231">
            <v>305.13</v>
          </cell>
        </row>
        <row r="1232">
          <cell r="A1232" t="str">
            <v>C2295</v>
          </cell>
          <cell r="B1232" t="str">
            <v>SUPORTE METÁLICO PARA TELEVISÃO</v>
          </cell>
          <cell r="C1232" t="str">
            <v>UN</v>
          </cell>
          <cell r="D1232">
            <v>173.39</v>
          </cell>
        </row>
        <row r="1233">
          <cell r="A1233" t="str">
            <v>OUTROS ELEMENTOS</v>
          </cell>
          <cell r="D1233">
            <v>7653.26</v>
          </cell>
        </row>
        <row r="1234">
          <cell r="A1234" t="str">
            <v>C0042</v>
          </cell>
          <cell r="B1234" t="str">
            <v>ALIZAR (GUARNIÇÃO) DE MADEIRA</v>
          </cell>
          <cell r="C1234" t="str">
            <v>M</v>
          </cell>
          <cell r="D1234">
            <v>10.93</v>
          </cell>
        </row>
        <row r="1235">
          <cell r="A1235" t="str">
            <v>C4422</v>
          </cell>
          <cell r="B1235" t="str">
            <v>ALIZAR DE MADEIRA L= 5 cm (1 FACE)</v>
          </cell>
          <cell r="C1235" t="str">
            <v>CJ</v>
          </cell>
          <cell r="D1235">
            <v>48.59</v>
          </cell>
        </row>
        <row r="1236">
          <cell r="A1236" t="str">
            <v>C3437</v>
          </cell>
          <cell r="B1236" t="str">
            <v>ARMADOR DE EMBUTIR</v>
          </cell>
          <cell r="C1236" t="str">
            <v>UN</v>
          </cell>
          <cell r="D1236">
            <v>34.5</v>
          </cell>
        </row>
        <row r="1237">
          <cell r="A1237" t="str">
            <v>C3438</v>
          </cell>
          <cell r="B1237" t="str">
            <v>ARMADOR TIPO RABO DE ANDORINHA</v>
          </cell>
          <cell r="C1237" t="str">
            <v>UN</v>
          </cell>
          <cell r="D1237">
            <v>25.14</v>
          </cell>
        </row>
        <row r="1238">
          <cell r="A1238" t="str">
            <v>C3651</v>
          </cell>
          <cell r="B1238" t="str">
            <v>BATE-MACAS EM AÇO INOXIDÁVEL CONTRA IMPACTO EM PORTA DE MADEIRA</v>
          </cell>
          <cell r="C1238" t="str">
            <v>M2</v>
          </cell>
          <cell r="D1238">
            <v>806.73</v>
          </cell>
        </row>
        <row r="1239">
          <cell r="A1239" t="str">
            <v>C0585</v>
          </cell>
          <cell r="B1239" t="str">
            <v>CADEADO GRANDE PARA CELAS</v>
          </cell>
          <cell r="C1239" t="str">
            <v>UN</v>
          </cell>
          <cell r="D1239">
            <v>169</v>
          </cell>
        </row>
        <row r="1240">
          <cell r="A1240" t="str">
            <v>C0586</v>
          </cell>
          <cell r="B1240" t="str">
            <v>CADEADO MÉDIO</v>
          </cell>
          <cell r="C1240" t="str">
            <v>UN</v>
          </cell>
          <cell r="D1240">
            <v>28.49</v>
          </cell>
        </row>
        <row r="1241">
          <cell r="A1241" t="str">
            <v>C0587</v>
          </cell>
          <cell r="B1241" t="str">
            <v>CADEADO PEQUENO</v>
          </cell>
          <cell r="C1241" t="str">
            <v>UN</v>
          </cell>
          <cell r="D1241">
            <v>19.14</v>
          </cell>
        </row>
        <row r="1242">
          <cell r="A1242" t="str">
            <v>C0699</v>
          </cell>
          <cell r="B1242" t="str">
            <v>CAPEADO DE CEREJEIRA C/APLICAÇÃO</v>
          </cell>
          <cell r="C1242" t="str">
            <v>M2</v>
          </cell>
          <cell r="D1242">
            <v>58.27</v>
          </cell>
        </row>
        <row r="1243">
          <cell r="A1243" t="str">
            <v>C0700</v>
          </cell>
          <cell r="B1243" t="str">
            <v>CAPEADO DE MOGNO C/ APLICAÇÃO</v>
          </cell>
          <cell r="C1243" t="str">
            <v>M2</v>
          </cell>
          <cell r="D1243">
            <v>69.28</v>
          </cell>
        </row>
        <row r="1244">
          <cell r="A1244" t="str">
            <v>C0701</v>
          </cell>
          <cell r="B1244" t="str">
            <v>CAPEADO DE PAU-MARFIM C/ APLICAÇÃO</v>
          </cell>
          <cell r="C1244" t="str">
            <v>M2</v>
          </cell>
          <cell r="D1244">
            <v>65.930000000000007</v>
          </cell>
        </row>
        <row r="1245">
          <cell r="A1245" t="str">
            <v>C0922</v>
          </cell>
          <cell r="B1245" t="str">
            <v>CORRIMÃO EM ALUMÍNIO ANODIZADO</v>
          </cell>
          <cell r="C1245" t="str">
            <v>M</v>
          </cell>
          <cell r="D1245">
            <v>106.2</v>
          </cell>
        </row>
        <row r="1246">
          <cell r="A1246" t="str">
            <v>C0923</v>
          </cell>
          <cell r="B1246" t="str">
            <v>CORRIMÃO EM MADEIRA MACIÇA ( PINTADA )</v>
          </cell>
          <cell r="C1246" t="str">
            <v>M</v>
          </cell>
          <cell r="D1246">
            <v>90.29</v>
          </cell>
        </row>
        <row r="1247">
          <cell r="A1247" t="str">
            <v>C0924</v>
          </cell>
          <cell r="B1247" t="str">
            <v>CORRIMÃO EM TUBO DE AÇO INOX</v>
          </cell>
          <cell r="C1247" t="str">
            <v>M</v>
          </cell>
          <cell r="D1247">
            <v>201.68</v>
          </cell>
        </row>
        <row r="1248">
          <cell r="A1248" t="str">
            <v>C1144</v>
          </cell>
          <cell r="B1248" t="str">
            <v>DOBRADIÇA CROMADA 3" X 2 1/2"</v>
          </cell>
          <cell r="C1248" t="str">
            <v>UN</v>
          </cell>
          <cell r="D1248">
            <v>29.76</v>
          </cell>
        </row>
        <row r="1249">
          <cell r="A1249" t="str">
            <v>C1143</v>
          </cell>
          <cell r="B1249" t="str">
            <v>DOBRADIÇA CROMADA 3 1/2" X 3"</v>
          </cell>
          <cell r="C1249" t="str">
            <v>UN</v>
          </cell>
          <cell r="D1249">
            <v>48.98</v>
          </cell>
        </row>
        <row r="1250">
          <cell r="A1250" t="str">
            <v>C1145</v>
          </cell>
          <cell r="B1250" t="str">
            <v>DOBRADIÇA CROMADA TIPO PALMELA</v>
          </cell>
          <cell r="C1250" t="str">
            <v>UN</v>
          </cell>
          <cell r="D1250">
            <v>29.08</v>
          </cell>
        </row>
        <row r="1251">
          <cell r="A1251" t="str">
            <v>C1146</v>
          </cell>
          <cell r="B1251" t="str">
            <v>DOBRADIÇA CROMADA TIPO VAI - VEM</v>
          </cell>
          <cell r="C1251" t="str">
            <v>UN</v>
          </cell>
          <cell r="D1251">
            <v>123.63</v>
          </cell>
        </row>
        <row r="1252">
          <cell r="A1252" t="str">
            <v>C4588</v>
          </cell>
          <cell r="B1252" t="str">
            <v>DOBRADIÇA DE FERRO (PADRÃO POPULAR)</v>
          </cell>
          <cell r="C1252" t="str">
            <v>UN</v>
          </cell>
          <cell r="D1252">
            <v>25.27</v>
          </cell>
        </row>
        <row r="1253">
          <cell r="A1253" t="str">
            <v>C4552</v>
          </cell>
          <cell r="B1253" t="str">
            <v>DOBRADIÇA PARA FIXAÇÃO EM GRANITO</v>
          </cell>
          <cell r="C1253" t="str">
            <v>UN</v>
          </cell>
          <cell r="D1253">
            <v>112.71</v>
          </cell>
        </row>
        <row r="1254">
          <cell r="A1254" t="str">
            <v>C1360</v>
          </cell>
          <cell r="B1254" t="str">
            <v>FECHADURA COMPLETA PARA PORTA EXTERNA</v>
          </cell>
          <cell r="C1254" t="str">
            <v>UN</v>
          </cell>
          <cell r="D1254">
            <v>162.9</v>
          </cell>
        </row>
        <row r="1255">
          <cell r="A1255" t="str">
            <v>C1361</v>
          </cell>
          <cell r="B1255" t="str">
            <v>FECHADURA COMPLETA PARA PORTA INTERNA</v>
          </cell>
          <cell r="C1255" t="str">
            <v>UN</v>
          </cell>
          <cell r="D1255">
            <v>154.61000000000001</v>
          </cell>
        </row>
        <row r="1256">
          <cell r="A1256" t="str">
            <v>C1362</v>
          </cell>
          <cell r="B1256" t="str">
            <v>FECHADURA DE TARJETA (LIVRE-OCUPADA)</v>
          </cell>
          <cell r="C1256" t="str">
            <v>UN</v>
          </cell>
          <cell r="D1256">
            <v>115.75</v>
          </cell>
        </row>
        <row r="1257">
          <cell r="A1257" t="str">
            <v>C4553</v>
          </cell>
          <cell r="B1257" t="str">
            <v>FECHADURA DE TARJETA (LIVRE-OCUPADA) PARA FIXAÇÃO EM GRANITO</v>
          </cell>
          <cell r="C1257" t="str">
            <v>UN</v>
          </cell>
          <cell r="D1257">
            <v>115.75</v>
          </cell>
        </row>
        <row r="1258">
          <cell r="A1258" t="str">
            <v>C4587</v>
          </cell>
          <cell r="B1258" t="str">
            <v>FECHADURA DE SOBREPOR (PADRÃO POPULAR)</v>
          </cell>
          <cell r="C1258" t="str">
            <v>UN</v>
          </cell>
          <cell r="D1258">
            <v>149.04</v>
          </cell>
        </row>
        <row r="1259">
          <cell r="A1259" t="str">
            <v>C1364</v>
          </cell>
          <cell r="B1259" t="str">
            <v>FERROLHO DE SOBREPOR OU EMBUTIR GRANDE</v>
          </cell>
          <cell r="C1259" t="str">
            <v>UN</v>
          </cell>
          <cell r="D1259">
            <v>27.68</v>
          </cell>
        </row>
        <row r="1260">
          <cell r="A1260" t="str">
            <v>C1365</v>
          </cell>
          <cell r="B1260" t="str">
            <v>FERROLHO DE SOBREPOR OU EMBUTIR MÉDIO</v>
          </cell>
          <cell r="C1260" t="str">
            <v>UN</v>
          </cell>
          <cell r="D1260">
            <v>24.17</v>
          </cell>
        </row>
        <row r="1261">
          <cell r="A1261" t="str">
            <v>C1366</v>
          </cell>
          <cell r="B1261" t="str">
            <v>FERROLHO DE SOBREPOR OU EMBUTIR PEQUENO</v>
          </cell>
          <cell r="C1261" t="str">
            <v>UN</v>
          </cell>
          <cell r="D1261">
            <v>13.56</v>
          </cell>
        </row>
        <row r="1262">
          <cell r="A1262" t="str">
            <v>C1407</v>
          </cell>
          <cell r="B1262" t="str">
            <v>FORRAMENTO EM AÇO (BATENTAÇO) LARG. =12cm</v>
          </cell>
          <cell r="C1262" t="str">
            <v>M</v>
          </cell>
          <cell r="D1262">
            <v>60.99</v>
          </cell>
        </row>
        <row r="1263">
          <cell r="A1263" t="str">
            <v>C3673</v>
          </cell>
          <cell r="B1263" t="str">
            <v>FORRAMENTO EM AÇO C/PERFIL "U"  L=15CM  - PARA PRESÍDIOS</v>
          </cell>
          <cell r="C1263" t="str">
            <v>M</v>
          </cell>
          <cell r="D1263">
            <v>58.74</v>
          </cell>
        </row>
        <row r="1264">
          <cell r="A1264" t="str">
            <v>C4421</v>
          </cell>
          <cell r="B1264" t="str">
            <v>FORRAMENTO DE MADEIRA L = 15 cm</v>
          </cell>
          <cell r="C1264" t="str">
            <v>CJ</v>
          </cell>
          <cell r="D1264">
            <v>594.85</v>
          </cell>
        </row>
        <row r="1265">
          <cell r="A1265" t="str">
            <v>C1408</v>
          </cell>
          <cell r="B1265" t="str">
            <v>FORRAMENTO OU BATENTE DE MADEIRA</v>
          </cell>
          <cell r="C1265" t="str">
            <v>M</v>
          </cell>
          <cell r="D1265">
            <v>68.790000000000006</v>
          </cell>
        </row>
        <row r="1266">
          <cell r="A1266" t="str">
            <v>C1447</v>
          </cell>
          <cell r="B1266" t="str">
            <v>GUARDA CORPO C/BARRA CHATA DE FERRO E CORRIMÃO EM MADEIRA MACIÇA</v>
          </cell>
          <cell r="C1266" t="str">
            <v>M2</v>
          </cell>
          <cell r="D1266">
            <v>212.1</v>
          </cell>
        </row>
        <row r="1267">
          <cell r="A1267" t="str">
            <v>C3683</v>
          </cell>
          <cell r="B1267" t="str">
            <v>GUARDA CORPO DE MADEIRA E CORDA DE SISAL</v>
          </cell>
          <cell r="C1267" t="str">
            <v>M</v>
          </cell>
          <cell r="D1267">
            <v>105.43</v>
          </cell>
        </row>
        <row r="1268">
          <cell r="A1268" t="str">
            <v>C1449</v>
          </cell>
          <cell r="B1268" t="str">
            <v>GUARDA CORPO METÁLICO EM TUBO DE AÇO GALVANIZADO DE 2 1/2"</v>
          </cell>
          <cell r="C1268" t="str">
            <v>M</v>
          </cell>
          <cell r="D1268">
            <v>365.28</v>
          </cell>
        </row>
        <row r="1269">
          <cell r="A1269" t="str">
            <v>C1795</v>
          </cell>
          <cell r="B1269" t="str">
            <v>MOLA HIDRÁULICA P/PORTA DE VIDRO</v>
          </cell>
          <cell r="C1269" t="str">
            <v>UN</v>
          </cell>
          <cell r="D1269">
            <v>781.73</v>
          </cell>
        </row>
        <row r="1270">
          <cell r="A1270" t="str">
            <v>C4954</v>
          </cell>
          <cell r="B1270" t="str">
            <v>MOLA PNEUMÁTICA DE PISO, EM AÇO INOX, BLINDADA, P/ PORTAS DE ATÉ 120KG E LARGURA ATÉ 1,20M, COMPLETA</v>
          </cell>
          <cell r="C1270" t="str">
            <v>UN</v>
          </cell>
          <cell r="D1270">
            <v>290.85000000000002</v>
          </cell>
        </row>
        <row r="1271">
          <cell r="A1271" t="str">
            <v>C1796</v>
          </cell>
          <cell r="B1271" t="str">
            <v>MOLA P/ PORTA TIPO COIMBRA</v>
          </cell>
          <cell r="C1271" t="str">
            <v>UN</v>
          </cell>
          <cell r="D1271">
            <v>188.47</v>
          </cell>
        </row>
        <row r="1272">
          <cell r="A1272" t="str">
            <v>C3552</v>
          </cell>
          <cell r="B1272" t="str">
            <v>MUTIRÃO MISTO - ARMADOR RABO DE ANDORINHA</v>
          </cell>
          <cell r="C1272" t="str">
            <v>UN</v>
          </cell>
          <cell r="D1272">
            <v>18.2</v>
          </cell>
        </row>
        <row r="1273">
          <cell r="A1273" t="str">
            <v>C1868</v>
          </cell>
          <cell r="B1273" t="str">
            <v>PEGADOR METÁLICO P/PORTA (INTERNO)</v>
          </cell>
          <cell r="C1273" t="str">
            <v>UN</v>
          </cell>
          <cell r="D1273">
            <v>52.93</v>
          </cell>
        </row>
        <row r="1274">
          <cell r="A1274" t="str">
            <v>C3522</v>
          </cell>
          <cell r="B1274" t="str">
            <v>PILAR EM MADEIRA LIMPA DE 1a. QUALIDADE 20cmX20cm</v>
          </cell>
          <cell r="C1274" t="str">
            <v>M</v>
          </cell>
          <cell r="D1274">
            <v>129.11000000000001</v>
          </cell>
        </row>
        <row r="1275">
          <cell r="A1275" t="str">
            <v>C3676</v>
          </cell>
          <cell r="B1275" t="str">
            <v>PORTA DE PVC SANFONADA (0,80 X 2,10) COMPLETA - FORNECIMENTO E MONTAGEM</v>
          </cell>
          <cell r="C1275" t="str">
            <v>UN</v>
          </cell>
          <cell r="D1275">
            <v>150.15</v>
          </cell>
        </row>
        <row r="1276">
          <cell r="A1276" t="str">
            <v>C4556</v>
          </cell>
          <cell r="B1276" t="str">
            <v>PORTÃO PIVOTANTE NYLOFOR, COMPOSTO DE QUADRO, PAINÉIS E ACESSÓRIOS COM PINTURA ELETROSTÁTICA COM TINTA POLIESTER, NAS CORES VERDE OU BRANCA, COM POSTE EM AÇO REVESTIDO, COR VERDE OU BRANCA - FORNECIMENTO E MONTAGEM</v>
          </cell>
          <cell r="C1276" t="str">
            <v>M2</v>
          </cell>
          <cell r="D1276">
            <v>630.91</v>
          </cell>
        </row>
        <row r="1277">
          <cell r="A1277" t="str">
            <v>C4557</v>
          </cell>
          <cell r="B1277" t="str">
            <v xml:space="preserve">PORTÃO DESLIZANTE NYLOFOR, COMPOSTO DE QUADRO, PAINÉIS E ACESSÓRIOS COM PINTURA ELETROSTÁTICA COM TINTA POLIESTER, NAS CORES VERDE OU BRANCA, COM POSTE EM AÇO REVESTIDO, COR VERDE OU BRANCA - FORNECIMENTO E MONTAGEM								
</v>
          </cell>
          <cell r="C1277" t="str">
            <v>M2</v>
          </cell>
          <cell r="D1277">
            <v>630.91</v>
          </cell>
        </row>
        <row r="1278">
          <cell r="A1278" t="str">
            <v>C2031</v>
          </cell>
          <cell r="B1278" t="str">
            <v>PRENDEDOR METÁLICO PARA PORTA</v>
          </cell>
          <cell r="C1278" t="str">
            <v>UN</v>
          </cell>
          <cell r="D1278">
            <v>35.6</v>
          </cell>
        </row>
        <row r="1279">
          <cell r="A1279" t="str">
            <v>C2215</v>
          </cell>
          <cell r="B1279" t="str">
            <v>REVESTIMENTO DE FÓRMICA EM ESQUADRIAS OU MÓVEIS</v>
          </cell>
          <cell r="C1279" t="str">
            <v>M2</v>
          </cell>
          <cell r="D1279">
            <v>103.03</v>
          </cell>
        </row>
        <row r="1280">
          <cell r="A1280" t="str">
            <v>C2319</v>
          </cell>
          <cell r="B1280" t="str">
            <v>TARJETA CROMADA P/ JANELAS VENEZIANAS</v>
          </cell>
          <cell r="C1280" t="str">
            <v>UN</v>
          </cell>
          <cell r="D1280">
            <v>11.29</v>
          </cell>
        </row>
        <row r="1281">
          <cell r="A1281" t="str">
            <v>C3675</v>
          </cell>
          <cell r="B1281" t="str">
            <v>VENEZIANA INDUSTRIAL DE PVC RÍGIDO, TRANSLÚCIDO E MONTANTES EM AÇO GALVANIZADO OU ALUMÍNIO (FORNECIM</v>
          </cell>
          <cell r="C1281" t="str">
            <v>M2</v>
          </cell>
          <cell r="D1281">
            <v>296.87</v>
          </cell>
        </row>
        <row r="1282">
          <cell r="A1282" t="str">
            <v>VIDROS</v>
          </cell>
          <cell r="D1282">
            <v>79787.740000000005</v>
          </cell>
        </row>
        <row r="1283">
          <cell r="A1283" t="str">
            <v>CRISTAL COMUM</v>
          </cell>
          <cell r="D1283">
            <v>2357.13</v>
          </cell>
        </row>
        <row r="1284">
          <cell r="A1284" t="str">
            <v>C2670</v>
          </cell>
          <cell r="B1284" t="str">
            <v>VIDRO COMUM EM CAIXILHOS C/MASSA ESP.= 4mm, COLOCADO</v>
          </cell>
          <cell r="C1284" t="str">
            <v>M2</v>
          </cell>
          <cell r="D1284">
            <v>179.43</v>
          </cell>
        </row>
        <row r="1285">
          <cell r="A1285" t="str">
            <v>C2671</v>
          </cell>
          <cell r="B1285" t="str">
            <v>VIDRO COMUM EM CAIXILHOS C/MASSA ESP.= 5mm, COLOCADO</v>
          </cell>
          <cell r="C1285" t="str">
            <v>M2</v>
          </cell>
          <cell r="D1285">
            <v>209.33</v>
          </cell>
        </row>
        <row r="1286">
          <cell r="A1286" t="str">
            <v>C2672</v>
          </cell>
          <cell r="B1286" t="str">
            <v>VIDRO COMUM EM CAIXILHOS C/MASSA ESP.= 6mm, COLOCADO</v>
          </cell>
          <cell r="C1286" t="str">
            <v>M2</v>
          </cell>
          <cell r="D1286">
            <v>254.19</v>
          </cell>
        </row>
        <row r="1287">
          <cell r="A1287" t="str">
            <v>C2673</v>
          </cell>
          <cell r="B1287" t="str">
            <v>VIDRO COMUM FUMÊ EM CAIXILHOS C/MASSA E= 4mm, COLOCADO</v>
          </cell>
          <cell r="C1287" t="str">
            <v>M2</v>
          </cell>
          <cell r="D1287">
            <v>239.24</v>
          </cell>
        </row>
        <row r="1288">
          <cell r="A1288" t="str">
            <v>C2674</v>
          </cell>
          <cell r="B1288" t="str">
            <v>VIDRO COMUM FUMÊ EM CAIXILHOS C/MASSA E= 5mm, COLOCADO</v>
          </cell>
          <cell r="C1288" t="str">
            <v>M2</v>
          </cell>
          <cell r="D1288">
            <v>258.24</v>
          </cell>
        </row>
        <row r="1289">
          <cell r="A1289" t="str">
            <v>C2675</v>
          </cell>
          <cell r="B1289" t="str">
            <v>VIDRO COMUM FUMÊ EM CAIXILHOS C/MASSA E= 6mm, COLOCADO</v>
          </cell>
          <cell r="C1289" t="str">
            <v>M2</v>
          </cell>
          <cell r="D1289">
            <v>358.85</v>
          </cell>
        </row>
        <row r="1290">
          <cell r="A1290" t="str">
            <v>C4826</v>
          </cell>
          <cell r="B1290" t="str">
            <v>VIDRO LAMINADO DUPLO, INCOLOR, C/MASSA PARA CAIXILHOS E=6MM (FORNECIMENTO E COLOCAÇÃO)</v>
          </cell>
          <cell r="C1290" t="str">
            <v>M2</v>
          </cell>
          <cell r="D1290">
            <v>708.33</v>
          </cell>
        </row>
        <row r="1291">
          <cell r="A1291" t="str">
            <v>C2984</v>
          </cell>
          <cell r="B1291" t="str">
            <v>VIDRO TRANSLÚCIDO CANELADO OU MARTELADO E=3mm (COLOCADO)</v>
          </cell>
          <cell r="C1291" t="str">
            <v>M2</v>
          </cell>
          <cell r="D1291">
            <v>149.52000000000001</v>
          </cell>
        </row>
        <row r="1292">
          <cell r="A1292" t="str">
            <v>CRISTAL TEMPERADO</v>
          </cell>
          <cell r="D1292">
            <v>74677.13</v>
          </cell>
        </row>
        <row r="1293">
          <cell r="A1293" t="str">
            <v>C1382</v>
          </cell>
          <cell r="B1293" t="str">
            <v>FIXO 2 FOLHAS E BASCULANTE DE VIDRO TEMPERADO (1.80X2.10)m  E=10mm</v>
          </cell>
          <cell r="C1293" t="str">
            <v>CJ</v>
          </cell>
          <cell r="D1293">
            <v>2611.36</v>
          </cell>
        </row>
        <row r="1294">
          <cell r="A1294" t="str">
            <v>C1383</v>
          </cell>
          <cell r="B1294" t="str">
            <v>FIXO 2 FOLHAS. 2  BANDEIRAS E 1 CONTRAVENTAMENTO DE VIDRO TEMPERADO (1.80 X 3.50)m  E=10mm</v>
          </cell>
          <cell r="C1294" t="str">
            <v>CJ</v>
          </cell>
          <cell r="D1294">
            <v>4356.26</v>
          </cell>
        </row>
        <row r="1295">
          <cell r="A1295" t="str">
            <v>C1384</v>
          </cell>
          <cell r="B1295" t="str">
            <v>FIXO 3 FOLHAS 3 BANDEIRAS E 2 CONTRAVENTAMENTO DE VIDRO TEMPERADO (2.70 X3.50)m  E=10mm</v>
          </cell>
          <cell r="C1295" t="str">
            <v>CJ</v>
          </cell>
          <cell r="D1295">
            <v>6678.01</v>
          </cell>
        </row>
        <row r="1296">
          <cell r="A1296" t="str">
            <v>C1385</v>
          </cell>
          <cell r="B1296" t="str">
            <v>FIXO 3 FOLHAS E BASCULANTES 2 FOLHAS DE VIDRO TEMPERADO (0.70X2.10)m  E=10mm</v>
          </cell>
          <cell r="C1296" t="str">
            <v>CJ</v>
          </cell>
          <cell r="D1296">
            <v>4049.67</v>
          </cell>
        </row>
        <row r="1297">
          <cell r="A1297" t="str">
            <v>C1386</v>
          </cell>
          <cell r="B1297" t="str">
            <v>FIXO DE VIDRO TEMPERADO C/BANDEIRA (0.90X3.50)m  E=10mm</v>
          </cell>
          <cell r="C1297" t="str">
            <v>CJ</v>
          </cell>
          <cell r="D1297">
            <v>2089.41</v>
          </cell>
        </row>
        <row r="1298">
          <cell r="A1298" t="str">
            <v>C1387</v>
          </cell>
          <cell r="B1298" t="str">
            <v>FIXO DE VIDRO TEMPERADO 1 FOLHA   (0.90X2.10)m  E=10mm</v>
          </cell>
          <cell r="C1298" t="str">
            <v>CJ</v>
          </cell>
          <cell r="D1298">
            <v>1240.81</v>
          </cell>
        </row>
        <row r="1299">
          <cell r="A1299" t="str">
            <v>C1388</v>
          </cell>
          <cell r="B1299" t="str">
            <v>FIXO DE VIDRO TEMPERADO 2 FOLHAS (1.80X2.10)m  E=10mm</v>
          </cell>
          <cell r="C1299" t="str">
            <v>CJ</v>
          </cell>
          <cell r="D1299">
            <v>2445.17</v>
          </cell>
        </row>
        <row r="1300">
          <cell r="A1300" t="str">
            <v>C1389</v>
          </cell>
          <cell r="B1300" t="str">
            <v>FIXO DE VIDRO TEMPERADO 3 FOLHAS (2.70X2.10)m  E=10mm</v>
          </cell>
          <cell r="C1300" t="str">
            <v>CJ</v>
          </cell>
          <cell r="D1300">
            <v>3649.53</v>
          </cell>
        </row>
        <row r="1301">
          <cell r="A1301" t="str">
            <v>C1390</v>
          </cell>
          <cell r="B1301" t="str">
            <v>FIXO E BASCULANTE DE VIDRO TEMPERADO  (0.90X2.10)m  E=10mm</v>
          </cell>
          <cell r="C1301" t="str">
            <v>CJ</v>
          </cell>
          <cell r="D1301">
            <v>1344.36</v>
          </cell>
        </row>
        <row r="1302">
          <cell r="A1302" t="str">
            <v>C1952</v>
          </cell>
          <cell r="B1302" t="str">
            <v>PORTA 2 FOLHAS C/BANDEIRA DE VIDRO TEMPERADO E=10mm C/MOLA (1.80X2.90)m</v>
          </cell>
          <cell r="C1302" t="str">
            <v>CJ</v>
          </cell>
          <cell r="D1302">
            <v>5664.64</v>
          </cell>
        </row>
        <row r="1303">
          <cell r="A1303" t="str">
            <v>C1953</v>
          </cell>
          <cell r="B1303" t="str">
            <v>PORTA 2 FOLHAS C/BANDEIRA DE VIDRO TEMPERADO E=10mm C/MOLA (1.80X3.50)m</v>
          </cell>
          <cell r="C1303" t="str">
            <v>CJ</v>
          </cell>
          <cell r="D1303">
            <v>6257.52</v>
          </cell>
        </row>
        <row r="1304">
          <cell r="A1304" t="str">
            <v>C1954</v>
          </cell>
          <cell r="B1304" t="str">
            <v>PORTA 2 FOLHAS C/BANDEIRA E FIXO 2 FLS. DE VIDRO TEMPERADO E=10mm (3.60X2.90)m</v>
          </cell>
          <cell r="C1304" t="str">
            <v>CJ</v>
          </cell>
          <cell r="D1304">
            <v>8940.85</v>
          </cell>
        </row>
        <row r="1305">
          <cell r="A1305" t="str">
            <v>C1955</v>
          </cell>
          <cell r="B1305" t="str">
            <v>PORTA 2 FOLHAS. FIXA 2 FOLHAS. 3 BANDEIRAS 2 CONTRAVENTAMENTO DE VIDRO TEMPERADO DE10mm (3.60X3.50)m</v>
          </cell>
          <cell r="C1305" t="str">
            <v>CJ</v>
          </cell>
          <cell r="D1305">
            <v>11026.19</v>
          </cell>
        </row>
        <row r="1306">
          <cell r="A1306" t="str">
            <v>C1956</v>
          </cell>
          <cell r="B1306" t="str">
            <v xml:space="preserve">PORTA C/BANDEIRA DE VIDRO TEMPERADO E=10mm C/MOLA (0.90X2.90)m  </v>
          </cell>
          <cell r="C1306" t="str">
            <v>CJ</v>
          </cell>
          <cell r="D1306">
            <v>2927.71</v>
          </cell>
        </row>
        <row r="1307">
          <cell r="A1307" t="str">
            <v>C1957</v>
          </cell>
          <cell r="B1307" t="str">
            <v>PORTA C/BANDEIRA DE VIDRO TEMPERADO E=10mm C/MOLA (0.90X3.50)m</v>
          </cell>
          <cell r="C1307" t="str">
            <v>CJ</v>
          </cell>
          <cell r="D1307">
            <v>3224.15</v>
          </cell>
        </row>
        <row r="1308">
          <cell r="A1308" t="str">
            <v>C1972</v>
          </cell>
          <cell r="B1308" t="str">
            <v>PORTA DE VIDRO TEMPERADO 1 FOLHA (0.90X2.10)m  E=10mm</v>
          </cell>
          <cell r="C1308" t="str">
            <v>CJ</v>
          </cell>
          <cell r="D1308">
            <v>2355.21</v>
          </cell>
        </row>
        <row r="1309">
          <cell r="A1309" t="str">
            <v>C1971</v>
          </cell>
          <cell r="B1309" t="str">
            <v>PORTA DE VIDRO TEMPERADO  2 FOLHAS (1.80X2.10)m  E=10mm</v>
          </cell>
          <cell r="C1309" t="str">
            <v>CJ</v>
          </cell>
          <cell r="D1309">
            <v>4688.54</v>
          </cell>
        </row>
        <row r="1310">
          <cell r="A1310" t="str">
            <v>C4949</v>
          </cell>
          <cell r="B1310" t="str">
            <v>VIDRO TEMPERADO INCOLOR C/MASSA E=6MM, COLOCADO</v>
          </cell>
          <cell r="C1310" t="str">
            <v>M2</v>
          </cell>
          <cell r="D1310">
            <v>293.89</v>
          </cell>
        </row>
        <row r="1311">
          <cell r="A1311" t="str">
            <v>C4950</v>
          </cell>
          <cell r="B1311" t="str">
            <v>VIDRO TEMPERADO INCOLOR C/MASSA E=8MM, COLOCADO</v>
          </cell>
          <cell r="C1311" t="str">
            <v>M2</v>
          </cell>
          <cell r="D1311">
            <v>371.37</v>
          </cell>
        </row>
        <row r="1312">
          <cell r="A1312" t="str">
            <v>C4951</v>
          </cell>
          <cell r="B1312" t="str">
            <v>VIDRO TEMPERADO INCOLOR C/MASSA E=10MM, COLOCADO</v>
          </cell>
          <cell r="C1312" t="str">
            <v>M2</v>
          </cell>
          <cell r="D1312">
            <v>462.49</v>
          </cell>
        </row>
        <row r="1313">
          <cell r="A1313" t="str">
            <v xml:space="preserve">OUTROS  ELEMENTOS </v>
          </cell>
          <cell r="D1313">
            <v>2753.48</v>
          </cell>
        </row>
        <row r="1314">
          <cell r="A1314" t="str">
            <v>C3650</v>
          </cell>
          <cell r="B1314" t="str">
            <v>GUICHÊ EM AÇO INOX E VIDRO TEMPERADO E=6MM</v>
          </cell>
          <cell r="C1314" t="str">
            <v>M2</v>
          </cell>
          <cell r="D1314">
            <v>554.05999999999995</v>
          </cell>
        </row>
        <row r="1315">
          <cell r="A1315" t="str">
            <v>C1451</v>
          </cell>
          <cell r="B1315" t="str">
            <v>GUICHÊ EM ALUMÍNIO E VIDRO TEMPERADO E=10mm</v>
          </cell>
          <cell r="C1315" t="str">
            <v>M2</v>
          </cell>
          <cell r="D1315">
            <v>715.58</v>
          </cell>
        </row>
        <row r="1316">
          <cell r="A1316" t="str">
            <v>C1873</v>
          </cell>
          <cell r="B1316" t="str">
            <v>PELÍCULA DE INSULFILM</v>
          </cell>
          <cell r="C1316" t="str">
            <v>M2</v>
          </cell>
          <cell r="D1316">
            <v>50.07</v>
          </cell>
        </row>
        <row r="1317">
          <cell r="A1317" t="str">
            <v>C1874</v>
          </cell>
          <cell r="B1317" t="str">
            <v>PELÍCULA DE POLIÉSTER, INVESTIGAÇÃO</v>
          </cell>
          <cell r="C1317" t="str">
            <v>M2</v>
          </cell>
          <cell r="D1317">
            <v>96.11</v>
          </cell>
        </row>
        <row r="1318">
          <cell r="A1318" t="str">
            <v>C3649</v>
          </cell>
          <cell r="B1318" t="str">
            <v>VISOR COM VIDRO TEMPERADO E=6MM E MOLDURA DE AÇO INOX</v>
          </cell>
          <cell r="C1318" t="str">
            <v>M2</v>
          </cell>
          <cell r="D1318">
            <v>498.24</v>
          </cell>
        </row>
        <row r="1319">
          <cell r="A1319" t="str">
            <v>C2679</v>
          </cell>
          <cell r="B1319" t="str">
            <v>VISOR COM VIDRO TEMPERADO E=6mm E MOLDURA DE ALUMÍNIO</v>
          </cell>
          <cell r="C1319" t="str">
            <v>M2</v>
          </cell>
          <cell r="D1319">
            <v>407.37</v>
          </cell>
        </row>
        <row r="1320">
          <cell r="A1320" t="str">
            <v>C2680</v>
          </cell>
          <cell r="B1320" t="str">
            <v>VISOR COM VIDRO TEMPERADO E=6mm E MOLDURA DE MADEIRA</v>
          </cell>
          <cell r="C1320" t="str">
            <v>M2</v>
          </cell>
          <cell r="D1320">
            <v>432.05</v>
          </cell>
        </row>
        <row r="1321">
          <cell r="A1321" t="str">
            <v>COBERTURA</v>
          </cell>
          <cell r="D1321">
            <v>25732.34</v>
          </cell>
        </row>
        <row r="1322">
          <cell r="A1322" t="str">
            <v>ESTRUTURA DE MADEIRA</v>
          </cell>
          <cell r="D1322">
            <v>1870.77</v>
          </cell>
        </row>
        <row r="1323">
          <cell r="A1323" t="str">
            <v>C3722</v>
          </cell>
          <cell r="B1323" t="str">
            <v>ESTRUTURA DE MADEIRA P/ COBERTA DE PALHA DE CARNÁUBA</v>
          </cell>
          <cell r="C1323" t="str">
            <v>M2</v>
          </cell>
          <cell r="D1323">
            <v>115.74</v>
          </cell>
        </row>
        <row r="1324">
          <cell r="A1324" t="str">
            <v>C1336</v>
          </cell>
          <cell r="B1324" t="str">
            <v>ESTRUTURA DE MADEIRA P/ TELHA CERÂMICA OU CONCRETO VÃO 3 A 7m (TESOURAS / TERÇAS / CONTRAVENTAMENTOS / FERRAGENS)</v>
          </cell>
          <cell r="C1324" t="str">
            <v>M2</v>
          </cell>
          <cell r="D1324">
            <v>141.16</v>
          </cell>
        </row>
        <row r="1325">
          <cell r="A1325" t="str">
            <v>C1337</v>
          </cell>
          <cell r="B1325" t="str">
            <v>ESTRUTURA DE MADEIRA P/ TELHA CERÂMICA OU CONCRETO VÃO 7 A 10m (TESOURAS / TERÇAS / CONTRAVENTAMENTOS / FERRAGENS)</v>
          </cell>
          <cell r="C1325" t="str">
            <v>M2</v>
          </cell>
          <cell r="D1325">
            <v>159.41</v>
          </cell>
        </row>
        <row r="1326">
          <cell r="A1326" t="str">
            <v>C1335</v>
          </cell>
          <cell r="B1326" t="str">
            <v>ESTRUTURA DE MADEIRA P/ TELHA CERÂMICA OU CONCRETO VÃO 10 A 13m (TESOURAS / TERÇAS / CONTRAVENTAMENTOS / FERRAGENS)</v>
          </cell>
          <cell r="C1326" t="str">
            <v>M2</v>
          </cell>
          <cell r="D1326">
            <v>180.54</v>
          </cell>
        </row>
        <row r="1327">
          <cell r="A1327" t="str">
            <v>C1338</v>
          </cell>
          <cell r="B1327" t="str">
            <v>ESTRUTURA DE MADEIRA P/ TELHA ONDULADA DE FIBROCIMENTO, ALUMÍNIO OU PLÁSTICAS, VÃO 10m</v>
          </cell>
          <cell r="C1327" t="str">
            <v>M2</v>
          </cell>
          <cell r="D1327">
            <v>106.63</v>
          </cell>
        </row>
        <row r="1328">
          <cell r="A1328" t="str">
            <v>C1339</v>
          </cell>
          <cell r="B1328" t="str">
            <v>ESTRUTURA DE MADEIRA P/ TELHA ONDULADA DE FIBROCIMENTO, ALUMÍNIO OU PLÁSTICAS,  VÃO 15m</v>
          </cell>
          <cell r="C1328" t="str">
            <v>M2</v>
          </cell>
          <cell r="D1328">
            <v>125.5</v>
          </cell>
        </row>
        <row r="1329">
          <cell r="A1329" t="str">
            <v>C1340</v>
          </cell>
          <cell r="B1329" t="str">
            <v>ESTRUTURA DE MADEIRA P/ TELHA ONDULADA DE FIBROCIMENTO, ALUMÍNIO OU PLÁSTICAS, VÃO 20m</v>
          </cell>
          <cell r="C1329" t="str">
            <v>M2</v>
          </cell>
          <cell r="D1329">
            <v>152.26</v>
          </cell>
        </row>
        <row r="1330">
          <cell r="A1330" t="str">
            <v>C4511</v>
          </cell>
          <cell r="B1330" t="str">
            <v>ESTRUTURA DE MADEIRA P/ TELHAS ONDULADAS DE FIBROCIMENTO, ALUMÍNIO OU PLÁSTICAS, APOIADA SOBRE PAREDES E/OU LAJES DE FORRO</v>
          </cell>
          <cell r="C1330" t="str">
            <v>M2</v>
          </cell>
          <cell r="D1330">
            <v>77.459999999999994</v>
          </cell>
        </row>
        <row r="1331">
          <cell r="A1331" t="str">
            <v>C1341</v>
          </cell>
          <cell r="B1331" t="str">
            <v>ESTRUTURA DE MADEIRA P/ TELHA ESTRUTURAL DE FIBROCIMENTO ANCORADA EM LAJES OU EM PAREDES</v>
          </cell>
          <cell r="C1331" t="str">
            <v>M2</v>
          </cell>
          <cell r="D1331">
            <v>40.14</v>
          </cell>
        </row>
        <row r="1332">
          <cell r="A1332" t="str">
            <v>C3005</v>
          </cell>
          <cell r="B1332" t="str">
            <v>MADEIRAMENTO P/TELHA CERÂMICA C/ REAPROVEITAMENTO</v>
          </cell>
          <cell r="C1332" t="str">
            <v>M2</v>
          </cell>
          <cell r="D1332">
            <v>49.82</v>
          </cell>
        </row>
        <row r="1333">
          <cell r="A1333" t="str">
            <v>C4459</v>
          </cell>
          <cell r="B1333" t="str">
            <v>MADEIRAMENTO P/ TELHA CERÂMICA - (RIPA, CAIBRO)</v>
          </cell>
          <cell r="C1333" t="str">
            <v>M2</v>
          </cell>
          <cell r="D1333">
            <v>63.69</v>
          </cell>
        </row>
        <row r="1334">
          <cell r="A1334" t="str">
            <v>C4460</v>
          </cell>
          <cell r="B1334" t="str">
            <v>MADEIRAMENTO P/ TELHA CERÂMICA - (RIPA, CAIBRO, LINHA)</v>
          </cell>
          <cell r="C1334" t="str">
            <v>M2</v>
          </cell>
          <cell r="D1334">
            <v>113.12</v>
          </cell>
        </row>
        <row r="1335">
          <cell r="A1335" t="str">
            <v>C4467</v>
          </cell>
          <cell r="B1335" t="str">
            <v>MADEIRAMENTO P/TELHA CERÂMICA - (RIPA, CAIBRO, LINHA) - CASA POPULAR</v>
          </cell>
          <cell r="C1335" t="str">
            <v>M2</v>
          </cell>
          <cell r="D1335">
            <v>76.44</v>
          </cell>
        </row>
        <row r="1336">
          <cell r="A1336" t="str">
            <v>C3006</v>
          </cell>
          <cell r="B1336" t="str">
            <v>MADEIRAMENTO P/TELHA FIBROCIMENTO C/ REAPROVEITAMENTO</v>
          </cell>
          <cell r="C1336" t="str">
            <v>M2</v>
          </cell>
          <cell r="D1336">
            <v>49.38</v>
          </cell>
        </row>
        <row r="1337">
          <cell r="A1337" t="str">
            <v>C2237</v>
          </cell>
          <cell r="B1337" t="str">
            <v>RIPA DE PEROBA (2X8)cm</v>
          </cell>
          <cell r="C1337" t="str">
            <v>M</v>
          </cell>
          <cell r="D1337">
            <v>25.59</v>
          </cell>
        </row>
        <row r="1338">
          <cell r="A1338" t="str">
            <v>C2460</v>
          </cell>
          <cell r="B1338" t="str">
            <v>TESOURA EM MASSARANDUBA C/ACESSÓRIOS</v>
          </cell>
          <cell r="C1338" t="str">
            <v>M</v>
          </cell>
          <cell r="D1338">
            <v>149.44</v>
          </cell>
        </row>
        <row r="1339">
          <cell r="A1339" t="str">
            <v>C2678</v>
          </cell>
          <cell r="B1339" t="str">
            <v>VIGA DE MADEIRA MACIÇA 6" X 3"</v>
          </cell>
          <cell r="C1339" t="str">
            <v>M</v>
          </cell>
          <cell r="D1339">
            <v>74.900000000000006</v>
          </cell>
        </row>
        <row r="1340">
          <cell r="A1340" t="str">
            <v>C3721</v>
          </cell>
          <cell r="B1340" t="str">
            <v>VIGA DE MADEIRA MACIÇA 10"x 4"</v>
          </cell>
          <cell r="C1340" t="str">
            <v>M</v>
          </cell>
          <cell r="D1340">
            <v>169.55</v>
          </cell>
        </row>
        <row r="1341">
          <cell r="A1341" t="str">
            <v>ESTRUTURA METÁLICA</v>
          </cell>
          <cell r="D1341">
            <v>10235.07</v>
          </cell>
        </row>
        <row r="1342">
          <cell r="A1342" t="str">
            <v>C0818</v>
          </cell>
          <cell r="B1342" t="str">
            <v>COLUNAS P/PÉ DIREITO DE 6m  VÃO DE 20m</v>
          </cell>
          <cell r="C1342" t="str">
            <v>M2</v>
          </cell>
          <cell r="D1342">
            <v>81.510000000000005</v>
          </cell>
        </row>
        <row r="1343">
          <cell r="A1343" t="str">
            <v>C0819</v>
          </cell>
          <cell r="B1343" t="str">
            <v>COLUNAS P/PÉ DIREITO DE 6m  VÃO DE 30m</v>
          </cell>
          <cell r="C1343" t="str">
            <v>M2</v>
          </cell>
          <cell r="D1343">
            <v>92.02</v>
          </cell>
        </row>
        <row r="1344">
          <cell r="A1344" t="str">
            <v>C0820</v>
          </cell>
          <cell r="B1344" t="str">
            <v>COLUNAS P/PÉ DIREITO DE 6m  VÃO DE 40m</v>
          </cell>
          <cell r="C1344" t="str">
            <v>M2</v>
          </cell>
          <cell r="D1344">
            <v>101.78</v>
          </cell>
        </row>
        <row r="1345">
          <cell r="A1345" t="str">
            <v>C1318</v>
          </cell>
          <cell r="B1345" t="str">
            <v>ESTRUTURA DE ALUMÍNIO EM ARCO VÃO DE 20m</v>
          </cell>
          <cell r="C1345" t="str">
            <v>M2</v>
          </cell>
          <cell r="D1345">
            <v>245.24</v>
          </cell>
        </row>
        <row r="1346">
          <cell r="A1346" t="str">
            <v>C1319</v>
          </cell>
          <cell r="B1346" t="str">
            <v>ESTRUTURA DE ALUMÍNIO EM ARCO VÃO DE 30m</v>
          </cell>
          <cell r="C1346" t="str">
            <v>M2</v>
          </cell>
          <cell r="D1346">
            <v>274.61</v>
          </cell>
        </row>
        <row r="1347">
          <cell r="A1347" t="str">
            <v>C1320</v>
          </cell>
          <cell r="B1347" t="str">
            <v>ESTRUTURA DE ALUMÍNIO EM ARCO VÃO DE 40m</v>
          </cell>
          <cell r="C1347" t="str">
            <v>M2</v>
          </cell>
          <cell r="D1347">
            <v>303.98</v>
          </cell>
        </row>
        <row r="1348">
          <cell r="A1348" t="str">
            <v>C1324</v>
          </cell>
          <cell r="B1348" t="str">
            <v>ESTRUTURA DE ALUMÍNIO EM DUAS ÁGUAS VÃO DE 20m</v>
          </cell>
          <cell r="C1348" t="str">
            <v>M2</v>
          </cell>
          <cell r="D1348">
            <v>258.29000000000002</v>
          </cell>
        </row>
        <row r="1349">
          <cell r="A1349" t="str">
            <v>C1321</v>
          </cell>
          <cell r="B1349" t="str">
            <v>ESTRUTURA DE ALUMÍNIO EM DUAS ÁGUAS VÃO DE 25m</v>
          </cell>
          <cell r="C1349" t="str">
            <v>M2</v>
          </cell>
          <cell r="D1349">
            <v>277.87</v>
          </cell>
        </row>
        <row r="1350">
          <cell r="A1350" t="str">
            <v>C1322</v>
          </cell>
          <cell r="B1350" t="str">
            <v>ESTRUTURA DE ALUMÍNIO EM DUAS ÁGUAS VÃO DE 30m</v>
          </cell>
          <cell r="C1350" t="str">
            <v>M2</v>
          </cell>
          <cell r="D1350">
            <v>297.45</v>
          </cell>
        </row>
        <row r="1351">
          <cell r="A1351" t="str">
            <v>C1323</v>
          </cell>
          <cell r="B1351" t="str">
            <v>ESTRUTURA DE ALUMÍNIO EM DUAS ÁGUAS VÃO DE 40m</v>
          </cell>
          <cell r="C1351" t="str">
            <v>M2</v>
          </cell>
          <cell r="D1351">
            <v>330.08</v>
          </cell>
        </row>
        <row r="1352">
          <cell r="A1352" t="str">
            <v>C1325</v>
          </cell>
          <cell r="B1352" t="str">
            <v>ESTRUTURA DE ALUMÍNIO EM SHED VÃO DE 20 A 30m</v>
          </cell>
          <cell r="C1352" t="str">
            <v>M2</v>
          </cell>
          <cell r="D1352">
            <v>333.34</v>
          </cell>
        </row>
        <row r="1353">
          <cell r="A1353" t="str">
            <v>C1342</v>
          </cell>
          <cell r="B1353" t="str">
            <v>ESTRUTURA ESPACIAL DE ALUMÍNIO VÃO DE 20m</v>
          </cell>
          <cell r="C1353" t="str">
            <v>M2</v>
          </cell>
          <cell r="D1353">
            <v>257.16000000000003</v>
          </cell>
        </row>
        <row r="1354">
          <cell r="A1354" t="str">
            <v>C1343</v>
          </cell>
          <cell r="B1354" t="str">
            <v>ESTRUTURA ESPACIAL DE ALUMÍNIO VÃO DE 30m</v>
          </cell>
          <cell r="C1354" t="str">
            <v>M2</v>
          </cell>
          <cell r="D1354">
            <v>299.58</v>
          </cell>
        </row>
        <row r="1355">
          <cell r="A1355" t="str">
            <v>C1344</v>
          </cell>
          <cell r="B1355" t="str">
            <v>ESTRUTURA ESPACIAL DE ALUMÍNIO VÃO DE 40m</v>
          </cell>
          <cell r="C1355" t="str">
            <v>M2</v>
          </cell>
          <cell r="D1355">
            <v>338.74</v>
          </cell>
        </row>
        <row r="1356">
          <cell r="A1356" t="str">
            <v>C1345</v>
          </cell>
          <cell r="B1356" t="str">
            <v>ESTRUTURA ESPACIAL DE ALUMÍNIO VÃO DE 50m</v>
          </cell>
          <cell r="C1356" t="str">
            <v>M2</v>
          </cell>
          <cell r="D1356">
            <v>377.89</v>
          </cell>
        </row>
        <row r="1357">
          <cell r="A1357" t="str">
            <v>C1346</v>
          </cell>
          <cell r="B1357" t="str">
            <v>ESTRUTURA ESPACIAL DE ALUMÍNIO VÃO DE 60m</v>
          </cell>
          <cell r="C1357" t="str">
            <v>M2</v>
          </cell>
          <cell r="D1357">
            <v>417.05</v>
          </cell>
        </row>
        <row r="1358">
          <cell r="A1358" t="str">
            <v>C1352</v>
          </cell>
          <cell r="B1358" t="str">
            <v>ESTRUTURA METÁLICA EM TUBO DE AÇO 150mm, INCLUS. PINTURA</v>
          </cell>
          <cell r="C1358" t="str">
            <v>M</v>
          </cell>
          <cell r="D1358">
            <v>610.53</v>
          </cell>
        </row>
        <row r="1359">
          <cell r="A1359" t="str">
            <v>C1353</v>
          </cell>
          <cell r="B1359" t="str">
            <v>ESTRUTURA METÁLICA TRELIÇADA EM AÇO, EM MARQUISES</v>
          </cell>
          <cell r="C1359" t="str">
            <v>M2</v>
          </cell>
          <cell r="D1359">
            <v>269.14</v>
          </cell>
        </row>
        <row r="1360">
          <cell r="A1360" t="str">
            <v>C5217</v>
          </cell>
          <cell r="B1360" t="str">
            <v xml:space="preserve">ESTRUTURA TRELIÇADA DE COBERTURA, TIPO ARCO, COM LIGAÇÕES PARAFUSADAS, INCLUSOS PERFIS METÁLICOS, CHAPAS METÁLICAS, TRANSPORTE COM GUINDASTE, JATEAMENTO E PINTURA
</v>
          </cell>
          <cell r="C1360" t="str">
            <v>KG</v>
          </cell>
          <cell r="D1360">
            <v>20.45</v>
          </cell>
        </row>
        <row r="1361">
          <cell r="A1361" t="str">
            <v>C5218</v>
          </cell>
          <cell r="B1361" t="str">
            <v>ESTRUTURA TRELIÇADA DE COBERTURA, TIPO ARCO, COM LIGAÇÕES SOLDADAS, INCLUSOS PERFIS METÁLICOS, CHAPAS METÁLICAS, TRANSPORTE COM GUINDASTE, JATEAMENTO E PINTURA</v>
          </cell>
          <cell r="C1361" t="str">
            <v>KG</v>
          </cell>
          <cell r="D1361">
            <v>20.399999999999999</v>
          </cell>
        </row>
        <row r="1362">
          <cell r="A1362" t="str">
            <v>C5215</v>
          </cell>
          <cell r="B1362" t="str">
            <v>ESTRUTURA TRELIÇADA DE COBERTURA, TIPO FINK, COM LIGAÇÕES PARAFUSADAS, INCLUSOS PERFIS METÁLICOS, CHAPAS METÁLICAS, TRANSPORTE COM GUINDASTE, JATEAMENTO E PINTURA</v>
          </cell>
          <cell r="C1362" t="str">
            <v>KG</v>
          </cell>
          <cell r="D1362">
            <v>11.49</v>
          </cell>
        </row>
        <row r="1363">
          <cell r="A1363" t="str">
            <v>C5216</v>
          </cell>
          <cell r="B1363" t="str">
            <v xml:space="preserve">ESTRUTURA TRELIÇADA DE COBERTURA, TIPO FINK, COM LIGAÇÕES SOLDADAS, INCLUSOS PERFIS METÁLICOS, CHAPAS METÁLICAS, TRANSPORTE COM GUINDASTE, JATEAMENTO E PINTURA
</v>
          </cell>
          <cell r="C1363" t="str">
            <v>KG</v>
          </cell>
          <cell r="D1363">
            <v>18.36</v>
          </cell>
        </row>
        <row r="1364">
          <cell r="A1364" t="str">
            <v>C5219</v>
          </cell>
          <cell r="B1364" t="str">
            <v>ESTRUTURA TRELIÇADA DE COBERTURA, TIPO SHED, COM LIGAÇÕES PARAFUSADAS, INCLUSOS PERFIS METÁLICOS, CHAPAS METÁLICAS, TRANSPORTE COM GUINDASTE, JATEAMENTO E PINTURA</v>
          </cell>
          <cell r="C1364" t="str">
            <v>KG</v>
          </cell>
          <cell r="D1364">
            <v>20.27</v>
          </cell>
        </row>
        <row r="1365">
          <cell r="A1365" t="str">
            <v>C5220</v>
          </cell>
          <cell r="B1365" t="str">
            <v>ESTRUTURA TRELIÇADA DE COBERTURA, TIPO SHED, COM LIGAÇÕES SOLDADAS, INCLUSOS PERFIS METÁLICOS, CHAPAS METÁLICAS, TRANSPORTE COM GUINDASTE, JATEAMENTO E PINTURA</v>
          </cell>
          <cell r="C1365" t="str">
            <v>KG</v>
          </cell>
          <cell r="D1365">
            <v>19.3</v>
          </cell>
        </row>
        <row r="1366">
          <cell r="A1366" t="str">
            <v>C1600</v>
          </cell>
          <cell r="B1366" t="str">
            <v>LANTERNIM SIMPLES VÃO DE 20m</v>
          </cell>
          <cell r="C1366" t="str">
            <v>M2</v>
          </cell>
          <cell r="D1366">
            <v>34.79</v>
          </cell>
        </row>
        <row r="1367">
          <cell r="A1367" t="str">
            <v>C1601</v>
          </cell>
          <cell r="B1367" t="str">
            <v>LANTERNIM SIMPLES VÃO DE 30m</v>
          </cell>
          <cell r="C1367" t="str">
            <v>M2</v>
          </cell>
          <cell r="D1367">
            <v>44.82</v>
          </cell>
        </row>
        <row r="1368">
          <cell r="A1368" t="str">
            <v>C1602</v>
          </cell>
          <cell r="B1368" t="str">
            <v>LANTERNIM SIMPLES VÃO DE 40m</v>
          </cell>
          <cell r="C1368" t="str">
            <v>M2</v>
          </cell>
          <cell r="D1368">
            <v>57.89</v>
          </cell>
        </row>
        <row r="1369">
          <cell r="A1369" t="str">
            <v>C1597</v>
          </cell>
          <cell r="B1369" t="str">
            <v>LANTERNIM DUPLO VÃO DE 20m</v>
          </cell>
          <cell r="C1369" t="str">
            <v>M2</v>
          </cell>
          <cell r="D1369">
            <v>60.56</v>
          </cell>
        </row>
        <row r="1370">
          <cell r="A1370" t="str">
            <v>C1598</v>
          </cell>
          <cell r="B1370" t="str">
            <v>LANTERNIM DUPLO VÃO DE 30m</v>
          </cell>
          <cell r="C1370" t="str">
            <v>M2</v>
          </cell>
          <cell r="D1370">
            <v>70.8</v>
          </cell>
        </row>
        <row r="1371">
          <cell r="A1371" t="str">
            <v>C1599</v>
          </cell>
          <cell r="B1371" t="str">
            <v>LANTERNIM DUPLO VÃO DE 40m</v>
          </cell>
          <cell r="C1371" t="str">
            <v>M2</v>
          </cell>
          <cell r="D1371">
            <v>80.56</v>
          </cell>
        </row>
        <row r="1372">
          <cell r="A1372" t="str">
            <v>C1879</v>
          </cell>
          <cell r="B1372" t="str">
            <v>PERFIL METÁLICO ' I ', PRÉ-PINTADO C/ H=200mm</v>
          </cell>
          <cell r="C1372" t="str">
            <v>M</v>
          </cell>
          <cell r="D1372">
            <v>521.16999999999996</v>
          </cell>
        </row>
        <row r="1373">
          <cell r="A1373" t="str">
            <v>C1878</v>
          </cell>
          <cell r="B1373" t="str">
            <v>PERFIL METÁLICO  ' I ', PRÉ-PINTADO C/ H=300mm</v>
          </cell>
          <cell r="C1373" t="str">
            <v>M</v>
          </cell>
          <cell r="D1373">
            <v>995.28</v>
          </cell>
        </row>
        <row r="1374">
          <cell r="A1374" t="str">
            <v>C1880</v>
          </cell>
          <cell r="B1374" t="str">
            <v>PERFIL METÁLICO ' I ', PRÉ-PINTADO C/ H=400mm</v>
          </cell>
          <cell r="C1374" t="str">
            <v>M</v>
          </cell>
          <cell r="D1374">
            <v>1288.0899999999999</v>
          </cell>
        </row>
        <row r="1375">
          <cell r="A1375" t="str">
            <v>C1881</v>
          </cell>
          <cell r="B1375" t="str">
            <v>PERFIL METÁLICO ' I ', PRÉ-PINTADO C/ H=500mm</v>
          </cell>
          <cell r="C1375" t="str">
            <v>M</v>
          </cell>
          <cell r="D1375">
            <v>1771.82</v>
          </cell>
        </row>
        <row r="1376">
          <cell r="A1376" t="str">
            <v>C4395</v>
          </cell>
          <cell r="B1376" t="str">
            <v>PERFIL "U" EM ALUMÍNIO 3/4" x 3/4" P/ COBERTURA</v>
          </cell>
          <cell r="C1376" t="str">
            <v>M</v>
          </cell>
          <cell r="D1376">
            <v>32.76</v>
          </cell>
        </row>
        <row r="1377">
          <cell r="A1377" t="str">
            <v>TELHAS</v>
          </cell>
          <cell r="D1377">
            <v>6364.35</v>
          </cell>
        </row>
        <row r="1378">
          <cell r="A1378" t="str">
            <v>C0041</v>
          </cell>
          <cell r="B1378" t="str">
            <v>ALGEIROZ EM TELHAMENTO COLONIAL</v>
          </cell>
          <cell r="C1378" t="str">
            <v>M</v>
          </cell>
          <cell r="D1378">
            <v>30.76</v>
          </cell>
        </row>
        <row r="1379">
          <cell r="A1379" t="str">
            <v>C0387</v>
          </cell>
          <cell r="B1379" t="str">
            <v>BEIRA E BICA EM TELHA COLONIAL</v>
          </cell>
          <cell r="C1379" t="str">
            <v>M</v>
          </cell>
          <cell r="D1379">
            <v>15.38</v>
          </cell>
        </row>
        <row r="1380">
          <cell r="A1380" t="str">
            <v>C0675</v>
          </cell>
          <cell r="B1380" t="str">
            <v>CANTONEIRA DE FIBROCIMENTO P/TELHA ONDULADA</v>
          </cell>
          <cell r="C1380" t="str">
            <v>M</v>
          </cell>
          <cell r="D1380">
            <v>58.05</v>
          </cell>
        </row>
        <row r="1381">
          <cell r="A1381" t="str">
            <v>C0803</v>
          </cell>
          <cell r="B1381" t="str">
            <v>COBERTURA C/TELHA PVC RÍGIDO INCLINAÇÃO 27%</v>
          </cell>
          <cell r="C1381" t="str">
            <v>M2</v>
          </cell>
          <cell r="D1381">
            <v>79.11</v>
          </cell>
        </row>
        <row r="1382">
          <cell r="A1382" t="str">
            <v>C0987</v>
          </cell>
          <cell r="B1382" t="str">
            <v>CUMEEIRA ARTICULADA DE FIBROCIMENTO P/TELHA MODULADA</v>
          </cell>
          <cell r="C1382" t="str">
            <v>M</v>
          </cell>
          <cell r="D1382">
            <v>83.6</v>
          </cell>
        </row>
        <row r="1383">
          <cell r="A1383" t="str">
            <v>C0988</v>
          </cell>
          <cell r="B1383" t="str">
            <v>CUMEEIRA ARTICULADA DE FIBROCIMENTO P/TELHA VOGATEX</v>
          </cell>
          <cell r="C1383" t="str">
            <v>M</v>
          </cell>
          <cell r="D1383">
            <v>56.58</v>
          </cell>
        </row>
        <row r="1384">
          <cell r="A1384" t="str">
            <v>C0989</v>
          </cell>
          <cell r="B1384" t="str">
            <v>CUMEEIRA CERÂMICA DA TELHA CANAL "TIMOM"</v>
          </cell>
          <cell r="C1384" t="str">
            <v>M</v>
          </cell>
          <cell r="D1384">
            <v>31.99</v>
          </cell>
        </row>
        <row r="1385">
          <cell r="A1385" t="str">
            <v>C0990</v>
          </cell>
          <cell r="B1385" t="str">
            <v>CUMEEIRA CERÂMICA DA TELHA RETANGULAR "TIMOM"</v>
          </cell>
          <cell r="C1385" t="str">
            <v>M</v>
          </cell>
          <cell r="D1385">
            <v>33.159999999999997</v>
          </cell>
        </row>
        <row r="1386">
          <cell r="A1386" t="str">
            <v>C0994</v>
          </cell>
          <cell r="B1386" t="str">
            <v>CUMEEIRA DE CONCRETO COLORIDA INCLUSIVE EMBOÇAMENTO</v>
          </cell>
          <cell r="C1386" t="str">
            <v>M</v>
          </cell>
          <cell r="D1386">
            <v>104.17</v>
          </cell>
        </row>
        <row r="1387">
          <cell r="A1387" t="str">
            <v>C0995</v>
          </cell>
          <cell r="B1387" t="str">
            <v>CUMEEIRA NORMAL DE FIBROCIMENTO P/TELHA CANALETE 49</v>
          </cell>
          <cell r="C1387" t="str">
            <v>M</v>
          </cell>
          <cell r="D1387">
            <v>157.61000000000001</v>
          </cell>
        </row>
        <row r="1388">
          <cell r="A1388" t="str">
            <v>C0996</v>
          </cell>
          <cell r="B1388" t="str">
            <v>CUMEEIRA NORMAL DE FIBROCIMENTO P/TELHA CANALETE 90</v>
          </cell>
          <cell r="C1388" t="str">
            <v>M</v>
          </cell>
          <cell r="D1388">
            <v>172.15</v>
          </cell>
        </row>
        <row r="1389">
          <cell r="A1389" t="str">
            <v>C0997</v>
          </cell>
          <cell r="B1389" t="str">
            <v>CUMEEIRA NORMAL DE FIBROCIMENTO P/TELHA KALHETA DELTA</v>
          </cell>
          <cell r="C1389" t="str">
            <v>M</v>
          </cell>
          <cell r="D1389">
            <v>127.35</v>
          </cell>
        </row>
        <row r="1390">
          <cell r="A1390" t="str">
            <v>C0998</v>
          </cell>
          <cell r="B1390" t="str">
            <v>CUMEEIRA NORMAL DE FIBROCIMENTO P/TELHA KALHETÃO</v>
          </cell>
          <cell r="C1390" t="str">
            <v>M</v>
          </cell>
          <cell r="D1390">
            <v>167.78</v>
          </cell>
        </row>
        <row r="1391">
          <cell r="A1391" t="str">
            <v>C0999</v>
          </cell>
          <cell r="B1391" t="str">
            <v>CUMEEIRA NORMAL DE FIBROCIMENTO P/TELHA MAXIPLAC</v>
          </cell>
          <cell r="C1391" t="str">
            <v>M</v>
          </cell>
          <cell r="D1391">
            <v>95.25</v>
          </cell>
        </row>
        <row r="1392">
          <cell r="A1392" t="str">
            <v>C1000</v>
          </cell>
          <cell r="B1392" t="str">
            <v>CUMEEIRA NORMAL DE FIBROCIMENTO P/TELHA ONDULADA</v>
          </cell>
          <cell r="C1392" t="str">
            <v>M</v>
          </cell>
          <cell r="D1392">
            <v>44.09</v>
          </cell>
        </row>
        <row r="1393">
          <cell r="A1393" t="str">
            <v>C1001</v>
          </cell>
          <cell r="B1393" t="str">
            <v>CUMEEIRA NORMAL PARA TELHA DE MADEIRA</v>
          </cell>
          <cell r="C1393" t="str">
            <v>M</v>
          </cell>
          <cell r="D1393">
            <v>24.47</v>
          </cell>
        </row>
        <row r="1394">
          <cell r="A1394" t="str">
            <v>C5202</v>
          </cell>
          <cell r="B1394" t="str">
            <v>CUMEEIRA ONDULADA DE ALUMÍNIO</v>
          </cell>
          <cell r="C1394" t="str">
            <v>M</v>
          </cell>
          <cell r="D1394">
            <v>108.47</v>
          </cell>
        </row>
        <row r="1395">
          <cell r="A1395" t="str">
            <v>C4463</v>
          </cell>
          <cell r="B1395" t="str">
            <v>CUMEEIRA TELHA CERÂMICA, EMBOÇADA</v>
          </cell>
          <cell r="C1395" t="str">
            <v>M</v>
          </cell>
          <cell r="D1395">
            <v>32.39</v>
          </cell>
        </row>
        <row r="1396">
          <cell r="A1396" t="str">
            <v>C1002</v>
          </cell>
          <cell r="B1396" t="str">
            <v>CUMEEIRA TERMOACÚSTICA</v>
          </cell>
          <cell r="C1396" t="str">
            <v>M</v>
          </cell>
          <cell r="D1396">
            <v>78.3</v>
          </cell>
        </row>
        <row r="1397">
          <cell r="A1397" t="str">
            <v>C1003</v>
          </cell>
          <cell r="B1397" t="str">
            <v>CUMEEIRA TIPO ONDULINE EM ESTRUTURA DE MADEIRA</v>
          </cell>
          <cell r="C1397" t="str">
            <v>M</v>
          </cell>
          <cell r="D1397">
            <v>54.07</v>
          </cell>
        </row>
        <row r="1398">
          <cell r="A1398" t="str">
            <v>C1004</v>
          </cell>
          <cell r="B1398" t="str">
            <v>CUMEEIRA TIPO ONDULINE EM ESTRUTURA METÁLICA</v>
          </cell>
          <cell r="C1398" t="str">
            <v>M</v>
          </cell>
          <cell r="D1398">
            <v>71.52</v>
          </cell>
        </row>
        <row r="1399">
          <cell r="A1399" t="str">
            <v>C1005</v>
          </cell>
          <cell r="B1399" t="str">
            <v>CUMEEIRA TIPO SHED OU RUFO DE FIBROCIMENTO P/TELHA ONDULADA</v>
          </cell>
          <cell r="C1399" t="str">
            <v>M</v>
          </cell>
          <cell r="D1399">
            <v>63.83</v>
          </cell>
        </row>
        <row r="1400">
          <cell r="A1400" t="str">
            <v>C1006</v>
          </cell>
          <cell r="B1400" t="str">
            <v>CUMEEIRA UNIVERSAL DE FIBROCIMENTO P/TELHA ONDULADA</v>
          </cell>
          <cell r="C1400" t="str">
            <v>M</v>
          </cell>
          <cell r="D1400">
            <v>53.47</v>
          </cell>
        </row>
        <row r="1401">
          <cell r="A1401" t="str">
            <v>C3858</v>
          </cell>
          <cell r="B1401" t="str">
            <v>DESMONTAGEM DE TELHAMENTO EM ESTRUTURAS METÁLICAS</v>
          </cell>
          <cell r="C1401" t="str">
            <v>M2</v>
          </cell>
          <cell r="D1401">
            <v>11.31</v>
          </cell>
        </row>
        <row r="1402">
          <cell r="A1402" t="str">
            <v>C4464</v>
          </cell>
          <cell r="B1402" t="str">
            <v>EMBOÇAMENTO DA ÚLTIMA FIADA TELHA CERÂMICA</v>
          </cell>
          <cell r="C1402" t="str">
            <v>M</v>
          </cell>
          <cell r="D1402">
            <v>15.29</v>
          </cell>
        </row>
        <row r="1403">
          <cell r="A1403" t="str">
            <v>C1363</v>
          </cell>
          <cell r="B1403" t="str">
            <v>FECHAMENTO LATERAL C/TELHA DE FIBROCIMENTO ONDULADA E=6mm</v>
          </cell>
          <cell r="C1403" t="str">
            <v>M2</v>
          </cell>
          <cell r="D1403">
            <v>54.97</v>
          </cell>
        </row>
        <row r="1404">
          <cell r="A1404" t="str">
            <v>C1380</v>
          </cell>
          <cell r="B1404" t="str">
            <v>FIXAÇÃO DE TELHAS CANALETE 90-(LINHA DE FIXAÇÃO)</v>
          </cell>
          <cell r="C1404" t="str">
            <v>UN</v>
          </cell>
          <cell r="D1404">
            <v>252.06</v>
          </cell>
        </row>
        <row r="1405">
          <cell r="A1405" t="str">
            <v>C1381</v>
          </cell>
          <cell r="B1405" t="str">
            <v>FIXAÇÃO DE TELHAS KALHETÃO (LINHA DE FIXAÇÃO)</v>
          </cell>
          <cell r="C1405" t="str">
            <v>UN</v>
          </cell>
          <cell r="D1405">
            <v>152.44</v>
          </cell>
        </row>
        <row r="1406">
          <cell r="A1406" t="str">
            <v>C3859</v>
          </cell>
          <cell r="B1406" t="str">
            <v>MONTAGEM DE TELHAMENTO EM ESTRUTURAS METÁLICAS</v>
          </cell>
          <cell r="C1406" t="str">
            <v>M2</v>
          </cell>
          <cell r="D1406">
            <v>14.14</v>
          </cell>
        </row>
        <row r="1407">
          <cell r="A1407" t="str">
            <v>C2199</v>
          </cell>
          <cell r="B1407" t="str">
            <v>RETELHAMENTO C/ OUTROS TIPOS DE TELHA MAT. FIXAÇÃO</v>
          </cell>
          <cell r="C1407" t="str">
            <v>M2</v>
          </cell>
          <cell r="D1407">
            <v>55.11</v>
          </cell>
        </row>
        <row r="1408">
          <cell r="A1408" t="str">
            <v>C2200</v>
          </cell>
          <cell r="B1408" t="str">
            <v>RETELHAMENTO C/ TELHA CERÂMICA  ATE 20% NOVA</v>
          </cell>
          <cell r="C1408" t="str">
            <v>M2</v>
          </cell>
          <cell r="D1408">
            <v>56.09</v>
          </cell>
        </row>
        <row r="1409">
          <cell r="A1409" t="str">
            <v>C2201</v>
          </cell>
          <cell r="B1409" t="str">
            <v>RETELHAMENTO C/ TELHA CERÂMICA COM 50% NOVA</v>
          </cell>
          <cell r="C1409" t="str">
            <v>M2</v>
          </cell>
          <cell r="D1409">
            <v>62.48</v>
          </cell>
        </row>
        <row r="1410">
          <cell r="A1410" t="str">
            <v>C2203</v>
          </cell>
          <cell r="B1410" t="str">
            <v>RETELHAMENTO C/ TELHA FIBROCIMENTO MAT. DE FIXAÇÃO</v>
          </cell>
          <cell r="C1410" t="str">
            <v>M2</v>
          </cell>
          <cell r="D1410">
            <v>45.52</v>
          </cell>
        </row>
        <row r="1411">
          <cell r="A1411" t="str">
            <v>C2303</v>
          </cell>
          <cell r="B1411" t="str">
            <v>TAMPÃO DE FIBROCIMENTO P/TELHA KALHETA DELTA</v>
          </cell>
          <cell r="C1411" t="str">
            <v>M</v>
          </cell>
          <cell r="D1411">
            <v>66.599999999999994</v>
          </cell>
        </row>
        <row r="1412">
          <cell r="A1412" t="str">
            <v>C2304</v>
          </cell>
          <cell r="B1412" t="str">
            <v>TAMPÃO DE FIBROCIMENTO P/TELHA KALHETÃO</v>
          </cell>
          <cell r="C1412" t="str">
            <v>M</v>
          </cell>
          <cell r="D1412">
            <v>41.42</v>
          </cell>
        </row>
        <row r="1413">
          <cell r="A1413" t="str">
            <v>C2305</v>
          </cell>
          <cell r="B1413" t="str">
            <v>TAMPÃO E RUFO DE FIBROCIMENTO</v>
          </cell>
          <cell r="C1413" t="str">
            <v>M</v>
          </cell>
          <cell r="D1413">
            <v>113.69</v>
          </cell>
        </row>
        <row r="1414">
          <cell r="A1414" t="str">
            <v>C4462</v>
          </cell>
          <cell r="B1414" t="str">
            <v>TELHA CERÂMICA</v>
          </cell>
          <cell r="C1414" t="str">
            <v>M2</v>
          </cell>
          <cell r="D1414">
            <v>75.260000000000005</v>
          </cell>
        </row>
        <row r="1415">
          <cell r="A1415" t="str">
            <v>C2429</v>
          </cell>
          <cell r="B1415" t="str">
            <v>TELHA CERÂMICA TIPO CANAL C/ ESBARRO "TIMON"</v>
          </cell>
          <cell r="C1415" t="str">
            <v>M2</v>
          </cell>
          <cell r="D1415">
            <v>123.36</v>
          </cell>
        </row>
        <row r="1416">
          <cell r="A1416" t="str">
            <v>C2430</v>
          </cell>
          <cell r="B1416" t="str">
            <v>TELHA CERÂMICA TIPO RETANGULAR C/ ESBARRO "TIMOM"</v>
          </cell>
          <cell r="C1416" t="str">
            <v>M2</v>
          </cell>
          <cell r="D1416">
            <v>135.06</v>
          </cell>
        </row>
        <row r="1417">
          <cell r="A1417" t="str">
            <v>C2431</v>
          </cell>
          <cell r="B1417" t="str">
            <v>TELHA DE AÇO ZINCADA PRÉ-PINTADA INCLINAÇÃO 1%.VAO 10.5m</v>
          </cell>
          <cell r="C1417" t="str">
            <v>M2</v>
          </cell>
          <cell r="D1417">
            <v>133.86000000000001</v>
          </cell>
        </row>
        <row r="1418">
          <cell r="A1418" t="str">
            <v>C2432</v>
          </cell>
          <cell r="B1418" t="str">
            <v>TELHA DE AÇO ZINCADA PRÉ-PINTADA INCLINAÇÃO 2.75% VÃO 16m</v>
          </cell>
          <cell r="C1418" t="str">
            <v>M2</v>
          </cell>
          <cell r="D1418">
            <v>133.86000000000001</v>
          </cell>
        </row>
        <row r="1419">
          <cell r="A1419" t="str">
            <v>C2433</v>
          </cell>
          <cell r="B1419" t="str">
            <v>TELHA DE AÇO ZINCADA PRÉ-PINTADA INCLINAÇÃO 3%.VÃO 22m</v>
          </cell>
          <cell r="C1419" t="str">
            <v>M2</v>
          </cell>
          <cell r="D1419">
            <v>216.43</v>
          </cell>
        </row>
        <row r="1420">
          <cell r="A1420" t="str">
            <v>C2434</v>
          </cell>
          <cell r="B1420" t="str">
            <v>TELHA DE AÇO ZINCADA PRÉ-PINTADA INCLINAÇÃO 3%.VÃO 24m</v>
          </cell>
          <cell r="C1420" t="str">
            <v>M2</v>
          </cell>
          <cell r="D1420">
            <v>236.16</v>
          </cell>
        </row>
        <row r="1421">
          <cell r="A1421" t="str">
            <v>C2435</v>
          </cell>
          <cell r="B1421" t="str">
            <v>TELHA DE AÇO ZINCADA PRÉ-PINTADA INCLINAÇÃO 3%.VÃO 26m</v>
          </cell>
          <cell r="C1421" t="str">
            <v>M2</v>
          </cell>
          <cell r="D1421">
            <v>272.41000000000003</v>
          </cell>
        </row>
        <row r="1422">
          <cell r="A1422" t="str">
            <v>C2425</v>
          </cell>
          <cell r="B1422" t="str">
            <v>TELHA DE ALUMÍNIO C/ MIOLO POLIURETANO, TRAPEZOIDAL + LISA</v>
          </cell>
          <cell r="C1422" t="str">
            <v>M2</v>
          </cell>
          <cell r="D1422">
            <v>161.26</v>
          </cell>
        </row>
        <row r="1423">
          <cell r="A1423" t="str">
            <v>C2426</v>
          </cell>
          <cell r="B1423" t="str">
            <v>TELHA DE ALUMÍNIO C/MIOLO POLIURETANO, TRAPEZOIDAL+TRAPEZOIDAL</v>
          </cell>
          <cell r="C1423" t="str">
            <v>M2</v>
          </cell>
          <cell r="D1423">
            <v>161.26</v>
          </cell>
        </row>
        <row r="1424">
          <cell r="A1424" t="str">
            <v>C4827</v>
          </cell>
          <cell r="B1424" t="str">
            <v>TELHA DE ALUMÍNIO ONDULADA, ESP.=0,7MM</v>
          </cell>
          <cell r="C1424" t="str">
            <v>M2</v>
          </cell>
          <cell r="D1424">
            <v>77.849999999999994</v>
          </cell>
        </row>
        <row r="1425">
          <cell r="A1425" t="str">
            <v>C4554</v>
          </cell>
          <cell r="B1425" t="str">
            <v>TELHA DE ALUMÍNIO, TRAPEZOIDAL e = 0,7mm</v>
          </cell>
          <cell r="C1425" t="str">
            <v>M2</v>
          </cell>
          <cell r="D1425">
            <v>69.12</v>
          </cell>
        </row>
        <row r="1426">
          <cell r="A1426" t="str">
            <v>C2436</v>
          </cell>
          <cell r="B1426" t="str">
            <v>TELHA DE CONCRETO COLORIDA INCLINAÇÃO ACIMA DE 30%</v>
          </cell>
          <cell r="C1426" t="str">
            <v>M2</v>
          </cell>
          <cell r="D1426">
            <v>60.48</v>
          </cell>
        </row>
        <row r="1427">
          <cell r="A1427" t="str">
            <v>C2437</v>
          </cell>
          <cell r="B1427" t="str">
            <v>TELHA DE FIBROCIMENTO CANALETE 49 INCLINAÇÃO 3%</v>
          </cell>
          <cell r="C1427" t="str">
            <v>M2</v>
          </cell>
          <cell r="D1427">
            <v>135.72</v>
          </cell>
        </row>
        <row r="1428">
          <cell r="A1428" t="str">
            <v>C2438</v>
          </cell>
          <cell r="B1428" t="str">
            <v>TELHA DE FIBROCIMENTO CANALETE 90 INCLINAÇÃO 3%</v>
          </cell>
          <cell r="C1428" t="str">
            <v>M2</v>
          </cell>
          <cell r="D1428">
            <v>179.93</v>
          </cell>
        </row>
        <row r="1429">
          <cell r="A1429" t="str">
            <v>C2439</v>
          </cell>
          <cell r="B1429" t="str">
            <v>TELHA DE FIBROCIMENTO CANALETE 90 INCLINAÇÃO 9%</v>
          </cell>
          <cell r="C1429" t="str">
            <v>M2</v>
          </cell>
          <cell r="D1429">
            <v>182.76</v>
          </cell>
        </row>
        <row r="1430">
          <cell r="A1430" t="str">
            <v>C2440</v>
          </cell>
          <cell r="B1430" t="str">
            <v>TELHA DE FIBROCIMENTO KALHETA DELTA INCLINAÇÃO 3%</v>
          </cell>
          <cell r="C1430" t="str">
            <v>M2</v>
          </cell>
          <cell r="D1430">
            <v>165.87</v>
          </cell>
        </row>
        <row r="1431">
          <cell r="A1431" t="str">
            <v>C2441</v>
          </cell>
          <cell r="B1431" t="str">
            <v>TELHA DE FIBROCIMENTO KALHETÃO INCLINAÇÃO 3%</v>
          </cell>
          <cell r="C1431" t="str">
            <v>M2</v>
          </cell>
          <cell r="D1431">
            <v>149.59</v>
          </cell>
        </row>
        <row r="1432">
          <cell r="A1432" t="str">
            <v>C2442</v>
          </cell>
          <cell r="B1432" t="str">
            <v>TELHA DE FIBROCIMENTO KALHETÃO INCLINAÇÃO 9%</v>
          </cell>
          <cell r="C1432" t="str">
            <v>M2</v>
          </cell>
          <cell r="D1432">
            <v>150.97</v>
          </cell>
        </row>
        <row r="1433">
          <cell r="A1433" t="str">
            <v>C2443</v>
          </cell>
          <cell r="B1433" t="str">
            <v>TELHA DE FIBROCIMENTO MAXIPLAC E=6mm INCLINAÇÃO 27%</v>
          </cell>
          <cell r="C1433" t="str">
            <v>M2</v>
          </cell>
          <cell r="D1433">
            <v>32.17</v>
          </cell>
        </row>
        <row r="1434">
          <cell r="A1434" t="str">
            <v>C2444</v>
          </cell>
          <cell r="B1434" t="str">
            <v>TELHA DE FIBROCIMENTO MODULADA, INCLINAÇÃO 18%</v>
          </cell>
          <cell r="C1434" t="str">
            <v>M2</v>
          </cell>
          <cell r="D1434">
            <v>179.81</v>
          </cell>
        </row>
        <row r="1435">
          <cell r="A1435" t="str">
            <v>C2446</v>
          </cell>
          <cell r="B1435" t="str">
            <v>TELHA DE FIBROCIMENTO ONDULADA E=6mm EM ARCO</v>
          </cell>
          <cell r="C1435" t="str">
            <v>M2</v>
          </cell>
          <cell r="D1435">
            <v>57.48</v>
          </cell>
        </row>
        <row r="1436">
          <cell r="A1436" t="str">
            <v>C2445</v>
          </cell>
          <cell r="B1436" t="str">
            <v>TELHA DE FIBROCIMENTO ONDULADA E=6mm , INCLINAÇÃO 27%</v>
          </cell>
          <cell r="C1436" t="str">
            <v>M2</v>
          </cell>
          <cell r="D1436">
            <v>54.04</v>
          </cell>
        </row>
        <row r="1437">
          <cell r="A1437" t="str">
            <v>C3745</v>
          </cell>
          <cell r="B1437" t="str">
            <v>TELHA DE FIBROCIMENTO ONDULADA E= 8mm, INCLINAÇÃO 27%</v>
          </cell>
          <cell r="C1437" t="str">
            <v>M2</v>
          </cell>
          <cell r="D1437">
            <v>69.69</v>
          </cell>
        </row>
        <row r="1438">
          <cell r="A1438" t="str">
            <v>C2447</v>
          </cell>
          <cell r="B1438" t="str">
            <v>TELHA DE FIBROCIMENTO VOGATEX, INCLINAÇÃO 27%</v>
          </cell>
          <cell r="C1438" t="str">
            <v>M2</v>
          </cell>
          <cell r="D1438">
            <v>20.55</v>
          </cell>
        </row>
        <row r="1439">
          <cell r="A1439" t="str">
            <v>C2448</v>
          </cell>
          <cell r="B1439" t="str">
            <v>TELHA DE MADEIRA COMPENSADA ONDULADA E=6mm</v>
          </cell>
          <cell r="C1439" t="str">
            <v>M2</v>
          </cell>
          <cell r="D1439">
            <v>26.2</v>
          </cell>
        </row>
        <row r="1440">
          <cell r="A1440" t="str">
            <v>C2449</v>
          </cell>
          <cell r="B1440" t="str">
            <v>TELHA DE POLIESTER REFORÇADO</v>
          </cell>
          <cell r="C1440" t="str">
            <v>M2</v>
          </cell>
          <cell r="D1440">
            <v>41.71</v>
          </cell>
        </row>
        <row r="1441">
          <cell r="A1441" t="str">
            <v>C2450</v>
          </cell>
          <cell r="B1441" t="str">
            <v>TELHA TERMOACÚSTICA TRAPEZOIDAL INCLINAÇÃO 17.6%</v>
          </cell>
          <cell r="C1441" t="str">
            <v>M2</v>
          </cell>
          <cell r="D1441">
            <v>165.71</v>
          </cell>
        </row>
        <row r="1442">
          <cell r="A1442" t="str">
            <v>C2451</v>
          </cell>
          <cell r="B1442" t="str">
            <v>TELHA TIPO ONDULINE EM ESTRUTURA DE MADEIRA</v>
          </cell>
          <cell r="C1442" t="str">
            <v>M2</v>
          </cell>
          <cell r="D1442">
            <v>50.47</v>
          </cell>
        </row>
        <row r="1443">
          <cell r="A1443" t="str">
            <v>C2452</v>
          </cell>
          <cell r="B1443" t="str">
            <v>TELHA TIPO ONDULINE EM ESTRUTURA METÁLICA</v>
          </cell>
          <cell r="C1443" t="str">
            <v>M2</v>
          </cell>
          <cell r="D1443">
            <v>85.37</v>
          </cell>
        </row>
        <row r="1444">
          <cell r="A1444" t="str">
            <v>C2453</v>
          </cell>
          <cell r="B1444" t="str">
            <v>TELHA TRANSPARENTE ONDULADA</v>
          </cell>
          <cell r="C1444" t="str">
            <v>M2</v>
          </cell>
          <cell r="D1444">
            <v>75.27</v>
          </cell>
        </row>
        <row r="1445">
          <cell r="A1445" t="str">
            <v>COBERTURA (MADEIRAMENTO E TELHAMENTO)</v>
          </cell>
          <cell r="D1445">
            <v>865</v>
          </cell>
        </row>
        <row r="1446">
          <cell r="A1446" t="str">
            <v>C0800</v>
          </cell>
          <cell r="B1446" t="str">
            <v>COBERTURA C/TELHA ESTRUTURAL DE FIBRO-CIMENTO, CANALETE 49 C/ APOIOS</v>
          </cell>
          <cell r="C1446" t="str">
            <v>M2</v>
          </cell>
          <cell r="D1446">
            <v>183.24</v>
          </cell>
        </row>
        <row r="1447">
          <cell r="A1447" t="str">
            <v>C0801</v>
          </cell>
          <cell r="B1447" t="str">
            <v>COBERTURA C/TELHA ESTRUTURAL DE FIBRO-CIMENTO, CANALETE 90 C/ APOIOS</v>
          </cell>
          <cell r="C1447" t="str">
            <v>M2</v>
          </cell>
          <cell r="D1447">
            <v>200.36</v>
          </cell>
        </row>
        <row r="1448">
          <cell r="A1448" t="str">
            <v>C0802</v>
          </cell>
          <cell r="B1448" t="str">
            <v>COBERTURA C/TELHA ONDULADA DE FIBRO-CIMENTO E= 6mm ( C/MADEIRAMENTO )</v>
          </cell>
          <cell r="C1448" t="str">
            <v>M2</v>
          </cell>
          <cell r="D1448">
            <v>154.07</v>
          </cell>
        </row>
        <row r="1449">
          <cell r="A1449" t="str">
            <v>C4465</v>
          </cell>
          <cell r="B1449" t="str">
            <v>COBERTURA TELHA CERÂMICA - (RIPA, CAIBRO)</v>
          </cell>
          <cell r="C1449" t="str">
            <v>M2</v>
          </cell>
          <cell r="D1449">
            <v>138.94999999999999</v>
          </cell>
        </row>
        <row r="1450">
          <cell r="A1450" t="str">
            <v>C4466</v>
          </cell>
          <cell r="B1450" t="str">
            <v>COBERTURA TELHA CERÂMICA (RIPA, CAIBRO, LINHA)</v>
          </cell>
          <cell r="C1450" t="str">
            <v>M2</v>
          </cell>
          <cell r="D1450">
            <v>188.38</v>
          </cell>
        </row>
        <row r="1451">
          <cell r="A1451" t="str">
            <v>DOMOS</v>
          </cell>
          <cell r="D1451">
            <v>4164.3100000000004</v>
          </cell>
        </row>
        <row r="1452">
          <cell r="A1452" t="str">
            <v>C4370</v>
          </cell>
          <cell r="B1452" t="str">
            <v>ABÓBADA DE POLICARBONATO TRANSPARENTE (FORN./MONTAGEM)</v>
          </cell>
          <cell r="C1452" t="str">
            <v>M2</v>
          </cell>
          <cell r="D1452">
            <v>634.12</v>
          </cell>
        </row>
        <row r="1453">
          <cell r="A1453" t="str">
            <v>C0769</v>
          </cell>
          <cell r="B1453" t="str">
            <v>CHAPA POLICARBONATO  ALVEOLAR CRISTAL ESP.= 6mm</v>
          </cell>
          <cell r="C1453" t="str">
            <v>M2</v>
          </cell>
          <cell r="D1453">
            <v>134.05000000000001</v>
          </cell>
        </row>
        <row r="1454">
          <cell r="A1454" t="str">
            <v>C0770</v>
          </cell>
          <cell r="B1454" t="str">
            <v>CHAPA POLICARBONATO COMPACTO CRISTAL ESP.= 6mm</v>
          </cell>
          <cell r="C1454" t="str">
            <v>M2</v>
          </cell>
          <cell r="D1454">
            <v>550.79999999999995</v>
          </cell>
        </row>
        <row r="1455">
          <cell r="A1455" t="str">
            <v>C0771</v>
          </cell>
          <cell r="B1455" t="str">
            <v>CHAPA POLICARBONATO FUMÊ ESP.= 4mm</v>
          </cell>
          <cell r="C1455" t="str">
            <v>M2</v>
          </cell>
          <cell r="D1455">
            <v>101.04</v>
          </cell>
        </row>
        <row r="1456">
          <cell r="A1456" t="str">
            <v>C1147</v>
          </cell>
          <cell r="B1456" t="str">
            <v>DOMO INDIVIDUAL DE ACRÍLICO</v>
          </cell>
          <cell r="C1456" t="str">
            <v>M2</v>
          </cell>
          <cell r="D1456">
            <v>672.73</v>
          </cell>
        </row>
        <row r="1457">
          <cell r="A1457" t="str">
            <v>C1148</v>
          </cell>
          <cell r="B1457" t="str">
            <v>DOMO INDIVIDUAL DE FIBRA DE VIDRO</v>
          </cell>
          <cell r="C1457" t="str">
            <v>M2</v>
          </cell>
          <cell r="D1457">
            <v>533.36</v>
          </cell>
        </row>
        <row r="1458">
          <cell r="A1458" t="str">
            <v>C1149</v>
          </cell>
          <cell r="B1458" t="str">
            <v>DOMO MODULAR DE ACRÍLICO</v>
          </cell>
          <cell r="C1458" t="str">
            <v>M2</v>
          </cell>
          <cell r="D1458">
            <v>728.8</v>
          </cell>
        </row>
        <row r="1459">
          <cell r="A1459" t="str">
            <v>C1150</v>
          </cell>
          <cell r="B1459" t="str">
            <v>DOMO MODULAR DE FIBRA DE VIDRO</v>
          </cell>
          <cell r="C1459" t="str">
            <v>M2</v>
          </cell>
          <cell r="D1459">
            <v>809.41</v>
          </cell>
        </row>
        <row r="1460">
          <cell r="A1460" t="str">
            <v>OUTROS ELEMENTOS</v>
          </cell>
          <cell r="D1460">
            <v>2232.84</v>
          </cell>
        </row>
        <row r="1461">
          <cell r="A1461" t="str">
            <v>C3448</v>
          </cell>
          <cell r="B1461" t="str">
            <v>BEIRAL DE MADEIRA (1X10)cm</v>
          </cell>
          <cell r="C1461" t="str">
            <v>M</v>
          </cell>
          <cell r="D1461">
            <v>34.32</v>
          </cell>
        </row>
        <row r="1462">
          <cell r="A1462" t="str">
            <v>C0388</v>
          </cell>
          <cell r="B1462" t="str">
            <v>BEIRAL DE MADEIRA DE (2 X 8)cm, INCLUSIVE PINTURA</v>
          </cell>
          <cell r="C1462" t="str">
            <v>M</v>
          </cell>
          <cell r="D1462">
            <v>34.64</v>
          </cell>
        </row>
        <row r="1463">
          <cell r="A1463" t="str">
            <v>C0657</v>
          </cell>
          <cell r="B1463" t="str">
            <v>CALHA DE ALUMÍNIO DESENVOLVIMENTO DE 25cm</v>
          </cell>
          <cell r="C1463" t="str">
            <v>M</v>
          </cell>
          <cell r="D1463">
            <v>70.959999999999994</v>
          </cell>
        </row>
        <row r="1464">
          <cell r="A1464" t="str">
            <v>C0658</v>
          </cell>
          <cell r="B1464" t="str">
            <v>CALHA DE CHAPA COBRE 26 DESENVOLVIMENTO 33cm</v>
          </cell>
          <cell r="C1464" t="str">
            <v>M</v>
          </cell>
          <cell r="D1464">
            <v>162.83000000000001</v>
          </cell>
        </row>
        <row r="1465">
          <cell r="A1465" t="str">
            <v>C0659</v>
          </cell>
          <cell r="B1465" t="str">
            <v>CALHA DE CHAPA COBRE 26 DESENVOLVIMENTO 50cm</v>
          </cell>
          <cell r="C1465" t="str">
            <v>M</v>
          </cell>
          <cell r="D1465">
            <v>195.62</v>
          </cell>
        </row>
        <row r="1466">
          <cell r="A1466" t="str">
            <v>C0660</v>
          </cell>
          <cell r="B1466" t="str">
            <v>CALHA DE CHAPA GALVANIZADA 26 DESENVOLVIMENTO 33cm</v>
          </cell>
          <cell r="C1466" t="str">
            <v>M</v>
          </cell>
          <cell r="D1466">
            <v>69.92</v>
          </cell>
        </row>
        <row r="1467">
          <cell r="A1467" t="str">
            <v>C0661</v>
          </cell>
          <cell r="B1467" t="str">
            <v>CALHA DE CHAPA GALVANIZADA 26 DESENVOLVIMENTO 50cm</v>
          </cell>
          <cell r="C1467" t="str">
            <v>M</v>
          </cell>
          <cell r="D1467">
            <v>89.75</v>
          </cell>
        </row>
        <row r="1468">
          <cell r="A1468" t="str">
            <v>C0662</v>
          </cell>
          <cell r="B1468" t="str">
            <v>CALHA DE FIBERGLASS ESP.= 2mm  DESENVOLVIMENTO 30cm</v>
          </cell>
          <cell r="C1468" t="str">
            <v>M</v>
          </cell>
          <cell r="D1468">
            <v>47.76</v>
          </cell>
        </row>
        <row r="1469">
          <cell r="A1469" t="str">
            <v>C4910</v>
          </cell>
          <cell r="B1469" t="str">
            <v>CALHA EM CHAPA DE ALUMÍNIO LISA 22, ESP.=0,71MM, INCLUSO TRANSPORTE VERTICAL</v>
          </cell>
          <cell r="C1469" t="str">
            <v>M2</v>
          </cell>
          <cell r="D1469">
            <v>176.24</v>
          </cell>
        </row>
        <row r="1470">
          <cell r="A1470" t="str">
            <v>C3684</v>
          </cell>
          <cell r="B1470" t="str">
            <v>COBERTA EM PALHA DE CARNAÚBA</v>
          </cell>
          <cell r="C1470" t="str">
            <v>M2</v>
          </cell>
          <cell r="D1470">
            <v>40.590000000000003</v>
          </cell>
        </row>
        <row r="1471">
          <cell r="A1471" t="str">
            <v>C3746</v>
          </cell>
          <cell r="B1471" t="str">
            <v>ESTACIONAMENTO COBERTO C/ TELHA DE FIBROCIMENTO - VAGA (4,50x2,75)</v>
          </cell>
          <cell r="C1471" t="str">
            <v>M2</v>
          </cell>
          <cell r="D1471">
            <v>181.06</v>
          </cell>
        </row>
        <row r="1472">
          <cell r="A1472" t="str">
            <v>C1631</v>
          </cell>
          <cell r="B1472" t="str">
            <v>LONA PLÁSTICA PRETA, P/SERVIÇOS EM COBERTAS</v>
          </cell>
          <cell r="C1472" t="str">
            <v>M2</v>
          </cell>
          <cell r="D1472">
            <v>11.31</v>
          </cell>
        </row>
        <row r="1473">
          <cell r="A1473" t="str">
            <v>C2248</v>
          </cell>
          <cell r="B1473" t="str">
            <v>RUFO DE CHAPA COBRE 26 DESENVOLVIMENTO 33cm</v>
          </cell>
          <cell r="C1473" t="str">
            <v>M</v>
          </cell>
          <cell r="D1473">
            <v>128.72999999999999</v>
          </cell>
        </row>
        <row r="1474">
          <cell r="A1474" t="str">
            <v>C2249</v>
          </cell>
          <cell r="B1474" t="str">
            <v>RUFO DE CHAPA GALVANIZADA 26 DESENVOLVIMENTO 33cm</v>
          </cell>
          <cell r="C1474" t="str">
            <v>M</v>
          </cell>
          <cell r="D1474">
            <v>40.549999999999997</v>
          </cell>
        </row>
        <row r="1475">
          <cell r="A1475" t="str">
            <v>C2250</v>
          </cell>
          <cell r="B1475" t="str">
            <v>RUFO DE FIBROCIMENTO</v>
          </cell>
          <cell r="C1475" t="str">
            <v>M</v>
          </cell>
          <cell r="D1475">
            <v>109.44</v>
          </cell>
        </row>
        <row r="1476">
          <cell r="A1476" t="str">
            <v>C2251</v>
          </cell>
          <cell r="B1476" t="str">
            <v>RUFO DE FIBROCIMENTO C/ VEDAÇÃO ELÁSTICA</v>
          </cell>
          <cell r="C1476" t="str">
            <v>M</v>
          </cell>
          <cell r="D1476">
            <v>137.35</v>
          </cell>
        </row>
        <row r="1477">
          <cell r="A1477" t="str">
            <v>C2252</v>
          </cell>
          <cell r="B1477" t="str">
            <v>RUFO DE FIBROCIMENTO P/TELHA MAXIPLAC</v>
          </cell>
          <cell r="C1477" t="str">
            <v>M</v>
          </cell>
          <cell r="D1477">
            <v>81.64</v>
          </cell>
        </row>
        <row r="1478">
          <cell r="A1478" t="str">
            <v>C2253</v>
          </cell>
          <cell r="B1478" t="str">
            <v>RUFO DE FIBROCIMENTO P/TELHA ONDULADA</v>
          </cell>
          <cell r="C1478" t="str">
            <v>M</v>
          </cell>
          <cell r="D1478">
            <v>63.83</v>
          </cell>
        </row>
        <row r="1479">
          <cell r="A1479" t="str">
            <v>C3652</v>
          </cell>
          <cell r="B1479" t="str">
            <v>RUFO/ALGEIROZ EM CONCRETO PRÉ-MOLDADO L=30CM</v>
          </cell>
          <cell r="C1479" t="str">
            <v>M</v>
          </cell>
          <cell r="D1479">
            <v>129.06</v>
          </cell>
        </row>
        <row r="1480">
          <cell r="A1480" t="str">
            <v>C4911</v>
          </cell>
          <cell r="B1480" t="str">
            <v>RUFO EM CHAPA DE ALUMÍNIO LISA 22, ESP.=0,71MM, INCLUSO TRANSPORTE VERTICAL</v>
          </cell>
          <cell r="C1480" t="str">
            <v>M2</v>
          </cell>
          <cell r="D1480">
            <v>160.16999999999999</v>
          </cell>
        </row>
        <row r="1481">
          <cell r="A1481" t="str">
            <v>C2479</v>
          </cell>
          <cell r="B1481" t="str">
            <v>TOLDO COM ESTRUTURA METÁLICA</v>
          </cell>
          <cell r="C1481" t="str">
            <v>M2</v>
          </cell>
          <cell r="D1481">
            <v>267.07</v>
          </cell>
        </row>
        <row r="1482">
          <cell r="A1482" t="str">
            <v>IMPERMEABILIZAÇÃO</v>
          </cell>
          <cell r="D1482">
            <v>3241.48</v>
          </cell>
        </row>
        <row r="1483">
          <cell r="A1483" t="str">
            <v>BALDRAMES</v>
          </cell>
          <cell r="D1483">
            <v>98.16</v>
          </cell>
        </row>
        <row r="1484">
          <cell r="A1484" t="str">
            <v>C1462</v>
          </cell>
          <cell r="B1484" t="str">
            <v>IMPERMEABILIZAÇÃO DE ALVENARIA DE EMBASAMENTO NO RESPALDO C/ARGAMASSA CIMENTO E AREIA S/ PENEIRAMENTO, TRAÇO 1:3, ESP.=2cm C/ ADITIVO IMPERMABILIZANTE</v>
          </cell>
          <cell r="C1484" t="str">
            <v>M2</v>
          </cell>
          <cell r="D1484">
            <v>51.12</v>
          </cell>
        </row>
        <row r="1485">
          <cell r="A1485" t="str">
            <v>C1466</v>
          </cell>
          <cell r="B1485" t="str">
            <v>IMPERMEABILIZAÇÃO HORIZONTAL DE ALICERCES C/MANTA BUTÍLICA EM PAREDES DE 1 ½  TIJOLO</v>
          </cell>
          <cell r="C1485" t="str">
            <v>M</v>
          </cell>
          <cell r="D1485">
            <v>47.04</v>
          </cell>
        </row>
        <row r="1486">
          <cell r="A1486" t="str">
            <v>PISOS</v>
          </cell>
          <cell r="D1486">
            <v>131.97999999999999</v>
          </cell>
        </row>
        <row r="1487">
          <cell r="A1487" t="str">
            <v>C1424</v>
          </cell>
          <cell r="B1487" t="str">
            <v>GEOTEXTIL COMO CAMADA  DE DESLIZAMENTO / SEPARAÇÃO OU COMO CAMADA DE BERÇO E/OU AMORTECIMENTO</v>
          </cell>
          <cell r="C1487" t="str">
            <v>M2</v>
          </cell>
          <cell r="D1487">
            <v>13.62</v>
          </cell>
        </row>
        <row r="1488">
          <cell r="A1488" t="str">
            <v>C1465</v>
          </cell>
          <cell r="B1488" t="str">
            <v>IMPERMEABILIZAÇÃO DE ÁREAS SUJEITAS A INFILTRAÇÃO POR LENÇOL FREÁTICO</v>
          </cell>
          <cell r="C1488" t="str">
            <v>M2</v>
          </cell>
          <cell r="D1488">
            <v>55.79</v>
          </cell>
        </row>
        <row r="1489">
          <cell r="A1489" t="str">
            <v>C1472</v>
          </cell>
          <cell r="B1489" t="str">
            <v>IMPERMEABILIZAÇÃO P/ REBAIXO BANHEIRO E COZINHA C/TINTA ASFÁLTICA</v>
          </cell>
          <cell r="C1489" t="str">
            <v>M2</v>
          </cell>
          <cell r="D1489">
            <v>19.72</v>
          </cell>
        </row>
        <row r="1490">
          <cell r="A1490" t="str">
            <v>C2057</v>
          </cell>
          <cell r="B1490" t="str">
            <v>PROTEÇÃO DE SUPERFÍCIES IMPERMEABILIZADAS</v>
          </cell>
          <cell r="C1490" t="str">
            <v>M2</v>
          </cell>
          <cell r="D1490">
            <v>42.85</v>
          </cell>
        </row>
        <row r="1491">
          <cell r="A1491" t="str">
            <v>CALHAS</v>
          </cell>
          <cell r="D1491">
            <v>171.9</v>
          </cell>
        </row>
        <row r="1492">
          <cell r="A1492" t="str">
            <v>C1458</v>
          </cell>
          <cell r="B1492" t="str">
            <v>IMPERMEABILIZAÇÃO C/ IMPERMEABILIZANTE ESTRUTURAL E APLICAÇÃO DE MEMBRANA DE BASE ACRÍLICA</v>
          </cell>
          <cell r="C1492" t="str">
            <v>M2</v>
          </cell>
          <cell r="D1492">
            <v>71.22</v>
          </cell>
        </row>
        <row r="1493">
          <cell r="A1493" t="str">
            <v>C1463</v>
          </cell>
          <cell r="B1493" t="str">
            <v>IMPERMEABILIZAÇÃO DE CALHA, VIGA-CALHA, JARDINEIRA C/MANTA ASFÁLTICA .AUTO-ADESIVA</v>
          </cell>
          <cell r="C1493" t="str">
            <v>M2</v>
          </cell>
          <cell r="D1493">
            <v>41.66</v>
          </cell>
        </row>
        <row r="1494">
          <cell r="A1494" t="str">
            <v>C1470</v>
          </cell>
          <cell r="B1494" t="str">
            <v>IMPERMEABILIZAÇÃO JARDINEIRAS C/ARGAMASSA DE CIMENTO E AREIA S/ PENEIRAMENTO, TRAÇO 1:3 - ESP.= 3cm</v>
          </cell>
          <cell r="C1494" t="str">
            <v>M2</v>
          </cell>
          <cell r="D1494">
            <v>59.02</v>
          </cell>
        </row>
        <row r="1495">
          <cell r="A1495" t="str">
            <v>COBERTURAS</v>
          </cell>
          <cell r="D1495">
            <v>708.03</v>
          </cell>
        </row>
        <row r="1496">
          <cell r="A1496" t="str">
            <v>C1476</v>
          </cell>
          <cell r="B1496" t="str">
            <v>IMPERMEABILIZAÇÃO À BASE DE ELASTÔMEROS  SINTÉTICOS CALANDRADOS E PRÉ-VULCANIZADOS C/ MANTA BUTÍLICA</v>
          </cell>
          <cell r="C1496" t="str">
            <v>M2</v>
          </cell>
          <cell r="D1496">
            <v>175.05</v>
          </cell>
        </row>
        <row r="1497">
          <cell r="A1497" t="str">
            <v>C1173</v>
          </cell>
          <cell r="B1497" t="str">
            <v>IMPERMEABILIZAÇÃO À BASE DE ELASTÔMEROS SINTÉTICOS "NEOPRENE + HYPALON"</v>
          </cell>
          <cell r="C1497" t="str">
            <v>M2</v>
          </cell>
          <cell r="D1497">
            <v>236.3</v>
          </cell>
        </row>
        <row r="1498">
          <cell r="A1498" t="str">
            <v>C1232</v>
          </cell>
          <cell r="B1498" t="str">
            <v>IMPERMEABILIZAÇÃO À BASE DE EMULSÃO ASFÁLTICA ESTRUTURADA C/ VÉU DE FIBRA DE VIDRO C/ PINTURA DEFLETIVA</v>
          </cell>
          <cell r="C1498" t="str">
            <v>M2</v>
          </cell>
          <cell r="D1498">
            <v>189.66</v>
          </cell>
        </row>
        <row r="1499">
          <cell r="A1499" t="str">
            <v>C1459</v>
          </cell>
          <cell r="B1499" t="str">
            <v>IMPERMEABLIZAÇÃO C/ APLICAÇÃO DIRETA DE IMPERMEABILIZANTE ESTRUTURAL SEGUIDA DE APLICAÇÃO DE MEMBRANA DE BASE ACRÍLICA</v>
          </cell>
          <cell r="C1499" t="str">
            <v>M2</v>
          </cell>
          <cell r="D1499">
            <v>71.22</v>
          </cell>
        </row>
        <row r="1500">
          <cell r="A1500" t="str">
            <v>C1779</v>
          </cell>
          <cell r="B1500" t="str">
            <v>IMPERMEABILIZAÇÃO DE LAJES C/ MANTA ASFÁLTICA PRÉ-FABRICADA, C/ VÉU DE POLIÉSTER</v>
          </cell>
          <cell r="C1500" t="str">
            <v>M2</v>
          </cell>
          <cell r="D1500">
            <v>35.799999999999997</v>
          </cell>
        </row>
        <row r="1501">
          <cell r="A1501" t="str">
            <v>RESERVATÓRIOS</v>
          </cell>
          <cell r="D1501">
            <v>279.27999999999997</v>
          </cell>
        </row>
        <row r="1502">
          <cell r="A1502" t="str">
            <v>C1473</v>
          </cell>
          <cell r="B1502" t="str">
            <v>IMPERMEABILIZAÇÃO DE RESERVATÓRIOS E PISCINAS ELEVADAS C/ IMPERMEABILIZANTE ESTRUTURAL C/ APLICAÇÃO DE MEMBRANA ELÁSTICA BI-COMPONENTE</v>
          </cell>
          <cell r="C1502" t="str">
            <v>M2</v>
          </cell>
          <cell r="D1502">
            <v>36.659999999999997</v>
          </cell>
        </row>
        <row r="1503">
          <cell r="A1503" t="str">
            <v>C1475</v>
          </cell>
          <cell r="B1503" t="str">
            <v>IMPERMEABILIZAÇÃO DE SUPERFÍCIES INTERNAS DE RESERVATÓRIOS ENTERRADOS</v>
          </cell>
          <cell r="C1503" t="str">
            <v>M2</v>
          </cell>
          <cell r="D1503">
            <v>93.99</v>
          </cell>
        </row>
        <row r="1504">
          <cell r="A1504" t="str">
            <v>C1469</v>
          </cell>
          <cell r="B1504" t="str">
            <v>IMPERMEABILIZAÇÃO INTERNA E EXTERNA P/RESERVATÓRIO ENTERRADO</v>
          </cell>
          <cell r="C1504" t="str">
            <v>M2</v>
          </cell>
          <cell r="D1504">
            <v>100.26</v>
          </cell>
        </row>
        <row r="1505">
          <cell r="A1505" t="str">
            <v>C1460</v>
          </cell>
          <cell r="B1505" t="str">
            <v>IMPERMEABILIZAÇÃO INTERNA C/ CIMENTO IMPERMEABILIZANTE ESTRUTURAL</v>
          </cell>
          <cell r="C1505" t="str">
            <v>M2</v>
          </cell>
          <cell r="D1505">
            <v>20.09</v>
          </cell>
        </row>
        <row r="1506">
          <cell r="A1506" t="str">
            <v>C1467</v>
          </cell>
          <cell r="B1506" t="str">
            <v>IMPERMEABILIZAÇÃO INTERNA DE PISCINAS ENTERRADAS C/CIMENTO IMPERMEABILIZANTE ESTRUTURAL</v>
          </cell>
          <cell r="C1506" t="str">
            <v>M2</v>
          </cell>
          <cell r="D1506">
            <v>24.71</v>
          </cell>
        </row>
        <row r="1507">
          <cell r="A1507" t="str">
            <v>C2033</v>
          </cell>
          <cell r="B1507" t="str">
            <v>PREPARO DE SUPERFÍCIE INTERNA EM RESERVATÓRIOS A SEREM IMPERMEABILIZADOS</v>
          </cell>
          <cell r="C1507" t="str">
            <v>M2</v>
          </cell>
          <cell r="D1507">
            <v>3.57</v>
          </cell>
        </row>
        <row r="1508">
          <cell r="A1508" t="str">
            <v>CORTINA</v>
          </cell>
          <cell r="D1508">
            <v>286.57</v>
          </cell>
        </row>
        <row r="1509">
          <cell r="A1509" t="str">
            <v>C0667</v>
          </cell>
          <cell r="B1509" t="str">
            <v>CAMADA PROTETORA DE SUPERFÍCIES HORIZONTAIS C/ ARGAMASSA DE CIMENTO E AREIA S/ PENEIRAMENTO TRAÇO 1:5 - ESP.= 1 A 2 cm</v>
          </cell>
          <cell r="C1509" t="str">
            <v>M2</v>
          </cell>
          <cell r="D1509">
            <v>41.36</v>
          </cell>
        </row>
        <row r="1510">
          <cell r="A1510" t="str">
            <v>C0668</v>
          </cell>
          <cell r="B1510" t="str">
            <v>CAMADA PROTETORA DE SUPERFÍCIES VERTICAIS C/ PINTURA DE EMULSÃO ASFÁLTICA E ARGAMASSA DE CIMENTO E AREIA S/ PENEIRAMENTO TRAÇO 1:5, ESP.= 1 A 2 cm</v>
          </cell>
          <cell r="C1510" t="str">
            <v>M2</v>
          </cell>
          <cell r="D1510">
            <v>51.07</v>
          </cell>
        </row>
        <row r="1511">
          <cell r="A1511" t="str">
            <v>C1461</v>
          </cell>
          <cell r="B1511" t="str">
            <v>IMPERMEABILIZAÇÃO DE ÁREAS SUJEITAS À UMIDADE C/ APLICAÇÃO DE DUAS DEMÃOS DE IMPERMEABILIZANTE ESTRUTURAL DILUÍDO C/ ÁGUA E EMULSÃO ADESIVA TRAÇO 12:4:1</v>
          </cell>
          <cell r="C1511" t="str">
            <v>M2</v>
          </cell>
          <cell r="D1511">
            <v>14.58</v>
          </cell>
        </row>
        <row r="1512">
          <cell r="A1512" t="str">
            <v>C2188</v>
          </cell>
          <cell r="B1512" t="str">
            <v>REGULARIZAÇÃO DE SUPERFÍCIES HORIZONTAIS E VERTICAIS C/ ARGAMASSA DE CIMENTO E AREIA S/ PENEIRAMENTO, TRAÇO 1:3, ESP.= 6cm P/ APLICAÇÃO DE IMPERMEABILIZAÇÃO</v>
          </cell>
          <cell r="C1512" t="str">
            <v>M2</v>
          </cell>
          <cell r="D1512">
            <v>67.930000000000007</v>
          </cell>
        </row>
        <row r="1513">
          <cell r="A1513" t="str">
            <v>C2217</v>
          </cell>
          <cell r="B1513" t="str">
            <v>REVESTIMENTO DE SUPERFÍCIE HORIZONTAL OU VERTICAL C/ARGAMASSA DE CIMENTO E AREIA S/ PENEIRAMENTO TRAÇO 1:3, ESP.= 5cm</v>
          </cell>
          <cell r="C1513" t="str">
            <v>M2</v>
          </cell>
          <cell r="D1513">
            <v>111.63</v>
          </cell>
        </row>
        <row r="1514">
          <cell r="A1514" t="str">
            <v>OUTROS ELEMENTOS</v>
          </cell>
          <cell r="D1514">
            <v>354.67</v>
          </cell>
        </row>
        <row r="1515">
          <cell r="A1515" t="str">
            <v>C4723</v>
          </cell>
          <cell r="B1515" t="str">
            <v xml:space="preserve">IMPERMEABILIZAÇÃO À BASE DE ARGAMASSA POLIMÉRICA E RESINA EPOXI(SUPERFÍCIES EM CONTATO DIRETO COM ÁGUA RESIDUÁRIAS OU CONTATO COM GASES                                                                                                                                                  </v>
          </cell>
          <cell r="C1515" t="str">
            <v>M2</v>
          </cell>
          <cell r="D1515">
            <v>56.95</v>
          </cell>
        </row>
        <row r="1516">
          <cell r="A1516" t="str">
            <v>C4722</v>
          </cell>
          <cell r="B1516" t="str">
            <v>IMPERMEABILIZAÇÃO À BASE DE ARGAMASSA POLIMÉRICA, RESINA TERMOPLÁSTICA E TELA DE POLIESTER MALHA 2X2MM (SUPERFÍCIE EM CONTATO DIRETO COM A ÁGUA)</v>
          </cell>
          <cell r="C1516" t="str">
            <v>M2</v>
          </cell>
          <cell r="D1516">
            <v>43.42</v>
          </cell>
        </row>
        <row r="1517">
          <cell r="A1517" t="str">
            <v>C4724</v>
          </cell>
          <cell r="B1517" t="str">
            <v>IMPERMEABILIZAÇÃO À BASE DE ARGAMASSA POLIMÉRICA (LAJE DE RESERVATÓRIO SOB AÇÃO DE GASES)</v>
          </cell>
          <cell r="C1517" t="str">
            <v>M2</v>
          </cell>
          <cell r="D1517">
            <v>8.1300000000000008</v>
          </cell>
        </row>
        <row r="1518">
          <cell r="A1518" t="str">
            <v>C2841</v>
          </cell>
          <cell r="B1518" t="str">
            <v>IMPERMEABILIZAÇÃO C/ ARGAMASSA DE  CIMENTO E AREIA 1:3 ADITIVADA, ESP.= 2.50cm</v>
          </cell>
          <cell r="C1518" t="str">
            <v>M2</v>
          </cell>
          <cell r="D1518">
            <v>46.13</v>
          </cell>
        </row>
        <row r="1519">
          <cell r="A1519" t="str">
            <v>C2842</v>
          </cell>
          <cell r="B1519" t="str">
            <v>IMPERMEABILIZAÇÃO C/ CIMENTO CRISTALIZANTE, BASE ACRÍLICA</v>
          </cell>
          <cell r="C1519" t="str">
            <v>M2</v>
          </cell>
          <cell r="D1519">
            <v>70.23</v>
          </cell>
        </row>
        <row r="1520">
          <cell r="A1520" t="str">
            <v>C2843</v>
          </cell>
          <cell r="B1520" t="str">
            <v>IMPERMEABILIZAÇÃO C/ EMULSÃO ASFÁLTICA CONSUMO 2kg/m²</v>
          </cell>
          <cell r="C1520" t="str">
            <v>M2</v>
          </cell>
          <cell r="D1520">
            <v>40.58</v>
          </cell>
        </row>
        <row r="1521">
          <cell r="A1521" t="str">
            <v>C3444</v>
          </cell>
          <cell r="B1521" t="str">
            <v>IMPERMEABILIZAÇÃO C/ SIKA E IGOL P/ CX. D´ÁGUA</v>
          </cell>
          <cell r="C1521" t="str">
            <v>M2</v>
          </cell>
          <cell r="D1521">
            <v>68.27</v>
          </cell>
        </row>
        <row r="1522">
          <cell r="A1522" t="str">
            <v>C4021</v>
          </cell>
          <cell r="B1522" t="str">
            <v>IMPERMEABILIZAÇÃO DE ACABAMENTO C/ HEYDICRYL PLUS, COR BRANCA, CONSUMO 3,0 KG/M2, REFORÇADA C/ TELA</v>
          </cell>
          <cell r="C1522" t="str">
            <v>M2</v>
          </cell>
          <cell r="D1522">
            <v>20.96</v>
          </cell>
        </row>
        <row r="1523">
          <cell r="A1523" t="str">
            <v>IMPERMEABILIZAÇÃO UTILIZANDO MANTA ASFÁLTICA (ABNT NBR 9952:2014)</v>
          </cell>
          <cell r="D1523">
            <v>1210.8900000000001</v>
          </cell>
        </row>
        <row r="1524">
          <cell r="A1524" t="str">
            <v>C5013</v>
          </cell>
          <cell r="B1524" t="str">
            <v xml:space="preserve">IMPERMEABILIZAÇÃO COM MANTA ASFÁLTICA, CLASSE B, ESTRUTURADA COM POLIESTER NÃO TECIDO, FACE EXPOSTA EM ALUMÍNIO, TIPO II, E=3MM
</v>
          </cell>
          <cell r="C1524" t="str">
            <v>M2</v>
          </cell>
          <cell r="D1524">
            <v>65.47</v>
          </cell>
        </row>
        <row r="1525">
          <cell r="A1525" t="str">
            <v>C5014</v>
          </cell>
          <cell r="B1525" t="str">
            <v xml:space="preserve">IMPERMEABILIZAÇÃO COM MANTA ASFÁLTICA, CLASSE B, ESTRUTURADA COM POLIESTER NÃO TECIDO, FACE EXPOSTA EM ALUMÍNIO, TIPO II, E=4MM
</v>
          </cell>
          <cell r="C1525" t="str">
            <v>M2</v>
          </cell>
          <cell r="D1525">
            <v>79.31</v>
          </cell>
        </row>
        <row r="1526">
          <cell r="A1526" t="str">
            <v>C5015</v>
          </cell>
          <cell r="B1526" t="str">
            <v xml:space="preserve">IMPERMEABILIZAÇÃO COM MANTA ASFÁLTICA, CLASSE B, ESTRUTURADA COM POLIESTER NÃO TECIDO, FACE EXPOSTA EM ALUMÍNIO, TIPO III, E=3MM
</v>
          </cell>
          <cell r="C1526" t="str">
            <v>M2</v>
          </cell>
          <cell r="D1526">
            <v>72.349999999999994</v>
          </cell>
        </row>
        <row r="1527">
          <cell r="A1527" t="str">
            <v>C5016</v>
          </cell>
          <cell r="B1527" t="str">
            <v xml:space="preserve">IMPERMEABILIZAÇÃO COM MANTA ASFÁLTICA, CLASSE B, ESTRUTURADA COM POLIESTER NÃO TECIDO, FACE EXPOSTA EM ALUMÍNIO, TIPO III, E=4MM
</v>
          </cell>
          <cell r="C1527" t="str">
            <v>M2</v>
          </cell>
          <cell r="D1527">
            <v>83.46</v>
          </cell>
        </row>
        <row r="1528">
          <cell r="A1528" t="str">
            <v>C5017</v>
          </cell>
          <cell r="B1528" t="str">
            <v>IMPERMEABILIZAÇÃO COM MANTA ASFÁLTICA, CLASSE B, ESTRUTURADA COM POLIESTER NÃO TECIDO, FACES EM POLIETILENO, TIPO II, E=3MM</v>
          </cell>
          <cell r="C1528" t="str">
            <v>M2</v>
          </cell>
          <cell r="D1528">
            <v>62.7</v>
          </cell>
        </row>
        <row r="1529">
          <cell r="A1529" t="str">
            <v>C5018</v>
          </cell>
          <cell r="B1529" t="str">
            <v>IMPERMEABILIZAÇÃO COM MANTA ASFÁLTICA, CLASSE B, ESTRUTURADA COM POLIESTER NÃO TECIDO, FACES EM POLIETILENO, TIPO II, E=4MM</v>
          </cell>
          <cell r="C1529" t="str">
            <v>M2</v>
          </cell>
          <cell r="D1529">
            <v>71.64</v>
          </cell>
        </row>
        <row r="1530">
          <cell r="A1530" t="str">
            <v>C5019</v>
          </cell>
          <cell r="B1530" t="str">
            <v>IMPERMEABILIZAÇÃO COM MANTA ASFÁLTICA, CLASSE B, ESTRUTURADA COM POLIESTER NÃO TECIDO, FACES EM POLIETILENO, TIPO III, E=3MM</v>
          </cell>
          <cell r="C1530" t="str">
            <v>M2</v>
          </cell>
          <cell r="D1530">
            <v>66.86</v>
          </cell>
        </row>
        <row r="1531">
          <cell r="A1531" t="str">
            <v>C5020</v>
          </cell>
          <cell r="B1531" t="str">
            <v>IMPERMEABILIZAÇÃO COM MANTA ASFÁLTICA, CLASSE B, ESTRUTURADA COM POLIESTER NÃO TECIDO, FACES EM POLIETILENO, TIPO III, E=4MM</v>
          </cell>
          <cell r="C1531" t="str">
            <v>M2</v>
          </cell>
          <cell r="D1531">
            <v>75.87</v>
          </cell>
        </row>
        <row r="1532">
          <cell r="A1532" t="str">
            <v>C5021</v>
          </cell>
          <cell r="B1532" t="str">
            <v>IMPERMEABILIZAÇÃO COM MANTA ASFÁLTICA, CLASSE B, ESTRUTURADA COM POLIESTER NÃO TECIDO, FACES EM POLIETILENO, TIPO IV, E=3MM</v>
          </cell>
          <cell r="C1532" t="str">
            <v>M2</v>
          </cell>
          <cell r="D1532">
            <v>72.959999999999994</v>
          </cell>
        </row>
        <row r="1533">
          <cell r="A1533" t="str">
            <v>C5022</v>
          </cell>
          <cell r="B1533" t="str">
            <v>IMPERMEABILIZAÇÃO COM MANTA ASFÁLTICA, CLASSE B, ESTRUTURADA COM POLIESTER NÃO TECIDO, FACES EM POLIETILENO, TIPO IV, E=4MM</v>
          </cell>
          <cell r="C1533" t="str">
            <v>M2</v>
          </cell>
          <cell r="D1533">
            <v>84.83</v>
          </cell>
        </row>
        <row r="1534">
          <cell r="A1534" t="str">
            <v>C5023</v>
          </cell>
          <cell r="B1534" t="str">
            <v>IMPERMEABILIZAÇÃO COM MANTA ASFÁLTICA, CLASSE B, EM DUAS CAMADAS TIPO II, E=3MM E E=4MM</v>
          </cell>
          <cell r="C1534" t="str">
            <v>M2</v>
          </cell>
          <cell r="D1534">
            <v>130.37</v>
          </cell>
        </row>
        <row r="1535">
          <cell r="A1535" t="str">
            <v>C5024</v>
          </cell>
          <cell r="B1535" t="str">
            <v>IMPERMEABILIZAÇÃO COM MANTA ASFÁLTICA, CLASSE B, EM DUAS CAMADAS, TIPO II DE E=3MM E TIPO III DE E=4MM</v>
          </cell>
          <cell r="C1535" t="str">
            <v>M2</v>
          </cell>
          <cell r="D1535">
            <v>134.61000000000001</v>
          </cell>
        </row>
        <row r="1536">
          <cell r="A1536" t="str">
            <v>C5029</v>
          </cell>
          <cell r="B1536" t="str">
            <v>IMPERMEABILIZAÇÃO COM MANTA ASFÁLTICA, CLASSE B, EM DUAS CAMADAS TIPO III, E=3MM E E=4MM</v>
          </cell>
          <cell r="C1536" t="str">
            <v>M2</v>
          </cell>
          <cell r="D1536">
            <v>138.77000000000001</v>
          </cell>
        </row>
        <row r="1537">
          <cell r="A1537" t="str">
            <v>C5025</v>
          </cell>
          <cell r="B1537" t="str">
            <v>PROTEÇÃO MECÂNICA, COM ARGAMASSA DE CIMENTO E AREIA TRAÇO 1:4, E=2CM</v>
          </cell>
          <cell r="C1537" t="str">
            <v>M2</v>
          </cell>
          <cell r="D1537">
            <v>34.83</v>
          </cell>
        </row>
        <row r="1538">
          <cell r="A1538" t="str">
            <v>C5026</v>
          </cell>
          <cell r="B1538" t="str">
            <v>PROTEÇÃO MECÂNICA, COM CAMADA SEPARADORA DE FILME DE POLIETILENO, COM ARGAMASSA DE CIMENTO E AREIA TRAÇO 1:4, E=2CM</v>
          </cell>
          <cell r="C1538" t="str">
            <v>M2</v>
          </cell>
          <cell r="D1538">
            <v>36.86</v>
          </cell>
        </row>
        <row r="1539">
          <cell r="A1539" t="str">
            <v>PROTEÇÃO TÉRMICA</v>
          </cell>
          <cell r="D1539">
            <v>1141.0899999999999</v>
          </cell>
        </row>
        <row r="1540">
          <cell r="A1540" t="str">
            <v>ISOLAMENTO DE PAREDES</v>
          </cell>
          <cell r="D1540">
            <v>324.87</v>
          </cell>
        </row>
        <row r="1541">
          <cell r="A1541" t="str">
            <v>C1505</v>
          </cell>
          <cell r="B1541" t="str">
            <v>ISOLAMENTO TÉRMICO C/PAINEL DE FIBRA DE VIDRO FLEXÍVEL ESP.=50mm FIXADO COM ADESIVO HIDRO-ASFÁLTICO</v>
          </cell>
          <cell r="C1541" t="str">
            <v>M2</v>
          </cell>
          <cell r="D1541">
            <v>63.65</v>
          </cell>
        </row>
        <row r="1542">
          <cell r="A1542" t="str">
            <v>C1503</v>
          </cell>
          <cell r="B1542" t="str">
            <v>ISOLAMENTO TÉRMICO C/PAINEL DE FIBRA DE VIDRO RÍGIDO ESP.= 25mm FIXADO COM ASFALTO OXIDADO (MODIFICADO)</v>
          </cell>
          <cell r="C1542" t="str">
            <v>M2</v>
          </cell>
          <cell r="D1542">
            <v>91.23</v>
          </cell>
        </row>
        <row r="1543">
          <cell r="A1543" t="str">
            <v>C1506</v>
          </cell>
          <cell r="B1543" t="str">
            <v>ISOLAMENTO TÉRMICO C/PAINEL DE FIBRA DE VIDRO SEMI-RÍGIDO ESP.= 50mm FIXADO C/ARAME E TELA</v>
          </cell>
          <cell r="C1543" t="str">
            <v>M2</v>
          </cell>
          <cell r="D1543">
            <v>71.81</v>
          </cell>
        </row>
        <row r="1544">
          <cell r="A1544" t="str">
            <v>C1504</v>
          </cell>
          <cell r="B1544" t="str">
            <v>ISOLAMENTO TÉRMICO C/TIJOLO CERÂMICO FURADO (30X20X10)cm</v>
          </cell>
          <cell r="C1544" t="str">
            <v>M2</v>
          </cell>
          <cell r="D1544">
            <v>98.18</v>
          </cell>
        </row>
        <row r="1545">
          <cell r="A1545" t="str">
            <v>ISOLAMENTO DE COBERTURAS E LAJES</v>
          </cell>
          <cell r="D1545">
            <v>676.88</v>
          </cell>
        </row>
        <row r="1546">
          <cell r="A1546" t="str">
            <v>C1500</v>
          </cell>
          <cell r="B1546" t="str">
            <v>ISOLAMENTO TÉRMICO C/ARGILA EXPANDIDA AGLOMERADA ESP.= 20cm</v>
          </cell>
          <cell r="C1546" t="str">
            <v>M2</v>
          </cell>
          <cell r="D1546">
            <v>175.27</v>
          </cell>
        </row>
        <row r="1547">
          <cell r="A1547" t="str">
            <v>C1508</v>
          </cell>
          <cell r="B1547" t="str">
            <v>ISOLAMENTO TÉRMICO C/LAJOTAS PRE-MOLDADAS DE CONCRETO</v>
          </cell>
          <cell r="C1547" t="str">
            <v>M2</v>
          </cell>
          <cell r="D1547">
            <v>87.78</v>
          </cell>
        </row>
        <row r="1548">
          <cell r="A1548" t="str">
            <v>C1510</v>
          </cell>
          <cell r="B1548" t="str">
            <v>ISOLAMENTO TÉRMICO C/PEDRA BRITADA SOLTA ESP.= 25cm, SOBRE ARGAMASA DE PROTEÇÃO P/IMPERMEABILIZAÇÃO</v>
          </cell>
          <cell r="C1548" t="str">
            <v>M2</v>
          </cell>
          <cell r="D1548">
            <v>41.85</v>
          </cell>
        </row>
        <row r="1549">
          <cell r="A1549" t="str">
            <v>C1511</v>
          </cell>
          <cell r="B1549" t="str">
            <v>ISOLAMENTO TÉRMICO C/PLACAS DE CONCRETO CELULAR ESP.= 5cm</v>
          </cell>
          <cell r="C1549" t="str">
            <v>M2</v>
          </cell>
          <cell r="D1549">
            <v>97.48</v>
          </cell>
        </row>
        <row r="1550">
          <cell r="A1550" t="str">
            <v>C1512</v>
          </cell>
          <cell r="B1550" t="str">
            <v>ISOLAMENTO TÉRMICO C/PLACAS DE POLIESTIRENO EXPANDIDO ESP.= 5cm</v>
          </cell>
          <cell r="C1550" t="str">
            <v>M2</v>
          </cell>
          <cell r="D1550">
            <v>49.73</v>
          </cell>
        </row>
        <row r="1551">
          <cell r="A1551" t="str">
            <v>C1513</v>
          </cell>
          <cell r="B1551" t="str">
            <v>ISOLAMENTO TÉRMICO C/VERMICULITA AGLOMERADA C/CIMENTO E AREIA ESP.= 15cm</v>
          </cell>
          <cell r="C1551" t="str">
            <v>M2</v>
          </cell>
          <cell r="D1551">
            <v>224.77</v>
          </cell>
        </row>
        <row r="1552">
          <cell r="A1552" t="str">
            <v>ISOLAMENTO DE TUBOS DE AÇO</v>
          </cell>
          <cell r="D1552">
            <v>139.34</v>
          </cell>
        </row>
        <row r="1553">
          <cell r="A1553" t="str">
            <v>C3717</v>
          </cell>
          <cell r="B1553" t="str">
            <v>ISOLAMENTO TÉRMICO COM POLIESTIRENO EXPANDIDO (ISOPOR) EM TUBO DE AÇO PRETO  DE 2"</v>
          </cell>
          <cell r="C1553" t="str">
            <v>M</v>
          </cell>
          <cell r="D1553">
            <v>59.15</v>
          </cell>
        </row>
        <row r="1554">
          <cell r="A1554" t="str">
            <v>C3718</v>
          </cell>
          <cell r="B1554" t="str">
            <v>ISOLAMENTO TÉRMICO COM POLIESTIRENO EXPANDIDO (ISOPOR) EM TUBO DE AÇO PRETO  DE 2 1/2"</v>
          </cell>
          <cell r="C1554" t="str">
            <v>M</v>
          </cell>
          <cell r="D1554">
            <v>80.19</v>
          </cell>
        </row>
        <row r="1555">
          <cell r="A1555" t="str">
            <v>REVESTIMENTOS</v>
          </cell>
          <cell r="D1555">
            <v>11377.66</v>
          </cell>
        </row>
        <row r="1556">
          <cell r="A1556" t="str">
            <v>ARGAMASSAS PARA PAREDES INTERNAS E EXTERNAS</v>
          </cell>
          <cell r="D1556">
            <v>1662.64</v>
          </cell>
        </row>
        <row r="1557">
          <cell r="A1557" t="str">
            <v>C0776</v>
          </cell>
          <cell r="B1557" t="str">
            <v>CHAPISCO C/ ARGAMASSA DE CIMENTO E AREIA S/PENEIRAR TRAÇO 1:3  ESP.= 5mm P/ PAREDE</v>
          </cell>
          <cell r="C1557" t="str">
            <v>M2</v>
          </cell>
          <cell r="D1557">
            <v>7.96</v>
          </cell>
        </row>
        <row r="1558">
          <cell r="A1558" t="str">
            <v>C0777</v>
          </cell>
          <cell r="B1558" t="str">
            <v>CHAPISCO C/ ARGAMASSA DE CIMENTO E PEDRISCO TRAÇO 1:4  ESP.= 7mm P/ PAREDE</v>
          </cell>
          <cell r="C1558" t="str">
            <v>M2</v>
          </cell>
          <cell r="D1558">
            <v>12.97</v>
          </cell>
        </row>
        <row r="1559">
          <cell r="A1559" t="str">
            <v>C1220</v>
          </cell>
          <cell r="B1559" t="str">
            <v>EMBOÇO C/ ARGAMASSA DE CIMENTO E AREIA S/ PENEIRAR, TRAÇO 1:3</v>
          </cell>
          <cell r="C1559" t="str">
            <v>M2</v>
          </cell>
          <cell r="D1559">
            <v>41.26</v>
          </cell>
        </row>
        <row r="1560">
          <cell r="A1560" t="str">
            <v>C1221</v>
          </cell>
          <cell r="B1560" t="str">
            <v>EMBOÇO C/ ARGAMASSA DE CIMENTO E AREIA S/ PENEIRAR, TRAÇO 1:4</v>
          </cell>
          <cell r="C1560" t="str">
            <v>M2</v>
          </cell>
          <cell r="D1560">
            <v>39.54</v>
          </cell>
        </row>
        <row r="1561">
          <cell r="A1561" t="str">
            <v>C1226</v>
          </cell>
          <cell r="B1561" t="str">
            <v>EMBOÇO C/ ARGAMASSA DE CIMENTO E AREIA S/ PENEIRAR, TRAÇO 1:5</v>
          </cell>
          <cell r="C1561" t="str">
            <v>M2</v>
          </cell>
          <cell r="D1561">
            <v>38.5</v>
          </cell>
        </row>
        <row r="1562">
          <cell r="A1562" t="str">
            <v>C3245</v>
          </cell>
          <cell r="B1562" t="str">
            <v>EMBOÇO C/ ARGAMASSA DE CIMENTO E AREIA S/ PENEIRAR, TRAÇO 1:6</v>
          </cell>
          <cell r="C1562" t="str">
            <v>M2</v>
          </cell>
          <cell r="D1562">
            <v>37.81</v>
          </cell>
        </row>
        <row r="1563">
          <cell r="A1563" t="str">
            <v>C3246</v>
          </cell>
          <cell r="B1563" t="str">
            <v>EMBOÇO C/ ARGAMASSA DE CIMENTO E AREIA S/ PENEIRAR, TRAÇO 1:7</v>
          </cell>
          <cell r="C1563" t="str">
            <v>M2</v>
          </cell>
          <cell r="D1563">
            <v>37.31</v>
          </cell>
        </row>
        <row r="1564">
          <cell r="A1564" t="str">
            <v>C1211</v>
          </cell>
          <cell r="B1564" t="str">
            <v>EMBOÇO C/ ARGAMASSA DE CIMENTO, ARENOSO E AREIA S/PENEIRAR TRAÇO 1:7:3  ESP.= 20mm P/ PAREDE</v>
          </cell>
          <cell r="C1564" t="str">
            <v>M2</v>
          </cell>
          <cell r="D1564">
            <v>37.340000000000003</v>
          </cell>
        </row>
        <row r="1565">
          <cell r="A1565" t="str">
            <v>C3023</v>
          </cell>
          <cell r="B1565" t="str">
            <v>EMBOÇO C/ ARGAMASSA DE CIMENTO E AREIA PENEIRADA, TRAÇO 1:3</v>
          </cell>
          <cell r="C1565" t="str">
            <v>M2</v>
          </cell>
          <cell r="D1565">
            <v>50.35</v>
          </cell>
        </row>
        <row r="1566">
          <cell r="A1566" t="str">
            <v>C3029</v>
          </cell>
          <cell r="B1566" t="str">
            <v>EMBOÇO C/ ARGAMASSA DE CIMENTO E AREIA PENEIRADA, TRAÇO 1:4</v>
          </cell>
          <cell r="C1566" t="str">
            <v>M2</v>
          </cell>
          <cell r="D1566">
            <v>48.64</v>
          </cell>
        </row>
        <row r="1567">
          <cell r="A1567" t="str">
            <v>C3080</v>
          </cell>
          <cell r="B1567" t="str">
            <v>EMBOÇO C/ ARGAMASSA DE CIMENTO E AREIA PENEIRADA, TRAÇO 1:5</v>
          </cell>
          <cell r="C1567" t="str">
            <v>M2</v>
          </cell>
          <cell r="D1567">
            <v>47.6</v>
          </cell>
        </row>
        <row r="1568">
          <cell r="A1568" t="str">
            <v>C3120</v>
          </cell>
          <cell r="B1568" t="str">
            <v>EMBOÇO C/ ARGAMASSA DE CIMENTO E AREIA PENEIRADA, TRAÇO 1:6</v>
          </cell>
          <cell r="C1568" t="str">
            <v>M2</v>
          </cell>
          <cell r="D1568">
            <v>46.9</v>
          </cell>
        </row>
        <row r="1569">
          <cell r="A1569" t="str">
            <v>C3122</v>
          </cell>
          <cell r="B1569" t="str">
            <v>EMBOÇO C/ ARGAMASSA DE CIMENTO E AREIA PENEIRADA, TRAÇO 1:7</v>
          </cell>
          <cell r="C1569" t="str">
            <v>M2</v>
          </cell>
          <cell r="D1569">
            <v>46.41</v>
          </cell>
        </row>
        <row r="1570">
          <cell r="A1570" t="str">
            <v>C1212</v>
          </cell>
          <cell r="B1570" t="str">
            <v>EMBOÇO C/ ARGAMASSA MISTA DE CIMENTO, CAL EM PASTA E AREIA S/PENEIRAR TRAÇO 1:1.5:9  ESP.= 20mm P/ PAREDE</v>
          </cell>
          <cell r="C1570" t="str">
            <v>M2</v>
          </cell>
          <cell r="D1570">
            <v>39.840000000000003</v>
          </cell>
        </row>
        <row r="1571">
          <cell r="A1571" t="str">
            <v>C1213</v>
          </cell>
          <cell r="B1571" t="str">
            <v>EMBOÇO C/ ARGAMASSA MISTA DE CIMENTO, CAL HIDRATADA E AREIA S/PENEIRAR TRAÇO 1:2:9  ESP.= 20mm P/ PAREDE</v>
          </cell>
          <cell r="C1571" t="str">
            <v>M2</v>
          </cell>
          <cell r="D1571">
            <v>39.770000000000003</v>
          </cell>
        </row>
        <row r="1572">
          <cell r="A1572" t="str">
            <v>C1238</v>
          </cell>
          <cell r="B1572" t="str">
            <v>ENCHIMENTO DE RASGO C/ARGAMASSA DIAM.= 15 A 25mm (1/2" A 1")</v>
          </cell>
          <cell r="C1572" t="str">
            <v>M</v>
          </cell>
          <cell r="D1572">
            <v>6.11</v>
          </cell>
        </row>
        <row r="1573">
          <cell r="A1573" t="str">
            <v>C1239</v>
          </cell>
          <cell r="B1573" t="str">
            <v>ENCHIMENTO DE RASGO C/ARGAMASSA DIAM.= 32 A 50mm (1 1/4" A 2")</v>
          </cell>
          <cell r="C1573" t="str">
            <v>M</v>
          </cell>
          <cell r="D1573">
            <v>8.57</v>
          </cell>
        </row>
        <row r="1574">
          <cell r="A1574" t="str">
            <v>C1240</v>
          </cell>
          <cell r="B1574" t="str">
            <v>ENCHIMENTO DE RASGO C/ARGAMASSA DIAM.= 65 A100mm  (2 1/2" A 4")</v>
          </cell>
          <cell r="C1574" t="str">
            <v>M</v>
          </cell>
          <cell r="D1574">
            <v>13.58</v>
          </cell>
        </row>
        <row r="1575">
          <cell r="A1575" t="str">
            <v>C1245</v>
          </cell>
          <cell r="B1575" t="str">
            <v>ENTELAMENTO CORRETIVO DE SUPERFÍCIE C/TRINCA P/RETRAÇÃO OU DILATAÇÃO TELA LARG.=15cm REF. CENT.LARG.=5cm</v>
          </cell>
          <cell r="C1575" t="str">
            <v>M</v>
          </cell>
          <cell r="D1575">
            <v>21.62</v>
          </cell>
        </row>
        <row r="1576">
          <cell r="A1576" t="str">
            <v>C1247</v>
          </cell>
          <cell r="B1576" t="str">
            <v>ENTELAMENTO PREVENTIVO DE SUPERFÍCIE SUJEITA A TRINCAS P/RETRAÇÃO OU DILATAÇÃO TELA LARG.= 25cm</v>
          </cell>
          <cell r="C1576" t="str">
            <v>M</v>
          </cell>
          <cell r="D1576">
            <v>6.51</v>
          </cell>
        </row>
        <row r="1577">
          <cell r="A1577" t="str">
            <v>C3545</v>
          </cell>
          <cell r="B1577" t="str">
            <v>MUTIRÃO MISTO - CHAPISCO C/ARGAMASSA DE CIMENTO E PEDRISCO TRAÇO 1:4  ESP.=7mm P/PAREDE</v>
          </cell>
          <cell r="C1577" t="str">
            <v>M2</v>
          </cell>
          <cell r="D1577">
            <v>7.78</v>
          </cell>
        </row>
        <row r="1578">
          <cell r="A1578" t="str">
            <v>C3546</v>
          </cell>
          <cell r="B1578" t="str">
            <v>MUTIRÃO MISTO - REBOCO C/ ARGAMASSA DE CAL TRAÇO 1:4 P/PAREDE</v>
          </cell>
          <cell r="C1578" t="str">
            <v>M2</v>
          </cell>
          <cell r="D1578">
            <v>17.43</v>
          </cell>
        </row>
        <row r="1579">
          <cell r="A1579" t="str">
            <v>C4831</v>
          </cell>
          <cell r="B1579" t="str">
            <v>REBOCO ACÚSTICO C/VERMICULITA AGLOMERADA C/CIMENTO E AREIA ESP=25MM</v>
          </cell>
          <cell r="C1579" t="str">
            <v>M2</v>
          </cell>
          <cell r="D1579">
            <v>125.91</v>
          </cell>
        </row>
        <row r="1580">
          <cell r="A1580" t="str">
            <v>C2110</v>
          </cell>
          <cell r="B1580" t="str">
            <v>REBOCO C/ACABAMENTO.LISO.C/ARGAMASSA DE CIMENTO E AREIA PENEIRADA E ADITIVO IMPERMEABILIZANTE TRAÇO 1:1.5 ESP=5 mm</v>
          </cell>
          <cell r="C1580" t="str">
            <v>M2</v>
          </cell>
          <cell r="D1580">
            <v>45.53</v>
          </cell>
        </row>
        <row r="1581">
          <cell r="A1581" t="str">
            <v>C2121</v>
          </cell>
          <cell r="B1581" t="str">
            <v>REBOCO C/ARGAMASSA DE CAL EM PASTA E AREIA PENEIRADA TRAÇO 1:3  ESP=5 mm P/PAREDE</v>
          </cell>
          <cell r="C1581" t="str">
            <v>M2</v>
          </cell>
          <cell r="D1581">
            <v>28.69</v>
          </cell>
        </row>
        <row r="1582">
          <cell r="A1582" t="str">
            <v>C2122</v>
          </cell>
          <cell r="B1582" t="str">
            <v>REBOCO C/ARGAMASSA DE CAL EM PASTA E AREIA PENEIRADA TRAÇO 1:4  ESP=5 mm P/PAREDE</v>
          </cell>
          <cell r="C1582" t="str">
            <v>M2</v>
          </cell>
          <cell r="D1582">
            <v>28.24</v>
          </cell>
        </row>
        <row r="1583">
          <cell r="A1583" t="str">
            <v>C2123</v>
          </cell>
          <cell r="B1583" t="str">
            <v>REBOCO C/ARGAMASSA DE CAL HIDRATADA E AREIA PENEIRADA TRAÇO 1:3  ESP=5 mm P/PAREDE</v>
          </cell>
          <cell r="C1583" t="str">
            <v>M2</v>
          </cell>
          <cell r="D1583">
            <v>28.28</v>
          </cell>
        </row>
        <row r="1584">
          <cell r="A1584" t="str">
            <v>C3408</v>
          </cell>
          <cell r="B1584" t="str">
            <v>REBOCO C/ ARGAMASSA DE CIMENTO E AREIA S/ PENEIRAR, TRAÇO 1:3</v>
          </cell>
          <cell r="C1584" t="str">
            <v>M2</v>
          </cell>
          <cell r="D1584">
            <v>44.5</v>
          </cell>
        </row>
        <row r="1585">
          <cell r="A1585" t="str">
            <v>C3409</v>
          </cell>
          <cell r="B1585" t="str">
            <v>REBOCO C/ ARGAMASSA DE CIMENTO E AREIA S/ PENEIRAR, TRAÇO 1:4</v>
          </cell>
          <cell r="C1585" t="str">
            <v>M2</v>
          </cell>
          <cell r="D1585">
            <v>42.36</v>
          </cell>
        </row>
        <row r="1586">
          <cell r="A1586" t="str">
            <v>C3124</v>
          </cell>
          <cell r="B1586" t="str">
            <v>REBOCO C/ ARGAMASSA DE CIMENTO E AREIA S/ PENEIRAR, TRAÇO 1:5</v>
          </cell>
          <cell r="C1586" t="str">
            <v>M2</v>
          </cell>
          <cell r="D1586">
            <v>41.06</v>
          </cell>
        </row>
        <row r="1587">
          <cell r="A1587" t="str">
            <v>C3407</v>
          </cell>
          <cell r="B1587" t="str">
            <v>REBOCO C/ ARGAMASSA DE CIMENTO E AREIA S/ PENEIRAR, TRAÇO 1:6</v>
          </cell>
          <cell r="C1587" t="str">
            <v>M2</v>
          </cell>
          <cell r="D1587">
            <v>40.19</v>
          </cell>
        </row>
        <row r="1588">
          <cell r="A1588" t="str">
            <v>C3162</v>
          </cell>
          <cell r="B1588" t="str">
            <v>REBOCO C/ ARGAMASSA DE CIMENTO E AREIA S/ PENEIRAR, TRAÇO 1:7</v>
          </cell>
          <cell r="C1588" t="str">
            <v>M2</v>
          </cell>
          <cell r="D1588">
            <v>39.57</v>
          </cell>
        </row>
        <row r="1589">
          <cell r="A1589" t="str">
            <v>C3028</v>
          </cell>
          <cell r="B1589" t="str">
            <v>REBOCO C/ ARGAMASSA DE CIMENTO E AREIA PENEIRADA, TRAÇO 1:3</v>
          </cell>
          <cell r="C1589" t="str">
            <v>M2</v>
          </cell>
          <cell r="D1589">
            <v>55.88</v>
          </cell>
        </row>
        <row r="1590">
          <cell r="A1590" t="str">
            <v>C3037</v>
          </cell>
          <cell r="B1590" t="str">
            <v>REBOCO C/ ARGAMASSA DE CIMENTO E AREIA PENEIRADA, TRAÇO 1:4</v>
          </cell>
          <cell r="C1590" t="str">
            <v>M2</v>
          </cell>
          <cell r="D1590">
            <v>53.73</v>
          </cell>
        </row>
        <row r="1591">
          <cell r="A1591" t="str">
            <v>C3087</v>
          </cell>
          <cell r="B1591" t="str">
            <v>REBOCO C/ ARGAMASSA DE CIMENTO E AREIA PENEIRADA, TRAÇO 1:5</v>
          </cell>
          <cell r="C1591" t="str">
            <v>M2</v>
          </cell>
          <cell r="D1591">
            <v>52.43</v>
          </cell>
        </row>
        <row r="1592">
          <cell r="A1592" t="str">
            <v>C3121</v>
          </cell>
          <cell r="B1592" t="str">
            <v>REBOCO C/ ARGAMASSA DE CIMENTO E AREIA PENEIRADA, TRAÇO 1:6</v>
          </cell>
          <cell r="C1592" t="str">
            <v>M2</v>
          </cell>
          <cell r="D1592">
            <v>51.56</v>
          </cell>
        </row>
        <row r="1593">
          <cell r="A1593" t="str">
            <v>C3123</v>
          </cell>
          <cell r="B1593" t="str">
            <v>REBOCO C/ ARGAMASSA DE CIMENTO E AREIA PENEIRADA, TRAÇO 1:7</v>
          </cell>
          <cell r="C1593" t="str">
            <v>M2</v>
          </cell>
          <cell r="D1593">
            <v>50.94</v>
          </cell>
        </row>
        <row r="1594">
          <cell r="A1594" t="str">
            <v>C2126</v>
          </cell>
          <cell r="B1594" t="str">
            <v>REBOCO C/ARGAMASSA PRÉ-FABRICADA ESP=5 mm P/ PAREDE</v>
          </cell>
          <cell r="C1594" t="str">
            <v>M2</v>
          </cell>
          <cell r="D1594">
            <v>32.81</v>
          </cell>
        </row>
        <row r="1595">
          <cell r="A1595" t="str">
            <v>C4002</v>
          </cell>
          <cell r="B1595" t="str">
            <v>REBOCO C/ ARGAMASSA PRÉ-FABRICADA ESP=20 mm P/ PAREDE</v>
          </cell>
          <cell r="C1595" t="str">
            <v>M2</v>
          </cell>
          <cell r="D1595">
            <v>62.83</v>
          </cell>
        </row>
        <row r="1596">
          <cell r="A1596" t="str">
            <v>C2108</v>
          </cell>
          <cell r="B1596" t="str">
            <v>REBOCO C/ARGAMASSA PRÉ-FABRICADA,  ADESIVO DE ALTA RESISTÊNCIA P/TINTA EPÓXI ESP= 5mm P/PAREDE</v>
          </cell>
          <cell r="C1596" t="str">
            <v>M2</v>
          </cell>
          <cell r="D1596">
            <v>37.69</v>
          </cell>
        </row>
        <row r="1597">
          <cell r="A1597" t="str">
            <v>C2127</v>
          </cell>
          <cell r="B1597" t="str">
            <v>REBOCO COM BARITA ESP.=1CM</v>
          </cell>
          <cell r="C1597" t="str">
            <v>M2</v>
          </cell>
          <cell r="D1597">
            <v>107.76</v>
          </cell>
        </row>
        <row r="1598">
          <cell r="A1598" t="str">
            <v>C4510</v>
          </cell>
          <cell r="B1598" t="str">
            <v>REBOCO DE GESSO SOBRE BLOCO DE CONCRETO E/OU TIJOLO CERÂMICO - FORNECIMENTO E EXECUÇÃO</v>
          </cell>
          <cell r="C1598" t="str">
            <v>M2</v>
          </cell>
          <cell r="D1598">
            <v>21.69</v>
          </cell>
        </row>
        <row r="1599">
          <cell r="A1599" t="str">
            <v>C4509</v>
          </cell>
          <cell r="B1599" t="str">
            <v>REBOCO DE GESSO SOBRE GESSO E/OU EMBOÇO - FORNECIMENTO E EXECUÇÃO</v>
          </cell>
          <cell r="C1599" t="str">
            <v>M2</v>
          </cell>
          <cell r="D1599">
            <v>16.89</v>
          </cell>
        </row>
        <row r="1600">
          <cell r="A1600" t="str">
            <v>C2205</v>
          </cell>
          <cell r="B1600" t="str">
            <v>RETIRADA DE AZULEJOS DAS CAIXAS E IMERSÃO EM ÁGUA</v>
          </cell>
          <cell r="C1600" t="str">
            <v>M2</v>
          </cell>
          <cell r="D1600">
            <v>0.3</v>
          </cell>
        </row>
        <row r="1601">
          <cell r="A1601" t="str">
            <v>ACABAMENTOS DE PAREDES INTERNAS E EXTERNAS</v>
          </cell>
          <cell r="D1601">
            <v>7427.35</v>
          </cell>
        </row>
        <row r="1602">
          <cell r="A1602" t="str">
            <v>C0007</v>
          </cell>
          <cell r="B1602" t="str">
            <v>ACABAMENTO INTERNO E EXTERNO EM PAREDE DE CONCRETO C/CIMENTO  ESP= 2 mm</v>
          </cell>
          <cell r="C1602" t="str">
            <v>M2</v>
          </cell>
          <cell r="D1602">
            <v>15.9</v>
          </cell>
        </row>
        <row r="1603">
          <cell r="A1603" t="str">
            <v>C0334</v>
          </cell>
          <cell r="B1603" t="str">
            <v>AZULEJOS JUNTA A PRUMO C/ARGAMASSA MISTA CIMENTO,  CAL HIDRATADA .E AREIA TRAÇO 1:2:8</v>
          </cell>
          <cell r="C1603" t="str">
            <v>M2</v>
          </cell>
          <cell r="D1603">
            <v>138.85</v>
          </cell>
        </row>
        <row r="1604">
          <cell r="A1604" t="str">
            <v>C0335</v>
          </cell>
          <cell r="B1604" t="str">
            <v>AZULEJOS JUNTA A PRUMO C/ARGAMASSA DE CAL EM PASTA E AREIA TRAÇO 1:3.C/100KG DE CIMENTO</v>
          </cell>
          <cell r="C1604" t="str">
            <v>M2</v>
          </cell>
          <cell r="D1604">
            <v>137.91999999999999</v>
          </cell>
        </row>
        <row r="1605">
          <cell r="A1605" t="str">
            <v>C0336</v>
          </cell>
          <cell r="B1605" t="str">
            <v>AZULEJOS JUNTA À PRUMO C/CIMENTO COLANTE</v>
          </cell>
          <cell r="C1605" t="str">
            <v>M2</v>
          </cell>
          <cell r="D1605">
            <v>67.23</v>
          </cell>
        </row>
        <row r="1606">
          <cell r="A1606" t="str">
            <v>C0337</v>
          </cell>
          <cell r="B1606" t="str">
            <v>AZULEJOS JUNTA À PRUMO C/COLA A BASE DE PVA</v>
          </cell>
          <cell r="C1606" t="str">
            <v>M2</v>
          </cell>
          <cell r="D1606">
            <v>80.069999999999993</v>
          </cell>
        </row>
        <row r="1607">
          <cell r="A1607" t="str">
            <v>C0338</v>
          </cell>
          <cell r="B1607" t="str">
            <v>AZULEJOS JUNTA AMARRADA C/ARGAMASSA MISTA CIMENTO, CAL HIDRATADA E AREIA TRAÇO 1:2:8</v>
          </cell>
          <cell r="C1607" t="str">
            <v>M2</v>
          </cell>
          <cell r="D1607">
            <v>128.11000000000001</v>
          </cell>
        </row>
        <row r="1608">
          <cell r="A1608" t="str">
            <v>C0339</v>
          </cell>
          <cell r="B1608" t="str">
            <v>AZULEJOS JUNTA AMARRADA C/ARGAMASSA DE CAL VIRGEM E AREIA TRAÇO 1:3.C/100Kg DE CIMENTO</v>
          </cell>
          <cell r="C1608" t="str">
            <v>M2</v>
          </cell>
          <cell r="D1608">
            <v>126.87</v>
          </cell>
        </row>
        <row r="1609">
          <cell r="A1609" t="str">
            <v>C0340</v>
          </cell>
          <cell r="B1609" t="str">
            <v>AZULEJOS JUNTA AMARRADA C/CIMENTO COLANTE</v>
          </cell>
          <cell r="C1609" t="str">
            <v>M2</v>
          </cell>
          <cell r="D1609">
            <v>64.81</v>
          </cell>
        </row>
        <row r="1610">
          <cell r="A1610" t="str">
            <v>C0341</v>
          </cell>
          <cell r="B1610" t="str">
            <v>AZULEJOS JUNTA AMARRADA C/COLA À BASE DE PVA</v>
          </cell>
          <cell r="C1610" t="str">
            <v>M2</v>
          </cell>
          <cell r="D1610">
            <v>77.38</v>
          </cell>
        </row>
        <row r="1611">
          <cell r="A1611" t="str">
            <v>C0342</v>
          </cell>
          <cell r="B1611" t="str">
            <v>AZULEJOS JUNTA DIAGONAL C/ARGAMASSA DE CAL EM PASTA E AREIA TRAÇO 1:3 C/100KG DE CIMENTO</v>
          </cell>
          <cell r="C1611" t="str">
            <v>M2</v>
          </cell>
          <cell r="D1611">
            <v>164.48</v>
          </cell>
        </row>
        <row r="1612">
          <cell r="A1612" t="str">
            <v>C0343</v>
          </cell>
          <cell r="B1612" t="str">
            <v>AZULEJOS JUNTA DIAGONAL C/ARGAMASSA MISTA CIMENTO, CAL HIDRATADA E AREIA TRAÇO 1:2:8</v>
          </cell>
          <cell r="C1612" t="str">
            <v>M2</v>
          </cell>
          <cell r="D1612">
            <v>165.71</v>
          </cell>
        </row>
        <row r="1613">
          <cell r="A1613" t="str">
            <v>C0344</v>
          </cell>
          <cell r="B1613" t="str">
            <v>AZULEJOS JUNTA DIAGONAL C/CIMENTO COLANTE</v>
          </cell>
          <cell r="C1613" t="str">
            <v>M2</v>
          </cell>
          <cell r="D1613">
            <v>72.06</v>
          </cell>
        </row>
        <row r="1614">
          <cell r="A1614" t="str">
            <v>C0345</v>
          </cell>
          <cell r="B1614" t="str">
            <v>AZULEJOS JUNTA DIAGONAL C/COLA A BASE DE PVA</v>
          </cell>
          <cell r="C1614" t="str">
            <v>M2</v>
          </cell>
          <cell r="D1614">
            <v>86.78</v>
          </cell>
        </row>
        <row r="1615">
          <cell r="A1615" t="str">
            <v>C0674</v>
          </cell>
          <cell r="B1615" t="str">
            <v>CANTONEIRA DE ALUMÍNIO P/ AZULEJOS</v>
          </cell>
          <cell r="C1615" t="str">
            <v>M</v>
          </cell>
          <cell r="D1615">
            <v>29.03</v>
          </cell>
        </row>
        <row r="1616">
          <cell r="A1616" t="str">
            <v>C4832</v>
          </cell>
          <cell r="B1616" t="str">
            <v>CANTONEIRA DE ALUMÍNIO 1 1/4" X 1 1/4"</v>
          </cell>
          <cell r="C1616" t="str">
            <v>M</v>
          </cell>
          <cell r="D1616">
            <v>41.33</v>
          </cell>
        </row>
        <row r="1617">
          <cell r="A1617" t="str">
            <v>C4431</v>
          </cell>
          <cell r="B1617" t="str">
            <v>CERÂMICA ESMALTADA C/ ARG. CIMENTO E AREIA ATÉ 10x10cm (100 cm²) - DECORATIVA P/ PAREDE</v>
          </cell>
          <cell r="C1617" t="str">
            <v>M2</v>
          </cell>
          <cell r="D1617">
            <v>132.07</v>
          </cell>
        </row>
        <row r="1618">
          <cell r="A1618" t="str">
            <v>C4432</v>
          </cell>
          <cell r="B1618" t="str">
            <v>CERÂMICA ESMALTADA RETIFICADA C/ ARG. CIMENTO E AREIA ATÉ 30x30cm (900 cm²) - PEI-5/PEI-4 P/ PAREDE</v>
          </cell>
          <cell r="C1618" t="str">
            <v>M2</v>
          </cell>
          <cell r="D1618">
            <v>113.84</v>
          </cell>
        </row>
        <row r="1619">
          <cell r="A1619" t="str">
            <v>C4434</v>
          </cell>
          <cell r="B1619" t="str">
            <v>CERÂMICA ESMALTADA RETIFICADA C/ ARG. CIMENTO E AREIA ACIMA DE 30x30cm (900 cm²) - PEI-5/PEI-4 P/ PAREDE</v>
          </cell>
          <cell r="C1619" t="str">
            <v>M2</v>
          </cell>
          <cell r="D1619">
            <v>143.49</v>
          </cell>
        </row>
        <row r="1620">
          <cell r="A1620" t="str">
            <v>C4442</v>
          </cell>
          <cell r="B1620" t="str">
            <v>CERÂMICA ESMALTADA C/ ARG. PRÉ-FABRICADA ATÉ 10x10cm (100cm²) - DECORATIVA - P/ PAREDE</v>
          </cell>
          <cell r="C1620" t="str">
            <v>M2</v>
          </cell>
          <cell r="D1620">
            <v>90.38</v>
          </cell>
        </row>
        <row r="1621">
          <cell r="A1621" t="str">
            <v>C4443</v>
          </cell>
          <cell r="B1621" t="str">
            <v>CERÂMICA ESMALTADA RETIFICADA C/ ARG. PRÉ-FABRICADA ATÉ 30x30cm (900cm²) - PEI-5/PEI-4 - P/ PAREDE</v>
          </cell>
          <cell r="C1621" t="str">
            <v>M2</v>
          </cell>
          <cell r="D1621">
            <v>76.989999999999995</v>
          </cell>
        </row>
        <row r="1622">
          <cell r="A1622" t="str">
            <v>C4445</v>
          </cell>
          <cell r="B1622" t="str">
            <v>CERÂMICA ESMALTADA RETIFICADA C/ ARG. PRÉ-FABRICADA ACIMA DE 30x30cm (900cm²) - PEI-5/PEI-4 - P/ PAREDE</v>
          </cell>
          <cell r="C1622" t="str">
            <v>M2</v>
          </cell>
          <cell r="D1622">
            <v>111.48</v>
          </cell>
        </row>
        <row r="1623">
          <cell r="A1623" t="str">
            <v>C0766</v>
          </cell>
          <cell r="B1623" t="str">
            <v>CERÂMICA VERMELHA (7.5X15)cm C/ARGAMASSA MISTA CIMENTO CAL HIDRATADA E AREIA</v>
          </cell>
          <cell r="C1623" t="str">
            <v>M2</v>
          </cell>
          <cell r="D1623">
            <v>101.71</v>
          </cell>
        </row>
        <row r="1624">
          <cell r="A1624" t="str">
            <v>C0782</v>
          </cell>
          <cell r="B1624" t="str">
            <v>CHAPISCO MECÂNICO DE ADÔRNO</v>
          </cell>
          <cell r="C1624" t="str">
            <v>M2</v>
          </cell>
          <cell r="D1624">
            <v>22.23</v>
          </cell>
        </row>
        <row r="1625">
          <cell r="A1625" t="str">
            <v>C1367</v>
          </cell>
          <cell r="B1625" t="str">
            <v>FILETE DE GRANITO LARG.= 4cm</v>
          </cell>
          <cell r="C1625" t="str">
            <v>M</v>
          </cell>
          <cell r="D1625">
            <v>31.43</v>
          </cell>
        </row>
        <row r="1626">
          <cell r="A1626" t="str">
            <v>C4411</v>
          </cell>
          <cell r="B1626" t="str">
            <v>PASTILHA (5x5)cm EM CORES, COM ARGAMASSA PRÉ-FABRICADA</v>
          </cell>
          <cell r="C1626" t="str">
            <v>M2</v>
          </cell>
          <cell r="D1626">
            <v>160.32</v>
          </cell>
        </row>
        <row r="1627">
          <cell r="A1627" t="str">
            <v>C1849</v>
          </cell>
          <cell r="B1627" t="str">
            <v>PASTILHAS DE PORCELANA C/ARGAMASSA PRÉ-FABRICADA</v>
          </cell>
          <cell r="C1627" t="str">
            <v>M2</v>
          </cell>
          <cell r="D1627">
            <v>190.13</v>
          </cell>
        </row>
        <row r="1628">
          <cell r="A1628" t="str">
            <v>C1850</v>
          </cell>
          <cell r="B1628" t="str">
            <v>PASTILHAS DE PORCELANA EM SUPERFÍCIES CURVAS</v>
          </cell>
          <cell r="C1628" t="str">
            <v>M2</v>
          </cell>
          <cell r="D1628">
            <v>204.27</v>
          </cell>
        </row>
        <row r="1629">
          <cell r="A1629" t="str">
            <v>C1851</v>
          </cell>
          <cell r="B1629" t="str">
            <v>PASTILHAS DE PORCELANA C/ARGAMASSA MISTA CIMENTO, CAL HIDRATADA E AREIA TRAÇO 1:3:9</v>
          </cell>
          <cell r="C1629" t="str">
            <v>M2</v>
          </cell>
          <cell r="D1629">
            <v>214.4</v>
          </cell>
        </row>
        <row r="1630">
          <cell r="A1630" t="str">
            <v>C1853</v>
          </cell>
          <cell r="B1630" t="str">
            <v>PASTILHAS DE PORCELANA C/CIMENTO COLANTE INCLUSIVE LIMPEZA</v>
          </cell>
          <cell r="C1630" t="str">
            <v>M2</v>
          </cell>
          <cell r="D1630">
            <v>163.66999999999999</v>
          </cell>
        </row>
        <row r="1631">
          <cell r="A1631" t="str">
            <v>C1861</v>
          </cell>
          <cell r="B1631" t="str">
            <v>PASTILHAS DE PORCELANA EM FAIXAS ATÉ 40cm DE LARGURA C/ARGAMASSA PRÉ-FABRICADA</v>
          </cell>
          <cell r="C1631" t="str">
            <v>M2</v>
          </cell>
          <cell r="D1631">
            <v>162.11000000000001</v>
          </cell>
        </row>
        <row r="1632">
          <cell r="A1632" t="str">
            <v>C1857</v>
          </cell>
          <cell r="B1632" t="str">
            <v>PASTILHAS DE PORCELANA EM FAIXAS DE ATÉ 4cm, C/ARGAMASSA MISTA DE CIMENTO, CAL HIDRATADA E AREIA</v>
          </cell>
          <cell r="C1632" t="str">
            <v>M</v>
          </cell>
          <cell r="D1632">
            <v>29.85</v>
          </cell>
        </row>
        <row r="1633">
          <cell r="A1633" t="str">
            <v>C1856</v>
          </cell>
          <cell r="B1633" t="str">
            <v>PASTILHAS DE PORCELANA EM FAIXAS DE 5 A 14cm, C/ARGAMASSA MISTA DE CIMENTO, CAL HIDRATADA E AREIA</v>
          </cell>
          <cell r="C1633" t="str">
            <v>M</v>
          </cell>
          <cell r="D1633">
            <v>49.41</v>
          </cell>
        </row>
        <row r="1634">
          <cell r="A1634" t="str">
            <v>C1854</v>
          </cell>
          <cell r="B1634" t="str">
            <v>PASTILHAS DE PORCELANA EM FAIXAS DE 15 A 24cm, C/ARGAMASSA MISTA DE CIMENTO, CAL HIDRATADA E AREIA</v>
          </cell>
          <cell r="C1634" t="str">
            <v>M</v>
          </cell>
          <cell r="D1634">
            <v>66.989999999999995</v>
          </cell>
        </row>
        <row r="1635">
          <cell r="A1635" t="str">
            <v>C1855</v>
          </cell>
          <cell r="B1635" t="str">
            <v>PASTILHAS DE PORCELANA EM FAIXAS DE 25 A 40cm, C/ARGAMASSA MISTA DE CIMENTO, CAL HIDRATADA  E AREIA</v>
          </cell>
          <cell r="C1635" t="str">
            <v>M</v>
          </cell>
          <cell r="D1635">
            <v>94.68</v>
          </cell>
        </row>
        <row r="1636">
          <cell r="A1636" t="str">
            <v>C1858</v>
          </cell>
          <cell r="B1636" t="str">
            <v>PASTILHAS DE PORCELANA EM SUPERFICIES CURVAS</v>
          </cell>
          <cell r="C1636" t="str">
            <v>M2</v>
          </cell>
          <cell r="D1636">
            <v>249.5</v>
          </cell>
        </row>
        <row r="1637">
          <cell r="A1637" t="str">
            <v>C1801</v>
          </cell>
          <cell r="B1637" t="str">
            <v>PASTILHA DE VIDRO (MOSAICO VIDROSO) 2X2CM C/ARGAMASSA MISTA CIMENTO,CAL E AREIA  TRAÇO 1:1:6  INCLUSIVE. LIMPEZA</v>
          </cell>
          <cell r="C1637" t="str">
            <v>M2</v>
          </cell>
          <cell r="D1637">
            <v>418.92</v>
          </cell>
        </row>
        <row r="1638">
          <cell r="A1638" t="str">
            <v>C1866</v>
          </cell>
          <cell r="B1638" t="str">
            <v>PEDRAS NATURAIS DECORATIVAS POLIDAS, C/ARGAMASSA MISTA CIMENTO CAL HIDRATADA E AREIA</v>
          </cell>
          <cell r="C1638" t="str">
            <v>M2</v>
          </cell>
          <cell r="D1638">
            <v>79.010000000000005</v>
          </cell>
        </row>
        <row r="1639">
          <cell r="A1639" t="str">
            <v>C1867</v>
          </cell>
          <cell r="B1639" t="str">
            <v>PEDRAS NATURAIS DECORATIVAS, C/ARGAMASSA MISTA CIMENTO. CAL HIDRATADA E AREIA</v>
          </cell>
          <cell r="C1639" t="str">
            <v>M2</v>
          </cell>
          <cell r="D1639">
            <v>72.7</v>
          </cell>
        </row>
        <row r="1640">
          <cell r="A1640" t="str">
            <v>C1877</v>
          </cell>
          <cell r="B1640" t="str">
            <v>PERFIL DE ALUMÍNIO TIPO ( L- T- U )</v>
          </cell>
          <cell r="C1640" t="str">
            <v>M</v>
          </cell>
          <cell r="D1640">
            <v>32.61</v>
          </cell>
        </row>
        <row r="1641">
          <cell r="A1641" t="str">
            <v>C1904</v>
          </cell>
          <cell r="B1641" t="str">
            <v>PINGADOR METÁLICO/ALUMÍNIO ( 1 X 1)cm  P/ FACHADAS</v>
          </cell>
          <cell r="C1641" t="str">
            <v>M</v>
          </cell>
          <cell r="D1641">
            <v>26.25</v>
          </cell>
        </row>
        <row r="1642">
          <cell r="A1642" t="str">
            <v>C1936</v>
          </cell>
          <cell r="B1642" t="str">
            <v>PLACAS DE MÁRMORE PADRONIZADO C/CIMENTO COLANTE</v>
          </cell>
          <cell r="C1642" t="str">
            <v>M2</v>
          </cell>
          <cell r="D1642">
            <v>283.8</v>
          </cell>
        </row>
        <row r="1643">
          <cell r="A1643" t="str">
            <v>C4436</v>
          </cell>
          <cell r="B1643" t="str">
            <v>PORCELANATO RETIFICADO NATURAL (FOSCO) C/ ARG. CIMENTO E AREIA P/ PAREDE</v>
          </cell>
          <cell r="C1643" t="str">
            <v>M2</v>
          </cell>
          <cell r="D1643">
            <v>175.9</v>
          </cell>
        </row>
        <row r="1644">
          <cell r="A1644" t="str">
            <v>C4447</v>
          </cell>
          <cell r="B1644" t="str">
            <v>PORCELANATO RETIFICADO NATURAL (FOSCO) C/ ARG. PRÉ-FABRICADA - P/ PAREDE</v>
          </cell>
          <cell r="C1644" t="str">
            <v>M2</v>
          </cell>
          <cell r="D1644">
            <v>143.88999999999999</v>
          </cell>
        </row>
        <row r="1645">
          <cell r="A1645" t="str">
            <v>C4435</v>
          </cell>
          <cell r="B1645" t="str">
            <v>PORCELANATO RETIFICADO POLIDO C/ ARG. CIMENTO E AREIA P/ PAREDE</v>
          </cell>
          <cell r="C1645" t="str">
            <v>M2</v>
          </cell>
          <cell r="D1645">
            <v>162.85</v>
          </cell>
        </row>
        <row r="1646">
          <cell r="A1646" t="str">
            <v>C4446</v>
          </cell>
          <cell r="B1646" t="str">
            <v>PORCELANATO RETIFICADO POLIDO C/ ARG. PRÉ-FABRICADA - P/ PAREDE</v>
          </cell>
          <cell r="C1646" t="str">
            <v>M2</v>
          </cell>
          <cell r="D1646">
            <v>130.84</v>
          </cell>
        </row>
        <row r="1647">
          <cell r="A1647" t="str">
            <v>C1102</v>
          </cell>
          <cell r="B1647" t="str">
            <v>REJUNTAMENTO C/ ARG. PRÉ-FABRICADA, JUNTA ATÉ 2mm EM CERÂMICA, ATÉ 10x10 cm (100 cm²) - DECORATIVA (PAREDE/PISO)</v>
          </cell>
          <cell r="C1647" t="str">
            <v>M2</v>
          </cell>
          <cell r="D1647">
            <v>15.18</v>
          </cell>
        </row>
        <row r="1648">
          <cell r="A1648" t="str">
            <v>C1120</v>
          </cell>
          <cell r="B1648" t="str">
            <v>REJUNTAMENTO C/ ARG. PRÉ-FABRICADA, JUNTA ATÉ 2mm EM CERÂMICA, ATÉ 30x30 cm (900 cm²) (PAREDE/PISO)</v>
          </cell>
          <cell r="C1648" t="str">
            <v>M2</v>
          </cell>
          <cell r="D1648">
            <v>10.95</v>
          </cell>
        </row>
        <row r="1649">
          <cell r="A1649" t="str">
            <v>C1123</v>
          </cell>
          <cell r="B1649" t="str">
            <v>REJUNTAMENTO C/ ARG. PRÉ-FABRICADA, JUNTA ATÉ 2mm EM CERÂMICA, ACIMA DE 30x30 cm (900 cm²) E PORCELANATOS (PAREDE/PISO)</v>
          </cell>
          <cell r="C1649" t="str">
            <v>M2</v>
          </cell>
          <cell r="D1649">
            <v>10.53</v>
          </cell>
        </row>
        <row r="1650">
          <cell r="A1650" t="str">
            <v>C1126</v>
          </cell>
          <cell r="B1650" t="str">
            <v>REJUNTAMENTO C/ ARG. PRÉ-FABRICADA, JUNTA ENTRE 2mm E 6mm EM CERÂMICA, ATÉ 10x10 cm (100 cm²) - DECORATIVA (PAREDE/PISO)</v>
          </cell>
          <cell r="C1650" t="str">
            <v>M2</v>
          </cell>
          <cell r="D1650">
            <v>21.69</v>
          </cell>
        </row>
        <row r="1651">
          <cell r="A1651" t="str">
            <v>C1129</v>
          </cell>
          <cell r="B1651" t="str">
            <v>REJUNTAMENTO C/ ARG. PRÉ-FABRICADA, JUNTA ENTRE 2mm E 6mm EM CERÂMICA, ATÉ 30x30 cm (900 cm²) (PAREDE/PISO)</v>
          </cell>
          <cell r="C1651" t="str">
            <v>M2</v>
          </cell>
          <cell r="D1651">
            <v>13.25</v>
          </cell>
        </row>
        <row r="1652">
          <cell r="A1652" t="str">
            <v>C1427</v>
          </cell>
          <cell r="B1652" t="str">
            <v>REJUNTAMENTO C/ ARG. PRÉ-FABRICADA, JUNTA ENTRE 2mm E 6mm EM CERÂMICA, ACIMA DE 30x30 cm (900 cm²) E PORCELANATOS (PAREDE/PISO)</v>
          </cell>
          <cell r="C1652" t="str">
            <v>M2</v>
          </cell>
          <cell r="D1652">
            <v>12.2</v>
          </cell>
        </row>
        <row r="1653">
          <cell r="A1653" t="str">
            <v>C2058</v>
          </cell>
          <cell r="B1653" t="str">
            <v>REJUNTAMENTO C/ ARG. PRÉ-FABRICADA, JUNTA ENTRE 6mm E 10mm EM CERÂMICA, ATÉ 10x10 cm (100 cm²) - DECORATIVA (PAREDE/PISO)</v>
          </cell>
          <cell r="C1653" t="str">
            <v>M2</v>
          </cell>
          <cell r="D1653">
            <v>28.2</v>
          </cell>
        </row>
        <row r="1654">
          <cell r="A1654" t="str">
            <v>C2780</v>
          </cell>
          <cell r="B1654" t="str">
            <v>REJUNTAMENTO C/ ARG. PRÉ-FABRICADA, JUNTA ENTRE 6mm E 10mm EM CERÂMICA, ATÉ 30x30 cm (900 cm²) (PAREDE/PISO)</v>
          </cell>
          <cell r="C1654" t="str">
            <v>M2</v>
          </cell>
          <cell r="D1654">
            <v>15.55</v>
          </cell>
        </row>
        <row r="1655">
          <cell r="A1655" t="str">
            <v>C2828</v>
          </cell>
          <cell r="B1655" t="str">
            <v>REJUNTAMENTO C/ ARG. PRÉ-FABRICADA, JUNTA ENTRE 6mm E 10mm EM CERÂMICA, ACIMA DE 30x30 cm (900 cm²) E PORCELANATOS (PAREDE/PISO)</v>
          </cell>
          <cell r="C1655" t="str">
            <v>M2</v>
          </cell>
          <cell r="D1655">
            <v>13.87</v>
          </cell>
        </row>
        <row r="1656">
          <cell r="A1656" t="str">
            <v>C2190</v>
          </cell>
          <cell r="B1656" t="str">
            <v>REJUNTAMENTO P/AZULEJO C/ARGAMASSA PRÉ FABRICADA  ESP.= 3mm</v>
          </cell>
          <cell r="C1656" t="str">
            <v>M2</v>
          </cell>
          <cell r="D1656">
            <v>14.12</v>
          </cell>
        </row>
        <row r="1657">
          <cell r="A1657" t="str">
            <v>C2191</v>
          </cell>
          <cell r="B1657" t="str">
            <v>REJUNTAMENTO P/AZULEJO C/CIMENTO BRANCO ESP.= 3mm</v>
          </cell>
          <cell r="C1657" t="str">
            <v>M2</v>
          </cell>
          <cell r="D1657">
            <v>11.88</v>
          </cell>
        </row>
        <row r="1658">
          <cell r="A1658" t="str">
            <v>C2103</v>
          </cell>
          <cell r="B1658" t="str">
            <v>REJUNTAMENTO P/CERÂMICA C/ L-FLEX E EPOXI (PAREDE/PISO)</v>
          </cell>
          <cell r="C1658" t="str">
            <v>M2</v>
          </cell>
          <cell r="D1658">
            <v>60.82</v>
          </cell>
        </row>
        <row r="1659">
          <cell r="A1659" t="str">
            <v>C2212</v>
          </cell>
          <cell r="B1659" t="str">
            <v>REVESTIMENTO C/CARPETE ESP= 4mm</v>
          </cell>
          <cell r="C1659" t="str">
            <v>M2</v>
          </cell>
          <cell r="D1659">
            <v>54.47</v>
          </cell>
        </row>
        <row r="1660">
          <cell r="A1660" t="str">
            <v>C2223</v>
          </cell>
          <cell r="B1660" t="str">
            <v>REVESTIMENTO C/CHAPAS FIBROCIMENTO SOBRE CAIBROS VERTICAIS</v>
          </cell>
          <cell r="C1660" t="str">
            <v>M2</v>
          </cell>
          <cell r="D1660">
            <v>87.76</v>
          </cell>
        </row>
        <row r="1661">
          <cell r="A1661" t="str">
            <v>C2224</v>
          </cell>
          <cell r="B1661" t="str">
            <v>REVESTIMENTO C/CHAPAS FIBROCIMENTO SOBRE PERFIS ESTRUTURAIS ESP.= 35mm</v>
          </cell>
          <cell r="C1661" t="str">
            <v>M2</v>
          </cell>
          <cell r="D1661">
            <v>95.87</v>
          </cell>
        </row>
        <row r="1662">
          <cell r="A1662" t="str">
            <v>C2225</v>
          </cell>
          <cell r="B1662" t="str">
            <v>REVESTIMENTO C/CHAPAS FIBROCIMENTO SOBRE PERFIS ESTRUTURAIS ESP.= 50mm</v>
          </cell>
          <cell r="C1662" t="str">
            <v>M2</v>
          </cell>
          <cell r="D1662">
            <v>123.27</v>
          </cell>
        </row>
        <row r="1663">
          <cell r="A1663" t="str">
            <v>C2226</v>
          </cell>
          <cell r="B1663" t="str">
            <v xml:space="preserve">REVESTIMENTO C/CHAPAS FIBROCIMENTO SOBRE PERFIS ESTRUTURAIS TIPO " I " </v>
          </cell>
          <cell r="C1663" t="str">
            <v>M2</v>
          </cell>
          <cell r="D1663">
            <v>79.040000000000006</v>
          </cell>
        </row>
        <row r="1664">
          <cell r="A1664" t="str">
            <v>C2227</v>
          </cell>
          <cell r="B1664" t="str">
            <v>REVESTIMENTO C/CHAPAS FIBROCIMENTO SOBRE SARRAFOS</v>
          </cell>
          <cell r="C1664" t="str">
            <v>M2</v>
          </cell>
          <cell r="D1664">
            <v>108.78</v>
          </cell>
        </row>
        <row r="1665">
          <cell r="A1665" t="str">
            <v>C2228</v>
          </cell>
          <cell r="B1665" t="str">
            <v>REVESTIMENTO C/CHAPAS FIBROCIMENTO SOBRE SARRAFOS VERTICAIS</v>
          </cell>
          <cell r="C1665" t="str">
            <v>M2</v>
          </cell>
          <cell r="D1665">
            <v>118.42</v>
          </cell>
        </row>
        <row r="1666">
          <cell r="A1666" t="str">
            <v>C2216</v>
          </cell>
          <cell r="B1666" t="str">
            <v>REVESTIMENTO C/LAMINADO MELAMÍNICO COLADO</v>
          </cell>
          <cell r="C1666" t="str">
            <v>M2</v>
          </cell>
          <cell r="D1666">
            <v>76.87</v>
          </cell>
        </row>
        <row r="1667">
          <cell r="A1667" t="str">
            <v>C2213</v>
          </cell>
          <cell r="B1667" t="str">
            <v>REVESTIMENTO C/CORTIÇA ESP= 12mm</v>
          </cell>
          <cell r="C1667" t="str">
            <v>M2</v>
          </cell>
          <cell r="D1667">
            <v>150.82</v>
          </cell>
        </row>
        <row r="1668">
          <cell r="A1668" t="str">
            <v>C2218</v>
          </cell>
          <cell r="B1668" t="str">
            <v>REVESTIMENTO C/PEDRAS GRANÍTICAS</v>
          </cell>
          <cell r="C1668" t="str">
            <v>M2</v>
          </cell>
          <cell r="D1668">
            <v>159.63999999999999</v>
          </cell>
        </row>
        <row r="1669">
          <cell r="A1669" t="str">
            <v>C2214</v>
          </cell>
          <cell r="B1669" t="str">
            <v>REVESTIMENTO C/QUARTZOLITE</v>
          </cell>
          <cell r="C1669" t="str">
            <v>M2</v>
          </cell>
          <cell r="D1669">
            <v>32.86</v>
          </cell>
        </row>
        <row r="1670">
          <cell r="A1670" t="str">
            <v>C2221</v>
          </cell>
          <cell r="B1670" t="str">
            <v>REVESTIMENTO INTERNO C/PAPEL DE PAREDE</v>
          </cell>
          <cell r="C1670" t="str">
            <v>M2</v>
          </cell>
          <cell r="D1670">
            <v>50.05</v>
          </cell>
        </row>
        <row r="1671">
          <cell r="A1671" t="str">
            <v>C2222</v>
          </cell>
          <cell r="B1671" t="str">
            <v>REVESTIMENTO METÁLICO, TIPO "REYNOBOND" DUAS CHAPAS</v>
          </cell>
          <cell r="C1671" t="str">
            <v>M2</v>
          </cell>
          <cell r="D1671">
            <v>601.49</v>
          </cell>
        </row>
        <row r="1672">
          <cell r="A1672" t="str">
            <v>C4128</v>
          </cell>
          <cell r="B1672" t="str">
            <v>TIJOLINHO APARENTE 6,50x18cm C/ ARGAMASSA DE CIMENTO E AREIA 1:3</v>
          </cell>
          <cell r="C1672" t="str">
            <v>M2</v>
          </cell>
          <cell r="D1672">
            <v>127.53</v>
          </cell>
        </row>
        <row r="1673">
          <cell r="A1673" t="str">
            <v>ARGAMASSAS PARA TETOS</v>
          </cell>
          <cell r="D1673">
            <v>504.81</v>
          </cell>
        </row>
        <row r="1674">
          <cell r="A1674" t="str">
            <v>C0778</v>
          </cell>
          <cell r="B1674" t="str">
            <v>CHAPISCO C/ ARGAMASSA DE CIMENTO E AREIA  S/ PENEIRAR TRAÇO 1:3  ESP=5 mm P/ TETO</v>
          </cell>
          <cell r="C1674" t="str">
            <v>M2</v>
          </cell>
          <cell r="D1674">
            <v>15.67</v>
          </cell>
        </row>
        <row r="1675">
          <cell r="A1675" t="str">
            <v>C0779</v>
          </cell>
          <cell r="B1675" t="str">
            <v>CHAPISCO C/ PASTA DE CIMENTO COLANTE P/ TETO</v>
          </cell>
          <cell r="C1675" t="str">
            <v>M2</v>
          </cell>
          <cell r="D1675">
            <v>11.03</v>
          </cell>
        </row>
        <row r="1676">
          <cell r="A1676" t="str">
            <v>C0781</v>
          </cell>
          <cell r="B1676" t="str">
            <v>CHAPISCO C/ ARGAMASSA DE CIMENTO E AREIA S/ PENEIRAR TRAÇO 1:4 P/ TETO</v>
          </cell>
          <cell r="C1676" t="str">
            <v>M2</v>
          </cell>
          <cell r="D1676">
            <v>15.16</v>
          </cell>
        </row>
        <row r="1677">
          <cell r="A1677" t="str">
            <v>C3034</v>
          </cell>
          <cell r="B1677" t="str">
            <v>REBOCO C/ ARGAMASSA MISTA DE CIMENTO, CAL HIDRATADA E AREIA S/ PENEIRAR, TRAÇO 1:2:8, ESP=20 mm P/ TETO</v>
          </cell>
          <cell r="C1677" t="str">
            <v>M2</v>
          </cell>
          <cell r="D1677">
            <v>45.15</v>
          </cell>
        </row>
        <row r="1678">
          <cell r="A1678" t="str">
            <v>C1218</v>
          </cell>
          <cell r="B1678" t="str">
            <v>EMBOÇO C/ ARGAMASSA MISTA DE CIMENTO, CAL HIDRATADA E AREIA S/ PENEIRAR TRAÇO 1:2:9  ESP=20 mm P/ TETO</v>
          </cell>
          <cell r="C1678" t="str">
            <v>M2</v>
          </cell>
          <cell r="D1678">
            <v>44.48</v>
          </cell>
        </row>
        <row r="1679">
          <cell r="A1679" t="str">
            <v>C1217</v>
          </cell>
          <cell r="B1679" t="str">
            <v>EMBOÇO C/ ARGAMASSA MISTA CIMENTO, CAL HIDRATADA E AREIA S/ PENEIRAR TRAÇO 1:2:11 ESP=20 mm P/ TETO</v>
          </cell>
          <cell r="C1679" t="str">
            <v>M2</v>
          </cell>
          <cell r="D1679">
            <v>42.28</v>
          </cell>
        </row>
        <row r="1680">
          <cell r="A1680" t="str">
            <v>C2111</v>
          </cell>
          <cell r="B1680" t="str">
            <v>REBOCO C/ ARGAMASSA DE CAL EM PASTA E AREIA PENEIRADA TRAÇO 1:2  ESP=5 mm P/ TETO</v>
          </cell>
          <cell r="C1680" t="str">
            <v>M2</v>
          </cell>
          <cell r="D1680">
            <v>33.51</v>
          </cell>
        </row>
        <row r="1681">
          <cell r="A1681" t="str">
            <v>C2107</v>
          </cell>
          <cell r="B1681" t="str">
            <v>REBOCO  C/ ARGAMASSA DE CAL EM PASTA E AREIA PENEIRADA TRAÇO 1:1.5  ESP=5 mm P/ TETO</v>
          </cell>
          <cell r="C1681" t="str">
            <v>M2</v>
          </cell>
          <cell r="D1681">
            <v>33.71</v>
          </cell>
        </row>
        <row r="1682">
          <cell r="A1682" t="str">
            <v>C2112</v>
          </cell>
          <cell r="B1682" t="str">
            <v>REBOCO C/ ARGAMASSA DE CAL EM PASTA E AREIA PENEIRADA TRAÇO 1:3  ESP=5 mm P/ TETO</v>
          </cell>
          <cell r="C1682" t="str">
            <v>M2</v>
          </cell>
          <cell r="D1682">
            <v>33.409999999999997</v>
          </cell>
        </row>
        <row r="1683">
          <cell r="A1683" t="str">
            <v>C2113</v>
          </cell>
          <cell r="B1683" t="str">
            <v>REBOCO C/ ARGAMASSA DE CAL EM PASTA E AREIA PENEIRADA TRAÇO 1:4  ESP=5 mm P/ TETO</v>
          </cell>
          <cell r="C1683" t="str">
            <v>M2</v>
          </cell>
          <cell r="D1683">
            <v>33.17</v>
          </cell>
        </row>
        <row r="1684">
          <cell r="A1684" t="str">
            <v>C2116</v>
          </cell>
          <cell r="B1684" t="str">
            <v>REBOCO C/ ARGAMASSA DE CAL HIDRATADA E AREIA PENEIRADA TRAÇO 1:3  ESP=5 mm P/ TETO</v>
          </cell>
          <cell r="C1684" t="str">
            <v>M2</v>
          </cell>
          <cell r="D1684">
            <v>33.19</v>
          </cell>
        </row>
        <row r="1685">
          <cell r="A1685" t="str">
            <v>C2125</v>
          </cell>
          <cell r="B1685" t="str">
            <v>REBOCO C/ ARGAMASSA DE CAL HIDRATADA E AREIA PENEIRADA, TRAÇO 1:4.5  ESP=5 mm P/ TETO</v>
          </cell>
          <cell r="C1685" t="str">
            <v>M2</v>
          </cell>
          <cell r="D1685">
            <v>32.4</v>
          </cell>
        </row>
        <row r="1686">
          <cell r="A1686" t="str">
            <v>C3032</v>
          </cell>
          <cell r="B1686" t="str">
            <v>REBOCO  C/ ARGAMASSA DE CAL HIDRATADA E AREIA S/ PENEIRAR, TRAÇO 1:3, C/ 100 KG DE CIMENTO E ESP=20 mm P/ TETO</v>
          </cell>
          <cell r="C1686" t="str">
            <v>M2</v>
          </cell>
          <cell r="D1686">
            <v>45.15</v>
          </cell>
        </row>
        <row r="1687">
          <cell r="A1687" t="str">
            <v>C3033</v>
          </cell>
          <cell r="B1687" t="str">
            <v>REBOCO C/ ARGAMASSA DE CAL HIDRATADA E AREIA S/ PENEIRAR TRAÇO 1:4, C/ 100 KG DE CIMENTO E ESP=20 mm P/ TETO</v>
          </cell>
          <cell r="C1687" t="str">
            <v>M2</v>
          </cell>
          <cell r="D1687">
            <v>43.98</v>
          </cell>
        </row>
        <row r="1688">
          <cell r="A1688" t="str">
            <v>C3035</v>
          </cell>
          <cell r="B1688" t="str">
            <v>REBOCO C/ ARGAMASSA DE CIMENTO E AREIA S/ PENEIRAR TRAÇO 1:6, ESP=20 mm P/ TETO</v>
          </cell>
          <cell r="C1688" t="str">
            <v>M2</v>
          </cell>
          <cell r="D1688">
            <v>42.52</v>
          </cell>
        </row>
        <row r="1689">
          <cell r="A1689" t="str">
            <v>ACABAMENTOS PARA TETOS</v>
          </cell>
          <cell r="D1689">
            <v>1782.86</v>
          </cell>
        </row>
        <row r="1690">
          <cell r="A1690" t="str">
            <v>C4479</v>
          </cell>
          <cell r="B1690" t="str">
            <v>FORRO ACÚSTICO EM PLACAS DE FIBRA MINERAL C/PERFIL "T" EM AÇO - FORNECIMENTO E MONTAGEM</v>
          </cell>
          <cell r="C1690" t="str">
            <v>M2</v>
          </cell>
          <cell r="D1690">
            <v>120.58</v>
          </cell>
        </row>
        <row r="1691">
          <cell r="A1691" t="str">
            <v>C4480</v>
          </cell>
          <cell r="B1691" t="str">
            <v>FORRO ACÚSTICO EM PLACAS DE FIBRA MINERAL C/PERFIL "T" EM ALUMÍNIO - FORNECIMENTO E MONTAGEM</v>
          </cell>
          <cell r="C1691" t="str">
            <v>M2</v>
          </cell>
          <cell r="D1691">
            <v>101.88</v>
          </cell>
        </row>
        <row r="1692">
          <cell r="A1692" t="str">
            <v>C4481</v>
          </cell>
          <cell r="B1692" t="str">
            <v>FORRO ACÚSTICO EM PLACAS DE FIBRA MINERAL C/PERFIL "CARTOLA" EM ALUMÍNIO - FORNECIMENTO E MONTAGEM</v>
          </cell>
          <cell r="C1692" t="str">
            <v>M2</v>
          </cell>
          <cell r="D1692">
            <v>104.86</v>
          </cell>
        </row>
        <row r="1693">
          <cell r="A1693" t="str">
            <v>C4790</v>
          </cell>
          <cell r="B1693" t="str">
            <v>FORRO BOREAL MODULADO ESTRUTURADO (25X625X1250MM), COM PERFIL T LEVE EM AÇO BRANCO E TRATAMENTO TERMO-ACÚSTICO EM LÃ DE VIDRO, FECHAMENTO EM PELÍCULA DE PVC PERFURADO OU EQUIVALENTE - FORNECIMENTO E INSTALAÇÃO</v>
          </cell>
          <cell r="C1693" t="str">
            <v>M2</v>
          </cell>
          <cell r="D1693">
            <v>90.67</v>
          </cell>
        </row>
        <row r="1694">
          <cell r="A1694" t="str">
            <v>C4285</v>
          </cell>
          <cell r="B1694" t="str">
            <v>FORRO DE GESSO ACARTONADO ARAMADO - FORNECIMENTO E MONTAGEM</v>
          </cell>
          <cell r="C1694" t="str">
            <v>M2</v>
          </cell>
          <cell r="D1694">
            <v>54.69</v>
          </cell>
        </row>
        <row r="1695">
          <cell r="A1695" t="str">
            <v>C4294</v>
          </cell>
          <cell r="B1695" t="str">
            <v>FORRO DE GESSO ACARTONADO ESTRUTURADO - FORNECIMENTO E MONTAGEM</v>
          </cell>
          <cell r="C1695" t="str">
            <v>M2</v>
          </cell>
          <cell r="D1695">
            <v>71.94</v>
          </cell>
        </row>
        <row r="1696">
          <cell r="A1696" t="str">
            <v>C3970</v>
          </cell>
          <cell r="B1696" t="str">
            <v>FORRO DE GESSO CONVENCIONAL (60x60)cm COM TIRO E ARAME GALVANIZADO ENCAPADO - FORNECIMENTO E MONTAGEM</v>
          </cell>
          <cell r="C1696" t="str">
            <v>M2</v>
          </cell>
          <cell r="D1696">
            <v>38.78</v>
          </cell>
        </row>
        <row r="1697">
          <cell r="A1697" t="str">
            <v>C3971</v>
          </cell>
          <cell r="B1697" t="str">
            <v>FORRO DE GESSO CONVENCIONAL (60x60)cm SEM TIRO E ARAME GALVANIZADO ENCAPADO - FORNECIMENTO E MONTAGEM</v>
          </cell>
          <cell r="C1697" t="str">
            <v>M2</v>
          </cell>
          <cell r="D1697">
            <v>31.03</v>
          </cell>
        </row>
        <row r="1698">
          <cell r="A1698" t="str">
            <v>C2998</v>
          </cell>
          <cell r="B1698" t="str">
            <v>FORRO DE LAMBRI DE MADEIRA (7x1)cm</v>
          </cell>
          <cell r="C1698" t="str">
            <v>M2</v>
          </cell>
          <cell r="D1698">
            <v>177.27</v>
          </cell>
        </row>
        <row r="1699">
          <cell r="A1699" t="str">
            <v>C4484</v>
          </cell>
          <cell r="B1699" t="str">
            <v>FORRO PACOTE C/ PERFIL "CARTOLA" EM AÇO - FORNECIMENTO E MONTAGEM</v>
          </cell>
          <cell r="C1699" t="str">
            <v>M2</v>
          </cell>
          <cell r="D1699">
            <v>86.28</v>
          </cell>
        </row>
        <row r="1700">
          <cell r="A1700" t="str">
            <v>C4485</v>
          </cell>
          <cell r="B1700" t="str">
            <v>FORRO PACOTE C/ PERFIL "CARTOLA" EM ALUMÍNIO - FORNECIMENTO E MONTAGEM</v>
          </cell>
          <cell r="C1700" t="str">
            <v>M2</v>
          </cell>
          <cell r="D1700">
            <v>118.85</v>
          </cell>
        </row>
        <row r="1701">
          <cell r="A1701" t="str">
            <v>C4482</v>
          </cell>
          <cell r="B1701" t="str">
            <v>FORRO PACOTE C/ PERFIL "T" EM AÇO - FORNECIMENTO E MONTAGEM</v>
          </cell>
          <cell r="C1701" t="str">
            <v>M2</v>
          </cell>
          <cell r="D1701">
            <v>70.930000000000007</v>
          </cell>
        </row>
        <row r="1702">
          <cell r="A1702" t="str">
            <v>C4483</v>
          </cell>
          <cell r="B1702" t="str">
            <v>FORRO PACOTE C/ PERFIL "T" EM ALUMÍNIO - FORNECIMENTO E MONTAGEM</v>
          </cell>
          <cell r="C1702" t="str">
            <v>M2</v>
          </cell>
          <cell r="D1702">
            <v>76.69</v>
          </cell>
        </row>
        <row r="1703">
          <cell r="A1703" t="str">
            <v>C4472</v>
          </cell>
          <cell r="B1703" t="str">
            <v>FORRO PVC - COLMÉIA - FORNECIMENTO E MONTAGEM</v>
          </cell>
          <cell r="C1703" t="str">
            <v>M2</v>
          </cell>
          <cell r="D1703">
            <v>196.35</v>
          </cell>
        </row>
        <row r="1704">
          <cell r="A1704" t="str">
            <v>C4468</v>
          </cell>
          <cell r="B1704" t="str">
            <v>FORRO PVC - LAMBRI (100x6000 OU 200x6000)mm - FORNECIMENTO E MONTAGEM</v>
          </cell>
          <cell r="C1704" t="str">
            <v>M2</v>
          </cell>
          <cell r="D1704">
            <v>69.540000000000006</v>
          </cell>
        </row>
        <row r="1705">
          <cell r="A1705" t="str">
            <v>C4471</v>
          </cell>
          <cell r="B1705" t="str">
            <v>FORRO PVC - MODULADO (618x1250)mm C/ PERFIL "CARTOLA" EM ALUMÍNIO - FORNECIMENTO E MONTAGEM</v>
          </cell>
          <cell r="C1705" t="str">
            <v>M2</v>
          </cell>
          <cell r="D1705">
            <v>125.67</v>
          </cell>
        </row>
        <row r="1706">
          <cell r="A1706" t="str">
            <v>C4469</v>
          </cell>
          <cell r="B1706" t="str">
            <v>FORRO PVC - MODULADO (618x1250)mm C/ PERFIL "T" EM AÇO - FORNECIMENTO E MONTAGEM</v>
          </cell>
          <cell r="C1706" t="str">
            <v>M2</v>
          </cell>
          <cell r="D1706">
            <v>88.88</v>
          </cell>
        </row>
        <row r="1707">
          <cell r="A1707" t="str">
            <v>C4470</v>
          </cell>
          <cell r="B1707" t="str">
            <v>FORRO PVC - MODULADO (618x1250)mm C/ PERFIL "T" EM ALUMÍNIO - FORNECIMENTO E MONTAGEM</v>
          </cell>
          <cell r="C1707" t="str">
            <v>M2</v>
          </cell>
          <cell r="D1707">
            <v>91.51</v>
          </cell>
        </row>
        <row r="1708">
          <cell r="A1708" t="str">
            <v>C4512</v>
          </cell>
          <cell r="B1708" t="str">
            <v>REMANEJAMENTO DE FORROS (PACOTE / MODULADOS) - EXECUÇÃO</v>
          </cell>
          <cell r="C1708" t="str">
            <v>M2</v>
          </cell>
          <cell r="D1708">
            <v>15.34</v>
          </cell>
        </row>
        <row r="1709">
          <cell r="A1709" t="str">
            <v>C4506</v>
          </cell>
          <cell r="B1709" t="str">
            <v>SANCA DE GESSO P/ FORRO ACARTONADO - FORNECIMENTO E MONTAGEM</v>
          </cell>
          <cell r="C1709" t="str">
            <v>M</v>
          </cell>
          <cell r="D1709">
            <v>19.39</v>
          </cell>
        </row>
        <row r="1710">
          <cell r="A1710" t="str">
            <v>C4284</v>
          </cell>
          <cell r="B1710" t="str">
            <v>SANCA DE GESSO P/ FORRO CONVENCIONAL - FORNECIMENTO E MONTAGEM</v>
          </cell>
          <cell r="C1710" t="str">
            <v>M</v>
          </cell>
          <cell r="D1710">
            <v>19.39</v>
          </cell>
        </row>
        <row r="1711">
          <cell r="A1711" t="str">
            <v>C2478</v>
          </cell>
          <cell r="B1711" t="str">
            <v>TIROS E PINO DE AÇO PARA FIXAÇÃO</v>
          </cell>
          <cell r="C1711" t="str">
            <v>UN</v>
          </cell>
          <cell r="D1711">
            <v>12.34</v>
          </cell>
        </row>
        <row r="1712">
          <cell r="A1712" t="str">
            <v>PISOS</v>
          </cell>
          <cell r="D1712">
            <v>16446.96</v>
          </cell>
        </row>
        <row r="1713">
          <cell r="A1713" t="str">
            <v>PISOS INTERNOS</v>
          </cell>
          <cell r="D1713">
            <v>13105.56</v>
          </cell>
        </row>
        <row r="1714">
          <cell r="A1714" t="str">
            <v>C0099</v>
          </cell>
          <cell r="B1714" t="str">
            <v>APLICAÇÃO DE SINTECO EM PISOS C/MADEIRA</v>
          </cell>
          <cell r="C1714" t="str">
            <v>M2</v>
          </cell>
          <cell r="D1714">
            <v>57.24</v>
          </cell>
        </row>
        <row r="1715">
          <cell r="A1715" t="str">
            <v>C4437</v>
          </cell>
          <cell r="B1715" t="str">
            <v>CERÂMICA ESMALTADA RETIFICADA C/ ARG. CIMENTO E AREIA ATÉ 30x30cm (900 cm²) - PEI-5/PEI-4 P/ PISO</v>
          </cell>
          <cell r="C1715" t="str">
            <v>M2</v>
          </cell>
          <cell r="D1715">
            <v>104.42</v>
          </cell>
        </row>
        <row r="1716">
          <cell r="A1716" t="str">
            <v>C4439</v>
          </cell>
          <cell r="B1716" t="str">
            <v>CERÂMICA ESMALTADA RETIFICADA C/ ARG. CIMENTO E AREIA ACIMA DE 30x30cm (900 cm²) - PEI-5/PEI-4 P/ PISO</v>
          </cell>
          <cell r="C1716" t="str">
            <v>M2</v>
          </cell>
          <cell r="D1716">
            <v>134.06</v>
          </cell>
        </row>
        <row r="1717">
          <cell r="A1717" t="str">
            <v>C2996</v>
          </cell>
          <cell r="B1717" t="str">
            <v>CERÂMICA ESMALTADA RETIFICADA C/ ARG. PRÉ-FABRICADA ATÉ 30x30 cm (900 cm²) - PEI-5/PEI-4 - P/ PISO</v>
          </cell>
          <cell r="C1717" t="str">
            <v>M2</v>
          </cell>
          <cell r="D1717">
            <v>71.34</v>
          </cell>
        </row>
        <row r="1718">
          <cell r="A1718" t="str">
            <v>C3001</v>
          </cell>
          <cell r="B1718" t="str">
            <v>CERÂMICA ESMALTADA RETIFICADA C/ ARG. PRÉ-FABRICADA ACIMA DE 30x30 cm (900 cm²) - PEI-5/PEI-4 - P/ PISO</v>
          </cell>
          <cell r="C1718" t="str">
            <v>M2</v>
          </cell>
          <cell r="D1718">
            <v>105.82</v>
          </cell>
        </row>
        <row r="1719">
          <cell r="A1719" t="str">
            <v>C0837</v>
          </cell>
          <cell r="B1719" t="str">
            <v>CONCRETO NÃO-ESTRUTURAL S/BETONEIRA P/LASTRO</v>
          </cell>
          <cell r="C1719" t="str">
            <v>M3</v>
          </cell>
          <cell r="D1719">
            <v>503.58</v>
          </cell>
        </row>
        <row r="1720">
          <cell r="A1720" t="str">
            <v>C0871</v>
          </cell>
          <cell r="B1720" t="str">
            <v>CORDÃO DE PEROBA P/RODAPÉS</v>
          </cell>
          <cell r="C1720" t="str">
            <v>M</v>
          </cell>
          <cell r="D1720">
            <v>19.559999999999999</v>
          </cell>
        </row>
        <row r="1721">
          <cell r="A1721" t="str">
            <v>C1032</v>
          </cell>
          <cell r="B1721" t="str">
            <v>DEGRAU COM FORRAÇÃO TÊXTIL (20X30)cm</v>
          </cell>
          <cell r="C1721" t="str">
            <v>M</v>
          </cell>
          <cell r="D1721">
            <v>46.34</v>
          </cell>
        </row>
        <row r="1722">
          <cell r="A1722" t="str">
            <v>C1033</v>
          </cell>
          <cell r="B1722" t="str">
            <v xml:space="preserve">DEGRAU COM PLACAS LISAS DE BORRACHA (50X32X2.5)cm  </v>
          </cell>
          <cell r="C1722" t="str">
            <v>M</v>
          </cell>
          <cell r="D1722">
            <v>127.81</v>
          </cell>
        </row>
        <row r="1723">
          <cell r="A1723" t="str">
            <v>C1034</v>
          </cell>
          <cell r="B1723" t="str">
            <v>DEGRAU DE GRANILITE MOLDADO NO LOCAL (20X30)cm</v>
          </cell>
          <cell r="C1723" t="str">
            <v>M</v>
          </cell>
          <cell r="D1723">
            <v>122.52</v>
          </cell>
        </row>
        <row r="1724">
          <cell r="A1724" t="str">
            <v>C1035</v>
          </cell>
          <cell r="B1724" t="str">
            <v>DEGRAU DE MÁRMORE (20X30)cm</v>
          </cell>
          <cell r="C1724" t="str">
            <v>M</v>
          </cell>
          <cell r="D1724">
            <v>132.11000000000001</v>
          </cell>
        </row>
        <row r="1725">
          <cell r="A1725" t="str">
            <v>C1036</v>
          </cell>
          <cell r="B1725" t="str">
            <v>DEGRAU INDUSTRIAL MONOLÍTICO C/PINGADEIRA</v>
          </cell>
          <cell r="C1725" t="str">
            <v>M</v>
          </cell>
          <cell r="D1725">
            <v>94.15</v>
          </cell>
        </row>
        <row r="1726">
          <cell r="A1726" t="str">
            <v>C1037</v>
          </cell>
          <cell r="B1726" t="str">
            <v>DEGRAU INDUSTRIAL MONOLÍTICO S/PINGADEIRA</v>
          </cell>
          <cell r="C1726" t="str">
            <v>M</v>
          </cell>
          <cell r="D1726">
            <v>68.09</v>
          </cell>
        </row>
        <row r="1727">
          <cell r="A1727" t="str">
            <v>C1038</v>
          </cell>
          <cell r="B1727" t="str">
            <v>DEGRAU PRÉ-MOLDADO DE GRANILITE</v>
          </cell>
          <cell r="C1727" t="str">
            <v>M</v>
          </cell>
          <cell r="D1727">
            <v>103.2</v>
          </cell>
        </row>
        <row r="1728">
          <cell r="A1728" t="str">
            <v>C1237</v>
          </cell>
          <cell r="B1728" t="str">
            <v>ENCERAMENTO DE PISOS C/ DUAS DEMÃOS DE CÊRA</v>
          </cell>
          <cell r="C1728" t="str">
            <v>M2</v>
          </cell>
          <cell r="D1728">
            <v>29.48</v>
          </cell>
        </row>
        <row r="1729">
          <cell r="A1729" t="str">
            <v>C4066</v>
          </cell>
          <cell r="B1729" t="str">
            <v>GRANITO POLIDO E=2cm, BRANCO, ARGAMASSA CIMENTO E AREIA 1:4, C/ REJUNTAMENTO</v>
          </cell>
          <cell r="C1729" t="str">
            <v>M2</v>
          </cell>
          <cell r="D1729">
            <v>556.54</v>
          </cell>
        </row>
        <row r="1730">
          <cell r="A1730" t="str">
            <v>C4065</v>
          </cell>
          <cell r="B1730" t="str">
            <v>GRANITO POLIDO E=2cm, CINZA, ARGAMASSA DE CIMENTO E AREIA 1:4, C/ REJUNTAMENTO</v>
          </cell>
          <cell r="C1730" t="str">
            <v>M2</v>
          </cell>
          <cell r="D1730">
            <v>378.59</v>
          </cell>
        </row>
        <row r="1731">
          <cell r="A1731" t="str">
            <v>C4067</v>
          </cell>
          <cell r="B1731" t="str">
            <v>GRANITO POLIDO E=2cm, OUTRAS CORES, ARGAMASSA CIMENTO E AREIA 1:4, C/ REJUNTAMENTO</v>
          </cell>
          <cell r="C1731" t="str">
            <v>M2</v>
          </cell>
          <cell r="D1731">
            <v>457.83</v>
          </cell>
        </row>
        <row r="1732">
          <cell r="A1732" t="str">
            <v>C4064</v>
          </cell>
          <cell r="B1732" t="str">
            <v>GRANITO POLIDO E=2cm, PRETO,  ARGAMASSA CIMENTO E AREIA 1:4, C/ REJUNTAMENTO</v>
          </cell>
          <cell r="C1732" t="str">
            <v>M2</v>
          </cell>
          <cell r="D1732">
            <v>505.39</v>
          </cell>
        </row>
        <row r="1733">
          <cell r="A1733" t="str">
            <v>C1623</v>
          </cell>
          <cell r="B1733" t="str">
            <v>LIMPEZA DE BASE OU LASTRO</v>
          </cell>
          <cell r="C1733" t="str">
            <v>M2</v>
          </cell>
          <cell r="D1733">
            <v>2.0299999999999998</v>
          </cell>
        </row>
        <row r="1734">
          <cell r="A1734" t="str">
            <v>C3547</v>
          </cell>
          <cell r="B1734" t="str">
            <v>MUTIRÃO MISTO - PEITORIL DE CIMENTO</v>
          </cell>
          <cell r="C1734" t="str">
            <v>M2</v>
          </cell>
          <cell r="D1734">
            <v>114.41</v>
          </cell>
        </row>
        <row r="1735">
          <cell r="A1735" t="str">
            <v>C3549</v>
          </cell>
          <cell r="B1735" t="str">
            <v>MUTIRÃO MISTO - PISO CIMENTADO ESP.=1.5cm</v>
          </cell>
          <cell r="C1735" t="str">
            <v>M2</v>
          </cell>
          <cell r="D1735">
            <v>32.270000000000003</v>
          </cell>
        </row>
        <row r="1736">
          <cell r="A1736" t="str">
            <v>C3548</v>
          </cell>
          <cell r="B1736" t="str">
            <v>MUTIRÃO MISTO - PISO MORTO DE CONCRETO FCK=13.5 MPa C/PREPARO E LANÇAMENTO</v>
          </cell>
          <cell r="C1736" t="str">
            <v>M3</v>
          </cell>
          <cell r="D1736">
            <v>432.64</v>
          </cell>
        </row>
        <row r="1737">
          <cell r="A1737" t="str">
            <v>C1846</v>
          </cell>
          <cell r="B1737" t="str">
            <v>PARQUETES DE MADEIRA FIXADOS C/COLA A BASE DE PVA</v>
          </cell>
          <cell r="C1737" t="str">
            <v>M2</v>
          </cell>
          <cell r="D1737">
            <v>107.26</v>
          </cell>
        </row>
        <row r="1738">
          <cell r="A1738" t="str">
            <v>C1852</v>
          </cell>
          <cell r="B1738" t="str">
            <v>PASTILHAS DE PORCELANA C/CIMENTO COLANTE</v>
          </cell>
          <cell r="C1738" t="str">
            <v>M2</v>
          </cell>
          <cell r="D1738">
            <v>154.87</v>
          </cell>
        </row>
        <row r="1739">
          <cell r="A1739" t="str">
            <v>C1859</v>
          </cell>
          <cell r="B1739" t="str">
            <v>PASTILHAS DE PORCELANA C/ARGAMASSA MISTA CIMENTO, CAL HIDRATADA E AREIA</v>
          </cell>
          <cell r="C1739" t="str">
            <v>M2</v>
          </cell>
          <cell r="D1739">
            <v>257.63</v>
          </cell>
        </row>
        <row r="1740">
          <cell r="A1740" t="str">
            <v>C3015</v>
          </cell>
          <cell r="B1740" t="str">
            <v>PEITORIL DE CIMENTO</v>
          </cell>
          <cell r="C1740" t="str">
            <v>M2</v>
          </cell>
          <cell r="D1740">
            <v>176.41</v>
          </cell>
        </row>
        <row r="1741">
          <cell r="A1741" t="str">
            <v>C1869</v>
          </cell>
          <cell r="B1741" t="str">
            <v>PEITORIL DE GRANITO L= 15 cm</v>
          </cell>
          <cell r="C1741" t="str">
            <v>M</v>
          </cell>
          <cell r="D1741">
            <v>97.1</v>
          </cell>
        </row>
        <row r="1742">
          <cell r="A1742" t="str">
            <v>C1870</v>
          </cell>
          <cell r="B1742" t="str">
            <v>PEITORIL DE MARMORE L= 15cm</v>
          </cell>
          <cell r="C1742" t="str">
            <v>M</v>
          </cell>
          <cell r="D1742">
            <v>92.06</v>
          </cell>
        </row>
        <row r="1743">
          <cell r="A1743" t="str">
            <v>C1871</v>
          </cell>
          <cell r="B1743" t="str">
            <v>PEITORIL DE MÁRMORE  L= 25cm</v>
          </cell>
          <cell r="C1743" t="str">
            <v>M</v>
          </cell>
          <cell r="D1743">
            <v>128.52000000000001</v>
          </cell>
        </row>
        <row r="1744">
          <cell r="A1744" t="str">
            <v>C3016</v>
          </cell>
          <cell r="B1744" t="str">
            <v>PEITORIL DE MARMORITE</v>
          </cell>
          <cell r="C1744" t="str">
            <v>M2</v>
          </cell>
          <cell r="D1744">
            <v>188.99</v>
          </cell>
        </row>
        <row r="1745">
          <cell r="A1745" t="str">
            <v>C1872</v>
          </cell>
          <cell r="B1745" t="str">
            <v>PEITORIL PRÉ-MOLDADO DE GRANILITE L= 10cm</v>
          </cell>
          <cell r="C1745" t="str">
            <v>M</v>
          </cell>
          <cell r="D1745">
            <v>59.57</v>
          </cell>
        </row>
        <row r="1746">
          <cell r="A1746" t="str">
            <v>C1912</v>
          </cell>
          <cell r="B1746" t="str">
            <v>PISO ANTIDERRAPANTE NITOPISO TF-5000, SELADO C/NITOP. FC-140</v>
          </cell>
          <cell r="C1746" t="str">
            <v>M2</v>
          </cell>
          <cell r="D1746">
            <v>187.32</v>
          </cell>
        </row>
        <row r="1747">
          <cell r="A1747" t="str">
            <v>C1914</v>
          </cell>
          <cell r="B1747" t="str">
            <v>PISO C/FORRAÇÃO TÊXTIL ( CARPETE  E = 4mm )</v>
          </cell>
          <cell r="C1747" t="str">
            <v>M2</v>
          </cell>
          <cell r="D1747">
            <v>50.58</v>
          </cell>
        </row>
        <row r="1748">
          <cell r="A1748" t="str">
            <v>C1915</v>
          </cell>
          <cell r="B1748" t="str">
            <v>PISO CIMENTADO C/ ARGAMASSA DE CIMENTO E AREIA S/ PENEIRAR, TRAÇO 1:4, ESP.= 1.5cm</v>
          </cell>
          <cell r="C1748" t="str">
            <v>M2</v>
          </cell>
          <cell r="D1748">
            <v>55.57</v>
          </cell>
        </row>
        <row r="1749">
          <cell r="A1749" t="str">
            <v>C1916</v>
          </cell>
          <cell r="B1749" t="str">
            <v>PISO CIMENTADO C/ ARGAMASSA DE CIMENTO E AREIA S/ PENEIRAR, TRAÇO 1:4, ESP.= 1,5cm C/ IMPERMEABILIZANTE</v>
          </cell>
          <cell r="C1749" t="str">
            <v>M2</v>
          </cell>
          <cell r="D1749">
            <v>57.67</v>
          </cell>
        </row>
        <row r="1750">
          <cell r="A1750" t="str">
            <v>C4601</v>
          </cell>
          <cell r="B1750" t="str">
            <v>PISO CIMENTADO COM ARGAMASSA DE CIMENTO E AREIA S/ PENEIRAR ESP. 2,0 cm</v>
          </cell>
          <cell r="C1750" t="str">
            <v>M2</v>
          </cell>
          <cell r="D1750">
            <v>57.38</v>
          </cell>
        </row>
        <row r="1751">
          <cell r="A1751" t="str">
            <v>C2901</v>
          </cell>
          <cell r="B1751" t="str">
            <v>PISO DE BORRACHA ANTI-DERRAPANTE (COLOCADO)</v>
          </cell>
          <cell r="C1751" t="str">
            <v>M2</v>
          </cell>
          <cell r="D1751">
            <v>216.17</v>
          </cell>
        </row>
        <row r="1752">
          <cell r="A1752" t="str">
            <v>C1921</v>
          </cell>
          <cell r="B1752" t="str">
            <v>PISO DE BORRACHA (LENÇOL) ANTIDERRAPANTE TIPO GRÃO DE ARROZ,  ESP.= 3mm</v>
          </cell>
          <cell r="C1752" t="str">
            <v>M2</v>
          </cell>
          <cell r="D1752">
            <v>147.9</v>
          </cell>
        </row>
        <row r="1753">
          <cell r="A1753" t="str">
            <v>C4833</v>
          </cell>
          <cell r="B1753" t="str">
            <v>PISO EMBORRACHADO, DRENANTE E ANTI-IMPACTO, COMPOSTO POR PARTÍCULAS DE BORRACHA RECICLADA PRENSADA, PIGMENTADA E ATÓXICA, 50X50X2,5CM  (FORNECIMENTO E EXECUÇÃO)</v>
          </cell>
          <cell r="C1753" t="str">
            <v>M2</v>
          </cell>
          <cell r="D1753">
            <v>284.12</v>
          </cell>
        </row>
        <row r="1754">
          <cell r="A1754" t="str">
            <v>C5210</v>
          </cell>
          <cell r="B1754" t="str">
            <v>PISO EMBORRACHADO DRENANTE E ANTI-IMPACTO, COMPOSTO POR PARTÍCULAS DE BORRACHA RECICLADA PRENSADA, PIGMENTADA E ATÓXICA, 50X50X4CM (FORNECIMENTO E EXECUÇÃO)</v>
          </cell>
          <cell r="C1754" t="str">
            <v>M2</v>
          </cell>
          <cell r="D1754">
            <v>448</v>
          </cell>
        </row>
        <row r="1755">
          <cell r="A1755" t="str">
            <v>C3024</v>
          </cell>
          <cell r="B1755" t="str">
            <v>PISO EM MÁRMORE BRANCO ESP.= 3cm</v>
          </cell>
          <cell r="C1755" t="str">
            <v>M2</v>
          </cell>
          <cell r="D1755">
            <v>412.9</v>
          </cell>
        </row>
        <row r="1756">
          <cell r="A1756" t="str">
            <v>C1919</v>
          </cell>
          <cell r="B1756" t="str">
            <v>PISO INDUSTRIAL NATURAL  ESP.= 12mm, INCLUS. POLIMENTO (EXTERNO)</v>
          </cell>
          <cell r="C1756" t="str">
            <v>M2</v>
          </cell>
          <cell r="D1756">
            <v>116.54</v>
          </cell>
        </row>
        <row r="1757">
          <cell r="A1757" t="str">
            <v>C1920</v>
          </cell>
          <cell r="B1757" t="str">
            <v>PISO INDUSTRIAL NATURAL  ESP.= 12mm, INCLUS. POLIMENTO (INTERNO)</v>
          </cell>
          <cell r="C1757" t="str">
            <v>M2</v>
          </cell>
          <cell r="D1757">
            <v>145.51</v>
          </cell>
        </row>
        <row r="1758">
          <cell r="A1758" t="str">
            <v>C1922</v>
          </cell>
          <cell r="B1758" t="str">
            <v>PISO MONOLÍTICO C/ARGAMASSA A BASE DE EPOXI</v>
          </cell>
          <cell r="C1758" t="str">
            <v>M2</v>
          </cell>
          <cell r="D1758">
            <v>117.72</v>
          </cell>
        </row>
        <row r="1759">
          <cell r="A1759" t="str">
            <v>C3025</v>
          </cell>
          <cell r="B1759" t="str">
            <v>PISO MORTO CONCRETO FCK=13,5MPa C/PREPARO E LANÇAMENTO</v>
          </cell>
          <cell r="C1759" t="str">
            <v>M3</v>
          </cell>
          <cell r="D1759">
            <v>675.76</v>
          </cell>
        </row>
        <row r="1760">
          <cell r="A1760" t="str">
            <v>C3026</v>
          </cell>
          <cell r="B1760" t="str">
            <v>PISO MORTO DE TIJOLO MACIÇO C/REJUNTAMENTO</v>
          </cell>
          <cell r="C1760" t="str">
            <v>M2</v>
          </cell>
          <cell r="D1760">
            <v>69.180000000000007</v>
          </cell>
        </row>
        <row r="1761">
          <cell r="A1761" t="str">
            <v>C3027</v>
          </cell>
          <cell r="B1761" t="str">
            <v>PISO MORTO DE TIJOLO MACIÇO S/REJUNTAMENTO</v>
          </cell>
          <cell r="C1761" t="str">
            <v>M2</v>
          </cell>
          <cell r="D1761">
            <v>49.89</v>
          </cell>
        </row>
        <row r="1762">
          <cell r="A1762" t="str">
            <v>C2902</v>
          </cell>
          <cell r="B1762" t="str">
            <v>PISO TIPO MONOLÍTICO DE ALTA RESISTÊNCIA</v>
          </cell>
          <cell r="C1762" t="str">
            <v>M2</v>
          </cell>
          <cell r="D1762">
            <v>83.7</v>
          </cell>
        </row>
        <row r="1763">
          <cell r="A1763" t="str">
            <v>C4022</v>
          </cell>
          <cell r="B1763" t="str">
            <v>PISO TIPO MONOLÍTICO DE ALTA RESISTÊNCIA, DE BAIXA ESPESSURA, DE POLIURETANO ANTIDERRAPANTE, S/ JUNTAS, TIPO DUROCOR OU SIMILAR</v>
          </cell>
          <cell r="C1763" t="str">
            <v>M2</v>
          </cell>
          <cell r="D1763">
            <v>299.97000000000003</v>
          </cell>
        </row>
        <row r="1764">
          <cell r="A1764" t="str">
            <v>C4503</v>
          </cell>
          <cell r="B1764" t="str">
            <v>PISO VINÍLICO TIPO "PAVIFLEX", e=1,6mm - FORNECIMENTO E COLOCAÇÃO</v>
          </cell>
          <cell r="C1764" t="str">
            <v>M2</v>
          </cell>
          <cell r="D1764">
            <v>89.23</v>
          </cell>
        </row>
        <row r="1765">
          <cell r="A1765" t="str">
            <v>C4504</v>
          </cell>
          <cell r="B1765" t="str">
            <v>PISO VINÍLICO TIPO "PAVIFLEX", e=2,0mm - FORNECIMENTO E COLOCAÇÃO</v>
          </cell>
          <cell r="C1765" t="str">
            <v>M2</v>
          </cell>
          <cell r="D1765">
            <v>111.54</v>
          </cell>
        </row>
        <row r="1766">
          <cell r="A1766" t="str">
            <v>C1934</v>
          </cell>
          <cell r="B1766" t="str">
            <v>PLACA DE BORRACHA (50x50)cm  ESP.= 7,5mm, ARGAMASSA DE CIMENTO E AREIA PENEIRADA 1:2, E NATA DE COLA PVA</v>
          </cell>
          <cell r="C1766" t="str">
            <v>M2</v>
          </cell>
          <cell r="D1766">
            <v>250.51</v>
          </cell>
        </row>
        <row r="1767">
          <cell r="A1767" t="str">
            <v>C1933</v>
          </cell>
          <cell r="B1767" t="str">
            <v>PLACA DE BORRACHA (50X50)cm  ESP.=13mm,  E NATA DE COLA PVA</v>
          </cell>
          <cell r="C1767" t="str">
            <v>M2</v>
          </cell>
          <cell r="D1767">
            <v>308.79000000000002</v>
          </cell>
        </row>
        <row r="1768">
          <cell r="A1768" t="str">
            <v>C4099</v>
          </cell>
          <cell r="B1768" t="str">
            <v>POLIMENTO EM CONCRETO NIVELADO À LASER</v>
          </cell>
          <cell r="C1768" t="str">
            <v>M2</v>
          </cell>
          <cell r="D1768">
            <v>16.16</v>
          </cell>
        </row>
        <row r="1769">
          <cell r="A1769" t="str">
            <v>C1943</v>
          </cell>
          <cell r="B1769" t="str">
            <v>POLIMENTO EM PISO INDUSTRIAL</v>
          </cell>
          <cell r="C1769" t="str">
            <v>M2</v>
          </cell>
          <cell r="D1769">
            <v>67</v>
          </cell>
        </row>
        <row r="1770">
          <cell r="A1770" t="str">
            <v>C1944</v>
          </cell>
          <cell r="B1770" t="str">
            <v>POLIMENTO EM PISOS DE MÁRMORE</v>
          </cell>
          <cell r="C1770" t="str">
            <v>M2</v>
          </cell>
          <cell r="D1770">
            <v>65.62</v>
          </cell>
        </row>
        <row r="1771">
          <cell r="A1771" t="str">
            <v>C4441</v>
          </cell>
          <cell r="B1771" t="str">
            <v>PORCELANATO RETIFICADO NATURAL (FOSCO) C/ ARG. CIMENTO E AREIA P/ PISO</v>
          </cell>
          <cell r="C1771" t="str">
            <v>M2</v>
          </cell>
          <cell r="D1771">
            <v>166.48</v>
          </cell>
        </row>
        <row r="1772">
          <cell r="A1772" t="str">
            <v>C3007</v>
          </cell>
          <cell r="B1772" t="str">
            <v>PORCELANATO RETIFICADO NATURAL (FOSCO) C/ ARG. PRÉ-FABRICADA - P/ PISO</v>
          </cell>
          <cell r="C1772" t="str">
            <v>M2</v>
          </cell>
          <cell r="D1772">
            <v>138.24</v>
          </cell>
        </row>
        <row r="1773">
          <cell r="A1773" t="str">
            <v>C3002</v>
          </cell>
          <cell r="B1773" t="str">
            <v>PORCELANATO RETIFICADO POLIDO C/ ARG. PRÉ-FABRICADA - P/ PISO</v>
          </cell>
          <cell r="C1773" t="str">
            <v>M2</v>
          </cell>
          <cell r="D1773">
            <v>125.18</v>
          </cell>
        </row>
        <row r="1774">
          <cell r="A1774" t="str">
            <v>C4440</v>
          </cell>
          <cell r="B1774" t="str">
            <v>PORCELANATO POLIDO C/ ARG. CIMENTO E AREIA P/ PISO</v>
          </cell>
          <cell r="C1774" t="str">
            <v>M2</v>
          </cell>
          <cell r="D1774">
            <v>153.41999999999999</v>
          </cell>
        </row>
        <row r="1775">
          <cell r="A1775" t="str">
            <v>C2101</v>
          </cell>
          <cell r="B1775" t="str">
            <v>RASPAGEM E CALAFETAÇÃO DE TACOS C/UMA DEMÃO DE CÊRA</v>
          </cell>
          <cell r="C1775" t="str">
            <v>M2</v>
          </cell>
          <cell r="D1775">
            <v>57.91</v>
          </cell>
        </row>
        <row r="1776">
          <cell r="A1776" t="str">
            <v>C2181</v>
          </cell>
          <cell r="B1776" t="str">
            <v>REGULARIZAÇÃO DE BASE C/ ARGAMASSA CIMENTO E AREIA S/ PENEIRAR, TRAÇO 1:3 - ESP= 3cm</v>
          </cell>
          <cell r="C1776" t="str">
            <v>M2</v>
          </cell>
          <cell r="D1776">
            <v>31.26</v>
          </cell>
        </row>
        <row r="1777">
          <cell r="A1777" t="str">
            <v>C2179</v>
          </cell>
          <cell r="B1777" t="str">
            <v>REGULARIZAÇÃO DE BASE C/ ARGAMASSA CIMENTO E AREIA S/ PENEIRAR, TRAÇO 1:4 - ESP= 3cm</v>
          </cell>
          <cell r="C1777" t="str">
            <v>M2</v>
          </cell>
          <cell r="D1777">
            <v>28.68</v>
          </cell>
        </row>
        <row r="1778">
          <cell r="A1778" t="str">
            <v>C2180</v>
          </cell>
          <cell r="B1778" t="str">
            <v>REGULARIZAÇÃO DE BASE C/ ARGAMASSA CIMENTO E AREIA S/ PENEIRAR, TRAÇO 1:5 - ESP= 3cm</v>
          </cell>
          <cell r="C1778" t="str">
            <v>M2</v>
          </cell>
          <cell r="D1778">
            <v>27.13</v>
          </cell>
        </row>
        <row r="1779">
          <cell r="A1779" t="str">
            <v>C2184</v>
          </cell>
          <cell r="B1779" t="str">
            <v>REGULARIZAÇÃO DE BASE C/ ARGAMASSA CIMENTO E AREIA S/ PENEIRAR, TRAÇO 1:5 - ESP= 3cm, C/IMPERMEABILIZANTE</v>
          </cell>
          <cell r="C1779" t="str">
            <v>M2</v>
          </cell>
          <cell r="D1779">
            <v>31.33</v>
          </cell>
        </row>
        <row r="1780">
          <cell r="A1780" t="str">
            <v>C2185</v>
          </cell>
          <cell r="B1780" t="str">
            <v>REGULARIZAÇÃO PARA DEGRAUS C/ ARGAMASSA DE CIMENTO E AREIA S/ PENEIRAR, TRAÇO 1:5 - ESP= 1cm</v>
          </cell>
          <cell r="C1780" t="str">
            <v>M</v>
          </cell>
          <cell r="D1780">
            <v>9.6300000000000008</v>
          </cell>
        </row>
        <row r="1781">
          <cell r="A1781" t="str">
            <v>C2186</v>
          </cell>
          <cell r="B1781" t="str">
            <v>REGULARIZAÇÃO PARA RODAPÉS C/ ARGAMASSA DE CIMENTO E AREIA S/ PENEIRAR, TRAÇO 1:5 - H=7cm, ESP= 3cm</v>
          </cell>
          <cell r="C1781" t="str">
            <v>M</v>
          </cell>
          <cell r="D1781">
            <v>5.77</v>
          </cell>
        </row>
        <row r="1782">
          <cell r="A1782" t="str">
            <v>C2234</v>
          </cell>
          <cell r="B1782" t="str">
            <v>REVESTIMENTOS DE PISOS C/GRANILITE</v>
          </cell>
          <cell r="C1782" t="str">
            <v>M2</v>
          </cell>
          <cell r="D1782">
            <v>150.47</v>
          </cell>
        </row>
        <row r="1783">
          <cell r="A1783" t="str">
            <v>C2219</v>
          </cell>
          <cell r="B1783" t="str">
            <v>REVESTIMENTO EPÓXICO P/PISOS DUAS DEMÃOS</v>
          </cell>
          <cell r="C1783" t="str">
            <v>M2</v>
          </cell>
          <cell r="D1783">
            <v>185.87</v>
          </cell>
        </row>
        <row r="1784">
          <cell r="A1784" t="str">
            <v>C2240</v>
          </cell>
          <cell r="B1784" t="str">
            <v>RODAPÉ COM FORRAÇÃO TÊXTIL (CARPETE) H= 7cm</v>
          </cell>
          <cell r="C1784" t="str">
            <v>M</v>
          </cell>
          <cell r="D1784">
            <v>9.5399999999999991</v>
          </cell>
        </row>
        <row r="1785">
          <cell r="A1785" t="str">
            <v>C4001</v>
          </cell>
          <cell r="B1785" t="str">
            <v>RODAPÉ DE GRANITO H=10 cm</v>
          </cell>
          <cell r="C1785" t="str">
            <v>M</v>
          </cell>
          <cell r="D1785">
            <v>49.69</v>
          </cell>
        </row>
        <row r="1786">
          <cell r="A1786" t="str">
            <v>C2241</v>
          </cell>
          <cell r="B1786" t="str">
            <v>RODAPÉ DE MÁRMORE H= 10cm</v>
          </cell>
          <cell r="C1786" t="str">
            <v>M</v>
          </cell>
          <cell r="D1786">
            <v>38.57</v>
          </cell>
        </row>
        <row r="1787">
          <cell r="A1787" t="str">
            <v>C2242</v>
          </cell>
          <cell r="B1787" t="str">
            <v>RODAPÉ DE PEROBA (7X1.5)cm</v>
          </cell>
          <cell r="C1787" t="str">
            <v>M</v>
          </cell>
          <cell r="D1787">
            <v>35.369999999999997</v>
          </cell>
        </row>
        <row r="1788">
          <cell r="A1788" t="str">
            <v>C2245</v>
          </cell>
          <cell r="B1788" t="str">
            <v>RODAPÉ INDUSTRIAL MONOLÍTICO H= 7cm</v>
          </cell>
          <cell r="C1788" t="str">
            <v>M</v>
          </cell>
          <cell r="D1788">
            <v>15.81</v>
          </cell>
        </row>
        <row r="1789">
          <cell r="A1789" t="str">
            <v>C2244</v>
          </cell>
          <cell r="B1789" t="str">
            <v>RODAPÉ INDUSTRIAL MONOLÍTICO H= 10cm</v>
          </cell>
          <cell r="C1789" t="str">
            <v>M</v>
          </cell>
          <cell r="D1789">
            <v>26.45</v>
          </cell>
        </row>
        <row r="1790">
          <cell r="A1790" t="str">
            <v>C2246</v>
          </cell>
          <cell r="B1790" t="str">
            <v>RODAPÉ PRE-MOLDADO DE GRANILITE  H= 10cm</v>
          </cell>
          <cell r="C1790" t="str">
            <v>M</v>
          </cell>
          <cell r="D1790">
            <v>67.12</v>
          </cell>
        </row>
        <row r="1791">
          <cell r="A1791" t="str">
            <v>C4505</v>
          </cell>
          <cell r="B1791" t="str">
            <v>RODAPÉ VINÍLICO, H=5cm - FORNECIMENTO E COLOCAÇÃO</v>
          </cell>
          <cell r="C1791" t="str">
            <v>M</v>
          </cell>
          <cell r="D1791">
            <v>27.12</v>
          </cell>
        </row>
        <row r="1792">
          <cell r="A1792" t="str">
            <v>C2283</v>
          </cell>
          <cell r="B1792" t="str">
            <v>SOLEIRA CIMENTADA L= 15cm</v>
          </cell>
          <cell r="C1792" t="str">
            <v>M</v>
          </cell>
          <cell r="D1792">
            <v>10.17</v>
          </cell>
        </row>
        <row r="1793">
          <cell r="A1793" t="str">
            <v>C2284</v>
          </cell>
          <cell r="B1793" t="str">
            <v>SOLEIRA DE GRANITO L= 15cm</v>
          </cell>
          <cell r="C1793" t="str">
            <v>M</v>
          </cell>
          <cell r="D1793">
            <v>97.1</v>
          </cell>
        </row>
        <row r="1794">
          <cell r="A1794" t="str">
            <v>C2285</v>
          </cell>
          <cell r="B1794" t="str">
            <v>SOLEIRA DE GRANITO L= 25cm</v>
          </cell>
          <cell r="C1794" t="str">
            <v>M</v>
          </cell>
          <cell r="D1794">
            <v>168.77</v>
          </cell>
        </row>
        <row r="1795">
          <cell r="A1795" t="str">
            <v>C2286</v>
          </cell>
          <cell r="B1795" t="str">
            <v>SOLEIRA DE MARMORE L= 15cm</v>
          </cell>
          <cell r="C1795" t="str">
            <v>M</v>
          </cell>
          <cell r="D1795">
            <v>66.14</v>
          </cell>
        </row>
        <row r="1796">
          <cell r="A1796" t="str">
            <v>C2287</v>
          </cell>
          <cell r="B1796" t="str">
            <v>SOLEIRA DE MÁRMORE L= 25 cm</v>
          </cell>
          <cell r="C1796" t="str">
            <v>M</v>
          </cell>
          <cell r="D1796">
            <v>109.7</v>
          </cell>
        </row>
        <row r="1797">
          <cell r="A1797" t="str">
            <v>C3058</v>
          </cell>
          <cell r="B1797" t="str">
            <v>SOLEIRA DE MARMORITE</v>
          </cell>
          <cell r="C1797" t="str">
            <v>M2</v>
          </cell>
          <cell r="D1797">
            <v>181.17</v>
          </cell>
        </row>
        <row r="1798">
          <cell r="A1798" t="str">
            <v>C2288</v>
          </cell>
          <cell r="B1798" t="str">
            <v>SOLEIRA PRÉ-MOLDADA DE GRANILITE L= 15cm</v>
          </cell>
          <cell r="C1798" t="str">
            <v>M</v>
          </cell>
          <cell r="D1798">
            <v>65.38</v>
          </cell>
        </row>
        <row r="1799">
          <cell r="A1799" t="str">
            <v>C2289</v>
          </cell>
          <cell r="B1799" t="str">
            <v>SOLEIRA PRÉ-MOLDADA DE GRANILITE L= 25cm</v>
          </cell>
          <cell r="C1799" t="str">
            <v>M</v>
          </cell>
          <cell r="D1799">
            <v>105.72</v>
          </cell>
        </row>
        <row r="1800">
          <cell r="A1800" t="str">
            <v>C3488</v>
          </cell>
          <cell r="B1800" t="str">
            <v>TÁBUAS CORRIDAS SOBRE VIGAS DE PEROBA</v>
          </cell>
          <cell r="C1800" t="str">
            <v>M2</v>
          </cell>
          <cell r="D1800">
            <v>410.85</v>
          </cell>
        </row>
        <row r="1801">
          <cell r="A1801" t="str">
            <v>C2296</v>
          </cell>
          <cell r="B1801" t="str">
            <v>TACOS DE MADEIRA C/ARGAMASSA DE CIMENTO E AREIA PENEIRADA TRAÇO 1:4</v>
          </cell>
          <cell r="C1801" t="str">
            <v>M2</v>
          </cell>
          <cell r="D1801">
            <v>248.65</v>
          </cell>
        </row>
        <row r="1802">
          <cell r="A1802" t="str">
            <v>C2297</v>
          </cell>
          <cell r="B1802" t="str">
            <v>TACOS DE MADEIRA C/COLA À BASE DE PVA</v>
          </cell>
          <cell r="C1802" t="str">
            <v>M2</v>
          </cell>
          <cell r="D1802">
            <v>199.56</v>
          </cell>
        </row>
        <row r="1803">
          <cell r="A1803" t="str">
            <v>C2315</v>
          </cell>
          <cell r="B1803" t="str">
            <v>TAPETE TIPO TABACOW, ESP. ATÉ 6mm (COLOCADO)</v>
          </cell>
          <cell r="C1803" t="str">
            <v>M2</v>
          </cell>
          <cell r="D1803">
            <v>95.93</v>
          </cell>
        </row>
        <row r="1804">
          <cell r="A1804" t="str">
            <v>C2314</v>
          </cell>
          <cell r="B1804" t="str">
            <v>TAPETE TIPO TABACOW  ESP.  6,01mm &lt;= ESP &lt;= 10mm</v>
          </cell>
          <cell r="C1804" t="str">
            <v>M2</v>
          </cell>
          <cell r="D1804">
            <v>118.83</v>
          </cell>
        </row>
        <row r="1805">
          <cell r="A1805" t="str">
            <v>PISOS EXTERNOS</v>
          </cell>
          <cell r="D1805">
            <v>3341.4</v>
          </cell>
        </row>
        <row r="1806">
          <cell r="A1806" t="str">
            <v>C3410</v>
          </cell>
          <cell r="B1806" t="str">
            <v>CALÇADA DE PROTEÇÃO EM CIMENTADO C/ BASE DE CONCRETO</v>
          </cell>
          <cell r="C1806" t="str">
            <v>M2</v>
          </cell>
          <cell r="D1806">
            <v>312.54000000000002</v>
          </cell>
        </row>
        <row r="1807">
          <cell r="A1807" t="str">
            <v>C1586</v>
          </cell>
          <cell r="B1807" t="str">
            <v>LADRILHOS HIDRÁULICOS C/ARGAMASSA DE CAL 1:4+100KG CIMENTO</v>
          </cell>
          <cell r="C1807" t="str">
            <v>M2</v>
          </cell>
          <cell r="D1807">
            <v>154.62</v>
          </cell>
        </row>
        <row r="1808">
          <cell r="A1808" t="str">
            <v>C5225</v>
          </cell>
          <cell r="B1808" t="str">
            <v>LONA PLÁSTICA PRETA APLICADA EM PISOS</v>
          </cell>
          <cell r="C1808" t="str">
            <v>M2</v>
          </cell>
          <cell r="D1808">
            <v>1.46</v>
          </cell>
        </row>
        <row r="1809">
          <cell r="A1809" t="str">
            <v>C1862</v>
          </cell>
          <cell r="B1809" t="str">
            <v>PAVIMENTAÇÃO RÚSTICA C/CONCRETO P/LASTRO NA ESP.DE 9cm E CAMADA SUPERFICIAL DE  CONCRETO FCK=13.5MPa  NA ESP.DE 3cm</v>
          </cell>
          <cell r="C1809" t="str">
            <v>M2</v>
          </cell>
          <cell r="D1809">
            <v>161.91</v>
          </cell>
        </row>
        <row r="1810">
          <cell r="A1810" t="str">
            <v>C1863</v>
          </cell>
          <cell r="B1810" t="str">
            <v>PEDRA CARIRI ESP.= 2cm, C/ ARGAMASSA MISTA DE CIMENTO CAL HIDRATADA E AREIA</v>
          </cell>
          <cell r="C1810" t="str">
            <v>M2</v>
          </cell>
          <cell r="D1810">
            <v>64.61</v>
          </cell>
        </row>
        <row r="1811">
          <cell r="A1811" t="str">
            <v>C1864</v>
          </cell>
          <cell r="B1811" t="str">
            <v>PEDRA PORTUGUESA - COR BRANCA</v>
          </cell>
          <cell r="C1811" t="str">
            <v>M2</v>
          </cell>
          <cell r="D1811">
            <v>188.42</v>
          </cell>
        </row>
        <row r="1812">
          <cell r="A1812" t="str">
            <v>C1865</v>
          </cell>
          <cell r="B1812" t="str">
            <v>PEDRA PORTUGUESA  2 CORES</v>
          </cell>
          <cell r="C1812" t="str">
            <v>M2</v>
          </cell>
          <cell r="D1812">
            <v>188.42</v>
          </cell>
        </row>
        <row r="1813">
          <cell r="A1813" t="str">
            <v>C3014</v>
          </cell>
          <cell r="B1813" t="str">
            <v>PEDRA SÃO TOMÉ</v>
          </cell>
          <cell r="C1813" t="str">
            <v>M2</v>
          </cell>
          <cell r="D1813">
            <v>294.33999999999997</v>
          </cell>
        </row>
        <row r="1814">
          <cell r="A1814" t="str">
            <v>C3450</v>
          </cell>
          <cell r="B1814" t="str">
            <v>PISO CIMENTADO ESP.=1,50cm C/ JUNTA PLÁSTICA ( 27x3 )mm EM MÓDULOS ( 1,00x1,00 )m</v>
          </cell>
          <cell r="C1814" t="str">
            <v>M2</v>
          </cell>
          <cell r="D1814">
            <v>63.46</v>
          </cell>
        </row>
        <row r="1815">
          <cell r="A1815" t="str">
            <v>C1847</v>
          </cell>
          <cell r="B1815" t="str">
            <v>PISO DE CONCRETO FCK=13,5MPa ESP=7 cm, INCL. PREPARO DE CAIXA</v>
          </cell>
          <cell r="C1815" t="str">
            <v>M2</v>
          </cell>
          <cell r="D1815">
            <v>97.57</v>
          </cell>
        </row>
        <row r="1816">
          <cell r="A1816" t="str">
            <v>C1917</v>
          </cell>
          <cell r="B1816" t="str">
            <v>PISO DE CONCRETO FCK=15MPa  ESP.= 12cm,  ARMADO C/TELA DE AÇO</v>
          </cell>
          <cell r="C1816" t="str">
            <v>M2</v>
          </cell>
          <cell r="D1816">
            <v>125.38</v>
          </cell>
        </row>
        <row r="1817">
          <cell r="A1817" t="str">
            <v>C1935</v>
          </cell>
          <cell r="B1817" t="str">
            <v>PISO DE CONCRETO FCK=20MPa  ESP.= 20cm, P/ESTACIONAMENTO DE ÔNIBUS</v>
          </cell>
          <cell r="C1817" t="str">
            <v>M2</v>
          </cell>
          <cell r="D1817">
            <v>150.56</v>
          </cell>
        </row>
        <row r="1818">
          <cell r="A1818" t="str">
            <v>C5028</v>
          </cell>
          <cell r="B1818" t="str">
            <v>PISO INTERTRAVADO TIPO TIJOLINHO (20 X 10 X 4CM), CINZA - COMPACTAÇÃO MECANIZADA</v>
          </cell>
          <cell r="C1818" t="str">
            <v>M2</v>
          </cell>
          <cell r="D1818">
            <v>51.82</v>
          </cell>
        </row>
        <row r="1819">
          <cell r="A1819" t="str">
            <v>C5027</v>
          </cell>
          <cell r="B1819" t="str">
            <v xml:space="preserve">PISO INTERTRAVADO TIPO TIJOLINHO (20 X 10 X 4CM), COLORIDO - COMPACTAÇÃO MECANIZADA
</v>
          </cell>
          <cell r="C1819" t="str">
            <v>M2</v>
          </cell>
          <cell r="D1819">
            <v>59.98</v>
          </cell>
        </row>
        <row r="1820">
          <cell r="A1820" t="str">
            <v>C4916</v>
          </cell>
          <cell r="B1820" t="str">
            <v xml:space="preserve">PISO INTERTRAVADO TIPO TIJOLINHO (20X10X6)CM 35MPA, COLORIDO - COMPACTAÇÃO MECANIZADA
</v>
          </cell>
          <cell r="C1820" t="str">
            <v>M2</v>
          </cell>
          <cell r="D1820">
            <v>62.93</v>
          </cell>
        </row>
        <row r="1821">
          <cell r="A1821" t="str">
            <v>C4819</v>
          </cell>
          <cell r="B1821" t="str">
            <v>PISO INTERTRAVADO TIPO TIJOLINHO (20X10X6)CM 35MPA, COR CINZA - COMPACTAÇÃO MECANIZADA</v>
          </cell>
          <cell r="C1821" t="str">
            <v>M2</v>
          </cell>
          <cell r="D1821">
            <v>56.47</v>
          </cell>
        </row>
        <row r="1822">
          <cell r="A1822" t="str">
            <v>C4917</v>
          </cell>
          <cell r="B1822" t="str">
            <v>PISO INTERTRAVADO TIPO TIJOLINHO (20X10X8)CM 35MPA, COR CINZA - COMPACTAÇÃO MECANIZADA</v>
          </cell>
          <cell r="C1822" t="str">
            <v>M2</v>
          </cell>
          <cell r="D1822">
            <v>78.62</v>
          </cell>
        </row>
        <row r="1823">
          <cell r="A1823" t="str">
            <v>C4918</v>
          </cell>
          <cell r="B1823" t="str">
            <v>PISO INTERTRAVADO TIPO TIJOLINHO (20X10X10)CM 35MPA, COR CINZA - COMPACTAÇÃO MECANIZADA</v>
          </cell>
          <cell r="C1823" t="str">
            <v>M2</v>
          </cell>
          <cell r="D1823">
            <v>89.02</v>
          </cell>
        </row>
        <row r="1824">
          <cell r="A1824" t="str">
            <v>C4165</v>
          </cell>
          <cell r="B1824" t="str">
            <v>PISO MONOLÍTICO DE POLIURETANO, ANTIDERRAPANTE, AUTONIVELANTE, S/ JUNTAS</v>
          </cell>
          <cell r="C1824" t="str">
            <v>M2</v>
          </cell>
          <cell r="D1824">
            <v>205.53</v>
          </cell>
        </row>
        <row r="1825">
          <cell r="A1825" t="str">
            <v>C3012</v>
          </cell>
          <cell r="B1825" t="str">
            <v>PISO PRÉ-MOLDADO ARTICULADO DE 6 FACES e = 4,5 cm</v>
          </cell>
          <cell r="C1825" t="str">
            <v>M2</v>
          </cell>
          <cell r="D1825">
            <v>52.07</v>
          </cell>
        </row>
        <row r="1826">
          <cell r="A1826" t="str">
            <v>C3013</v>
          </cell>
          <cell r="B1826" t="str">
            <v>PISO PRÉ-MOLDADO ARTICULADO DE 6 FACES e = 6,0 cm</v>
          </cell>
          <cell r="C1826" t="str">
            <v>M2</v>
          </cell>
          <cell r="D1826">
            <v>54.38</v>
          </cell>
        </row>
        <row r="1827">
          <cell r="A1827" t="str">
            <v>C1923</v>
          </cell>
          <cell r="B1827" t="str">
            <v>PISO PRÉ-MOLDADO ARTICULADO E INTERTRAVADO DE 16 FACES - e = 4,5 cm P/ PASSEIO</v>
          </cell>
          <cell r="C1827" t="str">
            <v>M2</v>
          </cell>
          <cell r="D1827">
            <v>74.209999999999994</v>
          </cell>
        </row>
        <row r="1828">
          <cell r="A1828" t="str">
            <v>C1089</v>
          </cell>
          <cell r="B1828" t="str">
            <v>PISO PRÉ-MOLDADO ARTICULADO E INTERTRAVADO DE 16 FACES - e = 6,0 cm P/ TRÁFEGO LEVE</v>
          </cell>
          <cell r="C1828" t="str">
            <v>M2</v>
          </cell>
          <cell r="D1828">
            <v>94.89</v>
          </cell>
        </row>
        <row r="1829">
          <cell r="A1829" t="str">
            <v>C3782</v>
          </cell>
          <cell r="B1829" t="str">
            <v>PISO PRÉ-MOLDADO ARTICULADO E INTERTRAVADO DE 16 FACES - e = 8,0 cm (35 MPa) P/ TRÁFEGO PESADO</v>
          </cell>
          <cell r="C1829" t="str">
            <v>M2</v>
          </cell>
          <cell r="D1829">
            <v>113.93</v>
          </cell>
        </row>
        <row r="1830">
          <cell r="A1830" t="str">
            <v>C4576</v>
          </cell>
          <cell r="B1830" t="str">
            <v>PISO PRÉ-MOLDADO ARTICULADO, INTERTRAVADO, SEXTAVADO E COM CUNHAS MACHO E FÊMEA NAS FACES LATERAIS e=8,0cm (fck=35Mpa) P/ TRÁFEGO PESADO</v>
          </cell>
          <cell r="C1830" t="str">
            <v>M2</v>
          </cell>
          <cell r="D1830">
            <v>104.22</v>
          </cell>
        </row>
        <row r="1831">
          <cell r="A1831" t="str">
            <v>C1924</v>
          </cell>
          <cell r="B1831" t="str">
            <v>PISO RÚSTICO DE CONCRETO RIPADO (0.50X0.50)m  JUNTAS= 5cm  ESP.= 8cm</v>
          </cell>
          <cell r="C1831" t="str">
            <v>M2</v>
          </cell>
          <cell r="D1831">
            <v>128.75</v>
          </cell>
        </row>
        <row r="1832">
          <cell r="A1832" t="str">
            <v>C1925</v>
          </cell>
          <cell r="B1832" t="str">
            <v>PISO RÚSTICO DE CONCRETO RIPADO (1.00X1.00)m  JUNTAS= 10cm  ESP.= 8cm</v>
          </cell>
          <cell r="C1832" t="str">
            <v>M2</v>
          </cell>
          <cell r="D1832">
            <v>112.8</v>
          </cell>
        </row>
        <row r="1833">
          <cell r="A1833" t="str">
            <v>C1926</v>
          </cell>
          <cell r="B1833" t="str">
            <v>PISO RÚSTICO DE CONCRETO RIPADO (1.20X1.20)m   ESP.= 7cm</v>
          </cell>
          <cell r="C1833" t="str">
            <v>M2</v>
          </cell>
          <cell r="D1833">
            <v>93.31</v>
          </cell>
        </row>
        <row r="1834">
          <cell r="A1834" t="str">
            <v>C1927</v>
          </cell>
          <cell r="B1834" t="str">
            <v>PISO RÚSTICO DE CONCRETO RIPADO (1.50X1.50)m   ESP.= 7cm</v>
          </cell>
          <cell r="C1834" t="str">
            <v>M2</v>
          </cell>
          <cell r="D1834">
            <v>92.29</v>
          </cell>
        </row>
        <row r="1835">
          <cell r="A1835" t="str">
            <v>C2032</v>
          </cell>
          <cell r="B1835" t="str">
            <v>REGULARIZAÇÃO MECANIZADA  ATÉ 0,40 M , COMPACTADA P/ PAVIMENTAÇÃO</v>
          </cell>
          <cell r="C1835" t="str">
            <v>M2</v>
          </cell>
          <cell r="D1835">
            <v>12.89</v>
          </cell>
        </row>
        <row r="1836">
          <cell r="A1836" t="str">
            <v>INSTALAÇÕES HIDRÁULICAS</v>
          </cell>
          <cell r="D1836">
            <v>1908231.85</v>
          </cell>
        </row>
        <row r="1837">
          <cell r="A1837" t="str">
            <v>TUBOS E CONEXÕES DE FERRO FUNDIDO</v>
          </cell>
          <cell r="D1837">
            <v>8302.5</v>
          </cell>
        </row>
        <row r="1838">
          <cell r="A1838" t="str">
            <v>C0319</v>
          </cell>
          <cell r="B1838" t="str">
            <v>ASSENTAMENTO DE TUBOS, PEÇAS E CONEXÕES EM FoFo, JE DN 50mm</v>
          </cell>
          <cell r="C1838" t="str">
            <v>M</v>
          </cell>
          <cell r="D1838">
            <v>6.36</v>
          </cell>
        </row>
        <row r="1839">
          <cell r="A1839" t="str">
            <v>C0322</v>
          </cell>
          <cell r="B1839" t="str">
            <v>ASSENTAMENTO DE TUBOS, PEÇAS E CONEXÕES EM FoFo, JE DN 75mm</v>
          </cell>
          <cell r="C1839" t="str">
            <v>M</v>
          </cell>
          <cell r="D1839">
            <v>7.89</v>
          </cell>
        </row>
        <row r="1840">
          <cell r="A1840" t="str">
            <v>C0308</v>
          </cell>
          <cell r="B1840" t="str">
            <v>ASSENTAMENTO DE TUBOS, PEÇAS E CONEXÕES EM FoFo, JE DN 100mm</v>
          </cell>
          <cell r="C1840" t="str">
            <v>M</v>
          </cell>
          <cell r="D1840">
            <v>12.87</v>
          </cell>
        </row>
        <row r="1841">
          <cell r="A1841" t="str">
            <v>C0311</v>
          </cell>
          <cell r="B1841" t="str">
            <v>ASSENTAMENTO DE TUBOS, PEÇAS E CONEXÕES EM FoFo, JE DN 150mm</v>
          </cell>
          <cell r="C1841" t="str">
            <v>M</v>
          </cell>
          <cell r="D1841">
            <v>17.12</v>
          </cell>
        </row>
        <row r="1842">
          <cell r="A1842" t="str">
            <v>C0312</v>
          </cell>
          <cell r="B1842" t="str">
            <v>ASSENTAMENTO DE TUBOS, PEÇAS E CONEXÕES EM FoFo, JE DN 200mm</v>
          </cell>
          <cell r="C1842" t="str">
            <v>M</v>
          </cell>
          <cell r="D1842">
            <v>20.45</v>
          </cell>
        </row>
        <row r="1843">
          <cell r="A1843" t="str">
            <v>C0313</v>
          </cell>
          <cell r="B1843" t="str">
            <v>ASSENTAMENTO DE TUBOS, PEÇAS E CONEXÕES EM FoFo, JE DN 250mm</v>
          </cell>
          <cell r="C1843" t="str">
            <v>M</v>
          </cell>
          <cell r="D1843">
            <v>24.58</v>
          </cell>
        </row>
        <row r="1844">
          <cell r="A1844" t="str">
            <v>C0314</v>
          </cell>
          <cell r="B1844" t="str">
            <v>ASSENTAMENTO DE TUBOS, PEÇAS E CONEXÕES EM FoFo, JE DN 300mm</v>
          </cell>
          <cell r="C1844" t="str">
            <v>M</v>
          </cell>
          <cell r="D1844">
            <v>31.17</v>
          </cell>
        </row>
        <row r="1845">
          <cell r="A1845" t="str">
            <v>C0315</v>
          </cell>
          <cell r="B1845" t="str">
            <v>ASSENTAMENTO DE TUBOS, PEÇAS E CONEXÕES EM FoFo, JE DN 350mm</v>
          </cell>
          <cell r="C1845" t="str">
            <v>M</v>
          </cell>
          <cell r="D1845">
            <v>36.96</v>
          </cell>
        </row>
        <row r="1846">
          <cell r="A1846" t="str">
            <v>C0316</v>
          </cell>
          <cell r="B1846" t="str">
            <v>ASSENTAMENTO DE TUBOS, PEÇAS E CONEXÕES EM FoFo, JE DN 400mm</v>
          </cell>
          <cell r="C1846" t="str">
            <v>M</v>
          </cell>
          <cell r="D1846">
            <v>42.79</v>
          </cell>
        </row>
        <row r="1847">
          <cell r="A1847" t="str">
            <v>C0317</v>
          </cell>
          <cell r="B1847" t="str">
            <v>ASSENTAMENTO DE TUBOS, PEÇAS E CONEXÕES EM FoFo, JE DN 450mm</v>
          </cell>
          <cell r="C1847" t="str">
            <v>M</v>
          </cell>
          <cell r="D1847">
            <v>54.11</v>
          </cell>
        </row>
        <row r="1848">
          <cell r="A1848" t="str">
            <v>C0318</v>
          </cell>
          <cell r="B1848" t="str">
            <v>ASSENTAMENTO DE TUBOS, PEÇAS E CONEXÕES EM FoFo, JE DN 500mm</v>
          </cell>
          <cell r="C1848" t="str">
            <v>M</v>
          </cell>
          <cell r="D1848">
            <v>66.180000000000007</v>
          </cell>
        </row>
        <row r="1849">
          <cell r="A1849" t="str">
            <v>C0320</v>
          </cell>
          <cell r="B1849" t="str">
            <v>ASSENTAMENTO DE TUBOS, PEÇAS E CONEXÕES EM FoFo, JE DN 600mm</v>
          </cell>
          <cell r="C1849" t="str">
            <v>M</v>
          </cell>
          <cell r="D1849">
            <v>81.08</v>
          </cell>
        </row>
        <row r="1850">
          <cell r="A1850" t="str">
            <v>C0321</v>
          </cell>
          <cell r="B1850" t="str">
            <v>ASSENTAMENTO DE TUBOS, PEÇAS E CONEXÕES EM FoFo, JE DN 700mm</v>
          </cell>
          <cell r="C1850" t="str">
            <v>M</v>
          </cell>
          <cell r="D1850">
            <v>98.58</v>
          </cell>
        </row>
        <row r="1851">
          <cell r="A1851" t="str">
            <v>C0323</v>
          </cell>
          <cell r="B1851" t="str">
            <v>ASSENTAMENTO DE TUBOS, PEÇAS E CONEXÕES EM FoFo, JE DN 800mm</v>
          </cell>
          <cell r="C1851" t="str">
            <v>M</v>
          </cell>
          <cell r="D1851">
            <v>103.01</v>
          </cell>
        </row>
        <row r="1852">
          <cell r="A1852" t="str">
            <v>C0324</v>
          </cell>
          <cell r="B1852" t="str">
            <v>ASSENTAMENTO DE TUBOS, PEÇAS E CONEXÕES EM FoFo, JE DN 900mm</v>
          </cell>
          <cell r="C1852" t="str">
            <v>M</v>
          </cell>
          <cell r="D1852">
            <v>131.22999999999999</v>
          </cell>
        </row>
        <row r="1853">
          <cell r="A1853" t="str">
            <v>C0307</v>
          </cell>
          <cell r="B1853" t="str">
            <v>ASSENTAMENTO DE TUBOS, PEÇAS E CONEXÕES EM FoFo, JE DN 1000mm</v>
          </cell>
          <cell r="C1853" t="str">
            <v>M</v>
          </cell>
          <cell r="D1853">
            <v>154.18</v>
          </cell>
        </row>
        <row r="1854">
          <cell r="A1854" t="str">
            <v>C0309</v>
          </cell>
          <cell r="B1854" t="str">
            <v>ASSENTAMENTO DE TUBOS, PEÇAS E CONEXÕES EM FoFo, JE DN 1100mm</v>
          </cell>
          <cell r="C1854" t="str">
            <v>M</v>
          </cell>
          <cell r="D1854">
            <v>175.7</v>
          </cell>
        </row>
        <row r="1855">
          <cell r="A1855" t="str">
            <v>C0310</v>
          </cell>
          <cell r="B1855" t="str">
            <v>ASSENTAMENTO DE TUBOS, PEÇAS E CONEXÕES EM FoFo, JE DN 1200mm</v>
          </cell>
          <cell r="C1855" t="str">
            <v>M</v>
          </cell>
          <cell r="D1855">
            <v>201.68</v>
          </cell>
        </row>
        <row r="1856">
          <cell r="A1856" t="str">
            <v>C0475</v>
          </cell>
          <cell r="B1856" t="str">
            <v>BUCHA DE REDUÇÃO FERRO FUNDIDO D= 75X50mm (3"X2")</v>
          </cell>
          <cell r="C1856" t="str">
            <v>UN</v>
          </cell>
          <cell r="D1856">
            <v>99.42</v>
          </cell>
        </row>
        <row r="1857">
          <cell r="A1857" t="str">
            <v>C0476</v>
          </cell>
          <cell r="B1857" t="str">
            <v>BUCHA DE REDUÇÃO FERRO FUNDIDO D=100X75mm (4"X3")</v>
          </cell>
          <cell r="C1857" t="str">
            <v>UN</v>
          </cell>
          <cell r="D1857">
            <v>129.35</v>
          </cell>
        </row>
        <row r="1858">
          <cell r="A1858" t="str">
            <v>C0477</v>
          </cell>
          <cell r="B1858" t="str">
            <v>BUCHA DE REDUÇÃO FERRO FUNDIDO D=150X100mm (6"X4")</v>
          </cell>
          <cell r="C1858" t="str">
            <v>UN</v>
          </cell>
          <cell r="D1858">
            <v>366.21</v>
          </cell>
        </row>
        <row r="1859">
          <cell r="A1859" t="str">
            <v>C0655</v>
          </cell>
          <cell r="B1859" t="str">
            <v>CAIXA SIFONADA DE FERRO FUNDIDO D= 150mm</v>
          </cell>
          <cell r="C1859" t="str">
            <v>UN</v>
          </cell>
          <cell r="D1859">
            <v>283.57</v>
          </cell>
        </row>
        <row r="1860">
          <cell r="A1860" t="str">
            <v>C1438</v>
          </cell>
          <cell r="B1860" t="str">
            <v>GRELHA HEMISFÉRICA FERRO FUNDIDO D=80mm (3")</v>
          </cell>
          <cell r="C1860" t="str">
            <v>UN</v>
          </cell>
          <cell r="D1860">
            <v>71.180000000000007</v>
          </cell>
        </row>
        <row r="1861">
          <cell r="A1861" t="str">
            <v>C1536</v>
          </cell>
          <cell r="B1861" t="str">
            <v>JOELHO FERRO FUNDIDO D= 50mm (2")</v>
          </cell>
          <cell r="C1861" t="str">
            <v>UN</v>
          </cell>
          <cell r="D1861">
            <v>96.65</v>
          </cell>
        </row>
        <row r="1862">
          <cell r="A1862" t="str">
            <v>C1537</v>
          </cell>
          <cell r="B1862" t="str">
            <v>JOELHO FERRO FUNDIDO D= 75mm (3")</v>
          </cell>
          <cell r="C1862" t="str">
            <v>UN</v>
          </cell>
          <cell r="D1862">
            <v>140.56</v>
          </cell>
        </row>
        <row r="1863">
          <cell r="A1863" t="str">
            <v>C1535</v>
          </cell>
          <cell r="B1863" t="str">
            <v>JOELHO FERRO FUNDIDO D= 100mm (4")</v>
          </cell>
          <cell r="C1863" t="str">
            <v>UN</v>
          </cell>
          <cell r="D1863">
            <v>184.88</v>
          </cell>
        </row>
        <row r="1864">
          <cell r="A1864" t="str">
            <v>C1538</v>
          </cell>
          <cell r="B1864" t="str">
            <v>JOELHO FERRO FUNDIDO D=150mm (6")</v>
          </cell>
          <cell r="C1864" t="str">
            <v>UN</v>
          </cell>
          <cell r="D1864">
            <v>397.54</v>
          </cell>
        </row>
        <row r="1865">
          <cell r="A1865" t="str">
            <v>C1534</v>
          </cell>
          <cell r="B1865" t="str">
            <v>JOELHO FERRO FUNDIDO C/VISITA D= 100X50mm (4"X2")</v>
          </cell>
          <cell r="C1865" t="str">
            <v>UN</v>
          </cell>
          <cell r="D1865">
            <v>165.77</v>
          </cell>
        </row>
        <row r="1866">
          <cell r="A1866" t="str">
            <v>C1539</v>
          </cell>
          <cell r="B1866" t="str">
            <v>JOELHO FERRO FUNDIDO JUNTA ELÁSTICA, D= 50mm (2")</v>
          </cell>
          <cell r="C1866" t="str">
            <v>UN</v>
          </cell>
          <cell r="D1866">
            <v>62.61</v>
          </cell>
        </row>
        <row r="1867">
          <cell r="A1867" t="str">
            <v>C1569</v>
          </cell>
          <cell r="B1867" t="str">
            <v>JUNÇÃO DUPLA FERRO FUNDIDO. J.E. D=100X100mm (4"X4")</v>
          </cell>
          <cell r="C1867" t="str">
            <v>UN</v>
          </cell>
          <cell r="D1867">
            <v>571.23</v>
          </cell>
        </row>
        <row r="1868">
          <cell r="A1868" t="str">
            <v>C1679</v>
          </cell>
          <cell r="B1868" t="str">
            <v>LUVA BIPARTIDA FERRO FUNDIDO D= 50mm (2")</v>
          </cell>
          <cell r="C1868" t="str">
            <v>UN</v>
          </cell>
          <cell r="D1868">
            <v>148.4</v>
          </cell>
        </row>
        <row r="1869">
          <cell r="A1869" t="str">
            <v>C1680</v>
          </cell>
          <cell r="B1869" t="str">
            <v>LUVA BIPARTIDA FERRO FUNDIDO D= 75mm (3")</v>
          </cell>
          <cell r="C1869" t="str">
            <v>UN</v>
          </cell>
          <cell r="D1869">
            <v>182.31</v>
          </cell>
        </row>
        <row r="1870">
          <cell r="A1870" t="str">
            <v>C1681</v>
          </cell>
          <cell r="B1870" t="str">
            <v>LUVA BIPARTIDA FERRO FUNDIDO D=150mm (6")</v>
          </cell>
          <cell r="C1870" t="str">
            <v>UN</v>
          </cell>
          <cell r="D1870">
            <v>342.87</v>
          </cell>
        </row>
        <row r="1871">
          <cell r="A1871" t="str">
            <v>C1682</v>
          </cell>
          <cell r="B1871" t="str">
            <v>LUVA BIPARTIDA FERRO FUNDIDO D=100mm (4")</v>
          </cell>
          <cell r="C1871" t="str">
            <v>UN</v>
          </cell>
          <cell r="D1871">
            <v>214.6</v>
          </cell>
        </row>
        <row r="1872">
          <cell r="A1872" t="str">
            <v>C1683</v>
          </cell>
          <cell r="B1872" t="str">
            <v>LUVA BOLSAXBOLSA FERRO FUNDIDO D= 50mm (2")</v>
          </cell>
          <cell r="C1872" t="str">
            <v>UN</v>
          </cell>
          <cell r="D1872">
            <v>80.61</v>
          </cell>
        </row>
        <row r="1873">
          <cell r="A1873" t="str">
            <v>C1684</v>
          </cell>
          <cell r="B1873" t="str">
            <v>LUVA BOLSAXBOLSA FERRO FUNDIDO D= 75mm (3")</v>
          </cell>
          <cell r="C1873" t="str">
            <v>UN</v>
          </cell>
          <cell r="D1873">
            <v>98.07</v>
          </cell>
        </row>
        <row r="1874">
          <cell r="A1874" t="str">
            <v>C1685</v>
          </cell>
          <cell r="B1874" t="str">
            <v>LUVA BOLSAXBOLSA FERRO FUNDIDO D=100mm (4")</v>
          </cell>
          <cell r="C1874" t="str">
            <v>UN</v>
          </cell>
          <cell r="D1874">
            <v>247.79</v>
          </cell>
        </row>
        <row r="1875">
          <cell r="A1875" t="str">
            <v>C1686</v>
          </cell>
          <cell r="B1875" t="str">
            <v>LUVA BOLSAXBOLSA FERRO FUNDIDO D=150MM (6')</v>
          </cell>
          <cell r="C1875" t="str">
            <v>UN</v>
          </cell>
          <cell r="D1875">
            <v>317.68</v>
          </cell>
        </row>
        <row r="1876">
          <cell r="A1876" t="str">
            <v>C1938</v>
          </cell>
          <cell r="B1876" t="str">
            <v>PLUG FERRO FUNDIDO D= 50mm (2")</v>
          </cell>
          <cell r="C1876" t="str">
            <v>UN</v>
          </cell>
          <cell r="D1876">
            <v>75.55</v>
          </cell>
        </row>
        <row r="1877">
          <cell r="A1877" t="str">
            <v>C1939</v>
          </cell>
          <cell r="B1877" t="str">
            <v>PLUG FERRO FUNDIDO D= 75mm (3")</v>
          </cell>
          <cell r="C1877" t="str">
            <v>UN</v>
          </cell>
          <cell r="D1877">
            <v>98.53</v>
          </cell>
        </row>
        <row r="1878">
          <cell r="A1878" t="str">
            <v>C1940</v>
          </cell>
          <cell r="B1878" t="str">
            <v>PLUG FERRO FUNDIDO D=100mm (4")</v>
          </cell>
          <cell r="C1878" t="str">
            <v>UN</v>
          </cell>
          <cell r="D1878">
            <v>162.13999999999999</v>
          </cell>
        </row>
        <row r="1879">
          <cell r="A1879" t="str">
            <v>C1941</v>
          </cell>
          <cell r="B1879" t="str">
            <v>PLUG FERRO FUNDIDO D=150mm (6")</v>
          </cell>
          <cell r="C1879" t="str">
            <v>UN</v>
          </cell>
          <cell r="D1879">
            <v>183.75</v>
          </cell>
        </row>
        <row r="1880">
          <cell r="A1880" t="str">
            <v>C2415</v>
          </cell>
          <cell r="B1880" t="str">
            <v>TÊ SANITÁRIO FERRO FUNDIDO D= 50X50mm (2"X2")</v>
          </cell>
          <cell r="C1880" t="str">
            <v>UN</v>
          </cell>
          <cell r="D1880">
            <v>136.80000000000001</v>
          </cell>
        </row>
        <row r="1881">
          <cell r="A1881" t="str">
            <v>C2416</v>
          </cell>
          <cell r="B1881" t="str">
            <v>TÊ SANITÁRIO FERRO FUNDIDO D= 75X50mm (3"X2")</v>
          </cell>
          <cell r="C1881" t="str">
            <v>UN</v>
          </cell>
          <cell r="D1881">
            <v>230.59</v>
          </cell>
        </row>
        <row r="1882">
          <cell r="A1882" t="str">
            <v>C2422</v>
          </cell>
          <cell r="B1882" t="str">
            <v>TÊ SANITÁRIO FERRO FUNDIDO D=75X75mm (3"X3")</v>
          </cell>
          <cell r="C1882" t="str">
            <v>UN</v>
          </cell>
          <cell r="D1882">
            <v>237.12</v>
          </cell>
        </row>
        <row r="1883">
          <cell r="A1883" t="str">
            <v>C2418</v>
          </cell>
          <cell r="B1883" t="str">
            <v>TÊ SANITÁRIO FERRO FUNDIDO D=100X50mm (4"X2")</v>
          </cell>
          <cell r="C1883" t="str">
            <v>UN</v>
          </cell>
          <cell r="D1883">
            <v>213.27</v>
          </cell>
        </row>
        <row r="1884">
          <cell r="A1884" t="str">
            <v>C2419</v>
          </cell>
          <cell r="B1884" t="str">
            <v>TÊ SANITÁRIO FERRO FUNDIDO D=100X75mm (4"X3")</v>
          </cell>
          <cell r="C1884" t="str">
            <v>UN</v>
          </cell>
          <cell r="D1884">
            <v>277.02999999999997</v>
          </cell>
        </row>
        <row r="1885">
          <cell r="A1885" t="str">
            <v>C2417</v>
          </cell>
          <cell r="B1885" t="str">
            <v>TÊ SANITÁRIO FERRO FUNDIDO D=100X100mm (4"X4")</v>
          </cell>
          <cell r="C1885" t="str">
            <v>UN</v>
          </cell>
          <cell r="D1885">
            <v>256.33999999999997</v>
          </cell>
        </row>
        <row r="1886">
          <cell r="A1886" t="str">
            <v>C2420</v>
          </cell>
          <cell r="B1886" t="str">
            <v>TÊ SANITÁRIO FERRO FUNDIDO D=150X100mm (6"X4")</v>
          </cell>
          <cell r="C1886" t="str">
            <v>UN</v>
          </cell>
          <cell r="D1886">
            <v>445.87</v>
          </cell>
        </row>
        <row r="1887">
          <cell r="A1887" t="str">
            <v>C2421</v>
          </cell>
          <cell r="B1887" t="str">
            <v>TÊ SANITÁRIO FERRO FUNDIDO D=150X150mm (6"X6")</v>
          </cell>
          <cell r="C1887" t="str">
            <v>UN</v>
          </cell>
          <cell r="D1887">
            <v>518.27</v>
          </cell>
        </row>
        <row r="1888">
          <cell r="A1888" t="str">
            <v>TUBOS E CONEXÕES DE AÇO</v>
          </cell>
          <cell r="D1888">
            <v>29015.14</v>
          </cell>
        </row>
        <row r="1889">
          <cell r="A1889" t="str">
            <v>C0264</v>
          </cell>
          <cell r="B1889" t="str">
            <v>ASSENTAMENTO DE TUBOS E CONEXÕES EM AÇO, J.ELASTICA D=16"</v>
          </cell>
          <cell r="C1889" t="str">
            <v>M</v>
          </cell>
          <cell r="D1889">
            <v>42.48</v>
          </cell>
        </row>
        <row r="1890">
          <cell r="A1890" t="str">
            <v>C0265</v>
          </cell>
          <cell r="B1890" t="str">
            <v>ASSENTAMENTO DE TUBOS E CONEXÕES EM AÇO, J.ELASTICA D=20"</v>
          </cell>
          <cell r="C1890" t="str">
            <v>M</v>
          </cell>
          <cell r="D1890">
            <v>64.86</v>
          </cell>
        </row>
        <row r="1891">
          <cell r="A1891" t="str">
            <v>C0266</v>
          </cell>
          <cell r="B1891" t="str">
            <v>ASSENTAMENTO DE TUBOS E CONEXÕES EM AÇO, J.ELASTICA D=24"</v>
          </cell>
          <cell r="C1891" t="str">
            <v>M</v>
          </cell>
          <cell r="D1891">
            <v>78.37</v>
          </cell>
        </row>
        <row r="1892">
          <cell r="A1892" t="str">
            <v>C0267</v>
          </cell>
          <cell r="B1892" t="str">
            <v>ASSENTAMENTO DE TUBOS E CONEXÕES EM AÇO, J.ELASTICA D=28"</v>
          </cell>
          <cell r="C1892" t="str">
            <v>M</v>
          </cell>
          <cell r="D1892">
            <v>93.92</v>
          </cell>
        </row>
        <row r="1893">
          <cell r="A1893" t="str">
            <v>C0268</v>
          </cell>
          <cell r="B1893" t="str">
            <v>ASSENTAMENTO DE TUBOS E CONEXÕES EM AÇO, J.ELASTICA D=32"</v>
          </cell>
          <cell r="C1893" t="str">
            <v>M</v>
          </cell>
          <cell r="D1893">
            <v>96.04</v>
          </cell>
        </row>
        <row r="1894">
          <cell r="A1894" t="str">
            <v>C0269</v>
          </cell>
          <cell r="B1894" t="str">
            <v>ASSENTAMENTO DE TUBOS E CONEXÕES EM AÇO, J.ELASTICA D=36"</v>
          </cell>
          <cell r="C1894" t="str">
            <v>M</v>
          </cell>
          <cell r="D1894">
            <v>121.6</v>
          </cell>
        </row>
        <row r="1895">
          <cell r="A1895" t="str">
            <v>C0270</v>
          </cell>
          <cell r="B1895" t="str">
            <v>ASSENTAMENTO DE TUBOS E CONEXÕES EM AÇO, J.ELASTICA D=40"</v>
          </cell>
          <cell r="C1895" t="str">
            <v>M</v>
          </cell>
          <cell r="D1895">
            <v>141.54</v>
          </cell>
        </row>
        <row r="1896">
          <cell r="A1896" t="str">
            <v>C0271</v>
          </cell>
          <cell r="B1896" t="str">
            <v>ASSENTAMENTO DE TUBOS E CONEXÕES EM AÇO, J.ELASTICA D=44"</v>
          </cell>
          <cell r="C1896" t="str">
            <v>M</v>
          </cell>
          <cell r="D1896">
            <v>174.83</v>
          </cell>
        </row>
        <row r="1897">
          <cell r="A1897" t="str">
            <v>C0272</v>
          </cell>
          <cell r="B1897" t="str">
            <v>ASSENTAMENTO DE TUBOS E CONEXÕES EM AÇO, J.ELASTICA D=48"</v>
          </cell>
          <cell r="C1897" t="str">
            <v>M</v>
          </cell>
          <cell r="D1897">
            <v>196.38</v>
          </cell>
        </row>
        <row r="1898">
          <cell r="A1898" t="str">
            <v>C0273</v>
          </cell>
          <cell r="B1898" t="str">
            <v>ASSENTAMENTO DE TUBOS E CONEXÕES EM AÇO, J.ELASTICA D=60"</v>
          </cell>
          <cell r="C1898" t="str">
            <v>M</v>
          </cell>
          <cell r="D1898">
            <v>288.3</v>
          </cell>
        </row>
        <row r="1899">
          <cell r="A1899" t="str">
            <v>C0274</v>
          </cell>
          <cell r="B1899" t="str">
            <v>ASSENTAMENTO DE TUBOS E CONEXÕES EM AÇO, J.ELASTICA D=72"</v>
          </cell>
          <cell r="C1899" t="str">
            <v>M</v>
          </cell>
          <cell r="D1899">
            <v>365.58</v>
          </cell>
        </row>
        <row r="1900">
          <cell r="A1900" t="str">
            <v>C0248</v>
          </cell>
          <cell r="B1900" t="str">
            <v>ASSENTAMENTO DE TUBOS E CONEXÕES EM AÇO, J. SOLDADA D=16"</v>
          </cell>
          <cell r="C1900" t="str">
            <v>M</v>
          </cell>
          <cell r="D1900">
            <v>100</v>
          </cell>
        </row>
        <row r="1901">
          <cell r="A1901" t="str">
            <v>C0249</v>
          </cell>
          <cell r="B1901" t="str">
            <v>ASSENTAMENTO DE TUBOS E CONEXÕES EM AÇO, J. SOLDADA D=20"</v>
          </cell>
          <cell r="C1901" t="str">
            <v>M</v>
          </cell>
          <cell r="D1901">
            <v>125.04</v>
          </cell>
        </row>
        <row r="1902">
          <cell r="A1902" t="str">
            <v>C0250</v>
          </cell>
          <cell r="B1902" t="str">
            <v>ASSENTAMENTO DE TUBOS E CONEXÕES EM AÇO, J. SOLDADA D=24"</v>
          </cell>
          <cell r="C1902" t="str">
            <v>M</v>
          </cell>
          <cell r="D1902">
            <v>146.61000000000001</v>
          </cell>
        </row>
        <row r="1903">
          <cell r="A1903" t="str">
            <v>C0251</v>
          </cell>
          <cell r="B1903" t="str">
            <v>ASSENTAMENTO DE TUBOS E CONEXÕES EM AÇO, J. SOLDADA D=28"</v>
          </cell>
          <cell r="C1903" t="str">
            <v>M</v>
          </cell>
          <cell r="D1903">
            <v>175.22</v>
          </cell>
        </row>
        <row r="1904">
          <cell r="A1904" t="str">
            <v>C0252</v>
          </cell>
          <cell r="B1904" t="str">
            <v>ASSENTAMENTO DE TUBOS E CONEXÕES EM AÇO, J. SOLDADA D=30"</v>
          </cell>
          <cell r="C1904" t="str">
            <v>M</v>
          </cell>
          <cell r="D1904">
            <v>184.56</v>
          </cell>
        </row>
        <row r="1905">
          <cell r="A1905" t="str">
            <v>C0253</v>
          </cell>
          <cell r="B1905" t="str">
            <v>ASSENTAMENTO DE TUBOS E CONEXÕES EM AÇO, J. SOLDADA D=32"</v>
          </cell>
          <cell r="C1905" t="str">
            <v>M</v>
          </cell>
          <cell r="D1905">
            <v>197.81</v>
          </cell>
        </row>
        <row r="1906">
          <cell r="A1906" t="str">
            <v>C0254</v>
          </cell>
          <cell r="B1906" t="str">
            <v>ASSENTAMENTO DE TUBOS E CONEXÕES EM AÇO, J. SOLDADA D=36"</v>
          </cell>
          <cell r="C1906" t="str">
            <v>M</v>
          </cell>
          <cell r="D1906">
            <v>221.26</v>
          </cell>
        </row>
        <row r="1907">
          <cell r="A1907" t="str">
            <v>C0255</v>
          </cell>
          <cell r="B1907" t="str">
            <v>ASSENTAMENTO DE TUBOS E CONEXÕES EM AÇO, J. SOLDADA D=40"</v>
          </cell>
          <cell r="C1907" t="str">
            <v>M</v>
          </cell>
          <cell r="D1907">
            <v>255.09</v>
          </cell>
        </row>
        <row r="1908">
          <cell r="A1908" t="str">
            <v>C0256</v>
          </cell>
          <cell r="B1908" t="str">
            <v>ASSENTAMENTO DE TUBOS E CONEXÕES EM AÇO, J. SOLDADA D=42"</v>
          </cell>
          <cell r="C1908" t="str">
            <v>M</v>
          </cell>
          <cell r="D1908">
            <v>334.16</v>
          </cell>
        </row>
        <row r="1909">
          <cell r="A1909" t="str">
            <v>C0257</v>
          </cell>
          <cell r="B1909" t="str">
            <v>ASSENTAMENTO DE TUBOS E CONEXÕES EM AÇO, J. SOLDADA D=44"</v>
          </cell>
          <cell r="C1909" t="str">
            <v>M</v>
          </cell>
          <cell r="D1909">
            <v>348.05</v>
          </cell>
        </row>
        <row r="1910">
          <cell r="A1910" t="str">
            <v>C0258</v>
          </cell>
          <cell r="B1910" t="str">
            <v>ASSENTAMENTO DE TUBOS E CONEXÕES EM AÇO, J. SOLDADA D=48"</v>
          </cell>
          <cell r="C1910" t="str">
            <v>M</v>
          </cell>
          <cell r="D1910">
            <v>379.78</v>
          </cell>
        </row>
        <row r="1911">
          <cell r="A1911" t="str">
            <v>C0259</v>
          </cell>
          <cell r="B1911" t="str">
            <v>ASSENTAMENTO DE TUBOS E CONEXÕES EM AÇO, J. SOLDADA D=54"</v>
          </cell>
          <cell r="C1911" t="str">
            <v>M</v>
          </cell>
          <cell r="D1911">
            <v>480.87</v>
          </cell>
        </row>
        <row r="1912">
          <cell r="A1912" t="str">
            <v>C0260</v>
          </cell>
          <cell r="B1912" t="str">
            <v>ASSENTAMENTO DE TUBOS E CONEXÕES EM AÇO, J. SOLDADA D=56"</v>
          </cell>
          <cell r="C1912" t="str">
            <v>M</v>
          </cell>
          <cell r="D1912">
            <v>524.95000000000005</v>
          </cell>
        </row>
        <row r="1913">
          <cell r="A1913" t="str">
            <v>C0261</v>
          </cell>
          <cell r="B1913" t="str">
            <v>ASSENTAMENTO DE TUBOS E CONEXÕES EM AÇO, J. SOLDADA D=60"</v>
          </cell>
          <cell r="C1913" t="str">
            <v>M</v>
          </cell>
          <cell r="D1913">
            <v>561.34</v>
          </cell>
        </row>
        <row r="1914">
          <cell r="A1914" t="str">
            <v>C0262</v>
          </cell>
          <cell r="B1914" t="str">
            <v>ASSENTAMENTO DE TUBOS E CONEXÕES EM AÇO, J. SOLDADA D=64"</v>
          </cell>
          <cell r="C1914" t="str">
            <v>M</v>
          </cell>
          <cell r="D1914">
            <v>612.53</v>
          </cell>
        </row>
        <row r="1915">
          <cell r="A1915" t="str">
            <v>C0234</v>
          </cell>
          <cell r="B1915" t="str">
            <v>ASSENTAMENTO DE TUBOS E CONEXÒES EM AÇO, J. SOLDADA D=72"</v>
          </cell>
          <cell r="C1915" t="str">
            <v>M</v>
          </cell>
          <cell r="D1915">
            <v>702.84</v>
          </cell>
        </row>
        <row r="1916">
          <cell r="A1916" t="str">
            <v>C0263</v>
          </cell>
          <cell r="B1916" t="str">
            <v>ASSENTAMENTO DE TUBOS E CONEXÕES EM AÇO, J. SOLDADA D=84"</v>
          </cell>
          <cell r="C1916" t="str">
            <v>M</v>
          </cell>
          <cell r="D1916">
            <v>866.4</v>
          </cell>
        </row>
        <row r="1917">
          <cell r="A1917" t="str">
            <v>C0247</v>
          </cell>
          <cell r="B1917" t="str">
            <v>ASSENTAMENTO DE TUBOS E CONEXÕES EM AÇO, J. SOLDADA D=100"</v>
          </cell>
          <cell r="C1917" t="str">
            <v>M</v>
          </cell>
          <cell r="D1917">
            <v>1009.04</v>
          </cell>
        </row>
        <row r="1918">
          <cell r="A1918" t="str">
            <v>C4875</v>
          </cell>
          <cell r="B1918" t="str">
            <v>ASSENTAMENTO DE TUBOS, PEÇAS E CONEXÕES EM AÇO CARBONO SCHEDULE D = 3"</v>
          </cell>
          <cell r="C1918" t="str">
            <v>M</v>
          </cell>
          <cell r="D1918">
            <v>17.61</v>
          </cell>
        </row>
        <row r="1919">
          <cell r="A1919" t="str">
            <v>C4373</v>
          </cell>
          <cell r="B1919" t="str">
            <v>BUCHA DE REDUÇÃO DE AÇO GALVANIZADO 1 1/4"x 1"</v>
          </cell>
          <cell r="C1919" t="str">
            <v>UN</v>
          </cell>
          <cell r="D1919">
            <v>26.27</v>
          </cell>
        </row>
        <row r="1920">
          <cell r="A1920" t="str">
            <v>C4374</v>
          </cell>
          <cell r="B1920" t="str">
            <v>BUCHA DE REDUÇÃO DE AÇO GALVANIZADO 1 1/2"x 1"</v>
          </cell>
          <cell r="C1920" t="str">
            <v>UN</v>
          </cell>
          <cell r="D1920">
            <v>32.57</v>
          </cell>
        </row>
        <row r="1921">
          <cell r="A1921" t="str">
            <v>C4376</v>
          </cell>
          <cell r="B1921" t="str">
            <v>BUCHA DE REDUÇÃO DE AÇO GALVANIZADO 2"x 1/2"</v>
          </cell>
          <cell r="C1921" t="str">
            <v>UN</v>
          </cell>
          <cell r="D1921">
            <v>45.19</v>
          </cell>
        </row>
        <row r="1922">
          <cell r="A1922" t="str">
            <v>C0510</v>
          </cell>
          <cell r="B1922" t="str">
            <v>BUJÃO EM AÇO GALV. D=15mm (1/2")  À  25mm (1")</v>
          </cell>
          <cell r="C1922" t="str">
            <v>UN</v>
          </cell>
          <cell r="D1922">
            <v>8.6999999999999993</v>
          </cell>
        </row>
        <row r="1923">
          <cell r="A1923" t="str">
            <v>C0511</v>
          </cell>
          <cell r="B1923" t="str">
            <v>BUJÃO EM AÇO GALV. D=32mm (1 1/4")  À 50mm (2")</v>
          </cell>
          <cell r="C1923" t="str">
            <v>UN</v>
          </cell>
          <cell r="D1923">
            <v>20.149999999999999</v>
          </cell>
        </row>
        <row r="1924">
          <cell r="A1924" t="str">
            <v>C0512</v>
          </cell>
          <cell r="B1924" t="str">
            <v>BUJÃO EM AÇO GALV. D=65mm (2 1/2")  À  80mm (3")</v>
          </cell>
          <cell r="C1924" t="str">
            <v>UN</v>
          </cell>
          <cell r="D1924">
            <v>49.58</v>
          </cell>
        </row>
        <row r="1925">
          <cell r="A1925" t="str">
            <v>C0509</v>
          </cell>
          <cell r="B1925" t="str">
            <v>BUJÃO EM AÇO GALV. D=100mm (4')</v>
          </cell>
          <cell r="C1925" t="str">
            <v>UN</v>
          </cell>
          <cell r="D1925">
            <v>116.26</v>
          </cell>
        </row>
        <row r="1926">
          <cell r="A1926" t="str">
            <v>C0513</v>
          </cell>
          <cell r="B1926" t="str">
            <v>BUJÃO OU TAMPÃO AÇO GALV. D=65mm (2 1/2')  À  80mm (3")</v>
          </cell>
          <cell r="C1926" t="str">
            <v>UN</v>
          </cell>
          <cell r="D1926">
            <v>49.58</v>
          </cell>
        </row>
        <row r="1927">
          <cell r="A1927" t="str">
            <v>C3700</v>
          </cell>
          <cell r="B1927" t="str">
            <v>COTOVELO 90 AÇO ASTM A-120 ROSCÁVEL DE 20mm (3/4")</v>
          </cell>
          <cell r="C1927" t="str">
            <v>UN</v>
          </cell>
          <cell r="D1927">
            <v>82.36</v>
          </cell>
        </row>
        <row r="1928">
          <cell r="A1928" t="str">
            <v>C3701</v>
          </cell>
          <cell r="B1928" t="str">
            <v>COTOVELO 90 AÇO ASTM A-120 ROSCÁVEL DE 25mm (1")</v>
          </cell>
          <cell r="C1928" t="str">
            <v>UN</v>
          </cell>
          <cell r="D1928">
            <v>131.18</v>
          </cell>
        </row>
        <row r="1929">
          <cell r="A1929" t="str">
            <v>C3702</v>
          </cell>
          <cell r="B1929" t="str">
            <v>COTOVELO 90 AÇO ASTM A-120 ROSCÁVEL DE 32mm (1 1/4")</v>
          </cell>
          <cell r="C1929" t="str">
            <v>UN</v>
          </cell>
          <cell r="D1929">
            <v>177.55</v>
          </cell>
        </row>
        <row r="1930">
          <cell r="A1930" t="str">
            <v>C3703</v>
          </cell>
          <cell r="B1930" t="str">
            <v>COTOVELO 90 AÇO ASTM A-120 ROSCÁVEL DE 40mm (1 1/2")</v>
          </cell>
          <cell r="C1930" t="str">
            <v>UN</v>
          </cell>
          <cell r="D1930">
            <v>188.12</v>
          </cell>
        </row>
        <row r="1931">
          <cell r="A1931" t="str">
            <v>C3704</v>
          </cell>
          <cell r="B1931" t="str">
            <v>COTOVELO 90 AÇO ASTM A-120 ROSCÁVEL DE 50mm (2")</v>
          </cell>
          <cell r="C1931" t="str">
            <v>UN</v>
          </cell>
          <cell r="D1931">
            <v>198.69</v>
          </cell>
        </row>
        <row r="1932">
          <cell r="A1932" t="str">
            <v>C3705</v>
          </cell>
          <cell r="B1932" t="str">
            <v>COTOVELO 90 AÇO ASTM A-120 ROSCÁVEL DE 80mm (3")</v>
          </cell>
          <cell r="C1932" t="str">
            <v>UN</v>
          </cell>
          <cell r="D1932">
            <v>211.29</v>
          </cell>
        </row>
        <row r="1933">
          <cell r="A1933" t="str">
            <v>C3706</v>
          </cell>
          <cell r="B1933" t="str">
            <v>COTOVELO 90 AÇO ASTM A-120 ROSCÁVEL DE 100mm (4")</v>
          </cell>
          <cell r="C1933" t="str">
            <v>UN</v>
          </cell>
          <cell r="D1933">
            <v>223</v>
          </cell>
        </row>
        <row r="1934">
          <cell r="A1934" t="str">
            <v>C0940</v>
          </cell>
          <cell r="B1934" t="str">
            <v>COTOVELO AÇO GALV. D= 15mm (1/2")</v>
          </cell>
          <cell r="C1934" t="str">
            <v>UN</v>
          </cell>
          <cell r="D1934">
            <v>26.65</v>
          </cell>
        </row>
        <row r="1935">
          <cell r="A1935" t="str">
            <v>C0941</v>
          </cell>
          <cell r="B1935" t="str">
            <v>COTOVELO AÇO GALV. D= 20mm (3/4")</v>
          </cell>
          <cell r="C1935" t="str">
            <v>UN</v>
          </cell>
          <cell r="D1935">
            <v>30.49</v>
          </cell>
        </row>
        <row r="1936">
          <cell r="A1936" t="str">
            <v>C0942</v>
          </cell>
          <cell r="B1936" t="str">
            <v>COTOVELO AÇO GALV. D= 25mm (1")</v>
          </cell>
          <cell r="C1936" t="str">
            <v>UN</v>
          </cell>
          <cell r="D1936">
            <v>36.299999999999997</v>
          </cell>
        </row>
        <row r="1937">
          <cell r="A1937" t="str">
            <v>C0943</v>
          </cell>
          <cell r="B1937" t="str">
            <v>COTOVELO AÇO GALV. D= 32mm (1 1/4")</v>
          </cell>
          <cell r="C1937" t="str">
            <v>UN</v>
          </cell>
          <cell r="D1937">
            <v>60.35</v>
          </cell>
        </row>
        <row r="1938">
          <cell r="A1938" t="str">
            <v>C0944</v>
          </cell>
          <cell r="B1938" t="str">
            <v>COTOVELO AÇO GALV. D= 40mm (1 1/2")</v>
          </cell>
          <cell r="C1938" t="str">
            <v>UN</v>
          </cell>
          <cell r="D1938">
            <v>69.400000000000006</v>
          </cell>
        </row>
        <row r="1939">
          <cell r="A1939" t="str">
            <v>C0945</v>
          </cell>
          <cell r="B1939" t="str">
            <v>COTOVELO AÇO GALV. D= 50mm (2")</v>
          </cell>
          <cell r="C1939" t="str">
            <v>UN</v>
          </cell>
          <cell r="D1939">
            <v>88.8</v>
          </cell>
        </row>
        <row r="1940">
          <cell r="A1940" t="str">
            <v>C0946</v>
          </cell>
          <cell r="B1940" t="str">
            <v>COTOVELO AÇO GALV. D= 65mm (2 1/2")</v>
          </cell>
          <cell r="C1940" t="str">
            <v>UN</v>
          </cell>
          <cell r="D1940">
            <v>139.19</v>
          </cell>
        </row>
        <row r="1941">
          <cell r="A1941" t="str">
            <v>C0947</v>
          </cell>
          <cell r="B1941" t="str">
            <v>COTOVELO AÇO GALV. D= 80mm (3")</v>
          </cell>
          <cell r="C1941" t="str">
            <v>UN</v>
          </cell>
          <cell r="D1941">
            <v>180.8</v>
          </cell>
        </row>
        <row r="1942">
          <cell r="A1942" t="str">
            <v>C0948</v>
          </cell>
          <cell r="B1942" t="str">
            <v>COTOVELO AÇO GALV. D=100mm (4")</v>
          </cell>
          <cell r="C1942" t="str">
            <v>UN</v>
          </cell>
          <cell r="D1942">
            <v>319.2</v>
          </cell>
        </row>
        <row r="1943">
          <cell r="A1943" t="str">
            <v>C0949</v>
          </cell>
          <cell r="B1943" t="str">
            <v>COTOVELO AÇO GALV. D=125mm (5")</v>
          </cell>
          <cell r="C1943" t="str">
            <v>UN</v>
          </cell>
          <cell r="D1943">
            <v>451.14</v>
          </cell>
        </row>
        <row r="1944">
          <cell r="A1944" t="str">
            <v>C0950</v>
          </cell>
          <cell r="B1944" t="str">
            <v>COTOVELO AÇO GALV. D=150mm (6")</v>
          </cell>
          <cell r="C1944" t="str">
            <v>UN</v>
          </cell>
          <cell r="D1944">
            <v>1075.57</v>
          </cell>
        </row>
        <row r="1945">
          <cell r="A1945" t="str">
            <v>C0960</v>
          </cell>
          <cell r="B1945" t="str">
            <v>COTOVELO REDUÇÃO AÇO GALV. D= 20X15mm (3/4X1/2'')  A  25X20mm (1"x3/4")</v>
          </cell>
          <cell r="C1945" t="str">
            <v>UN</v>
          </cell>
          <cell r="D1945">
            <v>31.92</v>
          </cell>
        </row>
        <row r="1946">
          <cell r="A1946" t="str">
            <v>C0962</v>
          </cell>
          <cell r="B1946" t="str">
            <v>COTOVELO REDUÇÃO AÇO GALV. D=32X20mm (1 1/4"X3/4'')  A  50X40mm ( 2"x1 1/2")</v>
          </cell>
          <cell r="C1946" t="str">
            <v>UN</v>
          </cell>
          <cell r="D1946">
            <v>55.71</v>
          </cell>
        </row>
        <row r="1947">
          <cell r="A1947" t="str">
            <v>C0961</v>
          </cell>
          <cell r="B1947" t="str">
            <v>COTOVELO REDUÇÃO AÇO GALV. D= 65X50mm (2 1/2"X2'')</v>
          </cell>
          <cell r="C1947" t="str">
            <v>UN</v>
          </cell>
          <cell r="D1947">
            <v>158.13</v>
          </cell>
        </row>
        <row r="1948">
          <cell r="A1948" t="str">
            <v>C0965</v>
          </cell>
          <cell r="B1948" t="str">
            <v>CRUZETA EM AÇO GALV. D=15mm (1/2")</v>
          </cell>
          <cell r="C1948" t="str">
            <v>UN</v>
          </cell>
          <cell r="D1948">
            <v>52.85</v>
          </cell>
        </row>
        <row r="1949">
          <cell r="A1949" t="str">
            <v>C0964</v>
          </cell>
          <cell r="B1949" t="str">
            <v>CRUZETA EM AÇO GALV. D=15mm  À 25mm</v>
          </cell>
          <cell r="C1949" t="str">
            <v>UN</v>
          </cell>
          <cell r="D1949">
            <v>73.180000000000007</v>
          </cell>
        </row>
        <row r="1950">
          <cell r="A1950" t="str">
            <v>C0967</v>
          </cell>
          <cell r="B1950" t="str">
            <v>CRUZETA EM AÇO GALV. D=32mm (1 1/4")</v>
          </cell>
          <cell r="C1950" t="str">
            <v>UN</v>
          </cell>
          <cell r="D1950">
            <v>116.23</v>
          </cell>
        </row>
        <row r="1951">
          <cell r="A1951" t="str">
            <v>C0966</v>
          </cell>
          <cell r="B1951" t="str">
            <v>CRUZETA EM AÇO GALV. D=32mm  À 50mm</v>
          </cell>
          <cell r="C1951" t="str">
            <v>UN</v>
          </cell>
          <cell r="D1951">
            <v>116.23</v>
          </cell>
        </row>
        <row r="1952">
          <cell r="A1952" t="str">
            <v>C0969</v>
          </cell>
          <cell r="B1952" t="str">
            <v>CRUZETA EM AÇO GALV. D=65mm (2 1/2")</v>
          </cell>
          <cell r="C1952" t="str">
            <v>UN</v>
          </cell>
          <cell r="D1952">
            <v>272.52999999999997</v>
          </cell>
        </row>
        <row r="1953">
          <cell r="A1953" t="str">
            <v>C0968</v>
          </cell>
          <cell r="B1953" t="str">
            <v>CRUZETA EM AÇO GALV. D=65mm  À 80mm</v>
          </cell>
          <cell r="C1953" t="str">
            <v>UN</v>
          </cell>
          <cell r="D1953">
            <v>272.52999999999997</v>
          </cell>
        </row>
        <row r="1954">
          <cell r="A1954" t="str">
            <v>C4375</v>
          </cell>
          <cell r="B1954" t="str">
            <v>BUCHA DE REDUÇÃO DE AÇO GALVANIZADO 1 1/2"x 1" 1/4"</v>
          </cell>
          <cell r="C1954" t="str">
            <v>UN</v>
          </cell>
          <cell r="D1954">
            <v>32.57</v>
          </cell>
        </row>
        <row r="1955">
          <cell r="A1955" t="str">
            <v>C1016</v>
          </cell>
          <cell r="B1955" t="str">
            <v>CURVA EM AÇO GALV. D= 15 A 25mm  (1/2")  A  (1")</v>
          </cell>
          <cell r="C1955" t="str">
            <v>UN</v>
          </cell>
          <cell r="D1955">
            <v>36.15</v>
          </cell>
        </row>
        <row r="1956">
          <cell r="A1956" t="str">
            <v>C1017</v>
          </cell>
          <cell r="B1956" t="str">
            <v>CURVA EM AÇO GALV. D= 65 A 80mm  (2 1/2")  A  (3")</v>
          </cell>
          <cell r="C1956" t="str">
            <v>UN</v>
          </cell>
          <cell r="D1956">
            <v>271.75</v>
          </cell>
        </row>
        <row r="1957">
          <cell r="A1957" t="str">
            <v>C1018</v>
          </cell>
          <cell r="B1957" t="str">
            <v>CURVA EM AÇO GALV. D=100 A 150mm  (4")  A  (6")</v>
          </cell>
          <cell r="C1957" t="str">
            <v>UN</v>
          </cell>
          <cell r="D1957">
            <v>718.02</v>
          </cell>
        </row>
        <row r="1958">
          <cell r="A1958" t="str">
            <v>C1394</v>
          </cell>
          <cell r="B1958" t="str">
            <v>FLANGE SEXTAVADA EM AÇO GALV. D=15mm (1/2")</v>
          </cell>
          <cell r="C1958" t="str">
            <v>UN</v>
          </cell>
          <cell r="D1958">
            <v>29.99</v>
          </cell>
        </row>
        <row r="1959">
          <cell r="A1959" t="str">
            <v>C1395</v>
          </cell>
          <cell r="B1959" t="str">
            <v>FLANGE SEXTAVADA EM AÇO GALV. D=15mm (1/2")  À  25mm (3/4")</v>
          </cell>
          <cell r="C1959" t="str">
            <v>UN</v>
          </cell>
          <cell r="D1959">
            <v>29.82</v>
          </cell>
        </row>
        <row r="1960">
          <cell r="A1960" t="str">
            <v>C1396</v>
          </cell>
          <cell r="B1960" t="str">
            <v>FLANGE SEXTAVADA EM AÇO GALV. D=32mm (1 1/4")</v>
          </cell>
          <cell r="C1960" t="str">
            <v>UN</v>
          </cell>
          <cell r="D1960">
            <v>63.45</v>
          </cell>
        </row>
        <row r="1961">
          <cell r="A1961" t="str">
            <v>C1392</v>
          </cell>
          <cell r="B1961" t="str">
            <v>FLANGE SEXTAVADA EM AÇO GALV. D=32mm (1")  À  50mm (2")</v>
          </cell>
          <cell r="C1961" t="str">
            <v>UN</v>
          </cell>
          <cell r="D1961">
            <v>63.15</v>
          </cell>
        </row>
        <row r="1962">
          <cell r="A1962" t="str">
            <v>C1397</v>
          </cell>
          <cell r="B1962" t="str">
            <v>FLANGE SEXTAVADA EM AÇO GALV. D=65mm (2 1/2")</v>
          </cell>
          <cell r="C1962" t="str">
            <v>UN</v>
          </cell>
          <cell r="D1962">
            <v>129.04</v>
          </cell>
        </row>
        <row r="1963">
          <cell r="A1963" t="str">
            <v>C1398</v>
          </cell>
          <cell r="B1963" t="str">
            <v>FLANGE SEXTAVADA EM AÇO GALV. D=65mm(2 1/2")  À  80mm (3")</v>
          </cell>
          <cell r="C1963" t="str">
            <v>UN</v>
          </cell>
          <cell r="D1963">
            <v>128.71</v>
          </cell>
        </row>
        <row r="1964">
          <cell r="A1964" t="str">
            <v>C1393</v>
          </cell>
          <cell r="B1964" t="str">
            <v>FLANGE SEXTAVADA EM AÇO GALV. D=100mm (4")</v>
          </cell>
          <cell r="C1964" t="str">
            <v>UN</v>
          </cell>
          <cell r="D1964">
            <v>243.36</v>
          </cell>
        </row>
        <row r="1965">
          <cell r="A1965" t="str">
            <v>C3845</v>
          </cell>
          <cell r="B1965" t="str">
            <v>FORNECIMENTO, MONTAGEM, INSPEÇÃO E ASSENTAMENTO DE TUBOS E CONEXÕES EM AÇO, J. SOLDADA D=4", API 5 LX SOLDA, NORMA API 104</v>
          </cell>
          <cell r="C1965" t="str">
            <v>M</v>
          </cell>
          <cell r="D1965">
            <v>258.82</v>
          </cell>
        </row>
        <row r="1966">
          <cell r="A1966" t="str">
            <v>C3844</v>
          </cell>
          <cell r="B1966" t="str">
            <v>FORNECIMENTO, MONTAGEM, INSPEÇÃO E ASSENTAMENTO DE TUBOS E CONEXÕES EM AÇO, J. SOLDADA D=6", API 5 LX SOLDA, NORMA API 104</v>
          </cell>
          <cell r="C1966" t="str">
            <v>M</v>
          </cell>
          <cell r="D1966">
            <v>364.4</v>
          </cell>
        </row>
        <row r="1967">
          <cell r="A1967" t="str">
            <v>C3719</v>
          </cell>
          <cell r="B1967" t="str">
            <v>JUNTA DE BORRACHA ROSQUEADA DE 3/4"</v>
          </cell>
          <cell r="C1967" t="str">
            <v>UN</v>
          </cell>
          <cell r="D1967">
            <v>150.9</v>
          </cell>
        </row>
        <row r="1968">
          <cell r="A1968" t="str">
            <v>C3720</v>
          </cell>
          <cell r="B1968" t="str">
            <v>JUNTA DE BORRACHA ROSQUEADA DE 1"</v>
          </cell>
          <cell r="C1968" t="str">
            <v>UN</v>
          </cell>
          <cell r="D1968">
            <v>170.29</v>
          </cell>
        </row>
        <row r="1969">
          <cell r="A1969" t="str">
            <v>C1691</v>
          </cell>
          <cell r="B1969" t="str">
            <v>LUVA DE REDUÇÃO AÇO GALV. D= 20X15mm  À 25X20mm</v>
          </cell>
          <cell r="C1969" t="str">
            <v>UN</v>
          </cell>
          <cell r="D1969">
            <v>20.149999999999999</v>
          </cell>
        </row>
        <row r="1970">
          <cell r="A1970" t="str">
            <v>C1692</v>
          </cell>
          <cell r="B1970" t="str">
            <v>LUVA DE REDUÇÃO AÇO GALV. D= 32X15mm  À 50X40mm</v>
          </cell>
          <cell r="C1970" t="str">
            <v>UN</v>
          </cell>
          <cell r="D1970">
            <v>38.99</v>
          </cell>
        </row>
        <row r="1971">
          <cell r="A1971" t="str">
            <v>C1690</v>
          </cell>
          <cell r="B1971" t="str">
            <v>LUVA DE REDUÇÃO AÇO GALV. D=80X65mm (3"X2 1/2")</v>
          </cell>
          <cell r="C1971" t="str">
            <v>UN</v>
          </cell>
          <cell r="D1971">
            <v>135.28</v>
          </cell>
        </row>
        <row r="1972">
          <cell r="A1972" t="str">
            <v>C1688</v>
          </cell>
          <cell r="B1972" t="str">
            <v>LUVA DE REDUÇÃO AÇO GALV. D=100X50mm (4"X2")</v>
          </cell>
          <cell r="C1972" t="str">
            <v>UN</v>
          </cell>
          <cell r="D1972">
            <v>224.58</v>
          </cell>
        </row>
        <row r="1973">
          <cell r="A1973" t="str">
            <v>C1693</v>
          </cell>
          <cell r="B1973" t="str">
            <v>LUVA DE REDUÇÃO AÇO GALV. D=100X50mm À 100X80mm</v>
          </cell>
          <cell r="C1973" t="str">
            <v>UN</v>
          </cell>
          <cell r="D1973">
            <v>224.58</v>
          </cell>
        </row>
        <row r="1974">
          <cell r="A1974" t="str">
            <v>C1689</v>
          </cell>
          <cell r="B1974" t="str">
            <v>LUVA DE REDUÇÃO AÇO GALV. D=100X65mm (4"X2 1/2")</v>
          </cell>
          <cell r="C1974" t="str">
            <v>UN</v>
          </cell>
          <cell r="D1974">
            <v>224.58</v>
          </cell>
        </row>
        <row r="1975">
          <cell r="A1975" t="str">
            <v>C1687</v>
          </cell>
          <cell r="B1975" t="str">
            <v>LUVA DE REDUÇÃO AÇO GALV. D=100X80mm (4"X3")</v>
          </cell>
          <cell r="C1975" t="str">
            <v>UN</v>
          </cell>
          <cell r="D1975">
            <v>224.58</v>
          </cell>
        </row>
        <row r="1976">
          <cell r="A1976" t="str">
            <v>C3712</v>
          </cell>
          <cell r="B1976" t="str">
            <v>LUVA DE UNIÃO AÇO ASTM  A-120 DE 20mm (3/4")</v>
          </cell>
          <cell r="C1976" t="str">
            <v>UN</v>
          </cell>
          <cell r="D1976">
            <v>62.96</v>
          </cell>
        </row>
        <row r="1977">
          <cell r="A1977" t="str">
            <v>C3713</v>
          </cell>
          <cell r="B1977" t="str">
            <v>LUVA DE UNIÃO AÇO ASTM  A-120 DE 25mm (1")</v>
          </cell>
          <cell r="C1977" t="str">
            <v>UN</v>
          </cell>
          <cell r="D1977">
            <v>76.760000000000005</v>
          </cell>
        </row>
        <row r="1978">
          <cell r="A1978" t="str">
            <v>C4402</v>
          </cell>
          <cell r="B1978" t="str">
            <v>LUVA DE UNIÃO AÇO ASTM A-120 DE 40mm (1 1/2")</v>
          </cell>
          <cell r="C1978" t="str">
            <v>UN</v>
          </cell>
          <cell r="D1978">
            <v>101.89</v>
          </cell>
        </row>
        <row r="1979">
          <cell r="A1979" t="str">
            <v>C1694</v>
          </cell>
          <cell r="B1979" t="str">
            <v>LUVA DE UNIÃO AÇO GALVANIZADO DE (2 1/2")</v>
          </cell>
          <cell r="C1979" t="str">
            <v>UN</v>
          </cell>
          <cell r="D1979">
            <v>100.5</v>
          </cell>
        </row>
        <row r="1980">
          <cell r="A1980" t="str">
            <v>C1695</v>
          </cell>
          <cell r="B1980" t="str">
            <v>LUVA DE UNIÃO AÇO GALVANIZADO DE (3")</v>
          </cell>
          <cell r="C1980" t="str">
            <v>UN</v>
          </cell>
          <cell r="D1980">
            <v>129.76</v>
          </cell>
        </row>
        <row r="1981">
          <cell r="A1981" t="str">
            <v>C1696</v>
          </cell>
          <cell r="B1981" t="str">
            <v>LUVA DE UNIÃO AÇO GALVANIZADO DE (4")</v>
          </cell>
          <cell r="C1981" t="str">
            <v>UN</v>
          </cell>
          <cell r="D1981">
            <v>197.76</v>
          </cell>
        </row>
        <row r="1982">
          <cell r="A1982" t="str">
            <v>C1705</v>
          </cell>
          <cell r="B1982" t="str">
            <v>LUVA AÇO GALV. D=15mm (1/2")  À  25mm (1")</v>
          </cell>
          <cell r="C1982" t="str">
            <v>UN</v>
          </cell>
          <cell r="D1982">
            <v>48.67</v>
          </cell>
        </row>
        <row r="1983">
          <cell r="A1983" t="str">
            <v>C1706</v>
          </cell>
          <cell r="B1983" t="str">
            <v>LUVA AÇO GALV. D=32mm (1 1/4")  À  50mm (2")</v>
          </cell>
          <cell r="C1983" t="str">
            <v>UN</v>
          </cell>
          <cell r="D1983">
            <v>37.47</v>
          </cell>
        </row>
        <row r="1984">
          <cell r="A1984" t="str">
            <v>C1707</v>
          </cell>
          <cell r="B1984" t="str">
            <v>LUVA AÇO GALV. D=65mm (2 1/2")  À  80mm (3")</v>
          </cell>
          <cell r="C1984" t="str">
            <v>UN</v>
          </cell>
          <cell r="D1984">
            <v>90.44</v>
          </cell>
        </row>
        <row r="1985">
          <cell r="A1985" t="str">
            <v>C1704</v>
          </cell>
          <cell r="B1985" t="str">
            <v>LUVA AÇO GALV. D=100mm (4") À 150mm (6")</v>
          </cell>
          <cell r="C1985" t="str">
            <v>UN</v>
          </cell>
          <cell r="D1985">
            <v>193.81</v>
          </cell>
        </row>
        <row r="1986">
          <cell r="A1986" t="str">
            <v>C1822</v>
          </cell>
          <cell r="B1986" t="str">
            <v>NIPLE DUPLO DE REDUÇÃO AÇO GALV. D=20X15mm (3/4"X1/2")</v>
          </cell>
          <cell r="C1986" t="str">
            <v>UN</v>
          </cell>
          <cell r="D1986">
            <v>19.48</v>
          </cell>
        </row>
        <row r="1987">
          <cell r="A1987" t="str">
            <v>C1826</v>
          </cell>
          <cell r="B1987" t="str">
            <v>NIPLE DUPLO DE REDUÇÃO AÇO GALV. D=20X15mm (3/4"X1/2")  À  25X20mm (1"X3/4")</v>
          </cell>
          <cell r="C1987" t="str">
            <v>UN</v>
          </cell>
          <cell r="D1987">
            <v>19.48</v>
          </cell>
        </row>
        <row r="1988">
          <cell r="A1988" t="str">
            <v>C1823</v>
          </cell>
          <cell r="B1988" t="str">
            <v>NIPLE DUPLO DE REDUÇÃO AÇO GALV. D=32X15mm (1 1/4"X1/2")</v>
          </cell>
          <cell r="C1988" t="str">
            <v>UN</v>
          </cell>
          <cell r="D1988">
            <v>43.36</v>
          </cell>
        </row>
        <row r="1989">
          <cell r="A1989" t="str">
            <v>C1824</v>
          </cell>
          <cell r="B1989" t="str">
            <v>NIPLE DUPLO REDUÇÃO AÇO GALV. D=32X15mm (1 1/4"X1/2")  À  50X40mm (2"X1 1/2")</v>
          </cell>
          <cell r="C1989" t="str">
            <v>UN</v>
          </cell>
          <cell r="D1989">
            <v>43.36</v>
          </cell>
        </row>
        <row r="1990">
          <cell r="A1990" t="str">
            <v>C1825</v>
          </cell>
          <cell r="B1990" t="str">
            <v>NIPLE DUPLO DE REDUÇÃO AÇO GALV. D=65X32mm(2 1/2"X1 1/4")  À  80X65mm(3"X2 1/2")</v>
          </cell>
          <cell r="C1990" t="str">
            <v>UN</v>
          </cell>
          <cell r="D1990">
            <v>82.89</v>
          </cell>
        </row>
        <row r="1991">
          <cell r="A1991" t="str">
            <v>C1815</v>
          </cell>
          <cell r="B1991" t="str">
            <v>NIPLE DUPLO DE REDUÇÃO AÇO GALV. D=80X50mm (3"X2")  À  80X65mm (3"X2 1/2")</v>
          </cell>
          <cell r="C1991" t="str">
            <v>UN</v>
          </cell>
          <cell r="D1991">
            <v>153.09</v>
          </cell>
        </row>
        <row r="1992">
          <cell r="A1992" t="str">
            <v>C1817</v>
          </cell>
          <cell r="B1992" t="str">
            <v>NIPLE DUPLO AÇO GALV. D=15mm (1/2")  À 25mm (1")</v>
          </cell>
          <cell r="C1992" t="str">
            <v>UN</v>
          </cell>
          <cell r="D1992">
            <v>15.76</v>
          </cell>
        </row>
        <row r="1993">
          <cell r="A1993" t="str">
            <v>C1818</v>
          </cell>
          <cell r="B1993" t="str">
            <v>NIPLE DUPLO AÇO GALV. D=32mm  (1 1/4")  À 50mm (2")</v>
          </cell>
          <cell r="C1993" t="str">
            <v>UN</v>
          </cell>
          <cell r="D1993">
            <v>35.54</v>
          </cell>
        </row>
        <row r="1994">
          <cell r="A1994" t="str">
            <v>C1821</v>
          </cell>
          <cell r="B1994" t="str">
            <v>NIPLE DUPLO AÇO GALV. D=65mm (2 1/2")</v>
          </cell>
          <cell r="C1994" t="str">
            <v>UN</v>
          </cell>
          <cell r="D1994">
            <v>78.97</v>
          </cell>
        </row>
        <row r="1995">
          <cell r="A1995" t="str">
            <v>C1819</v>
          </cell>
          <cell r="B1995" t="str">
            <v>NIPLE DUPLO AÇO GALV. D=65mm (2 1/2")  À 80mm (3")</v>
          </cell>
          <cell r="C1995" t="str">
            <v>UN</v>
          </cell>
          <cell r="D1995">
            <v>78.97</v>
          </cell>
        </row>
        <row r="1996">
          <cell r="A1996" t="str">
            <v>C1816</v>
          </cell>
          <cell r="B1996" t="str">
            <v>NIPLE DUPLO AÇO GALV. D=100mm (4")</v>
          </cell>
          <cell r="C1996" t="str">
            <v>UN</v>
          </cell>
          <cell r="D1996">
            <v>180.93</v>
          </cell>
        </row>
        <row r="1997">
          <cell r="A1997" t="str">
            <v>C3711</v>
          </cell>
          <cell r="B1997" t="str">
            <v>REDUÇÃO AÇO ASTM  A-120  ROSCÁVEL DE (1"x 1 1/2")  À (1"x 3/4")</v>
          </cell>
          <cell r="C1997" t="str">
            <v>UN</v>
          </cell>
          <cell r="D1997">
            <v>38.14</v>
          </cell>
        </row>
        <row r="1998">
          <cell r="A1998" t="str">
            <v>C3710</v>
          </cell>
          <cell r="B1998" t="str">
            <v>REDUÇÃO AÇO ASTM  A-120  ROSCÁVEL DE (2"x 1 1/2")  À (2"x 3/4")</v>
          </cell>
          <cell r="C1998" t="str">
            <v>UN</v>
          </cell>
          <cell r="D1998">
            <v>38.14</v>
          </cell>
        </row>
        <row r="1999">
          <cell r="A1999" t="str">
            <v>C3709</v>
          </cell>
          <cell r="B1999" t="str">
            <v>REDUÇÃO AÇO ASTM  A-120  ROSCÁVEL DE (3"x 2 1/2")  À (3"x 3/4")</v>
          </cell>
          <cell r="C1999" t="str">
            <v>UN</v>
          </cell>
          <cell r="D1999">
            <v>38.18</v>
          </cell>
        </row>
        <row r="2000">
          <cell r="A2000" t="str">
            <v>C3708</v>
          </cell>
          <cell r="B2000" t="str">
            <v>REDUÇÃO AÇO ASTM  A-120  ROSCÁVEL DE (4"x 2")</v>
          </cell>
          <cell r="C2000" t="str">
            <v>UN</v>
          </cell>
          <cell r="D2000">
            <v>53.01</v>
          </cell>
        </row>
        <row r="2001">
          <cell r="A2001" t="str">
            <v>C3707</v>
          </cell>
          <cell r="B2001" t="str">
            <v>REDUÇÃO AÇO ASTM  A-120  ROSCÁVEL DE (4"x 3")</v>
          </cell>
          <cell r="C2001" t="str">
            <v>UN</v>
          </cell>
          <cell r="D2001">
            <v>49.47</v>
          </cell>
        </row>
        <row r="2002">
          <cell r="A2002" t="str">
            <v>C2307</v>
          </cell>
          <cell r="B2002" t="str">
            <v>TAMPÃO EM AÇO GALV. D=15mm (1/2")  À 25mm(1")</v>
          </cell>
          <cell r="C2002" t="str">
            <v>UN</v>
          </cell>
          <cell r="D2002">
            <v>16.100000000000001</v>
          </cell>
        </row>
        <row r="2003">
          <cell r="A2003" t="str">
            <v>C2308</v>
          </cell>
          <cell r="B2003" t="str">
            <v>TAMPÃO EM AÇO GALV. D=32mm (1 1/4")  À  50mm(2")</v>
          </cell>
          <cell r="C2003" t="str">
            <v>UN</v>
          </cell>
          <cell r="D2003">
            <v>25.86</v>
          </cell>
        </row>
        <row r="2004">
          <cell r="A2004" t="str">
            <v>C2309</v>
          </cell>
          <cell r="B2004" t="str">
            <v>TAMPÃO EM AÇO GALV. D=65mm(2 1/2")  À  80mm(3")</v>
          </cell>
          <cell r="C2004" t="str">
            <v>UN</v>
          </cell>
          <cell r="D2004">
            <v>65.260000000000005</v>
          </cell>
        </row>
        <row r="2005">
          <cell r="A2005" t="str">
            <v>C2306</v>
          </cell>
          <cell r="B2005" t="str">
            <v>TAMPÃO EM AÇO GALV. D=100mm (4')</v>
          </cell>
          <cell r="C2005" t="str">
            <v>UN</v>
          </cell>
          <cell r="D2005">
            <v>144.88</v>
          </cell>
        </row>
        <row r="2006">
          <cell r="A2006" t="str">
            <v>C3692</v>
          </cell>
          <cell r="B2006" t="str">
            <v>TÊ AÇO ASTM A-120 ROSCÁVEL DE 20mm (3/4")</v>
          </cell>
          <cell r="C2006" t="str">
            <v>UN</v>
          </cell>
          <cell r="D2006">
            <v>24.95</v>
          </cell>
        </row>
        <row r="2007">
          <cell r="A2007" t="str">
            <v>C3693</v>
          </cell>
          <cell r="B2007" t="str">
            <v>TÊ AÇO ASTM A-120 ROSCÁVEL DE 25mm (1")</v>
          </cell>
          <cell r="C2007" t="str">
            <v>UN</v>
          </cell>
          <cell r="D2007">
            <v>25.55</v>
          </cell>
        </row>
        <row r="2008">
          <cell r="A2008" t="str">
            <v>C3694</v>
          </cell>
          <cell r="B2008" t="str">
            <v>TÊ AÇO ASTM A-120 ROSCÁVEL DE 32mm (1 1/4")</v>
          </cell>
          <cell r="C2008" t="str">
            <v>UN</v>
          </cell>
          <cell r="D2008">
            <v>41.15</v>
          </cell>
        </row>
        <row r="2009">
          <cell r="A2009" t="str">
            <v>C3696</v>
          </cell>
          <cell r="B2009" t="str">
            <v>TÊ AÇO ASTM A-120 ROSCÁVEL DE 40mm (1 1/2")</v>
          </cell>
          <cell r="C2009" t="str">
            <v>UN</v>
          </cell>
          <cell r="D2009">
            <v>42.18</v>
          </cell>
        </row>
        <row r="2010">
          <cell r="A2010" t="str">
            <v>C3697</v>
          </cell>
          <cell r="B2010" t="str">
            <v>TÊ AÇO ASTM A-120 ROSCÁVEL DE 50mm (2")</v>
          </cell>
          <cell r="C2010" t="str">
            <v>UN</v>
          </cell>
          <cell r="D2010">
            <v>109.3</v>
          </cell>
        </row>
        <row r="2011">
          <cell r="A2011" t="str">
            <v>C3698</v>
          </cell>
          <cell r="B2011" t="str">
            <v>TÊ AÇO ASTM  A-120  ROSCÁVEL DE 80mm (3")</v>
          </cell>
          <cell r="C2011" t="str">
            <v>UN</v>
          </cell>
          <cell r="D2011">
            <v>140.97</v>
          </cell>
        </row>
        <row r="2012">
          <cell r="A2012" t="str">
            <v>C3699</v>
          </cell>
          <cell r="B2012" t="str">
            <v>TÊ AÇO ASTM  A-120  ROSCÁVEL DE 100mm (4")</v>
          </cell>
          <cell r="C2012" t="str">
            <v>UN</v>
          </cell>
          <cell r="D2012">
            <v>172.37</v>
          </cell>
        </row>
        <row r="2013">
          <cell r="A2013" t="str">
            <v>C2321</v>
          </cell>
          <cell r="B2013" t="str">
            <v>TÊ AÇO GALV. D= 15mm (1/2")</v>
          </cell>
          <cell r="C2013" t="str">
            <v>UN</v>
          </cell>
          <cell r="D2013">
            <v>32.270000000000003</v>
          </cell>
        </row>
        <row r="2014">
          <cell r="A2014" t="str">
            <v>C2322</v>
          </cell>
          <cell r="B2014" t="str">
            <v>TÊ AÇO GALV. D= 20mm (3/4")</v>
          </cell>
          <cell r="C2014" t="str">
            <v>UN</v>
          </cell>
          <cell r="D2014">
            <v>36.729999999999997</v>
          </cell>
        </row>
        <row r="2015">
          <cell r="A2015" t="str">
            <v>C2323</v>
          </cell>
          <cell r="B2015" t="str">
            <v>TÊ AÇO GALV. D= 25mm (1")</v>
          </cell>
          <cell r="C2015" t="str">
            <v>UN</v>
          </cell>
          <cell r="D2015">
            <v>45.86</v>
          </cell>
        </row>
        <row r="2016">
          <cell r="A2016" t="str">
            <v>C2324</v>
          </cell>
          <cell r="B2016" t="str">
            <v>TÊ AÇO GALV. D= 32mm (1 1/4")</v>
          </cell>
          <cell r="C2016" t="str">
            <v>UN</v>
          </cell>
          <cell r="D2016">
            <v>73.78</v>
          </cell>
        </row>
        <row r="2017">
          <cell r="A2017" t="str">
            <v>C2325</v>
          </cell>
          <cell r="B2017" t="str">
            <v>TÊ AÇO GALV. D= 40mm (1 1/2")</v>
          </cell>
          <cell r="C2017" t="str">
            <v>UN</v>
          </cell>
          <cell r="D2017">
            <v>83.63</v>
          </cell>
        </row>
        <row r="2018">
          <cell r="A2018" t="str">
            <v>C2326</v>
          </cell>
          <cell r="B2018" t="str">
            <v>TÊ AÇO GALV. D= 50mm (2")</v>
          </cell>
          <cell r="C2018" t="str">
            <v>UN</v>
          </cell>
          <cell r="D2018">
            <v>110.94</v>
          </cell>
        </row>
        <row r="2019">
          <cell r="A2019" t="str">
            <v>C2327</v>
          </cell>
          <cell r="B2019" t="str">
            <v>TÊ AÇO GALV. D= 65mm (2 1/2")</v>
          </cell>
          <cell r="C2019" t="str">
            <v>UN</v>
          </cell>
          <cell r="D2019">
            <v>184.59</v>
          </cell>
        </row>
        <row r="2020">
          <cell r="A2020" t="str">
            <v>C2328</v>
          </cell>
          <cell r="B2020" t="str">
            <v>TÊ AÇO GALV. D= 80mm (3")</v>
          </cell>
          <cell r="C2020" t="str">
            <v>UN</v>
          </cell>
          <cell r="D2020">
            <v>232.31</v>
          </cell>
        </row>
        <row r="2021">
          <cell r="A2021" t="str">
            <v>C2329</v>
          </cell>
          <cell r="B2021" t="str">
            <v>TÊ AÇO GALV. D=100mm (4")</v>
          </cell>
          <cell r="C2021" t="str">
            <v>UN</v>
          </cell>
          <cell r="D2021">
            <v>401.6</v>
          </cell>
        </row>
        <row r="2022">
          <cell r="A2022" t="str">
            <v>C2330</v>
          </cell>
          <cell r="B2022" t="str">
            <v>TÊ AÇO GALV. D=125mm (5")</v>
          </cell>
          <cell r="C2022" t="str">
            <v>UN</v>
          </cell>
          <cell r="D2022">
            <v>558.87</v>
          </cell>
        </row>
        <row r="2023">
          <cell r="A2023" t="str">
            <v>C2331</v>
          </cell>
          <cell r="B2023" t="str">
            <v>TÊ AÇO GALV. D=150mm (6")</v>
          </cell>
          <cell r="C2023" t="str">
            <v>UN</v>
          </cell>
          <cell r="D2023">
            <v>1232.05</v>
          </cell>
        </row>
        <row r="2024">
          <cell r="A2024" t="str">
            <v>C2394</v>
          </cell>
          <cell r="B2024" t="str">
            <v xml:space="preserve">TE REDUÇÃO AÇO GALVANIZADO 3/4" X 1/2"
</v>
          </cell>
          <cell r="C2024" t="str">
            <v>UN</v>
          </cell>
          <cell r="D2024">
            <v>39.14</v>
          </cell>
        </row>
        <row r="2025">
          <cell r="A2025" t="str">
            <v>C2395</v>
          </cell>
          <cell r="B2025" t="str">
            <v>TE REDUÇÃO AÇO GALVANIZADO 1 1/4" X 1/2"</v>
          </cell>
          <cell r="C2025" t="str">
            <v>UN</v>
          </cell>
          <cell r="D2025">
            <v>78.47</v>
          </cell>
        </row>
        <row r="2026">
          <cell r="A2026" t="str">
            <v>C2396</v>
          </cell>
          <cell r="B2026" t="str">
            <v xml:space="preserve">TE REDUÇÃO AÇO GALVANIZADO 2 1/2" X 1"
</v>
          </cell>
          <cell r="C2026" t="str">
            <v>UN</v>
          </cell>
          <cell r="D2026">
            <v>195.96</v>
          </cell>
        </row>
        <row r="2027">
          <cell r="A2027" t="str">
            <v>C2397</v>
          </cell>
          <cell r="B2027" t="str">
            <v xml:space="preserve">TE REDUÇÃO AÇO GALVANIZADO 4" X 2"
</v>
          </cell>
          <cell r="C2027" t="str">
            <v>UN</v>
          </cell>
          <cell r="D2027">
            <v>468.31</v>
          </cell>
        </row>
        <row r="2028">
          <cell r="A2028" t="str">
            <v>C3685</v>
          </cell>
          <cell r="B2028" t="str">
            <v>TUBO AÇO ASTM A-120 PRETO C/ ROSCA DE 20mm (3/4")</v>
          </cell>
          <cell r="C2028" t="str">
            <v>M</v>
          </cell>
          <cell r="D2028">
            <v>27.96</v>
          </cell>
        </row>
        <row r="2029">
          <cell r="A2029" t="str">
            <v>C3686</v>
          </cell>
          <cell r="B2029" t="str">
            <v>TUBO AÇO ASTM A-120 PRETO  C/ ROSCA DE 25mm (1")</v>
          </cell>
          <cell r="C2029" t="str">
            <v>M</v>
          </cell>
          <cell r="D2029">
            <v>42.48</v>
          </cell>
        </row>
        <row r="2030">
          <cell r="A2030" t="str">
            <v>C3687</v>
          </cell>
          <cell r="B2030" t="str">
            <v>TUBO AÇO ASTM A-120 PRETO  C/ ROSCA DE 32mm (1 1/4")</v>
          </cell>
          <cell r="C2030" t="str">
            <v>M</v>
          </cell>
          <cell r="D2030">
            <v>51.27</v>
          </cell>
        </row>
        <row r="2031">
          <cell r="A2031" t="str">
            <v>C3688</v>
          </cell>
          <cell r="B2031" t="str">
            <v>TUBO AÇO ASTM A-120 PRETO  C/ ROSCA DE 40mm (1 1/2")</v>
          </cell>
          <cell r="C2031" t="str">
            <v>M</v>
          </cell>
          <cell r="D2031">
            <v>71.81</v>
          </cell>
        </row>
        <row r="2032">
          <cell r="A2032" t="str">
            <v>C3690</v>
          </cell>
          <cell r="B2032" t="str">
            <v>TUBO AÇO ASTM A-120 PRETO  C/ ROSCA DE 80mm (3")</v>
          </cell>
          <cell r="C2032" t="str">
            <v>M</v>
          </cell>
          <cell r="D2032">
            <v>140.04</v>
          </cell>
        </row>
        <row r="2033">
          <cell r="A2033" t="str">
            <v>C3689</v>
          </cell>
          <cell r="B2033" t="str">
            <v>TUBO AÇO ASTM A-120 PRETO  C/ ROSCA DE 50mm (2")</v>
          </cell>
          <cell r="C2033" t="str">
            <v>M</v>
          </cell>
          <cell r="D2033">
            <v>79.349999999999994</v>
          </cell>
        </row>
        <row r="2034">
          <cell r="A2034" t="str">
            <v>C3691</v>
          </cell>
          <cell r="B2034" t="str">
            <v>TUBO AÇO ASTM A-120 PRETO  C/ ROSCA DE 100mm (4")</v>
          </cell>
          <cell r="C2034" t="str">
            <v>M</v>
          </cell>
          <cell r="D2034">
            <v>187.25</v>
          </cell>
        </row>
        <row r="2035">
          <cell r="A2035" t="str">
            <v>C2558</v>
          </cell>
          <cell r="B2035" t="str">
            <v>TUBO AÇO GALV. C/OU S/COSTURA D=15mm (1/2")</v>
          </cell>
          <cell r="C2035" t="str">
            <v>M</v>
          </cell>
          <cell r="D2035">
            <v>31.43</v>
          </cell>
        </row>
        <row r="2036">
          <cell r="A2036" t="str">
            <v>C2559</v>
          </cell>
          <cell r="B2036" t="str">
            <v>TUBO AÇO GALV. C/OU S/COSTURA D=20mm (3/4")</v>
          </cell>
          <cell r="C2036" t="str">
            <v>M</v>
          </cell>
          <cell r="D2036">
            <v>37.83</v>
          </cell>
        </row>
        <row r="2037">
          <cell r="A2037" t="str">
            <v>C2560</v>
          </cell>
          <cell r="B2037" t="str">
            <v>TUBO AÇO GALV. C/OU S/COSTURA D=25mm (1")</v>
          </cell>
          <cell r="C2037" t="str">
            <v>M</v>
          </cell>
          <cell r="D2037">
            <v>50.65</v>
          </cell>
        </row>
        <row r="2038">
          <cell r="A2038" t="str">
            <v>C2561</v>
          </cell>
          <cell r="B2038" t="str">
            <v>TUBO AÇO GALV. C/OU S/COSTURA D=32mm (1 1/4")</v>
          </cell>
          <cell r="C2038" t="str">
            <v>M</v>
          </cell>
          <cell r="D2038">
            <v>67.83</v>
          </cell>
        </row>
        <row r="2039">
          <cell r="A2039" t="str">
            <v>C2554</v>
          </cell>
          <cell r="B2039" t="str">
            <v>TUBO AÇO GALV. C/OU S/COSTURA D= 40mm (1 1/2")</v>
          </cell>
          <cell r="C2039" t="str">
            <v>M</v>
          </cell>
          <cell r="D2039">
            <v>80.69</v>
          </cell>
        </row>
        <row r="2040">
          <cell r="A2040" t="str">
            <v>C2562</v>
          </cell>
          <cell r="B2040" t="str">
            <v>TUBO AÇO GALV. C/OU S/COSTURA D=50mm (2")</v>
          </cell>
          <cell r="C2040" t="str">
            <v>M</v>
          </cell>
          <cell r="D2040">
            <v>108.98</v>
          </cell>
        </row>
        <row r="2041">
          <cell r="A2041" t="str">
            <v>C2563</v>
          </cell>
          <cell r="B2041" t="str">
            <v>TUBO AÇO GALV. C/OU S/COSTURA D=65mm (2 1/2")</v>
          </cell>
          <cell r="C2041" t="str">
            <v>M</v>
          </cell>
          <cell r="D2041">
            <v>131.07</v>
          </cell>
        </row>
        <row r="2042">
          <cell r="A2042" t="str">
            <v>C2564</v>
          </cell>
          <cell r="B2042" t="str">
            <v>TUBO AÇO GALV. C/OU S/COSTURA D=80mm (3")</v>
          </cell>
          <cell r="C2042" t="str">
            <v>M</v>
          </cell>
          <cell r="D2042">
            <v>169.33</v>
          </cell>
        </row>
        <row r="2043">
          <cell r="A2043" t="str">
            <v>C2555</v>
          </cell>
          <cell r="B2043" t="str">
            <v>TUBO AÇO GALV. C/OU S/COSTURA D=100mm (4")</v>
          </cell>
          <cell r="C2043" t="str">
            <v>M</v>
          </cell>
          <cell r="D2043">
            <v>222.47</v>
          </cell>
        </row>
        <row r="2044">
          <cell r="A2044" t="str">
            <v>C2556</v>
          </cell>
          <cell r="B2044" t="str">
            <v>TUBO AÇO GALV. C/OU S/COSTURA D=125mm (5")</v>
          </cell>
          <cell r="C2044" t="str">
            <v>M</v>
          </cell>
          <cell r="D2044">
            <v>311.47000000000003</v>
          </cell>
        </row>
        <row r="2045">
          <cell r="A2045" t="str">
            <v>C2557</v>
          </cell>
          <cell r="B2045" t="str">
            <v>TUBO AÇO GALV. C/OU S/COSTURA D=150mm (6")</v>
          </cell>
          <cell r="C2045" t="str">
            <v>M</v>
          </cell>
          <cell r="D2045">
            <v>344.4</v>
          </cell>
        </row>
        <row r="2046">
          <cell r="A2046" t="str">
            <v>C2543</v>
          </cell>
          <cell r="B2046" t="str">
            <v>TUBO AÇO GALV. C/OU S/COST.INCL.CONEXÕES D= 15mm (1/2")</v>
          </cell>
          <cell r="C2046" t="str">
            <v>M</v>
          </cell>
          <cell r="D2046">
            <v>62.67</v>
          </cell>
        </row>
        <row r="2047">
          <cell r="A2047" t="str">
            <v>C2544</v>
          </cell>
          <cell r="B2047" t="str">
            <v>TUBO AÇO GALV. C/OU S/COST.INCL.CONEXÕES D= 20mm (3/4")</v>
          </cell>
          <cell r="C2047" t="str">
            <v>M</v>
          </cell>
          <cell r="D2047">
            <v>75.209999999999994</v>
          </cell>
        </row>
        <row r="2048">
          <cell r="A2048" t="str">
            <v>C2545</v>
          </cell>
          <cell r="B2048" t="str">
            <v>TUBO AÇO GALV. C/OU S/COST.INCL.CONEXÕES D= 25mm (1")</v>
          </cell>
          <cell r="C2048" t="str">
            <v>M</v>
          </cell>
          <cell r="D2048">
            <v>104</v>
          </cell>
        </row>
        <row r="2049">
          <cell r="A2049" t="str">
            <v>C2546</v>
          </cell>
          <cell r="B2049" t="str">
            <v>TUBO AÇO GALV. C/OU S/COST.INCL.CONEXÕES D= 32mm (1 1/4")</v>
          </cell>
          <cell r="C2049" t="str">
            <v>M</v>
          </cell>
          <cell r="D2049">
            <v>122.3</v>
          </cell>
        </row>
        <row r="2050">
          <cell r="A2050" t="str">
            <v>C2547</v>
          </cell>
          <cell r="B2050" t="str">
            <v>TUBO AÇO GALV. C/OU S/COST.INCL.CONEXÕES D= 40mm(1 1/2")</v>
          </cell>
          <cell r="C2050" t="str">
            <v>M</v>
          </cell>
          <cell r="D2050">
            <v>137.34</v>
          </cell>
        </row>
        <row r="2051">
          <cell r="A2051" t="str">
            <v>C2552</v>
          </cell>
          <cell r="B2051" t="str">
            <v>TUBO AÇO GALV. C/OU S/COST.INCL.CONEXÕES D=50mm (2")</v>
          </cell>
          <cell r="C2051" t="str">
            <v>M</v>
          </cell>
          <cell r="D2051">
            <v>178.14</v>
          </cell>
        </row>
        <row r="2052">
          <cell r="A2052" t="str">
            <v>C2553</v>
          </cell>
          <cell r="B2052" t="str">
            <v>TUBO AÇO GALV. C/OU S/COST.INCL.CONEXÕES D=65mm (2 1/2")</v>
          </cell>
          <cell r="C2052" t="str">
            <v>M</v>
          </cell>
          <cell r="D2052">
            <v>212.3</v>
          </cell>
        </row>
        <row r="2053">
          <cell r="A2053" t="str">
            <v>C2548</v>
          </cell>
          <cell r="B2053" t="str">
            <v>TUBO AÇO GALV. C/OU S/COST.INCL.CONEXÕES D= 80mm (3")</v>
          </cell>
          <cell r="C2053" t="str">
            <v>M</v>
          </cell>
          <cell r="D2053">
            <v>253.44</v>
          </cell>
        </row>
        <row r="2054">
          <cell r="A2054" t="str">
            <v>C2549</v>
          </cell>
          <cell r="B2054" t="str">
            <v>TUBO AÇO GALV. C/OU S/COST.INCL.CONEXÕES D=100mm (4")</v>
          </cell>
          <cell r="C2054" t="str">
            <v>M</v>
          </cell>
          <cell r="D2054">
            <v>322.75</v>
          </cell>
        </row>
        <row r="2055">
          <cell r="A2055" t="str">
            <v>C2550</v>
          </cell>
          <cell r="B2055" t="str">
            <v>TUBO AÇO GALV. C/OU S/COST.INCL.CONEXÕES D=125mm (5")</v>
          </cell>
          <cell r="C2055" t="str">
            <v>M</v>
          </cell>
          <cell r="D2055">
            <v>440.66</v>
          </cell>
        </row>
        <row r="2056">
          <cell r="A2056" t="str">
            <v>C2551</v>
          </cell>
          <cell r="B2056" t="str">
            <v>TUBO AÇO GALV. C/OU S/COST.INCL.CONEXÕES D=150mm (6")</v>
          </cell>
          <cell r="C2056" t="str">
            <v>M</v>
          </cell>
          <cell r="D2056">
            <v>480.25</v>
          </cell>
        </row>
        <row r="2057">
          <cell r="A2057" t="str">
            <v>TUBOS E CONEXÕES DE PVC</v>
          </cell>
          <cell r="D2057">
            <v>19197.07</v>
          </cell>
        </row>
        <row r="2058">
          <cell r="A2058" t="str">
            <v>C0014</v>
          </cell>
          <cell r="B2058" t="str">
            <v>ADAPTADOR DE JUNTA ELAST.P/SIFÃO METAL PVC P/ESGOTO  D=40mm</v>
          </cell>
          <cell r="C2058" t="str">
            <v>UN</v>
          </cell>
          <cell r="D2058">
            <v>10.36</v>
          </cell>
        </row>
        <row r="2059">
          <cell r="A2059" t="str">
            <v>C0015</v>
          </cell>
          <cell r="B2059" t="str">
            <v>ADAPTADOR P/ SIFÃO PVC 40mm (1 1/4")</v>
          </cell>
          <cell r="C2059" t="str">
            <v>UN</v>
          </cell>
          <cell r="D2059">
            <v>8.58</v>
          </cell>
        </row>
        <row r="2060">
          <cell r="A2060" t="str">
            <v>C3653</v>
          </cell>
          <cell r="B2060" t="str">
            <v>ADAPTADOR PVC P/ REGISTRO 25mm (3/4")</v>
          </cell>
          <cell r="C2060" t="str">
            <v>UN</v>
          </cell>
          <cell r="D2060">
            <v>5.51</v>
          </cell>
        </row>
        <row r="2061">
          <cell r="A2061" t="str">
            <v>C3654</v>
          </cell>
          <cell r="B2061" t="str">
            <v>ADAPTADOR PVC P/ REGISTRO 32mm (1")</v>
          </cell>
          <cell r="C2061" t="str">
            <v>UN</v>
          </cell>
          <cell r="D2061">
            <v>6.65</v>
          </cell>
        </row>
        <row r="2062">
          <cell r="A2062" t="str">
            <v>C3655</v>
          </cell>
          <cell r="B2062" t="str">
            <v>ADAPTADOR PVC P/ REGISTRO 40mm (1 1/4")</v>
          </cell>
          <cell r="C2062" t="str">
            <v>UN</v>
          </cell>
          <cell r="D2062">
            <v>11.61</v>
          </cell>
        </row>
        <row r="2063">
          <cell r="A2063" t="str">
            <v>C3656</v>
          </cell>
          <cell r="B2063" t="str">
            <v>ADAPTADOR PVC P/ REGISTRO 50mm (1 1/2")</v>
          </cell>
          <cell r="C2063" t="str">
            <v>UN</v>
          </cell>
          <cell r="D2063">
            <v>12.48</v>
          </cell>
        </row>
        <row r="2064">
          <cell r="A2064" t="str">
            <v>C3657</v>
          </cell>
          <cell r="B2064" t="str">
            <v>ADAPTADOR PVC P/ REGISTRO 60mm (2")</v>
          </cell>
          <cell r="C2064" t="str">
            <v>UN</v>
          </cell>
          <cell r="D2064">
            <v>20.21</v>
          </cell>
        </row>
        <row r="2065">
          <cell r="A2065" t="str">
            <v>C0016</v>
          </cell>
          <cell r="B2065" t="str">
            <v>ADAPTADOR PVC P/ REGISTRO 75mm (2 1/2'')</v>
          </cell>
          <cell r="C2065" t="str">
            <v>UN</v>
          </cell>
          <cell r="D2065">
            <v>32.07</v>
          </cell>
        </row>
        <row r="2066">
          <cell r="A2066" t="str">
            <v>C0017</v>
          </cell>
          <cell r="B2066" t="str">
            <v>ADAPTADOR PVC P/ REGISTRO 85mm (3'')</v>
          </cell>
          <cell r="C2066" t="str">
            <v>UN</v>
          </cell>
          <cell r="D2066">
            <v>40.380000000000003</v>
          </cell>
        </row>
        <row r="2067">
          <cell r="A2067" t="str">
            <v>C0019</v>
          </cell>
          <cell r="B2067" t="str">
            <v>ADAPTADOR PVC SOLD. FLANGES LIVRES P/CX. D'ÁGUA 20mm (1/2')</v>
          </cell>
          <cell r="C2067" t="str">
            <v>UN</v>
          </cell>
          <cell r="D2067">
            <v>17.13</v>
          </cell>
        </row>
        <row r="2068">
          <cell r="A2068" t="str">
            <v>C0020</v>
          </cell>
          <cell r="B2068" t="str">
            <v>ADAPTADOR PVC SOLD. FLANGES LIVRES P/CX. D'ÁGUA 25mm (3/4")</v>
          </cell>
          <cell r="C2068" t="str">
            <v>UN</v>
          </cell>
          <cell r="D2068">
            <v>21.14</v>
          </cell>
        </row>
        <row r="2069">
          <cell r="A2069" t="str">
            <v>C0021</v>
          </cell>
          <cell r="B2069" t="str">
            <v>ADAPTADOR PVC SOLD. FLANGES LIVRES P/CX. D'ÁGUA 32mm (1")</v>
          </cell>
          <cell r="C2069" t="str">
            <v>UN</v>
          </cell>
          <cell r="D2069">
            <v>25.3</v>
          </cell>
        </row>
        <row r="2070">
          <cell r="A2070" t="str">
            <v>C0022</v>
          </cell>
          <cell r="B2070" t="str">
            <v>ADAPTADOR PVC SOLD. FLANGES LIVRES P/CX. D'ÁGUA 40mm (1 1/4")</v>
          </cell>
          <cell r="C2070" t="str">
            <v>UN</v>
          </cell>
          <cell r="D2070">
            <v>40.14</v>
          </cell>
        </row>
        <row r="2071">
          <cell r="A2071" t="str">
            <v>C0023</v>
          </cell>
          <cell r="B2071" t="str">
            <v>ADAPTADOR PVC SOLD. FLANGES LIVRES P/CX. D'ÁGUA 50mm (1 1/2")</v>
          </cell>
          <cell r="C2071" t="str">
            <v>UN</v>
          </cell>
          <cell r="D2071">
            <v>43.3</v>
          </cell>
        </row>
        <row r="2072">
          <cell r="A2072" t="str">
            <v>C0024</v>
          </cell>
          <cell r="B2072" t="str">
            <v>ADAPTADOR PVC SOLD. FLANGES LIVRES P/CX. D'ÁGUA 60mm (2")</v>
          </cell>
          <cell r="C2072" t="str">
            <v>UN</v>
          </cell>
          <cell r="D2072">
            <v>68.47</v>
          </cell>
        </row>
        <row r="2073">
          <cell r="A2073" t="str">
            <v>C0025</v>
          </cell>
          <cell r="B2073" t="str">
            <v>ADAPTADOR PVC SOLD. FLANGES LIVRES P/CX. D'ÁGUA 75mm (2 1/2")</v>
          </cell>
          <cell r="C2073" t="str">
            <v>UN</v>
          </cell>
          <cell r="D2073">
            <v>245.72</v>
          </cell>
        </row>
        <row r="2074">
          <cell r="A2074" t="str">
            <v>C0026</v>
          </cell>
          <cell r="B2074" t="str">
            <v>ADAPTADOR PVC SOLD. FLANGES LIVRES P/CX. D'ÁGUA 85mm (3")</v>
          </cell>
          <cell r="C2074" t="str">
            <v>UN</v>
          </cell>
          <cell r="D2074">
            <v>346.59</v>
          </cell>
        </row>
        <row r="2075">
          <cell r="A2075" t="str">
            <v>C0018</v>
          </cell>
          <cell r="B2075" t="str">
            <v>ADAPTADOR PVC SOLD. FLANGES LIVRES P/CX. D'ÁGUA 110mm (4")</v>
          </cell>
          <cell r="C2075" t="str">
            <v>UN</v>
          </cell>
          <cell r="D2075">
            <v>308.83999999999997</v>
          </cell>
        </row>
        <row r="2076">
          <cell r="A2076" t="str">
            <v>C4330</v>
          </cell>
          <cell r="B2076" t="str">
            <v>AQUISIÇÃO E ASSENTAMENTO DE TUBO PVC RÍGIDO PBA DEFoFo, INCLUSIVE CONEXÕES - DN 100</v>
          </cell>
          <cell r="C2076" t="str">
            <v>M</v>
          </cell>
          <cell r="D2076">
            <v>52.14</v>
          </cell>
        </row>
        <row r="2077">
          <cell r="A2077" t="str">
            <v>C4329</v>
          </cell>
          <cell r="B2077" t="str">
            <v>AQUISIÇÃO E ASSENTAMENTO DE TUBO PVC RÍGIDO PBA DEFoFo, INCLUSIVE CONEXÕES - DN 150</v>
          </cell>
          <cell r="C2077" t="str">
            <v>M</v>
          </cell>
          <cell r="D2077">
            <v>135.97</v>
          </cell>
        </row>
        <row r="2078">
          <cell r="A2078" t="str">
            <v>C0289</v>
          </cell>
          <cell r="B2078" t="str">
            <v>ASSENTAMENTO DE TUBOS E CONEXÕES EM PVC, JE DN 40mm</v>
          </cell>
          <cell r="C2078" t="str">
            <v>M</v>
          </cell>
          <cell r="D2078">
            <v>2.29</v>
          </cell>
        </row>
        <row r="2079">
          <cell r="A2079" t="str">
            <v>C0291</v>
          </cell>
          <cell r="B2079" t="str">
            <v>ASSENTAMENTO DE TUBOS E CONEXÕES EM PVC, JE DN 50mm</v>
          </cell>
          <cell r="C2079" t="str">
            <v>M</v>
          </cell>
          <cell r="D2079">
            <v>2.52</v>
          </cell>
        </row>
        <row r="2080">
          <cell r="A2080" t="str">
            <v>C0292</v>
          </cell>
          <cell r="B2080" t="str">
            <v>ASSENTAMENTO DE TUBOS E CONEXÕES EM PVC, JE DN 75mm</v>
          </cell>
          <cell r="C2080" t="str">
            <v>M</v>
          </cell>
          <cell r="D2080">
            <v>3.01</v>
          </cell>
        </row>
        <row r="2081">
          <cell r="A2081" t="str">
            <v>C0281</v>
          </cell>
          <cell r="B2081" t="str">
            <v>ASSENTAMENTO DE TUBOS E CONEXÕES EM PVC, JE DN 100mm</v>
          </cell>
          <cell r="C2081" t="str">
            <v>M</v>
          </cell>
          <cell r="D2081">
            <v>4.01</v>
          </cell>
        </row>
        <row r="2082">
          <cell r="A2082" t="str">
            <v>C0282</v>
          </cell>
          <cell r="B2082" t="str">
            <v>ASSENTAMENTO DE TUBOS E CONEXÕES EM PVC, JE DN 125mm</v>
          </cell>
          <cell r="C2082" t="str">
            <v>M</v>
          </cell>
          <cell r="D2082">
            <v>5.0999999999999996</v>
          </cell>
        </row>
        <row r="2083">
          <cell r="A2083" t="str">
            <v>C0283</v>
          </cell>
          <cell r="B2083" t="str">
            <v>ASSENTAMENTO DE TUBOS E CONEXÕES EM PVC, JE DN 150mm</v>
          </cell>
          <cell r="C2083" t="str">
            <v>M</v>
          </cell>
          <cell r="D2083">
            <v>5.8</v>
          </cell>
        </row>
        <row r="2084">
          <cell r="A2084" t="str">
            <v>C0284</v>
          </cell>
          <cell r="B2084" t="str">
            <v>ASSENTAMENTO DE TUBOS E CONEXÕES EM PVC, JE DN 200mm</v>
          </cell>
          <cell r="C2084" t="str">
            <v>M</v>
          </cell>
          <cell r="D2084">
            <v>7.56</v>
          </cell>
        </row>
        <row r="2085">
          <cell r="A2085" t="str">
            <v>C0285</v>
          </cell>
          <cell r="B2085" t="str">
            <v>ASSENTAMENTO DE TUBOS E CONEXÕES EM PVC, JE DN 250mm</v>
          </cell>
          <cell r="C2085" t="str">
            <v>M</v>
          </cell>
          <cell r="D2085">
            <v>9.81</v>
          </cell>
        </row>
        <row r="2086">
          <cell r="A2086" t="str">
            <v>C0286</v>
          </cell>
          <cell r="B2086" t="str">
            <v>ASSENTAMENTO DE TUBOS E CONEXÕES EM PVC, JE DN 300mm</v>
          </cell>
          <cell r="C2086" t="str">
            <v>M</v>
          </cell>
          <cell r="D2086">
            <v>12.02</v>
          </cell>
        </row>
        <row r="2087">
          <cell r="A2087" t="str">
            <v>C0287</v>
          </cell>
          <cell r="B2087" t="str">
            <v>ASSENTAMENTO DE TUBOS E CONEXÕES EM PVC, JE DN 350mm</v>
          </cell>
          <cell r="C2087" t="str">
            <v>M</v>
          </cell>
          <cell r="D2087">
            <v>13.36</v>
          </cell>
        </row>
        <row r="2088">
          <cell r="A2088" t="str">
            <v>C0288</v>
          </cell>
          <cell r="B2088" t="str">
            <v>ASSENTAMENTO DE TUBOS E CONEXÕES EM PVC, JE DN 400mm</v>
          </cell>
          <cell r="C2088" t="str">
            <v>M</v>
          </cell>
          <cell r="D2088">
            <v>15.12</v>
          </cell>
        </row>
        <row r="2089">
          <cell r="A2089" t="str">
            <v>C0290</v>
          </cell>
          <cell r="B2089" t="str">
            <v>ASSENTAMENTO DE TUBOS E CONEXÕES EM PVC, JE DN 450mm</v>
          </cell>
          <cell r="C2089" t="str">
            <v>M</v>
          </cell>
          <cell r="D2089">
            <v>17.45</v>
          </cell>
        </row>
        <row r="2090">
          <cell r="A2090" t="str">
            <v>C0233</v>
          </cell>
          <cell r="B2090" t="str">
            <v>ASSENTAMENTO DE TUBOS E CONEXÕES EM PVC, JE DN 500mm</v>
          </cell>
          <cell r="C2090" t="str">
            <v>M</v>
          </cell>
          <cell r="D2090">
            <v>20.170000000000002</v>
          </cell>
        </row>
        <row r="2091">
          <cell r="A2091" t="str">
            <v>C0277</v>
          </cell>
          <cell r="B2091" t="str">
            <v>ASSENTAMENTO DE TUBOS E CONEXÕES EM PVC, J.SOLDADA DN 32mm</v>
          </cell>
          <cell r="C2091" t="str">
            <v>M</v>
          </cell>
          <cell r="D2091">
            <v>1.39</v>
          </cell>
        </row>
        <row r="2092">
          <cell r="A2092" t="str">
            <v>C0278</v>
          </cell>
          <cell r="B2092" t="str">
            <v>ASSENTAMENTO DE TUBOS E CONEXÕES EM PVC, J.SOLDADA DN 40mm</v>
          </cell>
          <cell r="C2092" t="str">
            <v>M</v>
          </cell>
          <cell r="D2092">
            <v>1.81</v>
          </cell>
        </row>
        <row r="2093">
          <cell r="A2093" t="str">
            <v>C0279</v>
          </cell>
          <cell r="B2093" t="str">
            <v>ASSENTAMENTO DE TUBOS E CONEXÕES EM PVC, J.SOLDADA DN 50mm</v>
          </cell>
          <cell r="C2093" t="str">
            <v>M</v>
          </cell>
          <cell r="D2093">
            <v>1.81</v>
          </cell>
        </row>
        <row r="2094">
          <cell r="A2094" t="str">
            <v>C0280</v>
          </cell>
          <cell r="B2094" t="str">
            <v>ASSENTAMENTO DE TUBOS E CONEXÕES EM PVC, J.SOLDADA DN 75mm</v>
          </cell>
          <cell r="C2094" t="str">
            <v>M</v>
          </cell>
          <cell r="D2094">
            <v>1.86</v>
          </cell>
        </row>
        <row r="2095">
          <cell r="A2095" t="str">
            <v>C0275</v>
          </cell>
          <cell r="B2095" t="str">
            <v>ASSENTAMENTO DE TUBOS E CONEXÕES EM PVC, J.SOLDADA DN 100mm</v>
          </cell>
          <cell r="C2095" t="str">
            <v>M</v>
          </cell>
          <cell r="D2095">
            <v>1.86</v>
          </cell>
        </row>
        <row r="2096">
          <cell r="A2096" t="str">
            <v>C0276</v>
          </cell>
          <cell r="B2096" t="str">
            <v>ASSENTAMENTO DE TUBOS E CONEXÕES EM PVC, J.SOLDADA DN 150mm</v>
          </cell>
          <cell r="C2096" t="str">
            <v>M</v>
          </cell>
          <cell r="D2096">
            <v>2.79</v>
          </cell>
        </row>
        <row r="2097">
          <cell r="A2097" t="str">
            <v>C0488</v>
          </cell>
          <cell r="B2097" t="str">
            <v>BUCHA REDUÇÃO LONGA PVC P/ESGOTO 50X40mm</v>
          </cell>
          <cell r="C2097" t="str">
            <v>UN</v>
          </cell>
          <cell r="D2097">
            <v>12.45</v>
          </cell>
        </row>
        <row r="2098">
          <cell r="A2098" t="str">
            <v>C0507</v>
          </cell>
          <cell r="B2098" t="str">
            <v>BUCHA REDUÇÃO PVC ROSC. D=3/4"X1/2" (25X20mm)</v>
          </cell>
          <cell r="C2098" t="str">
            <v>UN</v>
          </cell>
          <cell r="D2098">
            <v>5.79</v>
          </cell>
        </row>
        <row r="2099">
          <cell r="A2099" t="str">
            <v>C0496</v>
          </cell>
          <cell r="B2099" t="str">
            <v>BUCHA REDUÇÃO PVC ROSC. D=1"X1/2"(32X20mm)</v>
          </cell>
          <cell r="C2099" t="str">
            <v>UN</v>
          </cell>
          <cell r="D2099">
            <v>8.39</v>
          </cell>
        </row>
        <row r="2100">
          <cell r="A2100" t="str">
            <v>C0497</v>
          </cell>
          <cell r="B2100" t="str">
            <v>BUCHA REDUÇÃO PVC ROSC. D=1"X3/4" (32X25mm)</v>
          </cell>
          <cell r="C2100" t="str">
            <v>UN</v>
          </cell>
          <cell r="D2100">
            <v>8.3000000000000007</v>
          </cell>
        </row>
        <row r="2101">
          <cell r="A2101" t="str">
            <v>C0494</v>
          </cell>
          <cell r="B2101" t="str">
            <v>BUCHA REDUÇÃO PVC ROSC. D=1 1/4"X1/2" (40X20mm)</v>
          </cell>
          <cell r="C2101" t="str">
            <v>UN</v>
          </cell>
          <cell r="D2101">
            <v>12.43</v>
          </cell>
        </row>
        <row r="2102">
          <cell r="A2102" t="str">
            <v>C0495</v>
          </cell>
          <cell r="B2102" t="str">
            <v>BUCHA REDUÇÃO PVC ROSC. D=1 1/4"X3/4" (40X25mm)</v>
          </cell>
          <cell r="C2102" t="str">
            <v>UN</v>
          </cell>
          <cell r="D2102">
            <v>12.55</v>
          </cell>
        </row>
        <row r="2103">
          <cell r="A2103" t="str">
            <v>C0493</v>
          </cell>
          <cell r="B2103" t="str">
            <v>BUCHA REDUÇÃO PVC ROSC. D=1 1/4"X1" (40X32mm)</v>
          </cell>
          <cell r="C2103" t="str">
            <v>UN</v>
          </cell>
          <cell r="D2103">
            <v>12.77</v>
          </cell>
        </row>
        <row r="2104">
          <cell r="A2104" t="str">
            <v>C0491</v>
          </cell>
          <cell r="B2104" t="str">
            <v>BUCHA REDUÇÃO PVC ROSC. D=1 1/2"X1/2" (50X20mm)</v>
          </cell>
          <cell r="C2104" t="str">
            <v>UN</v>
          </cell>
          <cell r="D2104">
            <v>13.51</v>
          </cell>
        </row>
        <row r="2105">
          <cell r="A2105" t="str">
            <v>C0492</v>
          </cell>
          <cell r="B2105" t="str">
            <v>BUCHA REDUÇÃO PVC ROSC. D=1 1/2"X3/4" (50X25mm)</v>
          </cell>
          <cell r="C2105" t="str">
            <v>UN</v>
          </cell>
          <cell r="D2105">
            <v>14.97</v>
          </cell>
        </row>
        <row r="2106">
          <cell r="A2106" t="str">
            <v>C0490</v>
          </cell>
          <cell r="B2106" t="str">
            <v>BUCHA REDUÇÃO PVC ROSC. D=1 1/2"X1" (50X32mm)</v>
          </cell>
          <cell r="C2106" t="str">
            <v>UN</v>
          </cell>
          <cell r="D2106">
            <v>16.420000000000002</v>
          </cell>
        </row>
        <row r="2107">
          <cell r="A2107" t="str">
            <v>C0489</v>
          </cell>
          <cell r="B2107" t="str">
            <v>BUCHA REDUÇÃO PVC ROSC. D=1 1/2"X1 1/4" (50X40mm)</v>
          </cell>
          <cell r="C2107" t="str">
            <v>UN</v>
          </cell>
          <cell r="D2107">
            <v>14.93</v>
          </cell>
        </row>
        <row r="2108">
          <cell r="A2108" t="str">
            <v>C0503</v>
          </cell>
          <cell r="B2108" t="str">
            <v>BUCHA REDUÇÃO PVC ROSC. D=2"X1" (60X32mm)</v>
          </cell>
          <cell r="C2108" t="str">
            <v>UN</v>
          </cell>
          <cell r="D2108">
            <v>23.16</v>
          </cell>
        </row>
        <row r="2109">
          <cell r="A2109" t="str">
            <v>C0502</v>
          </cell>
          <cell r="B2109" t="str">
            <v>BUCHA REDUÇÃO PVC ROSC. D=2"X1 1/4" (60X40mm)</v>
          </cell>
          <cell r="C2109" t="str">
            <v>UN</v>
          </cell>
          <cell r="D2109">
            <v>23.22</v>
          </cell>
        </row>
        <row r="2110">
          <cell r="A2110" t="str">
            <v>C0501</v>
          </cell>
          <cell r="B2110" t="str">
            <v>BUCHA REDUÇÃO PVC ROSC. D=2"X1 1/2" (60X50mm)</v>
          </cell>
          <cell r="C2110" t="str">
            <v>UN</v>
          </cell>
          <cell r="D2110">
            <v>25.41</v>
          </cell>
        </row>
        <row r="2111">
          <cell r="A2111" t="str">
            <v>C0499</v>
          </cell>
          <cell r="B2111" t="str">
            <v>BUCHA REDUÇÃO PVC ROSC. D=2 1/2"X1 1/4" (75X40mm)</v>
          </cell>
          <cell r="C2111" t="str">
            <v>UN</v>
          </cell>
          <cell r="D2111">
            <v>34.89</v>
          </cell>
        </row>
        <row r="2112">
          <cell r="A2112" t="str">
            <v>C0498</v>
          </cell>
          <cell r="B2112" t="str">
            <v>BUCHA REDUÇÃO PVC ROSC. D=2 1/2"X1 1/2" (75X50mm)</v>
          </cell>
          <cell r="C2112" t="str">
            <v>UN</v>
          </cell>
          <cell r="D2112">
            <v>37.22</v>
          </cell>
        </row>
        <row r="2113">
          <cell r="A2113" t="str">
            <v>C0500</v>
          </cell>
          <cell r="B2113" t="str">
            <v>BUCHA REDUÇÃO PVC ROSC. D=2 1/2"X2" (75X60mm)</v>
          </cell>
          <cell r="C2113" t="str">
            <v>UN</v>
          </cell>
          <cell r="D2113">
            <v>44.2</v>
          </cell>
        </row>
        <row r="2114">
          <cell r="A2114" t="str">
            <v>C0504</v>
          </cell>
          <cell r="B2114" t="str">
            <v>BUCHA REDUÇÃO PVC ROSC. D=3"X1 1/2" (85X50mm)</v>
          </cell>
          <cell r="C2114" t="str">
            <v>UN</v>
          </cell>
          <cell r="D2114">
            <v>36.49</v>
          </cell>
        </row>
        <row r="2115">
          <cell r="A2115" t="str">
            <v>C0506</v>
          </cell>
          <cell r="B2115" t="str">
            <v>BUCHA REDUÇÃO PVC ROSC. D=3"X2" (85X60mm)</v>
          </cell>
          <cell r="C2115" t="str">
            <v>UN</v>
          </cell>
          <cell r="D2115">
            <v>26.56</v>
          </cell>
        </row>
        <row r="2116">
          <cell r="A2116" t="str">
            <v>C0505</v>
          </cell>
          <cell r="B2116" t="str">
            <v>BUCHA REDUÇÃO PVC ROSC. D=3"X2 1/2" (85X75mm)</v>
          </cell>
          <cell r="C2116" t="str">
            <v>UN</v>
          </cell>
          <cell r="D2116">
            <v>48.38</v>
          </cell>
        </row>
        <row r="2117">
          <cell r="A2117" t="str">
            <v>C0508</v>
          </cell>
          <cell r="B2117" t="str">
            <v>BUCHA REDUÇÃO PVC ROSC. D=4"X3" (110X85mm)</v>
          </cell>
          <cell r="C2117" t="str">
            <v>UN</v>
          </cell>
          <cell r="D2117">
            <v>109.69</v>
          </cell>
        </row>
        <row r="2118">
          <cell r="A2118" t="str">
            <v>C3586</v>
          </cell>
          <cell r="B2118" t="str">
            <v>CAIXA SIFONADA 150X150X50cm COM GRELHA - PADRÃO POPULAR</v>
          </cell>
          <cell r="C2118" t="str">
            <v>UN</v>
          </cell>
          <cell r="D2118">
            <v>61.91</v>
          </cell>
        </row>
        <row r="2119">
          <cell r="A2119" t="str">
            <v>C0680</v>
          </cell>
          <cell r="B2119" t="str">
            <v>CAP (TAMPÃO) OU PLUG (BUJÃO) PVC P/ESGOTO D=50mm-SOLD.</v>
          </cell>
          <cell r="C2119" t="str">
            <v>UN</v>
          </cell>
          <cell r="D2119">
            <v>7.37</v>
          </cell>
        </row>
        <row r="2120">
          <cell r="A2120" t="str">
            <v>C0676</v>
          </cell>
          <cell r="B2120" t="str">
            <v>CAP (TAMPÃO) OU PLUG (BUJÃO) PVC P/ESGOTO  D=75mm - SOLD.</v>
          </cell>
          <cell r="C2120" t="str">
            <v>UN</v>
          </cell>
          <cell r="D2120">
            <v>12.07</v>
          </cell>
        </row>
        <row r="2121">
          <cell r="A2121" t="str">
            <v>C0678</v>
          </cell>
          <cell r="B2121" t="str">
            <v>CAP (TAMPÃO) OU PLUG (BUJÃO) PVC P/ESGOTO D=100mm SOLD.</v>
          </cell>
          <cell r="C2121" t="str">
            <v>UN</v>
          </cell>
          <cell r="D2121">
            <v>18.059999999999999</v>
          </cell>
        </row>
        <row r="2122">
          <cell r="A2122" t="str">
            <v>C0679</v>
          </cell>
          <cell r="B2122" t="str">
            <v>CAP (TAMPÃO) OU PLUG (BUJÃO) PVC P/ESGOTO D=50mm C/ANÉIS</v>
          </cell>
          <cell r="C2122" t="str">
            <v>UN</v>
          </cell>
          <cell r="D2122">
            <v>8.49</v>
          </cell>
        </row>
        <row r="2123">
          <cell r="A2123" t="str">
            <v>C0681</v>
          </cell>
          <cell r="B2123" t="str">
            <v>CAP (TAMPÃO) OU PLUG (BUJÃO) PVC P/ESGOTO D=75mm C/ANÉIS</v>
          </cell>
          <cell r="C2123" t="str">
            <v>UN</v>
          </cell>
          <cell r="D2123">
            <v>12.39</v>
          </cell>
        </row>
        <row r="2124">
          <cell r="A2124" t="str">
            <v>C0677</v>
          </cell>
          <cell r="B2124" t="str">
            <v>CAP (TAMPÃO) OU PLUG (BUJÃO) PVC P/ESGOTO D=100mm C/ANÉIS</v>
          </cell>
          <cell r="C2124" t="str">
            <v>UN</v>
          </cell>
          <cell r="D2124">
            <v>18.010000000000002</v>
          </cell>
        </row>
        <row r="2125">
          <cell r="A2125" t="str">
            <v>C0685</v>
          </cell>
          <cell r="B2125" t="str">
            <v>CAP PVC BRANCO ROSC. D=1/2" (20mm)</v>
          </cell>
          <cell r="C2125" t="str">
            <v>UN</v>
          </cell>
          <cell r="D2125">
            <v>6.29</v>
          </cell>
        </row>
        <row r="2126">
          <cell r="A2126" t="str">
            <v>C0688</v>
          </cell>
          <cell r="B2126" t="str">
            <v>CAP PVC BRANCO ROSC. D=3/4" (25mm)</v>
          </cell>
          <cell r="C2126" t="str">
            <v>UN</v>
          </cell>
          <cell r="D2126">
            <v>6.91</v>
          </cell>
        </row>
        <row r="2127">
          <cell r="A2127" t="str">
            <v>C0684</v>
          </cell>
          <cell r="B2127" t="str">
            <v>CAP PVC BRANCO ROSC. D=1" (32mm)</v>
          </cell>
          <cell r="C2127" t="str">
            <v>UN</v>
          </cell>
          <cell r="D2127">
            <v>9.8800000000000008</v>
          </cell>
        </row>
        <row r="2128">
          <cell r="A2128" t="str">
            <v>C0683</v>
          </cell>
          <cell r="B2128" t="str">
            <v>CAP PVC BRANCO ROSC. D=1 1/4" (40mm)</v>
          </cell>
          <cell r="C2128" t="str">
            <v>UN</v>
          </cell>
          <cell r="D2128">
            <v>18.84</v>
          </cell>
        </row>
        <row r="2129">
          <cell r="A2129" t="str">
            <v>C0682</v>
          </cell>
          <cell r="B2129" t="str">
            <v>CAP PVC BRANCO ROSC. D=1 1/2" (50mm)</v>
          </cell>
          <cell r="C2129" t="str">
            <v>UN</v>
          </cell>
          <cell r="D2129">
            <v>19.28</v>
          </cell>
        </row>
        <row r="2130">
          <cell r="A2130" t="str">
            <v>C0686</v>
          </cell>
          <cell r="B2130" t="str">
            <v>CAP PVC BRANCO ROSC. D=2 1/2" (75mm)</v>
          </cell>
          <cell r="C2130" t="str">
            <v>UN</v>
          </cell>
          <cell r="D2130">
            <v>33.799999999999997</v>
          </cell>
        </row>
        <row r="2131">
          <cell r="A2131" t="str">
            <v>C0687</v>
          </cell>
          <cell r="B2131" t="str">
            <v>CAP PVC BRANCO ROSC. D=3" (85mm)</v>
          </cell>
          <cell r="C2131" t="str">
            <v>UN</v>
          </cell>
          <cell r="D2131">
            <v>41.34</v>
          </cell>
        </row>
        <row r="2132">
          <cell r="A2132" t="str">
            <v>C0689</v>
          </cell>
          <cell r="B2132" t="str">
            <v>CAP PVC BRANCO ROSC. D=4"(110mm)</v>
          </cell>
          <cell r="C2132" t="str">
            <v>UN</v>
          </cell>
          <cell r="D2132">
            <v>62.86</v>
          </cell>
        </row>
        <row r="2133">
          <cell r="A2133" t="str">
            <v>C0690</v>
          </cell>
          <cell r="B2133" t="str">
            <v>CAP PVC SOLD. MARROM D= 20mm (1/2")</v>
          </cell>
          <cell r="C2133" t="str">
            <v>UN</v>
          </cell>
          <cell r="D2133">
            <v>3.77</v>
          </cell>
        </row>
        <row r="2134">
          <cell r="A2134" t="str">
            <v>C0691</v>
          </cell>
          <cell r="B2134" t="str">
            <v>CAP PVC SOLD. MARROM D= 25mm (3/4")</v>
          </cell>
          <cell r="C2134" t="str">
            <v>UN</v>
          </cell>
          <cell r="D2134">
            <v>3.89</v>
          </cell>
        </row>
        <row r="2135">
          <cell r="A2135" t="str">
            <v>C0692</v>
          </cell>
          <cell r="B2135" t="str">
            <v>CAP PVC SOLD. MARROM D= 32mm (1")</v>
          </cell>
          <cell r="C2135" t="str">
            <v>UN</v>
          </cell>
          <cell r="D2135">
            <v>4.92</v>
          </cell>
        </row>
        <row r="2136">
          <cell r="A2136" t="str">
            <v>C0693</v>
          </cell>
          <cell r="B2136" t="str">
            <v>CAP PVC SOLD. MARROM D= 40mm (1 1/4")</v>
          </cell>
          <cell r="C2136" t="str">
            <v>UN</v>
          </cell>
          <cell r="D2136">
            <v>8.34</v>
          </cell>
        </row>
        <row r="2137">
          <cell r="A2137" t="str">
            <v>C0694</v>
          </cell>
          <cell r="B2137" t="str">
            <v>CAP PVC SOLD. MARROM D= 50mm (1 1/2")</v>
          </cell>
          <cell r="C2137" t="str">
            <v>UN</v>
          </cell>
          <cell r="D2137">
            <v>12.22</v>
          </cell>
        </row>
        <row r="2138">
          <cell r="A2138" t="str">
            <v>C0695</v>
          </cell>
          <cell r="B2138" t="str">
            <v>CAP PVC SOLD. MARROM D= 60mm (2")</v>
          </cell>
          <cell r="C2138" t="str">
            <v>UN</v>
          </cell>
          <cell r="D2138">
            <v>17.91</v>
          </cell>
        </row>
        <row r="2139">
          <cell r="A2139" t="str">
            <v>C0696</v>
          </cell>
          <cell r="B2139" t="str">
            <v>CAP PVC SOLD. MARROM D= 75mm (2 1/2")</v>
          </cell>
          <cell r="C2139" t="str">
            <v>UN</v>
          </cell>
          <cell r="D2139">
            <v>29.75</v>
          </cell>
        </row>
        <row r="2140">
          <cell r="A2140" t="str">
            <v>C0697</v>
          </cell>
          <cell r="B2140" t="str">
            <v>CAP PVC SOLD. MARROM D= 85mm (3")</v>
          </cell>
          <cell r="C2140" t="str">
            <v>UN</v>
          </cell>
          <cell r="D2140">
            <v>59.58</v>
          </cell>
        </row>
        <row r="2141">
          <cell r="A2141" t="str">
            <v>C0698</v>
          </cell>
          <cell r="B2141" t="str">
            <v>CAP PVC SOLD. MARROM D=110mm (4")</v>
          </cell>
          <cell r="C2141" t="str">
            <v>UN</v>
          </cell>
          <cell r="D2141">
            <v>93.93</v>
          </cell>
        </row>
        <row r="2142">
          <cell r="A2142" t="str">
            <v>C0952</v>
          </cell>
          <cell r="B2142" t="str">
            <v>COTOVELO PVC SOLD. MARROM D=20mm (1/2")</v>
          </cell>
          <cell r="C2142" t="str">
            <v>UN</v>
          </cell>
          <cell r="D2142">
            <v>9.6</v>
          </cell>
        </row>
        <row r="2143">
          <cell r="A2143" t="str">
            <v>C0953</v>
          </cell>
          <cell r="B2143" t="str">
            <v>COTOVELO PVC SOLD. MARROM D=25mm (3/4")</v>
          </cell>
          <cell r="C2143" t="str">
            <v>UN</v>
          </cell>
          <cell r="D2143">
            <v>9.83</v>
          </cell>
        </row>
        <row r="2144">
          <cell r="A2144" t="str">
            <v>C0954</v>
          </cell>
          <cell r="B2144" t="str">
            <v>COTOVELO PVC SOLD. MARROM D=32mm (1")</v>
          </cell>
          <cell r="C2144" t="str">
            <v>UN</v>
          </cell>
          <cell r="D2144">
            <v>11.85</v>
          </cell>
        </row>
        <row r="2145">
          <cell r="A2145" t="str">
            <v>C0955</v>
          </cell>
          <cell r="B2145" t="str">
            <v>COTOVELO PVC SOLD. MARROM D=40mm (1 1/4")</v>
          </cell>
          <cell r="C2145" t="str">
            <v>UN</v>
          </cell>
          <cell r="D2145">
            <v>20.57</v>
          </cell>
        </row>
        <row r="2146">
          <cell r="A2146" t="str">
            <v>C0956</v>
          </cell>
          <cell r="B2146" t="str">
            <v>COTOVELO PVC SOLD. MARROM D=50mm (1 1/2")</v>
          </cell>
          <cell r="C2146" t="str">
            <v>UN</v>
          </cell>
          <cell r="D2146">
            <v>19.95</v>
          </cell>
        </row>
        <row r="2147">
          <cell r="A2147" t="str">
            <v>C0957</v>
          </cell>
          <cell r="B2147" t="str">
            <v>COTOVELO PVC SOLD. MARROM D=60mm (2")</v>
          </cell>
          <cell r="C2147" t="str">
            <v>UN</v>
          </cell>
          <cell r="D2147">
            <v>46.51</v>
          </cell>
        </row>
        <row r="2148">
          <cell r="A2148" t="str">
            <v>C0958</v>
          </cell>
          <cell r="B2148" t="str">
            <v>COTOVELO PVC SOLD. MARROM D=75mm (2 1/2")</v>
          </cell>
          <cell r="C2148" t="str">
            <v>UN</v>
          </cell>
          <cell r="D2148">
            <v>86.46</v>
          </cell>
        </row>
        <row r="2149">
          <cell r="A2149" t="str">
            <v>C0959</v>
          </cell>
          <cell r="B2149" t="str">
            <v>COTOVELO PVC SOLD. MARROM D=85mm (3")</v>
          </cell>
          <cell r="C2149" t="str">
            <v>UN</v>
          </cell>
          <cell r="D2149">
            <v>131.83000000000001</v>
          </cell>
        </row>
        <row r="2150">
          <cell r="A2150" t="str">
            <v>C0951</v>
          </cell>
          <cell r="B2150" t="str">
            <v>COTOVELO PVC SOLD. MARROM D=110mm (4")</v>
          </cell>
          <cell r="C2150" t="str">
            <v>UN</v>
          </cell>
          <cell r="D2150">
            <v>250.67</v>
          </cell>
        </row>
        <row r="2151">
          <cell r="A2151" t="str">
            <v>C0973</v>
          </cell>
          <cell r="B2151" t="str">
            <v>CRUZETA PVC BRANCO ROSC. D=1/2" (20mm)</v>
          </cell>
          <cell r="C2151" t="str">
            <v>UN</v>
          </cell>
          <cell r="D2151">
            <v>23</v>
          </cell>
        </row>
        <row r="2152">
          <cell r="A2152" t="str">
            <v>C0975</v>
          </cell>
          <cell r="B2152" t="str">
            <v>CRUZETA PVC BRANCO ROSC. D=3/4" (25mm)</v>
          </cell>
          <cell r="C2152" t="str">
            <v>UN</v>
          </cell>
          <cell r="D2152">
            <v>29.45</v>
          </cell>
        </row>
        <row r="2153">
          <cell r="A2153" t="str">
            <v>C0972</v>
          </cell>
          <cell r="B2153" t="str">
            <v>CRUZETA PVC BRANCO ROSC. D=1" (32mm)</v>
          </cell>
          <cell r="C2153" t="str">
            <v>UN</v>
          </cell>
          <cell r="D2153">
            <v>27.9</v>
          </cell>
        </row>
        <row r="2154">
          <cell r="A2154" t="str">
            <v>C0971</v>
          </cell>
          <cell r="B2154" t="str">
            <v>CRUZETA PVC BRANCO ROSC. D=1 1/4" (40mm)</v>
          </cell>
          <cell r="C2154" t="str">
            <v>UN</v>
          </cell>
          <cell r="D2154">
            <v>48.18</v>
          </cell>
        </row>
        <row r="2155">
          <cell r="A2155" t="str">
            <v>C0970</v>
          </cell>
          <cell r="B2155" t="str">
            <v>CRUZETA PVC BRANCO ROSC. D=1 1/2" (50mm)</v>
          </cell>
          <cell r="C2155" t="str">
            <v>UN</v>
          </cell>
          <cell r="D2155">
            <v>57.81</v>
          </cell>
        </row>
        <row r="2156">
          <cell r="A2156" t="str">
            <v>C0974</v>
          </cell>
          <cell r="B2156" t="str">
            <v>CRUZETA PVC BRANCO ROSC. D=2" (60mm)</v>
          </cell>
          <cell r="C2156" t="str">
            <v>UN</v>
          </cell>
          <cell r="D2156">
            <v>63.47</v>
          </cell>
        </row>
        <row r="2157">
          <cell r="A2157" t="str">
            <v>C0976</v>
          </cell>
          <cell r="B2157" t="str">
            <v>CRUZETA PVC SOLD. MARROM D= 20mm (1/2")</v>
          </cell>
          <cell r="C2157" t="str">
            <v>UN</v>
          </cell>
          <cell r="D2157">
            <v>19.55</v>
          </cell>
        </row>
        <row r="2158">
          <cell r="A2158" t="str">
            <v>C0977</v>
          </cell>
          <cell r="B2158" t="str">
            <v>CRUZETA PVC SOLD. MARROM D= 25mm (3/4")</v>
          </cell>
          <cell r="C2158" t="str">
            <v>UN</v>
          </cell>
          <cell r="D2158">
            <v>23.02</v>
          </cell>
        </row>
        <row r="2159">
          <cell r="A2159" t="str">
            <v>C0978</v>
          </cell>
          <cell r="B2159" t="str">
            <v>CRUZETA PVC SOLD. MARROM D= 32mm (1")</v>
          </cell>
          <cell r="C2159" t="str">
            <v>UN</v>
          </cell>
          <cell r="D2159">
            <v>24.31</v>
          </cell>
        </row>
        <row r="2160">
          <cell r="A2160" t="str">
            <v>C0980</v>
          </cell>
          <cell r="B2160" t="str">
            <v>CRUZETA PVC SOLD. MARROM D=40mm (1 1/4")</v>
          </cell>
          <cell r="C2160" t="str">
            <v>UN</v>
          </cell>
          <cell r="D2160">
            <v>34.21</v>
          </cell>
        </row>
        <row r="2161">
          <cell r="A2161" t="str">
            <v>C0981</v>
          </cell>
          <cell r="B2161" t="str">
            <v>CRUZETA PVC SOLD. MARROM D=50mm (1 1/2")</v>
          </cell>
          <cell r="C2161" t="str">
            <v>UN</v>
          </cell>
          <cell r="D2161">
            <v>48.95</v>
          </cell>
        </row>
        <row r="2162">
          <cell r="A2162" t="str">
            <v>C0982</v>
          </cell>
          <cell r="B2162" t="str">
            <v>CRUZETA PVC SOLD. MARROM D=60mm (2")</v>
          </cell>
          <cell r="C2162" t="str">
            <v>UN</v>
          </cell>
          <cell r="D2162">
            <v>52.55</v>
          </cell>
        </row>
        <row r="2163">
          <cell r="A2163" t="str">
            <v>C0983</v>
          </cell>
          <cell r="B2163" t="str">
            <v>CRUZETA PVC SOLD. MARROM D=75mm (2 1/2")</v>
          </cell>
          <cell r="C2163" t="str">
            <v>UN</v>
          </cell>
          <cell r="D2163">
            <v>77.650000000000006</v>
          </cell>
        </row>
        <row r="2164">
          <cell r="A2164" t="str">
            <v>C0984</v>
          </cell>
          <cell r="B2164" t="str">
            <v>CRUZETA PVC SOLD. MARROM D=85mm (3")</v>
          </cell>
          <cell r="C2164" t="str">
            <v>UN</v>
          </cell>
          <cell r="D2164">
            <v>104.22</v>
          </cell>
        </row>
        <row r="2165">
          <cell r="A2165" t="str">
            <v>C0979</v>
          </cell>
          <cell r="B2165" t="str">
            <v>CRUZETA PVC SOLD. MARROM D=110mm (4")</v>
          </cell>
          <cell r="C2165" t="str">
            <v>UN</v>
          </cell>
          <cell r="D2165">
            <v>194.45</v>
          </cell>
        </row>
        <row r="2166">
          <cell r="A2166" t="str">
            <v>C1525</v>
          </cell>
          <cell r="B2166" t="str">
            <v>JOELHO 90 PVC SOLD./ROSCA. D= 20mmX1/2"</v>
          </cell>
          <cell r="C2166" t="str">
            <v>UN</v>
          </cell>
          <cell r="D2166">
            <v>12</v>
          </cell>
        </row>
        <row r="2167">
          <cell r="A2167" t="str">
            <v>C1526</v>
          </cell>
          <cell r="B2167" t="str">
            <v>JOELHO 90 PVC SOLD./ROSCA. D= 25mmX3/4"</v>
          </cell>
          <cell r="C2167" t="str">
            <v>UN</v>
          </cell>
          <cell r="D2167">
            <v>12.65</v>
          </cell>
        </row>
        <row r="2168">
          <cell r="A2168" t="str">
            <v>C1527</v>
          </cell>
          <cell r="B2168" t="str">
            <v>JOELHO 90 PVC SOLD./ROSCA. D= 32mmX1"</v>
          </cell>
          <cell r="C2168" t="str">
            <v>UN</v>
          </cell>
          <cell r="D2168">
            <v>20.68</v>
          </cell>
        </row>
        <row r="2169">
          <cell r="A2169" t="str">
            <v>C1532</v>
          </cell>
          <cell r="B2169" t="str">
            <v>JOELHO C/VISITA. PVC P/ESG. D=75X50mm - JUNTA C/ANÉIS</v>
          </cell>
          <cell r="C2169" t="str">
            <v>UN</v>
          </cell>
          <cell r="D2169">
            <v>41.15</v>
          </cell>
        </row>
        <row r="2170">
          <cell r="A2170" t="str">
            <v>C1528</v>
          </cell>
          <cell r="B2170" t="str">
            <v>JOELHO C/VISITA PVC P/ESG. D=100X50mm - JUNTA C/ANÉIS</v>
          </cell>
          <cell r="C2170" t="str">
            <v>UN</v>
          </cell>
          <cell r="D2170">
            <v>54.1</v>
          </cell>
        </row>
        <row r="2171">
          <cell r="A2171" t="str">
            <v>C1530</v>
          </cell>
          <cell r="B2171" t="str">
            <v>JOELHO C/VISITA PVC P/ESG. D=100X75mm - JUNTA C/ANÉIS</v>
          </cell>
          <cell r="C2171" t="str">
            <v>UN</v>
          </cell>
          <cell r="D2171">
            <v>56.17</v>
          </cell>
        </row>
        <row r="2172">
          <cell r="A2172" t="str">
            <v>C1533</v>
          </cell>
          <cell r="B2172" t="str">
            <v>JOELHO C/VISITA. PVC P/ESG. D=75X50mm - JUNTA SOLD.</v>
          </cell>
          <cell r="C2172" t="str">
            <v>UN</v>
          </cell>
          <cell r="D2172">
            <v>38.61</v>
          </cell>
        </row>
        <row r="2173">
          <cell r="A2173" t="str">
            <v>C1529</v>
          </cell>
          <cell r="B2173" t="str">
            <v>JOELHO C/VISITA PVC P/ESG. D=100X50mm - JUNTA SOLD.</v>
          </cell>
          <cell r="C2173" t="str">
            <v>UN</v>
          </cell>
          <cell r="D2173">
            <v>52.02</v>
          </cell>
        </row>
        <row r="2174">
          <cell r="A2174" t="str">
            <v>C1531</v>
          </cell>
          <cell r="B2174" t="str">
            <v>JOELHO C/VISITA PVC P/ESG. D=100X75mm - JUNTA SOLD.</v>
          </cell>
          <cell r="C2174" t="str">
            <v>UN</v>
          </cell>
          <cell r="D2174">
            <v>54.88</v>
          </cell>
        </row>
        <row r="2175">
          <cell r="A2175" t="str">
            <v>C1543</v>
          </cell>
          <cell r="B2175" t="str">
            <v>JOELHO OU CURVA PVC ROSC. D=1/2"(20mm)</v>
          </cell>
          <cell r="C2175" t="str">
            <v>UN</v>
          </cell>
          <cell r="D2175">
            <v>12.55</v>
          </cell>
        </row>
        <row r="2176">
          <cell r="A2176" t="str">
            <v>C1547</v>
          </cell>
          <cell r="B2176" t="str">
            <v>JOELHO OU CURVA PVC ROSC. D=3/4" (25mm)</v>
          </cell>
          <cell r="C2176" t="str">
            <v>UN</v>
          </cell>
          <cell r="D2176">
            <v>13.55</v>
          </cell>
        </row>
        <row r="2177">
          <cell r="A2177" t="str">
            <v>C1542</v>
          </cell>
          <cell r="B2177" t="str">
            <v>JOELHO OU CURVA PVC ROSC. D=1" (32mm)</v>
          </cell>
          <cell r="C2177" t="str">
            <v>UN</v>
          </cell>
          <cell r="D2177">
            <v>16.7</v>
          </cell>
        </row>
        <row r="2178">
          <cell r="A2178" t="str">
            <v>C1541</v>
          </cell>
          <cell r="B2178" t="str">
            <v>JOELHO OU CURVA PVC ROSC. D=1 1/4" (40mm)</v>
          </cell>
          <cell r="C2178" t="str">
            <v>UN</v>
          </cell>
          <cell r="D2178">
            <v>30.31</v>
          </cell>
        </row>
        <row r="2179">
          <cell r="A2179" t="str">
            <v>C1540</v>
          </cell>
          <cell r="B2179" t="str">
            <v>JOELHO OU CURVA PVC ROSC. D=1 1/2" (50mm)</v>
          </cell>
          <cell r="C2179" t="str">
            <v>UN</v>
          </cell>
          <cell r="D2179">
            <v>31.46</v>
          </cell>
        </row>
        <row r="2180">
          <cell r="A2180" t="str">
            <v>C1545</v>
          </cell>
          <cell r="B2180" t="str">
            <v>JOELHO OU CURVA PVC ROSC. D=2" (60mm)</v>
          </cell>
          <cell r="C2180" t="str">
            <v>UN</v>
          </cell>
          <cell r="D2180">
            <v>52.96</v>
          </cell>
        </row>
        <row r="2181">
          <cell r="A2181" t="str">
            <v>C1544</v>
          </cell>
          <cell r="B2181" t="str">
            <v>JOELHO OU CURVA PVC ROSC. D=2 1/2" (75mm)</v>
          </cell>
          <cell r="C2181" t="str">
            <v>UN</v>
          </cell>
          <cell r="D2181">
            <v>76.45</v>
          </cell>
        </row>
        <row r="2182">
          <cell r="A2182" t="str">
            <v>C1546</v>
          </cell>
          <cell r="B2182" t="str">
            <v>JOELHO OU CURVA PVC ROSC. D=3" (85mm)</v>
          </cell>
          <cell r="C2182" t="str">
            <v>UN</v>
          </cell>
          <cell r="D2182">
            <v>79.05</v>
          </cell>
        </row>
        <row r="2183">
          <cell r="A2183" t="str">
            <v>C1548</v>
          </cell>
          <cell r="B2183" t="str">
            <v>JOELHO OU CURVA PVC ROSC. D=4" (110mm)</v>
          </cell>
          <cell r="C2183" t="str">
            <v>UN</v>
          </cell>
          <cell r="D2183">
            <v>164.04</v>
          </cell>
        </row>
        <row r="2184">
          <cell r="A2184" t="str">
            <v>C1551</v>
          </cell>
          <cell r="B2184" t="str">
            <v>JOELHO PVC BRANCO P/ESGOTO D=40mm (1 1/2")</v>
          </cell>
          <cell r="C2184" t="str">
            <v>UN</v>
          </cell>
          <cell r="D2184">
            <v>17.149999999999999</v>
          </cell>
        </row>
        <row r="2185">
          <cell r="A2185" t="str">
            <v>C1552</v>
          </cell>
          <cell r="B2185" t="str">
            <v>JOELHO PVC BRANCO P/ESGOTO D=50mm (2")</v>
          </cell>
          <cell r="C2185" t="str">
            <v>UN</v>
          </cell>
          <cell r="D2185">
            <v>18.78</v>
          </cell>
        </row>
        <row r="2186">
          <cell r="A2186" t="str">
            <v>C1554</v>
          </cell>
          <cell r="B2186" t="str">
            <v>JOELHO PVC BRANCO P/ESGOTO D=75mm (3")</v>
          </cell>
          <cell r="C2186" t="str">
            <v>UN</v>
          </cell>
          <cell r="D2186">
            <v>29.73</v>
          </cell>
        </row>
        <row r="2187">
          <cell r="A2187" t="str">
            <v>C1549</v>
          </cell>
          <cell r="B2187" t="str">
            <v>JOELHO PVC BRANCO P/ESGOTO D=100mm (4")</v>
          </cell>
          <cell r="C2187" t="str">
            <v>UN</v>
          </cell>
          <cell r="D2187">
            <v>38.15</v>
          </cell>
        </row>
        <row r="2188">
          <cell r="A2188" t="str">
            <v>C1553</v>
          </cell>
          <cell r="B2188" t="str">
            <v>JOELHO PVC BRANCO P/ESGOTO D=50mm (2") - JUNTA C/ANÉIS</v>
          </cell>
          <cell r="C2188" t="str">
            <v>UN</v>
          </cell>
          <cell r="D2188">
            <v>21.53</v>
          </cell>
        </row>
        <row r="2189">
          <cell r="A2189" t="str">
            <v>C1555</v>
          </cell>
          <cell r="B2189" t="str">
            <v>JOELHO PVC BRANCO P/ESGOTO D=75mm (3") - JUNTA C/ANÉIS</v>
          </cell>
          <cell r="C2189" t="str">
            <v>UN</v>
          </cell>
          <cell r="D2189">
            <v>30.89</v>
          </cell>
        </row>
        <row r="2190">
          <cell r="A2190" t="str">
            <v>C1550</v>
          </cell>
          <cell r="B2190" t="str">
            <v>JOELHO PVC BRANCO P/ESGOTO D=100mm (4") - JUNTA C/ANÉIS</v>
          </cell>
          <cell r="C2190" t="str">
            <v>UN</v>
          </cell>
          <cell r="D2190">
            <v>38.85</v>
          </cell>
        </row>
        <row r="2191">
          <cell r="A2191" t="str">
            <v>C1556</v>
          </cell>
          <cell r="B2191" t="str">
            <v>JOELHO PVC CINZA P/ESGOTO D=150mm (6") - JUNTA C/ANÉIS</v>
          </cell>
          <cell r="C2191" t="str">
            <v>UN</v>
          </cell>
          <cell r="D2191">
            <v>149.63999999999999</v>
          </cell>
        </row>
        <row r="2192">
          <cell r="A2192" t="str">
            <v>C1557</v>
          </cell>
          <cell r="B2192" t="str">
            <v>JOELHO PVC CINZA. P/ESGOTO D=150mm (6") - JUNTA SOLD</v>
          </cell>
          <cell r="C2192" t="str">
            <v>UN</v>
          </cell>
          <cell r="D2192">
            <v>127.47</v>
          </cell>
        </row>
        <row r="2193">
          <cell r="A2193" t="str">
            <v>C1558</v>
          </cell>
          <cell r="B2193" t="str">
            <v>JOELHO PVC SOLD. AZUL D=20mmX1/2"</v>
          </cell>
          <cell r="C2193" t="str">
            <v>UN</v>
          </cell>
          <cell r="D2193">
            <v>16.02</v>
          </cell>
        </row>
        <row r="2194">
          <cell r="A2194" t="str">
            <v>C1559</v>
          </cell>
          <cell r="B2194" t="str">
            <v>JOELHO PVC SOLD. AZUL D=25mmX3/4"</v>
          </cell>
          <cell r="C2194" t="str">
            <v>UN</v>
          </cell>
          <cell r="D2194">
            <v>17.86</v>
          </cell>
        </row>
        <row r="2195">
          <cell r="A2195" t="str">
            <v>C1560</v>
          </cell>
          <cell r="B2195" t="str">
            <v>JOELHO REDUÇÃO PVC SOLD./ROSCA. D=25mmX1/2"</v>
          </cell>
          <cell r="C2195" t="str">
            <v>UN</v>
          </cell>
          <cell r="D2195">
            <v>14.09</v>
          </cell>
        </row>
        <row r="2196">
          <cell r="A2196" t="str">
            <v>C1561</v>
          </cell>
          <cell r="B2196" t="str">
            <v>JOELHO REDUÇÃO PVC SOLD./ROSCA. D=32mmX3/4"</v>
          </cell>
          <cell r="C2196" t="str">
            <v>UN</v>
          </cell>
          <cell r="D2196">
            <v>24.11</v>
          </cell>
        </row>
        <row r="2197">
          <cell r="A2197" t="str">
            <v>C1568</v>
          </cell>
          <cell r="B2197" t="str">
            <v>JOELHO REDUÇÃO PVC ROSC. D=3/4"X1/2" (25X20mm)</v>
          </cell>
          <cell r="C2197" t="str">
            <v>UN</v>
          </cell>
          <cell r="D2197">
            <v>14.32</v>
          </cell>
        </row>
        <row r="2198">
          <cell r="A2198" t="str">
            <v>C1567</v>
          </cell>
          <cell r="B2198" t="str">
            <v>JOELHO REDUÇÃO PVC ROSC. D=1"X3/4" (32X25mm)</v>
          </cell>
          <cell r="C2198" t="str">
            <v>UN</v>
          </cell>
          <cell r="D2198">
            <v>16.21</v>
          </cell>
        </row>
        <row r="2199">
          <cell r="A2199" t="str">
            <v>C1562</v>
          </cell>
          <cell r="B2199" t="str">
            <v>JOELHO REDUÇÃO PVC SOLD. AZUL D=25mmX1/2"</v>
          </cell>
          <cell r="C2199" t="str">
            <v>UN</v>
          </cell>
          <cell r="D2199">
            <v>14.87</v>
          </cell>
        </row>
        <row r="2200">
          <cell r="A2200" t="str">
            <v>C1563</v>
          </cell>
          <cell r="B2200" t="str">
            <v>JOELHO REDUÇÃO PVC SOLD. AZUL D=32mmX3/4"</v>
          </cell>
          <cell r="C2200" t="str">
            <v>UN</v>
          </cell>
          <cell r="D2200">
            <v>29.57</v>
          </cell>
        </row>
        <row r="2201">
          <cell r="A2201" t="str">
            <v>C1564</v>
          </cell>
          <cell r="B2201" t="str">
            <v>JOELHO REDUÇÃO PVC SOLD.MARROM D=25X20mm (3/4"X1/2")</v>
          </cell>
          <cell r="C2201" t="str">
            <v>UN</v>
          </cell>
          <cell r="D2201">
            <v>12.18</v>
          </cell>
        </row>
        <row r="2202">
          <cell r="A2202" t="str">
            <v>C1565</v>
          </cell>
          <cell r="B2202" t="str">
            <v>JOELHO REDUÇÃO PVC SOLD.MARROM D=32X25mm (1"X3/4")</v>
          </cell>
          <cell r="C2202" t="str">
            <v>UN</v>
          </cell>
          <cell r="D2202">
            <v>15.13</v>
          </cell>
        </row>
        <row r="2203">
          <cell r="A2203" t="str">
            <v>C1566</v>
          </cell>
          <cell r="B2203" t="str">
            <v>JOELHO REDUÇÃO PVC SOLD.MARROM D=40X32mm (1 1/4"X1")</v>
          </cell>
          <cell r="C2203" t="str">
            <v>UN</v>
          </cell>
          <cell r="D2203">
            <v>18.850000000000001</v>
          </cell>
        </row>
        <row r="2204">
          <cell r="A2204" t="str">
            <v>C4388</v>
          </cell>
          <cell r="B2204" t="str">
            <v>JOELHO 45 PVC BRANCO PARA ESGOTO D=40mm (1 1/4")</v>
          </cell>
          <cell r="C2204" t="str">
            <v>UN</v>
          </cell>
          <cell r="D2204">
            <v>21.06</v>
          </cell>
        </row>
        <row r="2205">
          <cell r="A2205" t="str">
            <v>C4669</v>
          </cell>
          <cell r="B2205" t="str">
            <v>JOELHO 45 PVC BRANCO PARA ESGOTO D=50mm (2")</v>
          </cell>
          <cell r="C2205" t="str">
            <v>UN</v>
          </cell>
          <cell r="D2205">
            <v>22.97</v>
          </cell>
        </row>
        <row r="2206">
          <cell r="A2206" t="str">
            <v>C4389</v>
          </cell>
          <cell r="B2206" t="str">
            <v>JOELHO 45 PVC BRANCO PARA ESGOTO D=75mm (3")</v>
          </cell>
          <cell r="C2206" t="str">
            <v>UN</v>
          </cell>
          <cell r="D2206">
            <v>29.37</v>
          </cell>
        </row>
        <row r="2207">
          <cell r="A2207" t="str">
            <v>C4390</v>
          </cell>
          <cell r="B2207" t="str">
            <v>JOELHO 45 PVC BRANCO PARA ESGOTO D=100mm (4")</v>
          </cell>
          <cell r="C2207" t="str">
            <v>UN</v>
          </cell>
          <cell r="D2207">
            <v>35.19</v>
          </cell>
        </row>
        <row r="2208">
          <cell r="A2208" t="str">
            <v>C4391</v>
          </cell>
          <cell r="B2208" t="str">
            <v>JOELHO 45 PVC SOLDÁVEL D=25mm (3/4")</v>
          </cell>
          <cell r="C2208" t="str">
            <v>UN</v>
          </cell>
          <cell r="D2208">
            <v>9.23</v>
          </cell>
        </row>
        <row r="2209">
          <cell r="A2209" t="str">
            <v>C4392</v>
          </cell>
          <cell r="B2209" t="str">
            <v>JOELHO 45 PVC SOLDÁVEL D=32mm (1")</v>
          </cell>
          <cell r="C2209" t="str">
            <v>UN</v>
          </cell>
          <cell r="D2209">
            <v>13.73</v>
          </cell>
        </row>
        <row r="2210">
          <cell r="A2210" t="str">
            <v>C4393</v>
          </cell>
          <cell r="B2210" t="str">
            <v>JOELHO 45 PVC SOLDÁVEL D=40mm (1 1/4")</v>
          </cell>
          <cell r="C2210" t="str">
            <v>UN</v>
          </cell>
          <cell r="D2210">
            <v>16.78</v>
          </cell>
        </row>
        <row r="2211">
          <cell r="A2211" t="str">
            <v>C3994</v>
          </cell>
          <cell r="B2211" t="str">
            <v>JUNÇÃO PVC BRANCO 50 x 50 mm (2" x 2")</v>
          </cell>
          <cell r="C2211" t="str">
            <v>UN</v>
          </cell>
          <cell r="D2211">
            <v>33.200000000000003</v>
          </cell>
        </row>
        <row r="2212">
          <cell r="A2212" t="str">
            <v>C1575</v>
          </cell>
          <cell r="B2212" t="str">
            <v>JUNÇÃO SIMPLES C/INSPEÇÃO PVC P/ESGOTO D=75mm (3")-C/ANÉIS</v>
          </cell>
          <cell r="C2212" t="str">
            <v>UN</v>
          </cell>
          <cell r="D2212">
            <v>42.95</v>
          </cell>
        </row>
        <row r="2213">
          <cell r="A2213" t="str">
            <v>C1574</v>
          </cell>
          <cell r="B2213" t="str">
            <v>JUNÇÃO SIMPLES C/INSPEÇÃO PVC P/ESGOTO D=100mm (4")-C/ANÉIS</v>
          </cell>
          <cell r="C2213" t="str">
            <v>UN</v>
          </cell>
          <cell r="D2213">
            <v>50.47</v>
          </cell>
        </row>
        <row r="2214">
          <cell r="A2214" t="str">
            <v>C1579</v>
          </cell>
          <cell r="B2214" t="str">
            <v>JUNÇÃO SIMPLES DE REDUÇÃO PVC P/ESGOTO 75X50mm (3"X2")</v>
          </cell>
          <cell r="C2214" t="str">
            <v>UN</v>
          </cell>
          <cell r="D2214">
            <v>38.69</v>
          </cell>
        </row>
        <row r="2215">
          <cell r="A2215" t="str">
            <v>C1580</v>
          </cell>
          <cell r="B2215" t="str">
            <v>JUNÇÃO SIMPLES DE REDUÇÃO PVC P/ESGOTO 75X50mm (3"X2")-C/ANÉIS</v>
          </cell>
          <cell r="C2215" t="str">
            <v>UN</v>
          </cell>
          <cell r="D2215">
            <v>40.450000000000003</v>
          </cell>
        </row>
        <row r="2216">
          <cell r="A2216" t="str">
            <v>C1576</v>
          </cell>
          <cell r="B2216" t="str">
            <v>JUNÇÃO SIMPLES DE REDUÇÃO PVC P/ESGOTO 100X50mm (4"X2")-C/ANÉIS</v>
          </cell>
          <cell r="C2216" t="str">
            <v>UN</v>
          </cell>
          <cell r="D2216">
            <v>51.84</v>
          </cell>
        </row>
        <row r="2217">
          <cell r="A2217" t="str">
            <v>C1577</v>
          </cell>
          <cell r="B2217" t="str">
            <v>JUNÇÃO SIMPLES DE REDUÇÃO PVC P/ESGOTO 100X75mm (4"X3")-C/ANÉIS</v>
          </cell>
          <cell r="C2217" t="str">
            <v>UN</v>
          </cell>
          <cell r="D2217">
            <v>58.37</v>
          </cell>
        </row>
        <row r="2218">
          <cell r="A2218" t="str">
            <v>C1578</v>
          </cell>
          <cell r="B2218" t="str">
            <v>JUNÇÃO SIMPLES DE REDUÇÃO PVC P/ESGOTO 150X100mm (6"X4")-C/ANÉIS</v>
          </cell>
          <cell r="C2218" t="str">
            <v>UN</v>
          </cell>
          <cell r="D2218">
            <v>116.31</v>
          </cell>
        </row>
        <row r="2219">
          <cell r="A2219" t="str">
            <v>C1582</v>
          </cell>
          <cell r="B2219" t="str">
            <v>JUNÇÃO SIMPLES DE REDUÇÃO PVC P/ESGOTO 100X50mm(4"X2")</v>
          </cell>
          <cell r="C2219" t="str">
            <v>UN</v>
          </cell>
          <cell r="D2219">
            <v>50.8</v>
          </cell>
        </row>
        <row r="2220">
          <cell r="A2220" t="str">
            <v>C1583</v>
          </cell>
          <cell r="B2220" t="str">
            <v>JUNÇÃO SIMPLES DE REDUÇÃO PVC P/ESGOTO 100X75mm(4"X3")</v>
          </cell>
          <cell r="C2220" t="str">
            <v>UN</v>
          </cell>
          <cell r="D2220">
            <v>58.14</v>
          </cell>
        </row>
        <row r="2221">
          <cell r="A2221" t="str">
            <v>C1581</v>
          </cell>
          <cell r="B2221" t="str">
            <v>JUNÇÃO SIMPLES DE REDUÇÃO PVC P/ESGOTO 150X100mm(6"X4")</v>
          </cell>
          <cell r="C2221" t="str">
            <v>UN</v>
          </cell>
          <cell r="D2221">
            <v>107.74</v>
          </cell>
        </row>
        <row r="2222">
          <cell r="A2222" t="str">
            <v>C1585</v>
          </cell>
          <cell r="B2222" t="str">
            <v>JUNÇÃO SIMPLES C/INSPEÇÃO PVC P/ESGOTO D=75mm (3")</v>
          </cell>
          <cell r="C2222" t="str">
            <v>UN</v>
          </cell>
          <cell r="D2222">
            <v>42.31</v>
          </cell>
        </row>
        <row r="2223">
          <cell r="A2223" t="str">
            <v>C1584</v>
          </cell>
          <cell r="B2223" t="str">
            <v>JUNÇÃO SIMPLES C/INSPEÇÃO PVC P/ESGOTO D=100mm (4")</v>
          </cell>
          <cell r="C2223" t="str">
            <v>UN</v>
          </cell>
          <cell r="D2223">
            <v>50.56</v>
          </cell>
        </row>
        <row r="2224">
          <cell r="A2224" t="str">
            <v>C1572</v>
          </cell>
          <cell r="B2224" t="str">
            <v>JUNÇÃO DUPLA PVC BRANCO D=75mm (3") - JUNTA C/ANÉIS</v>
          </cell>
          <cell r="C2224" t="str">
            <v>UN</v>
          </cell>
          <cell r="D2224">
            <v>53.56</v>
          </cell>
        </row>
        <row r="2225">
          <cell r="A2225" t="str">
            <v>C1570</v>
          </cell>
          <cell r="B2225" t="str">
            <v>JUNÇÃO DUPLA PVC BRANCO D=100mm (4") - JUNTA C/ANÉIS</v>
          </cell>
          <cell r="C2225" t="str">
            <v>UN</v>
          </cell>
          <cell r="D2225">
            <v>82.13</v>
          </cell>
        </row>
        <row r="2226">
          <cell r="A2226" t="str">
            <v>C1573</v>
          </cell>
          <cell r="B2226" t="str">
            <v>JUNÇÃO DUPLA PVC BRANCO D=75mm(3") - JUNTA SOLD.</v>
          </cell>
          <cell r="C2226" t="str">
            <v>UN</v>
          </cell>
          <cell r="D2226">
            <v>52.28</v>
          </cell>
        </row>
        <row r="2227">
          <cell r="A2227" t="str">
            <v>C1571</v>
          </cell>
          <cell r="B2227" t="str">
            <v>JUNÇÃO DUPLA PVC BRANCO D=100mm (4") - JUNTA SOLD.</v>
          </cell>
          <cell r="C2227" t="str">
            <v>UN</v>
          </cell>
          <cell r="D2227">
            <v>82.31</v>
          </cell>
        </row>
        <row r="2228">
          <cell r="A2228" t="str">
            <v>C1720</v>
          </cell>
          <cell r="B2228" t="str">
            <v>LUVA PVC BRANCO ROSC. D=1/2" (20mm)</v>
          </cell>
          <cell r="C2228" t="str">
            <v>UN</v>
          </cell>
          <cell r="D2228">
            <v>7.09</v>
          </cell>
        </row>
        <row r="2229">
          <cell r="A2229" t="str">
            <v>C1724</v>
          </cell>
          <cell r="B2229" t="str">
            <v>LUVA PVC BRANCO ROSC. D=3/4" (25mm)</v>
          </cell>
          <cell r="C2229" t="str">
            <v>UN</v>
          </cell>
          <cell r="D2229">
            <v>8.1300000000000008</v>
          </cell>
        </row>
        <row r="2230">
          <cell r="A2230" t="str">
            <v>C1719</v>
          </cell>
          <cell r="B2230" t="str">
            <v>LUVA PVC BRANCO ROSC. D=1" (32mm)</v>
          </cell>
          <cell r="C2230" t="str">
            <v>UN</v>
          </cell>
          <cell r="D2230">
            <v>10.76</v>
          </cell>
        </row>
        <row r="2231">
          <cell r="A2231" t="str">
            <v>C1718</v>
          </cell>
          <cell r="B2231" t="str">
            <v>LUVA PVC BRANCO ROSC. D=1 1/4" (40mm)</v>
          </cell>
          <cell r="C2231" t="str">
            <v>UN</v>
          </cell>
          <cell r="D2231">
            <v>15.37</v>
          </cell>
        </row>
        <row r="2232">
          <cell r="A2232" t="str">
            <v>C1717</v>
          </cell>
          <cell r="B2232" t="str">
            <v>LUVA PVC BRANCO ROSC. D=1 1/2"  (50mm)</v>
          </cell>
          <cell r="C2232" t="str">
            <v>UN</v>
          </cell>
          <cell r="D2232">
            <v>21.68</v>
          </cell>
        </row>
        <row r="2233">
          <cell r="A2233" t="str">
            <v>C1722</v>
          </cell>
          <cell r="B2233" t="str">
            <v>LUVA PVC BRANCO ROSC. D=2" (60mm)</v>
          </cell>
          <cell r="C2233" t="str">
            <v>UN</v>
          </cell>
          <cell r="D2233">
            <v>23.89</v>
          </cell>
        </row>
        <row r="2234">
          <cell r="A2234" t="str">
            <v>C1721</v>
          </cell>
          <cell r="B2234" t="str">
            <v>LUVA PVC BRANCO ROSC. D=2 1/2" (75mm)</v>
          </cell>
          <cell r="C2234" t="str">
            <v>UN</v>
          </cell>
          <cell r="D2234">
            <v>35.07</v>
          </cell>
        </row>
        <row r="2235">
          <cell r="A2235" t="str">
            <v>C1723</v>
          </cell>
          <cell r="B2235" t="str">
            <v>LUVA PVC BRANCO ROSC. D=3" (85mm)</v>
          </cell>
          <cell r="C2235" t="str">
            <v>UN</v>
          </cell>
          <cell r="D2235">
            <v>45.63</v>
          </cell>
        </row>
        <row r="2236">
          <cell r="A2236" t="str">
            <v>C1725</v>
          </cell>
          <cell r="B2236" t="str">
            <v>LUVA PVC BRANCO ROSC. D=4" (110mm)</v>
          </cell>
          <cell r="C2236" t="str">
            <v>UN</v>
          </cell>
          <cell r="D2236">
            <v>62.8</v>
          </cell>
        </row>
        <row r="2237">
          <cell r="A2237" t="str">
            <v>C1726</v>
          </cell>
          <cell r="B2237" t="str">
            <v>LUVA PVC SOLD. AZUL C/ROSCA MET. D=20mmX1/2"</v>
          </cell>
          <cell r="C2237" t="str">
            <v>UN</v>
          </cell>
          <cell r="D2237">
            <v>10.28</v>
          </cell>
        </row>
        <row r="2238">
          <cell r="A2238" t="str">
            <v>C1727</v>
          </cell>
          <cell r="B2238" t="str">
            <v>LUVA PVC SOLD. AZUL C/ROSCA MET. D=25mmX3/4"</v>
          </cell>
          <cell r="C2238" t="str">
            <v>UN</v>
          </cell>
          <cell r="D2238">
            <v>11.98</v>
          </cell>
        </row>
        <row r="2239">
          <cell r="A2239" t="str">
            <v>C1728</v>
          </cell>
          <cell r="B2239" t="str">
            <v>LUVA PVC SOLD. MARROM D= 20mm (1/2")</v>
          </cell>
          <cell r="C2239" t="str">
            <v>UN</v>
          </cell>
          <cell r="D2239">
            <v>5.65</v>
          </cell>
        </row>
        <row r="2240">
          <cell r="A2240" t="str">
            <v>C1729</v>
          </cell>
          <cell r="B2240" t="str">
            <v>LUVA PVC SOLD. MARROM D= 25mm (3/4")</v>
          </cell>
          <cell r="C2240" t="str">
            <v>UN</v>
          </cell>
          <cell r="D2240">
            <v>5.96</v>
          </cell>
        </row>
        <row r="2241">
          <cell r="A2241" t="str">
            <v>C1730</v>
          </cell>
          <cell r="B2241" t="str">
            <v>LUVA PVC SOLD. MARROM D= 32mm (1")</v>
          </cell>
          <cell r="C2241" t="str">
            <v>UN</v>
          </cell>
          <cell r="D2241">
            <v>7.55</v>
          </cell>
        </row>
        <row r="2242">
          <cell r="A2242" t="str">
            <v>C1731</v>
          </cell>
          <cell r="B2242" t="str">
            <v>LUVA PVC SOLD. MARROM D= 40mm (1 1/4")</v>
          </cell>
          <cell r="C2242" t="str">
            <v>UN</v>
          </cell>
          <cell r="D2242">
            <v>12.76</v>
          </cell>
        </row>
        <row r="2243">
          <cell r="A2243" t="str">
            <v>C1732</v>
          </cell>
          <cell r="B2243" t="str">
            <v>LUVA PVC SOLD. MARROM D= 50mm (1 1/2")</v>
          </cell>
          <cell r="C2243" t="str">
            <v>UN</v>
          </cell>
          <cell r="D2243">
            <v>13.68</v>
          </cell>
        </row>
        <row r="2244">
          <cell r="A2244" t="str">
            <v>C1733</v>
          </cell>
          <cell r="B2244" t="str">
            <v>LUVA PVC SOLD. MARROM D= 60mm (2")</v>
          </cell>
          <cell r="C2244" t="str">
            <v>UN</v>
          </cell>
          <cell r="D2244">
            <v>24.32</v>
          </cell>
        </row>
        <row r="2245">
          <cell r="A2245" t="str">
            <v>C1734</v>
          </cell>
          <cell r="B2245" t="str">
            <v>LUVA PVC SOLD. MARROM D= 75mm (2 1/2")</v>
          </cell>
          <cell r="C2245" t="str">
            <v>UN</v>
          </cell>
          <cell r="D2245">
            <v>35.42</v>
          </cell>
        </row>
        <row r="2246">
          <cell r="A2246" t="str">
            <v>C1735</v>
          </cell>
          <cell r="B2246" t="str">
            <v>LUVA PVC SOLD. MARROM D= 85mm (3")</v>
          </cell>
          <cell r="C2246" t="str">
            <v>UN</v>
          </cell>
          <cell r="D2246">
            <v>62.88</v>
          </cell>
        </row>
        <row r="2247">
          <cell r="A2247" t="str">
            <v>C1736</v>
          </cell>
          <cell r="B2247" t="str">
            <v>LUVA PVC SOLD. MARROM D=110mm (4")</v>
          </cell>
          <cell r="C2247" t="str">
            <v>UN</v>
          </cell>
          <cell r="D2247">
            <v>63.95</v>
          </cell>
        </row>
        <row r="2248">
          <cell r="A2248" t="str">
            <v>C1737</v>
          </cell>
          <cell r="B2248" t="str">
            <v>LUVA PVC SOLD./ROSCA. D=20mmX1/2"</v>
          </cell>
          <cell r="C2248" t="str">
            <v>UN</v>
          </cell>
          <cell r="D2248">
            <v>8.93</v>
          </cell>
        </row>
        <row r="2249">
          <cell r="A2249" t="str">
            <v>C1738</v>
          </cell>
          <cell r="B2249" t="str">
            <v>LUVA PVC SOLD./ROSCA. D=25mmX1/2"</v>
          </cell>
          <cell r="C2249" t="str">
            <v>UN</v>
          </cell>
          <cell r="D2249">
            <v>9.6199999999999992</v>
          </cell>
        </row>
        <row r="2250">
          <cell r="A2250" t="str">
            <v>C1739</v>
          </cell>
          <cell r="B2250" t="str">
            <v>LUVA PVC SOLD./ROSCA. D=25mmX3/4"</v>
          </cell>
          <cell r="C2250" t="str">
            <v>UN</v>
          </cell>
          <cell r="D2250">
            <v>9.2899999999999991</v>
          </cell>
        </row>
        <row r="2251">
          <cell r="A2251" t="str">
            <v>C1740</v>
          </cell>
          <cell r="B2251" t="str">
            <v>LUVA PVC SOLD./ROSCA. D=32mmX1"</v>
          </cell>
          <cell r="C2251" t="str">
            <v>UN</v>
          </cell>
          <cell r="D2251">
            <v>12.75</v>
          </cell>
        </row>
        <row r="2252">
          <cell r="A2252" t="str">
            <v>C1741</v>
          </cell>
          <cell r="B2252" t="str">
            <v>LUVA PVC SOLD./ROSCA. D=40mmX1 1/4"</v>
          </cell>
          <cell r="C2252" t="str">
            <v>UN</v>
          </cell>
          <cell r="D2252">
            <v>24.08</v>
          </cell>
        </row>
        <row r="2253">
          <cell r="A2253" t="str">
            <v>C1742</v>
          </cell>
          <cell r="B2253" t="str">
            <v>LUVA PVC SOLD./ROSCA. D=50mmX1 1/2"</v>
          </cell>
          <cell r="C2253" t="str">
            <v>UN</v>
          </cell>
          <cell r="D2253">
            <v>33.22</v>
          </cell>
        </row>
        <row r="2254">
          <cell r="A2254" t="str">
            <v>C1752</v>
          </cell>
          <cell r="B2254" t="str">
            <v>LUVA REDUÇÃO PVC ROSC. D=3/4"X1/2" (25X20mm)</v>
          </cell>
          <cell r="C2254" t="str">
            <v>UN</v>
          </cell>
          <cell r="D2254">
            <v>9.6199999999999992</v>
          </cell>
        </row>
        <row r="2255">
          <cell r="A2255" t="str">
            <v>C1751</v>
          </cell>
          <cell r="B2255" t="str">
            <v>LUVA REDUÇÃO PVC ROSC. D=1"X3/4" (32X25mm)</v>
          </cell>
          <cell r="C2255" t="str">
            <v>UN</v>
          </cell>
          <cell r="D2255">
            <v>11.39</v>
          </cell>
        </row>
        <row r="2256">
          <cell r="A2256" t="str">
            <v>C1753</v>
          </cell>
          <cell r="B2256" t="str">
            <v>LUVA REDUÇÃO PVC SOLDÁVEL AZUL C/ROSCA METÁLICA, D=25mmX1/2"</v>
          </cell>
          <cell r="C2256" t="str">
            <v>UN</v>
          </cell>
          <cell r="D2256">
            <v>11.31</v>
          </cell>
        </row>
        <row r="2257">
          <cell r="A2257" t="str">
            <v>C1743</v>
          </cell>
          <cell r="B2257" t="str">
            <v>LUVA REDUÇÃO PVC SOLDÁVEL MARROM D= 25X20mm (3/4"X1/2")</v>
          </cell>
          <cell r="C2257" t="str">
            <v>UN</v>
          </cell>
          <cell r="D2257">
            <v>6.47</v>
          </cell>
        </row>
        <row r="2258">
          <cell r="A2258" t="str">
            <v>C1744</v>
          </cell>
          <cell r="B2258" t="str">
            <v>LUVA REDUÇÃO PVC SOLDÁVEL MARROM D= 32X25mm (1"X3/4")</v>
          </cell>
          <cell r="C2258" t="str">
            <v>UN</v>
          </cell>
          <cell r="D2258">
            <v>8.61</v>
          </cell>
        </row>
        <row r="2259">
          <cell r="A2259" t="str">
            <v>C1745</v>
          </cell>
          <cell r="B2259" t="str">
            <v>LUVA REDUÇÃO PVC SOLDÁVEL MARROM D= 40X32mm (1 1/4"X1")</v>
          </cell>
          <cell r="C2259" t="str">
            <v>UN</v>
          </cell>
          <cell r="D2259">
            <v>18.559999999999999</v>
          </cell>
        </row>
        <row r="2260">
          <cell r="A2260" t="str">
            <v>C1748</v>
          </cell>
          <cell r="B2260" t="str">
            <v>LUVA REDUÇÃO PVC SOLDÁVEL MARROM D=75X60mm ( 2 1/2"X2")</v>
          </cell>
          <cell r="C2260" t="str">
            <v>UN</v>
          </cell>
          <cell r="D2260">
            <v>28.36</v>
          </cell>
        </row>
        <row r="2261">
          <cell r="A2261" t="str">
            <v>C1749</v>
          </cell>
          <cell r="B2261" t="str">
            <v>LUVA REDUÇÃO PVC SOLDÁVEL MARROM D=85X60mm (3"X2")</v>
          </cell>
          <cell r="C2261" t="str">
            <v>UN</v>
          </cell>
          <cell r="D2261">
            <v>37.11</v>
          </cell>
        </row>
        <row r="2262">
          <cell r="A2262" t="str">
            <v>C1750</v>
          </cell>
          <cell r="B2262" t="str">
            <v>LUVA REDUÇÃO PVC SOLDÁVEL MARROM D=85X75mm (3"X2 1/2")</v>
          </cell>
          <cell r="C2262" t="str">
            <v>UN</v>
          </cell>
          <cell r="D2262">
            <v>45.15</v>
          </cell>
        </row>
        <row r="2263">
          <cell r="A2263" t="str">
            <v>C1746</v>
          </cell>
          <cell r="B2263" t="str">
            <v>LUVA REDUÇÃO PVC SOLDÁVEL MARROM D=110X75mm (4"X2 1/2")</v>
          </cell>
          <cell r="C2263" t="str">
            <v>UN</v>
          </cell>
          <cell r="D2263">
            <v>69.819999999999993</v>
          </cell>
        </row>
        <row r="2264">
          <cell r="A2264" t="str">
            <v>C1747</v>
          </cell>
          <cell r="B2264" t="str">
            <v>LUVA REDUÇÃO PVC SOLDÁVEL MARROM D=110X85mm (4"X3")</v>
          </cell>
          <cell r="C2264" t="str">
            <v>UN</v>
          </cell>
          <cell r="D2264">
            <v>65.260000000000005</v>
          </cell>
        </row>
        <row r="2265">
          <cell r="A2265" t="str">
            <v>C1760</v>
          </cell>
          <cell r="B2265" t="str">
            <v>LUVA SIMPLES PVC BRANCO P/ESGOTO 40mm (1 1/2")</v>
          </cell>
          <cell r="C2265" t="str">
            <v>UN</v>
          </cell>
          <cell r="D2265">
            <v>9.8699999999999992</v>
          </cell>
        </row>
        <row r="2266">
          <cell r="A2266" t="str">
            <v>C1761</v>
          </cell>
          <cell r="B2266" t="str">
            <v>LUVA SIMPLES PVC BRANCO P/ESGOTO 50mm (2")</v>
          </cell>
          <cell r="C2266" t="str">
            <v>UN</v>
          </cell>
          <cell r="D2266">
            <v>12.42</v>
          </cell>
        </row>
        <row r="2267">
          <cell r="A2267" t="str">
            <v>C1762</v>
          </cell>
          <cell r="B2267" t="str">
            <v>LUVA SIMPLES PVC BRANCO P/ESGOTO 75mm (3")</v>
          </cell>
          <cell r="C2267" t="str">
            <v>UN</v>
          </cell>
          <cell r="D2267">
            <v>20.96</v>
          </cell>
        </row>
        <row r="2268">
          <cell r="A2268" t="str">
            <v>C1758</v>
          </cell>
          <cell r="B2268" t="str">
            <v>LUVA SIMPLES PVC BRANCO P/ESGOTO 100mm (4")</v>
          </cell>
          <cell r="C2268" t="str">
            <v>UN</v>
          </cell>
          <cell r="D2268">
            <v>25.88</v>
          </cell>
        </row>
        <row r="2269">
          <cell r="A2269" t="str">
            <v>C1759</v>
          </cell>
          <cell r="B2269" t="str">
            <v>LUVA SIMPLES PVC BRANCO P/ESGOTO 150mm (6")</v>
          </cell>
          <cell r="C2269" t="str">
            <v>UN</v>
          </cell>
          <cell r="D2269">
            <v>63.55</v>
          </cell>
        </row>
        <row r="2270">
          <cell r="A2270" t="str">
            <v>C1756</v>
          </cell>
          <cell r="B2270" t="str">
            <v>LUVA SIMPLES PVC BRANCO P/ESGOTO D=50mm (2")-C/ANÉIS</v>
          </cell>
          <cell r="C2270" t="str">
            <v>UN</v>
          </cell>
          <cell r="D2270">
            <v>14.67</v>
          </cell>
        </row>
        <row r="2271">
          <cell r="A2271" t="str">
            <v>C1757</v>
          </cell>
          <cell r="B2271" t="str">
            <v>LUVA SIMPLES PVC BRANCO P/ESGOTO D=75mm (3")-C/ANÉIS</v>
          </cell>
          <cell r="C2271" t="str">
            <v>UN</v>
          </cell>
          <cell r="D2271">
            <v>21.6</v>
          </cell>
        </row>
        <row r="2272">
          <cell r="A2272" t="str">
            <v>C1754</v>
          </cell>
          <cell r="B2272" t="str">
            <v>LUVA SIMPLES PVC BRANCO P/ESGOTO D=100mm (4')-C/ANÉIS</v>
          </cell>
          <cell r="C2272" t="str">
            <v>UN</v>
          </cell>
          <cell r="D2272">
            <v>25.79</v>
          </cell>
        </row>
        <row r="2273">
          <cell r="A2273" t="str">
            <v>C1755</v>
          </cell>
          <cell r="B2273" t="str">
            <v>LUVA SIMPLES PVC BRANCO P/ESGOTO D=150mm (6")-C/ANÉIS</v>
          </cell>
          <cell r="C2273" t="str">
            <v>UN</v>
          </cell>
          <cell r="D2273">
            <v>72.16</v>
          </cell>
        </row>
        <row r="2274">
          <cell r="A2274" t="str">
            <v>C1697</v>
          </cell>
          <cell r="B2274" t="str">
            <v>LUVA DUPLA OU DE CORRER PVC P/ESGOTO 40mm</v>
          </cell>
          <cell r="C2274" t="str">
            <v>UN</v>
          </cell>
          <cell r="D2274">
            <v>9.8699999999999992</v>
          </cell>
        </row>
        <row r="2275">
          <cell r="A2275" t="str">
            <v>C1699</v>
          </cell>
          <cell r="B2275" t="str">
            <v>LUVA DUPLA PVC P/ESGOTO D=50mm (2")-C/ANÉIS</v>
          </cell>
          <cell r="C2275" t="str">
            <v>UN</v>
          </cell>
          <cell r="D2275">
            <v>23.1</v>
          </cell>
        </row>
        <row r="2276">
          <cell r="A2276" t="str">
            <v>C1700</v>
          </cell>
          <cell r="B2276" t="str">
            <v>LUVA DUPLA PVC P/ESGOTO D=75mm (3")-C/ANÉIS</v>
          </cell>
          <cell r="C2276" t="str">
            <v>UN</v>
          </cell>
          <cell r="D2276">
            <v>27.74</v>
          </cell>
        </row>
        <row r="2277">
          <cell r="A2277" t="str">
            <v>C1698</v>
          </cell>
          <cell r="B2277" t="str">
            <v>LUVA DUPLA PVC P/ESGOTO D=100mm (4")-C/ANÉIS</v>
          </cell>
          <cell r="C2277" t="str">
            <v>UN</v>
          </cell>
          <cell r="D2277">
            <v>38.409999999999997</v>
          </cell>
        </row>
        <row r="2278">
          <cell r="A2278" t="str">
            <v>C1702</v>
          </cell>
          <cell r="B2278" t="str">
            <v>LUVA DUPLA PVC P/ESGOTO 50mm JUNTAS SOLDADAS</v>
          </cell>
          <cell r="C2278" t="str">
            <v>UN</v>
          </cell>
          <cell r="D2278">
            <v>20.85</v>
          </cell>
        </row>
        <row r="2279">
          <cell r="A2279" t="str">
            <v>C1703</v>
          </cell>
          <cell r="B2279" t="str">
            <v>LUVA DUPLA PVC P/ESGOTO 75mm JUNTAS SOLDADAS</v>
          </cell>
          <cell r="C2279" t="str">
            <v>UN</v>
          </cell>
          <cell r="D2279">
            <v>27.1</v>
          </cell>
        </row>
        <row r="2280">
          <cell r="A2280" t="str">
            <v>C1701</v>
          </cell>
          <cell r="B2280" t="str">
            <v>LUVA DUPLA PVC P/ESGOTO 100mm JUNTAS SOLDADAS</v>
          </cell>
          <cell r="C2280" t="str">
            <v>UN</v>
          </cell>
          <cell r="D2280">
            <v>38.5</v>
          </cell>
        </row>
        <row r="2281">
          <cell r="A2281" t="str">
            <v>C3582</v>
          </cell>
          <cell r="B2281" t="str">
            <v>MUTIRÃO MISTO - ADAPTADOR DE JUNTA ELÂSTICA P/SIFÃO METAL PVC P/ESGOTO D=40mm</v>
          </cell>
          <cell r="C2281" t="str">
            <v>UN</v>
          </cell>
          <cell r="D2281">
            <v>7.4</v>
          </cell>
        </row>
        <row r="2282">
          <cell r="A2282" t="str">
            <v>C3556</v>
          </cell>
          <cell r="B2282" t="str">
            <v>MUTIRÃO MISTO - ADAPTADOR PVC SOLDÁVEL FLANGES LIVRES P/CX. D'ÁGUA 25mm (3/4")</v>
          </cell>
          <cell r="C2282" t="str">
            <v>UN</v>
          </cell>
          <cell r="D2282">
            <v>19.239999999999998</v>
          </cell>
        </row>
        <row r="2283">
          <cell r="A2283" t="str">
            <v>C3585</v>
          </cell>
          <cell r="B2283" t="str">
            <v>MUTIRÃO MISTO - CAIXA SIFONADA 150X150X50cm COM GRELHA</v>
          </cell>
          <cell r="C2283" t="str">
            <v>UN</v>
          </cell>
          <cell r="D2283">
            <v>51.36</v>
          </cell>
        </row>
        <row r="2284">
          <cell r="A2284" t="str">
            <v>C3588</v>
          </cell>
          <cell r="B2284" t="str">
            <v>MUTIRÃO MISTO - JOELHO PVC BRANCO P/ESGOTO D=40mm(1 1/2")</v>
          </cell>
          <cell r="C2284" t="str">
            <v>UN</v>
          </cell>
          <cell r="D2284">
            <v>11.24</v>
          </cell>
        </row>
        <row r="2285">
          <cell r="A2285" t="str">
            <v>C3589</v>
          </cell>
          <cell r="B2285" t="str">
            <v>MUTIRÃO MISTO - JOELHO PVC BRANCO P/ESGOTO D=50mm(2")</v>
          </cell>
          <cell r="C2285" t="str">
            <v>UN</v>
          </cell>
          <cell r="D2285">
            <v>12.87</v>
          </cell>
        </row>
        <row r="2286">
          <cell r="A2286" t="str">
            <v>C3587</v>
          </cell>
          <cell r="B2286" t="str">
            <v>MUTIRÃO MISTO - JOELHO PVC BRANCO P/ESGOTO D=100mm(4")</v>
          </cell>
          <cell r="C2286" t="str">
            <v>UN</v>
          </cell>
          <cell r="D2286">
            <v>28.65</v>
          </cell>
        </row>
        <row r="2287">
          <cell r="A2287" t="str">
            <v>C3559</v>
          </cell>
          <cell r="B2287" t="str">
            <v>MUTIRÃO MISTO - JOELHO PVC SOLDÁVEL AZUL D=25mmX3/4"</v>
          </cell>
          <cell r="C2287" t="str">
            <v>UN</v>
          </cell>
          <cell r="D2287">
            <v>14.07</v>
          </cell>
        </row>
        <row r="2288">
          <cell r="A2288" t="str">
            <v>C3557</v>
          </cell>
          <cell r="B2288" t="str">
            <v>MUTIRÃO MISTO - JOELHO REDUÇÃO 90 PVC SOLDÁVEL C/ROSCA D=25mmX1/2"</v>
          </cell>
          <cell r="C2288" t="str">
            <v>UN</v>
          </cell>
          <cell r="D2288">
            <v>9.8699999999999992</v>
          </cell>
        </row>
        <row r="2289">
          <cell r="A2289" t="str">
            <v>C3558</v>
          </cell>
          <cell r="B2289" t="str">
            <v>MUTIRÃO MISTO - JOELHO REDUÇÃO PVC SOLDÁVEL AZUL D=25mmX1/2"</v>
          </cell>
          <cell r="C2289" t="str">
            <v>UN</v>
          </cell>
          <cell r="D2289">
            <v>11.08</v>
          </cell>
        </row>
        <row r="2290">
          <cell r="A2290" t="str">
            <v>C3560</v>
          </cell>
          <cell r="B2290" t="str">
            <v>MUTIRÃO MISTO - LUVA PVC  SOLDÁVEL AZUL C/ROSCA MET. D=25mmX3/4"</v>
          </cell>
          <cell r="C2290" t="str">
            <v>UN</v>
          </cell>
          <cell r="D2290">
            <v>10.08</v>
          </cell>
        </row>
        <row r="2291">
          <cell r="A2291" t="str">
            <v>C3561</v>
          </cell>
          <cell r="B2291" t="str">
            <v>MUTIRÃO MISTO - TE PVC SOLDÁVEL MARROM D=25mm (3/4")</v>
          </cell>
          <cell r="C2291" t="str">
            <v>UN</v>
          </cell>
          <cell r="D2291">
            <v>7.07</v>
          </cell>
        </row>
        <row r="2292">
          <cell r="A2292" t="str">
            <v>C3562</v>
          </cell>
          <cell r="B2292" t="str">
            <v>MUTIRÃO MISTO - TUBO PVC SOLDÁVEL MARROM D= 25mm (3/4")</v>
          </cell>
          <cell r="C2292" t="str">
            <v>M</v>
          </cell>
          <cell r="D2292">
            <v>7.56</v>
          </cell>
        </row>
        <row r="2293">
          <cell r="A2293" t="str">
            <v>C3591</v>
          </cell>
          <cell r="B2293" t="str">
            <v>MUTIRÃO MISTO - TUBO PVC BRANCO P/ESGOTO D=40mm(1 1/2")</v>
          </cell>
          <cell r="C2293" t="str">
            <v>M</v>
          </cell>
          <cell r="D2293">
            <v>14.04</v>
          </cell>
        </row>
        <row r="2294">
          <cell r="A2294" t="str">
            <v>C3592</v>
          </cell>
          <cell r="B2294" t="str">
            <v>MUTIRÃO MISTO - TUBO PVC BRANCO P/ESGOTO D=50mm(2")</v>
          </cell>
          <cell r="C2294" t="str">
            <v>M</v>
          </cell>
          <cell r="D2294">
            <v>19.86</v>
          </cell>
        </row>
        <row r="2295">
          <cell r="A2295" t="str">
            <v>C3590</v>
          </cell>
          <cell r="B2295" t="str">
            <v>MUTIRÃO MISTO - TUBO PVC BRANCO P/ESGOTO D=100mm(4")</v>
          </cell>
          <cell r="C2295" t="str">
            <v>M</v>
          </cell>
          <cell r="D2295">
            <v>33.619999999999997</v>
          </cell>
        </row>
        <row r="2296">
          <cell r="A2296" t="str">
            <v>C1827</v>
          </cell>
          <cell r="B2296" t="str">
            <v>NIPLE EM PVC C/ ROSCA DE 1 1/4"</v>
          </cell>
          <cell r="C2296" t="str">
            <v>UN</v>
          </cell>
          <cell r="D2296">
            <v>18.02</v>
          </cell>
        </row>
        <row r="2297">
          <cell r="A2297" t="str">
            <v>C1828</v>
          </cell>
          <cell r="B2297" t="str">
            <v>NIPLE EM PVC C/ ROSCA DE 2 1/2"</v>
          </cell>
          <cell r="C2297" t="str">
            <v>UN</v>
          </cell>
          <cell r="D2297">
            <v>29.85</v>
          </cell>
        </row>
        <row r="2298">
          <cell r="A2298" t="str">
            <v>C2093</v>
          </cell>
          <cell r="B2298" t="str">
            <v>RALO SECO  PVC RÍGIDO</v>
          </cell>
          <cell r="C2298" t="str">
            <v>UN</v>
          </cell>
          <cell r="D2298">
            <v>60.6</v>
          </cell>
        </row>
        <row r="2299">
          <cell r="A2299" t="str">
            <v>C2145</v>
          </cell>
          <cell r="B2299" t="str">
            <v>REDUÇÃO EXCÊNTRICA PVC BRANCO REFORÇADO  D=75X50mm (3"X2")</v>
          </cell>
          <cell r="C2299" t="str">
            <v>UN</v>
          </cell>
          <cell r="D2299">
            <v>17.920000000000002</v>
          </cell>
        </row>
        <row r="2300">
          <cell r="A2300" t="str">
            <v>C2143</v>
          </cell>
          <cell r="B2300" t="str">
            <v>REDUÇÃO EXCÊNTRICA PVC BRANCO REFORÇADO  D=100X75mm (4"X3")</v>
          </cell>
          <cell r="C2300" t="str">
            <v>UN</v>
          </cell>
          <cell r="D2300">
            <v>25.94</v>
          </cell>
        </row>
        <row r="2301">
          <cell r="A2301" t="str">
            <v>C2144</v>
          </cell>
          <cell r="B2301" t="str">
            <v>REDUÇÃO EXCÊNTRICA PVC BRANCO REFORÇADO  D=150x150mm(6"x4")= (150 X 100MM)</v>
          </cell>
          <cell r="C2301" t="str">
            <v>UN</v>
          </cell>
          <cell r="D2301">
            <v>79.63</v>
          </cell>
        </row>
        <row r="2302">
          <cell r="A2302" t="str">
            <v>C2153</v>
          </cell>
          <cell r="B2302" t="str">
            <v>REDUÇÃO PVC BRANCO/CINZA P/ESGOTO D=100X75mm (4"X3")</v>
          </cell>
          <cell r="C2302" t="str">
            <v>UN</v>
          </cell>
          <cell r="D2302">
            <v>39</v>
          </cell>
        </row>
        <row r="2303">
          <cell r="A2303" t="str">
            <v>C2151</v>
          </cell>
          <cell r="B2303" t="str">
            <v>REDUÇÃO PVC BRANCO P/ESGOTO D=75X50mm (3"X2")</v>
          </cell>
          <cell r="C2303" t="str">
            <v>UN</v>
          </cell>
          <cell r="D2303">
            <v>29.09</v>
          </cell>
        </row>
        <row r="2304">
          <cell r="A2304" t="str">
            <v>C2146</v>
          </cell>
          <cell r="B2304" t="str">
            <v>REDUÇÃO PVC BRANCO P/ESGOTO D=100X50mm (4"X2")</v>
          </cell>
          <cell r="C2304" t="str">
            <v>UN</v>
          </cell>
          <cell r="D2304">
            <v>25.09</v>
          </cell>
        </row>
        <row r="2305">
          <cell r="A2305" t="str">
            <v>C2149</v>
          </cell>
          <cell r="B2305" t="str">
            <v>REDUÇÃO PVC BRANCO P/ESGOTO D=150X100mm (6"X4")</v>
          </cell>
          <cell r="C2305" t="str">
            <v>UN</v>
          </cell>
          <cell r="D2305">
            <v>78.87</v>
          </cell>
        </row>
        <row r="2306">
          <cell r="A2306" t="str">
            <v>C2152</v>
          </cell>
          <cell r="B2306" t="str">
            <v>REDUÇÃO PVC BRANCO P/ESGOTO D=75X50mm (3"X2")-C/ANÉIS</v>
          </cell>
          <cell r="C2306" t="str">
            <v>UN</v>
          </cell>
          <cell r="D2306">
            <v>38</v>
          </cell>
        </row>
        <row r="2307">
          <cell r="A2307" t="str">
            <v>C2147</v>
          </cell>
          <cell r="B2307" t="str">
            <v>REDUÇÃO PVC BRANCO P/ESGOTO D=100X50mm (4"X2")-C/ANÉIS</v>
          </cell>
          <cell r="C2307" t="str">
            <v>UN</v>
          </cell>
          <cell r="D2307">
            <v>40.729999999999997</v>
          </cell>
        </row>
        <row r="2308">
          <cell r="A2308" t="str">
            <v>C2148</v>
          </cell>
          <cell r="B2308" t="str">
            <v>REDUÇÃO PVC BRANCO P/ESGOTO D=100X75mm (4"X3")-C/ANÉIS</v>
          </cell>
          <cell r="C2308" t="str">
            <v>UN</v>
          </cell>
          <cell r="D2308">
            <v>55.93</v>
          </cell>
        </row>
        <row r="2309">
          <cell r="A2309" t="str">
            <v>C2150</v>
          </cell>
          <cell r="B2309" t="str">
            <v>REDUÇÃO PVC BRANCO P/ESGOTO D=150X100mm (6"X4")-C/ANÉIS</v>
          </cell>
          <cell r="C2309" t="str">
            <v>UN</v>
          </cell>
          <cell r="D2309">
            <v>84.81</v>
          </cell>
        </row>
        <row r="2310">
          <cell r="A2310" t="str">
            <v>C2320</v>
          </cell>
          <cell r="B2310" t="str">
            <v>TÊ PVC BRANCO C/INSPEÇÃO P/ESGOTO D=150mm(6")</v>
          </cell>
          <cell r="C2310" t="str">
            <v>UN</v>
          </cell>
          <cell r="D2310">
            <v>238.38</v>
          </cell>
        </row>
        <row r="2311">
          <cell r="A2311" t="str">
            <v>C2345</v>
          </cell>
          <cell r="B2311" t="str">
            <v>TÊ PVC BRANCO C/INSPEÇÃO P/ESGOTO D=75mm (3")</v>
          </cell>
          <cell r="C2311" t="str">
            <v>UN</v>
          </cell>
          <cell r="D2311">
            <v>55.26</v>
          </cell>
        </row>
        <row r="2312">
          <cell r="A2312" t="str">
            <v>C2343</v>
          </cell>
          <cell r="B2312" t="str">
            <v>TÊ PVC BRANCO C/INSPEÇÃO P/ESGOTO D=100mm (4")</v>
          </cell>
          <cell r="C2312" t="str">
            <v>UN</v>
          </cell>
          <cell r="D2312">
            <v>65.290000000000006</v>
          </cell>
        </row>
        <row r="2313">
          <cell r="A2313" t="str">
            <v>C2346</v>
          </cell>
          <cell r="B2313" t="str">
            <v>TÊ PVC BRANCO C/INSPEÇÃO P/ESGOTO D=75mm (3")-JUNTAS C/ANEIS</v>
          </cell>
          <cell r="C2313" t="str">
            <v>UN</v>
          </cell>
          <cell r="D2313">
            <v>55.9</v>
          </cell>
        </row>
        <row r="2314">
          <cell r="A2314" t="str">
            <v>C2344</v>
          </cell>
          <cell r="B2314" t="str">
            <v>TÊ PVC BRANCO C/INSPEÇÃO P/ESGOTO D=100mm (4")-JUNTAS C/ANÉIS</v>
          </cell>
          <cell r="C2314" t="str">
            <v>UN</v>
          </cell>
          <cell r="D2314">
            <v>65.2</v>
          </cell>
        </row>
        <row r="2315">
          <cell r="A2315" t="str">
            <v>C2350</v>
          </cell>
          <cell r="B2315" t="str">
            <v>TÊ PVC BRANCO C/REDUÇÃO P/ESGOTO D=75X50mm (3"X2")</v>
          </cell>
          <cell r="C2315" t="str">
            <v>UN</v>
          </cell>
          <cell r="D2315">
            <v>37.119999999999997</v>
          </cell>
        </row>
        <row r="2316">
          <cell r="A2316" t="str">
            <v>C2347</v>
          </cell>
          <cell r="B2316" t="str">
            <v>TÊ PVC BRANCO C/REDUÇÃO P/ESGOTO D=100X50mm (4"X2")</v>
          </cell>
          <cell r="C2316" t="str">
            <v>UN</v>
          </cell>
          <cell r="D2316">
            <v>48.99</v>
          </cell>
        </row>
        <row r="2317">
          <cell r="A2317" t="str">
            <v>C2348</v>
          </cell>
          <cell r="B2317" t="str">
            <v>TÊ PVC BRANCO C/REDUÇÃO P/ESGOTO D=100X75mm (4"X3")</v>
          </cell>
          <cell r="C2317" t="str">
            <v>UN</v>
          </cell>
          <cell r="D2317">
            <v>53.19</v>
          </cell>
        </row>
        <row r="2318">
          <cell r="A2318" t="str">
            <v>C2349</v>
          </cell>
          <cell r="B2318" t="str">
            <v>TÊ PVC BRANCO C/REDUÇÃO P/ESGOTO D=150X100mm (6"X4")</v>
          </cell>
          <cell r="C2318" t="str">
            <v>UN</v>
          </cell>
          <cell r="D2318">
            <v>138.37</v>
          </cell>
        </row>
        <row r="2319">
          <cell r="A2319" t="str">
            <v>C2360</v>
          </cell>
          <cell r="B2319" t="str">
            <v>TÊ PVC BRANCO P/ESGOTO D=50mm (2") - JUNTA C/ANÉIS</v>
          </cell>
          <cell r="C2319" t="str">
            <v>UN</v>
          </cell>
          <cell r="D2319">
            <v>29.24</v>
          </cell>
        </row>
        <row r="2320">
          <cell r="A2320" t="str">
            <v>C2362</v>
          </cell>
          <cell r="B2320" t="str">
            <v>TÊ PVC BRANCO P/ESGOTO D=75mm (3") - JUNTA C/ANÉIS</v>
          </cell>
          <cell r="C2320" t="str">
            <v>UN</v>
          </cell>
          <cell r="D2320">
            <v>44.86</v>
          </cell>
        </row>
        <row r="2321">
          <cell r="A2321" t="str">
            <v>C2355</v>
          </cell>
          <cell r="B2321" t="str">
            <v>TÊ PVC BRANCO P/ESGOTO D=100mm (4") - JUNTA C/ANÉIS</v>
          </cell>
          <cell r="C2321" t="str">
            <v>UN</v>
          </cell>
          <cell r="D2321">
            <v>51.87</v>
          </cell>
        </row>
        <row r="2322">
          <cell r="A2322" t="str">
            <v>C2351</v>
          </cell>
          <cell r="B2322" t="str">
            <v>TÊ PVC BRANCO P/ ESGOTO D=150mm (6") - JUNTA C/ANÉIS</v>
          </cell>
          <cell r="C2322" t="str">
            <v>UN</v>
          </cell>
          <cell r="D2322">
            <v>91.94</v>
          </cell>
        </row>
        <row r="2323">
          <cell r="A2323" t="str">
            <v>C2358</v>
          </cell>
          <cell r="B2323" t="str">
            <v>TÊ PVC BRANCO P/ESGOTO D=40mm (1 1/2")-JUNTAS SOLD.</v>
          </cell>
          <cell r="C2323" t="str">
            <v>UN</v>
          </cell>
          <cell r="D2323">
            <v>19.96</v>
          </cell>
        </row>
        <row r="2324">
          <cell r="A2324" t="str">
            <v>C2359</v>
          </cell>
          <cell r="B2324" t="str">
            <v>TÊ PVC BRANCO P/ESGOTO D=50MM (2')-JUNTAS SOLD.</v>
          </cell>
          <cell r="C2324" t="str">
            <v>UN</v>
          </cell>
          <cell r="D2324">
            <v>25.12</v>
          </cell>
        </row>
        <row r="2325">
          <cell r="A2325" t="str">
            <v>C2363</v>
          </cell>
          <cell r="B2325" t="str">
            <v>TÊ PVC BRANCO P/ESGOTO D=75mm (3")-JUNTAS SOLD.</v>
          </cell>
          <cell r="C2325" t="str">
            <v>UN</v>
          </cell>
          <cell r="D2325">
            <v>43.11</v>
          </cell>
        </row>
        <row r="2326">
          <cell r="A2326" t="str">
            <v>C2356</v>
          </cell>
          <cell r="B2326" t="str">
            <v>TÊ PVC BRANCO P/ESGOTO D=100mm (4")-JUNTAS SOLD.</v>
          </cell>
          <cell r="C2326" t="str">
            <v>UN</v>
          </cell>
          <cell r="D2326">
            <v>50.8</v>
          </cell>
        </row>
        <row r="2327">
          <cell r="A2327" t="str">
            <v>C2352</v>
          </cell>
          <cell r="B2327" t="str">
            <v>TÊ PVC BRANCO P/ ESGOTO D=150mm (6") - JUNTAS SOLD.</v>
          </cell>
          <cell r="C2327" t="str">
            <v>UN</v>
          </cell>
          <cell r="D2327">
            <v>79.02</v>
          </cell>
        </row>
        <row r="2328">
          <cell r="A2328" t="str">
            <v>C2361</v>
          </cell>
          <cell r="B2328" t="str">
            <v>TÊ PVC BRANCO P/ESGOTO D=75X50mm (3"X2")-JUNTAS C/ANÉIS</v>
          </cell>
          <cell r="C2328" t="str">
            <v>UN</v>
          </cell>
          <cell r="D2328">
            <v>38.880000000000003</v>
          </cell>
        </row>
        <row r="2329">
          <cell r="A2329" t="str">
            <v>C2353</v>
          </cell>
          <cell r="B2329" t="str">
            <v>TÊ PVC BRANCO P/ESGOTO D=100X50mm (4"X2")-JUNTAS C/ANÉIS</v>
          </cell>
          <cell r="C2329" t="str">
            <v>UN</v>
          </cell>
          <cell r="D2329">
            <v>50.03</v>
          </cell>
        </row>
        <row r="2330">
          <cell r="A2330" t="str">
            <v>C2354</v>
          </cell>
          <cell r="B2330" t="str">
            <v>TÊ PVC BRANCO P/ESGOTO D=100X75mm (4"X3")-JUNTAS C/ANÉIS</v>
          </cell>
          <cell r="C2330" t="str">
            <v>UN</v>
          </cell>
          <cell r="D2330">
            <v>77.03</v>
          </cell>
        </row>
        <row r="2331">
          <cell r="A2331" t="str">
            <v>C2357</v>
          </cell>
          <cell r="B2331" t="str">
            <v>TÊ PVC BRANCO P/ESGOTO D=150X100mm (6"X4")-JUNTAS C/ANÉIS</v>
          </cell>
          <cell r="C2331" t="str">
            <v>UN</v>
          </cell>
          <cell r="D2331">
            <v>146.94</v>
          </cell>
        </row>
        <row r="2332">
          <cell r="A2332" t="str">
            <v>C2364</v>
          </cell>
          <cell r="B2332" t="str">
            <v>TÊ PVC BRANCO ROSC. D=  1/2" (20mm)</v>
          </cell>
          <cell r="C2332" t="str">
            <v>UN</v>
          </cell>
          <cell r="D2332">
            <v>15.4</v>
          </cell>
        </row>
        <row r="2333">
          <cell r="A2333" t="str">
            <v>C2371</v>
          </cell>
          <cell r="B2333" t="str">
            <v>TÊ PVC BRANCO ROSC. D=3/4' (25mm)</v>
          </cell>
          <cell r="C2333" t="str">
            <v>UN</v>
          </cell>
          <cell r="D2333">
            <v>16.36</v>
          </cell>
        </row>
        <row r="2334">
          <cell r="A2334" t="str">
            <v>C2366</v>
          </cell>
          <cell r="B2334" t="str">
            <v>TÊ PVC BRANCO ROSC. D= 1" (32mm)</v>
          </cell>
          <cell r="C2334" t="str">
            <v>UN</v>
          </cell>
          <cell r="D2334">
            <v>25.11</v>
          </cell>
        </row>
        <row r="2335">
          <cell r="A2335" t="str">
            <v>C2365</v>
          </cell>
          <cell r="B2335" t="str">
            <v>TÊ PVC BRANCO ROSC. D= 1 1/2" (50mm)</v>
          </cell>
          <cell r="C2335" t="str">
            <v>UN</v>
          </cell>
          <cell r="D2335">
            <v>46.04</v>
          </cell>
        </row>
        <row r="2336">
          <cell r="A2336" t="str">
            <v>C2368</v>
          </cell>
          <cell r="B2336" t="str">
            <v>TÊ PVC BRANCO ROSC. D=1 1/4" (40mm)</v>
          </cell>
          <cell r="C2336" t="str">
            <v>UN</v>
          </cell>
          <cell r="D2336">
            <v>40.409999999999997</v>
          </cell>
        </row>
        <row r="2337">
          <cell r="A2337" t="str">
            <v>C2367</v>
          </cell>
          <cell r="B2337" t="str">
            <v>TÊ PVC BRANCO ROSC. D= 2" (60mm)</v>
          </cell>
          <cell r="C2337" t="str">
            <v>UN</v>
          </cell>
          <cell r="D2337">
            <v>71.59</v>
          </cell>
        </row>
        <row r="2338">
          <cell r="A2338" t="str">
            <v>C2369</v>
          </cell>
          <cell r="B2338" t="str">
            <v>TÊ PVC BRANCO ROSC. D=2 1/2" (75mm)</v>
          </cell>
          <cell r="C2338" t="str">
            <v>UN</v>
          </cell>
          <cell r="D2338">
            <v>89.96</v>
          </cell>
        </row>
        <row r="2339">
          <cell r="A2339" t="str">
            <v>C2370</v>
          </cell>
          <cell r="B2339" t="str">
            <v>TÊ PVC BRANCO ROSC. D=3" (85mm)</v>
          </cell>
          <cell r="C2339" t="str">
            <v>UN</v>
          </cell>
          <cell r="D2339">
            <v>109.69</v>
          </cell>
        </row>
        <row r="2340">
          <cell r="A2340" t="str">
            <v>C2372</v>
          </cell>
          <cell r="B2340" t="str">
            <v>TÊ PVC BRANCO ROSC. D=4" (110mm)</v>
          </cell>
          <cell r="C2340" t="str">
            <v>UN</v>
          </cell>
          <cell r="D2340">
            <v>211.39</v>
          </cell>
        </row>
        <row r="2341">
          <cell r="A2341" t="str">
            <v>C2373</v>
          </cell>
          <cell r="B2341" t="str">
            <v>TÊ PVC CINZA C/INSPEÇÃO P/ESGOTO D=150mm (6")-JUNTAS C/ANÉIS</v>
          </cell>
          <cell r="C2341" t="str">
            <v>UN</v>
          </cell>
          <cell r="D2341">
            <v>334.46</v>
          </cell>
        </row>
        <row r="2342">
          <cell r="A2342" t="str">
            <v>C2375</v>
          </cell>
          <cell r="B2342" t="str">
            <v>TÊ PVC CINZA C/INSPEÇÃO P/ESGOTO D=150mm (6")-JUNTAS SOLD.</v>
          </cell>
          <cell r="C2342" t="str">
            <v>UN</v>
          </cell>
          <cell r="D2342">
            <v>325.85000000000002</v>
          </cell>
        </row>
        <row r="2343">
          <cell r="A2343" t="str">
            <v>C2376</v>
          </cell>
          <cell r="B2343" t="str">
            <v>TÊ PVC CINZA P/ESGOTO D=150MM (6')-JUNTAS C/ANÉIS</v>
          </cell>
          <cell r="C2343" t="str">
            <v>UN</v>
          </cell>
          <cell r="D2343">
            <v>201.45</v>
          </cell>
        </row>
        <row r="2344">
          <cell r="A2344" t="str">
            <v>C2377</v>
          </cell>
          <cell r="B2344" t="str">
            <v>TÊ PVC CINZA P/ESGOTO D=150MM (6')-JUNTAS SOLD.</v>
          </cell>
          <cell r="C2344" t="str">
            <v>UN</v>
          </cell>
          <cell r="D2344">
            <v>188.53</v>
          </cell>
        </row>
        <row r="2345">
          <cell r="A2345" t="str">
            <v>C2378</v>
          </cell>
          <cell r="B2345" t="str">
            <v>TÊ PVC SOLD./ROSCA AZUL D=20mmX20mmX1/2"</v>
          </cell>
          <cell r="C2345" t="str">
            <v>UN</v>
          </cell>
          <cell r="D2345">
            <v>19.66</v>
          </cell>
        </row>
        <row r="2346">
          <cell r="A2346" t="str">
            <v>C2379</v>
          </cell>
          <cell r="B2346" t="str">
            <v>TÊ PVC SOLD./ROSCA AZUL D=25mmX25mmX3/4'</v>
          </cell>
          <cell r="C2346" t="str">
            <v>UN</v>
          </cell>
          <cell r="D2346">
            <v>21.97</v>
          </cell>
        </row>
        <row r="2347">
          <cell r="A2347" t="str">
            <v>C2380</v>
          </cell>
          <cell r="B2347" t="str">
            <v>TÊ PVC SOLD. MARROM D= 20mm (1/2")</v>
          </cell>
          <cell r="C2347" t="str">
            <v>UN</v>
          </cell>
          <cell r="D2347">
            <v>10.8</v>
          </cell>
        </row>
        <row r="2348">
          <cell r="A2348" t="str">
            <v>C2381</v>
          </cell>
          <cell r="B2348" t="str">
            <v>TÊ PVC SOLD. MARROM D= 25mm (3/4")</v>
          </cell>
          <cell r="C2348" t="str">
            <v>UN</v>
          </cell>
          <cell r="D2348">
            <v>11.08</v>
          </cell>
        </row>
        <row r="2349">
          <cell r="A2349" t="str">
            <v>C2382</v>
          </cell>
          <cell r="B2349" t="str">
            <v>TÊ PVC SOLD. MARROM D= 32mm (1")</v>
          </cell>
          <cell r="C2349" t="str">
            <v>UN</v>
          </cell>
          <cell r="D2349">
            <v>14.14</v>
          </cell>
        </row>
        <row r="2350">
          <cell r="A2350" t="str">
            <v>C2383</v>
          </cell>
          <cell r="B2350" t="str">
            <v>TÊ PVC SOLD. MARROM D= 40mm (1 1/4")</v>
          </cell>
          <cell r="C2350" t="str">
            <v>UN</v>
          </cell>
          <cell r="D2350">
            <v>25.58</v>
          </cell>
        </row>
        <row r="2351">
          <cell r="A2351" t="str">
            <v>C2384</v>
          </cell>
          <cell r="B2351" t="str">
            <v>TÊ PVC SOLD. MARROM D= 50mm (1 1/2")</v>
          </cell>
          <cell r="C2351" t="str">
            <v>UN</v>
          </cell>
          <cell r="D2351">
            <v>26.6</v>
          </cell>
        </row>
        <row r="2352">
          <cell r="A2352" t="str">
            <v>C2385</v>
          </cell>
          <cell r="B2352" t="str">
            <v>TÊ PVC SOLD. MARROM D= 60mm (2")</v>
          </cell>
          <cell r="C2352" t="str">
            <v>UN</v>
          </cell>
          <cell r="D2352">
            <v>50.47</v>
          </cell>
        </row>
        <row r="2353">
          <cell r="A2353" t="str">
            <v>C2386</v>
          </cell>
          <cell r="B2353" t="str">
            <v>TÊ PVC SOLD. MARROM D= 75mm (2 1/2")</v>
          </cell>
          <cell r="C2353" t="str">
            <v>UN</v>
          </cell>
          <cell r="D2353">
            <v>87.44</v>
          </cell>
        </row>
        <row r="2354">
          <cell r="A2354" t="str">
            <v>C2387</v>
          </cell>
          <cell r="B2354" t="str">
            <v>TÊ PVC SOLD. MARROM D= 85mm (3")</v>
          </cell>
          <cell r="C2354" t="str">
            <v>UN</v>
          </cell>
          <cell r="D2354">
            <v>110.78</v>
          </cell>
        </row>
        <row r="2355">
          <cell r="A2355" t="str">
            <v>C2388</v>
          </cell>
          <cell r="B2355" t="str">
            <v>TÊ PVC SOLD. MARROM D=110mm (4")</v>
          </cell>
          <cell r="C2355" t="str">
            <v>UN</v>
          </cell>
          <cell r="D2355">
            <v>216.06</v>
          </cell>
        </row>
        <row r="2356">
          <cell r="A2356" t="str">
            <v>C2389</v>
          </cell>
          <cell r="B2356" t="str">
            <v>TE PVC SOLD./ROSCA D=20mmX20mmX1/2"</v>
          </cell>
          <cell r="C2356" t="str">
            <v>UN</v>
          </cell>
          <cell r="D2356">
            <v>12.89</v>
          </cell>
        </row>
        <row r="2357">
          <cell r="A2357" t="str">
            <v>C2390</v>
          </cell>
          <cell r="B2357" t="str">
            <v>TE PVC SOLD./ROSCA D=25mmX25mmX3/4"</v>
          </cell>
          <cell r="C2357" t="str">
            <v>UN</v>
          </cell>
          <cell r="D2357">
            <v>15.02</v>
          </cell>
        </row>
        <row r="2358">
          <cell r="A2358" t="str">
            <v>C2391</v>
          </cell>
          <cell r="B2358" t="str">
            <v>TE PVC SOLD./ROSCA D=32mmX32mmX1"</v>
          </cell>
          <cell r="C2358" t="str">
            <v>UN</v>
          </cell>
          <cell r="D2358">
            <v>25.81</v>
          </cell>
        </row>
        <row r="2359">
          <cell r="A2359" t="str">
            <v>C2400</v>
          </cell>
          <cell r="B2359" t="str">
            <v xml:space="preserve">TE REDUCAO PVC ROSCAVEL DE 3/4" X 1/2" PARA AGUA FRIA
</v>
          </cell>
          <cell r="C2359" t="str">
            <v>UN</v>
          </cell>
          <cell r="D2359">
            <v>20.73</v>
          </cell>
        </row>
        <row r="2360">
          <cell r="A2360" t="str">
            <v>C2399</v>
          </cell>
          <cell r="B2360" t="str">
            <v xml:space="preserve">TE REDUCAO PVC ROSCAVEL DE 1" X 3/4" PARA AGUA FRIA
</v>
          </cell>
          <cell r="C2360" t="str">
            <v>UN</v>
          </cell>
          <cell r="D2360">
            <v>23.7</v>
          </cell>
        </row>
        <row r="2361">
          <cell r="A2361" t="str">
            <v>C2398</v>
          </cell>
          <cell r="B2361" t="str">
            <v xml:space="preserve">TE REDUCAO PVC ROSCAVEL DE 1 1/2" X 3/4" PARA AGUA FRIA
</v>
          </cell>
          <cell r="C2361" t="str">
            <v>UN</v>
          </cell>
          <cell r="D2361">
            <v>42.89</v>
          </cell>
        </row>
        <row r="2362">
          <cell r="A2362" t="str">
            <v>C5126</v>
          </cell>
          <cell r="B2362" t="str">
            <v xml:space="preserve">TE REDUCAO PVC ROSCAVEL DE 1 1/4" X 1" PARA AGUA FRIA
</v>
          </cell>
          <cell r="C2362" t="str">
            <v>UN</v>
          </cell>
          <cell r="D2362">
            <v>40.53</v>
          </cell>
        </row>
        <row r="2363">
          <cell r="A2363" t="str">
            <v>C5127</v>
          </cell>
          <cell r="B2363" t="str">
            <v>TE REDUCAO PVC ROSCAVEL DE 1 1/2" X 1 1/4" PARA AGUA FRIA</v>
          </cell>
          <cell r="C2363" t="str">
            <v>UN</v>
          </cell>
          <cell r="D2363">
            <v>41.1</v>
          </cell>
        </row>
        <row r="2364">
          <cell r="A2364" t="str">
            <v>C2393</v>
          </cell>
          <cell r="B2364" t="str">
            <v>TÊ REDUÇÃO PVC SOLD./ROSCA AZUL D=32mmX32mmX3/4"</v>
          </cell>
          <cell r="C2364" t="str">
            <v>UN</v>
          </cell>
          <cell r="D2364">
            <v>24.24</v>
          </cell>
        </row>
        <row r="2365">
          <cell r="A2365" t="str">
            <v>C2392</v>
          </cell>
          <cell r="B2365" t="str">
            <v>TÊ REDUÇÃO PVC SOLD./ROSCA AZUL D=25mmX25mmX1/2"</v>
          </cell>
          <cell r="C2365" t="str">
            <v>UN</v>
          </cell>
          <cell r="D2365">
            <v>20.84</v>
          </cell>
        </row>
        <row r="2366">
          <cell r="A2366" t="str">
            <v>C2404</v>
          </cell>
          <cell r="B2366" t="str">
            <v xml:space="preserve">TE REDUCAO PVC SOLDAVEL DE 25X20 MM PARA AGUA FRIA
</v>
          </cell>
          <cell r="C2366" t="str">
            <v>UN</v>
          </cell>
          <cell r="D2366">
            <v>14.26</v>
          </cell>
        </row>
        <row r="2367">
          <cell r="A2367" t="str">
            <v>C2405</v>
          </cell>
          <cell r="B2367" t="str">
            <v xml:space="preserve">TE REDUCAO PVC SOLDAVEL DE 32X25 MM PARA AGUA FRIA
</v>
          </cell>
          <cell r="C2367" t="str">
            <v>UN</v>
          </cell>
          <cell r="D2367">
            <v>17.809999999999999</v>
          </cell>
        </row>
        <row r="2368">
          <cell r="A2368" t="str">
            <v>C2406</v>
          </cell>
          <cell r="B2368" t="str">
            <v xml:space="preserve">TE REDUCAO PVC SOLDAVEL DE  40X32MM PARA AGUA FRIA
</v>
          </cell>
          <cell r="C2368" t="str">
            <v>UN</v>
          </cell>
          <cell r="D2368">
            <v>25.71</v>
          </cell>
        </row>
        <row r="2369">
          <cell r="A2369" t="str">
            <v>C2407</v>
          </cell>
          <cell r="B2369" t="str">
            <v>TE REDUCAO PVC SOLDAVEL DE  50X20MM PARA ÁGUA FRIA</v>
          </cell>
          <cell r="C2369" t="str">
            <v>UN</v>
          </cell>
          <cell r="D2369">
            <v>26.21</v>
          </cell>
        </row>
        <row r="2370">
          <cell r="A2370" t="str">
            <v>C2408</v>
          </cell>
          <cell r="B2370" t="str">
            <v>TE REDUCAO PVC SOLDAVEL DE  50X25MM PARA AGUA FRIA</v>
          </cell>
          <cell r="C2370" t="str">
            <v>UN</v>
          </cell>
          <cell r="D2370">
            <v>28.01</v>
          </cell>
        </row>
        <row r="2371">
          <cell r="A2371" t="str">
            <v>C2409</v>
          </cell>
          <cell r="B2371" t="str">
            <v>TE REDUCAO PVC SOLDAVEL DE  50X32MM PARA AGUA FRIA</v>
          </cell>
          <cell r="C2371" t="str">
            <v>UN</v>
          </cell>
          <cell r="D2371">
            <v>33.200000000000003</v>
          </cell>
        </row>
        <row r="2372">
          <cell r="A2372" t="str">
            <v>C2410</v>
          </cell>
          <cell r="B2372" t="str">
            <v xml:space="preserve">TE REDUCAO PVC SOLDAVEL DE  50X40MM PARA AGUA FRIA
</v>
          </cell>
          <cell r="C2372" t="str">
            <v>UN</v>
          </cell>
          <cell r="D2372">
            <v>36.99</v>
          </cell>
        </row>
        <row r="2373">
          <cell r="A2373" t="str">
            <v>C2411</v>
          </cell>
          <cell r="B2373" t="str">
            <v>TE REDUCAO PVC SOLDAVEL DE  75X50MM PARA AGUA FRIA</v>
          </cell>
          <cell r="C2373" t="str">
            <v>UN</v>
          </cell>
          <cell r="D2373">
            <v>74.31</v>
          </cell>
        </row>
        <row r="2374">
          <cell r="A2374" t="str">
            <v>C2412</v>
          </cell>
          <cell r="B2374" t="str">
            <v xml:space="preserve">TE REDUCAO PVC ROSCAVEL DE 2 1/2" X 2" PARA AGUA FRIA
</v>
          </cell>
          <cell r="C2374" t="str">
            <v>UN</v>
          </cell>
          <cell r="D2374">
            <v>91.14</v>
          </cell>
        </row>
        <row r="2375">
          <cell r="A2375" t="str">
            <v>C2413</v>
          </cell>
          <cell r="B2375" t="str">
            <v>TE REDUCAO PVC SOLDAVEL DE  85X60MM PARA AGUA FRIA</v>
          </cell>
          <cell r="C2375" t="str">
            <v>UN</v>
          </cell>
          <cell r="D2375">
            <v>136.61000000000001</v>
          </cell>
        </row>
        <row r="2376">
          <cell r="A2376" t="str">
            <v>C2414</v>
          </cell>
          <cell r="B2376" t="str">
            <v xml:space="preserve">TE REDUCAO PVC ROSCAVEL DE 3" X 2 1/2" PARA AGUA FRIA
</v>
          </cell>
          <cell r="C2376" t="str">
            <v>UN</v>
          </cell>
          <cell r="D2376">
            <v>93.67</v>
          </cell>
        </row>
        <row r="2377">
          <cell r="A2377" t="str">
            <v>C2401</v>
          </cell>
          <cell r="B2377" t="str">
            <v>TE REDUCAO PVC SOLDAVEL DE 110X60MM PARA AGUA FRIA</v>
          </cell>
          <cell r="C2377" t="str">
            <v>UN</v>
          </cell>
          <cell r="D2377">
            <v>186.74</v>
          </cell>
        </row>
        <row r="2378">
          <cell r="A2378" t="str">
            <v>C2402</v>
          </cell>
          <cell r="B2378" t="str">
            <v>TE REDUCAO PVC SOLDAVEL DE 110X75MM PARA AGUA FRIA</v>
          </cell>
          <cell r="C2378" t="str">
            <v>UN</v>
          </cell>
          <cell r="D2378">
            <v>198.5</v>
          </cell>
        </row>
        <row r="2379">
          <cell r="A2379" t="str">
            <v>C2403</v>
          </cell>
          <cell r="B2379" t="str">
            <v>TE REDUCAO PVC SOLDAVEL DE 110X85MM PARA AGUA FRIA</v>
          </cell>
          <cell r="C2379" t="str">
            <v>UN</v>
          </cell>
          <cell r="D2379">
            <v>221.64</v>
          </cell>
        </row>
        <row r="2380">
          <cell r="A2380" t="str">
            <v>C2341</v>
          </cell>
          <cell r="B2380" t="str">
            <v>TÊ REDUÇÃO PVC SOLD./ROSCA. D=25mmX25mmX1/2"</v>
          </cell>
          <cell r="C2380" t="str">
            <v>UN</v>
          </cell>
          <cell r="D2380">
            <v>16.05</v>
          </cell>
        </row>
        <row r="2381">
          <cell r="A2381" t="str">
            <v>C2342</v>
          </cell>
          <cell r="B2381" t="str">
            <v>TÊ REDUÇÃO PVC SOLD./ROSCA. D=32mmX32mmX3/4"</v>
          </cell>
          <cell r="C2381" t="str">
            <v>UN</v>
          </cell>
          <cell r="D2381">
            <v>25.77</v>
          </cell>
        </row>
        <row r="2382">
          <cell r="A2382" t="str">
            <v>C4822</v>
          </cell>
          <cell r="B2382" t="str">
            <v>TERMINAL DE VENTILAÇÃO PVC 50MM</v>
          </cell>
          <cell r="C2382" t="str">
            <v>UN</v>
          </cell>
          <cell r="D2382">
            <v>18.84</v>
          </cell>
        </row>
        <row r="2383">
          <cell r="A2383" t="str">
            <v>C4823</v>
          </cell>
          <cell r="B2383" t="str">
            <v>TERMINAL DE VENTILACAO PVC 75 MM</v>
          </cell>
          <cell r="C2383" t="str">
            <v>UN</v>
          </cell>
          <cell r="D2383">
            <v>28.2</v>
          </cell>
        </row>
        <row r="2384">
          <cell r="A2384" t="str">
            <v>C4824</v>
          </cell>
          <cell r="B2384" t="str">
            <v xml:space="preserve">TERMINAL DE VENTILAÇÃO PVC 100MM
</v>
          </cell>
          <cell r="C2384" t="str">
            <v>UN</v>
          </cell>
          <cell r="D2384">
            <v>32.86</v>
          </cell>
        </row>
        <row r="2385">
          <cell r="A2385" t="str">
            <v>C2595</v>
          </cell>
          <cell r="B2385" t="str">
            <v>TUBO PVC BRANCO P/ESGOTO D=40mm (1 1/2")</v>
          </cell>
          <cell r="C2385" t="str">
            <v>M</v>
          </cell>
          <cell r="D2385">
            <v>19.100000000000001</v>
          </cell>
        </row>
        <row r="2386">
          <cell r="A2386" t="str">
            <v>C2596</v>
          </cell>
          <cell r="B2386" t="str">
            <v>TUBO PVC BRANCO P/ESGOTO D=50mm (2")</v>
          </cell>
          <cell r="C2386" t="str">
            <v>M</v>
          </cell>
          <cell r="D2386">
            <v>26.19</v>
          </cell>
        </row>
        <row r="2387">
          <cell r="A2387" t="str">
            <v>C2598</v>
          </cell>
          <cell r="B2387" t="str">
            <v>TUBO PVC BRANCO P/ESGOTO D=75mm (3")</v>
          </cell>
          <cell r="C2387" t="str">
            <v>M</v>
          </cell>
          <cell r="D2387">
            <v>40.49</v>
          </cell>
        </row>
        <row r="2388">
          <cell r="A2388" t="str">
            <v>C2593</v>
          </cell>
          <cell r="B2388" t="str">
            <v>TUBO PVC BRANCO P/ESGOTO D=100MM (4')</v>
          </cell>
          <cell r="C2388" t="str">
            <v>M</v>
          </cell>
          <cell r="D2388">
            <v>44.59</v>
          </cell>
        </row>
        <row r="2389">
          <cell r="A2389" t="str">
            <v>C2597</v>
          </cell>
          <cell r="B2389" t="str">
            <v>TUBO PVC BRANCO P/ESGOTO D=50mm (2") - JUNTA C/ANÉIS</v>
          </cell>
          <cell r="C2389" t="str">
            <v>M</v>
          </cell>
          <cell r="D2389">
            <v>26.16</v>
          </cell>
        </row>
        <row r="2390">
          <cell r="A2390" t="str">
            <v>C2599</v>
          </cell>
          <cell r="B2390" t="str">
            <v>TUBO PVC BRANCO P/ESGOTO D=75mm (3") - JUNTA C/ANÉIS</v>
          </cell>
          <cell r="C2390" t="str">
            <v>M</v>
          </cell>
          <cell r="D2390">
            <v>39.33</v>
          </cell>
        </row>
        <row r="2391">
          <cell r="A2391" t="str">
            <v>C2594</v>
          </cell>
          <cell r="B2391" t="str">
            <v>TUBO PVC BRANCO P/ESGOTO D=100mm (4") - JUNTA C/ANÉIS</v>
          </cell>
          <cell r="C2391" t="str">
            <v>M</v>
          </cell>
          <cell r="D2391">
            <v>42.67</v>
          </cell>
        </row>
        <row r="2392">
          <cell r="A2392" t="str">
            <v>C2600</v>
          </cell>
          <cell r="B2392" t="str">
            <v>TUBO PVC BRANCO RÍGIDO ESGOTO D=150mm (6")</v>
          </cell>
          <cell r="C2392" t="str">
            <v>M</v>
          </cell>
          <cell r="D2392">
            <v>70.13</v>
          </cell>
        </row>
        <row r="2393">
          <cell r="A2393" t="str">
            <v>C2601</v>
          </cell>
          <cell r="B2393" t="str">
            <v>TUBO PVC BRANCO RÍGIDO ESGOTO D=200mm (8")</v>
          </cell>
          <cell r="C2393" t="str">
            <v>M</v>
          </cell>
          <cell r="D2393">
            <v>129.38999999999999</v>
          </cell>
        </row>
        <row r="2394">
          <cell r="A2394" t="str">
            <v>C2602</v>
          </cell>
          <cell r="B2394" t="str">
            <v>TUBO PVC BRANCO RÍGIDO ESGOTO D=250mm (10")</v>
          </cell>
          <cell r="C2394" t="str">
            <v>M</v>
          </cell>
          <cell r="D2394">
            <v>146.4</v>
          </cell>
        </row>
        <row r="2395">
          <cell r="A2395" t="str">
            <v>C2603</v>
          </cell>
          <cell r="B2395" t="str">
            <v>TUBO PVC BRANCO RÍGIDO ESGOTO D=300mm (12")</v>
          </cell>
          <cell r="C2395" t="str">
            <v>M</v>
          </cell>
          <cell r="D2395">
            <v>204.2</v>
          </cell>
        </row>
        <row r="2396">
          <cell r="A2396" t="str">
            <v>C2613</v>
          </cell>
          <cell r="B2396" t="str">
            <v>TUBO PVC CINZA RÍGIDO ESGOTO D=150mm (6") JUNTA C/ANÉIS</v>
          </cell>
          <cell r="C2396" t="str">
            <v>M</v>
          </cell>
          <cell r="D2396">
            <v>124.75</v>
          </cell>
        </row>
        <row r="2397">
          <cell r="A2397" t="str">
            <v>C2614</v>
          </cell>
          <cell r="B2397" t="str">
            <v>TUBO PVC CINZA RÍGIDO ESGOTO D=150mm (6") JUNTA SOLD.</v>
          </cell>
          <cell r="C2397" t="str">
            <v>M</v>
          </cell>
          <cell r="D2397">
            <v>127.57</v>
          </cell>
        </row>
        <row r="2398">
          <cell r="A2398" t="str">
            <v>C2607</v>
          </cell>
          <cell r="B2398" t="str">
            <v>TUBO PVC ROSC. BRANCO D= 1/2" (20mm)</v>
          </cell>
          <cell r="C2398" t="str">
            <v>M</v>
          </cell>
          <cell r="D2398">
            <v>12.66</v>
          </cell>
        </row>
        <row r="2399">
          <cell r="A2399" t="str">
            <v>C2611</v>
          </cell>
          <cell r="B2399" t="str">
            <v>TUBO PVC ROSC. BRANCO D= 3/4" (25mm)</v>
          </cell>
          <cell r="C2399" t="str">
            <v>M</v>
          </cell>
          <cell r="D2399">
            <v>18.46</v>
          </cell>
        </row>
        <row r="2400">
          <cell r="A2400" t="str">
            <v>C2606</v>
          </cell>
          <cell r="B2400" t="str">
            <v>TUBO PVC ROSC. BRANCO D= 1" (32mm)</v>
          </cell>
          <cell r="C2400" t="str">
            <v>M</v>
          </cell>
          <cell r="D2400">
            <v>27.89</v>
          </cell>
        </row>
        <row r="2401">
          <cell r="A2401" t="str">
            <v>C2605</v>
          </cell>
          <cell r="B2401" t="str">
            <v>TUBO PVC ROSC. BRANCO D= 1 1/4" (40mm)</v>
          </cell>
          <cell r="C2401" t="str">
            <v>M</v>
          </cell>
          <cell r="D2401">
            <v>38.75</v>
          </cell>
        </row>
        <row r="2402">
          <cell r="A2402" t="str">
            <v>C2604</v>
          </cell>
          <cell r="B2402" t="str">
            <v>TUBO PVC ROSC. BRANCO D= 1 1/2" (50mm)</v>
          </cell>
          <cell r="C2402" t="str">
            <v>M</v>
          </cell>
          <cell r="D2402">
            <v>48.59</v>
          </cell>
        </row>
        <row r="2403">
          <cell r="A2403" t="str">
            <v>C2609</v>
          </cell>
          <cell r="B2403" t="str">
            <v>TUBO PVC ROSC. BRANCO D= 2" (60mm)</v>
          </cell>
          <cell r="C2403" t="str">
            <v>M</v>
          </cell>
          <cell r="D2403">
            <v>66.87</v>
          </cell>
        </row>
        <row r="2404">
          <cell r="A2404" t="str">
            <v>C2608</v>
          </cell>
          <cell r="B2404" t="str">
            <v>TUBO PVC ROSC. BRANCO D= 2 1/2" (75mm)</v>
          </cell>
          <cell r="C2404" t="str">
            <v>M</v>
          </cell>
          <cell r="D2404">
            <v>91.43</v>
          </cell>
        </row>
        <row r="2405">
          <cell r="A2405" t="str">
            <v>C2610</v>
          </cell>
          <cell r="B2405" t="str">
            <v>TUBO PVC ROSC. BRANCO D= 3" (85mm)</v>
          </cell>
          <cell r="C2405" t="str">
            <v>M</v>
          </cell>
          <cell r="D2405">
            <v>124.85</v>
          </cell>
        </row>
        <row r="2406">
          <cell r="A2406" t="str">
            <v>C2612</v>
          </cell>
          <cell r="B2406" t="str">
            <v>TUBO PVC ROSC. BRANCO D= 4"(110mm)</v>
          </cell>
          <cell r="C2406" t="str">
            <v>M</v>
          </cell>
          <cell r="D2406">
            <v>147.69</v>
          </cell>
        </row>
        <row r="2407">
          <cell r="A2407" t="str">
            <v>C4760</v>
          </cell>
          <cell r="B2407" t="str">
            <v xml:space="preserve">TUBO PVC SÉRIE REFORÇADA P/ ESGOTO D=100MM (4") - INCLUSIVE CONEXÕES                                     
</v>
          </cell>
          <cell r="C2407" t="str">
            <v>M</v>
          </cell>
          <cell r="D2407">
            <v>83.36</v>
          </cell>
        </row>
        <row r="2408">
          <cell r="A2408" t="str">
            <v>C4763</v>
          </cell>
          <cell r="B2408" t="str">
            <v xml:space="preserve">TUBO PVC SÉRIE REFORÇADA P/ ESGOTO D=150MM (6") JUNTA COM ANEL                                
</v>
          </cell>
          <cell r="C2408" t="str">
            <v>M</v>
          </cell>
          <cell r="D2408">
            <v>122.42</v>
          </cell>
        </row>
        <row r="2409">
          <cell r="A2409" t="str">
            <v>C2615</v>
          </cell>
          <cell r="B2409" t="str">
            <v>TUBO PVC SOLD. MARROM D= 20mm (1/2")</v>
          </cell>
          <cell r="C2409" t="str">
            <v>M</v>
          </cell>
          <cell r="D2409">
            <v>7.42</v>
          </cell>
        </row>
        <row r="2410">
          <cell r="A2410" t="str">
            <v>C2616</v>
          </cell>
          <cell r="B2410" t="str">
            <v>TUBO PVC SOLD. MARROM D= 25mm (3/4")</v>
          </cell>
          <cell r="C2410" t="str">
            <v>M</v>
          </cell>
          <cell r="D2410">
            <v>10.09</v>
          </cell>
        </row>
        <row r="2411">
          <cell r="A2411" t="str">
            <v>C2617</v>
          </cell>
          <cell r="B2411" t="str">
            <v>TUBO PVC SOLD. MARROM D= 32mm (1")</v>
          </cell>
          <cell r="C2411" t="str">
            <v>M</v>
          </cell>
          <cell r="D2411">
            <v>14.85</v>
          </cell>
        </row>
        <row r="2412">
          <cell r="A2412" t="str">
            <v>C2618</v>
          </cell>
          <cell r="B2412" t="str">
            <v>TUBO PVC SOLD. MARROM D= 40mm (1 1/4")</v>
          </cell>
          <cell r="C2412" t="str">
            <v>M</v>
          </cell>
          <cell r="D2412">
            <v>22.11</v>
          </cell>
        </row>
        <row r="2413">
          <cell r="A2413" t="str">
            <v>C2619</v>
          </cell>
          <cell r="B2413" t="str">
            <v>TUBO PVC SOLD. MARROM D= 50mm (1 1/2")</v>
          </cell>
          <cell r="C2413" t="str">
            <v>M</v>
          </cell>
          <cell r="D2413">
            <v>25.88</v>
          </cell>
        </row>
        <row r="2414">
          <cell r="A2414" t="str">
            <v>C2620</v>
          </cell>
          <cell r="B2414" t="str">
            <v>TUBO PVC SOLD. MARROM D= 60mm (2")</v>
          </cell>
          <cell r="C2414" t="str">
            <v>M</v>
          </cell>
          <cell r="D2414">
            <v>38.659999999999997</v>
          </cell>
        </row>
        <row r="2415">
          <cell r="A2415" t="str">
            <v>C2621</v>
          </cell>
          <cell r="B2415" t="str">
            <v>TUBO PVC SOLD. MARROM D= 75mm (2 1/2")</v>
          </cell>
          <cell r="C2415" t="str">
            <v>M</v>
          </cell>
          <cell r="D2415">
            <v>60.35</v>
          </cell>
        </row>
        <row r="2416">
          <cell r="A2416" t="str">
            <v>C2622</v>
          </cell>
          <cell r="B2416" t="str">
            <v>TUBO PVC SOLD. MARROM D= 85mm (3")</v>
          </cell>
          <cell r="C2416" t="str">
            <v>M</v>
          </cell>
          <cell r="D2416">
            <v>73.88</v>
          </cell>
        </row>
        <row r="2417">
          <cell r="A2417" t="str">
            <v>C2623</v>
          </cell>
          <cell r="B2417" t="str">
            <v>TUBO PVC SOLD. MARROM D=110mm (4")</v>
          </cell>
          <cell r="C2417" t="str">
            <v>M</v>
          </cell>
          <cell r="D2417">
            <v>106.69</v>
          </cell>
        </row>
        <row r="2418">
          <cell r="A2418" t="str">
            <v>C2624</v>
          </cell>
          <cell r="B2418" t="str">
            <v>TUBO PVC SOLD. MARROM INCL.CONEXÕES D= 20mm (1/2")</v>
          </cell>
          <cell r="C2418" t="str">
            <v>M</v>
          </cell>
          <cell r="D2418">
            <v>21.56</v>
          </cell>
        </row>
        <row r="2419">
          <cell r="A2419" t="str">
            <v>C2625</v>
          </cell>
          <cell r="B2419" t="str">
            <v>TUBO PVC SOLD. MARROM INCL.CONEXÕES D= 25mm(3/4")</v>
          </cell>
          <cell r="C2419" t="str">
            <v>M</v>
          </cell>
          <cell r="D2419">
            <v>25.91</v>
          </cell>
        </row>
        <row r="2420">
          <cell r="A2420" t="str">
            <v>C2626</v>
          </cell>
          <cell r="B2420" t="str">
            <v>TUBO PVC SOLD. MARROM INCL.CONEXÕES D= 32mm(1")</v>
          </cell>
          <cell r="C2420" t="str">
            <v>M</v>
          </cell>
          <cell r="D2420">
            <v>34.22</v>
          </cell>
        </row>
        <row r="2421">
          <cell r="A2421" t="str">
            <v>C2627</v>
          </cell>
          <cell r="B2421" t="str">
            <v>TUBO PVC SOLD. MARROM INCL.CONEXÕES D= 40mm (1 1/4")</v>
          </cell>
          <cell r="C2421" t="str">
            <v>M</v>
          </cell>
          <cell r="D2421">
            <v>42.44</v>
          </cell>
        </row>
        <row r="2422">
          <cell r="A2422" t="str">
            <v>C2628</v>
          </cell>
          <cell r="B2422" t="str">
            <v>TUBO PVC SOLD. MARROM INCL.CONEXÕES D= 50mm (1 1/2")</v>
          </cell>
          <cell r="C2422" t="str">
            <v>M</v>
          </cell>
          <cell r="D2422">
            <v>48.51</v>
          </cell>
        </row>
        <row r="2423">
          <cell r="A2423" t="str">
            <v>C2629</v>
          </cell>
          <cell r="B2423" t="str">
            <v>TUBO PVC SOLD. MARROM INCL.CONEXÕES D= 60mm (2")</v>
          </cell>
          <cell r="C2423" t="str">
            <v>M</v>
          </cell>
          <cell r="D2423">
            <v>67.02</v>
          </cell>
        </row>
        <row r="2424">
          <cell r="A2424" t="str">
            <v>C2631</v>
          </cell>
          <cell r="B2424" t="str">
            <v>TUBO PVC SOLD. MARROM INCL.CONEXÕES D=75mm (2 1/2")</v>
          </cell>
          <cell r="C2424" t="str">
            <v>M</v>
          </cell>
          <cell r="D2424">
            <v>99.33</v>
          </cell>
        </row>
        <row r="2425">
          <cell r="A2425" t="str">
            <v>C2632</v>
          </cell>
          <cell r="B2425" t="str">
            <v>TUBO PVC SOLD. MARROM INCL.CONEXÕES D=85MM(3')</v>
          </cell>
          <cell r="C2425" t="str">
            <v>M</v>
          </cell>
          <cell r="D2425">
            <v>113.17</v>
          </cell>
        </row>
        <row r="2426">
          <cell r="A2426" t="str">
            <v>C2630</v>
          </cell>
          <cell r="B2426" t="str">
            <v>TUBO PVC SOLD. MARROM INCL.CONEXÕES D=110mm(4')</v>
          </cell>
          <cell r="C2426" t="str">
            <v>M</v>
          </cell>
          <cell r="D2426">
            <v>157.69</v>
          </cell>
        </row>
        <row r="2427">
          <cell r="A2427" t="str">
            <v>C2648</v>
          </cell>
          <cell r="B2427" t="str">
            <v>UNIÃO PVC BRANCO ROSC. D=1/2" (20mm)</v>
          </cell>
          <cell r="C2427" t="str">
            <v>UN</v>
          </cell>
          <cell r="D2427">
            <v>13.02</v>
          </cell>
        </row>
        <row r="2428">
          <cell r="A2428" t="str">
            <v>C2652</v>
          </cell>
          <cell r="B2428" t="str">
            <v>UNIÃO PVC BRANCO ROSC. D=3/4" (25mm)</v>
          </cell>
          <cell r="C2428" t="str">
            <v>UN</v>
          </cell>
          <cell r="D2428">
            <v>15.03</v>
          </cell>
        </row>
        <row r="2429">
          <cell r="A2429" t="str">
            <v>C2647</v>
          </cell>
          <cell r="B2429" t="str">
            <v>UNIÃO PVC BRANCO ROSC. D=1" (32mm)</v>
          </cell>
          <cell r="C2429" t="str">
            <v>UN</v>
          </cell>
          <cell r="D2429">
            <v>26.55</v>
          </cell>
        </row>
        <row r="2430">
          <cell r="A2430" t="str">
            <v>C2646</v>
          </cell>
          <cell r="B2430" t="str">
            <v>UNIÃO PVC BRANCO ROSC. D=1 1/4" (40mm)</v>
          </cell>
          <cell r="C2430" t="str">
            <v>UN</v>
          </cell>
          <cell r="D2430">
            <v>44.12</v>
          </cell>
        </row>
        <row r="2431">
          <cell r="A2431" t="str">
            <v>C2645</v>
          </cell>
          <cell r="B2431" t="str">
            <v>UNIÃO PVC BRANCO ROSC. D=1 1/2" (50mm)</v>
          </cell>
          <cell r="C2431" t="str">
            <v>UN</v>
          </cell>
          <cell r="D2431">
            <v>44.74</v>
          </cell>
        </row>
        <row r="2432">
          <cell r="A2432" t="str">
            <v>C2650</v>
          </cell>
          <cell r="B2432" t="str">
            <v>UNIÃO PVC BRANCO ROSC. D=2" (60mm)</v>
          </cell>
          <cell r="C2432" t="str">
            <v>UN</v>
          </cell>
          <cell r="D2432">
            <v>97.3</v>
          </cell>
        </row>
        <row r="2433">
          <cell r="A2433" t="str">
            <v>C2651</v>
          </cell>
          <cell r="B2433" t="str">
            <v>UNIÃO PVC BRANCO ROSC. D=3" (85mm)</v>
          </cell>
          <cell r="C2433" t="str">
            <v>UN</v>
          </cell>
          <cell r="D2433">
            <v>241.39</v>
          </cell>
        </row>
        <row r="2434">
          <cell r="A2434" t="str">
            <v>C2649</v>
          </cell>
          <cell r="B2434" t="str">
            <v>UNIÃO PVC BRANCO ROSC. D=2 1/2" (75mm)</v>
          </cell>
          <cell r="C2434" t="str">
            <v>UN</v>
          </cell>
          <cell r="D2434">
            <v>192.95</v>
          </cell>
        </row>
        <row r="2435">
          <cell r="A2435" t="str">
            <v>C2653</v>
          </cell>
          <cell r="B2435" t="str">
            <v>UNIÃO PVC BRANCO ROSC. D=4" (110mm)</v>
          </cell>
          <cell r="C2435" t="str">
            <v>UN</v>
          </cell>
          <cell r="D2435">
            <v>366.81</v>
          </cell>
        </row>
        <row r="2436">
          <cell r="A2436" t="str">
            <v>C2654</v>
          </cell>
          <cell r="B2436" t="str">
            <v>UNIÃO PVC SOLD. MARROM D= 20mm (1/2")</v>
          </cell>
          <cell r="C2436" t="str">
            <v>UN</v>
          </cell>
          <cell r="D2436">
            <v>12.18</v>
          </cell>
        </row>
        <row r="2437">
          <cell r="A2437" t="str">
            <v>C2655</v>
          </cell>
          <cell r="B2437" t="str">
            <v>UNIÃO PVC SOLD. MARROM D= 25mm (3/4")</v>
          </cell>
          <cell r="C2437" t="str">
            <v>UN</v>
          </cell>
          <cell r="D2437">
            <v>13.95</v>
          </cell>
        </row>
        <row r="2438">
          <cell r="A2438" t="str">
            <v>C2656</v>
          </cell>
          <cell r="B2438" t="str">
            <v>UNIÃO PVC SOLD. MARROM D= 32mm (1")</v>
          </cell>
          <cell r="C2438" t="str">
            <v>UN</v>
          </cell>
          <cell r="D2438">
            <v>20.28</v>
          </cell>
        </row>
        <row r="2439">
          <cell r="A2439" t="str">
            <v>C2657</v>
          </cell>
          <cell r="B2439" t="str">
            <v>UNIÃO PVC SOLD. MARROM D= 40mm (1 1/4")</v>
          </cell>
          <cell r="C2439" t="str">
            <v>UN</v>
          </cell>
          <cell r="D2439">
            <v>36.630000000000003</v>
          </cell>
        </row>
        <row r="2440">
          <cell r="A2440" t="str">
            <v>C2658</v>
          </cell>
          <cell r="B2440" t="str">
            <v>UNIÃO PVC SOLD. MARROM D= 50mm (1 1/2")</v>
          </cell>
          <cell r="C2440" t="str">
            <v>UN</v>
          </cell>
          <cell r="D2440">
            <v>39.42</v>
          </cell>
        </row>
        <row r="2441">
          <cell r="A2441" t="str">
            <v>C2659</v>
          </cell>
          <cell r="B2441" t="str">
            <v>UNIÃO PVC SOLD. MARROM D= 60mm (2")</v>
          </cell>
          <cell r="C2441" t="str">
            <v>UN</v>
          </cell>
          <cell r="D2441">
            <v>88.67</v>
          </cell>
        </row>
        <row r="2442">
          <cell r="A2442" t="str">
            <v>C2660</v>
          </cell>
          <cell r="B2442" t="str">
            <v>UNIÃO PVC SOLD. MARROM D= 75mm (2 1/2")</v>
          </cell>
          <cell r="C2442" t="str">
            <v>UN</v>
          </cell>
          <cell r="D2442">
            <v>174.82</v>
          </cell>
        </row>
        <row r="2443">
          <cell r="A2443" t="str">
            <v>C2661</v>
          </cell>
          <cell r="B2443" t="str">
            <v>UNIÃO PVC SOLD. MARROM D= 85mm (3")</v>
          </cell>
          <cell r="C2443" t="str">
            <v>UN</v>
          </cell>
          <cell r="D2443">
            <v>204.43</v>
          </cell>
        </row>
        <row r="2444">
          <cell r="A2444" t="str">
            <v>C2662</v>
          </cell>
          <cell r="B2444" t="str">
            <v>UNIÃO PVC SOLD. MARROM D=110mm (4")</v>
          </cell>
          <cell r="C2444" t="str">
            <v>UN</v>
          </cell>
          <cell r="D2444">
            <v>434.09</v>
          </cell>
        </row>
        <row r="2445">
          <cell r="A2445" t="str">
            <v>TUBOS E CONEXÕES DE PRFV</v>
          </cell>
          <cell r="D2445">
            <v>326.47000000000003</v>
          </cell>
        </row>
        <row r="2446">
          <cell r="A2446" t="str">
            <v>C4188</v>
          </cell>
          <cell r="B2446" t="str">
            <v>ASSENTAMENTO DE TUBO, PEÇAS E CONEXÕES EM PRFV, JE DN 300mm</v>
          </cell>
          <cell r="C2446" t="str">
            <v>M</v>
          </cell>
          <cell r="D2446">
            <v>17.43</v>
          </cell>
        </row>
        <row r="2447">
          <cell r="A2447" t="str">
            <v>C4189</v>
          </cell>
          <cell r="B2447" t="str">
            <v>ASSENTAMENTO DE TUBO, PEÇAS E CONEXÕES EM PRFV, JE DN 350mm</v>
          </cell>
          <cell r="C2447" t="str">
            <v>M</v>
          </cell>
          <cell r="D2447">
            <v>18.27</v>
          </cell>
        </row>
        <row r="2448">
          <cell r="A2448" t="str">
            <v>C4190</v>
          </cell>
          <cell r="B2448" t="str">
            <v>ASSENTAMENTO DE TUBO, PEÇAS E CONEXÕES EM PRFV, JE DN 400mm</v>
          </cell>
          <cell r="C2448" t="str">
            <v>M</v>
          </cell>
          <cell r="D2448">
            <v>20.86</v>
          </cell>
        </row>
        <row r="2449">
          <cell r="A2449" t="str">
            <v>C4191</v>
          </cell>
          <cell r="B2449" t="str">
            <v>ASSENTAMENTO DE TUBO, PEÇAS E CONEXÕES EM PRFV, JE DN 450mm</v>
          </cell>
          <cell r="C2449" t="str">
            <v>M</v>
          </cell>
          <cell r="D2449">
            <v>21.98</v>
          </cell>
        </row>
        <row r="2450">
          <cell r="A2450" t="str">
            <v>C4192</v>
          </cell>
          <cell r="B2450" t="str">
            <v>ASSENTAMENTO DE TUBO, PEÇAS E CONEXÕES EM PRFV, JE DN 500mm</v>
          </cell>
          <cell r="C2450" t="str">
            <v>M</v>
          </cell>
          <cell r="D2450">
            <v>23.14</v>
          </cell>
        </row>
        <row r="2451">
          <cell r="A2451" t="str">
            <v>C4193</v>
          </cell>
          <cell r="B2451" t="str">
            <v>ASSENTAMENTO DE TUBO, PEÇAS E CONEXÕES EM PRFV, JE DN 600mm</v>
          </cell>
          <cell r="C2451" t="str">
            <v>M</v>
          </cell>
          <cell r="D2451">
            <v>25.59</v>
          </cell>
        </row>
        <row r="2452">
          <cell r="A2452" t="str">
            <v>C4194</v>
          </cell>
          <cell r="B2452" t="str">
            <v>ASSENTAMENTO DE TUBO, PEÇAS E CONEXÕES EM PRFV, JE DN 700mm</v>
          </cell>
          <cell r="C2452" t="str">
            <v>M</v>
          </cell>
          <cell r="D2452">
            <v>28.87</v>
          </cell>
        </row>
        <row r="2453">
          <cell r="A2453" t="str">
            <v>C4195</v>
          </cell>
          <cell r="B2453" t="str">
            <v>ASSENTAMENTO DE TUBO, PEÇAS E CONEXÕES EM PRFV, JE DN 800mm</v>
          </cell>
          <cell r="C2453" t="str">
            <v>M</v>
          </cell>
          <cell r="D2453">
            <v>34.75</v>
          </cell>
        </row>
        <row r="2454">
          <cell r="A2454" t="str">
            <v>C4196</v>
          </cell>
          <cell r="B2454" t="str">
            <v>ASSENTAMENTO DE TUBO, PEÇAS E CONEXÕES EM PRFV, JE DN 900mm</v>
          </cell>
          <cell r="C2454" t="str">
            <v>M</v>
          </cell>
          <cell r="D2454">
            <v>39.08</v>
          </cell>
        </row>
        <row r="2455">
          <cell r="A2455" t="str">
            <v>C4197</v>
          </cell>
          <cell r="B2455" t="str">
            <v>ASSENTAMENTO DE TUBO, PEÇAS E CONEXÕES EM PRFV, JE DN 1000mm</v>
          </cell>
          <cell r="C2455" t="str">
            <v>M</v>
          </cell>
          <cell r="D2455">
            <v>44.17</v>
          </cell>
        </row>
        <row r="2456">
          <cell r="A2456" t="str">
            <v>C4198</v>
          </cell>
          <cell r="B2456" t="str">
            <v>ASSENTAMENTO DE TUBO, PEÇAS E CONEXÕES EM PRFV, JE DN 1200mm</v>
          </cell>
          <cell r="C2456" t="str">
            <v>M</v>
          </cell>
          <cell r="D2456">
            <v>52.33</v>
          </cell>
        </row>
        <row r="2457">
          <cell r="A2457" t="str">
            <v>TUBOS E CONEXÕES DE CERÂMICA</v>
          </cell>
          <cell r="D2457">
            <v>402.02</v>
          </cell>
        </row>
        <row r="2458">
          <cell r="A2458" t="str">
            <v>C0235</v>
          </cell>
          <cell r="B2458" t="str">
            <v>ASSENTAMENTO DE TUBOS E CONEXÕES CERÂMICOS, J.ARG. D= 100mm</v>
          </cell>
          <cell r="C2458" t="str">
            <v>M</v>
          </cell>
          <cell r="D2458">
            <v>7.48</v>
          </cell>
        </row>
        <row r="2459">
          <cell r="A2459" t="str">
            <v>C0239</v>
          </cell>
          <cell r="B2459" t="str">
            <v>ASSENTAMENTO DE TUBOS E CONEXÕES CERÂMICOS, J.ARG. D=150mm</v>
          </cell>
          <cell r="C2459" t="str">
            <v>M</v>
          </cell>
          <cell r="D2459">
            <v>9.66</v>
          </cell>
        </row>
        <row r="2460">
          <cell r="A2460" t="str">
            <v>C0236</v>
          </cell>
          <cell r="B2460" t="str">
            <v>ASSENTAMENTO DE TUBOS E CONEXÕES CERÂMICOS, J.ARG. D= 200mm</v>
          </cell>
          <cell r="C2460" t="str">
            <v>M</v>
          </cell>
          <cell r="D2460">
            <v>11.74</v>
          </cell>
        </row>
        <row r="2461">
          <cell r="A2461" t="str">
            <v>C0237</v>
          </cell>
          <cell r="B2461" t="str">
            <v>ASSENTAMENTO DE TUBOS E CONEXÕES CERÂMICOS, J.ARG. D= 250mm</v>
          </cell>
          <cell r="C2461" t="str">
            <v>M</v>
          </cell>
          <cell r="D2461">
            <v>15.85</v>
          </cell>
        </row>
        <row r="2462">
          <cell r="A2462" t="str">
            <v>C0238</v>
          </cell>
          <cell r="B2462" t="str">
            <v>ASSENTAMENTO DE TUBOS E CONEXÕES CERÂMICOS, J.ARG. D= 300mm</v>
          </cell>
          <cell r="C2462" t="str">
            <v>M</v>
          </cell>
          <cell r="D2462">
            <v>19.63</v>
          </cell>
        </row>
        <row r="2463">
          <cell r="A2463" t="str">
            <v>C0240</v>
          </cell>
          <cell r="B2463" t="str">
            <v>ASSENTAMENTO DE TUBOS E CONEXÕES CERÂMICOS, J.ASF. D= 100mm</v>
          </cell>
          <cell r="C2463" t="str">
            <v>M</v>
          </cell>
          <cell r="D2463">
            <v>23.92</v>
          </cell>
        </row>
        <row r="2464">
          <cell r="A2464" t="str">
            <v>C0241</v>
          </cell>
          <cell r="B2464" t="str">
            <v>ASSENTAMENTO DE TUBOS E CONEXÕES CERÂMICOS, J.ASF. D= 150mm</v>
          </cell>
          <cell r="C2464" t="str">
            <v>M</v>
          </cell>
          <cell r="D2464">
            <v>27.14</v>
          </cell>
        </row>
        <row r="2465">
          <cell r="A2465" t="str">
            <v>C0242</v>
          </cell>
          <cell r="B2465" t="str">
            <v>ASSENTAMENTO DE TUBOS E CONEXÕES CERÂMICOS, J.ASF. D= 200mm</v>
          </cell>
          <cell r="C2465" t="str">
            <v>M</v>
          </cell>
          <cell r="D2465">
            <v>32.14</v>
          </cell>
        </row>
        <row r="2466">
          <cell r="A2466" t="str">
            <v>C0243</v>
          </cell>
          <cell r="B2466" t="str">
            <v>ASSENTAMENTO DE TUBOS E CONEXÕES CERÂMICOS, J.ASF. D= 250mm</v>
          </cell>
          <cell r="C2466" t="str">
            <v>M</v>
          </cell>
          <cell r="D2466">
            <v>43.59</v>
          </cell>
        </row>
        <row r="2467">
          <cell r="A2467" t="str">
            <v>C0244</v>
          </cell>
          <cell r="B2467" t="str">
            <v>ASSENTAMENTO DE TUBOS E CONEXÕES CERÂMICOS, J.ASF. D= 300mm</v>
          </cell>
          <cell r="C2467" t="str">
            <v>M</v>
          </cell>
          <cell r="D2467">
            <v>55.12</v>
          </cell>
        </row>
        <row r="2468">
          <cell r="A2468" t="str">
            <v>C0245</v>
          </cell>
          <cell r="B2468" t="str">
            <v>ASSENTAMENTO DE TUBOS E CONEXÕES CERÂMICOS, J.ASF. D= 350mm</v>
          </cell>
          <cell r="C2468" t="str">
            <v>M</v>
          </cell>
          <cell r="D2468">
            <v>70</v>
          </cell>
        </row>
        <row r="2469">
          <cell r="A2469" t="str">
            <v>C0246</v>
          </cell>
          <cell r="B2469" t="str">
            <v>ASSENTAMENTO DE TUBOS E CONEXÕES CERÂMICOS, J.ASF. D= 400mm</v>
          </cell>
          <cell r="C2469" t="str">
            <v>M</v>
          </cell>
          <cell r="D2469">
            <v>85.75</v>
          </cell>
        </row>
        <row r="2470">
          <cell r="A2470" t="str">
            <v>TUBOS E CONEXÕES DE CONCRETO</v>
          </cell>
          <cell r="D2470">
            <v>3303.38</v>
          </cell>
        </row>
        <row r="2471">
          <cell r="A2471" t="str">
            <v>C0305</v>
          </cell>
          <cell r="B2471" t="str">
            <v>ASSENTAMENTO DE TUBOS EM CONCRETO,JUNTA ARGAMASSADA, D=150mm</v>
          </cell>
          <cell r="C2471" t="str">
            <v>M</v>
          </cell>
          <cell r="D2471">
            <v>24.85</v>
          </cell>
        </row>
        <row r="2472">
          <cell r="A2472" t="str">
            <v>C0306</v>
          </cell>
          <cell r="B2472" t="str">
            <v>ASSENTAMENTO DE TUBOS EM CONCRETO,JUNTA ARGAMASSADA, D=200mm</v>
          </cell>
          <cell r="C2472" t="str">
            <v>M</v>
          </cell>
          <cell r="D2472">
            <v>33.08</v>
          </cell>
        </row>
        <row r="2473">
          <cell r="A2473" t="str">
            <v>C0298</v>
          </cell>
          <cell r="B2473" t="str">
            <v>ASSENTAMENTO DE TUBOS EM CONCRETO, JE D= 300mm</v>
          </cell>
          <cell r="C2473" t="str">
            <v>M</v>
          </cell>
          <cell r="D2473">
            <v>42.8</v>
          </cell>
        </row>
        <row r="2474">
          <cell r="A2474" t="str">
            <v>C0299</v>
          </cell>
          <cell r="B2474" t="str">
            <v>ASSENTAMENTO DE TUBOS EM CONCRETO, JE D= 400mm</v>
          </cell>
          <cell r="C2474" t="str">
            <v>M</v>
          </cell>
          <cell r="D2474">
            <v>66.67</v>
          </cell>
        </row>
        <row r="2475">
          <cell r="A2475" t="str">
            <v>C0300</v>
          </cell>
          <cell r="B2475" t="str">
            <v>ASSENTAMENTO DE TUBOS EM CONCRETO, JE D=500mm</v>
          </cell>
          <cell r="C2475" t="str">
            <v>M</v>
          </cell>
          <cell r="D2475">
            <v>91.84</v>
          </cell>
        </row>
        <row r="2476">
          <cell r="A2476" t="str">
            <v>C0301</v>
          </cell>
          <cell r="B2476" t="str">
            <v>ASSENTAMENTO DE TUBOS EM CONCRETO, JE D=600mm</v>
          </cell>
          <cell r="C2476" t="str">
            <v>M</v>
          </cell>
          <cell r="D2476">
            <v>115.49</v>
          </cell>
        </row>
        <row r="2477">
          <cell r="A2477" t="str">
            <v>C0302</v>
          </cell>
          <cell r="B2477" t="str">
            <v>ASSENTAMENTO DE TUBOS EM CONCRETO, JE D= 700mm</v>
          </cell>
          <cell r="C2477" t="str">
            <v>M</v>
          </cell>
          <cell r="D2477">
            <v>144.53</v>
          </cell>
        </row>
        <row r="2478">
          <cell r="A2478" t="str">
            <v>C0303</v>
          </cell>
          <cell r="B2478" t="str">
            <v>ASSENTAMENTO DE TUBOS EM CONCRETO, JE D= 800mm</v>
          </cell>
          <cell r="C2478" t="str">
            <v>M</v>
          </cell>
          <cell r="D2478">
            <v>170.46</v>
          </cell>
        </row>
        <row r="2479">
          <cell r="A2479" t="str">
            <v>C0304</v>
          </cell>
          <cell r="B2479" t="str">
            <v>ASSENTAMENTO DE TUBOS EM CONCRETO, JE D= 900mm</v>
          </cell>
          <cell r="C2479" t="str">
            <v>M</v>
          </cell>
          <cell r="D2479">
            <v>210.69</v>
          </cell>
        </row>
        <row r="2480">
          <cell r="A2480" t="str">
            <v>C0293</v>
          </cell>
          <cell r="B2480" t="str">
            <v>ASSENTAMENTO DE TUBOS EM CONCRETO, JE D= 1000mm</v>
          </cell>
          <cell r="C2480" t="str">
            <v>M</v>
          </cell>
          <cell r="D2480">
            <v>270.08</v>
          </cell>
        </row>
        <row r="2481">
          <cell r="A2481" t="str">
            <v>C0294</v>
          </cell>
          <cell r="B2481" t="str">
            <v>ASSENTAMENTO DE TUBOS EM CONCRETO, JE D= 1200mm</v>
          </cell>
          <cell r="C2481" t="str">
            <v>M</v>
          </cell>
          <cell r="D2481">
            <v>360.04</v>
          </cell>
        </row>
        <row r="2482">
          <cell r="A2482" t="str">
            <v>C0295</v>
          </cell>
          <cell r="B2482" t="str">
            <v>ASSENTAMENTO DE TUBOS EM CONCRETO, JE D=1500mm</v>
          </cell>
          <cell r="C2482" t="str">
            <v>M</v>
          </cell>
          <cell r="D2482">
            <v>455.31</v>
          </cell>
        </row>
        <row r="2483">
          <cell r="A2483" t="str">
            <v>C0296</v>
          </cell>
          <cell r="B2483" t="str">
            <v>ASSENTAMENTO DE TUBOS EM CONCRETO, JE D= 1750mm</v>
          </cell>
          <cell r="C2483" t="str">
            <v>M</v>
          </cell>
          <cell r="D2483">
            <v>579.84</v>
          </cell>
        </row>
        <row r="2484">
          <cell r="A2484" t="str">
            <v>C0297</v>
          </cell>
          <cell r="B2484" t="str">
            <v>ASSENTAMENTO DE TUBOS EM CONCRETO, JE D=2000mm</v>
          </cell>
          <cell r="C2484" t="str">
            <v>M</v>
          </cell>
          <cell r="D2484">
            <v>737.7</v>
          </cell>
        </row>
        <row r="2485">
          <cell r="A2485" t="str">
            <v>TUBOS E CONEXÕES DE COBRE</v>
          </cell>
          <cell r="D2485">
            <v>8368.1200000000008</v>
          </cell>
        </row>
        <row r="2486">
          <cell r="A2486" t="str">
            <v>C1007</v>
          </cell>
          <cell r="B2486" t="str">
            <v>CURVA COBRE OU BRONZE D= 15mm (1/2")</v>
          </cell>
          <cell r="C2486" t="str">
            <v>UN</v>
          </cell>
          <cell r="D2486">
            <v>13.48</v>
          </cell>
        </row>
        <row r="2487">
          <cell r="A2487" t="str">
            <v>C1008</v>
          </cell>
          <cell r="B2487" t="str">
            <v>CURVA COBRE OU BRONZE D= 22mm (3/4")</v>
          </cell>
          <cell r="C2487" t="str">
            <v>UN</v>
          </cell>
          <cell r="D2487">
            <v>19.61</v>
          </cell>
        </row>
        <row r="2488">
          <cell r="A2488" t="str">
            <v>C1009</v>
          </cell>
          <cell r="B2488" t="str">
            <v>CURVA COBRE OU BRONZE D= 28mm (1")</v>
          </cell>
          <cell r="C2488" t="str">
            <v>UN</v>
          </cell>
          <cell r="D2488">
            <v>27.43</v>
          </cell>
        </row>
        <row r="2489">
          <cell r="A2489" t="str">
            <v>C1010</v>
          </cell>
          <cell r="B2489" t="str">
            <v>CURVA COBRE OU BRONZE D= 35mm (1 1/4")</v>
          </cell>
          <cell r="C2489" t="str">
            <v>UN</v>
          </cell>
          <cell r="D2489">
            <v>50.58</v>
          </cell>
        </row>
        <row r="2490">
          <cell r="A2490" t="str">
            <v>C1011</v>
          </cell>
          <cell r="B2490" t="str">
            <v>CURVA COBRE OU BRONZE D= 42mm (1 1/2")</v>
          </cell>
          <cell r="C2490" t="str">
            <v>UN</v>
          </cell>
          <cell r="D2490">
            <v>70.67</v>
          </cell>
        </row>
        <row r="2491">
          <cell r="A2491" t="str">
            <v>C1012</v>
          </cell>
          <cell r="B2491" t="str">
            <v>CURVA COBRE OU BRONZE D= 54mm (2")</v>
          </cell>
          <cell r="C2491" t="str">
            <v>UN</v>
          </cell>
          <cell r="D2491">
            <v>103.83</v>
          </cell>
        </row>
        <row r="2492">
          <cell r="A2492" t="str">
            <v>C1013</v>
          </cell>
          <cell r="B2492" t="str">
            <v>CURVA COBRE OU BRONZE D= 66mm (2 1/2")</v>
          </cell>
          <cell r="C2492" t="str">
            <v>UN</v>
          </cell>
          <cell r="D2492">
            <v>325.76</v>
          </cell>
        </row>
        <row r="2493">
          <cell r="A2493" t="str">
            <v>C1014</v>
          </cell>
          <cell r="B2493" t="str">
            <v>CURVA COBRE OU BRONZE D= 79mm (3")</v>
          </cell>
          <cell r="C2493" t="str">
            <v>UN</v>
          </cell>
          <cell r="D2493">
            <v>311.2</v>
          </cell>
        </row>
        <row r="2494">
          <cell r="A2494" t="str">
            <v>C1015</v>
          </cell>
          <cell r="B2494" t="str">
            <v>CURVA COBRE OU BRONZE D=104mm (4")</v>
          </cell>
          <cell r="C2494" t="str">
            <v>UN</v>
          </cell>
          <cell r="D2494">
            <v>751.66</v>
          </cell>
        </row>
        <row r="2495">
          <cell r="A2495" t="str">
            <v>C2332</v>
          </cell>
          <cell r="B2495" t="str">
            <v>TÊ COBRE OU BRONZE D= 15mm (1/2")</v>
          </cell>
          <cell r="C2495" t="str">
            <v>UN</v>
          </cell>
          <cell r="D2495">
            <v>16.239999999999998</v>
          </cell>
        </row>
        <row r="2496">
          <cell r="A2496" t="str">
            <v>C2333</v>
          </cell>
          <cell r="B2496" t="str">
            <v>TÊ COBRE OU BRONZE D= 22mm (3/4")</v>
          </cell>
          <cell r="C2496" t="str">
            <v>UN</v>
          </cell>
          <cell r="D2496">
            <v>23.85</v>
          </cell>
        </row>
        <row r="2497">
          <cell r="A2497" t="str">
            <v>C2334</v>
          </cell>
          <cell r="B2497" t="str">
            <v>TÊ COBRE OU BRONZE D= 28mm (1")</v>
          </cell>
          <cell r="C2497" t="str">
            <v>UN</v>
          </cell>
          <cell r="D2497">
            <v>32.89</v>
          </cell>
        </row>
        <row r="2498">
          <cell r="A2498" t="str">
            <v>C2335</v>
          </cell>
          <cell r="B2498" t="str">
            <v>TÊ COBRE OU BRONZE D= 35mm (1 1/4")</v>
          </cell>
          <cell r="C2498" t="str">
            <v>UN</v>
          </cell>
          <cell r="D2498">
            <v>68.83</v>
          </cell>
        </row>
        <row r="2499">
          <cell r="A2499" t="str">
            <v>C2336</v>
          </cell>
          <cell r="B2499" t="str">
            <v>TÊ COBRE OU BRONZE D= 42mm (1 1/2")</v>
          </cell>
          <cell r="C2499" t="str">
            <v>UN</v>
          </cell>
          <cell r="D2499">
            <v>84.85</v>
          </cell>
        </row>
        <row r="2500">
          <cell r="A2500" t="str">
            <v>C2337</v>
          </cell>
          <cell r="B2500" t="str">
            <v>TÊ COBRE OU BRONZE D= 54mm (2")</v>
          </cell>
          <cell r="C2500" t="str">
            <v>UN</v>
          </cell>
          <cell r="D2500">
            <v>150.82</v>
          </cell>
        </row>
        <row r="2501">
          <cell r="A2501" t="str">
            <v>C2338</v>
          </cell>
          <cell r="B2501" t="str">
            <v>TÊ COBRE OU BRONZE D= 66mm (2 1/2")</v>
          </cell>
          <cell r="C2501" t="str">
            <v>UN</v>
          </cell>
          <cell r="D2501">
            <v>388.62</v>
          </cell>
        </row>
        <row r="2502">
          <cell r="A2502" t="str">
            <v>C2339</v>
          </cell>
          <cell r="B2502" t="str">
            <v>TÊ COBRE OU BRONZE D= 79mm (3")</v>
          </cell>
          <cell r="C2502" t="str">
            <v>UN</v>
          </cell>
          <cell r="D2502">
            <v>464.3</v>
          </cell>
        </row>
        <row r="2503">
          <cell r="A2503" t="str">
            <v>C2340</v>
          </cell>
          <cell r="B2503" t="str">
            <v>TÊ COBRE OU BRONZE D=104mm (4")</v>
          </cell>
          <cell r="C2503" t="str">
            <v>UN</v>
          </cell>
          <cell r="D2503">
            <v>935.13</v>
          </cell>
        </row>
        <row r="2504">
          <cell r="A2504" t="str">
            <v>C2565</v>
          </cell>
          <cell r="B2504" t="str">
            <v>TUBO COBRE D= 15mm(1/2") CLASSE E</v>
          </cell>
          <cell r="C2504" t="str">
            <v>M</v>
          </cell>
          <cell r="D2504">
            <v>33.340000000000003</v>
          </cell>
        </row>
        <row r="2505">
          <cell r="A2505" t="str">
            <v>C2566</v>
          </cell>
          <cell r="B2505" t="str">
            <v>TUBO COBRE D= 22mm (3/4") CLASSE E</v>
          </cell>
          <cell r="C2505" t="str">
            <v>M</v>
          </cell>
          <cell r="D2505">
            <v>55.84</v>
          </cell>
        </row>
        <row r="2506">
          <cell r="A2506" t="str">
            <v>C2567</v>
          </cell>
          <cell r="B2506" t="str">
            <v>TUBO COBRE D= 28mm (1") CLASSE E</v>
          </cell>
          <cell r="C2506" t="str">
            <v>M</v>
          </cell>
          <cell r="D2506">
            <v>69.09</v>
          </cell>
        </row>
        <row r="2507">
          <cell r="A2507" t="str">
            <v>C2568</v>
          </cell>
          <cell r="B2507" t="str">
            <v>TUBO COBRE D= 35mm (1 1/4") CLASSE E</v>
          </cell>
          <cell r="C2507" t="str">
            <v>M</v>
          </cell>
          <cell r="D2507">
            <v>100.64</v>
          </cell>
        </row>
        <row r="2508">
          <cell r="A2508" t="str">
            <v>C2569</v>
          </cell>
          <cell r="B2508" t="str">
            <v>TUBO COBRE D= 42mm (1 1/2") CLASSE E</v>
          </cell>
          <cell r="C2508" t="str">
            <v>M</v>
          </cell>
          <cell r="D2508">
            <v>132.47999999999999</v>
          </cell>
        </row>
        <row r="2509">
          <cell r="A2509" t="str">
            <v>C2570</v>
          </cell>
          <cell r="B2509" t="str">
            <v>TUBO COBRE D= 54mm (2") CLASSE E</v>
          </cell>
          <cell r="C2509" t="str">
            <v>M</v>
          </cell>
          <cell r="D2509">
            <v>192.37</v>
          </cell>
        </row>
        <row r="2510">
          <cell r="A2510" t="str">
            <v>C2571</v>
          </cell>
          <cell r="B2510" t="str">
            <v>TUBO COBRE D= 66mm (2 1/2") CLASSE E</v>
          </cell>
          <cell r="C2510" t="str">
            <v>M</v>
          </cell>
          <cell r="D2510">
            <v>267.83</v>
          </cell>
        </row>
        <row r="2511">
          <cell r="A2511" t="str">
            <v>C2572</v>
          </cell>
          <cell r="B2511" t="str">
            <v>TUBO COBRE D= 79mm (3") CLASSE E</v>
          </cell>
          <cell r="C2511" t="str">
            <v>M</v>
          </cell>
          <cell r="D2511">
            <v>385.75</v>
          </cell>
        </row>
        <row r="2512">
          <cell r="A2512" t="str">
            <v>C2573</v>
          </cell>
          <cell r="B2512" t="str">
            <v>TUBO COBRE D=104mm (4") CLASSE E</v>
          </cell>
          <cell r="C2512" t="str">
            <v>M</v>
          </cell>
          <cell r="D2512">
            <v>562.65</v>
          </cell>
        </row>
        <row r="2513">
          <cell r="A2513" t="str">
            <v>C2574</v>
          </cell>
          <cell r="B2513" t="str">
            <v>TUBO COBRE INCLUSIVE CONEXÕES D= 15mm (1/2") CLASSE E</v>
          </cell>
          <cell r="C2513" t="str">
            <v>M</v>
          </cell>
          <cell r="D2513">
            <v>66.88</v>
          </cell>
        </row>
        <row r="2514">
          <cell r="A2514" t="str">
            <v>C2575</v>
          </cell>
          <cell r="B2514" t="str">
            <v>TUBO COBRE INCLUSIVE CONEXÕES D= 22mm (3/4") CLASSE E</v>
          </cell>
          <cell r="C2514" t="str">
            <v>M</v>
          </cell>
          <cell r="D2514">
            <v>100.42</v>
          </cell>
        </row>
        <row r="2515">
          <cell r="A2515" t="str">
            <v>C2576</v>
          </cell>
          <cell r="B2515" t="str">
            <v>TUBO COBRE INCLUSIVE CONEXÕES D= 28mm (1") CLASSE E</v>
          </cell>
          <cell r="C2515" t="str">
            <v>M</v>
          </cell>
          <cell r="D2515">
            <v>120.92</v>
          </cell>
        </row>
        <row r="2516">
          <cell r="A2516" t="str">
            <v>C2577</v>
          </cell>
          <cell r="B2516" t="str">
            <v>TUBO COBRE INCLUSIVE CONEXÕES D= 35mm (1 1/4") CLASSE E</v>
          </cell>
          <cell r="C2516" t="str">
            <v>M</v>
          </cell>
          <cell r="D2516">
            <v>168.64</v>
          </cell>
        </row>
        <row r="2517">
          <cell r="A2517" t="str">
            <v>C2578</v>
          </cell>
          <cell r="B2517" t="str">
            <v>TUBO COBRE INCLUSIVE CONEXÕES D= 42mm (1 1/2") CLASSE E</v>
          </cell>
          <cell r="C2517" t="str">
            <v>M</v>
          </cell>
          <cell r="D2517">
            <v>207.91</v>
          </cell>
        </row>
        <row r="2518">
          <cell r="A2518" t="str">
            <v>C2579</v>
          </cell>
          <cell r="B2518" t="str">
            <v>TUBO COBRE INCLUSIVE CONEXÕES D= 54mm (2") CLASSE E</v>
          </cell>
          <cell r="C2518" t="str">
            <v>M</v>
          </cell>
          <cell r="D2518">
            <v>299.04000000000002</v>
          </cell>
        </row>
        <row r="2519">
          <cell r="A2519" t="str">
            <v>C2580</v>
          </cell>
          <cell r="B2519" t="str">
            <v>TUBO COBRE INCLUSIVE CONEXÕES D= 66mm (2 1/2") CLASSE E</v>
          </cell>
          <cell r="C2519" t="str">
            <v>M</v>
          </cell>
          <cell r="D2519">
            <v>413.26</v>
          </cell>
        </row>
        <row r="2520">
          <cell r="A2520" t="str">
            <v>C2581</v>
          </cell>
          <cell r="B2520" t="str">
            <v>TUBO COBRE INCLUSIVE CONEXÕES D= 79mm (3") CLASSE E</v>
          </cell>
          <cell r="C2520" t="str">
            <v>M</v>
          </cell>
          <cell r="D2520">
            <v>552.04999999999995</v>
          </cell>
        </row>
        <row r="2521">
          <cell r="A2521" t="str">
            <v>C2582</v>
          </cell>
          <cell r="B2521" t="str">
            <v>TUBO COBRE INCLUSIVE CONEXÕES D=104mm (4") CLASSE E</v>
          </cell>
          <cell r="C2521" t="str">
            <v>M</v>
          </cell>
          <cell r="D2521">
            <v>799.26</v>
          </cell>
        </row>
        <row r="2522">
          <cell r="A2522" t="str">
            <v>REGISTROS E VÁLVULAS</v>
          </cell>
          <cell r="D2522">
            <v>16005.14</v>
          </cell>
        </row>
        <row r="2523">
          <cell r="A2523" t="str">
            <v>C3599</v>
          </cell>
          <cell r="B2523" t="str">
            <v>MUTIRÃO MISTO - REGISTRO DE GAVETA BRUTO D=20mm (3/4")</v>
          </cell>
          <cell r="C2523" t="str">
            <v>UN</v>
          </cell>
          <cell r="D2523">
            <v>48.91</v>
          </cell>
        </row>
        <row r="2524">
          <cell r="A2524" t="str">
            <v>C3600</v>
          </cell>
          <cell r="B2524" t="str">
            <v>MUTIRÃO MISTO - REGISTRO DE PRESSÃO D=20mm (3/4")</v>
          </cell>
          <cell r="C2524" t="str">
            <v>UN</v>
          </cell>
          <cell r="D2524">
            <v>36.17</v>
          </cell>
        </row>
        <row r="2525">
          <cell r="A2525" t="str">
            <v>C2156</v>
          </cell>
          <cell r="B2525" t="str">
            <v>REGISTRO DE GAVETA BRUTO D= 15mm (1/2")</v>
          </cell>
          <cell r="C2525" t="str">
            <v>UN</v>
          </cell>
          <cell r="D2525">
            <v>58.37</v>
          </cell>
        </row>
        <row r="2526">
          <cell r="A2526" t="str">
            <v>C2157</v>
          </cell>
          <cell r="B2526" t="str">
            <v>REGISTRO DE GAVETA BRUTO D= 20mm (3/4")</v>
          </cell>
          <cell r="C2526" t="str">
            <v>UN</v>
          </cell>
          <cell r="D2526">
            <v>60.3</v>
          </cell>
        </row>
        <row r="2527">
          <cell r="A2527" t="str">
            <v>C2158</v>
          </cell>
          <cell r="B2527" t="str">
            <v>REGISTRO DE GAVETA BRUTO D= 25mm (1")</v>
          </cell>
          <cell r="C2527" t="str">
            <v>UN</v>
          </cell>
          <cell r="D2527">
            <v>80.31</v>
          </cell>
        </row>
        <row r="2528">
          <cell r="A2528" t="str">
            <v>C2159</v>
          </cell>
          <cell r="B2528" t="str">
            <v>REGISTRO DE GAVETA BRUTO D= 32mm (1 1/4")</v>
          </cell>
          <cell r="C2528" t="str">
            <v>UN</v>
          </cell>
          <cell r="D2528">
            <v>114.8</v>
          </cell>
        </row>
        <row r="2529">
          <cell r="A2529" t="str">
            <v>C2160</v>
          </cell>
          <cell r="B2529" t="str">
            <v>REGISTRO DE GAVETA BRUTO D= 40mm (1 1/2")</v>
          </cell>
          <cell r="C2529" t="str">
            <v>UN</v>
          </cell>
          <cell r="D2529">
            <v>134.37</v>
          </cell>
        </row>
        <row r="2530">
          <cell r="A2530" t="str">
            <v>C2161</v>
          </cell>
          <cell r="B2530" t="str">
            <v>REGISTRO DE GAVETA BRUTO D= 50mm (2")</v>
          </cell>
          <cell r="C2530" t="str">
            <v>UN</v>
          </cell>
          <cell r="D2530">
            <v>171.25</v>
          </cell>
        </row>
        <row r="2531">
          <cell r="A2531" t="str">
            <v>C2162</v>
          </cell>
          <cell r="B2531" t="str">
            <v>REGISTRO DE GAVETA BRUTO D= 65mm (2 1/2")</v>
          </cell>
          <cell r="C2531" t="str">
            <v>UN</v>
          </cell>
          <cell r="D2531">
            <v>325.52</v>
          </cell>
        </row>
        <row r="2532">
          <cell r="A2532" t="str">
            <v>C2163</v>
          </cell>
          <cell r="B2532" t="str">
            <v>REGISTRO DE GAVETA BRUTO D= 80mm (3")</v>
          </cell>
          <cell r="C2532" t="str">
            <v>UN</v>
          </cell>
          <cell r="D2532">
            <v>382.56</v>
          </cell>
        </row>
        <row r="2533">
          <cell r="A2533" t="str">
            <v>C2164</v>
          </cell>
          <cell r="B2533" t="str">
            <v>REGISTRO DE GAVETA BRUTO D=100mm (4")</v>
          </cell>
          <cell r="C2533" t="str">
            <v>UN</v>
          </cell>
          <cell r="D2533">
            <v>752.9</v>
          </cell>
        </row>
        <row r="2534">
          <cell r="A2534" t="str">
            <v>C2165</v>
          </cell>
          <cell r="B2534" t="str">
            <v>REGISTRO DE GAVETA C/CANOPLA CROMADA D= 15mm (1/2")</v>
          </cell>
          <cell r="C2534" t="str">
            <v>UN</v>
          </cell>
          <cell r="D2534">
            <v>103.5</v>
          </cell>
        </row>
        <row r="2535">
          <cell r="A2535" t="str">
            <v>C2166</v>
          </cell>
          <cell r="B2535" t="str">
            <v>REGISTRO DE GAVETA C/CANOPLA CROMADA D= 20mm (3/4")</v>
          </cell>
          <cell r="C2535" t="str">
            <v>UN</v>
          </cell>
          <cell r="D2535">
            <v>113.18</v>
          </cell>
        </row>
        <row r="2536">
          <cell r="A2536" t="str">
            <v>C2167</v>
          </cell>
          <cell r="B2536" t="str">
            <v>REGISTRO DE GAVETA C/CANOPLA CROMADA D= 25mm (1")</v>
          </cell>
          <cell r="C2536" t="str">
            <v>UN</v>
          </cell>
          <cell r="D2536">
            <v>132.1</v>
          </cell>
        </row>
        <row r="2537">
          <cell r="A2537" t="str">
            <v>C2168</v>
          </cell>
          <cell r="B2537" t="str">
            <v>REGISTRO DE GAVETA C/CANOPLA CROMADA D= 32mm (1 1/4")</v>
          </cell>
          <cell r="C2537" t="str">
            <v>UN</v>
          </cell>
          <cell r="D2537">
            <v>188.42</v>
          </cell>
        </row>
        <row r="2538">
          <cell r="A2538" t="str">
            <v>C2169</v>
          </cell>
          <cell r="B2538" t="str">
            <v>REGISTRO DE GAVETA C/CANOPLA CROMADA D= 40mm (1 1/2")</v>
          </cell>
          <cell r="C2538" t="str">
            <v>UN</v>
          </cell>
          <cell r="D2538">
            <v>195.12</v>
          </cell>
        </row>
        <row r="2539">
          <cell r="A2539" t="str">
            <v>C2171</v>
          </cell>
          <cell r="B2539" t="str">
            <v>REGISTRO DE PRESSÃO C/CANOPLA CROMADA D= 15mm (1/2")</v>
          </cell>
          <cell r="C2539" t="str">
            <v>UN</v>
          </cell>
          <cell r="D2539">
            <v>105.68</v>
          </cell>
        </row>
        <row r="2540">
          <cell r="A2540" t="str">
            <v>C2172</v>
          </cell>
          <cell r="B2540" t="str">
            <v>REGISTRO DE PRESSÃO C/CANOPLA CROMADA D= 20mm (3/4")</v>
          </cell>
          <cell r="C2540" t="str">
            <v>UN</v>
          </cell>
          <cell r="D2540">
            <v>108.4</v>
          </cell>
        </row>
        <row r="2541">
          <cell r="A2541" t="str">
            <v>C2170</v>
          </cell>
          <cell r="B2541" t="str">
            <v>REGISTRO DE PRESSAO C/CANOPLA CROMADA D=25MM (1")</v>
          </cell>
          <cell r="C2541" t="str">
            <v>UN</v>
          </cell>
          <cell r="D2541">
            <v>111.37</v>
          </cell>
        </row>
        <row r="2542">
          <cell r="A2542" t="str">
            <v>C3601</v>
          </cell>
          <cell r="B2542" t="str">
            <v>REGISTRO DE PRESSÃO D=20mm (3/4") - PADRÃO POPULAR</v>
          </cell>
          <cell r="C2542" t="str">
            <v>UN</v>
          </cell>
          <cell r="D2542">
            <v>49.04</v>
          </cell>
        </row>
        <row r="2543">
          <cell r="A2543" t="str">
            <v>C2173</v>
          </cell>
          <cell r="B2543" t="str">
            <v>REGISTRO DE RECALQUE NO PASSEIO D= 65mm (2 1/2")</v>
          </cell>
          <cell r="C2543" t="str">
            <v>UN</v>
          </cell>
          <cell r="D2543">
            <v>796.83</v>
          </cell>
        </row>
        <row r="2544">
          <cell r="A2544" t="str">
            <v>C2177</v>
          </cell>
          <cell r="B2544" t="str">
            <v>REGISTRO GLOBO /FECHO RÁPIDO DE 3/4"</v>
          </cell>
          <cell r="C2544" t="str">
            <v>UN</v>
          </cell>
          <cell r="D2544">
            <v>70.959999999999994</v>
          </cell>
        </row>
        <row r="2545">
          <cell r="A2545" t="str">
            <v>C2176</v>
          </cell>
          <cell r="B2545" t="str">
            <v>REGISTRO GLOBO /FECHO RÁPIDO DE 1"</v>
          </cell>
          <cell r="C2545" t="str">
            <v>UN</v>
          </cell>
          <cell r="D2545">
            <v>90.73</v>
          </cell>
        </row>
        <row r="2546">
          <cell r="A2546" t="str">
            <v>C2175</v>
          </cell>
          <cell r="B2546" t="str">
            <v>REGISTRO GLOBO /FECHO RÁPIDO DE 1 1/4"</v>
          </cell>
          <cell r="C2546" t="str">
            <v>UN</v>
          </cell>
          <cell r="D2546">
            <v>128.13</v>
          </cell>
        </row>
        <row r="2547">
          <cell r="A2547" t="str">
            <v>C2178</v>
          </cell>
          <cell r="B2547" t="str">
            <v>REGISTRO GLOBO/FECHO RÁPIDO DE 1 1/2"</v>
          </cell>
          <cell r="C2547" t="str">
            <v>UN</v>
          </cell>
          <cell r="D2547">
            <v>151.43</v>
          </cell>
        </row>
        <row r="2548">
          <cell r="A2548" t="str">
            <v>C2174</v>
          </cell>
          <cell r="B2548" t="str">
            <v>REGISTRO GLOBO / FECHO RÁPIDO DE 2"</v>
          </cell>
          <cell r="C2548" t="str">
            <v>UN</v>
          </cell>
          <cell r="D2548">
            <v>225.66</v>
          </cell>
        </row>
        <row r="2549">
          <cell r="A2549" t="str">
            <v>C4403</v>
          </cell>
          <cell r="B2549" t="str">
            <v>REGISTRO GLOBO / FECHO RÁPIDO DE 2 1/2"</v>
          </cell>
          <cell r="C2549" t="str">
            <v>UN</v>
          </cell>
          <cell r="D2549">
            <v>239.48</v>
          </cell>
        </row>
        <row r="2550">
          <cell r="A2550" t="str">
            <v>C3695</v>
          </cell>
          <cell r="B2550" t="str">
            <v>REGISTRO GLOBO EM BRONZE ROSC. DE 3/4"</v>
          </cell>
          <cell r="C2550" t="str">
            <v>UN</v>
          </cell>
          <cell r="D2550">
            <v>82.35</v>
          </cell>
        </row>
        <row r="2551">
          <cell r="A2551" t="str">
            <v>C3714</v>
          </cell>
          <cell r="B2551" t="str">
            <v>REGISTRO GLOBO EM BRONZE ROSC. DE 1"</v>
          </cell>
          <cell r="C2551" t="str">
            <v>UN</v>
          </cell>
          <cell r="D2551">
            <v>102.21</v>
          </cell>
        </row>
        <row r="2552">
          <cell r="A2552" t="str">
            <v>C2684</v>
          </cell>
          <cell r="B2552" t="str">
            <v>VÁLVULA DE DESCARGA CROMADA C/CANOPLA LISA DE 32 OU 40mm</v>
          </cell>
          <cell r="C2552" t="str">
            <v>UN</v>
          </cell>
          <cell r="D2552">
            <v>273.99</v>
          </cell>
        </row>
        <row r="2553">
          <cell r="A2553" t="str">
            <v>C2685</v>
          </cell>
          <cell r="B2553" t="str">
            <v>VÁLVULA DE DESCARGA CROMADA C/REGISTRO ACOPLADO DE 32 OU 40mm</v>
          </cell>
          <cell r="C2553" t="str">
            <v>UN</v>
          </cell>
          <cell r="D2553">
            <v>402.33</v>
          </cell>
        </row>
        <row r="2554">
          <cell r="A2554" t="str">
            <v>C2686</v>
          </cell>
          <cell r="B2554" t="str">
            <v>VÁLVULA DE DESCARGA PVC RÍGIDO S/REGISTRO .ACOPLADO. D=50mm (1 1/2")</v>
          </cell>
          <cell r="C2554" t="str">
            <v>UN</v>
          </cell>
          <cell r="D2554">
            <v>193.3</v>
          </cell>
        </row>
        <row r="2555">
          <cell r="A2555" t="str">
            <v>C2687</v>
          </cell>
          <cell r="B2555" t="str">
            <v>VÁLVULA DE FLUXO EM AÇO GALVANIZADO DE  (2 1/2")</v>
          </cell>
          <cell r="C2555" t="str">
            <v>UN</v>
          </cell>
          <cell r="D2555">
            <v>457.82</v>
          </cell>
        </row>
        <row r="2556">
          <cell r="A2556" t="str">
            <v>C2688</v>
          </cell>
          <cell r="B2556" t="str">
            <v>VÁLVULA DE RETENÇÃO DE PÉ C/CRIVO D= 15mm (1/2")</v>
          </cell>
          <cell r="C2556" t="str">
            <v>UN</v>
          </cell>
          <cell r="D2556">
            <v>77.98</v>
          </cell>
        </row>
        <row r="2557">
          <cell r="A2557" t="str">
            <v>C2689</v>
          </cell>
          <cell r="B2557" t="str">
            <v>VÁLVULA DE RETENÇÃO DE PÉ C/CRIVO D= 20mm (3/4")</v>
          </cell>
          <cell r="C2557" t="str">
            <v>UN</v>
          </cell>
          <cell r="D2557">
            <v>85.41</v>
          </cell>
        </row>
        <row r="2558">
          <cell r="A2558" t="str">
            <v>C2690</v>
          </cell>
          <cell r="B2558" t="str">
            <v>VÁLVULA DE RETENÇÃO DE PÉ C/CRIVO D= 25mm (1")</v>
          </cell>
          <cell r="C2558" t="str">
            <v>UN</v>
          </cell>
          <cell r="D2558">
            <v>91.79</v>
          </cell>
        </row>
        <row r="2559">
          <cell r="A2559" t="str">
            <v>C2691</v>
          </cell>
          <cell r="B2559" t="str">
            <v>VÁLVULA DE RETENÇÃO DE PÉ C/CRIVO D= 32mm (1 1/4")</v>
          </cell>
          <cell r="C2559" t="str">
            <v>UN</v>
          </cell>
          <cell r="D2559">
            <v>145.25</v>
          </cell>
        </row>
        <row r="2560">
          <cell r="A2560" t="str">
            <v>C2692</v>
          </cell>
          <cell r="B2560" t="str">
            <v>VÁLVULA DE RETENÇÃO DE PÉ C/CRIVO D= 40mm (1 1/2")</v>
          </cell>
          <cell r="C2560" t="str">
            <v>UN</v>
          </cell>
          <cell r="D2560">
            <v>152.4</v>
          </cell>
        </row>
        <row r="2561">
          <cell r="A2561" t="str">
            <v>C2693</v>
          </cell>
          <cell r="B2561" t="str">
            <v>VÁLVULA DE RETENÇÃO DE PÉ C/CRIVO D= 50mm (2")</v>
          </cell>
          <cell r="C2561" t="str">
            <v>UN</v>
          </cell>
          <cell r="D2561">
            <v>209.94</v>
          </cell>
        </row>
        <row r="2562">
          <cell r="A2562" t="str">
            <v>C2694</v>
          </cell>
          <cell r="B2562" t="str">
            <v>VÁLVULA DE RETENÇÃO DE PÉ C/CRIVO D= 65mm (2 1/2")</v>
          </cell>
          <cell r="C2562" t="str">
            <v>UN</v>
          </cell>
          <cell r="D2562">
            <v>357.31</v>
          </cell>
        </row>
        <row r="2563">
          <cell r="A2563" t="str">
            <v>C2695</v>
          </cell>
          <cell r="B2563" t="str">
            <v>VÁLVULA DE RETENÇÃO DE PÉ C/CRIVO D= 80mm (3")</v>
          </cell>
          <cell r="C2563" t="str">
            <v>UN</v>
          </cell>
          <cell r="D2563">
            <v>469.42</v>
          </cell>
        </row>
        <row r="2564">
          <cell r="A2564" t="str">
            <v>C2696</v>
          </cell>
          <cell r="B2564" t="str">
            <v>VÁLVULA DE RETENÇÃO DE PÉ C/CRIVO D=100mm (4")</v>
          </cell>
          <cell r="C2564" t="str">
            <v>UN</v>
          </cell>
          <cell r="D2564">
            <v>799.9</v>
          </cell>
        </row>
        <row r="2565">
          <cell r="A2565" t="str">
            <v>C4775</v>
          </cell>
          <cell r="B2565" t="str">
            <v>VÁLVULA DE RETENÇÃO DE PVC P/ ESGOTO D=150MM</v>
          </cell>
          <cell r="C2565" t="str">
            <v>UN</v>
          </cell>
          <cell r="D2565">
            <v>336.34</v>
          </cell>
        </row>
        <row r="2566">
          <cell r="A2566" t="str">
            <v>C2707</v>
          </cell>
          <cell r="B2566" t="str">
            <v>VÁLVULA DE RETENÇÃO HORIZONTAL D= 15mm (1/2")</v>
          </cell>
          <cell r="C2566" t="str">
            <v>UN</v>
          </cell>
          <cell r="D2566">
            <v>72.25</v>
          </cell>
        </row>
        <row r="2567">
          <cell r="A2567" t="str">
            <v>C2708</v>
          </cell>
          <cell r="B2567" t="str">
            <v>VÁLVULA DE RETENÇÃO HORIZONTAL D= 20mm (3/4")</v>
          </cell>
          <cell r="C2567" t="str">
            <v>UN</v>
          </cell>
          <cell r="D2567">
            <v>87.74</v>
          </cell>
        </row>
        <row r="2568">
          <cell r="A2568" t="str">
            <v>C2709</v>
          </cell>
          <cell r="B2568" t="str">
            <v>VÁLVULA DE RETENÇÃO HORIZONTAL D= 25mm (1")</v>
          </cell>
          <cell r="C2568" t="str">
            <v>UN</v>
          </cell>
          <cell r="D2568">
            <v>110.76</v>
          </cell>
        </row>
        <row r="2569">
          <cell r="A2569" t="str">
            <v>C2710</v>
          </cell>
          <cell r="B2569" t="str">
            <v>VÁLVULA DE RETENÇÃO HORIZONTAL D= 32mm (1 1/4")</v>
          </cell>
          <cell r="C2569" t="str">
            <v>UN</v>
          </cell>
          <cell r="D2569">
            <v>172.63</v>
          </cell>
        </row>
        <row r="2570">
          <cell r="A2570" t="str">
            <v>C2711</v>
          </cell>
          <cell r="B2570" t="str">
            <v>VÁLVULA DE RETENÇÃO HORIZONTAL D= 40mm (1 1/2")</v>
          </cell>
          <cell r="C2570" t="str">
            <v>UN</v>
          </cell>
          <cell r="D2570">
            <v>219.92</v>
          </cell>
        </row>
        <row r="2571">
          <cell r="A2571" t="str">
            <v>C2712</v>
          </cell>
          <cell r="B2571" t="str">
            <v>VÁLVULA DE RETENÇÃO HORIZONTAL D= 50mm (2")</v>
          </cell>
          <cell r="C2571" t="str">
            <v>UN</v>
          </cell>
          <cell r="D2571">
            <v>281.54000000000002</v>
          </cell>
        </row>
        <row r="2572">
          <cell r="A2572" t="str">
            <v>C2713</v>
          </cell>
          <cell r="B2572" t="str">
            <v>VÁLVULA DE RETENÇÃO HORIZONTAL D= 65mm (2 1/2")</v>
          </cell>
          <cell r="C2572" t="str">
            <v>UN</v>
          </cell>
          <cell r="D2572">
            <v>444.34</v>
          </cell>
        </row>
        <row r="2573">
          <cell r="A2573" t="str">
            <v>C2714</v>
          </cell>
          <cell r="B2573" t="str">
            <v>VÁLVULA DE RETENÇÃO HORIZONTAL D= 80mm (3")</v>
          </cell>
          <cell r="C2573" t="str">
            <v>UN</v>
          </cell>
          <cell r="D2573">
            <v>603.19000000000005</v>
          </cell>
        </row>
        <row r="2574">
          <cell r="A2574" t="str">
            <v>C2706</v>
          </cell>
          <cell r="B2574" t="str">
            <v>VÁLVULA DE RETENÇÃO HORIZONTAL D= 100mm (4")</v>
          </cell>
          <cell r="C2574" t="str">
            <v>UN</v>
          </cell>
          <cell r="D2574">
            <v>904.73</v>
          </cell>
        </row>
        <row r="2575">
          <cell r="A2575" t="str">
            <v>C2697</v>
          </cell>
          <cell r="B2575" t="str">
            <v>VÁLVULA DE RETENÇÃO HORIZ.OU VERT. D= 15mm (1/2")</v>
          </cell>
          <cell r="C2575" t="str">
            <v>UN</v>
          </cell>
          <cell r="D2575">
            <v>72.25</v>
          </cell>
        </row>
        <row r="2576">
          <cell r="A2576" t="str">
            <v>C2698</v>
          </cell>
          <cell r="B2576" t="str">
            <v>VÁLVULA DE RETENÇÃO HORIZ.OU VERT. D= 20mm (3/4")</v>
          </cell>
          <cell r="C2576" t="str">
            <v>UN</v>
          </cell>
          <cell r="D2576">
            <v>87.74</v>
          </cell>
        </row>
        <row r="2577">
          <cell r="A2577" t="str">
            <v>C2699</v>
          </cell>
          <cell r="B2577" t="str">
            <v>VÁLVULA DE RETENÇÃO HORIZ.OU VERT. D= 25mm (1")</v>
          </cell>
          <cell r="C2577" t="str">
            <v>UN</v>
          </cell>
          <cell r="D2577">
            <v>110.76</v>
          </cell>
        </row>
        <row r="2578">
          <cell r="A2578" t="str">
            <v>C2700</v>
          </cell>
          <cell r="B2578" t="str">
            <v>VÁLVULA DE RETENÇÃO HORIZ.OU VERT. D= 32mm (1 1/4")</v>
          </cell>
          <cell r="C2578" t="str">
            <v>UN</v>
          </cell>
          <cell r="D2578">
            <v>172.63</v>
          </cell>
        </row>
        <row r="2579">
          <cell r="A2579" t="str">
            <v>C2701</v>
          </cell>
          <cell r="B2579" t="str">
            <v>VÁLVULA DE RETENÇÃO HORIZ.OU VERT. D= 40mm (1 1/2")</v>
          </cell>
          <cell r="C2579" t="str">
            <v>UN</v>
          </cell>
          <cell r="D2579">
            <v>219.92</v>
          </cell>
        </row>
        <row r="2580">
          <cell r="A2580" t="str">
            <v>C2702</v>
          </cell>
          <cell r="B2580" t="str">
            <v>VÁLVULA DE RETENÇÃO HORIZ.OU VERT. D= 50mm (2")</v>
          </cell>
          <cell r="C2580" t="str">
            <v>UN</v>
          </cell>
          <cell r="D2580">
            <v>281.54000000000002</v>
          </cell>
        </row>
        <row r="2581">
          <cell r="A2581" t="str">
            <v>C2703</v>
          </cell>
          <cell r="B2581" t="str">
            <v>VÁLVULA DE RETENÇÃO HORIZ.OU VERT. D= 65mm (2 1/2")</v>
          </cell>
          <cell r="C2581" t="str">
            <v>UN</v>
          </cell>
          <cell r="D2581">
            <v>444.34</v>
          </cell>
        </row>
        <row r="2582">
          <cell r="A2582" t="str">
            <v>C2704</v>
          </cell>
          <cell r="B2582" t="str">
            <v>VÁLVULA DE RETENÇÃO HORIZ.OU VERT. D= 80mm (3")</v>
          </cell>
          <cell r="C2582" t="str">
            <v>UN</v>
          </cell>
          <cell r="D2582">
            <v>603.19000000000005</v>
          </cell>
        </row>
        <row r="2583">
          <cell r="A2583" t="str">
            <v>C2705</v>
          </cell>
          <cell r="B2583" t="str">
            <v>VÁLVULA DE RETENÇÃO HORIZ.OU VERT. D=100mm (4")</v>
          </cell>
          <cell r="C2583" t="str">
            <v>UN</v>
          </cell>
          <cell r="D2583">
            <v>904.73</v>
          </cell>
        </row>
        <row r="2584">
          <cell r="A2584" t="str">
            <v>C4005</v>
          </cell>
          <cell r="B2584" t="str">
            <v>VÁLVULA ELETRÔNICA CROMADA P/ MICTÓRIO</v>
          </cell>
          <cell r="C2584" t="str">
            <v>UN</v>
          </cell>
          <cell r="D2584">
            <v>324.89999999999998</v>
          </cell>
        </row>
        <row r="2585">
          <cell r="A2585" t="str">
            <v>C3715</v>
          </cell>
          <cell r="B2585" t="str">
            <v>VÁLVULA MOTORIZADA DE 2 VIAS ROSC. DE 3/4"</v>
          </cell>
          <cell r="C2585" t="str">
            <v>UN</v>
          </cell>
          <cell r="D2585">
            <v>327.43</v>
          </cell>
        </row>
        <row r="2586">
          <cell r="A2586" t="str">
            <v>C3716</v>
          </cell>
          <cell r="B2586" t="str">
            <v>VÁLVULA MOTORIZADA DE 2 VIAS ROSC. DE 1"</v>
          </cell>
          <cell r="C2586" t="str">
            <v>UN</v>
          </cell>
          <cell r="D2586">
            <v>345.38</v>
          </cell>
        </row>
        <row r="2587">
          <cell r="A2587" t="str">
            <v>LOUÇAS, METAIS E ACESSÓRIOS</v>
          </cell>
          <cell r="D2587">
            <v>42637.38</v>
          </cell>
        </row>
        <row r="2588">
          <cell r="A2588" t="str">
            <v>C0091</v>
          </cell>
          <cell r="B2588" t="str">
            <v>APARELHO MISTURADOR P/PIA TIPO MESA</v>
          </cell>
          <cell r="C2588" t="str">
            <v>UN</v>
          </cell>
          <cell r="D2588">
            <v>292.01</v>
          </cell>
        </row>
        <row r="2589">
          <cell r="A2589" t="str">
            <v>C0092</v>
          </cell>
          <cell r="B2589" t="str">
            <v>APARELHO MISTURADOR P/PIA TIPO PAREDE</v>
          </cell>
          <cell r="C2589" t="str">
            <v>UN</v>
          </cell>
          <cell r="D2589">
            <v>328.68</v>
          </cell>
        </row>
        <row r="2590">
          <cell r="A2590" t="str">
            <v>C0225</v>
          </cell>
          <cell r="B2590" t="str">
            <v>ARMÁRIO DE EMBUTIR C/ESPELHO (45x60)cm</v>
          </cell>
          <cell r="C2590" t="str">
            <v>UN</v>
          </cell>
          <cell r="D2590">
            <v>174.89</v>
          </cell>
        </row>
        <row r="2591">
          <cell r="A2591" t="str">
            <v>C0348</v>
          </cell>
          <cell r="B2591" t="str">
            <v>BACIA DE LOUÇA BRANCA C/CAIXA ACOPLADA</v>
          </cell>
          <cell r="C2591" t="str">
            <v>UN</v>
          </cell>
          <cell r="D2591">
            <v>670.95</v>
          </cell>
        </row>
        <row r="2592">
          <cell r="A2592" t="str">
            <v>C0349</v>
          </cell>
          <cell r="B2592" t="str">
            <v>BACIA DE LOUÇA BRANCA C/CAIXA ACOPLADA, ENTRADA HORIZONTAL</v>
          </cell>
          <cell r="C2592" t="str">
            <v>UN</v>
          </cell>
          <cell r="D2592">
            <v>696.69</v>
          </cell>
        </row>
        <row r="2593">
          <cell r="A2593" t="str">
            <v>C3247</v>
          </cell>
          <cell r="B2593" t="str">
            <v>BACIA DE LOUÇA BRANCA P/ CRIANÇA, INCLUSIVE TAMPA</v>
          </cell>
          <cell r="C2593" t="str">
            <v>UN</v>
          </cell>
          <cell r="D2593">
            <v>641.59</v>
          </cell>
        </row>
        <row r="2594">
          <cell r="A2594" t="str">
            <v>C0350</v>
          </cell>
          <cell r="B2594" t="str">
            <v>BACIA SIFONADA DE LOUÇA BRANCA C/ACESSÓRIOS E TUBO DE LIGAÇÃO</v>
          </cell>
          <cell r="C2594" t="str">
            <v>UN</v>
          </cell>
          <cell r="D2594">
            <v>418.47</v>
          </cell>
        </row>
        <row r="2595">
          <cell r="A2595" t="str">
            <v>C0351</v>
          </cell>
          <cell r="B2595" t="str">
            <v>BACIA TURCA DE LOUÇA BRANCA</v>
          </cell>
          <cell r="C2595" t="str">
            <v>UN</v>
          </cell>
          <cell r="D2595">
            <v>879.23</v>
          </cell>
        </row>
        <row r="2596">
          <cell r="A2596" t="str">
            <v>C0355</v>
          </cell>
          <cell r="B2596" t="str">
            <v>BANCADA DE GRANITO C/ 2  CUBAS LOUÇAS, S/ACESSÓRIOS (1.60x0.60)m</v>
          </cell>
          <cell r="C2596" t="str">
            <v>UN</v>
          </cell>
          <cell r="D2596">
            <v>753.94</v>
          </cell>
        </row>
        <row r="2597">
          <cell r="A2597" t="str">
            <v>C0356</v>
          </cell>
          <cell r="B2597" t="str">
            <v>BANCADA DE GRANITO C/ 3 CUBAS DE LOUÇAS, S/ACESSÓRIOS (2.00x0.60)m</v>
          </cell>
          <cell r="C2597" t="str">
            <v>UN</v>
          </cell>
          <cell r="D2597">
            <v>989.19</v>
          </cell>
        </row>
        <row r="2598">
          <cell r="A2598" t="str">
            <v>C0357</v>
          </cell>
          <cell r="B2598" t="str">
            <v>BANCADA DE GRANITO (OUTRAS CORES) E= 3cm (COLOCADO)</v>
          </cell>
          <cell r="C2598" t="str">
            <v>M2</v>
          </cell>
          <cell r="D2598">
            <v>615.17999999999995</v>
          </cell>
        </row>
        <row r="2599">
          <cell r="A2599" t="str">
            <v>C4068</v>
          </cell>
          <cell r="B2599" t="str">
            <v>BANCADA DE GRANITO CINZA E=2cm</v>
          </cell>
          <cell r="C2599" t="str">
            <v>M2</v>
          </cell>
          <cell r="D2599">
            <v>418.56</v>
          </cell>
        </row>
        <row r="2600">
          <cell r="A2600" t="str">
            <v>C4069</v>
          </cell>
          <cell r="B2600" t="str">
            <v>BANCADA DE GRANITO (OUTRAS CORES) ESP. = 2cm (COLOCADO)</v>
          </cell>
          <cell r="C2600" t="str">
            <v>M2</v>
          </cell>
          <cell r="D2600">
            <v>505.68</v>
          </cell>
        </row>
        <row r="2601">
          <cell r="A2601" t="str">
            <v>C0358</v>
          </cell>
          <cell r="B2601" t="str">
            <v>BANCADA DE GRANITO PRETO C/BOLEAMENTO DUPLO (COLOCADO)</v>
          </cell>
          <cell r="C2601" t="str">
            <v>M2</v>
          </cell>
          <cell r="D2601">
            <v>930.96</v>
          </cell>
        </row>
        <row r="2602">
          <cell r="A2602" t="str">
            <v>C0359</v>
          </cell>
          <cell r="B2602" t="str">
            <v>BANCADA DE MÁRMORE  LARG.= 0.60m  ESP.= 3cm</v>
          </cell>
          <cell r="C2602" t="str">
            <v>M</v>
          </cell>
          <cell r="D2602">
            <v>341.66</v>
          </cell>
        </row>
        <row r="2603">
          <cell r="A2603" t="str">
            <v>C3996</v>
          </cell>
          <cell r="B2603" t="str">
            <v>BANCADA EM GRANITO P/ LAVATÓRIO, INCL. LOUÇA BRANCA E ACESSÓRIOS</v>
          </cell>
          <cell r="C2603" t="str">
            <v>CJ</v>
          </cell>
          <cell r="D2603">
            <v>927.62</v>
          </cell>
        </row>
        <row r="2604">
          <cell r="A2604" t="str">
            <v>C3997</v>
          </cell>
          <cell r="B2604" t="str">
            <v>BANCADA EM GRANITO P/ PIA DE COZINHA, INCL. CUBA DE AÇO INOX  E ACESSÓRIOS</v>
          </cell>
          <cell r="C2604" t="str">
            <v>CJ</v>
          </cell>
          <cell r="D2604">
            <v>1008.97</v>
          </cell>
        </row>
        <row r="2605">
          <cell r="A2605" t="str">
            <v>C3670</v>
          </cell>
          <cell r="B2605" t="str">
            <v>BANHEIRA HOSPITALAR C/ TAMPO E CUBA DE AÇO INOX DIMENSÃO 1800X600MM</v>
          </cell>
          <cell r="C2605" t="str">
            <v>UN</v>
          </cell>
          <cell r="D2605">
            <v>1965.8</v>
          </cell>
        </row>
        <row r="2606">
          <cell r="A2606" t="str">
            <v>C0386</v>
          </cell>
          <cell r="B2606" t="str">
            <v>BEBEDOURO EM AÇO INOX COM 1,60m</v>
          </cell>
          <cell r="C2606" t="str">
            <v>UN</v>
          </cell>
          <cell r="D2606">
            <v>2438.88</v>
          </cell>
        </row>
        <row r="2607">
          <cell r="A2607" t="str">
            <v>C0515</v>
          </cell>
          <cell r="B2607" t="str">
            <v>CABIDE DE LOUÇA BRANCA C/DOIS GANCHOS</v>
          </cell>
          <cell r="C2607" t="str">
            <v>UN</v>
          </cell>
          <cell r="D2607">
            <v>62.48</v>
          </cell>
        </row>
        <row r="2608">
          <cell r="A2608" t="str">
            <v>C0516</v>
          </cell>
          <cell r="B2608" t="str">
            <v>CABIDE DE LOUÇA BRANCA C/ UM GANCHO</v>
          </cell>
          <cell r="C2608" t="str">
            <v>UN</v>
          </cell>
          <cell r="D2608">
            <v>66.61</v>
          </cell>
        </row>
        <row r="2609">
          <cell r="A2609" t="str">
            <v>C0600</v>
          </cell>
          <cell r="B2609" t="str">
            <v>CAIXA DE DESCARGA PLÁSTICA DE SOBREPOR</v>
          </cell>
          <cell r="C2609" t="str">
            <v>UN</v>
          </cell>
          <cell r="D2609">
            <v>191.98</v>
          </cell>
        </row>
        <row r="2610">
          <cell r="A2610" t="str">
            <v>C3513</v>
          </cell>
          <cell r="B2610" t="str">
            <v>CHUVEIRO CROMADO C/ ARTICULAÇÃO</v>
          </cell>
          <cell r="C2610" t="str">
            <v>UN</v>
          </cell>
          <cell r="D2610">
            <v>107.84</v>
          </cell>
        </row>
        <row r="2611">
          <cell r="A2611" t="str">
            <v>C0797</v>
          </cell>
          <cell r="B2611" t="str">
            <v>CHUVEIRO PLÁSTICO (INSTALADO)</v>
          </cell>
          <cell r="C2611" t="str">
            <v>UN</v>
          </cell>
          <cell r="D2611">
            <v>13.89</v>
          </cell>
        </row>
        <row r="2612">
          <cell r="A2612" t="str">
            <v>C3671</v>
          </cell>
          <cell r="B2612" t="str">
            <v>CONE PARA EXPURGO EM AÇO INOX COM TAMPA E GRELHA - L=500MM X C=500MM, ALTURA ATÉ 300MM E SAÍDA D=100MM</v>
          </cell>
          <cell r="C2612" t="str">
            <v>UN</v>
          </cell>
          <cell r="D2612">
            <v>1150.49</v>
          </cell>
        </row>
        <row r="2613">
          <cell r="A2613" t="str">
            <v>C0985</v>
          </cell>
          <cell r="B2613" t="str">
            <v>CUBA DE INOX PARA BANCADA,COMPLETA</v>
          </cell>
          <cell r="C2613" t="str">
            <v>UN</v>
          </cell>
          <cell r="D2613">
            <v>420.87</v>
          </cell>
        </row>
        <row r="2614">
          <cell r="A2614" t="str">
            <v>C4770</v>
          </cell>
          <cell r="B2614" t="str">
            <v>CUBA DE LOUÇA BRANCA DE SOBREPOR, D=41CM, S/ TORNEIRA C/ ACESSÓRIOS</v>
          </cell>
          <cell r="C2614" t="str">
            <v>UN</v>
          </cell>
          <cell r="D2614">
            <v>487.39</v>
          </cell>
        </row>
        <row r="2615">
          <cell r="A2615" t="str">
            <v>C0986</v>
          </cell>
          <cell r="B2615" t="str">
            <v>CUBA DE LOUÇA DE EMBUTIR C/ TORNEIRA E ACESSÓRIOS</v>
          </cell>
          <cell r="C2615" t="str">
            <v>UN</v>
          </cell>
          <cell r="D2615">
            <v>470.23</v>
          </cell>
        </row>
        <row r="2616">
          <cell r="A2616" t="str">
            <v>C4821</v>
          </cell>
          <cell r="B2616" t="str">
            <v>CUBA DE LOUÇA DE EMBUTIR S/TORNEIRA C/ACESSÓRIOS</v>
          </cell>
          <cell r="C2616" t="str">
            <v>UN</v>
          </cell>
          <cell r="D2616">
            <v>371.57</v>
          </cell>
        </row>
        <row r="2617">
          <cell r="A2617" t="str">
            <v>C1151</v>
          </cell>
          <cell r="B2617" t="str">
            <v>DUCHA P/ WC CROMADO (INSTALADO)</v>
          </cell>
          <cell r="C2617" t="str">
            <v>UN</v>
          </cell>
          <cell r="D2617">
            <v>75.150000000000006</v>
          </cell>
        </row>
        <row r="2618">
          <cell r="A2618" t="str">
            <v>C1241</v>
          </cell>
          <cell r="B2618" t="str">
            <v>ENGATE CROMADO (INSTALADO)</v>
          </cell>
          <cell r="C2618" t="str">
            <v>UN</v>
          </cell>
          <cell r="D2618">
            <v>26.88</v>
          </cell>
        </row>
        <row r="2619">
          <cell r="A2619" t="str">
            <v>C1242</v>
          </cell>
          <cell r="B2619" t="str">
            <v>ENGATE PLÁSTICO (INSTALADO)</v>
          </cell>
          <cell r="C2619" t="str">
            <v>UN</v>
          </cell>
          <cell r="D2619">
            <v>12.44</v>
          </cell>
        </row>
        <row r="2620">
          <cell r="A2620" t="str">
            <v>C4835</v>
          </cell>
          <cell r="B2620" t="str">
            <v>ESPELHO CRISTAL, ESPESSURA 4MM, COM PARAFUSOS DE FIXAÇÃO, SEM MOLDURA</v>
          </cell>
          <cell r="C2620" t="str">
            <v>M2</v>
          </cell>
          <cell r="D2620">
            <v>531.1</v>
          </cell>
        </row>
        <row r="2621">
          <cell r="A2621" t="str">
            <v>C3669</v>
          </cell>
          <cell r="B2621" t="str">
            <v>LAVA OLHOS DE EMERGÊNCIA C/ CUBA FLEXÍVEL E CHUVEIRO P/ LABORATÓRIO</v>
          </cell>
          <cell r="C2621" t="str">
            <v>UN</v>
          </cell>
          <cell r="D2621">
            <v>774.79</v>
          </cell>
        </row>
        <row r="2622">
          <cell r="A2622" t="str">
            <v>C3003</v>
          </cell>
          <cell r="B2622" t="str">
            <v>LAVATÓRIO C/TAMPÃO DE MÁRMORE C/ 1 CUBA DE LOUÇA</v>
          </cell>
          <cell r="C2622" t="str">
            <v>UN</v>
          </cell>
          <cell r="D2622">
            <v>379.4</v>
          </cell>
        </row>
        <row r="2623">
          <cell r="A2623" t="str">
            <v>C1618</v>
          </cell>
          <cell r="B2623" t="str">
            <v>LAVATÓRIO DE LOUÇA BRANCA C/COLUNA, C/ TORNEIRA E ACESSÓRIOS</v>
          </cell>
          <cell r="C2623" t="str">
            <v>UN</v>
          </cell>
          <cell r="D2623">
            <v>682.66</v>
          </cell>
        </row>
        <row r="2624">
          <cell r="A2624" t="str">
            <v>C1619</v>
          </cell>
          <cell r="B2624" t="str">
            <v>LAVATÓRIO DE LOUÇA BRANCA S/COLUNA C/TORNEIRA E ACESSÓRIOS</v>
          </cell>
          <cell r="C2624" t="str">
            <v>UN</v>
          </cell>
          <cell r="D2624">
            <v>555.03</v>
          </cell>
        </row>
        <row r="2625">
          <cell r="A2625" t="str">
            <v>C3004</v>
          </cell>
          <cell r="B2625" t="str">
            <v>LAVATÓRIO DE LOUÇA BRANCA S/COLUNA C/TORNEIRA DE METAL E ACESSÓRIOS - PADRÃO POPULAR</v>
          </cell>
          <cell r="C2625" t="str">
            <v>UN</v>
          </cell>
          <cell r="D2625">
            <v>314.26</v>
          </cell>
        </row>
        <row r="2626">
          <cell r="A2626" t="str">
            <v>C3598</v>
          </cell>
          <cell r="B2626" t="str">
            <v>LAVATÓRIO DE LOUÇA BRANCA S/COLUNA C/TORNEIRA PLÁSTICA E ACESSÓRIOS - PADRÃO POPULAR</v>
          </cell>
          <cell r="C2626" t="str">
            <v>UN</v>
          </cell>
          <cell r="D2626">
            <v>270.04000000000002</v>
          </cell>
        </row>
        <row r="2627">
          <cell r="A2627" t="str">
            <v>C1793</v>
          </cell>
          <cell r="B2627" t="str">
            <v>MICTÓRIO COLETIVO DE AÇO INOXIDÁVEL</v>
          </cell>
          <cell r="C2627" t="str">
            <v>M</v>
          </cell>
          <cell r="D2627">
            <v>1024.55</v>
          </cell>
        </row>
        <row r="2628">
          <cell r="A2628" t="str">
            <v>C1792</v>
          </cell>
          <cell r="B2628" t="str">
            <v>MICTORIO DE LOUÇA BRANCA</v>
          </cell>
          <cell r="C2628" t="str">
            <v>UN</v>
          </cell>
          <cell r="D2628">
            <v>649.87</v>
          </cell>
        </row>
        <row r="2629">
          <cell r="A2629" t="str">
            <v>C3593</v>
          </cell>
          <cell r="B2629" t="str">
            <v>MUTIRÃO MISTO - BACIA SIFONADA DE LOUÇA BRANCA C/ACESSÓRIOS</v>
          </cell>
          <cell r="C2629" t="str">
            <v>UN</v>
          </cell>
          <cell r="D2629">
            <v>338.23</v>
          </cell>
        </row>
        <row r="2630">
          <cell r="A2630" t="str">
            <v>C3596</v>
          </cell>
          <cell r="B2630" t="str">
            <v>MUTIRÃO MISTO - CAIXA DE DESCARGA PLASTICA DE SOBREPOR</v>
          </cell>
          <cell r="C2630" t="str">
            <v>UN</v>
          </cell>
          <cell r="D2630">
            <v>137.12</v>
          </cell>
        </row>
        <row r="2631">
          <cell r="A2631" t="str">
            <v>C3597</v>
          </cell>
          <cell r="B2631" t="str">
            <v>MUTIRÃO MISTO - LAVATÓRIO DE LOUÇA BRANCA S/COLUNA C/TORNEIRA PLÁSTICA E ACESSÓRIOS</v>
          </cell>
          <cell r="C2631" t="str">
            <v>UN</v>
          </cell>
          <cell r="D2631">
            <v>212.02</v>
          </cell>
        </row>
        <row r="2632">
          <cell r="A2632" t="str">
            <v>C3602</v>
          </cell>
          <cell r="B2632" t="str">
            <v>MUTIRÃO MISTO - PIA DE COZINHA EM CIMENTO (1,20x0,50)m</v>
          </cell>
          <cell r="C2632" t="str">
            <v>UN</v>
          </cell>
          <cell r="D2632">
            <v>138.75</v>
          </cell>
        </row>
        <row r="2633">
          <cell r="A2633" t="str">
            <v>C3594</v>
          </cell>
          <cell r="B2633" t="str">
            <v>MUTIRÃO MISTO - TANQUE DE LAVAR DE CIMENTO (1.00X0.50)m COMPLETA</v>
          </cell>
          <cell r="C2633" t="str">
            <v>UN</v>
          </cell>
          <cell r="D2633">
            <v>184.93</v>
          </cell>
        </row>
        <row r="2634">
          <cell r="A2634" t="str">
            <v>C1898</v>
          </cell>
          <cell r="B2634" t="str">
            <v>PEÇAS DE APOIO DEFICIENTES C/TUBO INOX  P/WC'S</v>
          </cell>
          <cell r="C2634" t="str">
            <v>M</v>
          </cell>
          <cell r="D2634">
            <v>199.9</v>
          </cell>
        </row>
        <row r="2635">
          <cell r="A2635" t="str">
            <v>C3017</v>
          </cell>
          <cell r="B2635" t="str">
            <v>PIA DE AÇO INOX  (1.20x0.60)m C/ 1 CUBA E ACESSÓRIOS</v>
          </cell>
          <cell r="C2635" t="str">
            <v>UN</v>
          </cell>
          <cell r="D2635">
            <v>748.19</v>
          </cell>
        </row>
        <row r="2636">
          <cell r="A2636" t="str">
            <v>C1903</v>
          </cell>
          <cell r="B2636" t="str">
            <v>PIA DE AÇO INOX. (1.50X0.58)m C/ 1 CUBA E ACESSÓRIOS</v>
          </cell>
          <cell r="C2636" t="str">
            <v>UN</v>
          </cell>
          <cell r="D2636">
            <v>931.01</v>
          </cell>
        </row>
        <row r="2637">
          <cell r="A2637" t="str">
            <v>C3018</v>
          </cell>
          <cell r="B2637" t="str">
            <v>PIA DE AÇO INOX  (2.20x0.60)m C/ 1 CUBA E ACESSÓRIOS</v>
          </cell>
          <cell r="C2637" t="str">
            <v>UN</v>
          </cell>
          <cell r="D2637">
            <v>1184.96</v>
          </cell>
        </row>
        <row r="2638">
          <cell r="A2638" t="str">
            <v>C3019</v>
          </cell>
          <cell r="B2638" t="str">
            <v>PIA DE AÇO INOX (3.00x0.60)m  C/ 1 CUBA  E  ACESSÓRIOS</v>
          </cell>
          <cell r="C2638" t="str">
            <v>UN</v>
          </cell>
          <cell r="D2638">
            <v>1956.61</v>
          </cell>
        </row>
        <row r="2639">
          <cell r="A2639" t="str">
            <v>C1902</v>
          </cell>
          <cell r="B2639" t="str">
            <v>PIA DE AÇO INOX  (2.00X0.58)m  C/ 2 CUBAS E ACESSÓRIOS</v>
          </cell>
          <cell r="C2639" t="str">
            <v>UN</v>
          </cell>
          <cell r="D2639">
            <v>1648.43</v>
          </cell>
        </row>
        <row r="2640">
          <cell r="A2640" t="str">
            <v>C3020</v>
          </cell>
          <cell r="B2640" t="str">
            <v>PIA DE AÇO INOX (4.20X0.60)m C/ 2 CUBAS E ACESSÓRIOS</v>
          </cell>
          <cell r="C2640" t="str">
            <v>UN</v>
          </cell>
          <cell r="D2640">
            <v>2764.27</v>
          </cell>
        </row>
        <row r="2641">
          <cell r="A2641" t="str">
            <v>C3603</v>
          </cell>
          <cell r="B2641" t="str">
            <v>PIA DE COZINHA EM CIMENTO (1,20x0,50)m - PADRÃO POPULAR</v>
          </cell>
          <cell r="C2641" t="str">
            <v>UN</v>
          </cell>
          <cell r="D2641">
            <v>158.21</v>
          </cell>
        </row>
        <row r="2642">
          <cell r="A2642" t="str">
            <v>C3021</v>
          </cell>
          <cell r="B2642" t="str">
            <v>PIA DE COZINHA EM MARMORITE 1,00x0,50m COMP. - PADRÃO POPULAR</v>
          </cell>
          <cell r="C2642" t="str">
            <v>UN</v>
          </cell>
          <cell r="D2642">
            <v>249.39</v>
          </cell>
        </row>
        <row r="2643">
          <cell r="A2643" t="str">
            <v>C1997</v>
          </cell>
          <cell r="B2643" t="str">
            <v>PORTA-PAPEL DE LOUCA BRANCA (15X15)cm</v>
          </cell>
          <cell r="C2643" t="str">
            <v>UN</v>
          </cell>
          <cell r="D2643">
            <v>82.21</v>
          </cell>
        </row>
        <row r="2644">
          <cell r="A2644" t="str">
            <v>C4670</v>
          </cell>
          <cell r="B2644" t="str">
            <v>PORTA PAPEL METÁLICO</v>
          </cell>
          <cell r="C2644" t="str">
            <v>UN</v>
          </cell>
          <cell r="D2644">
            <v>35.61</v>
          </cell>
        </row>
        <row r="2645">
          <cell r="A2645" t="str">
            <v>C4825</v>
          </cell>
          <cell r="B2645" t="str">
            <v>PORTA PAPEL TOALHA (DISPENSER)EM ABS</v>
          </cell>
          <cell r="C2645" t="str">
            <v>UN</v>
          </cell>
          <cell r="D2645">
            <v>67.680000000000007</v>
          </cell>
        </row>
        <row r="2646">
          <cell r="A2646" t="str">
            <v>C1990</v>
          </cell>
          <cell r="B2646" t="str">
            <v>PORTA SABÃO LÍQUIDO DE VIDRO (INSTALAD0)</v>
          </cell>
          <cell r="C2646" t="str">
            <v>UN</v>
          </cell>
          <cell r="D2646">
            <v>54.71</v>
          </cell>
        </row>
        <row r="2647">
          <cell r="A2647" t="str">
            <v>C1995</v>
          </cell>
          <cell r="B2647" t="str">
            <v>PORTA TOALHA DE LOUÇA BRANCA</v>
          </cell>
          <cell r="C2647" t="str">
            <v>UN</v>
          </cell>
          <cell r="D2647">
            <v>99.29</v>
          </cell>
        </row>
        <row r="2648">
          <cell r="A2648" t="str">
            <v>C1996</v>
          </cell>
          <cell r="B2648" t="str">
            <v>PORTA TOALHA DE PAPEL - METALICO (INSTALADO)</v>
          </cell>
          <cell r="C2648" t="str">
            <v>UN</v>
          </cell>
          <cell r="D2648">
            <v>57.32</v>
          </cell>
        </row>
        <row r="2649">
          <cell r="A2649" t="str">
            <v>C2255</v>
          </cell>
          <cell r="B2649" t="str">
            <v>SABONETEIRA DE LOUÇA BRANCA  (7.5X15)cm</v>
          </cell>
          <cell r="C2649" t="str">
            <v>UN</v>
          </cell>
          <cell r="D2649">
            <v>76.91</v>
          </cell>
        </row>
        <row r="2650">
          <cell r="A2650" t="str">
            <v>C2254</v>
          </cell>
          <cell r="B2650" t="str">
            <v>SABONETEIRA DE LOUÇA BRANCA  (15X15)cm S/ALÇA</v>
          </cell>
          <cell r="C2650" t="str">
            <v>UN</v>
          </cell>
          <cell r="D2650">
            <v>81.28</v>
          </cell>
        </row>
        <row r="2651">
          <cell r="A2651" t="str">
            <v>C4671</v>
          </cell>
          <cell r="B2651" t="str">
            <v>SABONETEIRA METÁLICA</v>
          </cell>
          <cell r="C2651" t="str">
            <v>UN</v>
          </cell>
          <cell r="D2651">
            <v>45.87</v>
          </cell>
        </row>
        <row r="2652">
          <cell r="A2652" t="str">
            <v>C2271</v>
          </cell>
          <cell r="B2652" t="str">
            <v>SIFÃO CROMADO 1" X 1 1/2" (INSTALADO)</v>
          </cell>
          <cell r="C2652" t="str">
            <v>UN</v>
          </cell>
          <cell r="D2652">
            <v>202.8</v>
          </cell>
        </row>
        <row r="2653">
          <cell r="A2653" t="str">
            <v>C2270</v>
          </cell>
          <cell r="B2653" t="str">
            <v>SIFÃO CROMADO 1 1/4" X 2" (INSTALADO)</v>
          </cell>
          <cell r="C2653" t="str">
            <v>UN</v>
          </cell>
          <cell r="D2653">
            <v>212.52</v>
          </cell>
        </row>
        <row r="2654">
          <cell r="A2654" t="str">
            <v>C2272</v>
          </cell>
          <cell r="B2654" t="str">
            <v>SIFÃO DE PVC RÍGIDO D= 2"  (INSTALADO)</v>
          </cell>
          <cell r="C2654" t="str">
            <v>UN</v>
          </cell>
          <cell r="D2654">
            <v>30.98</v>
          </cell>
        </row>
        <row r="2655">
          <cell r="A2655" t="str">
            <v>C2294</v>
          </cell>
          <cell r="B2655" t="str">
            <v>SUPORTE DE MÁRMORE P/FILTROS</v>
          </cell>
          <cell r="C2655" t="str">
            <v>UN</v>
          </cell>
          <cell r="D2655">
            <v>94.74</v>
          </cell>
        </row>
        <row r="2656">
          <cell r="A2656" t="str">
            <v>C2302</v>
          </cell>
          <cell r="B2656" t="str">
            <v>TAMPO DE AÇO INOX P/ BANCADAS</v>
          </cell>
          <cell r="C2656" t="str">
            <v>M2</v>
          </cell>
          <cell r="D2656">
            <v>1100.51</v>
          </cell>
        </row>
        <row r="2657">
          <cell r="A2657" t="str">
            <v>C2311</v>
          </cell>
          <cell r="B2657" t="str">
            <v>TANQUE DE AÇO INOXIDÁVEL</v>
          </cell>
          <cell r="C2657" t="str">
            <v>UN</v>
          </cell>
          <cell r="D2657">
            <v>758.54</v>
          </cell>
        </row>
        <row r="2658">
          <cell r="A2658" t="str">
            <v>C3059</v>
          </cell>
          <cell r="B2658" t="str">
            <v>TANQUE DE LAVAR DE CIMENTO (1.00x0.50)m COMPLETA C/ TORNEIRA DE METAL - PADRÃO POPULAR</v>
          </cell>
          <cell r="C2658" t="str">
            <v>UN</v>
          </cell>
          <cell r="D2658">
            <v>224.98</v>
          </cell>
        </row>
        <row r="2659">
          <cell r="A2659" t="str">
            <v>C3595</v>
          </cell>
          <cell r="B2659" t="str">
            <v>TANQUE DE LAVAR DE CIMENTO (1.00X0.50)m COMPLETA C/ TORNEIRA DE PLÁSTICO - PADRÃO POPULAR</v>
          </cell>
          <cell r="C2659" t="str">
            <v>UN</v>
          </cell>
          <cell r="D2659">
            <v>202.62</v>
          </cell>
        </row>
        <row r="2660">
          <cell r="A2660" t="str">
            <v>C2312</v>
          </cell>
          <cell r="B2660" t="str">
            <v>TANQUE DE LOUÇA C/COLUNA</v>
          </cell>
          <cell r="C2660" t="str">
            <v>UN</v>
          </cell>
          <cell r="D2660">
            <v>793.67</v>
          </cell>
        </row>
        <row r="2661">
          <cell r="A2661" t="str">
            <v>C3682</v>
          </cell>
          <cell r="B2661" t="str">
            <v>TANQUE LAVANDERIA EM AÇO INOX C/CUBA E ESFREGADOR DIMENSÃO 1200X600X200MM</v>
          </cell>
          <cell r="C2661" t="str">
            <v>UN</v>
          </cell>
          <cell r="D2661">
            <v>1606.58</v>
          </cell>
        </row>
        <row r="2662">
          <cell r="A2662" t="str">
            <v>C2313</v>
          </cell>
          <cell r="B2662" t="str">
            <v>TANQUE PRÉ-MOLDADO DE CONCRETO (0.80X0.70)m</v>
          </cell>
          <cell r="C2662" t="str">
            <v>UN</v>
          </cell>
          <cell r="D2662">
            <v>267.77999999999997</v>
          </cell>
        </row>
        <row r="2663">
          <cell r="A2663" t="str">
            <v>C2496</v>
          </cell>
          <cell r="B2663" t="str">
            <v>TORNEIRA CIRÚRGICA (INSTALADO)</v>
          </cell>
          <cell r="C2663" t="str">
            <v>UN</v>
          </cell>
          <cell r="D2663">
            <v>167.57</v>
          </cell>
        </row>
        <row r="2664">
          <cell r="A2664" t="str">
            <v>C2502</v>
          </cell>
          <cell r="B2664" t="str">
            <v>TORNEIRA DE FECHAMENTO AUTOMÁTICO</v>
          </cell>
          <cell r="C2664" t="str">
            <v>UN</v>
          </cell>
          <cell r="D2664">
            <v>211.41</v>
          </cell>
        </row>
        <row r="2665">
          <cell r="A2665" t="str">
            <v>C2503</v>
          </cell>
          <cell r="B2665" t="str">
            <v xml:space="preserve">TORNEIRA DE PAREDE C/ FOTO SENSOR </v>
          </cell>
          <cell r="C2665" t="str">
            <v>UN</v>
          </cell>
          <cell r="D2665">
            <v>774.53</v>
          </cell>
        </row>
        <row r="2666">
          <cell r="A2666" t="str">
            <v>C4820</v>
          </cell>
          <cell r="B2666" t="str">
            <v>TORNEIRA DE PAREDE P/ PIA, ACABAMENTO CROMADO, C/ BICA MÓVEL E AREJADOR, 1/2 " OU 3/4 "</v>
          </cell>
          <cell r="C2666" t="str">
            <v>UN</v>
          </cell>
          <cell r="D2666">
            <v>128.30000000000001</v>
          </cell>
        </row>
        <row r="2667">
          <cell r="A2667" t="str">
            <v>C2504</v>
          </cell>
          <cell r="B2667" t="str">
            <v>TORNEIRA DE PRESSÃO CROMADA LONGA P/PIA</v>
          </cell>
          <cell r="C2667" t="str">
            <v>UN</v>
          </cell>
          <cell r="D2667">
            <v>141.21</v>
          </cell>
        </row>
        <row r="2668">
          <cell r="A2668" t="str">
            <v>C2505</v>
          </cell>
          <cell r="B2668" t="str">
            <v>TORNEIRA DE PRESSÃO CROMADA USO GERAL</v>
          </cell>
          <cell r="C2668" t="str">
            <v>UN</v>
          </cell>
          <cell r="D2668">
            <v>72.73</v>
          </cell>
        </row>
        <row r="2669">
          <cell r="A2669" t="str">
            <v>C2506</v>
          </cell>
          <cell r="B2669" t="str">
            <v>TORNEIRA DE PRESSÃO P/JARDIM DE 3/4"</v>
          </cell>
          <cell r="C2669" t="str">
            <v>UN</v>
          </cell>
          <cell r="D2669">
            <v>35.450000000000003</v>
          </cell>
        </row>
        <row r="2670">
          <cell r="A2670" t="str">
            <v>C3998</v>
          </cell>
          <cell r="B2670" t="str">
            <v>TORNEIRA ELETRÔNICA C/ ANTI-VANDALISMO, P/ LAVATÓRIO DE BANCADA</v>
          </cell>
          <cell r="C2670" t="str">
            <v>UN</v>
          </cell>
          <cell r="D2670">
            <v>204.1</v>
          </cell>
        </row>
        <row r="2671">
          <cell r="A2671" t="str">
            <v>C3999</v>
          </cell>
          <cell r="B2671" t="str">
            <v>TORNEIRA ELETRÔNICA C/ ANTI-VANDALISMO, P/ PIA DE COZINHA</v>
          </cell>
          <cell r="C2671" t="str">
            <v>UN</v>
          </cell>
          <cell r="D2671">
            <v>243.4</v>
          </cell>
        </row>
        <row r="2672">
          <cell r="A2672" t="str">
            <v>C4000</v>
          </cell>
          <cell r="B2672" t="str">
            <v>TORNEIRA TIPO JARDIM CROMADA</v>
          </cell>
          <cell r="C2672" t="str">
            <v>UN</v>
          </cell>
          <cell r="D2672">
            <v>71.59</v>
          </cell>
        </row>
        <row r="2673">
          <cell r="A2673" t="str">
            <v>EQUIPAMENTOS</v>
          </cell>
          <cell r="D2673">
            <v>117069.74</v>
          </cell>
        </row>
        <row r="2674">
          <cell r="A2674" t="str">
            <v>C0001</v>
          </cell>
          <cell r="B2674" t="str">
            <v>ABRIGO P/ HIDRANTE C/MANGUEIRA E ESGUICHO DE LATÃO</v>
          </cell>
          <cell r="C2674" t="str">
            <v>UN</v>
          </cell>
          <cell r="D2674">
            <v>2551.1799999999998</v>
          </cell>
        </row>
        <row r="2675">
          <cell r="A2675" t="str">
            <v>C0010</v>
          </cell>
          <cell r="B2675" t="str">
            <v>ACIONADOR MANUAL, TIPO "QUEBRA VIDRO", MOD.EUROTRON/SIMILAR</v>
          </cell>
          <cell r="C2675" t="str">
            <v>UN</v>
          </cell>
          <cell r="D2675">
            <v>80.790000000000006</v>
          </cell>
        </row>
        <row r="2676">
          <cell r="A2676" t="str">
            <v>C0100</v>
          </cell>
          <cell r="B2676" t="str">
            <v>AQUECEDOR À GÁS EM CAIXA DE FERRO ESMALTADO</v>
          </cell>
          <cell r="C2676" t="str">
            <v>UN</v>
          </cell>
          <cell r="D2676">
            <v>3822.6</v>
          </cell>
        </row>
        <row r="2677">
          <cell r="A2677" t="str">
            <v>C0332</v>
          </cell>
          <cell r="B2677" t="str">
            <v>AUTOMÁTICO DE BOIA</v>
          </cell>
          <cell r="C2677" t="str">
            <v>UN</v>
          </cell>
          <cell r="D2677">
            <v>88.83</v>
          </cell>
        </row>
        <row r="2678">
          <cell r="A2678" t="str">
            <v>C0385</v>
          </cell>
          <cell r="B2678" t="str">
            <v>BATERIA SELADA 12V/7.5AH, P/LUMINÁRIAS AUTÔNOMAS</v>
          </cell>
          <cell r="C2678" t="str">
            <v>UN</v>
          </cell>
          <cell r="D2678">
            <v>171.85</v>
          </cell>
        </row>
        <row r="2679">
          <cell r="A2679" t="str">
            <v>C0389</v>
          </cell>
          <cell r="B2679" t="str">
            <v>BLOCO LUMINOSO AUTÔNOMO, INDICADOR DE SETA, MOD. UNITRON/SIMILAR</v>
          </cell>
          <cell r="C2679" t="str">
            <v>UN</v>
          </cell>
          <cell r="D2679">
            <v>334.23</v>
          </cell>
        </row>
        <row r="2680">
          <cell r="A2680" t="str">
            <v>C1802</v>
          </cell>
          <cell r="B2680" t="str">
            <v>BOMBA CENTRÍFUGA DE 1/4 CV, INCLUSIVE MAT.DE SUCÇÃO</v>
          </cell>
          <cell r="C2680" t="str">
            <v>UN</v>
          </cell>
          <cell r="D2680">
            <v>836.05</v>
          </cell>
        </row>
        <row r="2681">
          <cell r="A2681" t="str">
            <v>C0442</v>
          </cell>
          <cell r="B2681" t="str">
            <v>BOMBA CENTRÍFUGA DE 1/3 CV, INCLUSIVE MAT.DE SUCÇÃO</v>
          </cell>
          <cell r="C2681" t="str">
            <v>UN</v>
          </cell>
          <cell r="D2681">
            <v>782.58</v>
          </cell>
        </row>
        <row r="2682">
          <cell r="A2682" t="str">
            <v>C0441</v>
          </cell>
          <cell r="B2682" t="str">
            <v>BOMBA CENTRÍFUGA DE 1/2 CV, INCLUSIVE MAT.DE SUCCÃO</v>
          </cell>
          <cell r="C2682" t="str">
            <v>UN</v>
          </cell>
          <cell r="D2682">
            <v>799.04</v>
          </cell>
        </row>
        <row r="2683">
          <cell r="A2683" t="str">
            <v>C0443</v>
          </cell>
          <cell r="B2683" t="str">
            <v>BOMBA CENTRÍFUGA DE 1 CV, INCLUSIVE MAT.DE SUCÇÃO</v>
          </cell>
          <cell r="C2683" t="str">
            <v>UN</v>
          </cell>
          <cell r="D2683">
            <v>1217.17</v>
          </cell>
        </row>
        <row r="2684">
          <cell r="A2684" t="str">
            <v>C0444</v>
          </cell>
          <cell r="B2684" t="str">
            <v>BOMBA CENTRÍFUGA DE 1 1/2 CV, INCLUSIVE MAT.DE SUCÇÃO</v>
          </cell>
          <cell r="C2684" t="str">
            <v>UN</v>
          </cell>
          <cell r="D2684">
            <v>1496.89</v>
          </cell>
        </row>
        <row r="2685">
          <cell r="A2685" t="str">
            <v>C0445</v>
          </cell>
          <cell r="B2685" t="str">
            <v>BOMBA CENTRÍFUGA DE 2 CV, INCLUSIVE MAT.DE SUCÇÃO</v>
          </cell>
          <cell r="C2685" t="str">
            <v>UN</v>
          </cell>
          <cell r="D2685">
            <v>1864.85</v>
          </cell>
        </row>
        <row r="2686">
          <cell r="A2686" t="str">
            <v>C0446</v>
          </cell>
          <cell r="B2686" t="str">
            <v>BOMBA CENTRÍFUGA DE 3 CV, INCLUSIVE MAT.DE SUCÇÃO</v>
          </cell>
          <cell r="C2686" t="str">
            <v>UN</v>
          </cell>
          <cell r="D2686">
            <v>2031.56</v>
          </cell>
        </row>
        <row r="2687">
          <cell r="A2687" t="str">
            <v>C0447</v>
          </cell>
          <cell r="B2687" t="str">
            <v>BOMBA CENTRÍFUGA DE 5 CV, INCLUSIVE MAT.DE SUCÇÃO</v>
          </cell>
          <cell r="C2687" t="str">
            <v>UN</v>
          </cell>
          <cell r="D2687">
            <v>2709.07</v>
          </cell>
        </row>
        <row r="2688">
          <cell r="A2688" t="str">
            <v>C0448</v>
          </cell>
          <cell r="B2688" t="str">
            <v>BOMBA CENTRÍFUGA P/ PRESSURIZAÇÃO/HIDRANTE 10 CV</v>
          </cell>
          <cell r="C2688" t="str">
            <v>UN</v>
          </cell>
          <cell r="D2688">
            <v>3568.72</v>
          </cell>
        </row>
        <row r="2689">
          <cell r="A2689" t="str">
            <v>C0449</v>
          </cell>
          <cell r="B2689" t="str">
            <v>BOMBA CENTRÍFUGA P/ PRESSURIZAÇÃO/HIDRANTE 15 CV</v>
          </cell>
          <cell r="C2689" t="str">
            <v>UN</v>
          </cell>
          <cell r="D2689">
            <v>3959.74</v>
          </cell>
        </row>
        <row r="2690">
          <cell r="A2690" t="str">
            <v>C0451</v>
          </cell>
          <cell r="B2690" t="str">
            <v>BOMBA CENTRÍFUGA P/ PRESSURUZAÇÃO/HIDRANTE 20 CV</v>
          </cell>
          <cell r="C2690" t="str">
            <v>UN</v>
          </cell>
          <cell r="D2690">
            <v>6033.07</v>
          </cell>
        </row>
        <row r="2691">
          <cell r="A2691" t="str">
            <v>C0450</v>
          </cell>
          <cell r="B2691" t="str">
            <v>BOMBA CENTRÍFUGA P/ PRESSURIZAÇÃO/HIDRANTE 25 CV</v>
          </cell>
          <cell r="C2691" t="str">
            <v>UN</v>
          </cell>
          <cell r="D2691">
            <v>7229.68</v>
          </cell>
        </row>
        <row r="2692">
          <cell r="A2692" t="str">
            <v>C0455</v>
          </cell>
          <cell r="B2692" t="str">
            <v>BOMBA INJETORA DE 1/3 CV, MONOSÁFICA, INCL.MAT. SUCÇÃO</v>
          </cell>
          <cell r="C2692" t="str">
            <v>UN</v>
          </cell>
          <cell r="D2692">
            <v>1653.32</v>
          </cell>
        </row>
        <row r="2693">
          <cell r="A2693" t="str">
            <v>C0454</v>
          </cell>
          <cell r="B2693" t="str">
            <v>BOMBA INJETORA DE 1/2 CV, MONOFÁSICA INCL. MAT. SUCÇÃO</v>
          </cell>
          <cell r="C2693" t="str">
            <v>UN</v>
          </cell>
          <cell r="D2693">
            <v>1612.57</v>
          </cell>
        </row>
        <row r="2694">
          <cell r="A2694" t="str">
            <v>C0459</v>
          </cell>
          <cell r="B2694" t="str">
            <v>BOMBA INJETORA DE 3/4 CV, MONOFÁSICA INCL. MAT. SUCÇÃO</v>
          </cell>
          <cell r="C2694" t="str">
            <v>UN</v>
          </cell>
          <cell r="D2694">
            <v>1875.13</v>
          </cell>
        </row>
        <row r="2695">
          <cell r="A2695" t="str">
            <v>C0453</v>
          </cell>
          <cell r="B2695" t="str">
            <v>BOMBA INJETORA DE 1 CV, TRIFÁSICA INCL. MAT. SUCÇÃO</v>
          </cell>
          <cell r="C2695" t="str">
            <v>UN</v>
          </cell>
          <cell r="D2695">
            <v>2119.2399999999998</v>
          </cell>
        </row>
        <row r="2696">
          <cell r="A2696" t="str">
            <v>C0452</v>
          </cell>
          <cell r="B2696" t="str">
            <v>BOMBA INJETORA DE 1 1/2 CV, TRIFÁSICA INCL. MAT. SUCÇÃO</v>
          </cell>
          <cell r="C2696" t="str">
            <v>UN</v>
          </cell>
          <cell r="D2696">
            <v>2503.15</v>
          </cell>
        </row>
        <row r="2697">
          <cell r="A2697" t="str">
            <v>C0457</v>
          </cell>
          <cell r="B2697" t="str">
            <v>BOMBA INJETORA DE 2 CV, TRIFÁSICA INCL. MAT. SUCÇÃO</v>
          </cell>
          <cell r="C2697" t="str">
            <v>UN</v>
          </cell>
          <cell r="D2697">
            <v>2670.61</v>
          </cell>
        </row>
        <row r="2698">
          <cell r="A2698" t="str">
            <v>C0456</v>
          </cell>
          <cell r="B2698" t="str">
            <v>BOMBA INJETORA DE 2 1/2 CV, TRIFÁSICA INCL. MAT. SUCÇÃO</v>
          </cell>
          <cell r="C2698" t="str">
            <v>UN</v>
          </cell>
          <cell r="D2698">
            <v>2741.95</v>
          </cell>
        </row>
        <row r="2699">
          <cell r="A2699" t="str">
            <v>C0458</v>
          </cell>
          <cell r="B2699" t="str">
            <v>BOMBA INJETORA DE 3 CV, TRIFÁSICA INCL. MAT. SUCÇÃO</v>
          </cell>
          <cell r="C2699" t="str">
            <v>UN</v>
          </cell>
          <cell r="D2699">
            <v>2860.24</v>
          </cell>
        </row>
        <row r="2700">
          <cell r="A2700" t="str">
            <v>C0460</v>
          </cell>
          <cell r="B2700" t="str">
            <v>BOMBA INJETORA DE 7.5 CV, INCLUSIVE MAT. DE SUCÇÃO</v>
          </cell>
          <cell r="C2700" t="str">
            <v>UN</v>
          </cell>
          <cell r="D2700">
            <v>4232.53</v>
          </cell>
        </row>
        <row r="2701">
          <cell r="A2701" t="str">
            <v>C0729</v>
          </cell>
          <cell r="B2701" t="str">
            <v>CASA DE BOMBAS(1.5X1.5)m,  EM ALVENARIA E CONCRETO</v>
          </cell>
          <cell r="C2701" t="str">
            <v>UN</v>
          </cell>
          <cell r="D2701">
            <v>1115.3599999999999</v>
          </cell>
        </row>
        <row r="2702">
          <cell r="A2702" t="str">
            <v>C0732</v>
          </cell>
          <cell r="B2702" t="str">
            <v>CENTRAL ALARME P/6 LAÇOS SUPERV., MOD. FIRE-LITE/SIMILAR</v>
          </cell>
          <cell r="C2702" t="str">
            <v>UN</v>
          </cell>
          <cell r="D2702">
            <v>7727.61</v>
          </cell>
        </row>
        <row r="2703">
          <cell r="A2703" t="str">
            <v>C0730</v>
          </cell>
          <cell r="B2703" t="str">
            <v>CENTRAL ALARME P/12 LAÇOS SUPERV., MOD.FIRE-LITE/SIMILAR</v>
          </cell>
          <cell r="C2703" t="str">
            <v>UN</v>
          </cell>
          <cell r="D2703">
            <v>15396.87</v>
          </cell>
        </row>
        <row r="2704">
          <cell r="A2704" t="str">
            <v>C0731</v>
          </cell>
          <cell r="B2704" t="str">
            <v>CENTRAL ALARME P/18 LAÇOS SUPERV., MOD.FIRE-LITE/SIMILAR</v>
          </cell>
          <cell r="C2704" t="str">
            <v>UN</v>
          </cell>
          <cell r="D2704">
            <v>23099.34</v>
          </cell>
        </row>
        <row r="2705">
          <cell r="A2705" t="str">
            <v>C0796</v>
          </cell>
          <cell r="B2705" t="str">
            <v>CHUVEIRO ELÉTRICO AUTOMÁTICO 220V-2800/4400W (INSTALADO)</v>
          </cell>
          <cell r="C2705" t="str">
            <v>UN</v>
          </cell>
          <cell r="D2705">
            <v>382.97</v>
          </cell>
        </row>
        <row r="2706">
          <cell r="A2706" t="str">
            <v>C4385</v>
          </cell>
          <cell r="B2706" t="str">
            <v>ESGUICHO DE AGULHA 1/2" x 1/2"</v>
          </cell>
          <cell r="C2706" t="str">
            <v>UN</v>
          </cell>
          <cell r="D2706">
            <v>118.28</v>
          </cell>
        </row>
        <row r="2707">
          <cell r="A2707" t="str">
            <v>C4589</v>
          </cell>
          <cell r="B2707" t="str">
            <v>EXTINTOR EM CARRETA, CAP. 50KG - PO QUIMICO</v>
          </cell>
          <cell r="C2707" t="str">
            <v>UN</v>
          </cell>
          <cell r="D2707">
            <v>3079.08</v>
          </cell>
        </row>
        <row r="2708">
          <cell r="A2708" t="str">
            <v>C1357</v>
          </cell>
          <cell r="B2708" t="str">
            <v>EXTINTOR DE ÁGUA, PRESSURIZADA CAPACIDADE 10L</v>
          </cell>
          <cell r="C2708" t="str">
            <v>UN</v>
          </cell>
          <cell r="D2708">
            <v>259.89</v>
          </cell>
        </row>
        <row r="2709">
          <cell r="A2709" t="str">
            <v>C1359</v>
          </cell>
          <cell r="B2709" t="str">
            <v>EXTINTOR DE GÁS CARBÔNICO OU PÓ QUÍMICO DE 4 OU 6KG</v>
          </cell>
          <cell r="C2709" t="str">
            <v>UN</v>
          </cell>
          <cell r="D2709">
            <v>860.71</v>
          </cell>
        </row>
        <row r="2710">
          <cell r="A2710" t="str">
            <v>C1456</v>
          </cell>
          <cell r="B2710" t="str">
            <v>HIDRANTE C/REGISTRO GLOBO ANGULAR  D= 65mm (2 1/2")</v>
          </cell>
          <cell r="C2710" t="str">
            <v>UN</v>
          </cell>
          <cell r="D2710">
            <v>910.5</v>
          </cell>
        </row>
        <row r="2711">
          <cell r="A2711" t="str">
            <v>C4304</v>
          </cell>
          <cell r="B2711" t="str">
            <v>HIDRANTE DE PISO</v>
          </cell>
          <cell r="C2711" t="str">
            <v>UN</v>
          </cell>
          <cell r="D2711">
            <v>1234.95</v>
          </cell>
        </row>
        <row r="2712">
          <cell r="A2712" t="str">
            <v>C2275</v>
          </cell>
          <cell r="B2712" t="str">
            <v>SINALIZADOR AUDIO-VISUAL, SIRENE BITONAL E STROBO/SIMILAR</v>
          </cell>
          <cell r="C2712" t="str">
            <v>UN</v>
          </cell>
          <cell r="D2712">
            <v>261.82</v>
          </cell>
        </row>
        <row r="2713">
          <cell r="A2713" t="str">
            <v>C2291</v>
          </cell>
          <cell r="B2713" t="str">
            <v>SPRINKLERS CROMADO (INSTALADO)</v>
          </cell>
          <cell r="C2713" t="str">
            <v>UN</v>
          </cell>
          <cell r="D2713">
            <v>72.540000000000006</v>
          </cell>
        </row>
        <row r="2714">
          <cell r="A2714" t="str">
            <v>C2292</v>
          </cell>
          <cell r="B2714" t="str">
            <v>SPRINKLERS EM BRONZE (INSTALADO)</v>
          </cell>
          <cell r="C2714" t="str">
            <v>UN</v>
          </cell>
          <cell r="D2714">
            <v>75.22</v>
          </cell>
        </row>
        <row r="2715">
          <cell r="A2715" t="str">
            <v>C2497</v>
          </cell>
          <cell r="B2715" t="str">
            <v>TORNEIRA DE BÓIA D= 20mm (3/4")</v>
          </cell>
          <cell r="C2715" t="str">
            <v>UN</v>
          </cell>
          <cell r="D2715">
            <v>46.57</v>
          </cell>
        </row>
        <row r="2716">
          <cell r="A2716" t="str">
            <v>C2498</v>
          </cell>
          <cell r="B2716" t="str">
            <v>TORNEIRA DE BÓIA D= 25mm (1")</v>
          </cell>
          <cell r="C2716" t="str">
            <v>UN</v>
          </cell>
          <cell r="D2716">
            <v>60.06</v>
          </cell>
        </row>
        <row r="2717">
          <cell r="A2717" t="str">
            <v>C2499</v>
          </cell>
          <cell r="B2717" t="str">
            <v>TORNEIRA DE BÓIA D= 32mm (1 1/4")</v>
          </cell>
          <cell r="C2717" t="str">
            <v>UN</v>
          </cell>
          <cell r="D2717">
            <v>89</v>
          </cell>
        </row>
        <row r="2718">
          <cell r="A2718" t="str">
            <v>C2500</v>
          </cell>
          <cell r="B2718" t="str">
            <v>TORNEIRA DE BÓIA D= 40mm (1 1/2")</v>
          </cell>
          <cell r="C2718" t="str">
            <v>UN</v>
          </cell>
          <cell r="D2718">
            <v>86.98</v>
          </cell>
        </row>
        <row r="2719">
          <cell r="A2719" t="str">
            <v>C2501</v>
          </cell>
          <cell r="B2719" t="str">
            <v>TORNEIRA DE BÓIA D= 50mm (2")</v>
          </cell>
          <cell r="C2719" t="str">
            <v>UN</v>
          </cell>
          <cell r="D2719">
            <v>141.83000000000001</v>
          </cell>
        </row>
        <row r="2720">
          <cell r="A2720" t="str">
            <v>C2507</v>
          </cell>
          <cell r="B2720" t="str">
            <v>TORNEIRA ELÉTRICA AUTOMÁTICA 220V-2800W (INSTALADO)</v>
          </cell>
          <cell r="C2720" t="str">
            <v>UN</v>
          </cell>
          <cell r="D2720">
            <v>203.52</v>
          </cell>
        </row>
        <row r="2721">
          <cell r="A2721" t="str">
            <v>POÇOS E CAIXAS</v>
          </cell>
          <cell r="D2721">
            <v>150099.24</v>
          </cell>
        </row>
        <row r="2722">
          <cell r="A2722" t="str">
            <v>C0011</v>
          </cell>
          <cell r="B2722" t="str">
            <v>ACRÉSCIMO DE CÂMARA EM PV C/ANÉIS DE CONCRETO D= 600mm</v>
          </cell>
          <cell r="C2722" t="str">
            <v>M</v>
          </cell>
          <cell r="D2722">
            <v>314.2</v>
          </cell>
        </row>
        <row r="2723">
          <cell r="A2723" t="str">
            <v>C0012</v>
          </cell>
          <cell r="B2723" t="str">
            <v>ACRÉSCIMO DE CÂMARA EM PV C/ANÉIS DE CONCRETO D=1000mm</v>
          </cell>
          <cell r="C2723" t="str">
            <v>M</v>
          </cell>
          <cell r="D2723">
            <v>513.92999999999995</v>
          </cell>
        </row>
        <row r="2724">
          <cell r="A2724" t="str">
            <v>C0013</v>
          </cell>
          <cell r="B2724" t="str">
            <v>ACRÉSCIMO DE CÂMARA EM PV C/ANÉIS DE CONCRETO D=1200mm</v>
          </cell>
          <cell r="C2724" t="str">
            <v>M</v>
          </cell>
          <cell r="D2724">
            <v>737.32</v>
          </cell>
        </row>
        <row r="2725">
          <cell r="A2725" t="str">
            <v>C0232</v>
          </cell>
          <cell r="B2725" t="str">
            <v>ASSENTAMENTO DE TUBO DE QUEDA</v>
          </cell>
          <cell r="C2725" t="str">
            <v>M</v>
          </cell>
          <cell r="D2725">
            <v>277.19</v>
          </cell>
        </row>
        <row r="2726">
          <cell r="A2726" t="str">
            <v>C3441</v>
          </cell>
          <cell r="B2726" t="str">
            <v>CAIXA D´ÁGUA EM FYBERGLASS - CAP. 500L</v>
          </cell>
          <cell r="C2726" t="str">
            <v>UN</v>
          </cell>
          <cell r="D2726">
            <v>375.87</v>
          </cell>
        </row>
        <row r="2727">
          <cell r="A2727" t="str">
            <v>C3442</v>
          </cell>
          <cell r="B2727" t="str">
            <v>CAIXA D´ÁGUA EM FYBERGLASS - CAP. 1000L</v>
          </cell>
          <cell r="C2727" t="str">
            <v>UN</v>
          </cell>
          <cell r="D2727">
            <v>546.99</v>
          </cell>
        </row>
        <row r="2728">
          <cell r="A2728" t="str">
            <v>C4595</v>
          </cell>
          <cell r="B2728" t="str">
            <v>CAIXA D'ÁGUA EM POLIETILENO CAP.310 ATÉ 500 L, COM TAMPA</v>
          </cell>
          <cell r="C2728" t="str">
            <v>UN</v>
          </cell>
          <cell r="D2728">
            <v>288.45999999999998</v>
          </cell>
        </row>
        <row r="2729">
          <cell r="A2729" t="str">
            <v>C0601</v>
          </cell>
          <cell r="B2729" t="str">
            <v>CAIXA DE GORDURA/SABÃO EM ALVENARIA</v>
          </cell>
          <cell r="C2729" t="str">
            <v>UN</v>
          </cell>
          <cell r="D2729">
            <v>356.53</v>
          </cell>
        </row>
        <row r="2730">
          <cell r="A2730" t="str">
            <v>C3584</v>
          </cell>
          <cell r="B2730" t="str">
            <v>CAIXA DE GORDURA/SABÃO PRÉ MOLDADA - PADRÃO POPULAR</v>
          </cell>
          <cell r="C2730" t="str">
            <v>UN</v>
          </cell>
          <cell r="D2730">
            <v>98.03</v>
          </cell>
        </row>
        <row r="2731">
          <cell r="A2731" t="str">
            <v>C0605</v>
          </cell>
          <cell r="B2731" t="str">
            <v>CAIXA DE INSPEÇÃO EM ALVENARIA - 1/2 TIJOLO COMUM</v>
          </cell>
          <cell r="C2731" t="str">
            <v>M2</v>
          </cell>
          <cell r="D2731">
            <v>175.86</v>
          </cell>
        </row>
        <row r="2732">
          <cell r="A2732" t="str">
            <v>C0603</v>
          </cell>
          <cell r="B2732" t="str">
            <v>CAIXA EM ALVENARIA (40X40X60cm) DE 1/2 TIJOLO COMUM, LASTRO DE CONCRETO E TAMPA DE CONCRETO</v>
          </cell>
          <cell r="C2732" t="str">
            <v>UN</v>
          </cell>
          <cell r="D2732">
            <v>318.69</v>
          </cell>
        </row>
        <row r="2733">
          <cell r="A2733" t="str">
            <v>C0609</v>
          </cell>
          <cell r="B2733" t="str">
            <v>CAIXA EM ALVENARIA (60X60X60cm) DE 1/2 TIJOLO COMUM, LASTRO DE CONCRETO E TAMPA DE CONCRETO</v>
          </cell>
          <cell r="C2733" t="str">
            <v>UN</v>
          </cell>
          <cell r="D2733">
            <v>497.69</v>
          </cell>
        </row>
        <row r="2734">
          <cell r="A2734" t="str">
            <v>C0602</v>
          </cell>
          <cell r="B2734" t="str">
            <v>CAIXA EM ALVENARIA (80X80X60cm) DE 1/2 TIJOLO COMUM, LASTRO DE CONCRETO E TAMPA DE CONCRETO</v>
          </cell>
          <cell r="C2734" t="str">
            <v>UN</v>
          </cell>
          <cell r="D2734">
            <v>696.05</v>
          </cell>
        </row>
        <row r="2735">
          <cell r="A2735" t="str">
            <v>C0604</v>
          </cell>
          <cell r="B2735" t="str">
            <v>CAIXA DE INSPEÇÃO EM ALVENARIA - 1 TIJOLO COMUM</v>
          </cell>
          <cell r="C2735" t="str">
            <v>M2</v>
          </cell>
          <cell r="D2735">
            <v>272.89999999999998</v>
          </cell>
        </row>
        <row r="2736">
          <cell r="A2736" t="str">
            <v>C0610</v>
          </cell>
          <cell r="B2736" t="str">
            <v>CAIXA EM ALVENARIA (40X40X60cm) DE 1 TIJOLO COMUM, LASTRO DE CONCRETO E TAMPA DE CONCRETO</v>
          </cell>
          <cell r="C2736" t="str">
            <v>UN</v>
          </cell>
          <cell r="D2736">
            <v>538.1</v>
          </cell>
        </row>
        <row r="2737">
          <cell r="A2737" t="str">
            <v>C0607</v>
          </cell>
          <cell r="B2737" t="str">
            <v>CAIXA EM ALVENARIA (60X60X60cm) DE 1 TIJOLO COMUM, LASTRO DE CONCRETO E TAMPA DE CONCRETO</v>
          </cell>
          <cell r="C2737" t="str">
            <v>UN</v>
          </cell>
          <cell r="D2737">
            <v>774.39</v>
          </cell>
        </row>
        <row r="2738">
          <cell r="A2738" t="str">
            <v>C0608</v>
          </cell>
          <cell r="B2738" t="str">
            <v>CAIXA EM ALVENARIA (80X80X60cm) DE 1 TIJOLO COMUM, LASTRO DE CONCRETO E TAMPA DE CONCRETO</v>
          </cell>
          <cell r="C2738" t="str">
            <v>UN</v>
          </cell>
          <cell r="D2738">
            <v>1013.63</v>
          </cell>
        </row>
        <row r="2739">
          <cell r="A2739" t="str">
            <v>C0606</v>
          </cell>
          <cell r="B2739" t="str">
            <v>CAIXA DE INSPEÇÃO EM ALVENARIA - TAMPA DE CONCRETO ESP.= 5cm</v>
          </cell>
          <cell r="C2739" t="str">
            <v>M2</v>
          </cell>
          <cell r="D2739">
            <v>238.07</v>
          </cell>
        </row>
        <row r="2740">
          <cell r="A2740" t="str">
            <v>C0613</v>
          </cell>
          <cell r="B2740" t="str">
            <v>CAIXA DE INSPEÇÃO EM ALVENARIA-LASTRO DE CONCRETO ESP.= 10cm</v>
          </cell>
          <cell r="C2740" t="str">
            <v>M3</v>
          </cell>
          <cell r="D2740">
            <v>678.82</v>
          </cell>
        </row>
        <row r="2741">
          <cell r="A2741" t="str">
            <v>C0611</v>
          </cell>
          <cell r="B2741" t="str">
            <v>CAIXA DE INSPEÇÃO EM ALVENARIA P/LIGAÇÃO CONDOMINIAL, DI= (40X40)cm</v>
          </cell>
          <cell r="C2741" t="str">
            <v>UN</v>
          </cell>
          <cell r="D2741">
            <v>195.73</v>
          </cell>
        </row>
        <row r="2742">
          <cell r="A2742" t="str">
            <v>C0614</v>
          </cell>
          <cell r="B2742" t="str">
            <v>CAIXA DE INSPEÇÃO NO PASSEIO C/TUBO PVC D=300mm TAMPA FoFo</v>
          </cell>
          <cell r="C2742" t="str">
            <v>UN</v>
          </cell>
          <cell r="D2742">
            <v>778.17</v>
          </cell>
        </row>
        <row r="2743">
          <cell r="A2743" t="str">
            <v>C0615</v>
          </cell>
          <cell r="B2743" t="str">
            <v>CAIXA DE INSPEÇÃO NO PASSEIO EM ANÉIS D= 600mm, PADRÃO CAGECE</v>
          </cell>
          <cell r="C2743" t="str">
            <v>UN</v>
          </cell>
          <cell r="D2743">
            <v>250.83</v>
          </cell>
        </row>
        <row r="2744">
          <cell r="A2744" t="str">
            <v>C0623</v>
          </cell>
          <cell r="B2744" t="str">
            <v>CAIXA DE MACROMEDIDOR (2.10 X 2.10)m</v>
          </cell>
          <cell r="C2744" t="str">
            <v>UN</v>
          </cell>
          <cell r="D2744">
            <v>6050.31</v>
          </cell>
        </row>
        <row r="2745">
          <cell r="A2745" t="str">
            <v>C0637</v>
          </cell>
          <cell r="B2745" t="str">
            <v>CAIXA DE PITOMETRIA (1.30 X 1.30)m</v>
          </cell>
          <cell r="C2745" t="str">
            <v>UN</v>
          </cell>
          <cell r="D2745">
            <v>1988.51</v>
          </cell>
        </row>
        <row r="2746">
          <cell r="A2746" t="str">
            <v>C0638</v>
          </cell>
          <cell r="B2746" t="str">
            <v>CAIXA DE PITOMETRIA (1.50 X 1.50)m</v>
          </cell>
          <cell r="C2746" t="str">
            <v>UN</v>
          </cell>
          <cell r="D2746">
            <v>2672.21</v>
          </cell>
        </row>
        <row r="2747">
          <cell r="A2747" t="str">
            <v>C0639</v>
          </cell>
          <cell r="B2747" t="str">
            <v>CAIXA EM ALVENARIA 1 VEZ, S/TAMPA, CINTA ARM., FUNDO CONC. (4.80 X 1.50)m</v>
          </cell>
          <cell r="C2747" t="str">
            <v>UN</v>
          </cell>
          <cell r="D2747">
            <v>6463.37</v>
          </cell>
        </row>
        <row r="2748">
          <cell r="A2748" t="str">
            <v>C0640</v>
          </cell>
          <cell r="B2748" t="str">
            <v xml:space="preserve">CAIXA EM ALVENARIA C/DOSADOR A NIVEL CONSTANTE </v>
          </cell>
          <cell r="C2748" t="str">
            <v>UN</v>
          </cell>
          <cell r="D2748">
            <v>1811.92</v>
          </cell>
        </row>
        <row r="2749">
          <cell r="A2749" t="str">
            <v>C0641</v>
          </cell>
          <cell r="B2749" t="str">
            <v>CAIXA EM ALVENARIA C/TAMPA EM CONCRETO FUNDO BRITA (1.0 X 1.0)m</v>
          </cell>
          <cell r="C2749" t="str">
            <v>UN</v>
          </cell>
          <cell r="D2749">
            <v>1113.1199999999999</v>
          </cell>
        </row>
        <row r="2750">
          <cell r="A2750" t="str">
            <v>C0642</v>
          </cell>
          <cell r="B2750" t="str">
            <v>CAIXA EM ALVENARIA S/TAMPA E FUNDO BRITA P/FILTRO (1.0.X.1.0)m</v>
          </cell>
          <cell r="C2750" t="str">
            <v>UN</v>
          </cell>
          <cell r="D2750">
            <v>923.21</v>
          </cell>
        </row>
        <row r="2751">
          <cell r="A2751" t="str">
            <v>C0643</v>
          </cell>
          <cell r="B2751" t="str">
            <v>CAIXA EM ALVENARIA S/TAMPA E FUNDO CONCRETO (1.20 X 1.20)m</v>
          </cell>
          <cell r="C2751" t="str">
            <v>UN</v>
          </cell>
          <cell r="D2751">
            <v>1366.13</v>
          </cell>
        </row>
        <row r="2752">
          <cell r="A2752" t="str">
            <v>C0644</v>
          </cell>
          <cell r="B2752" t="str">
            <v>CAIXA EM ALVENARIA S/TAMPA E FUNDO LAJE (1.60 X 1.30)m FILTRO</v>
          </cell>
          <cell r="C2752" t="str">
            <v>UN</v>
          </cell>
          <cell r="D2752">
            <v>1439.03</v>
          </cell>
        </row>
        <row r="2753">
          <cell r="A2753" t="str">
            <v>C0645</v>
          </cell>
          <cell r="B2753" t="str">
            <v>CAIXA INSPEÇÃO EM ANÉIS D=600mm, P/REDE CONDOMÍNIO (0.50&lt;h&lt;0.80)m</v>
          </cell>
          <cell r="C2753" t="str">
            <v>UN</v>
          </cell>
          <cell r="D2753">
            <v>233.85</v>
          </cell>
        </row>
        <row r="2754">
          <cell r="A2754" t="str">
            <v>C0646</v>
          </cell>
          <cell r="B2754" t="str">
            <v>CAIXA INSPEÇÃO EM ANÉIS D=800mm, P/REDE CONDOM.(1.00&lt;h&lt;=1.50)m</v>
          </cell>
          <cell r="C2754" t="str">
            <v>UN</v>
          </cell>
          <cell r="D2754">
            <v>507.73</v>
          </cell>
        </row>
        <row r="2755">
          <cell r="A2755" t="str">
            <v>C0647</v>
          </cell>
          <cell r="B2755" t="str">
            <v>CAIXA INSPEÇÃO EM ANÉIS D=800mm, P/REDE CONDOMI.0,80&lt;h&lt;1,00m</v>
          </cell>
          <cell r="C2755" t="str">
            <v>UN</v>
          </cell>
          <cell r="D2755">
            <v>349.46</v>
          </cell>
        </row>
        <row r="2756">
          <cell r="A2756" t="str">
            <v>C0648</v>
          </cell>
          <cell r="B2756" t="str">
            <v>CAIXA INSPEÇÃO NO PASSEIO C/TUBO PVC D=300mm TAMPA FoFo/CONCRETO</v>
          </cell>
          <cell r="C2756" t="str">
            <v>UN</v>
          </cell>
          <cell r="D2756">
            <v>851.02</v>
          </cell>
        </row>
        <row r="2757">
          <cell r="A2757" t="str">
            <v>C0649</v>
          </cell>
          <cell r="B2757" t="str">
            <v>CAIXA INSPEÇÃO NO PASSEIO EM ALVENARIA DI=(50X50)cm, PADRÃO CAGECE</v>
          </cell>
          <cell r="C2757" t="str">
            <v>UN</v>
          </cell>
          <cell r="D2757">
            <v>386.54</v>
          </cell>
        </row>
        <row r="2758">
          <cell r="A2758" t="str">
            <v>C3411</v>
          </cell>
          <cell r="B2758" t="str">
            <v>CAIXA P/ REGISTRO DE DESCARGA EM ALVENARIA DE TIJOLO MACIÇO DN ATÉ 200mm</v>
          </cell>
          <cell r="C2758" t="str">
            <v>UN</v>
          </cell>
          <cell r="D2758">
            <v>1090.1500000000001</v>
          </cell>
        </row>
        <row r="2759">
          <cell r="A2759" t="str">
            <v>C3412</v>
          </cell>
          <cell r="B2759" t="str">
            <v>CAIXA P/ REGISTRO DE DESCARGA EM ALVENARIA DE TIJOLO MACIÇO  200&lt;DN&lt;=500mm</v>
          </cell>
          <cell r="C2759" t="str">
            <v>UN</v>
          </cell>
          <cell r="D2759">
            <v>3428.96</v>
          </cell>
        </row>
        <row r="2760">
          <cell r="A2760" t="str">
            <v>C3413</v>
          </cell>
          <cell r="B2760" t="str">
            <v>CAIXA P/ REGISTRO DE DESCARGA EM ALVENARIA DE TIJOLO MACIÇO  500&lt;DN&lt;=700mm</v>
          </cell>
          <cell r="C2760" t="str">
            <v>UN</v>
          </cell>
          <cell r="D2760">
            <v>5232.2</v>
          </cell>
        </row>
        <row r="2761">
          <cell r="A2761" t="str">
            <v>C3414</v>
          </cell>
          <cell r="B2761" t="str">
            <v>CAIXA P/ REGISTRO DE DESCARGA EM ALVENARIA DE TIJOLO MACIÇO  700&lt;DN&lt;=900mm</v>
          </cell>
          <cell r="C2761" t="str">
            <v>UN</v>
          </cell>
          <cell r="D2761">
            <v>6533.61</v>
          </cell>
        </row>
        <row r="2762">
          <cell r="A2762" t="str">
            <v>C0653</v>
          </cell>
          <cell r="B2762" t="str">
            <v>CAIXA P/REGISTRO OU VENTOSA EM ALVENARIA DE TIJOLO MACIÇO, DN ATÉ 200mm</v>
          </cell>
          <cell r="C2762" t="str">
            <v>UN</v>
          </cell>
          <cell r="D2762">
            <v>721.19</v>
          </cell>
        </row>
        <row r="2763">
          <cell r="A2763" t="str">
            <v>C0650</v>
          </cell>
          <cell r="B2763" t="str">
            <v>CAIXA P/REGISTRO OU VENTOSA EM ALVENARIA DE TIJOLO MACIÇO, 200&lt;DN&lt;=500mm</v>
          </cell>
          <cell r="C2763" t="str">
            <v>UN</v>
          </cell>
          <cell r="D2763">
            <v>3060.01</v>
          </cell>
        </row>
        <row r="2764">
          <cell r="A2764" t="str">
            <v>C0651</v>
          </cell>
          <cell r="B2764" t="str">
            <v>CAIXA P/REGISTRO OU VENTOSA EM ALVENARIA DE TIJOLO MACIÇO, 500&lt;DN&lt;=700mm</v>
          </cell>
          <cell r="C2764" t="str">
            <v>UN</v>
          </cell>
          <cell r="D2764">
            <v>4624.2700000000004</v>
          </cell>
        </row>
        <row r="2765">
          <cell r="A2765" t="str">
            <v>C0652</v>
          </cell>
          <cell r="B2765" t="str">
            <v>CAIXA P/REGISTRO OU VENTOSA EM ALVENARIA DE TIJOLO MACIÇO, 700&lt;DN&lt;=900mm</v>
          </cell>
          <cell r="C2765" t="str">
            <v>UN</v>
          </cell>
          <cell r="D2765">
            <v>5903.23</v>
          </cell>
        </row>
        <row r="2766">
          <cell r="A2766" t="str">
            <v>C4923</v>
          </cell>
          <cell r="B2766" t="str">
            <v>CAIXA SIFONADA PVC 100 X 100 X 50MM, ACABAMENTO BRANCO (GRELHA OU TAMPA CEGA)</v>
          </cell>
          <cell r="C2766" t="str">
            <v>UN</v>
          </cell>
          <cell r="D2766">
            <v>41.09</v>
          </cell>
        </row>
        <row r="2767">
          <cell r="A2767" t="str">
            <v>C4924</v>
          </cell>
          <cell r="B2767" t="str">
            <v>CAIXA SIFONADA PVC 100 X 100 X 50MM, ACABAMENTO CROMADO (GRELHA OU TAMPA CEGA)</v>
          </cell>
          <cell r="C2767" t="str">
            <v>UN</v>
          </cell>
          <cell r="D2767">
            <v>58.03</v>
          </cell>
        </row>
        <row r="2768">
          <cell r="A2768" t="str">
            <v>C4925</v>
          </cell>
          <cell r="B2768" t="str">
            <v>CAIXA SIFONADA PVC 100 X 100 X 50MM, ACABAMENTO INOX (GRELHA OU TAMPA CEGA)</v>
          </cell>
          <cell r="C2768" t="str">
            <v>UN</v>
          </cell>
          <cell r="D2768">
            <v>58.8</v>
          </cell>
        </row>
        <row r="2769">
          <cell r="A2769" t="str">
            <v>C4926</v>
          </cell>
          <cell r="B2769" t="str">
            <v xml:space="preserve">CAIXA SIFONADA PVC 150 X 150 X 50MM, ACABAMENTO BRANCO (GRELHA OU TAMPA CEGA)
</v>
          </cell>
          <cell r="C2769" t="str">
            <v>UN</v>
          </cell>
          <cell r="D2769">
            <v>61.91</v>
          </cell>
        </row>
        <row r="2770">
          <cell r="A2770" t="str">
            <v>C4927</v>
          </cell>
          <cell r="B2770" t="str">
            <v>CAIXA SIFONADA PVC 150 X 150 X 50MM, ACABAMENTO CROMADO (GRELHA OU TAMPA CEGA)</v>
          </cell>
          <cell r="C2770" t="str">
            <v>UN</v>
          </cell>
          <cell r="D2770">
            <v>65.349999999999994</v>
          </cell>
        </row>
        <row r="2771">
          <cell r="A2771" t="str">
            <v>C4928</v>
          </cell>
          <cell r="B2771" t="str">
            <v>CAIXA SIFONADA PVC 150 X 150 X 50MM, ACABAMENTO INOX (GRELHA OU TAMPA CEGA)</v>
          </cell>
          <cell r="C2771" t="str">
            <v>UN</v>
          </cell>
          <cell r="D2771">
            <v>77.02</v>
          </cell>
        </row>
        <row r="2772">
          <cell r="A2772" t="str">
            <v>C4929</v>
          </cell>
          <cell r="B2772" t="str">
            <v>CAIXA SIFONADA PVC 150 X 185 X 75MM, ACABAMENTO BRANCO (GRELHA OU TAMPA CEGA)</v>
          </cell>
          <cell r="C2772" t="str">
            <v>UN</v>
          </cell>
          <cell r="D2772">
            <v>75.39</v>
          </cell>
        </row>
        <row r="2773">
          <cell r="A2773" t="str">
            <v>C4378</v>
          </cell>
          <cell r="B2773" t="str">
            <v>CAIXA SIFONADA PVC 150 X 185 X 75MM, ACABAMENTO CROMADO (GRELHA OU TAMPA CEGA)</v>
          </cell>
          <cell r="C2773" t="str">
            <v>UN</v>
          </cell>
          <cell r="D2773">
            <v>93.13</v>
          </cell>
        </row>
        <row r="2774">
          <cell r="A2774" t="str">
            <v>C4930</v>
          </cell>
          <cell r="B2774" t="str">
            <v>CAIXA SIFONADA PVC 150 X 185 X 75MM, ACABAMENTO INOX (GRELHA OU TAMPA CEGA)</v>
          </cell>
          <cell r="C2774" t="str">
            <v>UN</v>
          </cell>
          <cell r="D2774">
            <v>131.02000000000001</v>
          </cell>
        </row>
        <row r="2775">
          <cell r="A2775" t="str">
            <v>C2816</v>
          </cell>
          <cell r="B2775" t="str">
            <v>EXECUÇÃO COMPLETA DE TIL (LAJE DE FUNDO EM CONCRETO ARMADO)</v>
          </cell>
          <cell r="C2775" t="str">
            <v>UN</v>
          </cell>
          <cell r="D2775">
            <v>357.71</v>
          </cell>
        </row>
        <row r="2776">
          <cell r="A2776" t="str">
            <v>C4327</v>
          </cell>
          <cell r="B2776" t="str">
            <v>GRELHA DE FERRO FUNDIDO (900 x 500 x 70 mm)</v>
          </cell>
          <cell r="C2776" t="str">
            <v>UN</v>
          </cell>
          <cell r="D2776">
            <v>508.05</v>
          </cell>
        </row>
        <row r="2777">
          <cell r="A2777" t="str">
            <v>C3583</v>
          </cell>
          <cell r="B2777" t="str">
            <v>MUTIRÃO MISTO - CAIXA DE GORDURA/SABÃO PRÉ MOLDADA</v>
          </cell>
          <cell r="C2777" t="str">
            <v>UN</v>
          </cell>
          <cell r="D2777">
            <v>87.48</v>
          </cell>
        </row>
        <row r="2778">
          <cell r="A2778" t="str">
            <v>C2907</v>
          </cell>
          <cell r="B2778" t="str">
            <v>POÇO DE VISITA, C/ANÉIS DE CONCRETO, PROF. ATÉ 1.00m, D= 600mm</v>
          </cell>
          <cell r="C2778" t="str">
            <v>UN</v>
          </cell>
          <cell r="D2778">
            <v>893.51</v>
          </cell>
        </row>
        <row r="2779">
          <cell r="A2779" t="str">
            <v>C2908</v>
          </cell>
          <cell r="B2779" t="str">
            <v>POÇO DE VISITA, C/ANÉIS DE CONCRETO, PROF. ATÉ 1.50m, D=1000mm</v>
          </cell>
          <cell r="C2779" t="str">
            <v>UN</v>
          </cell>
          <cell r="D2779">
            <v>2451.64</v>
          </cell>
        </row>
        <row r="2780">
          <cell r="A2780" t="str">
            <v>C2909</v>
          </cell>
          <cell r="B2780" t="str">
            <v>POÇO DE VISITA, C/ANÉIS DE CONCRETO, PROF. ATÉ 1.50m, D=1200mm</v>
          </cell>
          <cell r="C2780" t="str">
            <v>UN</v>
          </cell>
          <cell r="D2780">
            <v>4336.8999999999996</v>
          </cell>
        </row>
        <row r="2781">
          <cell r="A2781" t="str">
            <v>C4572</v>
          </cell>
          <cell r="B2781" t="str">
            <v>POÇO DE VISITA PRÉ-MOLDADO PARA GALERIA DE ÁGUAS PLUVIAIS Ø 1,0 m E PROFUNDIDADE 2,0m</v>
          </cell>
          <cell r="C2781" t="str">
            <v>UN</v>
          </cell>
          <cell r="D2781">
            <v>2561.63</v>
          </cell>
        </row>
        <row r="2782">
          <cell r="A2782" t="str">
            <v>C4573</v>
          </cell>
          <cell r="B2782" t="str">
            <v>POÇO DE VISITA PRÉ-MOLDADO PARA GALERIA DE ÁGUAS PLUVIAIS Ø 2,0 m E PROFUNDIDADE 3,0m</v>
          </cell>
          <cell r="C2782" t="str">
            <v>UN</v>
          </cell>
          <cell r="D2782">
            <v>3242.25</v>
          </cell>
        </row>
        <row r="2783">
          <cell r="A2783" t="str">
            <v>C4574</v>
          </cell>
          <cell r="B2783" t="str">
            <v>POÇO DE VISITA PRÉ-MOLDADO PARA GALERIA DE ÁGUAS PLUVIAIS Ø 1,0 m E PROFUNDIDADE 4,0m</v>
          </cell>
          <cell r="C2783" t="str">
            <v>UN</v>
          </cell>
          <cell r="D2783">
            <v>3934.32</v>
          </cell>
        </row>
        <row r="2784">
          <cell r="A2784" t="str">
            <v>C4764</v>
          </cell>
          <cell r="B2784" t="str">
            <v>POÇO TUBULAR C/ TUBO GEOMECÂNICO DE 6``, PROFUNDIDADE 100M, COMPLETAMENTE EXECUTADO, INCLUSIVE MARCAÇÃO (FORNECIMENTO E EXECUÇÃO)</v>
          </cell>
          <cell r="C2784" t="str">
            <v>UN</v>
          </cell>
          <cell r="D2784">
            <v>37274.089999999997</v>
          </cell>
        </row>
        <row r="2785">
          <cell r="A2785" t="str">
            <v>C3648</v>
          </cell>
          <cell r="B2785" t="str">
            <v>RESERVATÓRIO PRÉ MOLDADO ELEVADO CILÍNDRICO D=2,0M, CAP.=12,0M3, H=9,0M COMPLETO E CISTERNA CAP.=4,5 M3</v>
          </cell>
          <cell r="C2785" t="str">
            <v>UN</v>
          </cell>
          <cell r="D2785">
            <v>23884</v>
          </cell>
        </row>
        <row r="2786">
          <cell r="A2786" t="str">
            <v>C4312</v>
          </cell>
          <cell r="B2786" t="str">
            <v>SOBRETAMPA EM FERRO FUNDIDO COM D=600mm</v>
          </cell>
          <cell r="C2786" t="str">
            <v>UN</v>
          </cell>
          <cell r="D2786">
            <v>760.73</v>
          </cell>
        </row>
        <row r="2787">
          <cell r="A2787" t="str">
            <v>C4328</v>
          </cell>
          <cell r="B2787" t="str">
            <v>SOBRETAMPA EM FERRO FUNDIDO C/ D=800 mm</v>
          </cell>
          <cell r="C2787" t="str">
            <v>UN</v>
          </cell>
          <cell r="D2787">
            <v>1159.05</v>
          </cell>
        </row>
        <row r="2788">
          <cell r="A2788" t="str">
            <v>C4772</v>
          </cell>
          <cell r="B2788" t="str">
            <v>TAMPA EM CONCRETO ARMADO, ESPESSURA 0,05M</v>
          </cell>
          <cell r="C2788" t="str">
            <v>M2</v>
          </cell>
          <cell r="D2788">
            <v>83.15</v>
          </cell>
        </row>
        <row r="2789">
          <cell r="A2789" t="str">
            <v>C4773</v>
          </cell>
          <cell r="B2789" t="str">
            <v>TAMPA EM CONCRETO ARMADO, ESPESSURA 0,08M</v>
          </cell>
          <cell r="C2789" t="str">
            <v>M2</v>
          </cell>
          <cell r="D2789">
            <v>133.04</v>
          </cell>
        </row>
        <row r="2790">
          <cell r="A2790" t="str">
            <v>C4783</v>
          </cell>
          <cell r="B2790" t="str">
            <v>TAMPA EM CONCRETO ARMADO, ESPESSURA 0,15M</v>
          </cell>
          <cell r="C2790" t="str">
            <v>M2</v>
          </cell>
          <cell r="D2790">
            <v>249.45</v>
          </cell>
        </row>
        <row r="2791">
          <cell r="A2791" t="str">
            <v>C4610</v>
          </cell>
          <cell r="B2791" t="str">
            <v>TAMPA EM CONCRETO ARMADO (0,70 x 0,70 x 0,15 m)</v>
          </cell>
          <cell r="C2791" t="str">
            <v>UN</v>
          </cell>
          <cell r="D2791">
            <v>122.23</v>
          </cell>
        </row>
        <row r="2792">
          <cell r="A2792" t="str">
            <v>C4609</v>
          </cell>
          <cell r="B2792" t="str">
            <v>TAMPA EM CONCRETO ARMADO (0,80 x 0,80 x 0,15 m)</v>
          </cell>
          <cell r="C2792" t="str">
            <v>UN</v>
          </cell>
          <cell r="D2792">
            <v>159.65</v>
          </cell>
        </row>
        <row r="2793">
          <cell r="A2793" t="str">
            <v>C4611</v>
          </cell>
          <cell r="B2793" t="str">
            <v>TAMPA EM CONCRETO ARMADO (0,90 x 0,90 x 0,15 m)</v>
          </cell>
          <cell r="C2793" t="str">
            <v>UN</v>
          </cell>
          <cell r="D2793">
            <v>202.05</v>
          </cell>
        </row>
        <row r="2794">
          <cell r="A2794" t="str">
            <v>C4612</v>
          </cell>
          <cell r="B2794" t="str">
            <v>TAMPA EM CONCRETO ARMADO (1,00 x 1,00 x 0,15 m)</v>
          </cell>
          <cell r="C2794" t="str">
            <v>UN</v>
          </cell>
          <cell r="D2794">
            <v>249.45</v>
          </cell>
        </row>
        <row r="2795">
          <cell r="A2795" t="str">
            <v>C4216</v>
          </cell>
          <cell r="B2795" t="str">
            <v>TAMPA EM CONCRETO ARMADO PARA REGISTRO (70x70x12cm)</v>
          </cell>
          <cell r="C2795" t="str">
            <v>UN</v>
          </cell>
          <cell r="D2795">
            <v>99.65</v>
          </cell>
        </row>
        <row r="2796">
          <cell r="A2796" t="str">
            <v>GRADEAMENTO, COMPORTA, VERTEDOURO E CALHAS</v>
          </cell>
          <cell r="D2796">
            <v>27732.42</v>
          </cell>
        </row>
        <row r="2797">
          <cell r="A2797" t="str">
            <v>C0663</v>
          </cell>
          <cell r="B2797" t="str">
            <v>CALHA PARSHALL EM FIBRA DE VIDRO PARA ÁGUA/ESGOTO W:3" (FORNECIMENTO E INSTALAÇÃO)</v>
          </cell>
          <cell r="C2797" t="str">
            <v>UN</v>
          </cell>
          <cell r="D2797">
            <v>1455.21</v>
          </cell>
        </row>
        <row r="2798">
          <cell r="A2798" t="str">
            <v>C0664</v>
          </cell>
          <cell r="B2798" t="str">
            <v>CALHA PARSHALL EM FIBRA DE VIDRO PARA ÁGUA/ESGOTO W:6"(FORNECIMENTO E INSTALAÇÃO)</v>
          </cell>
          <cell r="C2798" t="str">
            <v>UN</v>
          </cell>
          <cell r="D2798">
            <v>2017.37</v>
          </cell>
        </row>
        <row r="2799">
          <cell r="A2799" t="str">
            <v>C0665</v>
          </cell>
          <cell r="B2799" t="str">
            <v>CALHA PARSHALL EM FIBRA DE VIDRO PARA ÁGUA/ESGOTO W:9"(FORNECIMENTO E INSTALAÇÃO)</v>
          </cell>
          <cell r="C2799" t="str">
            <v>UN</v>
          </cell>
          <cell r="D2799">
            <v>2320.77</v>
          </cell>
        </row>
        <row r="2800">
          <cell r="A2800" t="str">
            <v>C4742</v>
          </cell>
          <cell r="B2800" t="str">
            <v>CALHA PARSHALL EM FIBRA DE VIDRO PARA ÁGUA/ESGOTO W:12" (FORNECIMENTO E INSTALAÇÃO)</v>
          </cell>
          <cell r="C2800" t="str">
            <v>UN</v>
          </cell>
          <cell r="D2800">
            <v>12483.99</v>
          </cell>
        </row>
        <row r="2801">
          <cell r="A2801" t="str">
            <v>C0823</v>
          </cell>
          <cell r="B2801" t="str">
            <v>COMPORTA EM FIBRA, CALHA EM ALUMÍNIO</v>
          </cell>
          <cell r="C2801" t="str">
            <v>M2</v>
          </cell>
          <cell r="D2801">
            <v>434.37</v>
          </cell>
        </row>
        <row r="2802">
          <cell r="A2802" t="str">
            <v>C0824</v>
          </cell>
          <cell r="B2802" t="str">
            <v>COMPORTA EM MADEIRA TRATADA C/ÓLEO DE LINHAÇA, CALHA ALUMÍNIO</v>
          </cell>
          <cell r="C2802" t="str">
            <v>M2</v>
          </cell>
          <cell r="D2802">
            <v>211.18</v>
          </cell>
        </row>
        <row r="2803">
          <cell r="A2803" t="str">
            <v>C2734</v>
          </cell>
          <cell r="B2803" t="str">
            <v>DRENO DE FUNDO EM PVC DO FILTRO D=1.50m, PADRÃO CAGECE</v>
          </cell>
          <cell r="C2803" t="str">
            <v>UN</v>
          </cell>
          <cell r="D2803">
            <v>496.7</v>
          </cell>
        </row>
        <row r="2804">
          <cell r="A2804" t="str">
            <v>C2735</v>
          </cell>
          <cell r="B2804" t="str">
            <v>DRENO DE FUNDO EM PVC DO FILTRO D=2.20m, PADRÃO CAGECE</v>
          </cell>
          <cell r="C2804" t="str">
            <v>UN</v>
          </cell>
          <cell r="D2804">
            <v>725.46</v>
          </cell>
        </row>
        <row r="2805">
          <cell r="A2805" t="str">
            <v>C2736</v>
          </cell>
          <cell r="B2805" t="str">
            <v>DRENO DE FUNDO EM PVC DO FILTRO D=2.80m, PADRÃO CAGECE</v>
          </cell>
          <cell r="C2805" t="str">
            <v>UN</v>
          </cell>
          <cell r="D2805">
            <v>1576.94</v>
          </cell>
        </row>
        <row r="2806">
          <cell r="A2806" t="str">
            <v>C2737</v>
          </cell>
          <cell r="B2806" t="str">
            <v>DRENO DE FUNDO EM PVC DO FILTRO D=3.20m, PADRÃO CAGECE</v>
          </cell>
          <cell r="C2806" t="str">
            <v>UN</v>
          </cell>
          <cell r="D2806">
            <v>1832.14</v>
          </cell>
        </row>
        <row r="2807">
          <cell r="A2807" t="str">
            <v>C2815</v>
          </cell>
          <cell r="B2807" t="str">
            <v>GRADE DE PVC DE 25 mm P/ CAIXA DE NÍVEL</v>
          </cell>
          <cell r="C2807" t="str">
            <v>UN</v>
          </cell>
          <cell r="D2807">
            <v>367.54</v>
          </cell>
        </row>
        <row r="2808">
          <cell r="A2808" t="str">
            <v>C4898</v>
          </cell>
          <cell r="B2808" t="str">
            <v>GRADE DE RETENÇÃO DE SÓLIDOS EM FERRO CHATO, COM BARRAS DE 10MMX40MM (1.1/4"x1/2") COM ESPAÇAMENTO E=20MM</v>
          </cell>
          <cell r="C2808" t="str">
            <v>M2</v>
          </cell>
          <cell r="D2808">
            <v>1497.18</v>
          </cell>
        </row>
        <row r="2809">
          <cell r="A2809" t="str">
            <v>C2839</v>
          </cell>
          <cell r="B2809" t="str">
            <v xml:space="preserve">GRADE EM FERRO CHATO 1 1/4" X 1/2" </v>
          </cell>
          <cell r="C2809" t="str">
            <v>M2</v>
          </cell>
          <cell r="D2809">
            <v>1684.2</v>
          </cell>
        </row>
        <row r="2810">
          <cell r="A2810" t="str">
            <v>C2981</v>
          </cell>
          <cell r="B2810" t="str">
            <v>VERTEDOURO EM MADEIRA DE LEI TRATADA C/ÓLEO DE LINHAÇA</v>
          </cell>
          <cell r="C2810" t="str">
            <v>M2</v>
          </cell>
          <cell r="D2810">
            <v>126.86</v>
          </cell>
        </row>
        <row r="2811">
          <cell r="A2811" t="str">
            <v>C2982</v>
          </cell>
          <cell r="B2811" t="str">
            <v>VERTEDOURO TRIANGULAR EM CHAPA DE ALUMÍNIO ESP. 3/16" (50x40)cm</v>
          </cell>
          <cell r="C2811" t="str">
            <v>UN</v>
          </cell>
          <cell r="D2811">
            <v>169.74</v>
          </cell>
        </row>
        <row r="2812">
          <cell r="A2812" t="str">
            <v>C2983</v>
          </cell>
          <cell r="B2812" t="str">
            <v>VERTEDOURO TRIANGULAR EM FIBRA E CANTONEIRA DE ALUMÍNIO</v>
          </cell>
          <cell r="C2812" t="str">
            <v>M2</v>
          </cell>
          <cell r="D2812">
            <v>332.77</v>
          </cell>
        </row>
        <row r="2813">
          <cell r="A2813" t="str">
            <v>LIGAÇÕES PREDIAIS</v>
          </cell>
          <cell r="D2813">
            <v>2658.59</v>
          </cell>
        </row>
        <row r="2814">
          <cell r="A2814" t="str">
            <v>C5050</v>
          </cell>
          <cell r="B2814" t="str">
            <v>CAIXA DE GORDURA EM PVC, COM CESTO 18L</v>
          </cell>
          <cell r="C2814" t="str">
            <v>UN</v>
          </cell>
          <cell r="D2814">
            <v>326.56</v>
          </cell>
        </row>
        <row r="2815">
          <cell r="A2815" t="str">
            <v>C3489</v>
          </cell>
          <cell r="B2815" t="str">
            <v>CAIXA DE INSPEÇÃO EM ALVENARIA P/ LIGAÇÃO CONDOMINIAL DI=30x30cm</v>
          </cell>
          <cell r="C2815" t="str">
            <v>UN</v>
          </cell>
          <cell r="D2815">
            <v>186.36</v>
          </cell>
        </row>
        <row r="2816">
          <cell r="A2816" t="str">
            <v>C3415</v>
          </cell>
          <cell r="B2816" t="str">
            <v>CAIXA EM ALVENARIA PARA LIGAÇÃO D´ÁGUA 1 1/2" E 2"</v>
          </cell>
          <cell r="C2816" t="str">
            <v>UN</v>
          </cell>
          <cell r="D2816">
            <v>604.71</v>
          </cell>
        </row>
        <row r="2817">
          <cell r="A2817" t="str">
            <v>C3738</v>
          </cell>
          <cell r="B2817" t="str">
            <v>INSTALAÇÃO DE TUBO DE VENTILAÇÃO 50mm C/ L=4m, C/ REBOCO E PINTURA A CAL (C/ MATERIAL)</v>
          </cell>
          <cell r="C2817" t="str">
            <v>UN</v>
          </cell>
          <cell r="D2817">
            <v>76.09</v>
          </cell>
        </row>
        <row r="2818">
          <cell r="A2818" t="str">
            <v>C3739</v>
          </cell>
          <cell r="B2818" t="str">
            <v>INSTALAÇÃO DE TUBO DE VENTILAÇÃO 50mm C/ L=4m, COM REBOCO E PINTURA A CAL (SEM MATERIAL)</v>
          </cell>
          <cell r="C2818" t="str">
            <v>UN</v>
          </cell>
          <cell r="D2818">
            <v>22.17</v>
          </cell>
        </row>
        <row r="2819">
          <cell r="A2819" t="str">
            <v>C2865</v>
          </cell>
          <cell r="B2819" t="str">
            <v>LIGAÇÃO PREDIAL D'ÁGUA PADRÃO CAGECE</v>
          </cell>
          <cell r="C2819" t="str">
            <v>UN</v>
          </cell>
          <cell r="D2819">
            <v>56.97</v>
          </cell>
        </row>
        <row r="2820">
          <cell r="A2820" t="str">
            <v>C4813</v>
          </cell>
          <cell r="B2820" t="str">
            <v>LIGAÇÃO PREDIAL MND COM USO DE PERFURATRIZ PNEUMÁTICA TIPO MOLE, INCLUSIVE RAMAL</v>
          </cell>
          <cell r="C2820" t="str">
            <v>UN</v>
          </cell>
          <cell r="D2820">
            <v>549.07000000000005</v>
          </cell>
        </row>
        <row r="2821">
          <cell r="A2821" t="str">
            <v>C5041</v>
          </cell>
          <cell r="B2821" t="str">
            <v>RAMAL INTRADOMICILIAR DE ESGOTO PARA TUBULAÇÃO DE 40MM</v>
          </cell>
          <cell r="C2821" t="str">
            <v>M</v>
          </cell>
          <cell r="D2821">
            <v>47.48</v>
          </cell>
        </row>
        <row r="2822">
          <cell r="A2822" t="str">
            <v>C5124</v>
          </cell>
          <cell r="B2822" t="str">
            <v>RAMAL INTRADOMICILIAR DE ESGOTO PARA TUBULAÇÃO DE 50MM</v>
          </cell>
          <cell r="C2822" t="str">
            <v>M</v>
          </cell>
          <cell r="D2822">
            <v>52.71</v>
          </cell>
        </row>
        <row r="2823">
          <cell r="A2823" t="str">
            <v>C5125</v>
          </cell>
          <cell r="B2823" t="str">
            <v>RAMAL INTRADOMICILIAR DE ESGOTO PARA TUBULAÇÃO DE 100MM</v>
          </cell>
          <cell r="C2823" t="str">
            <v>M</v>
          </cell>
          <cell r="D2823">
            <v>67.84</v>
          </cell>
        </row>
        <row r="2824">
          <cell r="A2824" t="str">
            <v>C2911</v>
          </cell>
          <cell r="B2824" t="str">
            <v>RAMAL PREDIAL COM PAVIMENTAÇÃO EM ASFALTO COM BASE EM PEDRA</v>
          </cell>
          <cell r="C2824" t="str">
            <v>M</v>
          </cell>
          <cell r="D2824">
            <v>33.78</v>
          </cell>
        </row>
        <row r="2825">
          <cell r="A2825" t="str">
            <v>C2912</v>
          </cell>
          <cell r="B2825" t="str">
            <v>RAMAL PREDIAL COM PAVIMENTAÇÃO EM PEDRA TOSCA OU PARALELO</v>
          </cell>
          <cell r="C2825" t="str">
            <v>M</v>
          </cell>
          <cell r="D2825">
            <v>28.09</v>
          </cell>
        </row>
        <row r="2826">
          <cell r="A2826" t="str">
            <v>C2919</v>
          </cell>
          <cell r="B2826" t="str">
            <v>RAMAL PREDIAL S/ PAVIMENTAÇÃO</v>
          </cell>
          <cell r="C2826" t="str">
            <v>M</v>
          </cell>
          <cell r="D2826">
            <v>16.84</v>
          </cell>
        </row>
        <row r="2827">
          <cell r="A2827" t="str">
            <v>C2913</v>
          </cell>
          <cell r="B2827" t="str">
            <v>RAMAL PREDIAL DE ESGOTO EM MBV 100mm, C/PAVIMENTO EM ASFALTO</v>
          </cell>
          <cell r="C2827" t="str">
            <v>M</v>
          </cell>
          <cell r="D2827">
            <v>109.48</v>
          </cell>
        </row>
        <row r="2828">
          <cell r="A2828" t="str">
            <v>C2914</v>
          </cell>
          <cell r="B2828" t="str">
            <v>RAMAL PREDIAL DE ESGOTO EM MBV 100mm, C/PAVIMENTO EM PEDRA TOSCA</v>
          </cell>
          <cell r="C2828" t="str">
            <v>M</v>
          </cell>
          <cell r="D2828">
            <v>109.79</v>
          </cell>
        </row>
        <row r="2829">
          <cell r="A2829" t="str">
            <v>C2915</v>
          </cell>
          <cell r="B2829" t="str">
            <v>RAMAL PREDIAL DE ESGOTO EM MBV 100mm, S/PAVIMENTO</v>
          </cell>
          <cell r="C2829" t="str">
            <v>M</v>
          </cell>
          <cell r="D2829">
            <v>89.05</v>
          </cell>
        </row>
        <row r="2830">
          <cell r="A2830" t="str">
            <v>C2916</v>
          </cell>
          <cell r="B2830" t="str">
            <v>RAMAL PREDIAL DE ESGOTO EM PVC 100mm, C/PAVIMENTO EM ASFALTO</v>
          </cell>
          <cell r="C2830" t="str">
            <v>M</v>
          </cell>
          <cell r="D2830">
            <v>115.37</v>
          </cell>
        </row>
        <row r="2831">
          <cell r="A2831" t="str">
            <v>C2917</v>
          </cell>
          <cell r="B2831" t="str">
            <v>RAMAL PREDIAL DE ESGOTO EM PVC 100mm, C/PAVIMENTO EM PEDRA TOSCA</v>
          </cell>
          <cell r="C2831" t="str">
            <v>M</v>
          </cell>
          <cell r="D2831">
            <v>84.75</v>
          </cell>
        </row>
        <row r="2832">
          <cell r="A2832" t="str">
            <v>C2918</v>
          </cell>
          <cell r="B2832" t="str">
            <v>RAMAL PREDIAL DE ESGOTO EM PVC 100mm, S/ PAVIMENTO</v>
          </cell>
          <cell r="C2832" t="str">
            <v>M</v>
          </cell>
          <cell r="D2832">
            <v>81.489999999999995</v>
          </cell>
        </row>
        <row r="2833">
          <cell r="A2833" t="str">
            <v>OUTROS ELEMENTOS</v>
          </cell>
          <cell r="D2833">
            <v>943804.33</v>
          </cell>
        </row>
        <row r="2834">
          <cell r="A2834" t="str">
            <v>C3435</v>
          </cell>
          <cell r="B2834" t="str">
            <v>ABRIGO P/ QUADRO COMANDO(54x54cm) DE POÇOS, ÁREA NÃO INUNDÁVEL</v>
          </cell>
          <cell r="C2834" t="str">
            <v>UN</v>
          </cell>
          <cell r="D2834">
            <v>822.93</v>
          </cell>
        </row>
        <row r="2835">
          <cell r="A2835" t="str">
            <v>C3433</v>
          </cell>
          <cell r="B2835" t="str">
            <v>ABRIGO P/ QUADRO COMANDO(108x108cm), POÇOS ÁREA NÃO INUNDÁVEL</v>
          </cell>
          <cell r="C2835" t="str">
            <v>UN</v>
          </cell>
          <cell r="D2835">
            <v>1331.6</v>
          </cell>
        </row>
        <row r="2836">
          <cell r="A2836" t="str">
            <v>C3434</v>
          </cell>
          <cell r="B2836" t="str">
            <v>ABRIGO P/ QUADRO COMANDO(120x120cm),  COM MURETA DE 2,10m</v>
          </cell>
          <cell r="C2836" t="str">
            <v>UN</v>
          </cell>
          <cell r="D2836">
            <v>3214.25</v>
          </cell>
        </row>
        <row r="2837">
          <cell r="A2837" t="str">
            <v>C1079</v>
          </cell>
          <cell r="B2837" t="str">
            <v>DESOBSTRUÇÃO DE TUBULAÇÕES</v>
          </cell>
          <cell r="C2837" t="str">
            <v>M</v>
          </cell>
          <cell r="D2837">
            <v>32.08</v>
          </cell>
        </row>
        <row r="2838">
          <cell r="A2838" t="str">
            <v>C1250</v>
          </cell>
          <cell r="B2838" t="str">
            <v>ENVELOPE DE CONCRETO P/PROTEÇÃO DE TUBO PVC ENTERRADO</v>
          </cell>
          <cell r="C2838" t="str">
            <v>M</v>
          </cell>
          <cell r="D2838">
            <v>20.48</v>
          </cell>
        </row>
        <row r="2839">
          <cell r="A2839" t="str">
            <v>C1248</v>
          </cell>
          <cell r="B2839" t="str">
            <v>ENVELOPE DE CONCRETO P/TUBOS PVC ENTERRADO, TIPO C, FCK= 13,5MPa</v>
          </cell>
          <cell r="C2839" t="str">
            <v>M3</v>
          </cell>
          <cell r="D2839">
            <v>877.87</v>
          </cell>
        </row>
        <row r="2840">
          <cell r="A2840" t="str">
            <v>C5209</v>
          </cell>
          <cell r="B2840" t="str">
            <v>ESTAÇÃO DE TRATAMENTO DE ESGOTO (ETE), VAZÃO DE 5,00 M3/DIA, CONFECCIONADA EM POLIESTER REFORÇADA E FIBRA DE VIDRO, COMPLETA INCLUINDO FORNECIMENTO, MONTAGEM E TREINAMENTO</v>
          </cell>
          <cell r="C2840" t="str">
            <v>UN</v>
          </cell>
          <cell r="D2840">
            <v>206055.74</v>
          </cell>
        </row>
        <row r="2841">
          <cell r="A2841" t="str">
            <v>C4846</v>
          </cell>
          <cell r="B2841" t="str">
            <v>ESTAÇÃO DE TRATAMENTO DE ESGOTO (ETE), VAZÃO DE 10,00 M3/DIA, CONFECCIONADA EM POLIESTER REFORÇADA E FIBRA DE VIDRO, COMPLETA INCLUINDO FORNECIMENTO, MONTAGEM E TREINAMENTO</v>
          </cell>
          <cell r="C2841" t="str">
            <v>UN</v>
          </cell>
          <cell r="D2841">
            <v>206055.74</v>
          </cell>
        </row>
        <row r="2842">
          <cell r="A2842" t="str">
            <v>C4847</v>
          </cell>
          <cell r="B2842" t="str">
            <v>ESTAÇÃO DE TRATAMENTO DE ESGOTO (ETE), VAZÃO DE 15,00 M3/DIA, CONFECCIONADA EM POLIESTER REFORÇADA E FIBRA DE VIDRO, COMPLETA INCLUINDO FORNECIMENTO, MONTAGEM E TREINAMENTO</v>
          </cell>
          <cell r="C2842" t="str">
            <v>UN</v>
          </cell>
          <cell r="D2842">
            <v>246694.77</v>
          </cell>
        </row>
        <row r="2843">
          <cell r="A2843" t="str">
            <v>C4848</v>
          </cell>
          <cell r="B2843" t="str">
            <v>ESTAÇÃO DE TRATAMENTO DE ESGOTO (ETE), VAZÃO DE 20,00 M3/DIA, CONFECCIONADA EM POLIESTER REFORÇADA E FIBRA DE VIDRO, COMPLETA INCLUINDO FORNECIMENTO, MONTAGEM E TREINAMENTO</v>
          </cell>
          <cell r="C2843" t="str">
            <v>UN</v>
          </cell>
          <cell r="D2843">
            <v>264223.02</v>
          </cell>
        </row>
        <row r="2844">
          <cell r="A2844" t="str">
            <v>C2832</v>
          </cell>
          <cell r="B2844" t="str">
            <v>FOSSA SÉPTICA E SUMIDOURO  EM ALVENARIA</v>
          </cell>
          <cell r="C2844" t="str">
            <v>UN</v>
          </cell>
          <cell r="D2844">
            <v>4777.43</v>
          </cell>
        </row>
        <row r="2845">
          <cell r="A2845" t="str">
            <v>C4162</v>
          </cell>
          <cell r="B2845" t="str">
            <v>FOSSA SÉPTICA E SUMIDOURO EM ANÉIS D=1,20M</v>
          </cell>
          <cell r="C2845" t="str">
            <v>UN</v>
          </cell>
          <cell r="D2845">
            <v>3342.89</v>
          </cell>
        </row>
        <row r="2846">
          <cell r="A2846" t="str">
            <v>C1436</v>
          </cell>
          <cell r="B2846" t="str">
            <v>GRELHA DE FERRO P/ CALHAS E CAIXAS</v>
          </cell>
          <cell r="C2846" t="str">
            <v>M2</v>
          </cell>
          <cell r="D2846">
            <v>189.65</v>
          </cell>
        </row>
        <row r="2847">
          <cell r="A2847" t="str">
            <v>C3995</v>
          </cell>
          <cell r="B2847" t="str">
            <v>GRELHA HEMISFÉRICA DE FERRO FUNDIDO D=150 mm (6")</v>
          </cell>
          <cell r="C2847" t="str">
            <v>UN</v>
          </cell>
          <cell r="D2847">
            <v>158.46</v>
          </cell>
        </row>
        <row r="2848">
          <cell r="A2848" t="str">
            <v>C2852</v>
          </cell>
          <cell r="B2848" t="str">
            <v>LAJE C/FURO EXCÊNTRICO DE 600 MM P/POÇO DE VISITA D= 1000mm</v>
          </cell>
          <cell r="C2848" t="str">
            <v>UN</v>
          </cell>
          <cell r="D2848">
            <v>213.45</v>
          </cell>
        </row>
        <row r="2849">
          <cell r="A2849" t="str">
            <v>C2853</v>
          </cell>
          <cell r="B2849" t="str">
            <v>LAJE C/FURO EXCÊNTRICO DE 600 MM P/POÇO DE VISITA D=1200mm</v>
          </cell>
          <cell r="C2849" t="str">
            <v>UN</v>
          </cell>
          <cell r="D2849">
            <v>261.13</v>
          </cell>
        </row>
        <row r="2850">
          <cell r="A2850" t="str">
            <v>C2854</v>
          </cell>
          <cell r="B2850" t="str">
            <v>LAJE DE FUNDO P/POÇO DE VISITA C/ANÉIS PRÉ-MOLDADO D= 600mm</v>
          </cell>
          <cell r="C2850" t="str">
            <v>UN</v>
          </cell>
          <cell r="D2850">
            <v>309.83</v>
          </cell>
        </row>
        <row r="2851">
          <cell r="A2851" t="str">
            <v>C2856</v>
          </cell>
          <cell r="B2851" t="str">
            <v>LAJE DE FUNDO P/POÇO DE VISITA C/ANÉIS PRÉ-MOLDADO D=1000mm</v>
          </cell>
          <cell r="C2851" t="str">
            <v>UN</v>
          </cell>
          <cell r="D2851">
            <v>538.45000000000005</v>
          </cell>
        </row>
        <row r="2852">
          <cell r="A2852" t="str">
            <v>C2855</v>
          </cell>
          <cell r="B2852" t="str">
            <v>LAJE DE FUNDO P/POÇO DE VISITA C/ANÉIS PRÉ-MOLDADO D=1200mm</v>
          </cell>
          <cell r="C2852" t="str">
            <v>UN</v>
          </cell>
          <cell r="D2852">
            <v>641.72</v>
          </cell>
        </row>
        <row r="2853">
          <cell r="A2853" t="str">
            <v>C1948</v>
          </cell>
          <cell r="B2853" t="str">
            <v>PONTO HIDRÁULICO, MATERIAL E EXECUÇÃO</v>
          </cell>
          <cell r="C2853" t="str">
            <v>PT</v>
          </cell>
          <cell r="D2853">
            <v>275.07</v>
          </cell>
        </row>
        <row r="2854">
          <cell r="A2854" t="str">
            <v>C1950</v>
          </cell>
          <cell r="B2854" t="str">
            <v>PONTO SANITÁRIO, MATERIAL E EXECUÇÃO</v>
          </cell>
          <cell r="C2854" t="str">
            <v>PT</v>
          </cell>
          <cell r="D2854">
            <v>256.64</v>
          </cell>
        </row>
        <row r="2855">
          <cell r="A2855" t="str">
            <v>C4602</v>
          </cell>
          <cell r="B2855" t="str">
            <v>PONTO DE ESGOTO EM PVC P/ TANQUE E LAVATÓRIO MSD FUNASA TIPO 10 (MATERIAL E EXECUÇÃO)</v>
          </cell>
          <cell r="C2855" t="str">
            <v>PT</v>
          </cell>
          <cell r="D2855">
            <v>272.83</v>
          </cell>
        </row>
        <row r="2856">
          <cell r="A2856" t="str">
            <v>C4603</v>
          </cell>
          <cell r="B2856" t="str">
            <v>PONTO DE ESGOTO EM PVC P/ SANITÁRIO INCLUSIVE COLUNA VENTILAÇÃO MSD FUNASA TIPO 10 (MATERIAL E EXECUÇÃO)</v>
          </cell>
          <cell r="C2856" t="str">
            <v>PT</v>
          </cell>
          <cell r="D2856">
            <v>284.69</v>
          </cell>
        </row>
        <row r="2857">
          <cell r="A2857" t="str">
            <v>C5201</v>
          </cell>
          <cell r="B2857" t="str">
            <v>TELA DE ADVERTÊNCIA SUBTERRÂNEA COM FITA LARGURA 40CM AMARELA - APLICADA</v>
          </cell>
          <cell r="C2857" t="str">
            <v>M</v>
          </cell>
          <cell r="D2857">
            <v>9.08</v>
          </cell>
        </row>
        <row r="2858">
          <cell r="A2858" t="str">
            <v>C4020</v>
          </cell>
          <cell r="B2858" t="str">
            <v>VASO DE EQUALIZAÇÃO DE 400 L</v>
          </cell>
          <cell r="C2858" t="str">
            <v>UN</v>
          </cell>
          <cell r="D2858">
            <v>2944.53</v>
          </cell>
        </row>
        <row r="2859">
          <cell r="A2859" t="str">
            <v>INSTALAÇÕES DE PRODUÇÃO</v>
          </cell>
          <cell r="D2859">
            <v>73913.58</v>
          </cell>
        </row>
        <row r="2860">
          <cell r="A2860" t="str">
            <v>C3465</v>
          </cell>
          <cell r="B2860" t="str">
            <v>INSTALAÇÃO E FORNECIMENTO DE MONOVIA: TRILHO, TROLLEY / TALHA MANUAL 0,5 T</v>
          </cell>
          <cell r="C2860" t="str">
            <v>UN</v>
          </cell>
          <cell r="D2860">
            <v>9709.42</v>
          </cell>
        </row>
        <row r="2861">
          <cell r="A2861" t="str">
            <v>C3463</v>
          </cell>
          <cell r="B2861" t="str">
            <v>INSTALAÇÃO E FORNECIMENTO DE MONOVIA:TRILHO,TROLLEY / TALHA MANUAL 1,0 T</v>
          </cell>
          <cell r="C2861" t="str">
            <v>UN</v>
          </cell>
          <cell r="D2861">
            <v>10393.959999999999</v>
          </cell>
        </row>
        <row r="2862">
          <cell r="A2862" t="str">
            <v>C3464</v>
          </cell>
          <cell r="B2862" t="str">
            <v>INSTALAÇÃO E FORNECIMENTO DE MONOVIA:TRILHO,TROLLEY / TALHA MANUAL 2,0 T</v>
          </cell>
          <cell r="C2862" t="str">
            <v>UN</v>
          </cell>
          <cell r="D2862">
            <v>10958.13</v>
          </cell>
        </row>
        <row r="2863">
          <cell r="A2863" t="str">
            <v>C3417</v>
          </cell>
          <cell r="B2863" t="str">
            <v>INSTALAÇÃO ELETROMECÂNICA DE CONJUNTO MOTO-BOMBA ATÉ 4 CV</v>
          </cell>
          <cell r="C2863" t="str">
            <v>UN</v>
          </cell>
          <cell r="D2863">
            <v>733</v>
          </cell>
        </row>
        <row r="2864">
          <cell r="A2864" t="str">
            <v>C3416</v>
          </cell>
          <cell r="B2864" t="str">
            <v>INSTALAÇÃO ELETROMECÂNICA DE CONJUNTO MOTO-BOMBA DE 4 À 7,5 CV</v>
          </cell>
          <cell r="C2864" t="str">
            <v>UN</v>
          </cell>
          <cell r="D2864">
            <v>2200.33</v>
          </cell>
        </row>
        <row r="2865">
          <cell r="A2865" t="str">
            <v>C3418</v>
          </cell>
          <cell r="B2865" t="str">
            <v>INSTALAÇÃO ELETROMECÂNICA DE CONJUNTO MOTO-BOMBA DE 7,5 À 15 CV</v>
          </cell>
          <cell r="C2865" t="str">
            <v>UN</v>
          </cell>
          <cell r="D2865">
            <v>4552.8</v>
          </cell>
        </row>
        <row r="2866">
          <cell r="A2866" t="str">
            <v>C3419</v>
          </cell>
          <cell r="B2866" t="str">
            <v>INSTALAÇÃO ELETROMECÂNICA DE CONJUNTO MOTO-BOMBA DE 15 À 50 CV</v>
          </cell>
          <cell r="C2866" t="str">
            <v>UN</v>
          </cell>
          <cell r="D2866">
            <v>5078.53</v>
          </cell>
        </row>
        <row r="2867">
          <cell r="A2867" t="str">
            <v>C3420</v>
          </cell>
          <cell r="B2867" t="str">
            <v>INSTALAÇÃO ELETROMECÂNICA DE CONJUNTO MOTO-BOMBA DE 50 À 100 CV</v>
          </cell>
          <cell r="C2867" t="str">
            <v>UN</v>
          </cell>
          <cell r="D2867">
            <v>8263.76</v>
          </cell>
        </row>
        <row r="2868">
          <cell r="A2868" t="str">
            <v>C3421</v>
          </cell>
          <cell r="B2868" t="str">
            <v>INSTALAÇÃO ELETROMECÂNICA DE CONJUNTO MOTO-BOMBA DE 100 À 200 CV</v>
          </cell>
          <cell r="C2868" t="str">
            <v>UN</v>
          </cell>
          <cell r="D2868">
            <v>9742.66</v>
          </cell>
        </row>
        <row r="2869">
          <cell r="A2869" t="str">
            <v>C3422</v>
          </cell>
          <cell r="B2869" t="str">
            <v>INSTALAÇÃO ELETROMECÂNICA DE CONJUNTO MOTO-BOMBA DE 200 À 500 CV</v>
          </cell>
          <cell r="C2869" t="str">
            <v>UN</v>
          </cell>
          <cell r="D2869">
            <v>12280.99</v>
          </cell>
        </row>
        <row r="2870">
          <cell r="A2870" t="str">
            <v>SERVIÇOS ESPECIAIS</v>
          </cell>
          <cell r="D2870">
            <v>311399.67999999999</v>
          </cell>
        </row>
        <row r="2871">
          <cell r="A2871" t="str">
            <v>C4907</v>
          </cell>
          <cell r="B2871" t="str">
            <v>ADICIONAL PARA ABERTURA DE BOLETIM DE OCORRÊNCIA POLICIAL</v>
          </cell>
          <cell r="C2871" t="str">
            <v>UN</v>
          </cell>
          <cell r="D2871">
            <v>21.75</v>
          </cell>
        </row>
        <row r="2872">
          <cell r="A2872" t="str">
            <v>C4867</v>
          </cell>
          <cell r="B2872" t="str">
            <v>APLICAÇÃO DE PRODUTO QUÍMICO "DESINCRUSTANTE" EM POÇO</v>
          </cell>
          <cell r="C2872" t="str">
            <v>L</v>
          </cell>
          <cell r="D2872">
            <v>55.73</v>
          </cell>
        </row>
        <row r="2873">
          <cell r="A2873" t="str">
            <v>C4855</v>
          </cell>
          <cell r="B2873" t="str">
            <v>CESTO DE LIMPEZA EM AÇO INOX PARA GRADE DE ENTRADA DO POÇO DE SUCÇÃO D=70X30X30CM</v>
          </cell>
          <cell r="C2873" t="str">
            <v>UN</v>
          </cell>
          <cell r="D2873">
            <v>1303.95</v>
          </cell>
        </row>
        <row r="2874">
          <cell r="A2874" t="str">
            <v>C4856</v>
          </cell>
          <cell r="B2874" t="str">
            <v>CESTO TIPO BANDEJA COM ESTRUTURA PARA IÇAMENTO E TUBO GUIA EM AÇO INOX</v>
          </cell>
          <cell r="C2874" t="str">
            <v>UN</v>
          </cell>
          <cell r="D2874">
            <v>1342.91</v>
          </cell>
        </row>
        <row r="2875">
          <cell r="A2875" t="str">
            <v>C4854</v>
          </cell>
          <cell r="B2875" t="str">
            <v xml:space="preserve">COLOCAÇÃO DE MATERIAL PARA LEITO SECAGEM
</v>
          </cell>
          <cell r="C2875" t="str">
            <v>M3</v>
          </cell>
          <cell r="D2875">
            <v>117.8</v>
          </cell>
        </row>
        <row r="2876">
          <cell r="A2876" t="str">
            <v>C4909</v>
          </cell>
          <cell r="B2876" t="str">
            <v>DESLOCAMENTO DE MOTO PARA REGULARIZAÇÃO DA FRAUDE NÃO EFETIVADA</v>
          </cell>
          <cell r="C2876" t="str">
            <v>UN</v>
          </cell>
          <cell r="D2876">
            <v>13.01</v>
          </cell>
        </row>
        <row r="2877">
          <cell r="A2877" t="str">
            <v>C4908</v>
          </cell>
          <cell r="B2877" t="str">
            <v>DESLOCAMENTO DE VEICULO PARA REGULARIZAÇÃO DA FRAUDE NÃO EFETIVADA</v>
          </cell>
          <cell r="C2877" t="str">
            <v>UN</v>
          </cell>
          <cell r="D2877">
            <v>17.36</v>
          </cell>
        </row>
        <row r="2878">
          <cell r="A2878" t="str">
            <v>C3462</v>
          </cell>
          <cell r="B2878" t="str">
            <v>DESMONTAGEM DE TUBOS, CONEXÕES E PÇS ESPECIAIS, RESERVATÓRIO ELEVADO</v>
          </cell>
          <cell r="C2878" t="str">
            <v>UN</v>
          </cell>
          <cell r="D2878">
            <v>3025.92</v>
          </cell>
        </row>
        <row r="2879">
          <cell r="A2879" t="str">
            <v>C5185</v>
          </cell>
          <cell r="B2879" t="str">
            <v>DESTINAÇÃO FINAL DO RESÍDUO SOLIDO NÃO SEGREGADO EM TERRENO LICENCIADO - SEM TRANSPORTE</v>
          </cell>
          <cell r="C2879" t="str">
            <v>M3</v>
          </cell>
          <cell r="D2879">
            <v>11.2</v>
          </cell>
        </row>
        <row r="2880">
          <cell r="A2880" t="str">
            <v>C5186</v>
          </cell>
          <cell r="B2880" t="str">
            <v>DESTINAÇÃO FINAL DO RESÍDUO SÓLIDO SEGREGADO EM USINA DE RECICLAGEM LICENCIADA - SEM TRANSPORTE</v>
          </cell>
          <cell r="C2880" t="str">
            <v>M3</v>
          </cell>
          <cell r="D2880">
            <v>19.3</v>
          </cell>
        </row>
        <row r="2881">
          <cell r="A2881" t="str">
            <v>C4865</v>
          </cell>
          <cell r="B2881" t="str">
            <v>FORNECIMENTO E ASSENTAMENTO DE LAJOTA PRE-MOLDADA DE CONCRETO E = 5cm SOBRE LEITO DE SECAGEM</v>
          </cell>
          <cell r="C2881" t="str">
            <v>M2</v>
          </cell>
          <cell r="D2881">
            <v>53.7</v>
          </cell>
        </row>
        <row r="2882">
          <cell r="A2882" t="str">
            <v>C3523</v>
          </cell>
          <cell r="B2882" t="str">
            <v>FORNECIMENTO E MONTAGEM DE PLACA DE FIBRA DE 2,50mX1,20m, ESP. 3mm P/ FLOCULADOR</v>
          </cell>
          <cell r="C2882" t="str">
            <v>M2</v>
          </cell>
          <cell r="D2882">
            <v>174.91</v>
          </cell>
        </row>
        <row r="2883">
          <cell r="A2883" t="str">
            <v>C4862</v>
          </cell>
          <cell r="B2883" t="str">
            <v>FORNECIMENTO E MONTAGEM DE PLACA DE PVC C/ ESP. 6mm P/ FLOCULADOR</v>
          </cell>
          <cell r="C2883" t="str">
            <v>M2</v>
          </cell>
          <cell r="D2883">
            <v>185.74</v>
          </cell>
        </row>
        <row r="2884">
          <cell r="A2884" t="str">
            <v>C4863</v>
          </cell>
          <cell r="B2884" t="str">
            <v>FORNECIMENTO E MONTAGEM DE PLACA DE PVC C/ ESP. 10mm P/ FLOCULADOR</v>
          </cell>
          <cell r="C2884" t="str">
            <v>M2</v>
          </cell>
          <cell r="D2884">
            <v>637.85</v>
          </cell>
        </row>
        <row r="2885">
          <cell r="A2885" t="str">
            <v>C4864</v>
          </cell>
          <cell r="B2885" t="str">
            <v xml:space="preserve">FORNECIMENTO E MONTAGEM DE PLACA DE PVC C/ ESP. 25mm P/ FLOCULADOR
</v>
          </cell>
          <cell r="C2885" t="str">
            <v>M2</v>
          </cell>
          <cell r="D2885">
            <v>953.64</v>
          </cell>
        </row>
        <row r="2886">
          <cell r="A2886" t="str">
            <v>C4577</v>
          </cell>
          <cell r="B2886" t="str">
            <v>FORNECIMENTO E MONTAGEM DE PLACA EM FIBRA DE VIDRO e = 3,00mm</v>
          </cell>
          <cell r="C2886" t="str">
            <v>M2</v>
          </cell>
          <cell r="D2886">
            <v>300.16000000000003</v>
          </cell>
        </row>
        <row r="2887">
          <cell r="A2887" t="str">
            <v>C4578</v>
          </cell>
          <cell r="B2887" t="str">
            <v>FORNECIMENTO E MONTAGEM DE PLACA EM FIBRA DE VIDRO COM RESINA ISOFTÁLICA e = 3,00mm</v>
          </cell>
          <cell r="C2887" t="str">
            <v>M2</v>
          </cell>
          <cell r="D2887">
            <v>386.79</v>
          </cell>
        </row>
        <row r="2888">
          <cell r="A2888" t="str">
            <v>C4905</v>
          </cell>
          <cell r="B2888" t="str">
            <v>IDENTIFICAÇÃO DE DERIVAÇÃO DO RAMAL PREDIAL DE ÁGUA, REMOÇÃO DA DERIVAÇÃO E APLICAÇÃO DO TERMO DE OCORRÊNCIA - TO</v>
          </cell>
          <cell r="C2888" t="str">
            <v>UN</v>
          </cell>
          <cell r="D2888">
            <v>23.19</v>
          </cell>
        </row>
        <row r="2889">
          <cell r="A2889" t="str">
            <v>C4904</v>
          </cell>
          <cell r="B2889" t="str">
            <v>IDENTIFICAÇÃO DE HIDRÔMETRO INVERTIDO, DESCONCECTADO OU RETIRADO, ADEQUAÇÃO DO HIDRÔMETRO E APLICAÇÃO DO TERMO DE OCORRÊNCIA - TO</v>
          </cell>
          <cell r="C2889" t="str">
            <v>UN</v>
          </cell>
          <cell r="D2889">
            <v>16.260000000000002</v>
          </cell>
        </row>
        <row r="2890">
          <cell r="A2890" t="str">
            <v>C4906</v>
          </cell>
          <cell r="B2890" t="str">
            <v>IDENTIFICAÇÃO DE RELIGAÇÃO CLANDESTINA, REGULARIZAÇÃO DA LIGAÇÃO E APLICAÇÃO DO TERMO DE OCORRÊNCIA - TO</v>
          </cell>
          <cell r="C2890" t="str">
            <v>UN</v>
          </cell>
          <cell r="D2890">
            <v>23.19</v>
          </cell>
        </row>
        <row r="2891">
          <cell r="A2891" t="str">
            <v>C4903</v>
          </cell>
          <cell r="B2891" t="str">
            <v>IDENTIFICAÇÃO DE VIOLAÇÃO DO LACRE DA LIGAÇÃO, RECOLOCAÇÃO DO LACRE NA  LIGAÇÃO E APLICAÇÃO DO TERMO DE OCORRÊNCIA - TO</v>
          </cell>
          <cell r="C2891" t="str">
            <v>UN</v>
          </cell>
          <cell r="D2891">
            <v>13.03</v>
          </cell>
        </row>
        <row r="2892">
          <cell r="A2892" t="str">
            <v>C4902</v>
          </cell>
          <cell r="B2892" t="str">
            <v>IDENTIFICAÇÃO DE VIOLAÇÃO DO HIDRÔMETRO OU DO LACRE DO HIDROMETRO, SUBSTITUIÇÃO DO HIDROMETRO VIOLADO E APLIAÇÃO DO TERMO DE OCORRÊNCIA - TO</v>
          </cell>
          <cell r="C2892" t="str">
            <v>UN</v>
          </cell>
          <cell r="D2892">
            <v>16.260000000000002</v>
          </cell>
        </row>
        <row r="2893">
          <cell r="A2893" t="str">
            <v>C4900</v>
          </cell>
          <cell r="B2893" t="str">
            <v>IDENTIFICAÇÃO E RETIRDA DO BY-PASS E APLICAÇÃO DO TERMO DE OCORRÊNCIA - TO</v>
          </cell>
          <cell r="C2893" t="str">
            <v>UN</v>
          </cell>
          <cell r="D2893">
            <v>141.91</v>
          </cell>
        </row>
        <row r="2894">
          <cell r="A2894" t="str">
            <v>C4901</v>
          </cell>
          <cell r="B2894" t="str">
            <v>IDENTIFICAÇÃO E SUPRESSÃO DE LIGAÇÃO CLANDESTINA E APLICAÇÃO DO TERMO DE OCORRÊNCIA - TO</v>
          </cell>
          <cell r="C2894" t="str">
            <v>UN</v>
          </cell>
          <cell r="D2894">
            <v>128.62</v>
          </cell>
        </row>
        <row r="2895">
          <cell r="A2895" t="str">
            <v>C3471</v>
          </cell>
          <cell r="B2895" t="str">
            <v>MONTAGEM BARRILETE FILTRO FIBRA, KIT'S, PÇS VAZÃO ATÉ 50 m3/h</v>
          </cell>
          <cell r="C2895" t="str">
            <v>UN</v>
          </cell>
          <cell r="D2895">
            <v>8923.6</v>
          </cell>
        </row>
        <row r="2896">
          <cell r="A2896" t="str">
            <v>C3473</v>
          </cell>
          <cell r="B2896" t="str">
            <v>MONTAGEM BARRILETE FILTRO FIBRA, KIT'S, PÇS VAZÃO 95,01 À 230 m3/h</v>
          </cell>
          <cell r="C2896" t="str">
            <v>UN</v>
          </cell>
          <cell r="D2896">
            <v>22451.360000000001</v>
          </cell>
        </row>
        <row r="2897">
          <cell r="A2897" t="str">
            <v>C5181</v>
          </cell>
          <cell r="B2897" t="str">
            <v>MONTAGEM DE TANQUE HIDROPNEUMÁTICO CAP 500L</v>
          </cell>
          <cell r="C2897" t="str">
            <v>UN</v>
          </cell>
          <cell r="D2897">
            <v>880.91</v>
          </cell>
        </row>
        <row r="2898">
          <cell r="A2898" t="str">
            <v>C5182</v>
          </cell>
          <cell r="B2898" t="str">
            <v>MONTAGEM DE TANQUE HIDROPNEUMÁTICO CAP 1000L</v>
          </cell>
          <cell r="C2898" t="str">
            <v>UN</v>
          </cell>
          <cell r="D2898">
            <v>1321.36</v>
          </cell>
        </row>
        <row r="2899">
          <cell r="A2899" t="str">
            <v>C5183</v>
          </cell>
          <cell r="B2899" t="str">
            <v xml:space="preserve">MONTAGEM DE TANQUE HIDROPNEUMÁTICO CAP 3500L
</v>
          </cell>
          <cell r="C2899" t="str">
            <v>UN</v>
          </cell>
          <cell r="D2899">
            <v>1761.82</v>
          </cell>
        </row>
        <row r="2900">
          <cell r="A2900" t="str">
            <v>C5184</v>
          </cell>
          <cell r="B2900" t="str">
            <v>MONTAGEM DE TANQUE HIDROPNEUMÁTICO CAP 4500L</v>
          </cell>
          <cell r="C2900" t="str">
            <v>UN</v>
          </cell>
          <cell r="D2900">
            <v>1761.82</v>
          </cell>
        </row>
        <row r="2901">
          <cell r="A2901" t="str">
            <v>C3502</v>
          </cell>
          <cell r="B2901" t="str">
            <v>MONTAGEM DE TUBOS, CONEXÕES E EQUIPAMENTOS DE TRATAMENTO, CASA DE OPERAÇÃO</v>
          </cell>
          <cell r="C2901" t="str">
            <v>UN</v>
          </cell>
          <cell r="D2901">
            <v>3274.56</v>
          </cell>
        </row>
        <row r="2902">
          <cell r="A2902" t="str">
            <v>C3496</v>
          </cell>
          <cell r="B2902" t="str">
            <v>MONTAGEM DE TUBOS, CONEXÕES E PÇS, ELEVATÓRIA CAP ATÉ 5 l/s</v>
          </cell>
          <cell r="C2902" t="str">
            <v>UN</v>
          </cell>
          <cell r="D2902">
            <v>2077.73</v>
          </cell>
        </row>
        <row r="2903">
          <cell r="A2903" t="str">
            <v>C3497</v>
          </cell>
          <cell r="B2903" t="str">
            <v>MONTAGEM DE TUBOS, CONEXÕES E PÇS, ELEVATÓRIA C/ VAZÃO DE 5,01 À 10 l/s</v>
          </cell>
          <cell r="C2903" t="str">
            <v>UN</v>
          </cell>
          <cell r="D2903">
            <v>3498.39</v>
          </cell>
        </row>
        <row r="2904">
          <cell r="A2904" t="str">
            <v>C3498</v>
          </cell>
          <cell r="B2904" t="str">
            <v>MONTAGEM DE TUBOS, CONEXÕES E PÇS, ELEVATÓRIA C/ VAZÃO DE 10,01 À 20 l/s</v>
          </cell>
          <cell r="C2904" t="str">
            <v>UN</v>
          </cell>
          <cell r="D2904">
            <v>8974.4</v>
          </cell>
        </row>
        <row r="2905">
          <cell r="A2905" t="str">
            <v>C3499</v>
          </cell>
          <cell r="B2905" t="str">
            <v>MONTAGEM DE TUBOS, CONEXÕES E PÇS, ELEVATÓRIA C/ VAZÃO DE 20,01 À 40 l/s</v>
          </cell>
          <cell r="C2905" t="str">
            <v>UN</v>
          </cell>
          <cell r="D2905">
            <v>18655.21</v>
          </cell>
        </row>
        <row r="2906">
          <cell r="A2906" t="str">
            <v>C3500</v>
          </cell>
          <cell r="B2906" t="str">
            <v>MONTAGEM DE TUBOS, CONEXÕES E PÇS, ELEVATÓRIA C/ VAZÃO DE 40,01 À 60 l/s</v>
          </cell>
          <cell r="C2906" t="str">
            <v>UN</v>
          </cell>
          <cell r="D2906">
            <v>33599.14</v>
          </cell>
        </row>
        <row r="2907">
          <cell r="A2907" t="str">
            <v>C3501</v>
          </cell>
          <cell r="B2907" t="str">
            <v>MONTAGEM DE TUBOS, CONEXÕES E PÇS, ELEVATÓRIA C/ VAZÃO DE 60,01 À 90 l/s</v>
          </cell>
          <cell r="C2907" t="str">
            <v>UN</v>
          </cell>
          <cell r="D2907">
            <v>43719.46</v>
          </cell>
        </row>
        <row r="2908">
          <cell r="A2908" t="str">
            <v>C3490</v>
          </cell>
          <cell r="B2908" t="str">
            <v>MONTAGEM DE TUBOS, CONEXÕES E PÇS, RESERVATÓRIO APOIADO CAP ATÉ 100 M3</v>
          </cell>
          <cell r="C2908" t="str">
            <v>UN</v>
          </cell>
          <cell r="D2908">
            <v>1492.33</v>
          </cell>
        </row>
        <row r="2909">
          <cell r="A2909" t="str">
            <v>C3491</v>
          </cell>
          <cell r="B2909" t="str">
            <v>MONTAGEM DE TUBOS, CONEXÕES E PÇS, RESERVATÓRIO APOIADO CAP DE 100,01 À 300 M3</v>
          </cell>
          <cell r="C2909" t="str">
            <v>UN</v>
          </cell>
          <cell r="D2909">
            <v>2239.7399999999998</v>
          </cell>
        </row>
        <row r="2910">
          <cell r="A2910" t="str">
            <v>C3492</v>
          </cell>
          <cell r="B2910" t="str">
            <v>MONTAGEM DE TUBOS, CONEXÕES E PÇS, RESERVATÓRIO APOIADO CAP DE 300,01 À 600 M3</v>
          </cell>
          <cell r="C2910" t="str">
            <v>UN</v>
          </cell>
          <cell r="D2910">
            <v>2989.64</v>
          </cell>
        </row>
        <row r="2911">
          <cell r="A2911" t="str">
            <v>C3512</v>
          </cell>
          <cell r="B2911" t="str">
            <v>MONTAGEM DE TUBOS, CONEXÕES E PÇS, RESERVATÓRIO ELEVADO CAP. ATÉ 50 M3</v>
          </cell>
          <cell r="C2911" t="str">
            <v>UN</v>
          </cell>
          <cell r="D2911">
            <v>2688.9</v>
          </cell>
        </row>
        <row r="2912">
          <cell r="A2912" t="str">
            <v>C3493</v>
          </cell>
          <cell r="B2912" t="str">
            <v>MONTAGEM DE TUBOS, CONEXÕES E PÇS, RESERVATÓRIO ELEVADO CAP DE 50,01 À 100 M3</v>
          </cell>
          <cell r="C2912" t="str">
            <v>UN</v>
          </cell>
          <cell r="D2912">
            <v>4507.88</v>
          </cell>
        </row>
        <row r="2913">
          <cell r="A2913" t="str">
            <v>C3494</v>
          </cell>
          <cell r="B2913" t="str">
            <v>MONTAGEM DE TUBOS, CONEXÕES E PÇS, RESERVATÓRIO ELEVADO CAP  DE 100,01 À 300 M3</v>
          </cell>
          <cell r="C2913" t="str">
            <v>UN</v>
          </cell>
          <cell r="D2913">
            <v>6294.76</v>
          </cell>
        </row>
        <row r="2914">
          <cell r="A2914" t="str">
            <v>C3525</v>
          </cell>
          <cell r="B2914" t="str">
            <v>MONTAGEM DE TUBOS, CONEXÕES E PÇS ESPECIAIS EM FLOCULADOR/DECANTADOR</v>
          </cell>
          <cell r="C2914" t="str">
            <v>UN</v>
          </cell>
          <cell r="D2914">
            <v>4419.84</v>
          </cell>
        </row>
        <row r="2915">
          <cell r="A2915" t="str">
            <v>C3495</v>
          </cell>
          <cell r="B2915" t="str">
            <v>MONTAGEM DE TUBOS, CONEXÕES E PÇS, RESERVATÓRIO ELEVADO CAP  DE 300,01 À 600 M3</v>
          </cell>
          <cell r="C2915" t="str">
            <v>UN</v>
          </cell>
          <cell r="D2915">
            <v>8919.44</v>
          </cell>
        </row>
        <row r="2916">
          <cell r="A2916" t="str">
            <v>C3461</v>
          </cell>
          <cell r="B2916" t="str">
            <v>MONTAGEM  DE TUBOS, CONEXÕES E PÇS ESPECIAIS, AERADOR BANDEJA</v>
          </cell>
          <cell r="C2916" t="str">
            <v>UN</v>
          </cell>
          <cell r="D2916">
            <v>4376.32</v>
          </cell>
        </row>
        <row r="2917">
          <cell r="A2917" t="str">
            <v>C3472</v>
          </cell>
          <cell r="B2917" t="str">
            <v>MONTAGEM BARRILETE FILTRO FIBRA, KIT'S, PÇS VAZÃO 50,01 À 95 m3/h</v>
          </cell>
          <cell r="C2917" t="str">
            <v>UN</v>
          </cell>
          <cell r="D2917">
            <v>17847.2</v>
          </cell>
        </row>
        <row r="2918">
          <cell r="A2918" t="str">
            <v>C3503</v>
          </cell>
          <cell r="B2918" t="str">
            <v>MONTAGEM DOS EQUIPAMENTOS DA ETE - REATOR E INSTALAÇÕES HIDRÁULICAS</v>
          </cell>
          <cell r="C2918" t="str">
            <v>CJ</v>
          </cell>
          <cell r="D2918">
            <v>54539.76</v>
          </cell>
        </row>
        <row r="2919">
          <cell r="A2919" t="str">
            <v>C3524</v>
          </cell>
          <cell r="B2919" t="str">
            <v>RECUPERAÇÃO DE PLACAS DE CONCRETO DOS FLOCULADORES</v>
          </cell>
          <cell r="C2919" t="str">
            <v>M2</v>
          </cell>
          <cell r="D2919">
            <v>294.02999999999997</v>
          </cell>
        </row>
        <row r="2920">
          <cell r="A2920" t="str">
            <v>C5187</v>
          </cell>
          <cell r="B2920" t="str">
            <v>TAMPONAMENTO DA LIGAÇÃO DE ESGOTO</v>
          </cell>
          <cell r="C2920" t="str">
            <v>UN</v>
          </cell>
          <cell r="D2920">
            <v>60.32</v>
          </cell>
        </row>
        <row r="2921">
          <cell r="A2921" t="str">
            <v>C5207</v>
          </cell>
          <cell r="B2921" t="str">
            <v>TANQUE DE COMBUSTÍVEL 200 L</v>
          </cell>
          <cell r="C2921" t="str">
            <v>UN</v>
          </cell>
          <cell r="D2921">
            <v>782.66</v>
          </cell>
        </row>
        <row r="2922">
          <cell r="A2922" t="str">
            <v>C4866</v>
          </cell>
          <cell r="B2922" t="str">
            <v>TESTES DE VAZÃO DO POÇO, DN 6 E PROFUNDIDADE DE 25,00m</v>
          </cell>
          <cell r="C2922" t="str">
            <v>UN</v>
          </cell>
          <cell r="D2922">
            <v>6571.21</v>
          </cell>
        </row>
        <row r="2923">
          <cell r="A2923" t="str">
            <v>C4613</v>
          </cell>
          <cell r="B2923" t="str">
            <v>TMND PARA TUBO 500&lt;DN&lt;=800mm</v>
          </cell>
          <cell r="C2923" t="str">
            <v>M</v>
          </cell>
          <cell r="D2923">
            <v>6910.93</v>
          </cell>
        </row>
        <row r="2924">
          <cell r="A2924" t="str">
            <v>C4614</v>
          </cell>
          <cell r="B2924" t="str">
            <v>TMND PARA TUBO 800&lt;DN&lt;=1200mm</v>
          </cell>
          <cell r="C2924" t="str">
            <v>M</v>
          </cell>
          <cell r="D2924">
            <v>10975.04</v>
          </cell>
        </row>
        <row r="2925">
          <cell r="A2925" t="str">
            <v>C4615</v>
          </cell>
          <cell r="B2925" t="str">
            <v>TMND PARA TUBO 1200&lt;DN&lt;=1500mm</v>
          </cell>
          <cell r="C2925" t="str">
            <v>M</v>
          </cell>
          <cell r="D2925">
            <v>15446.96</v>
          </cell>
        </row>
        <row r="2926">
          <cell r="A2926" t="str">
            <v>C4812</v>
          </cell>
          <cell r="B2926" t="str">
            <v>TRANSFERÊNCIA DE LIGAÇÃO PREDIAL DE ÁGUA EM REDE EXISTENTE</v>
          </cell>
          <cell r="C2926" t="str">
            <v>UN</v>
          </cell>
          <cell r="D2926">
            <v>158.78</v>
          </cell>
        </row>
        <row r="2927">
          <cell r="A2927" t="str">
            <v>INSTALAÇÕES DIVERSAS</v>
          </cell>
          <cell r="D2927">
            <v>153997.04999999999</v>
          </cell>
        </row>
        <row r="2928">
          <cell r="A2928" t="str">
            <v>C3509</v>
          </cell>
          <cell r="B2928" t="str">
            <v>INSTALAÇÕES HIDRO-SANITÁRIAS KIT-01 C/ FORN. DE MATERIAL</v>
          </cell>
          <cell r="C2928" t="str">
            <v>UN</v>
          </cell>
          <cell r="D2928">
            <v>944.45</v>
          </cell>
        </row>
        <row r="2929">
          <cell r="A2929" t="str">
            <v>C3510</v>
          </cell>
          <cell r="B2929" t="str">
            <v>INSTALAÇÕES HIDRO-SANITÁRIAS KIT-02 C/ FORN. DE MATERIAL</v>
          </cell>
          <cell r="C2929" t="str">
            <v>UN</v>
          </cell>
          <cell r="D2929">
            <v>1391.33</v>
          </cell>
        </row>
        <row r="2930">
          <cell r="A2930" t="str">
            <v>C3511</v>
          </cell>
          <cell r="B2930" t="str">
            <v>INSTALAÇÕES HIDRO-SANITÁRIAS KIT-03 C/ FORN. DE MATERIAL</v>
          </cell>
          <cell r="C2930" t="str">
            <v>UN</v>
          </cell>
          <cell r="D2930">
            <v>1297.3900000000001</v>
          </cell>
        </row>
        <row r="2931">
          <cell r="A2931" t="str">
            <v>C3457</v>
          </cell>
          <cell r="B2931" t="str">
            <v>MONTAGEM DAS INSTALAÇÕES HIDRO-SANITÁRIAS DAS ELEVATÓRIAS</v>
          </cell>
          <cell r="C2931" t="str">
            <v>UN</v>
          </cell>
          <cell r="D2931">
            <v>3526.08</v>
          </cell>
        </row>
        <row r="2932">
          <cell r="A2932" t="str">
            <v>C4857</v>
          </cell>
          <cell r="B2932" t="str">
            <v>MONTAGEM DE TUBOS, CONEXÕES E PEÇAS DE LEITO DRENANTE</v>
          </cell>
          <cell r="C2932" t="str">
            <v>UN</v>
          </cell>
          <cell r="D2932">
            <v>376.96</v>
          </cell>
        </row>
        <row r="2933">
          <cell r="A2933" t="str">
            <v>C4868</v>
          </cell>
          <cell r="B2933" t="str">
            <v>MONTAGEM DE TUBOS, CONEXÕES E PÇS, ELEVATÓRIA C VAZÃO DE 90,01 A 200L/S</v>
          </cell>
          <cell r="C2933" t="str">
            <v>UN</v>
          </cell>
          <cell r="D2933">
            <v>65207.46</v>
          </cell>
        </row>
        <row r="2934">
          <cell r="A2934" t="str">
            <v>C4869</v>
          </cell>
          <cell r="B2934" t="str">
            <v>MONTAGEM DE TUBOS, CONEXÕES E PÇS, ELEVATÓRIA C VAZÃO DE 200,01 À 350L/S</v>
          </cell>
          <cell r="C2934" t="str">
            <v>UN</v>
          </cell>
          <cell r="D2934">
            <v>81228.179999999993</v>
          </cell>
        </row>
        <row r="2935">
          <cell r="A2935" t="str">
            <v>C4006</v>
          </cell>
          <cell r="B2935" t="str">
            <v>REDE DE GÁS P/ COZINHA (FORN./MONTAGEM)</v>
          </cell>
          <cell r="C2935" t="str">
            <v>M</v>
          </cell>
          <cell r="D2935">
            <v>25.2</v>
          </cell>
        </row>
        <row r="2936">
          <cell r="A2936" t="str">
            <v>SERVIÇOS OPERACIONAIS</v>
          </cell>
          <cell r="D2936">
            <v>28537.74</v>
          </cell>
        </row>
        <row r="2937">
          <cell r="A2937" t="str">
            <v>INSTALAÇÃO E SUBSTITUIÇÃO DE HIDRÔMETRO</v>
          </cell>
          <cell r="D2937">
            <v>819.05</v>
          </cell>
        </row>
        <row r="2938">
          <cell r="A2938" t="str">
            <v>C2718</v>
          </cell>
          <cell r="B2938" t="str">
            <v>DESLOCAMENTO DE HIDRÔMETRO C/ CAIXA OU CAVALETE</v>
          </cell>
          <cell r="C2938" t="str">
            <v>UN</v>
          </cell>
          <cell r="D2938">
            <v>70.14</v>
          </cell>
        </row>
        <row r="2939">
          <cell r="A2939" t="str">
            <v>C2844</v>
          </cell>
          <cell r="B2939" t="str">
            <v>INST. DE HIDRÔMETRO E CAVALETE 1§ COMPART. (CASO H), RECUO (CASO G)</v>
          </cell>
          <cell r="C2939" t="str">
            <v>UN</v>
          </cell>
          <cell r="D2939">
            <v>54.92</v>
          </cell>
        </row>
        <row r="2940">
          <cell r="A2940" t="str">
            <v>C2845</v>
          </cell>
          <cell r="B2940" t="str">
            <v>INST. DE HIDRÔMETRO E CAVALETE C/ CAIXA NO MURO P002 (CASO I)</v>
          </cell>
          <cell r="C2940" t="str">
            <v>UN</v>
          </cell>
          <cell r="D2940">
            <v>73.599999999999994</v>
          </cell>
        </row>
        <row r="2941">
          <cell r="A2941" t="str">
            <v>C2846</v>
          </cell>
          <cell r="B2941" t="str">
            <v>INSTALAÇÃO DE HIDRANTE DE COLUNA</v>
          </cell>
          <cell r="C2941" t="str">
            <v>UN</v>
          </cell>
          <cell r="D2941">
            <v>165.87</v>
          </cell>
        </row>
        <row r="2942">
          <cell r="A2942" t="str">
            <v>C2847</v>
          </cell>
          <cell r="B2942" t="str">
            <v>INSTALAÇÃO DE HIDRANTE SUBTERRÂNEO</v>
          </cell>
          <cell r="C2942" t="str">
            <v>UN</v>
          </cell>
          <cell r="D2942">
            <v>231.32</v>
          </cell>
        </row>
        <row r="2943">
          <cell r="A2943" t="str">
            <v>C2848</v>
          </cell>
          <cell r="B2943" t="str">
            <v>INSTALAÇÃO OU SUBSTITUIÇÃO DE CAIXA DO HIDRÔMETRO</v>
          </cell>
          <cell r="C2943" t="str">
            <v>UN</v>
          </cell>
          <cell r="D2943">
            <v>37.020000000000003</v>
          </cell>
        </row>
        <row r="2944">
          <cell r="A2944" t="str">
            <v>C2956</v>
          </cell>
          <cell r="B2944" t="str">
            <v>SUBST. DE HIDRÔMETRO DA CALÇADA P/ PADRÃO CASO: A, B, C OU D C/ CAIXA</v>
          </cell>
          <cell r="C2944" t="str">
            <v>UN</v>
          </cell>
          <cell r="D2944">
            <v>74.260000000000005</v>
          </cell>
        </row>
        <row r="2945">
          <cell r="A2945" t="str">
            <v>C2957</v>
          </cell>
          <cell r="B2945" t="str">
            <v>SUBST. DE HIDRÔMETRO CAVALETE MONTADO C/RECUP. CALÇADA/MURO (CASO F)</v>
          </cell>
          <cell r="C2945" t="str">
            <v>UN</v>
          </cell>
          <cell r="D2945">
            <v>35.450000000000003</v>
          </cell>
        </row>
        <row r="2946">
          <cell r="A2946" t="str">
            <v>C2958</v>
          </cell>
          <cell r="B2946" t="str">
            <v>SUBSTITUIÇÃO OU INSTALAÇÃO DE HIDRÔMETRO EM CAVALETE MONTADO (CASO E,N)</v>
          </cell>
          <cell r="C2946" t="str">
            <v>UN</v>
          </cell>
          <cell r="D2946">
            <v>17.059999999999999</v>
          </cell>
        </row>
        <row r="2947">
          <cell r="A2947" t="str">
            <v>C2963</v>
          </cell>
          <cell r="B2947" t="str">
            <v>SUBSTITUIÇÃO DE REGISTRO PVC 3/4" NO CAVALETE</v>
          </cell>
          <cell r="C2947" t="str">
            <v>UN</v>
          </cell>
          <cell r="D2947">
            <v>12.53</v>
          </cell>
        </row>
        <row r="2948">
          <cell r="A2948" t="str">
            <v>C4201</v>
          </cell>
          <cell r="B2948" t="str">
            <v>SUBSTITUIÇÃO DE KIT CAVALETE (CASO E, N) CALÇADA / MURO (CASO F)</v>
          </cell>
          <cell r="C2948" t="str">
            <v>UN</v>
          </cell>
          <cell r="D2948">
            <v>17.010000000000002</v>
          </cell>
        </row>
        <row r="2949">
          <cell r="A2949" t="str">
            <v>C4202</v>
          </cell>
          <cell r="B2949" t="str">
            <v>SUBSTITUIÇÃO DE KIT CAVALETE MONTADO C/ RECUP. CALÇADA / MURO (CASO F)</v>
          </cell>
          <cell r="C2949" t="str">
            <v>UN</v>
          </cell>
          <cell r="D2949">
            <v>29.87</v>
          </cell>
        </row>
        <row r="2950">
          <cell r="A2950" t="str">
            <v>CORTE E SUPRESSÃO DE LIGAÇÃO</v>
          </cell>
          <cell r="D2950">
            <v>1652.99</v>
          </cell>
        </row>
        <row r="2951">
          <cell r="A2951" t="str">
            <v>C0029</v>
          </cell>
          <cell r="B2951" t="str">
            <v>ADICIONAL DE LIGAÇÃO D'ÁGUA EM CORREDOR DE ATIVIDADE</v>
          </cell>
          <cell r="C2951" t="str">
            <v>UN</v>
          </cell>
          <cell r="D2951">
            <v>43.66</v>
          </cell>
        </row>
        <row r="2952">
          <cell r="A2952" t="str">
            <v>C0030</v>
          </cell>
          <cell r="B2952" t="str">
            <v>ADICIONAL DE LIGAÇÃO DE ESGOTO EM CORREDOR DE ATIVIDADE</v>
          </cell>
          <cell r="C2952" t="str">
            <v>UN</v>
          </cell>
          <cell r="D2952">
            <v>57.33</v>
          </cell>
        </row>
        <row r="2953">
          <cell r="A2953" t="str">
            <v>C0031</v>
          </cell>
          <cell r="B2953" t="str">
            <v>ADICIONAL DE SUPRESSÃO EM CORREDOR DE ATIVIDADE</v>
          </cell>
          <cell r="C2953" t="str">
            <v>UN</v>
          </cell>
          <cell r="D2953">
            <v>33.19</v>
          </cell>
        </row>
        <row r="2954">
          <cell r="A2954" t="str">
            <v>C3430</v>
          </cell>
          <cell r="B2954" t="str">
            <v>CORTE AGRAVADO E EXECUÇÃO DA LIGAÇÃO C/ FORNECIMENTO MATERIAL</v>
          </cell>
          <cell r="C2954" t="str">
            <v>UN</v>
          </cell>
          <cell r="D2954">
            <v>60.84</v>
          </cell>
        </row>
        <row r="2955">
          <cell r="A2955" t="str">
            <v>C4593</v>
          </cell>
          <cell r="B2955" t="str">
            <v>CORTE DO RAMAL PREDIAL DE ÁGUA DE MODO SIMPLES OU AGRAVADO E RELIGAÇÃO COM O FORNECIMENTO DE MATERIAL</v>
          </cell>
          <cell r="C2955" t="str">
            <v>UN</v>
          </cell>
          <cell r="D2955">
            <v>47.82</v>
          </cell>
        </row>
        <row r="2956">
          <cell r="A2956" t="str">
            <v>C4897</v>
          </cell>
          <cell r="B2956" t="str">
            <v>CORTE E BISELAMENTO EM EXTREMIDADES P/TUBOS EM AÇO DESVIO DE 0 A 15º</v>
          </cell>
          <cell r="C2956" t="str">
            <v>UN</v>
          </cell>
          <cell r="D2956">
            <v>165.53</v>
          </cell>
        </row>
        <row r="2957">
          <cell r="A2957" t="str">
            <v>C4594</v>
          </cell>
          <cell r="B2957" t="str">
            <v>CORTE E RELIGAÇÃO COM CHIBÁGUA COM FORNECIMENTO DE MATERIAL</v>
          </cell>
          <cell r="C2957" t="str">
            <v>UN</v>
          </cell>
          <cell r="D2957">
            <v>91.53</v>
          </cell>
        </row>
        <row r="2958">
          <cell r="A2958" t="str">
            <v>C4204</v>
          </cell>
          <cell r="B2958" t="str">
            <v>CORTE EM TUBULAÇÃO DE F°F° P/ LIGAÇÃO EM NOVO PV</v>
          </cell>
          <cell r="C2958" t="str">
            <v>UN</v>
          </cell>
          <cell r="D2958">
            <v>195.68</v>
          </cell>
        </row>
        <row r="2959">
          <cell r="A2959" t="str">
            <v>C0931</v>
          </cell>
          <cell r="B2959" t="str">
            <v>CORTE OU RELIGAÇÃO DE ÁGUA NO FERRULE(PAV. EM ASFALTO)</v>
          </cell>
          <cell r="C2959" t="str">
            <v>UN</v>
          </cell>
          <cell r="D2959">
            <v>61.04</v>
          </cell>
        </row>
        <row r="2960">
          <cell r="A2960" t="str">
            <v>C0932</v>
          </cell>
          <cell r="B2960" t="str">
            <v>CORTE OU RELIGAÇÃO DE ÁGUA NO FERRULE(PAV. EM P.TOSCA)</v>
          </cell>
          <cell r="C2960" t="str">
            <v>UN</v>
          </cell>
          <cell r="D2960">
            <v>43.6</v>
          </cell>
        </row>
        <row r="2961">
          <cell r="A2961" t="str">
            <v>C0933</v>
          </cell>
          <cell r="B2961" t="str">
            <v>CORTE OU RELIGAÇÃO DE ÁGUA NO MEIO FIO ATE 1"(CAPITAL)</v>
          </cell>
          <cell r="C2961" t="str">
            <v>UN</v>
          </cell>
          <cell r="D2961">
            <v>32.36</v>
          </cell>
        </row>
        <row r="2962">
          <cell r="A2962" t="str">
            <v>C0934</v>
          </cell>
          <cell r="B2962" t="str">
            <v>CORTE OU RELIGAÇÃO DE ÁGUA NO MEIO FIO ATE 1"(INTERIOR)</v>
          </cell>
          <cell r="C2962" t="str">
            <v>UN</v>
          </cell>
          <cell r="D2962">
            <v>27.47</v>
          </cell>
        </row>
        <row r="2963">
          <cell r="A2963" t="str">
            <v>C4719</v>
          </cell>
          <cell r="B2963" t="str">
            <v>CORTE OU RELIGAÇÃO DO RAMAL PREDIAL DE ÁGUA PELO MÉTODO AGRAVADO NO MEIO FIO, COM USO DE CARRO</v>
          </cell>
          <cell r="C2963" t="str">
            <v>UN</v>
          </cell>
          <cell r="D2963">
            <v>39.299999999999997</v>
          </cell>
        </row>
        <row r="2964">
          <cell r="A2964" t="str">
            <v>C4718</v>
          </cell>
          <cell r="B2964" t="str">
            <v>CORTE OU RELIGAÇÃO SIMPLES COM A UTILIZAÇÃO DE CHAVE MAGNÉTICA, COM USO DE MOTO</v>
          </cell>
          <cell r="C2964" t="str">
            <v>UN</v>
          </cell>
          <cell r="D2964">
            <v>7.91</v>
          </cell>
        </row>
        <row r="2965">
          <cell r="A2965" t="str">
            <v>C4716</v>
          </cell>
          <cell r="B2965" t="str">
            <v>CORTE SIMPLES DO RAMAL DE ÁGUA NO KIT CAVALETE COM USO DE MOTO</v>
          </cell>
          <cell r="C2965" t="str">
            <v>UN</v>
          </cell>
          <cell r="D2965">
            <v>11.22</v>
          </cell>
        </row>
        <row r="2966">
          <cell r="A2966" t="str">
            <v>C3432</v>
          </cell>
          <cell r="B2966" t="str">
            <v>CORTE SIMPLES E EXECUÇÃO DA SUPRESSÃO DE LIGAÇÃO C/ PAVIMENTO ASFÁLTICO</v>
          </cell>
          <cell r="C2966" t="str">
            <v>UN</v>
          </cell>
          <cell r="D2966">
            <v>101.5</v>
          </cell>
        </row>
        <row r="2967">
          <cell r="A2967" t="str">
            <v>C3780</v>
          </cell>
          <cell r="B2967" t="str">
            <v>CORTE SIMPLES E EXECUÇÃO DA SUPRESSÃO DE LIGAÇÃO C/ PAVIMENTO DE PEDRA TOSCA</v>
          </cell>
          <cell r="C2967" t="str">
            <v>UN</v>
          </cell>
          <cell r="D2967">
            <v>47.35</v>
          </cell>
        </row>
        <row r="2968">
          <cell r="A2968" t="str">
            <v>C4721</v>
          </cell>
          <cell r="B2968" t="str">
            <v>DESLOCAMENTO PARA EXECUÇÃO DE CORTE NA LIGAÇÃO PREDIAL, NÃO EFETIVADO</v>
          </cell>
          <cell r="C2968" t="str">
            <v>UN</v>
          </cell>
          <cell r="D2968">
            <v>5.38</v>
          </cell>
        </row>
        <row r="2969">
          <cell r="A2969" t="str">
            <v>C3431</v>
          </cell>
          <cell r="B2969" t="str">
            <v>CORTE SIMPLES E EXECUÇÃO DA SUPRESSÃO SEM PAVIMENTO</v>
          </cell>
          <cell r="C2969" t="str">
            <v>UN</v>
          </cell>
          <cell r="D2969">
            <v>45.89</v>
          </cell>
        </row>
        <row r="2970">
          <cell r="A2970" t="str">
            <v>C2721</v>
          </cell>
          <cell r="B2970" t="str">
            <v>DESOBSTRUÇÃO E LIMPEZA DE REDE ENTRE PV's DN ATE 200 C/VARETA</v>
          </cell>
          <cell r="C2970" t="str">
            <v>UN</v>
          </cell>
          <cell r="D2970">
            <v>89.51</v>
          </cell>
        </row>
        <row r="2971">
          <cell r="A2971" t="str">
            <v>C4717</v>
          </cell>
          <cell r="B2971" t="str">
            <v>RELIGAÇÃO SIMPLES DO RAMAL PREDIAL DE ÁGUA NO KIT CAVALETE COM USO DE MOTO</v>
          </cell>
          <cell r="C2971" t="str">
            <v>UN</v>
          </cell>
          <cell r="D2971">
            <v>8.09</v>
          </cell>
        </row>
        <row r="2972">
          <cell r="A2972" t="str">
            <v>C4605</v>
          </cell>
          <cell r="B2972" t="str">
            <v>RELIGAÇÃO DO RAMAL PREDIAL DE ÁGUA EM QUALQUER TIPO DE PAVIMENTO DO LOGRADOURO COM O FORNECIMENTO DE MATERIAL</v>
          </cell>
          <cell r="C2972" t="str">
            <v>UN</v>
          </cell>
          <cell r="D2972">
            <v>24.62</v>
          </cell>
        </row>
        <row r="2973">
          <cell r="A2973" t="str">
            <v>C4606</v>
          </cell>
          <cell r="B2973" t="str">
            <v>SUPRESSÃO DO RAMAL PREDIAL DE ÁGUA COM A REMOÇÃO DO HIDRÔMETRO EM LOGRADOURO SEM PAVIMENTO</v>
          </cell>
          <cell r="C2973" t="str">
            <v>UN</v>
          </cell>
          <cell r="D2973">
            <v>69.69</v>
          </cell>
        </row>
        <row r="2974">
          <cell r="A2974" t="str">
            <v>C4607</v>
          </cell>
          <cell r="B2974" t="str">
            <v>SUPRESSÃO DO RAMAL PREDIAL DE ÁGUA COM A REMOÇÃO DO HIDRÔMETRO EM LOGRADOURO COM PAVIMENTO DE PEDRA TOSCA OU PARALELO</v>
          </cell>
          <cell r="C2974" t="str">
            <v>UN</v>
          </cell>
          <cell r="D2974">
            <v>78.19</v>
          </cell>
        </row>
        <row r="2975">
          <cell r="A2975" t="str">
            <v>C4608</v>
          </cell>
          <cell r="B2975" t="str">
            <v>SUPRESSÃO DO RAMAL PREDIAL DE ÁGUA COM A REMOÇÃO DO HIDRÔMETRO EM LOGRADOURO COM PAVIMENTO EM ASFALTO</v>
          </cell>
          <cell r="C2975" t="str">
            <v>UN</v>
          </cell>
          <cell r="D2975">
            <v>154.63</v>
          </cell>
        </row>
        <row r="2976">
          <cell r="A2976" t="str">
            <v>C4720</v>
          </cell>
          <cell r="B2976" t="str">
            <v>SUPRESSÃO DO RAMAL PREDIAL DE ÁGUA COM USO DE CHIBAGUA E RETIRADA DE HIDRÔMETRO</v>
          </cell>
          <cell r="C2976" t="str">
            <v>UN</v>
          </cell>
          <cell r="D2976">
            <v>53.84</v>
          </cell>
        </row>
        <row r="2977">
          <cell r="A2977" t="str">
            <v>C2979</v>
          </cell>
          <cell r="B2977" t="str">
            <v>TRANSFERÊNCIA DE LIGAÇÃO EM REDE REMANEJADA</v>
          </cell>
          <cell r="C2977" t="str">
            <v>UN</v>
          </cell>
          <cell r="D2977">
            <v>17.440000000000001</v>
          </cell>
        </row>
        <row r="2978">
          <cell r="A2978" t="str">
            <v>C2986</v>
          </cell>
          <cell r="B2978" t="str">
            <v>VISITA AO LOCAL DA SUPRESSÃO (PAGAR SE HOUVER QUITAÇÃO APÓS VISITA)</v>
          </cell>
          <cell r="C2978" t="str">
            <v>UN</v>
          </cell>
          <cell r="D2978">
            <v>11.52</v>
          </cell>
        </row>
        <row r="2979">
          <cell r="A2979" t="str">
            <v>C4616</v>
          </cell>
          <cell r="B2979" t="str">
            <v>VISITA DE COBRANÇA COM ORDEM DE CORTE AOS CLIENTES INADIMPLENTES</v>
          </cell>
          <cell r="C2979" t="str">
            <v>UN</v>
          </cell>
          <cell r="D2979">
            <v>26.86</v>
          </cell>
        </row>
        <row r="2980">
          <cell r="A2980" t="str">
            <v>RETIRADA DE VAZAMENTO EM REDE E LIGAÇÃO D'ÁGUA/OUTROS</v>
          </cell>
          <cell r="D2980">
            <v>3563.89</v>
          </cell>
        </row>
        <row r="2981">
          <cell r="A2981" t="str">
            <v>C0810</v>
          </cell>
          <cell r="B2981" t="str">
            <v>COLOCAÇÃO DE REGISTRO EM REDE EM OPERAÇÃO DN  50 a 100</v>
          </cell>
          <cell r="C2981" t="str">
            <v>UN</v>
          </cell>
          <cell r="D2981">
            <v>74.75</v>
          </cell>
        </row>
        <row r="2982">
          <cell r="A2982" t="str">
            <v>C0811</v>
          </cell>
          <cell r="B2982" t="str">
            <v>COLOCAÇÃO DE REGISTRO EM REDE EM OPERAÇÃO DN 150 a 200</v>
          </cell>
          <cell r="C2982" t="str">
            <v>UN</v>
          </cell>
          <cell r="D2982">
            <v>104.65</v>
          </cell>
        </row>
        <row r="2983">
          <cell r="A2983" t="str">
            <v>C0812</v>
          </cell>
          <cell r="B2983" t="str">
            <v>COLOCAÇÃO DE REGISTRO EM REDE EM OPERAÇÃO DN 250 a 300</v>
          </cell>
          <cell r="C2983" t="str">
            <v>UN</v>
          </cell>
          <cell r="D2983">
            <v>134.55000000000001</v>
          </cell>
        </row>
        <row r="2984">
          <cell r="A2984" t="str">
            <v>C2719</v>
          </cell>
          <cell r="B2984" t="str">
            <v>DESOBSTRUÇÃO DE REDE EM TUBO FoFo ATÉ 75mm COM VARETAS</v>
          </cell>
          <cell r="C2984" t="str">
            <v>M</v>
          </cell>
          <cell r="D2984">
            <v>7.65</v>
          </cell>
        </row>
        <row r="2985">
          <cell r="A2985" t="str">
            <v>C2715</v>
          </cell>
          <cell r="B2985" t="str">
            <v>RETIRADA DE VAZAMENTO EM LIGAÇÃO, RUA COM PAVIMENTAÇÃO EM ASFALTO</v>
          </cell>
          <cell r="C2985" t="str">
            <v>UN</v>
          </cell>
          <cell r="D2985">
            <v>53.89</v>
          </cell>
        </row>
        <row r="2986">
          <cell r="A2986" t="str">
            <v>C2738</v>
          </cell>
          <cell r="B2986" t="str">
            <v>RETIRADA DE VAZAMENTO EM LIGAÇÃO, NA CALÇADA SEM PAVIMENTAÇÃO</v>
          </cell>
          <cell r="C2986" t="str">
            <v>UN</v>
          </cell>
          <cell r="D2986">
            <v>26.16</v>
          </cell>
        </row>
        <row r="2987">
          <cell r="A2987" t="str">
            <v>C2739</v>
          </cell>
          <cell r="B2987" t="str">
            <v>RETIRADA DE VAZAMENTO EM LIGAÇÃO, NA CALÇADA, QUALQUER TIPO DE PAVIMENTAÇÃO</v>
          </cell>
          <cell r="C2987" t="str">
            <v>UN</v>
          </cell>
          <cell r="D2987">
            <v>29.11</v>
          </cell>
        </row>
        <row r="2988">
          <cell r="A2988" t="str">
            <v>C2740</v>
          </cell>
          <cell r="B2988" t="str">
            <v>RETIRADA DE VAZAMENTO EM LIGAÇÃO, RUA COM PAVIMENTAÇÃO EM PEDRA TOSCA OU PARALELO</v>
          </cell>
          <cell r="C2988" t="str">
            <v>UN</v>
          </cell>
          <cell r="D2988">
            <v>43.6</v>
          </cell>
        </row>
        <row r="2989">
          <cell r="A2989" t="str">
            <v>C2741</v>
          </cell>
          <cell r="B2989" t="str">
            <v>RETIRADA DE VAZAMENTO EM LIGAÇÃO, RUA SEM PAVIMENTAÇÃO</v>
          </cell>
          <cell r="C2989" t="str">
            <v>UN</v>
          </cell>
          <cell r="D2989">
            <v>26.16</v>
          </cell>
        </row>
        <row r="2990">
          <cell r="A2990" t="str">
            <v>C2742</v>
          </cell>
          <cell r="B2990" t="str">
            <v>RETIRADA DE VAZAMENTO EM REDE DE CA/FoFo ATÉ DN 100mm, PAVIMENTAÇÃO EM ASFALTO</v>
          </cell>
          <cell r="C2990" t="str">
            <v>UN</v>
          </cell>
          <cell r="D2990">
            <v>155.57</v>
          </cell>
        </row>
        <row r="2991">
          <cell r="A2991" t="str">
            <v>C2743</v>
          </cell>
          <cell r="B2991" t="str">
            <v>RETIRADA DE VAZAMENTO EM REDE DE CA/FoFo ATÉ DN 100mm, PAVIMENTAÇÃO EM PEDRA TOSCA</v>
          </cell>
          <cell r="C2991" t="str">
            <v>UN</v>
          </cell>
          <cell r="D2991">
            <v>131.93</v>
          </cell>
        </row>
        <row r="2992">
          <cell r="A2992" t="str">
            <v>C2744</v>
          </cell>
          <cell r="B2992" t="str">
            <v>RETIRADA DE VAZAMENTO EM REDE DE CA/FoFo ATÉ DN 100mm, SEM PAVIMENTAÇÃO</v>
          </cell>
          <cell r="C2992" t="str">
            <v>UN</v>
          </cell>
          <cell r="D2992">
            <v>108.29</v>
          </cell>
        </row>
        <row r="2993">
          <cell r="A2993" t="str">
            <v>C2745</v>
          </cell>
          <cell r="B2993" t="str">
            <v>RETIRADA DE VAZAMENTO EM REDE DE CA/FoFo DN 150 À 250mm, PAVIMENTAÇÃO EM ASFALTO</v>
          </cell>
          <cell r="C2993" t="str">
            <v>UN</v>
          </cell>
          <cell r="D2993">
            <v>284.99</v>
          </cell>
        </row>
        <row r="2994">
          <cell r="A2994" t="str">
            <v>C2746</v>
          </cell>
          <cell r="B2994" t="str">
            <v>RETIRADA DE VAZAMENTO EM REDE DE CA/FoFo DN 150 À 250mm, PAVIMENTAÇÃO EM PEDRA TOSCA</v>
          </cell>
          <cell r="C2994" t="str">
            <v>UN</v>
          </cell>
          <cell r="D2994">
            <v>261.35000000000002</v>
          </cell>
        </row>
        <row r="2995">
          <cell r="A2995" t="str">
            <v>C2747</v>
          </cell>
          <cell r="B2995" t="str">
            <v>RETIRADA DE VAZAMENTO EM REDE DE CA/FoFo DN 150 À 250mm, S/ PAVIMENTAÇÃO</v>
          </cell>
          <cell r="C2995" t="str">
            <v>UN</v>
          </cell>
          <cell r="D2995">
            <v>237.71</v>
          </cell>
        </row>
        <row r="2996">
          <cell r="A2996" t="str">
            <v>C2748</v>
          </cell>
          <cell r="B2996" t="str">
            <v>RETIRADA DE VAZAMENTO EM REDE DE FoFo DN 300mm, PAVIMENTAÇÃO EM ASFALTO</v>
          </cell>
          <cell r="C2996" t="str">
            <v>UN</v>
          </cell>
          <cell r="D2996">
            <v>363.3</v>
          </cell>
        </row>
        <row r="2997">
          <cell r="A2997" t="str">
            <v>C2749</v>
          </cell>
          <cell r="B2997" t="str">
            <v>RETIRADA DE VAZAMENTO EM REDE DE FoFo DN 300mm, PAVIMENTAÇÃO EM PEDRA TOSCA</v>
          </cell>
          <cell r="C2997" t="str">
            <v>UN</v>
          </cell>
          <cell r="D2997">
            <v>350.21</v>
          </cell>
        </row>
        <row r="2998">
          <cell r="A2998" t="str">
            <v>C2750</v>
          </cell>
          <cell r="B2998" t="str">
            <v>RETIRADA DE VAZAMENTO EM REDE DE FoFo DN 300mm, S/ PAVIMENTAÇÃO</v>
          </cell>
          <cell r="C2998" t="str">
            <v>UN</v>
          </cell>
          <cell r="D2998">
            <v>326.57</v>
          </cell>
        </row>
        <row r="2999">
          <cell r="A2999" t="str">
            <v>C2751</v>
          </cell>
          <cell r="B2999" t="str">
            <v xml:space="preserve"> RETIRADA DE VAZAMENTO EM REDE DE PVC ATÉ DN 100mm, PAVIMENTAÇÃO EM ASFALTO</v>
          </cell>
          <cell r="C2999" t="str">
            <v>UN</v>
          </cell>
          <cell r="D2999">
            <v>128.9</v>
          </cell>
        </row>
        <row r="3000">
          <cell r="A3000" t="str">
            <v>C2752</v>
          </cell>
          <cell r="B3000" t="str">
            <v>RETIRADA DE VAZAMENTO EM REDE DE PVC ATÉ DN 100mm, PAVIMENTAÇÃO EM PEDRA TOSCA</v>
          </cell>
          <cell r="C3000" t="str">
            <v>UN</v>
          </cell>
          <cell r="D3000">
            <v>105.26</v>
          </cell>
        </row>
        <row r="3001">
          <cell r="A3001" t="str">
            <v>C2753</v>
          </cell>
          <cell r="B3001" t="str">
            <v>RETIRADA DE VAZAMENTO EM REDE DE PVC ATÉ DN 100mm, S/PAVIMENTAÇÃO</v>
          </cell>
          <cell r="C3001" t="str">
            <v>UN</v>
          </cell>
          <cell r="D3001">
            <v>80.78</v>
          </cell>
        </row>
        <row r="3002">
          <cell r="A3002" t="str">
            <v>C2754</v>
          </cell>
          <cell r="B3002" t="str">
            <v>RETIRADA DE VAZAMENTO EM REDE DE PVC/DEFoFo DN 150 À 250mm</v>
          </cell>
          <cell r="C3002" t="str">
            <v>UN</v>
          </cell>
          <cell r="D3002">
            <v>194.68</v>
          </cell>
        </row>
        <row r="3003">
          <cell r="A3003" t="str">
            <v>C2755</v>
          </cell>
          <cell r="B3003" t="str">
            <v>RETIRADA DE VAZAMENTO EM REDE DE PVC/DEFoFo DN 150 À 250mm, PAVIMENTAÇÃO EM PEDRA TOSCA</v>
          </cell>
          <cell r="C3003" t="str">
            <v>UN</v>
          </cell>
          <cell r="D3003">
            <v>170.44</v>
          </cell>
        </row>
        <row r="3004">
          <cell r="A3004" t="str">
            <v>C2756</v>
          </cell>
          <cell r="B3004" t="str">
            <v>RETIRADA DE VAZAMENTO EM REDE DE PVC/DEFoFo DN 150 À 250mm, S/ PAVIMENTAÇÃO</v>
          </cell>
          <cell r="C3004" t="str">
            <v>UN</v>
          </cell>
          <cell r="D3004">
            <v>147.4</v>
          </cell>
        </row>
        <row r="3005">
          <cell r="A3005" t="str">
            <v>C2890</v>
          </cell>
          <cell r="B3005" t="str">
            <v>RETIRADA DE VAZAMENTO NO CAVALETE</v>
          </cell>
          <cell r="C3005" t="str">
            <v>UN</v>
          </cell>
          <cell r="D3005">
            <v>15.99</v>
          </cell>
        </row>
        <row r="3006">
          <cell r="A3006" t="str">
            <v>INJETAMENTO EM TUBULAÇÃO</v>
          </cell>
          <cell r="D3006">
            <v>13983.64</v>
          </cell>
        </row>
        <row r="3007">
          <cell r="A3007" t="str">
            <v>C2762</v>
          </cell>
          <cell r="B3007" t="str">
            <v>INJETAMENTO EM TUBO EXISTENTE PVC ATE 100mm INCL. DESLOCAMENTO</v>
          </cell>
          <cell r="C3007" t="str">
            <v>UN</v>
          </cell>
          <cell r="D3007">
            <v>261.14999999999998</v>
          </cell>
        </row>
        <row r="3008">
          <cell r="A3008" t="str">
            <v>C2761</v>
          </cell>
          <cell r="B3008" t="str">
            <v>INJETAMENTO EM TUBO EXISTENTE PVC 100&lt;DN&lt;=200mm INCL. DESLOCAMENTO</v>
          </cell>
          <cell r="C3008" t="str">
            <v>UN</v>
          </cell>
          <cell r="D3008">
            <v>379.32</v>
          </cell>
        </row>
        <row r="3009">
          <cell r="A3009" t="str">
            <v>C2760</v>
          </cell>
          <cell r="B3009" t="str">
            <v>INJETAMENTO EM TUBO EXISTENTE FoFo ATE DN 200mm INCL. DESLOCAMENTO</v>
          </cell>
          <cell r="C3009" t="str">
            <v>UN</v>
          </cell>
          <cell r="D3009">
            <v>845.55</v>
          </cell>
        </row>
        <row r="3010">
          <cell r="A3010" t="str">
            <v>C2757</v>
          </cell>
          <cell r="B3010" t="str">
            <v>INJETAMENTO EM TUBO EXISTENTE DE PVC DN&gt;200mm INCL. DESLOCAMENTO</v>
          </cell>
          <cell r="C3010" t="str">
            <v>UN</v>
          </cell>
          <cell r="D3010">
            <v>462.49</v>
          </cell>
        </row>
        <row r="3011">
          <cell r="A3011" t="str">
            <v>C2758</v>
          </cell>
          <cell r="B3011" t="str">
            <v>INJETAMENTO EM TUBO EXISTENTE FoFo 200&lt;DN&lt;=300mm INCL. DESLOCAMETO</v>
          </cell>
          <cell r="C3011" t="str">
            <v>UN</v>
          </cell>
          <cell r="D3011">
            <v>1311.08</v>
          </cell>
        </row>
        <row r="3012">
          <cell r="A3012" t="str">
            <v>C2759</v>
          </cell>
          <cell r="B3012" t="str">
            <v>INJETAMENTO EM TUBO EXISTENTE FoFo 300&lt;DN&lt;=500mm INCL. DESLOCAMENTO</v>
          </cell>
          <cell r="C3012" t="str">
            <v>UN</v>
          </cell>
          <cell r="D3012">
            <v>2331.3200000000002</v>
          </cell>
        </row>
        <row r="3013">
          <cell r="A3013" t="str">
            <v>C4596</v>
          </cell>
          <cell r="B3013" t="str">
            <v>INJETAMENTO EM TUBO EXISTENTE FoFo 500&lt;DN&lt;=800 INCL. DESLOCAMENTO</v>
          </cell>
          <cell r="C3013" t="str">
            <v>UN</v>
          </cell>
          <cell r="D3013">
            <v>3730.1</v>
          </cell>
        </row>
        <row r="3014">
          <cell r="A3014" t="str">
            <v>C4597</v>
          </cell>
          <cell r="B3014" t="str">
            <v>INJETAMENTO EM TUBO EXISTENTE FoFo 800&lt;DN&lt;=1000 INCL. DESLOCAMENTO</v>
          </cell>
          <cell r="C3014" t="str">
            <v>UN</v>
          </cell>
          <cell r="D3014">
            <v>4662.63</v>
          </cell>
        </row>
        <row r="3015">
          <cell r="A3015" t="str">
            <v>MANUTENÇÃO EM REDE DE ESGOTO</v>
          </cell>
          <cell r="D3015">
            <v>3094.76</v>
          </cell>
        </row>
        <row r="3016">
          <cell r="A3016" t="str">
            <v>C0231</v>
          </cell>
          <cell r="B3016" t="str">
            <v>ASSENTAMENTO DE TAMPÃO FoFo P/ POÇO DE VISITA</v>
          </cell>
          <cell r="C3016" t="str">
            <v>UN</v>
          </cell>
          <cell r="D3016">
            <v>60.11</v>
          </cell>
        </row>
        <row r="3017">
          <cell r="A3017" t="str">
            <v>C0514</v>
          </cell>
          <cell r="B3017" t="str">
            <v>BY-PASS EM REDE DE ESGOTO</v>
          </cell>
          <cell r="C3017" t="str">
            <v>UN</v>
          </cell>
          <cell r="D3017">
            <v>43.31</v>
          </cell>
        </row>
        <row r="3018">
          <cell r="A3018" t="str">
            <v>C4074</v>
          </cell>
          <cell r="B3018" t="str">
            <v>CHUMBAMENTO DE RAMAL INTRA-DOMICILIAR DN 100 NA CAIXA DE INSPEÇÃO</v>
          </cell>
          <cell r="C3018" t="str">
            <v>UN</v>
          </cell>
          <cell r="D3018">
            <v>28.81</v>
          </cell>
        </row>
        <row r="3019">
          <cell r="A3019" t="str">
            <v>C0795</v>
          </cell>
          <cell r="B3019" t="str">
            <v>CHUMBAMENTO TUBULAÇÃO NO POÇO VISITA (BLOCO DE CONCRETO)</v>
          </cell>
          <cell r="C3019" t="str">
            <v>UN</v>
          </cell>
          <cell r="D3019">
            <v>81.260000000000005</v>
          </cell>
        </row>
        <row r="3020">
          <cell r="A3020" t="str">
            <v>C0813</v>
          </cell>
          <cell r="B3020" t="str">
            <v>COLOCAÇÃO DE TAMPA EM CAIXA DE INSPEÇÃO</v>
          </cell>
          <cell r="C3020" t="str">
            <v>UN</v>
          </cell>
          <cell r="D3020">
            <v>13</v>
          </cell>
        </row>
        <row r="3021">
          <cell r="A3021" t="str">
            <v>C0814</v>
          </cell>
          <cell r="B3021" t="str">
            <v>COLOCAÇÃO E CHUMBAMENTO LAJE EXCÊNTRICA, CHAMINÉ E TAMPÃO EM PV</v>
          </cell>
          <cell r="C3021" t="str">
            <v>UN</v>
          </cell>
          <cell r="D3021">
            <v>183.01</v>
          </cell>
        </row>
        <row r="3022">
          <cell r="A3022" t="str">
            <v>C0815</v>
          </cell>
          <cell r="B3022" t="str">
            <v>COLOCAÇÃO E CHUMBAMENTO LAJE EXCENTRICA E TAMPÃO EM PV</v>
          </cell>
          <cell r="C3022" t="str">
            <v>UN</v>
          </cell>
          <cell r="D3022">
            <v>155.88999999999999</v>
          </cell>
        </row>
        <row r="3023">
          <cell r="A3023" t="str">
            <v>C0816</v>
          </cell>
          <cell r="B3023" t="str">
            <v>COLOCAÇÃO TUBO CONCRETO PB D= 600 EM PV C/REJUNT./TRANSPORTE</v>
          </cell>
          <cell r="C3023" t="str">
            <v>UN</v>
          </cell>
          <cell r="D3023">
            <v>188.24</v>
          </cell>
        </row>
        <row r="3024">
          <cell r="A3024" t="str">
            <v>C0817</v>
          </cell>
          <cell r="B3024" t="str">
            <v>COLOCAÇÃO TUBO CONCRETO PB D=1000 EM PV C/REJUNT./TRANSPORTE</v>
          </cell>
          <cell r="C3024" t="str">
            <v>UN</v>
          </cell>
          <cell r="D3024">
            <v>369.75</v>
          </cell>
        </row>
        <row r="3025">
          <cell r="A3025" t="str">
            <v>C2721</v>
          </cell>
          <cell r="B3025" t="str">
            <v>DESOBSTRUÇÃO E LIMPEZA DE REDE ENTRE PV's DN ATE 200 C/VARETA</v>
          </cell>
          <cell r="C3025" t="str">
            <v>UN</v>
          </cell>
          <cell r="D3025">
            <v>89.51</v>
          </cell>
        </row>
        <row r="3026">
          <cell r="A3026" t="str">
            <v>C2720</v>
          </cell>
          <cell r="B3026" t="str">
            <v>DESOBSTRUÇÃO E LIMPEZA DE REDE ENTRE PV's DN 200,01 a 400 C/VARETA</v>
          </cell>
          <cell r="C3026" t="str">
            <v>UN</v>
          </cell>
          <cell r="D3026">
            <v>179.69</v>
          </cell>
        </row>
        <row r="3027">
          <cell r="A3027" t="str">
            <v>C2988</v>
          </cell>
          <cell r="B3027" t="str">
            <v>DESOBSTRUÇÃO E LIMPEZA DE REDE ESGOTO ENTRE PV's (INCLUSIVE)</v>
          </cell>
          <cell r="C3027" t="str">
            <v>M</v>
          </cell>
          <cell r="D3027">
            <v>2.38</v>
          </cell>
        </row>
        <row r="3028">
          <cell r="A3028" t="str">
            <v>C2722</v>
          </cell>
          <cell r="B3028" t="str">
            <v>DESOBSTRUÇÃO EM LIGAÇÃO DE ESGOTO DN 100 C/LIMPEZA DA CAIXA</v>
          </cell>
          <cell r="C3028" t="str">
            <v>UN</v>
          </cell>
          <cell r="D3028">
            <v>45.09</v>
          </cell>
        </row>
        <row r="3029">
          <cell r="A3029" t="str">
            <v>C2723</v>
          </cell>
          <cell r="B3029" t="str">
            <v>DESOBSTRUÇÃO EM LIGAÇÃO DE ESGOTO DN&gt;100 C/LIMPEZA DA CAIXA</v>
          </cell>
          <cell r="C3029" t="str">
            <v>UN</v>
          </cell>
          <cell r="D3029">
            <v>45.09</v>
          </cell>
        </row>
        <row r="3030">
          <cell r="A3030" t="str">
            <v>C2725</v>
          </cell>
          <cell r="B3030" t="str">
            <v>DESOBSTRUÇÃO EM REDE ENTRE PV's DN ATE 200mm, C/EQUIP.A JATO</v>
          </cell>
          <cell r="C3030" t="str">
            <v>UN</v>
          </cell>
          <cell r="D3030">
            <v>25.49</v>
          </cell>
        </row>
        <row r="3031">
          <cell r="A3031" t="str">
            <v>C2724</v>
          </cell>
          <cell r="B3031" t="str">
            <v>DESOBSTRUÇÃO EM REDE ENTRE PV's DN 200,01 a 400mm, C/EQUIP. A JATO</v>
          </cell>
          <cell r="C3031" t="str">
            <v>UN</v>
          </cell>
          <cell r="D3031">
            <v>25.49</v>
          </cell>
        </row>
        <row r="3032">
          <cell r="A3032" t="str">
            <v>C2817</v>
          </cell>
          <cell r="B3032" t="str">
            <v>EXECUÇÃO DE CALHA EM CONCRETO NO POÇO DE VISITA</v>
          </cell>
          <cell r="C3032" t="str">
            <v>UN</v>
          </cell>
          <cell r="D3032">
            <v>107.24</v>
          </cell>
        </row>
        <row r="3033">
          <cell r="A3033" t="str">
            <v>C4212</v>
          </cell>
          <cell r="B3033" t="str">
            <v>LIMPEZA DE CAIXAS DE INSPEÇÃO</v>
          </cell>
          <cell r="C3033" t="str">
            <v>UN</v>
          </cell>
          <cell r="D3033">
            <v>41.81</v>
          </cell>
        </row>
        <row r="3034">
          <cell r="A3034" t="str">
            <v>C2866</v>
          </cell>
          <cell r="B3034" t="str">
            <v>LIMPEZA DE PV PROF. ATÉ 2.00m C/EQUIPAMENTO A VÁCUO</v>
          </cell>
          <cell r="C3034" t="str">
            <v>UN</v>
          </cell>
          <cell r="D3034">
            <v>37.85</v>
          </cell>
        </row>
        <row r="3035">
          <cell r="A3035" t="str">
            <v>C2871</v>
          </cell>
          <cell r="B3035" t="str">
            <v>LIMPEZA DE PV PROF. 2,01 a 3,00m C/EQUIPAMENTO A VACUO</v>
          </cell>
          <cell r="C3035" t="str">
            <v>UN</v>
          </cell>
          <cell r="D3035">
            <v>49.1</v>
          </cell>
        </row>
        <row r="3036">
          <cell r="A3036" t="str">
            <v>C2867</v>
          </cell>
          <cell r="B3036" t="str">
            <v>LIMPEZA DE PV PROF. MAIOR QUE 3.00m C/EQUIPAMENTO A VÁCUO</v>
          </cell>
          <cell r="C3036" t="str">
            <v>UN</v>
          </cell>
          <cell r="D3036">
            <v>81.84</v>
          </cell>
        </row>
        <row r="3037">
          <cell r="A3037" t="str">
            <v>C2868</v>
          </cell>
          <cell r="B3037" t="str">
            <v>LIMPEZA DE PV's PROF. ATE 2,00m, MANUAL</v>
          </cell>
          <cell r="C3037" t="str">
            <v>UN</v>
          </cell>
          <cell r="D3037">
            <v>116.66</v>
          </cell>
        </row>
        <row r="3038">
          <cell r="A3038" t="str">
            <v>C2869</v>
          </cell>
          <cell r="B3038" t="str">
            <v>LIMPEZA DE PV's PROF. ENTRE 2.00  A  3.00m, MANUAL</v>
          </cell>
          <cell r="C3038" t="str">
            <v>UN</v>
          </cell>
          <cell r="D3038">
            <v>175.12</v>
          </cell>
        </row>
        <row r="3039">
          <cell r="A3039" t="str">
            <v>C2870</v>
          </cell>
          <cell r="B3039" t="str">
            <v>LIMPEZA DE PV's PROF. MAIOR QUE 3.00m, MANUAL</v>
          </cell>
          <cell r="C3039" t="str">
            <v>UN</v>
          </cell>
          <cell r="D3039">
            <v>233.58</v>
          </cell>
        </row>
        <row r="3040">
          <cell r="A3040" t="str">
            <v>C2888</v>
          </cell>
          <cell r="B3040" t="str">
            <v>NIVELAMENTO DE TAMPÃO DO TIL/TERMINAL DE LIMPEZA</v>
          </cell>
          <cell r="C3040" t="str">
            <v>UN</v>
          </cell>
          <cell r="D3040">
            <v>121.34</v>
          </cell>
        </row>
        <row r="3041">
          <cell r="A3041" t="str">
            <v>C2889</v>
          </cell>
          <cell r="B3041" t="str">
            <v>NIVELAMENTO DE TAMPÃO EM POÇO DE VISITA</v>
          </cell>
          <cell r="C3041" t="str">
            <v>UN</v>
          </cell>
          <cell r="D3041">
            <v>238.75</v>
          </cell>
        </row>
        <row r="3042">
          <cell r="A3042" t="str">
            <v>C2934</v>
          </cell>
          <cell r="B3042" t="str">
            <v>RECUPERAÇÃO DE CAIXA DE INSPEÇÃO</v>
          </cell>
          <cell r="C3042" t="str">
            <v>UN</v>
          </cell>
          <cell r="D3042">
            <v>108.55</v>
          </cell>
        </row>
        <row r="3043">
          <cell r="A3043" t="str">
            <v>C2943</v>
          </cell>
          <cell r="B3043" t="str">
            <v>RETIRADA DE POÇO DE VISITA</v>
          </cell>
          <cell r="C3043" t="str">
            <v>UN</v>
          </cell>
          <cell r="D3043">
            <v>134.02000000000001</v>
          </cell>
        </row>
        <row r="3044">
          <cell r="A3044" t="str">
            <v>C2951</v>
          </cell>
          <cell r="B3044" t="str">
            <v>SONDAGEM E INSPEÇÃO EM POÇO DE VISITA</v>
          </cell>
          <cell r="C3044" t="str">
            <v>UN</v>
          </cell>
          <cell r="D3044">
            <v>18.3</v>
          </cell>
        </row>
        <row r="3045">
          <cell r="A3045" t="str">
            <v>C2977</v>
          </cell>
          <cell r="B3045" t="str">
            <v>TAMPONAMENTO PROVISÓRIO DE POÇO DE VISITA</v>
          </cell>
          <cell r="C3045" t="str">
            <v>UN</v>
          </cell>
          <cell r="D3045">
            <v>94.48</v>
          </cell>
        </row>
        <row r="3046">
          <cell r="A3046" t="str">
            <v>RECUPERAÇÃO DE TUBULAÇÃO</v>
          </cell>
          <cell r="D3046">
            <v>104.45</v>
          </cell>
        </row>
        <row r="3047">
          <cell r="A3047" t="str">
            <v>C2935</v>
          </cell>
          <cell r="B3047" t="str">
            <v>RECUPERAÇÃO TUBULAÇÃO FoFo DN 250mm (CORTE E DESBASTE PONTA)</v>
          </cell>
          <cell r="C3047" t="str">
            <v>UN</v>
          </cell>
          <cell r="D3047">
            <v>104.45</v>
          </cell>
        </row>
        <row r="3048">
          <cell r="A3048" t="str">
            <v>SERVIÇO COMERCIAL</v>
          </cell>
          <cell r="D3048">
            <v>5318.96</v>
          </cell>
        </row>
        <row r="3049">
          <cell r="A3049" t="str">
            <v>C4199</v>
          </cell>
          <cell r="B3049" t="str">
            <v>COLOCAÇÃO DE APARELHO ELIMINADOR DE AR</v>
          </cell>
          <cell r="C3049" t="str">
            <v>UN</v>
          </cell>
          <cell r="D3049">
            <v>205.15</v>
          </cell>
        </row>
        <row r="3050">
          <cell r="A3050" t="str">
            <v>C4200</v>
          </cell>
          <cell r="B3050" t="str">
            <v>COLOCAÇÃO DE VENTOSA EM REDE EM OPERAÇÃO DN 150 A 200</v>
          </cell>
          <cell r="C3050" t="str">
            <v>UN</v>
          </cell>
          <cell r="D3050">
            <v>346.53</v>
          </cell>
        </row>
        <row r="3051">
          <cell r="A3051" t="str">
            <v>C2766</v>
          </cell>
          <cell r="B3051" t="str">
            <v>ENSAIO DE HIDRÔMETRO</v>
          </cell>
          <cell r="C3051" t="str">
            <v>BAN</v>
          </cell>
          <cell r="D3051">
            <v>75.06</v>
          </cell>
        </row>
        <row r="3052">
          <cell r="A3052" t="str">
            <v>C4207</v>
          </cell>
          <cell r="B3052" t="str">
            <v>INSTALAÇÃO DE MACROMEDIDOR TIPO WALTMANN PARA DIÂMETROS ATÉ 300mm</v>
          </cell>
          <cell r="C3052" t="str">
            <v>UN</v>
          </cell>
          <cell r="D3052">
            <v>1186.47</v>
          </cell>
        </row>
        <row r="3053">
          <cell r="A3053" t="str">
            <v>C4206</v>
          </cell>
          <cell r="B3053" t="str">
            <v>INSTALAÇÃO DE MACROMEDIDOR TIPO WALTMANN PARA DIÂMETROS ENTRE 350mm E 600mm</v>
          </cell>
          <cell r="C3053" t="str">
            <v>UN</v>
          </cell>
          <cell r="D3053">
            <v>1666.07</v>
          </cell>
        </row>
        <row r="3054">
          <cell r="A3054" t="str">
            <v>C2859</v>
          </cell>
          <cell r="B3054" t="str">
            <v>LANÇAMENTO DE ESGOTO NO INTERCEPTOR</v>
          </cell>
          <cell r="C3054" t="str">
            <v>UN</v>
          </cell>
          <cell r="D3054">
            <v>27.2</v>
          </cell>
        </row>
        <row r="3055">
          <cell r="A3055" t="str">
            <v>C2880</v>
          </cell>
          <cell r="B3055" t="str">
            <v>MEDIÇÃO DE PRESSÃO E VAZÃO</v>
          </cell>
          <cell r="C3055" t="str">
            <v>UN</v>
          </cell>
          <cell r="D3055">
            <v>1030.51</v>
          </cell>
        </row>
        <row r="3056">
          <cell r="A3056" t="str">
            <v>C4213</v>
          </cell>
          <cell r="B3056" t="str">
            <v>MONTAGEM DE TUBOS, CONEXÕES E PEÇAS ESPECIAIS, SUBST. REGISTRO P/ TOMADA D'ÁGUA</v>
          </cell>
          <cell r="C3056" t="str">
            <v>UN</v>
          </cell>
          <cell r="D3056">
            <v>459.75</v>
          </cell>
        </row>
        <row r="3057">
          <cell r="A3057" t="str">
            <v>C2961</v>
          </cell>
          <cell r="B3057" t="str">
            <v>SUBSTITUIÇÃO DE REGISTRO COM VOLANTE 3/4" (C/ MATERIAL)</v>
          </cell>
          <cell r="C3057" t="str">
            <v>UN</v>
          </cell>
          <cell r="D3057">
            <v>59.5</v>
          </cell>
        </row>
        <row r="3058">
          <cell r="A3058" t="str">
            <v>C2959</v>
          </cell>
          <cell r="B3058" t="str">
            <v>SUBSTITUIÇÃO DE REGISTRO COM VOLANTE 1" (C/ MATERIAL)</v>
          </cell>
          <cell r="C3058" t="str">
            <v>UN</v>
          </cell>
          <cell r="D3058">
            <v>79.42</v>
          </cell>
        </row>
        <row r="3059">
          <cell r="A3059" t="str">
            <v>C2960</v>
          </cell>
          <cell r="B3059" t="str">
            <v>SUBSTITUIÇÃO DE REGISTRO COM VOLANTE 2" (C/ MATERIAL)</v>
          </cell>
          <cell r="C3059" t="str">
            <v>UN</v>
          </cell>
          <cell r="D3059">
            <v>155.32</v>
          </cell>
        </row>
        <row r="3060">
          <cell r="A3060" t="str">
            <v>C2962</v>
          </cell>
          <cell r="B3060" t="str">
            <v>SUBSTITUIÇÃO DE REGISTRO DE PVC C/BORBOLETA 3/4"(C/MATERIAL)</v>
          </cell>
          <cell r="C3060" t="str">
            <v>UN</v>
          </cell>
          <cell r="D3060">
            <v>27.98</v>
          </cell>
        </row>
        <row r="3061">
          <cell r="A3061" t="str">
            <v>INST. ELÉTRICAS, TELEFONIA, LÓGICA, SOM E SISTEMAS DE CONTROLE</v>
          </cell>
          <cell r="D3061">
            <v>7078089.1699999999</v>
          </cell>
        </row>
        <row r="3062">
          <cell r="A3062" t="str">
            <v>ELETRODUTOS DE PVC E CONEXÕES</v>
          </cell>
          <cell r="D3062">
            <v>1413.04</v>
          </cell>
        </row>
        <row r="3063">
          <cell r="A3063" t="str">
            <v>C1019</v>
          </cell>
          <cell r="B3063" t="str">
            <v>CURVA P/ELETRODUTO PVC ROSC. D= 20mm (1/2")</v>
          </cell>
          <cell r="C3063" t="str">
            <v>UN</v>
          </cell>
          <cell r="D3063">
            <v>6.06</v>
          </cell>
        </row>
        <row r="3064">
          <cell r="A3064" t="str">
            <v>C1020</v>
          </cell>
          <cell r="B3064" t="str">
            <v>CURVA P/ELETRODUTO PVC ROSC. D= 25mm (3/4")</v>
          </cell>
          <cell r="C3064" t="str">
            <v>UN</v>
          </cell>
          <cell r="D3064">
            <v>7.53</v>
          </cell>
        </row>
        <row r="3065">
          <cell r="A3065" t="str">
            <v>C1021</v>
          </cell>
          <cell r="B3065" t="str">
            <v>CURVA P/ELETRODUTO PVC ROSC. D= 32mm (1")</v>
          </cell>
          <cell r="C3065" t="str">
            <v>UN</v>
          </cell>
          <cell r="D3065">
            <v>10.37</v>
          </cell>
        </row>
        <row r="3066">
          <cell r="A3066" t="str">
            <v>C1022</v>
          </cell>
          <cell r="B3066" t="str">
            <v>CURVA P/ELETRODUTO PVC ROSC. D= 40mm (1 1/4")</v>
          </cell>
          <cell r="C3066" t="str">
            <v>UN</v>
          </cell>
          <cell r="D3066">
            <v>14.26</v>
          </cell>
        </row>
        <row r="3067">
          <cell r="A3067" t="str">
            <v>C1023</v>
          </cell>
          <cell r="B3067" t="str">
            <v>CURVA P/ELETRODUTO PVC ROSC. D= 50mm (1 1/2")</v>
          </cell>
          <cell r="C3067" t="str">
            <v>UN</v>
          </cell>
          <cell r="D3067">
            <v>17.649999999999999</v>
          </cell>
        </row>
        <row r="3068">
          <cell r="A3068" t="str">
            <v>C1024</v>
          </cell>
          <cell r="B3068" t="str">
            <v>CURVA P/ELETRODUTO PVC ROSC. D= 60mm (2")</v>
          </cell>
          <cell r="C3068" t="str">
            <v>UN</v>
          </cell>
          <cell r="D3068">
            <v>27.42</v>
          </cell>
        </row>
        <row r="3069">
          <cell r="A3069" t="str">
            <v>C1025</v>
          </cell>
          <cell r="B3069" t="str">
            <v>CURVA P/ELETRODUTO PVC ROSC. D= 75mm (2 1/2")</v>
          </cell>
          <cell r="C3069" t="str">
            <v>UN</v>
          </cell>
          <cell r="D3069">
            <v>61.83</v>
          </cell>
        </row>
        <row r="3070">
          <cell r="A3070" t="str">
            <v>C1026</v>
          </cell>
          <cell r="B3070" t="str">
            <v>CURVA P/ELETRODUTO PVC ROSC. D= 85mm (3")</v>
          </cell>
          <cell r="C3070" t="str">
            <v>UN</v>
          </cell>
          <cell r="D3070">
            <v>71.45</v>
          </cell>
        </row>
        <row r="3071">
          <cell r="A3071" t="str">
            <v>C1027</v>
          </cell>
          <cell r="B3071" t="str">
            <v>CURVA P/ELETRODUTO PVC ROSC. D=110mm (4")</v>
          </cell>
          <cell r="C3071" t="str">
            <v>UN</v>
          </cell>
          <cell r="D3071">
            <v>104.77</v>
          </cell>
        </row>
        <row r="3072">
          <cell r="A3072" t="str">
            <v>C1204</v>
          </cell>
          <cell r="B3072" t="str">
            <v>ELETRODUTO CONDULETE DE PVC DE 1/2"</v>
          </cell>
          <cell r="C3072" t="str">
            <v>M</v>
          </cell>
          <cell r="D3072">
            <v>20.13</v>
          </cell>
        </row>
        <row r="3073">
          <cell r="A3073" t="str">
            <v>C1205</v>
          </cell>
          <cell r="B3073" t="str">
            <v>ELETRODUTO CONDULETE DE PVC DE 3/4"</v>
          </cell>
          <cell r="C3073" t="str">
            <v>M</v>
          </cell>
          <cell r="D3073">
            <v>27.82</v>
          </cell>
        </row>
        <row r="3074">
          <cell r="A3074" t="str">
            <v>C1203</v>
          </cell>
          <cell r="B3074" t="str">
            <v>ELETRODUTO CONDULETE DE PVC DE 1"</v>
          </cell>
          <cell r="C3074" t="str">
            <v>M</v>
          </cell>
          <cell r="D3074">
            <v>38.68</v>
          </cell>
        </row>
        <row r="3075">
          <cell r="A3075" t="str">
            <v>C1185</v>
          </cell>
          <cell r="B3075" t="str">
            <v>ELETRODUTO PVC ROSC. D= 20mm (1/2")</v>
          </cell>
          <cell r="C3075" t="str">
            <v>M</v>
          </cell>
          <cell r="D3075">
            <v>11.82</v>
          </cell>
        </row>
        <row r="3076">
          <cell r="A3076" t="str">
            <v>C1186</v>
          </cell>
          <cell r="B3076" t="str">
            <v>ELETRODUTO PVC ROSC. D= 25mm (3/4")</v>
          </cell>
          <cell r="C3076" t="str">
            <v>M</v>
          </cell>
          <cell r="D3076">
            <v>12.72</v>
          </cell>
        </row>
        <row r="3077">
          <cell r="A3077" t="str">
            <v>C1187</v>
          </cell>
          <cell r="B3077" t="str">
            <v>ELETRODUTO PVC ROSC. D= 32mm (1")</v>
          </cell>
          <cell r="C3077" t="str">
            <v>M</v>
          </cell>
          <cell r="D3077">
            <v>16.73</v>
          </cell>
        </row>
        <row r="3078">
          <cell r="A3078" t="str">
            <v>C1188</v>
          </cell>
          <cell r="B3078" t="str">
            <v>ELETRODUTO PVC ROSC. D= 40mm (1 1/4")</v>
          </cell>
          <cell r="C3078" t="str">
            <v>M</v>
          </cell>
          <cell r="D3078">
            <v>23.9</v>
          </cell>
        </row>
        <row r="3079">
          <cell r="A3079" t="str">
            <v>C1189</v>
          </cell>
          <cell r="B3079" t="str">
            <v>ELETRODUTO PVC ROSC. D= 50mm (1 1/2")</v>
          </cell>
          <cell r="C3079" t="str">
            <v>M</v>
          </cell>
          <cell r="D3079">
            <v>28.19</v>
          </cell>
        </row>
        <row r="3080">
          <cell r="A3080" t="str">
            <v>C1190</v>
          </cell>
          <cell r="B3080" t="str">
            <v>ELETRODUTO PVC ROSC. D= 60mm (2")</v>
          </cell>
          <cell r="C3080" t="str">
            <v>M</v>
          </cell>
          <cell r="D3080">
            <v>41.06</v>
          </cell>
        </row>
        <row r="3081">
          <cell r="A3081" t="str">
            <v>C1191</v>
          </cell>
          <cell r="B3081" t="str">
            <v>ELETRODUTO PVC ROSC. D= 75mm (2 1/2")</v>
          </cell>
          <cell r="C3081" t="str">
            <v>M</v>
          </cell>
          <cell r="D3081">
            <v>57.04</v>
          </cell>
        </row>
        <row r="3082">
          <cell r="A3082" t="str">
            <v>C1192</v>
          </cell>
          <cell r="B3082" t="str">
            <v>ELETRODUTO PVC ROSC. D= 85mm (3")</v>
          </cell>
          <cell r="C3082" t="str">
            <v>M</v>
          </cell>
          <cell r="D3082">
            <v>69.599999999999994</v>
          </cell>
        </row>
        <row r="3083">
          <cell r="A3083" t="str">
            <v>C1193</v>
          </cell>
          <cell r="B3083" t="str">
            <v>ELETRODUTO PVC ROSC. D=110mm (4")</v>
          </cell>
          <cell r="C3083" t="str">
            <v>M</v>
          </cell>
          <cell r="D3083">
            <v>97.18</v>
          </cell>
        </row>
        <row r="3084">
          <cell r="A3084" t="str">
            <v>C1195</v>
          </cell>
          <cell r="B3084" t="str">
            <v>ELETRODUTO PVC ROSC.INCL.CONEXÕES D= 20mm (1/2")</v>
          </cell>
          <cell r="C3084" t="str">
            <v>M</v>
          </cell>
          <cell r="D3084">
            <v>18.420000000000002</v>
          </cell>
        </row>
        <row r="3085">
          <cell r="A3085" t="str">
            <v>C1196</v>
          </cell>
          <cell r="B3085" t="str">
            <v>ELETRODUTO PVC ROSC.INCL.CONEXÕES D= 25mm (3/4")</v>
          </cell>
          <cell r="C3085" t="str">
            <v>M</v>
          </cell>
          <cell r="D3085">
            <v>19.41</v>
          </cell>
        </row>
        <row r="3086">
          <cell r="A3086" t="str">
            <v>C1197</v>
          </cell>
          <cell r="B3086" t="str">
            <v>ELETRODUTO PVC ROSC.INCL.CONEXÕES D= 32mm (1")</v>
          </cell>
          <cell r="C3086" t="str">
            <v>M</v>
          </cell>
          <cell r="D3086">
            <v>29.43</v>
          </cell>
        </row>
        <row r="3087">
          <cell r="A3087" t="str">
            <v>C1198</v>
          </cell>
          <cell r="B3087" t="str">
            <v>ELETRODUTO PVC ROSC.INCL.CONEXÕES D= 40mm (1 1/4")</v>
          </cell>
          <cell r="C3087" t="str">
            <v>M</v>
          </cell>
          <cell r="D3087">
            <v>34.44</v>
          </cell>
        </row>
        <row r="3088">
          <cell r="A3088" t="str">
            <v>C1199</v>
          </cell>
          <cell r="B3088" t="str">
            <v>ELETRODUTO PVC ROSC.INCL.CONEXÕES D= 50mm (1 1/2")</v>
          </cell>
          <cell r="C3088" t="str">
            <v>M</v>
          </cell>
          <cell r="D3088">
            <v>40.270000000000003</v>
          </cell>
        </row>
        <row r="3089">
          <cell r="A3089" t="str">
            <v>C1194</v>
          </cell>
          <cell r="B3089" t="str">
            <v>ELETRODUTO PVC ROSC.INCL.CONEXOES D= 60mm (2")</v>
          </cell>
          <cell r="C3089" t="str">
            <v>M</v>
          </cell>
          <cell r="D3089">
            <v>52.35</v>
          </cell>
        </row>
        <row r="3090">
          <cell r="A3090" t="str">
            <v>C1200</v>
          </cell>
          <cell r="B3090" t="str">
            <v>ELETRODUTO PVC ROSC.INCL.CONEXÕES D= 75mm (2 1/2")</v>
          </cell>
          <cell r="C3090" t="str">
            <v>M</v>
          </cell>
          <cell r="D3090">
            <v>70.56</v>
          </cell>
        </row>
        <row r="3091">
          <cell r="A3091" t="str">
            <v>C1202</v>
          </cell>
          <cell r="B3091" t="str">
            <v>ELETRODUTO PVC ROSC.INCL.CONEXÕES D=85MM (3")</v>
          </cell>
          <cell r="C3091" t="str">
            <v>M</v>
          </cell>
          <cell r="D3091">
            <v>82.31</v>
          </cell>
        </row>
        <row r="3092">
          <cell r="A3092" t="str">
            <v>C1201</v>
          </cell>
          <cell r="B3092" t="str">
            <v>ELETRODUTO PVC ROSC.INCL.CONEXÕES D=110mm (4")</v>
          </cell>
          <cell r="C3092" t="str">
            <v>M</v>
          </cell>
          <cell r="D3092">
            <v>111.69</v>
          </cell>
        </row>
        <row r="3093">
          <cell r="A3093" t="str">
            <v>C1184</v>
          </cell>
          <cell r="B3093" t="str">
            <v>ELETRODUTO FLEXÍVEL, TIPO GARGANTA</v>
          </cell>
          <cell r="C3093" t="str">
            <v>M</v>
          </cell>
          <cell r="D3093">
            <v>19.100000000000001</v>
          </cell>
        </row>
        <row r="3094">
          <cell r="A3094" t="str">
            <v>C1708</v>
          </cell>
          <cell r="B3094" t="str">
            <v>LUVA P/ELETRODUTO PVC ROSC. D= 20mm (1/2")</v>
          </cell>
          <cell r="C3094" t="str">
            <v>UN</v>
          </cell>
          <cell r="D3094">
            <v>1.76</v>
          </cell>
        </row>
        <row r="3095">
          <cell r="A3095" t="str">
            <v>C1709</v>
          </cell>
          <cell r="B3095" t="str">
            <v>LUVA P/ELETRODUTO PVC ROSC. D= 25mm (3/4")</v>
          </cell>
          <cell r="C3095" t="str">
            <v>UN</v>
          </cell>
          <cell r="D3095">
            <v>2.62</v>
          </cell>
        </row>
        <row r="3096">
          <cell r="A3096" t="str">
            <v>C1710</v>
          </cell>
          <cell r="B3096" t="str">
            <v>LUVA P/ELETRODUTO PVC ROSC. D= 32mm (1")</v>
          </cell>
          <cell r="C3096" t="str">
            <v>UN</v>
          </cell>
          <cell r="D3096">
            <v>4.05</v>
          </cell>
        </row>
        <row r="3097">
          <cell r="A3097" t="str">
            <v>C1711</v>
          </cell>
          <cell r="B3097" t="str">
            <v>LUVA P/ELETRODUTO PVC ROSC. D= 40mm (1 1/4")</v>
          </cell>
          <cell r="C3097" t="str">
            <v>UN</v>
          </cell>
          <cell r="D3097">
            <v>5.93</v>
          </cell>
        </row>
        <row r="3098">
          <cell r="A3098" t="str">
            <v>C1712</v>
          </cell>
          <cell r="B3098" t="str">
            <v>LUVA P/ELETRODUTO PVC ROSC. D= 50mm (1 1/2")</v>
          </cell>
          <cell r="C3098" t="str">
            <v>UN</v>
          </cell>
          <cell r="D3098">
            <v>7.85</v>
          </cell>
        </row>
        <row r="3099">
          <cell r="A3099" t="str">
            <v>C1713</v>
          </cell>
          <cell r="B3099" t="str">
            <v>LUVA P/ELETRODUTO PVC ROSC. D= 60mm (2")</v>
          </cell>
          <cell r="C3099" t="str">
            <v>UN</v>
          </cell>
          <cell r="D3099">
            <v>9.91</v>
          </cell>
        </row>
        <row r="3100">
          <cell r="A3100" t="str">
            <v>C1714</v>
          </cell>
          <cell r="B3100" t="str">
            <v>LUVA P/ELETRODUTO PVC ROSC. D= 75mm (2 1/2")</v>
          </cell>
          <cell r="C3100" t="str">
            <v>UN</v>
          </cell>
          <cell r="D3100">
            <v>20.96</v>
          </cell>
        </row>
        <row r="3101">
          <cell r="A3101" t="str">
            <v>C1715</v>
          </cell>
          <cell r="B3101" t="str">
            <v>LUVA P/ELETRODUTO PVC ROSC. D= 85mm (3")</v>
          </cell>
          <cell r="C3101" t="str">
            <v>UN</v>
          </cell>
          <cell r="D3101">
            <v>33.49</v>
          </cell>
        </row>
        <row r="3102">
          <cell r="A3102" t="str">
            <v>C1716</v>
          </cell>
          <cell r="B3102" t="str">
            <v>LUVA P/ELETRODUTO PVC ROSC. D=110mm (4")</v>
          </cell>
          <cell r="C3102" t="str">
            <v>UN</v>
          </cell>
          <cell r="D3102">
            <v>49.86</v>
          </cell>
        </row>
        <row r="3103">
          <cell r="A3103" t="str">
            <v>C3566</v>
          </cell>
          <cell r="B3103" t="str">
            <v>MUTIRÃO MISTO - CURVA P/ELETRODUTO PVC ROSC. D=25mm (3/4")</v>
          </cell>
          <cell r="C3103" t="str">
            <v>UN</v>
          </cell>
          <cell r="D3103">
            <v>5.42</v>
          </cell>
        </row>
        <row r="3104">
          <cell r="A3104" t="str">
            <v>C3568</v>
          </cell>
          <cell r="B3104" t="str">
            <v>MUTIRÃO MISTO - ELETRODUTO TIPO CONDULETE DE PVC DE 1/2"</v>
          </cell>
          <cell r="C3104" t="str">
            <v>M</v>
          </cell>
          <cell r="D3104">
            <v>15.91</v>
          </cell>
        </row>
        <row r="3105">
          <cell r="A3105" t="str">
            <v>C3569</v>
          </cell>
          <cell r="B3105" t="str">
            <v>MUTIRÃO MISTO - ELETRODUTO DE PVC ROSC. D=25mm (3/4)"</v>
          </cell>
          <cell r="C3105" t="str">
            <v>M</v>
          </cell>
          <cell r="D3105">
            <v>9.1300000000000008</v>
          </cell>
        </row>
        <row r="3106">
          <cell r="A3106" t="str">
            <v>C3574</v>
          </cell>
          <cell r="B3106" t="str">
            <v>MUTIRÃO MISTO - LUVA P/ELETRODUTO PVC ROSC. D=25mm(3/4")</v>
          </cell>
          <cell r="C3106" t="str">
            <v>UN</v>
          </cell>
          <cell r="D3106">
            <v>1.99</v>
          </cell>
        </row>
        <row r="3107">
          <cell r="A3107" t="str">
            <v>ELETRODUTOS DE ALUMÍNIO</v>
          </cell>
          <cell r="D3107">
            <v>442.15</v>
          </cell>
        </row>
        <row r="3108">
          <cell r="A3108" t="str">
            <v>C1179</v>
          </cell>
          <cell r="B3108" t="str">
            <v>ELETRODUTO DE ALUMÍNIO, INCLUSIVE CONEXÕES DE  3/4"</v>
          </cell>
          <cell r="C3108" t="str">
            <v>M</v>
          </cell>
          <cell r="D3108">
            <v>28.32</v>
          </cell>
        </row>
        <row r="3109">
          <cell r="A3109" t="str">
            <v>C1181</v>
          </cell>
          <cell r="B3109" t="str">
            <v>ELETRODUTO DE ALUMÍNIO, INCLUSIVE CONEXÕES DE 1"</v>
          </cell>
          <cell r="C3109" t="str">
            <v>M</v>
          </cell>
          <cell r="D3109">
            <v>35.99</v>
          </cell>
        </row>
        <row r="3110">
          <cell r="A3110" t="str">
            <v>C1178</v>
          </cell>
          <cell r="B3110" t="str">
            <v>ELETRODUTO DE ALUMÍNIO, INCLUSIVE CONEXÕES DE  1 1/4"</v>
          </cell>
          <cell r="C3110" t="str">
            <v>M</v>
          </cell>
          <cell r="D3110">
            <v>45.28</v>
          </cell>
        </row>
        <row r="3111">
          <cell r="A3111" t="str">
            <v>C1180</v>
          </cell>
          <cell r="B3111" t="str">
            <v>ELETRODUTO DE ALUMÍNIO, INCLUSIVE CONEXÕES DE 1 1/2"</v>
          </cell>
          <cell r="C3111" t="str">
            <v>M</v>
          </cell>
          <cell r="D3111">
            <v>54.09</v>
          </cell>
        </row>
        <row r="3112">
          <cell r="A3112" t="str">
            <v>C1183</v>
          </cell>
          <cell r="B3112" t="str">
            <v>ELETRODUTO DE ALUMÍNIO, INCLUSIVE CONEXÕES DE 2"</v>
          </cell>
          <cell r="C3112" t="str">
            <v>M</v>
          </cell>
          <cell r="D3112">
            <v>75.11</v>
          </cell>
        </row>
        <row r="3113">
          <cell r="A3113" t="str">
            <v>C1182</v>
          </cell>
          <cell r="B3113" t="str">
            <v>ELETRODUTO DE ALUMÍNIO, INCLUSIVE CONEXÕES DE 2 1/2"</v>
          </cell>
          <cell r="C3113" t="str">
            <v>M</v>
          </cell>
          <cell r="D3113">
            <v>89.94</v>
          </cell>
        </row>
        <row r="3114">
          <cell r="A3114" t="str">
            <v>C4536</v>
          </cell>
          <cell r="B3114" t="str">
            <v>ELETRODUTO DE ALUMÍNIO, INCLUSIVE CONEXÕES DE 3"</v>
          </cell>
          <cell r="C3114" t="str">
            <v>M</v>
          </cell>
          <cell r="D3114">
            <v>113.42</v>
          </cell>
        </row>
        <row r="3115">
          <cell r="A3115" t="str">
            <v>DUTOS E ACESSÓRIOS</v>
          </cell>
          <cell r="D3115">
            <v>1730.5</v>
          </cell>
        </row>
        <row r="3116">
          <cell r="A3116" t="str">
            <v>C1162</v>
          </cell>
          <cell r="B3116" t="str">
            <v>DUTO PERFURADO - PERFILADOS CHAPA DE AÇO (15X35)mm</v>
          </cell>
          <cell r="C3116" t="str">
            <v>M</v>
          </cell>
          <cell r="D3116">
            <v>44.53</v>
          </cell>
        </row>
        <row r="3117">
          <cell r="A3117" t="str">
            <v>C1153</v>
          </cell>
          <cell r="B3117" t="str">
            <v>DUTO PERFURADO -  PERFILADOS CHAPA DE AÇO (19X38)mm</v>
          </cell>
          <cell r="C3117" t="str">
            <v>M</v>
          </cell>
          <cell r="D3117">
            <v>44.81</v>
          </cell>
        </row>
        <row r="3118">
          <cell r="A3118" t="str">
            <v>C1163</v>
          </cell>
          <cell r="B3118" t="str">
            <v>DUTO PERFURADO - PERFILADOS CHAPA DE AÇO (25X25)mm</v>
          </cell>
          <cell r="C3118" t="str">
            <v>M</v>
          </cell>
          <cell r="D3118">
            <v>48.4</v>
          </cell>
        </row>
        <row r="3119">
          <cell r="A3119" t="str">
            <v>C1164</v>
          </cell>
          <cell r="B3119" t="str">
            <v>DUTO PERFURADO - PERFILADOS CHAPA DE AÇO (35X35)mm</v>
          </cell>
          <cell r="C3119" t="str">
            <v>M</v>
          </cell>
          <cell r="D3119">
            <v>48.83</v>
          </cell>
        </row>
        <row r="3120">
          <cell r="A3120" t="str">
            <v>C1165</v>
          </cell>
          <cell r="B3120" t="str">
            <v>DUTO PERFURADO - PERFILADOS CHAPA DE AÇO (38X38)mm</v>
          </cell>
          <cell r="C3120" t="str">
            <v>M</v>
          </cell>
          <cell r="D3120">
            <v>54.9</v>
          </cell>
        </row>
        <row r="3121">
          <cell r="A3121" t="str">
            <v>C1156</v>
          </cell>
          <cell r="B3121" t="str">
            <v>DUTO PERFURADO - ELETROCALHA CHAPA DE AÇO (25X20)mm</v>
          </cell>
          <cell r="C3121" t="str">
            <v>M</v>
          </cell>
          <cell r="D3121">
            <v>52.22</v>
          </cell>
        </row>
        <row r="3122">
          <cell r="A3122" t="str">
            <v>C1157</v>
          </cell>
          <cell r="B3122" t="str">
            <v>DUTO PERFURADO - ELETROCALHA CHAPA DE AÇO (25X75)mm</v>
          </cell>
          <cell r="C3122" t="str">
            <v>M</v>
          </cell>
          <cell r="D3122">
            <v>56.67</v>
          </cell>
        </row>
        <row r="3123">
          <cell r="A3123" t="str">
            <v>C1158</v>
          </cell>
          <cell r="B3123" t="str">
            <v>DUTO PERFURADO - ELETROCALHA CHAPA DE AÇO (50X50)mm</v>
          </cell>
          <cell r="C3123" t="str">
            <v>M</v>
          </cell>
          <cell r="D3123">
            <v>58.21</v>
          </cell>
        </row>
        <row r="3124">
          <cell r="A3124" t="str">
            <v>C1161</v>
          </cell>
          <cell r="B3124" t="str">
            <v>DUTO PERFURADO - ELETROCALHA DE CHAPA DE AÇO (50X75)mm</v>
          </cell>
          <cell r="C3124" t="str">
            <v>M</v>
          </cell>
          <cell r="D3124">
            <v>63.9</v>
          </cell>
        </row>
        <row r="3125">
          <cell r="A3125" t="str">
            <v>C1160</v>
          </cell>
          <cell r="B3125" t="str">
            <v>DUTO PERFURADO - ELETROCALHA DE CHAPA DE AÇO (50X100)mm</v>
          </cell>
          <cell r="C3125" t="str">
            <v>M</v>
          </cell>
          <cell r="D3125">
            <v>76.36</v>
          </cell>
        </row>
        <row r="3126">
          <cell r="A3126" t="str">
            <v>C1159</v>
          </cell>
          <cell r="B3126" t="str">
            <v>DUTO PERFURADO - ELETROCALHA CHAPA DE AÇO (75X75)mm</v>
          </cell>
          <cell r="C3126" t="str">
            <v>M</v>
          </cell>
          <cell r="D3126">
            <v>63.85</v>
          </cell>
        </row>
        <row r="3127">
          <cell r="A3127" t="str">
            <v>C1155</v>
          </cell>
          <cell r="B3127" t="str">
            <v>DUTO PERFURADO - ELETROCALHA CHAPA DE AÇO (100X100)mm</v>
          </cell>
          <cell r="C3127" t="str">
            <v>M</v>
          </cell>
          <cell r="D3127">
            <v>85.92</v>
          </cell>
        </row>
        <row r="3128">
          <cell r="A3128" t="str">
            <v>C1154</v>
          </cell>
          <cell r="B3128" t="str">
            <v>DUTO PERFURADO - ELETROCALHA CHAPA DE AÇO (100 X 200)mm</v>
          </cell>
          <cell r="C3128" t="str">
            <v>M</v>
          </cell>
          <cell r="D3128">
            <v>100.24</v>
          </cell>
        </row>
        <row r="3129">
          <cell r="A3129" t="str">
            <v>C4535</v>
          </cell>
          <cell r="B3129" t="str">
            <v>DUTO PERFURADO - ELETROCALHA CHAPA DE AÇO (100X300)mm</v>
          </cell>
          <cell r="C3129" t="str">
            <v>M</v>
          </cell>
          <cell r="D3129">
            <v>154.33000000000001</v>
          </cell>
        </row>
        <row r="3130">
          <cell r="A3130" t="str">
            <v>C3617</v>
          </cell>
          <cell r="B3130" t="str">
            <v>DUTOS FLEXÍVEIS EM PEAD (POLIETILENO DE ALTA DENSIDADE) - D=1 1/4", INCLUSIVE CONEXÕES</v>
          </cell>
          <cell r="C3130" t="str">
            <v>M</v>
          </cell>
          <cell r="D3130">
            <v>28.49</v>
          </cell>
        </row>
        <row r="3131">
          <cell r="A3131" t="str">
            <v>C3618</v>
          </cell>
          <cell r="B3131" t="str">
            <v>DUTOS FLEXÍVEIS EM PEAD (POLIETILENO DE ALTA DENSIDADE) - D=1 1/2", INCLUSIVE CONEXÕES</v>
          </cell>
          <cell r="C3131" t="str">
            <v>M</v>
          </cell>
          <cell r="D3131">
            <v>33.94</v>
          </cell>
        </row>
        <row r="3132">
          <cell r="A3132" t="str">
            <v>C3619</v>
          </cell>
          <cell r="B3132" t="str">
            <v>DUTOS FLEXÍVEIS EM PEAD (POLIETILENO DE ALTA DENSIDADE) - D=2", INCLUSIVE CONEXÕES</v>
          </cell>
          <cell r="C3132" t="str">
            <v>M</v>
          </cell>
          <cell r="D3132">
            <v>40.99</v>
          </cell>
        </row>
        <row r="3133">
          <cell r="A3133" t="str">
            <v>C3620</v>
          </cell>
          <cell r="B3133" t="str">
            <v>DUTOS FLEXÍVEIS EM PEAD (POLIETILENO DE ALTA DENSIDADE) - D=3", INCLUSIVE CONEXÕES</v>
          </cell>
          <cell r="C3133" t="str">
            <v>M</v>
          </cell>
          <cell r="D3133">
            <v>58.35</v>
          </cell>
        </row>
        <row r="3134">
          <cell r="A3134" t="str">
            <v>C3621</v>
          </cell>
          <cell r="B3134" t="str">
            <v>DUTOS FLEXÍVEIS EM PEAD (POLIETILENO DE ALTA DENSIDADE) - D=4", INCLUSIVE CONEXÕES</v>
          </cell>
          <cell r="C3134" t="str">
            <v>M</v>
          </cell>
          <cell r="D3134">
            <v>72.040000000000006</v>
          </cell>
        </row>
        <row r="3135">
          <cell r="A3135" t="str">
            <v>C3623</v>
          </cell>
          <cell r="B3135" t="str">
            <v>DUTOS FLEXÍVEIS EM PEAD (POLIETILENO DE ALTA DENSIDADE) - D=5", INCLUSIVE CONEXÕES</v>
          </cell>
          <cell r="C3135" t="str">
            <v>M</v>
          </cell>
          <cell r="D3135">
            <v>102.96</v>
          </cell>
        </row>
        <row r="3136">
          <cell r="A3136" t="str">
            <v>C3624</v>
          </cell>
          <cell r="B3136" t="str">
            <v>DUTOS FLEXÍVEIS EM PEAD (POLIETILENO DE ALTA DENSIDADE) - D=6", INCLUSIVE CONEXÕES</v>
          </cell>
          <cell r="C3136" t="str">
            <v>M</v>
          </cell>
          <cell r="D3136">
            <v>108.23</v>
          </cell>
        </row>
        <row r="3137">
          <cell r="A3137" t="str">
            <v>C2301</v>
          </cell>
          <cell r="B3137" t="str">
            <v>TAMPA NORMAL P/DUTO PERFURADO, ATE (100X100)mm</v>
          </cell>
          <cell r="C3137" t="str">
            <v>M</v>
          </cell>
          <cell r="D3137">
            <v>82.31</v>
          </cell>
        </row>
        <row r="3138">
          <cell r="A3138" t="str">
            <v>C2300</v>
          </cell>
          <cell r="B3138" t="str">
            <v>TAMPA NORMAL P/ DUTO PERFURADO, ATE (100 X200)mm</v>
          </cell>
          <cell r="C3138" t="str">
            <v>M</v>
          </cell>
          <cell r="D3138">
            <v>110.54</v>
          </cell>
        </row>
        <row r="3139">
          <cell r="A3139" t="str">
            <v>C4537</v>
          </cell>
          <cell r="B3139" t="str">
            <v>TAMPA NORMAL P/ DUTO PERFURADO, ATÉ (100 x 300) mm</v>
          </cell>
          <cell r="C3139" t="str">
            <v>M</v>
          </cell>
          <cell r="D3139">
            <v>139.47999999999999</v>
          </cell>
        </row>
        <row r="3140">
          <cell r="A3140" t="str">
            <v>CANALETAS</v>
          </cell>
          <cell r="D3140">
            <v>678.56</v>
          </cell>
        </row>
        <row r="3141">
          <cell r="A3141" t="str">
            <v>C0672</v>
          </cell>
          <cell r="B3141" t="str">
            <v>CANALETA PLÁSTICA (20 X 10)MM, SISTEMA "X"</v>
          </cell>
          <cell r="C3141" t="str">
            <v>M</v>
          </cell>
          <cell r="D3141">
            <v>11.62</v>
          </cell>
        </row>
        <row r="3142">
          <cell r="A3142" t="str">
            <v>C0673</v>
          </cell>
          <cell r="B3142" t="str">
            <v>CANALETA PLÁSTICA (50 X 20)MM, SISTEMA "X"</v>
          </cell>
          <cell r="C3142" t="str">
            <v>M</v>
          </cell>
          <cell r="D3142">
            <v>31.15</v>
          </cell>
        </row>
        <row r="3143">
          <cell r="A3143" t="str">
            <v>C0671</v>
          </cell>
          <cell r="B3143" t="str">
            <v>CANALETA PLÁSTICA (110 X 20)MM, SISTEMA "X"</v>
          </cell>
          <cell r="C3143" t="str">
            <v>M</v>
          </cell>
          <cell r="D3143">
            <v>82.53</v>
          </cell>
        </row>
        <row r="3144">
          <cell r="A3144" t="str">
            <v>C3515</v>
          </cell>
          <cell r="B3144" t="str">
            <v>CANALETA EVOLUTIVA SISTEMA DLP 60MM X 50MM COM DIVISÓRIA INTERNA</v>
          </cell>
          <cell r="C3144" t="str">
            <v>M</v>
          </cell>
          <cell r="D3144">
            <v>85.64</v>
          </cell>
        </row>
        <row r="3145">
          <cell r="A3145" t="str">
            <v>C4026</v>
          </cell>
          <cell r="B3145" t="str">
            <v>CANALETA DE CONCRETO 20cm x 20cm C/ TAMPA EM CHAPA DE ALUMÍNIO CORRUGADO</v>
          </cell>
          <cell r="C3145" t="str">
            <v>M</v>
          </cell>
          <cell r="D3145">
            <v>237.61</v>
          </cell>
        </row>
        <row r="3146">
          <cell r="A3146" t="str">
            <v>C3516</v>
          </cell>
          <cell r="B3146" t="str">
            <v>COTOVELO 90 VARIAVEL SISTEMA DLP PARA CANALETA 60MM X 50MM COM DIVISÓRIA INTERNA</v>
          </cell>
          <cell r="C3146" t="str">
            <v>UN</v>
          </cell>
          <cell r="D3146">
            <v>52.29</v>
          </cell>
        </row>
        <row r="3147">
          <cell r="A3147" t="str">
            <v>C3517</v>
          </cell>
          <cell r="B3147" t="str">
            <v>COTOVELO INTERNO SISTEMA DLP PARA CANALETA 60MM X 50MM COM DIVISÓRIA INTERNA</v>
          </cell>
          <cell r="C3147" t="str">
            <v>UN</v>
          </cell>
          <cell r="D3147">
            <v>54.72</v>
          </cell>
        </row>
        <row r="3148">
          <cell r="A3148" t="str">
            <v>C3518</v>
          </cell>
          <cell r="B3148" t="str">
            <v>DERIVAÇÃO EM PVC SISTEMA DLP 60MM X 50MM</v>
          </cell>
          <cell r="C3148" t="str">
            <v>UN</v>
          </cell>
          <cell r="D3148">
            <v>57.91</v>
          </cell>
        </row>
        <row r="3149">
          <cell r="A3149" t="str">
            <v>C3520</v>
          </cell>
          <cell r="B3149" t="str">
            <v>GRAMPO DE SUSTENTAÇÃO DOS CABOS PARA CANALETA EM PVC SISTEMA DLP 60MM X 50MM</v>
          </cell>
          <cell r="C3149" t="str">
            <v>UN</v>
          </cell>
          <cell r="D3149">
            <v>10.32</v>
          </cell>
        </row>
        <row r="3150">
          <cell r="A3150" t="str">
            <v>C1478</v>
          </cell>
          <cell r="B3150" t="str">
            <v>INSTALAÇÃO INTEGRADA DE CANALETA NO PISO (25X30)MM</v>
          </cell>
          <cell r="C3150" t="str">
            <v>M</v>
          </cell>
          <cell r="D3150">
            <v>34.85</v>
          </cell>
        </row>
        <row r="3151">
          <cell r="A3151" t="str">
            <v>C3519</v>
          </cell>
          <cell r="B3151" t="str">
            <v>LUVA PARA CANALETA SISTEMA DLP 60MM X 50MM</v>
          </cell>
          <cell r="C3151" t="str">
            <v>UN</v>
          </cell>
          <cell r="D3151">
            <v>19.920000000000002</v>
          </cell>
        </row>
        <row r="3152">
          <cell r="A3152" t="str">
            <v>CONEXÕES METÁLICAS</v>
          </cell>
          <cell r="D3152">
            <v>200.25</v>
          </cell>
        </row>
        <row r="3153">
          <cell r="A3153" t="str">
            <v>C0478</v>
          </cell>
          <cell r="B3153" t="str">
            <v>BUCHA E ARRUELA DE AÇO GALV. D= 15mm (1/2")</v>
          </cell>
          <cell r="C3153" t="str">
            <v>PAR</v>
          </cell>
          <cell r="D3153">
            <v>1.62</v>
          </cell>
        </row>
        <row r="3154">
          <cell r="A3154" t="str">
            <v>C0479</v>
          </cell>
          <cell r="B3154" t="str">
            <v>BUCHA E ARRUELA DE AÇO GALV. D= 20mm (3/4")</v>
          </cell>
          <cell r="C3154" t="str">
            <v>PAR</v>
          </cell>
          <cell r="D3154">
            <v>1.77</v>
          </cell>
        </row>
        <row r="3155">
          <cell r="A3155" t="str">
            <v>C0480</v>
          </cell>
          <cell r="B3155" t="str">
            <v>BUCHA E ARRUELA DE AÇO GALV. D= 25mm (1")</v>
          </cell>
          <cell r="C3155" t="str">
            <v>PAR</v>
          </cell>
          <cell r="D3155">
            <v>2.0499999999999998</v>
          </cell>
        </row>
        <row r="3156">
          <cell r="A3156" t="str">
            <v>C0481</v>
          </cell>
          <cell r="B3156" t="str">
            <v>BUCHA E ARRUELA DE AÇO GALV. D= 32mm (1 1/4")</v>
          </cell>
          <cell r="C3156" t="str">
            <v>PAR</v>
          </cell>
          <cell r="D3156">
            <v>3.52</v>
          </cell>
        </row>
        <row r="3157">
          <cell r="A3157" t="str">
            <v>C0482</v>
          </cell>
          <cell r="B3157" t="str">
            <v>BUCHA E ARRUELA DE AÇO GALV. D= 40mm (1 1/2")</v>
          </cell>
          <cell r="C3157" t="str">
            <v>PAR</v>
          </cell>
          <cell r="D3157">
            <v>4.42</v>
          </cell>
        </row>
        <row r="3158">
          <cell r="A3158" t="str">
            <v>C0483</v>
          </cell>
          <cell r="B3158" t="str">
            <v>BUCHA E ARRUELA DE AÇO GALV. D= 50mm (2")</v>
          </cell>
          <cell r="C3158" t="str">
            <v>PAR</v>
          </cell>
          <cell r="D3158">
            <v>6.96</v>
          </cell>
        </row>
        <row r="3159">
          <cell r="A3159" t="str">
            <v>C0484</v>
          </cell>
          <cell r="B3159" t="str">
            <v>BUCHA E ARRUELA DE AÇO GALV. D= 65mm (2 1/2")</v>
          </cell>
          <cell r="C3159" t="str">
            <v>PAR</v>
          </cell>
          <cell r="D3159">
            <v>11.68</v>
          </cell>
        </row>
        <row r="3160">
          <cell r="A3160" t="str">
            <v>C0485</v>
          </cell>
          <cell r="B3160" t="str">
            <v>BUCHA E ARRUELA DE AÇO GALV. D= 80mm (3")</v>
          </cell>
          <cell r="C3160" t="str">
            <v>PAR</v>
          </cell>
          <cell r="D3160">
            <v>18.88</v>
          </cell>
        </row>
        <row r="3161">
          <cell r="A3161" t="str">
            <v>C0486</v>
          </cell>
          <cell r="B3161" t="str">
            <v>BUCHA E ARRUELA DE AÇO GALV. D= 90mm (3 1/2")</v>
          </cell>
          <cell r="C3161" t="str">
            <v>PAR</v>
          </cell>
          <cell r="D3161">
            <v>25.28</v>
          </cell>
        </row>
        <row r="3162">
          <cell r="A3162" t="str">
            <v>C0487</v>
          </cell>
          <cell r="B3162" t="str">
            <v>BUCHA E ARRUELA DE AÇO GALV. D=100mm (4")</v>
          </cell>
          <cell r="C3162" t="str">
            <v>PAR</v>
          </cell>
          <cell r="D3162">
            <v>23.18</v>
          </cell>
        </row>
        <row r="3163">
          <cell r="A3163" t="str">
            <v>C0466</v>
          </cell>
          <cell r="B3163" t="str">
            <v>BRAÇADEIRA TIPO "D", METÁLICA ATE 1"</v>
          </cell>
          <cell r="C3163" t="str">
            <v>UN</v>
          </cell>
          <cell r="D3163">
            <v>7.77</v>
          </cell>
        </row>
        <row r="3164">
          <cell r="A3164" t="str">
            <v>C0467</v>
          </cell>
          <cell r="B3164" t="str">
            <v>BRAÇADEIRA TIPO "D", METÁLICA ATE 2"</v>
          </cell>
          <cell r="C3164" t="str">
            <v>UN</v>
          </cell>
          <cell r="D3164">
            <v>8.92</v>
          </cell>
        </row>
        <row r="3165">
          <cell r="A3165" t="str">
            <v>C0468</v>
          </cell>
          <cell r="B3165" t="str">
            <v>BRAÇADEIRA TIPO "D", METÁLICA ATE 3"</v>
          </cell>
          <cell r="C3165" t="str">
            <v>UN</v>
          </cell>
          <cell r="D3165">
            <v>10.42</v>
          </cell>
        </row>
        <row r="3166">
          <cell r="A3166" t="str">
            <v>C0469</v>
          </cell>
          <cell r="B3166" t="str">
            <v>BRAÇADEIRA TIPO "D", METÁLICA ATE 4"</v>
          </cell>
          <cell r="C3166" t="str">
            <v>UN</v>
          </cell>
          <cell r="D3166">
            <v>11.58</v>
          </cell>
        </row>
        <row r="3167">
          <cell r="A3167" t="str">
            <v>C3481</v>
          </cell>
          <cell r="B3167" t="str">
            <v>CONECTOR DE CAIXA TIPO RETO (BOX RETO) EM AÇO  DIAM.=1"</v>
          </cell>
          <cell r="C3167" t="str">
            <v>UN</v>
          </cell>
          <cell r="D3167">
            <v>8.01</v>
          </cell>
        </row>
        <row r="3168">
          <cell r="A3168" t="str">
            <v>C3480</v>
          </cell>
          <cell r="B3168" t="str">
            <v>CONECTOR DE CAIXA TIPO RETO (BOX RETO) EM AÇO  DIAM.=1 1/4"</v>
          </cell>
          <cell r="C3168" t="str">
            <v>UN</v>
          </cell>
          <cell r="D3168">
            <v>12.08</v>
          </cell>
        </row>
        <row r="3169">
          <cell r="A3169" t="str">
            <v>C3479</v>
          </cell>
          <cell r="B3169" t="str">
            <v>CONECTOR DE CAIXA TIPO RETO (BOX RETO) EM AÇO  DIAM.=2"</v>
          </cell>
          <cell r="C3169" t="str">
            <v>UN</v>
          </cell>
          <cell r="D3169">
            <v>19.22</v>
          </cell>
        </row>
        <row r="3170">
          <cell r="A3170" t="str">
            <v>C3484</v>
          </cell>
          <cell r="B3170" t="str">
            <v>SUPORTE DE EQUIPAMENTOS P/INSTALAÇÃO DE TOMADAS E INTERRUPTORES EM DUTOS DE ALUMÍNIO C/DIM. 73MM X 25MM</v>
          </cell>
          <cell r="C3170" t="str">
            <v>UN</v>
          </cell>
          <cell r="D3170">
            <v>22.89</v>
          </cell>
        </row>
        <row r="3171">
          <cell r="A3171" t="str">
            <v>QUADROS / CAIXAS</v>
          </cell>
          <cell r="D3171">
            <v>63346.95</v>
          </cell>
        </row>
        <row r="3172">
          <cell r="A3172" t="str">
            <v>C0593</v>
          </cell>
          <cell r="B3172" t="str">
            <v>CAIXA AQUATIC PVC RÍGIDO REF. 921.07, C/ ENCAIXE</v>
          </cell>
          <cell r="C3172" t="str">
            <v>UN</v>
          </cell>
          <cell r="D3172">
            <v>104.42</v>
          </cell>
        </row>
        <row r="3173">
          <cell r="A3173" t="str">
            <v>C0594</v>
          </cell>
          <cell r="B3173" t="str">
            <v>CAIXA AQUATIC PVC RÍGIDO REF. 921.06 , S/ ENCAIXE</v>
          </cell>
          <cell r="C3173" t="str">
            <v>UN</v>
          </cell>
          <cell r="D3173">
            <v>94.01</v>
          </cell>
        </row>
        <row r="3174">
          <cell r="A3174" t="str">
            <v>C3504</v>
          </cell>
          <cell r="B3174" t="str">
            <v>CAIXA ALVENARIA / REBOCO / C/ TAMPA CONCRETO S/ FUNDO DI=30x30x50 cm</v>
          </cell>
          <cell r="C3174" t="str">
            <v>UN</v>
          </cell>
          <cell r="D3174">
            <v>180.2</v>
          </cell>
        </row>
        <row r="3175">
          <cell r="A3175" t="str">
            <v>C0591</v>
          </cell>
          <cell r="B3175" t="str">
            <v>CAIXA ALVENARIA/REBOCO C/TAMPA CONCRETO FUNDO BRITA 60x60x60cm</v>
          </cell>
          <cell r="C3175" t="str">
            <v>UN</v>
          </cell>
          <cell r="D3175">
            <v>330.97</v>
          </cell>
        </row>
        <row r="3176">
          <cell r="A3176" t="str">
            <v>C0592</v>
          </cell>
          <cell r="B3176" t="str">
            <v>CAIXA ALVENARIA/REBOCO C/TAMPA CONCRETO FUNDO BRITA 80x80x80cm</v>
          </cell>
          <cell r="C3176" t="str">
            <v>UN</v>
          </cell>
          <cell r="D3176">
            <v>504.44</v>
          </cell>
        </row>
        <row r="3177">
          <cell r="A3177" t="str">
            <v>C0596</v>
          </cell>
          <cell r="B3177" t="str">
            <v>CAIXA DE ALVENARIA C/ TAMPA SELADA PELA COELCE</v>
          </cell>
          <cell r="C3177" t="str">
            <v>UN</v>
          </cell>
          <cell r="D3177">
            <v>702.52</v>
          </cell>
        </row>
        <row r="3178">
          <cell r="A3178" t="str">
            <v>C0595</v>
          </cell>
          <cell r="B3178" t="str">
            <v>CAIXA DE ALUMINIO FUNDIDO (40X40X15)cm, C/TAMPA CEGA</v>
          </cell>
          <cell r="C3178" t="str">
            <v>UN</v>
          </cell>
          <cell r="D3178">
            <v>340.2</v>
          </cell>
        </row>
        <row r="3179">
          <cell r="A3179" t="str">
            <v>C3926</v>
          </cell>
          <cell r="B3179" t="str">
            <v>CAIXA DE CONCRETO P/ BASE METÁLICA</v>
          </cell>
          <cell r="C3179" t="str">
            <v>UN</v>
          </cell>
          <cell r="D3179">
            <v>751.49</v>
          </cell>
        </row>
        <row r="3180">
          <cell r="A3180" t="str">
            <v>C0598</v>
          </cell>
          <cell r="B3180" t="str">
            <v>CAIXA DE DERIVAÇÃO NO PISO 300X300MM OU 420X420MM</v>
          </cell>
          <cell r="C3180" t="str">
            <v>UN</v>
          </cell>
          <cell r="D3180">
            <v>95.65</v>
          </cell>
        </row>
        <row r="3181">
          <cell r="A3181" t="str">
            <v>C4853</v>
          </cell>
          <cell r="B3181" t="str">
            <v>CAIXA DE EQUIPOTENCIALIZAÇÃO DE TERRA</v>
          </cell>
          <cell r="C3181" t="str">
            <v>UN</v>
          </cell>
          <cell r="D3181">
            <v>502.98</v>
          </cell>
        </row>
        <row r="3182">
          <cell r="A3182" t="str">
            <v>C4861</v>
          </cell>
          <cell r="B3182" t="str">
            <v>CAIXA DE INSPEÇÃO DE TERRA CILÍNDRICA 300x600mm</v>
          </cell>
          <cell r="C3182" t="str">
            <v>UN</v>
          </cell>
          <cell r="D3182">
            <v>129.22</v>
          </cell>
        </row>
        <row r="3183">
          <cell r="A3183" t="str">
            <v>C0620</v>
          </cell>
          <cell r="B3183" t="str">
            <v>CAIXA DE LIGAÇÃO C/TOMADA UNIVERSAL E TOMADA TEL.240X180MM</v>
          </cell>
          <cell r="C3183" t="str">
            <v>UN</v>
          </cell>
          <cell r="D3183">
            <v>173.19</v>
          </cell>
        </row>
        <row r="3184">
          <cell r="A3184" t="str">
            <v>C0617</v>
          </cell>
          <cell r="B3184" t="str">
            <v>CAIXA DE LIGAÇÃO C/2 TOMADAS UNIVERSAL E 2 P/TEL.250X250MM</v>
          </cell>
          <cell r="C3184" t="str">
            <v>UN</v>
          </cell>
          <cell r="D3184">
            <v>177.41</v>
          </cell>
        </row>
        <row r="3185">
          <cell r="A3185" t="str">
            <v>C0619</v>
          </cell>
          <cell r="B3185" t="str">
            <v>CAIXA DE LIGAÇÃO C/TOMADA P/TELEFONE D=9CM C/MOLDURA 11X11CM</v>
          </cell>
          <cell r="C3185" t="str">
            <v>UN</v>
          </cell>
          <cell r="D3185">
            <v>161.44999999999999</v>
          </cell>
        </row>
        <row r="3186">
          <cell r="A3186" t="str">
            <v>C0618</v>
          </cell>
          <cell r="B3186" t="str">
            <v>CAIXA DE LIGAÇÃO C/TOMADA DE 3P. D=9CM C/MOLDURA 11X11CM</v>
          </cell>
          <cell r="C3186" t="str">
            <v>UN</v>
          </cell>
          <cell r="D3186">
            <v>163.75</v>
          </cell>
        </row>
        <row r="3187">
          <cell r="A3187" t="str">
            <v>C0621</v>
          </cell>
          <cell r="B3187" t="str">
            <v>CAIXA DE LIGAÇÃO EM CHAPA AÇO ESTAMPADA, 3"X3", 4"X2",4"X4"</v>
          </cell>
          <cell r="C3187" t="str">
            <v>UN</v>
          </cell>
          <cell r="D3187">
            <v>9.1199999999999992</v>
          </cell>
        </row>
        <row r="3188">
          <cell r="A3188" t="str">
            <v>C0616</v>
          </cell>
          <cell r="B3188" t="str">
            <v>CAIXA DE LIGAÇÃO EM CHAPA AÇO ESTAMPADA 4"X6", 5"X5"</v>
          </cell>
          <cell r="C3188" t="str">
            <v>UN</v>
          </cell>
          <cell r="D3188">
            <v>17.41</v>
          </cell>
        </row>
        <row r="3189">
          <cell r="A3189" t="str">
            <v>C0622</v>
          </cell>
          <cell r="B3189" t="str">
            <v>CAIXA DE LIGAÇÃO PLÁSTICA DE SOBREPOR, SISTEMA "X"</v>
          </cell>
          <cell r="C3189" t="str">
            <v>UN</v>
          </cell>
          <cell r="D3189">
            <v>18.600000000000001</v>
          </cell>
        </row>
        <row r="3190">
          <cell r="A3190" t="str">
            <v>C4762</v>
          </cell>
          <cell r="B3190" t="str">
            <v>CAIXA DE LIGAÇÃO PVC 4" X 2"</v>
          </cell>
          <cell r="C3190" t="str">
            <v>UN</v>
          </cell>
          <cell r="D3190">
            <v>9.5500000000000007</v>
          </cell>
        </row>
        <row r="3191">
          <cell r="A3191" t="str">
            <v>C4761</v>
          </cell>
          <cell r="B3191" t="str">
            <v>CAIXA DE LIGAÇÃO PVC 4" X 4"</v>
          </cell>
          <cell r="C3191" t="str">
            <v>UN</v>
          </cell>
          <cell r="D3191">
            <v>11.88</v>
          </cell>
        </row>
        <row r="3192">
          <cell r="A3192" t="str">
            <v>C0626</v>
          </cell>
          <cell r="B3192" t="str">
            <v>CAIXA DE PASSAGEM COM TAMPA PARAFUSADA 100X100X80mm</v>
          </cell>
          <cell r="C3192" t="str">
            <v>UN</v>
          </cell>
          <cell r="D3192">
            <v>30.38</v>
          </cell>
        </row>
        <row r="3193">
          <cell r="A3193" t="str">
            <v>C0627</v>
          </cell>
          <cell r="B3193" t="str">
            <v>CAIXA DE PASSAGEM COM TAMPA PARAFUSADA 150X150X80mm</v>
          </cell>
          <cell r="C3193" t="str">
            <v>UN</v>
          </cell>
          <cell r="D3193">
            <v>53.79</v>
          </cell>
        </row>
        <row r="3194">
          <cell r="A3194" t="str">
            <v>C0628</v>
          </cell>
          <cell r="B3194" t="str">
            <v>CAIXA DE PASSAGEM COM TAMPA PARAFUSADA 200X200X100mm</v>
          </cell>
          <cell r="C3194" t="str">
            <v>UN</v>
          </cell>
          <cell r="D3194">
            <v>88.78</v>
          </cell>
        </row>
        <row r="3195">
          <cell r="A3195" t="str">
            <v>C0629</v>
          </cell>
          <cell r="B3195" t="str">
            <v>CAIXA DE PASSAGEM COM TAMPA PARAFUSADA 400X400X150mm</v>
          </cell>
          <cell r="C3195" t="str">
            <v>UN</v>
          </cell>
          <cell r="D3195">
            <v>187.02</v>
          </cell>
        </row>
        <row r="3196">
          <cell r="A3196" t="str">
            <v>C0630</v>
          </cell>
          <cell r="B3196" t="str">
            <v>CAIXA DE PASSAGEM COM TAMPA PARAFUSADA 500X500X150mm</v>
          </cell>
          <cell r="C3196" t="str">
            <v>UN</v>
          </cell>
          <cell r="D3196">
            <v>232.19</v>
          </cell>
        </row>
        <row r="3197">
          <cell r="A3197" t="str">
            <v>C0636</v>
          </cell>
          <cell r="B3197" t="str">
            <v>CAIXA DE PASSAGEM EM ALVENARIA - 1/2 TIJOLO COMUM</v>
          </cell>
          <cell r="C3197" t="str">
            <v>M2</v>
          </cell>
          <cell r="D3197">
            <v>176.29</v>
          </cell>
        </row>
        <row r="3198">
          <cell r="A3198" t="str">
            <v>C5175</v>
          </cell>
          <cell r="B3198" t="str">
            <v>CAIXA DE PISO 4"X2", EM ALUMÍNIO</v>
          </cell>
          <cell r="C3198" t="str">
            <v>UN</v>
          </cell>
          <cell r="D3198">
            <v>40.58</v>
          </cell>
        </row>
        <row r="3199">
          <cell r="A3199" t="str">
            <v>C5176</v>
          </cell>
          <cell r="B3199" t="str">
            <v>CAIXA DE PISO 4"X4", EM ALUMÍNIO</v>
          </cell>
          <cell r="C3199" t="str">
            <v>UN</v>
          </cell>
          <cell r="D3199">
            <v>45.54</v>
          </cell>
        </row>
        <row r="3200">
          <cell r="A3200" t="str">
            <v>C0631</v>
          </cell>
          <cell r="B3200" t="str">
            <v>CAIXA EM ALVENARIA (40X40X60cm) DE 1/2 TIJOLO COMUM, LASTRO DE BRITA E TAMPA DE CONCRETO</v>
          </cell>
          <cell r="C3200" t="str">
            <v>UN</v>
          </cell>
          <cell r="D3200">
            <v>299.7</v>
          </cell>
        </row>
        <row r="3201">
          <cell r="A3201" t="str">
            <v>C0632</v>
          </cell>
          <cell r="B3201" t="str">
            <v>CAIXA EM ALVENARIA (60X60X60cm) DE 1/2 TIJOLO COMUM, LASTRO DE BRITA E TAMPA DE CONCRETO</v>
          </cell>
          <cell r="C3201" t="str">
            <v>UN</v>
          </cell>
          <cell r="D3201">
            <v>466.03</v>
          </cell>
        </row>
        <row r="3202">
          <cell r="A3202" t="str">
            <v>C0634</v>
          </cell>
          <cell r="B3202" t="str">
            <v>CAIXA EM ALVENARIA (80X80X60cm) DE 1/2 TIJOLO COMUM, LASTRO DE BRITA E TAMPA DE CONCRETO</v>
          </cell>
          <cell r="C3202" t="str">
            <v>UN</v>
          </cell>
          <cell r="D3202">
            <v>642.42999999999995</v>
          </cell>
        </row>
        <row r="3203">
          <cell r="A3203" t="str">
            <v>C0635</v>
          </cell>
          <cell r="B3203" t="str">
            <v>CAIXA DE PASSAGEM EM ALVENARIA - 1 TIJOLO COMUM</v>
          </cell>
          <cell r="C3203" t="str">
            <v>M2</v>
          </cell>
          <cell r="D3203">
            <v>272.77999999999997</v>
          </cell>
        </row>
        <row r="3204">
          <cell r="A3204" t="str">
            <v>C0624</v>
          </cell>
          <cell r="B3204" t="str">
            <v>CAIXA EM ALVENARIA (40X40X60cm) DE 1 TIJOLO COMUM, LASTRO DE BRITA E TAMPA DE CONCRETO</v>
          </cell>
          <cell r="C3204" t="str">
            <v>UN</v>
          </cell>
          <cell r="D3204">
            <v>504.17</v>
          </cell>
        </row>
        <row r="3205">
          <cell r="A3205" t="str">
            <v>C0625</v>
          </cell>
          <cell r="B3205" t="str">
            <v>CAIXA EM ALVENARIA (60X60X60cm) DE 1 TIJOLO COMUM, LASTRO DE BRITA E TAMPA DE CONCRETO</v>
          </cell>
          <cell r="C3205" t="str">
            <v>UN</v>
          </cell>
          <cell r="D3205">
            <v>720.66</v>
          </cell>
        </row>
        <row r="3206">
          <cell r="A3206" t="str">
            <v>C0633</v>
          </cell>
          <cell r="B3206" t="str">
            <v>CAIXA EM ALVENARIA (80X80X60cm) DE 1 TIJOLO COMUM, LASTRO DE BRITA E TAMPA DE CONCRETO</v>
          </cell>
          <cell r="C3206" t="str">
            <v>UN</v>
          </cell>
          <cell r="D3206">
            <v>938.84</v>
          </cell>
        </row>
        <row r="3207">
          <cell r="A3207" t="str">
            <v>C4836</v>
          </cell>
          <cell r="B3207" t="str">
            <v>CAIXA EM ALVENARIA TIJOLO FURADO, ESP. = 10cm ( 30x 30x40cm), FUNDO DE CONCRETO, EXCETO ESCAVAÇÃO E TAMPA</v>
          </cell>
          <cell r="C3207" t="str">
            <v>UN</v>
          </cell>
          <cell r="D3207">
            <v>97.99</v>
          </cell>
        </row>
        <row r="3208">
          <cell r="A3208" t="str">
            <v>C4837</v>
          </cell>
          <cell r="B3208" t="str">
            <v xml:space="preserve">CAIXA EM ALVENARIA TIJOLO FURADO, ESP. = 10cm ( 40x 40x60cm), FUNDO DE CONCRETO, EXCETO ESCAVAÇÃO E TAMPA                           
</v>
          </cell>
          <cell r="C3208" t="str">
            <v>UN</v>
          </cell>
          <cell r="D3208">
            <v>179.34</v>
          </cell>
        </row>
        <row r="3209">
          <cell r="A3209" t="str">
            <v>C4838</v>
          </cell>
          <cell r="B3209" t="str">
            <v xml:space="preserve">CAIXA EM ALVENARIA TIJOLO FURADO, ESP. = 10cm ( 60x 60x60cm), FUNDO DE CONCRETO, EXCETO ESCAVAÇÃO E TAMPA                   
</v>
          </cell>
          <cell r="C3209" t="str">
            <v>UN</v>
          </cell>
          <cell r="D3209">
            <v>260.61</v>
          </cell>
        </row>
        <row r="3210">
          <cell r="A3210" t="str">
            <v>C4839</v>
          </cell>
          <cell r="B3210" t="str">
            <v>CAIXA EM ALVENARIA TIJOLO FURADO, ESP. = 10cm ( 80x 80x60cm), FUNDO DE CONCRETO, EXCETO ESCAVAÇÃO E TAMPA</v>
          </cell>
          <cell r="C3210" t="str">
            <v>UN</v>
          </cell>
          <cell r="D3210">
            <v>335.69</v>
          </cell>
        </row>
        <row r="3211">
          <cell r="A3211" t="str">
            <v>C4840</v>
          </cell>
          <cell r="B3211" t="str">
            <v xml:space="preserve">CAIXA EM ALVENARIA TIJOLO FURADO, ESP. = 10cm (100x100x80cm), FUNDO DE CONCRETO, EXCETO ESCAVAÇÃO E TAMPA
</v>
          </cell>
          <cell r="C3211" t="str">
            <v>UN</v>
          </cell>
          <cell r="D3211">
            <v>535.95000000000005</v>
          </cell>
        </row>
        <row r="3212">
          <cell r="A3212" t="str">
            <v>C4841</v>
          </cell>
          <cell r="B3212" t="str">
            <v>CAIXA EM ALVENARIA TIJOLO FURADO, ESP. = 10cm ( 30x 30x40cm), LASTRO DE BRITA, EXCETO ESCAVAÇÃO E TAMPA</v>
          </cell>
          <cell r="C3212" t="str">
            <v>UN</v>
          </cell>
          <cell r="D3212">
            <v>92.9</v>
          </cell>
        </row>
        <row r="3213">
          <cell r="A3213" t="str">
            <v>C4842</v>
          </cell>
          <cell r="B3213" t="str">
            <v xml:space="preserve">CAIXA EM ALVENARIA TIJOLO FURADO, ESP. = 10cm ( 40x 40x60cm), LASTRO DE BRITA, EXCETO ESCAVAÇÃO E TAMPA   
</v>
          </cell>
          <cell r="C3213" t="str">
            <v>UN</v>
          </cell>
          <cell r="D3213">
            <v>169.16</v>
          </cell>
        </row>
        <row r="3214">
          <cell r="A3214" t="str">
            <v>C4843</v>
          </cell>
          <cell r="B3214" t="str">
            <v>CAIXA EM ALVENARIA TIJOLO FURADO, ESP. = 10cm ( 60x 60x60cm), LASTRO DE BRITA, EXCETO ESCAVAÇÃO E TAMPA</v>
          </cell>
          <cell r="C3214" t="str">
            <v>UN</v>
          </cell>
          <cell r="D3214">
            <v>240.24</v>
          </cell>
        </row>
        <row r="3215">
          <cell r="A3215" t="str">
            <v>C4844</v>
          </cell>
          <cell r="B3215" t="str">
            <v>CAIXA EM ALVENARIA TIJOLO FURADO, ESP. = 10cm ( 80x 80x60cm), LASTRO DE BRITA, EXCETO ESCAVAÇÃO E TAMPA</v>
          </cell>
          <cell r="C3215" t="str">
            <v>UN</v>
          </cell>
          <cell r="D3215">
            <v>310.22000000000003</v>
          </cell>
        </row>
        <row r="3216">
          <cell r="A3216" t="str">
            <v>C4845</v>
          </cell>
          <cell r="B3216" t="str">
            <v>CAIXA EM ALVENARIA TIJOLO FURADO, ESP. = 10cm (100x100x80cm), LASTRO EM BRITA, EXCETO ESCAVAÇÃO E TAMPA</v>
          </cell>
          <cell r="C3216" t="str">
            <v>UN</v>
          </cell>
          <cell r="D3216">
            <v>495.2</v>
          </cell>
        </row>
        <row r="3217">
          <cell r="A3217" t="str">
            <v>C3927</v>
          </cell>
          <cell r="B3217" t="str">
            <v>CAIXA DE PASSAGEM TIPO A P/ BALIZAMENTO NOTURNO (80x80x80cm)</v>
          </cell>
          <cell r="C3217" t="str">
            <v>UN</v>
          </cell>
          <cell r="D3217">
            <v>1025.31</v>
          </cell>
        </row>
        <row r="3218">
          <cell r="A3218" t="str">
            <v>C3928</v>
          </cell>
          <cell r="B3218" t="str">
            <v>CAIXA DE PASSAGEM TIPO B P/ BALIZAMENTO NOTURNO (150x150x80cm)</v>
          </cell>
          <cell r="C3218" t="str">
            <v>UN</v>
          </cell>
          <cell r="D3218">
            <v>1767.76</v>
          </cell>
        </row>
        <row r="3219">
          <cell r="A3219" t="str">
            <v>C0654</v>
          </cell>
          <cell r="B3219" t="str">
            <v>CAIXA PRÉ MOLDADA CONC.P/ AR CONDICIONADO</v>
          </cell>
          <cell r="C3219" t="str">
            <v>UN</v>
          </cell>
          <cell r="D3219">
            <v>224.73</v>
          </cell>
        </row>
        <row r="3220">
          <cell r="A3220" t="str">
            <v>C0856</v>
          </cell>
          <cell r="B3220" t="str">
            <v>CONDULETE DE PVC DE 1/2", TIPO C - E - LL - LR</v>
          </cell>
          <cell r="C3220" t="str">
            <v>UN</v>
          </cell>
          <cell r="D3220">
            <v>20.5</v>
          </cell>
        </row>
        <row r="3221">
          <cell r="A3221" t="str">
            <v>C0857</v>
          </cell>
          <cell r="B3221" t="str">
            <v>CONDULETE DE PVC DE 3/4" TIPO C - E - LL - LR</v>
          </cell>
          <cell r="C3221" t="str">
            <v>UN</v>
          </cell>
          <cell r="D3221">
            <v>25.32</v>
          </cell>
        </row>
        <row r="3222">
          <cell r="A3222" t="str">
            <v>C0855</v>
          </cell>
          <cell r="B3222" t="str">
            <v>CONDULETE DE PVC DE 1" TIPO C - E - LL - LR</v>
          </cell>
          <cell r="C3222" t="str">
            <v>UN</v>
          </cell>
          <cell r="D3222">
            <v>31.9</v>
          </cell>
        </row>
        <row r="3223">
          <cell r="A3223" t="str">
            <v>C1406</v>
          </cell>
          <cell r="B3223" t="str">
            <v>FORNECIMENTO E INSTALAÇÃO DE BARRAMENTO DE COBRE P/QUADROS</v>
          </cell>
          <cell r="C3223" t="str">
            <v>KG</v>
          </cell>
          <cell r="D3223">
            <v>149.19</v>
          </cell>
        </row>
        <row r="3224">
          <cell r="A3224" t="str">
            <v>C3781</v>
          </cell>
          <cell r="B3224" t="str">
            <v>MEDIÇÃO TRIFÁSICA INSTALADA EM MURO - SAÍDA SUBTRRÂNEA</v>
          </cell>
          <cell r="C3224" t="str">
            <v>UN</v>
          </cell>
          <cell r="D3224">
            <v>3012.06</v>
          </cell>
        </row>
        <row r="3225">
          <cell r="A3225" t="str">
            <v>C3564</v>
          </cell>
          <cell r="B3225" t="str">
            <v>MUTIRÃO MISTO - CAIXA DE LIGAÇÃO EM CHAPA AÇO ESTAMPADA, 3"X3", 4"X2", 4"X4"</v>
          </cell>
          <cell r="C3225" t="str">
            <v>UN</v>
          </cell>
          <cell r="D3225">
            <v>5.96</v>
          </cell>
        </row>
        <row r="3226">
          <cell r="A3226" t="str">
            <v>C3578</v>
          </cell>
          <cell r="B3226" t="str">
            <v>MUTIRÃO MISTO - QUADRO DE MEDIÇÃO PADRÃO COELCE</v>
          </cell>
          <cell r="C3226" t="str">
            <v>UN</v>
          </cell>
          <cell r="D3226">
            <v>89.86</v>
          </cell>
        </row>
        <row r="3227">
          <cell r="A3227" t="str">
            <v>C1895</v>
          </cell>
          <cell r="B3227" t="str">
            <v>PETROLET ALUMÍNIO DE 1/2", TIPO T - X - L</v>
          </cell>
          <cell r="C3227" t="str">
            <v>UN</v>
          </cell>
          <cell r="D3227">
            <v>19.8</v>
          </cell>
        </row>
        <row r="3228">
          <cell r="A3228" t="str">
            <v>C1890</v>
          </cell>
          <cell r="B3228" t="str">
            <v>PETROLET ALUMÍNIO DE 3/4", TIPO T - X - L</v>
          </cell>
          <cell r="C3228" t="str">
            <v>UN</v>
          </cell>
          <cell r="D3228">
            <v>26.93</v>
          </cell>
        </row>
        <row r="3229">
          <cell r="A3229" t="str">
            <v>C1894</v>
          </cell>
          <cell r="B3229" t="str">
            <v>PETROLET ALUMÍNIO DE 1", TIPO T - X - L</v>
          </cell>
          <cell r="C3229" t="str">
            <v>UN</v>
          </cell>
          <cell r="D3229">
            <v>36.53</v>
          </cell>
        </row>
        <row r="3230">
          <cell r="A3230" t="str">
            <v>C1893</v>
          </cell>
          <cell r="B3230" t="str">
            <v>PETROLET ALUMÍNIO DE 1 1/4", TIPO T - X - L</v>
          </cell>
          <cell r="C3230" t="str">
            <v>UN</v>
          </cell>
          <cell r="D3230">
            <v>52.98</v>
          </cell>
        </row>
        <row r="3231">
          <cell r="A3231" t="str">
            <v>C1892</v>
          </cell>
          <cell r="B3231" t="str">
            <v>PETROLET ALUMÍNIO DE 1 1/2", TIPO T - X - L</v>
          </cell>
          <cell r="C3231" t="str">
            <v>UN</v>
          </cell>
          <cell r="D3231">
            <v>59.36</v>
          </cell>
        </row>
        <row r="3232">
          <cell r="A3232" t="str">
            <v>C1896</v>
          </cell>
          <cell r="B3232" t="str">
            <v>PETROLET ALUMÍNIO DE 2", TIPO T - X - L</v>
          </cell>
          <cell r="C3232" t="str">
            <v>UN</v>
          </cell>
          <cell r="D3232">
            <v>79.989999999999995</v>
          </cell>
        </row>
        <row r="3233">
          <cell r="A3233" t="str">
            <v>C1887</v>
          </cell>
          <cell r="B3233" t="str">
            <v>PETROLET ALUMÍNIO DE 2 1/2", TIPO T - X - L</v>
          </cell>
          <cell r="C3233" t="str">
            <v>UN</v>
          </cell>
          <cell r="D3233">
            <v>137.57</v>
          </cell>
        </row>
        <row r="3234">
          <cell r="A3234" t="str">
            <v>C1889</v>
          </cell>
          <cell r="B3234" t="str">
            <v>PETROLET ALUMÍNIO DE 3", TIPO T - X - L</v>
          </cell>
          <cell r="C3234" t="str">
            <v>UN</v>
          </cell>
          <cell r="D3234">
            <v>187.31</v>
          </cell>
        </row>
        <row r="3235">
          <cell r="A3235" t="str">
            <v>C1888</v>
          </cell>
          <cell r="B3235" t="str">
            <v>PETROLET ALUMÍNIO DE 3 1/2", TIPO T - X - L</v>
          </cell>
          <cell r="C3235" t="str">
            <v>UN</v>
          </cell>
          <cell r="D3235">
            <v>204.38</v>
          </cell>
        </row>
        <row r="3236">
          <cell r="A3236" t="str">
            <v>C1891</v>
          </cell>
          <cell r="B3236" t="str">
            <v>PETROLET ALUMÍNIO DE 4", TIPO T - X - L</v>
          </cell>
          <cell r="C3236" t="str">
            <v>UN</v>
          </cell>
          <cell r="D3236">
            <v>318.67</v>
          </cell>
        </row>
        <row r="3237">
          <cell r="A3237" t="str">
            <v>C1946</v>
          </cell>
          <cell r="B3237" t="str">
            <v>PONTE DE CRUZAMENTO EM CAIXA DE DERIVAÇÃO</v>
          </cell>
          <cell r="C3237" t="str">
            <v>UN</v>
          </cell>
          <cell r="D3237">
            <v>21.91</v>
          </cell>
        </row>
        <row r="3238">
          <cell r="A3238" t="str">
            <v>C2064</v>
          </cell>
          <cell r="B3238" t="str">
            <v>QUADRO ANUNCIADOR DE ENFERMARIA</v>
          </cell>
          <cell r="C3238" t="str">
            <v>UN</v>
          </cell>
          <cell r="D3238">
            <v>182.07</v>
          </cell>
        </row>
        <row r="3239">
          <cell r="A3239" t="str">
            <v>C2090</v>
          </cell>
          <cell r="B3239" t="str">
            <v>QUADRO P/ MEDIÇÃO EM POSTE DE CONCRETO</v>
          </cell>
          <cell r="C3239" t="str">
            <v>UN</v>
          </cell>
          <cell r="D3239">
            <v>1758.57</v>
          </cell>
        </row>
        <row r="3240">
          <cell r="A3240" t="str">
            <v>C2092</v>
          </cell>
          <cell r="B3240" t="str">
            <v>QUADRO P/ MEDIÇÃO PRIMÁRIA 15KV</v>
          </cell>
          <cell r="C3240" t="str">
            <v>UN</v>
          </cell>
          <cell r="D3240">
            <v>1594.22</v>
          </cell>
        </row>
        <row r="3241">
          <cell r="A3241" t="str">
            <v>C2091</v>
          </cell>
          <cell r="B3241" t="str">
            <v>QUADRO P/ MEDIÇÃO PRIMÁRIA 15KV HORA-SAZONAL</v>
          </cell>
          <cell r="C3241" t="str">
            <v>UN</v>
          </cell>
          <cell r="D3241">
            <v>1617.93</v>
          </cell>
        </row>
        <row r="3242">
          <cell r="A3242" t="str">
            <v>C2065</v>
          </cell>
          <cell r="B3242" t="str">
            <v>QUADRO DE COMANDO DE BOMBAS - COMPLETO</v>
          </cell>
          <cell r="C3242" t="str">
            <v>UN</v>
          </cell>
          <cell r="D3242">
            <v>421.88</v>
          </cell>
        </row>
        <row r="3243">
          <cell r="A3243" t="str">
            <v>C2076</v>
          </cell>
          <cell r="B3243" t="str">
            <v>QUADRO DE DISTRIBUIÇÃO EMBUTIR ATE 3 DIVISÕES, S/BARRAMENTO</v>
          </cell>
          <cell r="C3243" t="str">
            <v>UN</v>
          </cell>
          <cell r="D3243">
            <v>88.57</v>
          </cell>
        </row>
        <row r="3244">
          <cell r="A3244" t="str">
            <v>C2078</v>
          </cell>
          <cell r="B3244" t="str">
            <v>QUADRO DE DISTRIBUIÇÃO EMBUTIR ATE 6 DIVISÕES, S/BARRAMENTO</v>
          </cell>
          <cell r="C3244" t="str">
            <v>UN</v>
          </cell>
          <cell r="D3244">
            <v>104.58</v>
          </cell>
        </row>
        <row r="3245">
          <cell r="A3245" t="str">
            <v>C2066</v>
          </cell>
          <cell r="B3245" t="str">
            <v>QUADRO DE DISTRIBUIÇÃO DE LUZ SOBREPOR ATE 6 DIVISÕES, C/BARRAMENTO</v>
          </cell>
          <cell r="C3245" t="str">
            <v>UN</v>
          </cell>
          <cell r="D3245">
            <v>220.15</v>
          </cell>
        </row>
        <row r="3246">
          <cell r="A3246" t="str">
            <v>C2077</v>
          </cell>
          <cell r="B3246" t="str">
            <v>QUADRO DE DISTRIBUIÇÃO DE LUZ EMBUTIR ATE 6 DIVISÕES, C/BARRAMENTO</v>
          </cell>
          <cell r="C3246" t="str">
            <v>UN</v>
          </cell>
          <cell r="D3246">
            <v>220.15</v>
          </cell>
        </row>
        <row r="3247">
          <cell r="A3247" t="str">
            <v>C2067</v>
          </cell>
          <cell r="B3247" t="str">
            <v>QUADRO DE DISTRIBUIÇÃO DE LUZ EMBUTIR ATÉ 12 DIVISÕES 207X332X95mm, C/BARRAMENTO</v>
          </cell>
          <cell r="C3247" t="str">
            <v>UN</v>
          </cell>
          <cell r="D3247">
            <v>323.70999999999998</v>
          </cell>
        </row>
        <row r="3248">
          <cell r="A3248" t="str">
            <v>C2068</v>
          </cell>
          <cell r="B3248" t="str">
            <v>QUADRO DE DISTRIBUIÇÃO DE LUZ EMBUTIR ATÉ 24 DIVISÕES 332X332X95mm, C/BARRAMENTO</v>
          </cell>
          <cell r="C3248" t="str">
            <v>UN</v>
          </cell>
          <cell r="D3248">
            <v>396.26</v>
          </cell>
        </row>
        <row r="3249">
          <cell r="A3249" t="str">
            <v>C2069</v>
          </cell>
          <cell r="B3249" t="str">
            <v>QUADRO DE DISTRIBUIÇÃO DE LUZ EMBUTIR ATÉ 36 DIVISÕES 457X332X95mm, C/ BARRAMENTO</v>
          </cell>
          <cell r="C3249" t="str">
            <v>UN</v>
          </cell>
          <cell r="D3249">
            <v>483.48</v>
          </cell>
        </row>
        <row r="3250">
          <cell r="A3250" t="str">
            <v>C2071</v>
          </cell>
          <cell r="B3250" t="str">
            <v>QUADRO DE DISTRIBUIÇÃO DE LUZ EMBUTIR ATÉ 72 DIVISÕES 457X646X95mm, C/BARRAMENTO</v>
          </cell>
          <cell r="C3250" t="str">
            <v>UN</v>
          </cell>
          <cell r="D3250">
            <v>802.34</v>
          </cell>
        </row>
        <row r="3251">
          <cell r="A3251" t="str">
            <v>C2070</v>
          </cell>
          <cell r="B3251" t="str">
            <v>QUADRO DE DISTRIBUIÇÃO DE LUZ EMBUTIR ATÉ 72 DIVISÕES 457X646X150mm, C/BARRAMENTO</v>
          </cell>
          <cell r="C3251" t="str">
            <v>UN</v>
          </cell>
          <cell r="D3251">
            <v>838.94</v>
          </cell>
        </row>
        <row r="3252">
          <cell r="A3252" t="str">
            <v>C2072</v>
          </cell>
          <cell r="B3252" t="str">
            <v>QUADRO DE DISTRIBUIÇÃO DE LUZ SOBREPOR ATÉ 12 DIVISÕES 255X315X135mm, C/BARRAMENTO</v>
          </cell>
          <cell r="C3252" t="str">
            <v>UN</v>
          </cell>
          <cell r="D3252">
            <v>344.65</v>
          </cell>
        </row>
        <row r="3253">
          <cell r="A3253" t="str">
            <v>C2075</v>
          </cell>
          <cell r="B3253" t="str">
            <v>QUADRO DE DISTRIBUIÇÃO DE LUZ.SOBREPOR ATÉ 24 DIVISÕES 450X315X135mm, C/BARRAMENTO</v>
          </cell>
          <cell r="C3253" t="str">
            <v>UN</v>
          </cell>
          <cell r="D3253">
            <v>460.83</v>
          </cell>
        </row>
        <row r="3254">
          <cell r="A3254" t="str">
            <v>C2074</v>
          </cell>
          <cell r="B3254" t="str">
            <v>QUADRO DE DISTRIBUIÇÃO DE LUZ.SOBREPOR ATE 64 DIVISÕES 650X440X205mm, C/BARRAMENTO</v>
          </cell>
          <cell r="C3254" t="str">
            <v>UN</v>
          </cell>
          <cell r="D3254">
            <v>790.99</v>
          </cell>
        </row>
        <row r="3255">
          <cell r="A3255" t="str">
            <v>C2073</v>
          </cell>
          <cell r="B3255" t="str">
            <v>QUADRO DE DISTRIBUIÇÃO DE LUZ SOBREPOR ATÉ 128 DIVISÕES 650X875X205mm, C/BARRAMENTO</v>
          </cell>
          <cell r="C3255" t="str">
            <v>UN</v>
          </cell>
          <cell r="D3255">
            <v>1177.6500000000001</v>
          </cell>
        </row>
        <row r="3256">
          <cell r="A3256" t="str">
            <v>C2062</v>
          </cell>
          <cell r="B3256" t="str">
            <v>QUADRO DE DISTRIBUIÇÃO GERAL BAIXA TENSÃO, C/ACESSÓRIOS - 1UN DE MEDIÇÃO</v>
          </cell>
          <cell r="C3256" t="str">
            <v>UN</v>
          </cell>
          <cell r="D3256">
            <v>2453.5100000000002</v>
          </cell>
        </row>
        <row r="3257">
          <cell r="A3257" t="str">
            <v>C2061</v>
          </cell>
          <cell r="B3257" t="str">
            <v>QUADRO DE DISTRIBUIÇÃO GERAL BAIXA TENSÃO, C/ACESSÓRIOS- 3UN DE MEDIÇÃO</v>
          </cell>
          <cell r="C3257" t="str">
            <v>UN</v>
          </cell>
          <cell r="D3257">
            <v>3183.38</v>
          </cell>
        </row>
        <row r="3258">
          <cell r="A3258" t="str">
            <v>C2084</v>
          </cell>
          <cell r="B3258" t="str">
            <v>QUADRO DE DISTRIBUIÇÃO, PADRÃO TELEBRÁS 200X200X120mm</v>
          </cell>
          <cell r="C3258" t="str">
            <v>UN</v>
          </cell>
          <cell r="D3258">
            <v>93.87</v>
          </cell>
        </row>
        <row r="3259">
          <cell r="A3259" t="str">
            <v>C2085</v>
          </cell>
          <cell r="B3259" t="str">
            <v>QUADRO DE DISTRIBUIÇÃO, PADRÃO TELEBRÁS 400X400X120mm</v>
          </cell>
          <cell r="C3259" t="str">
            <v>UN</v>
          </cell>
          <cell r="D3259">
            <v>155.16999999999999</v>
          </cell>
        </row>
        <row r="3260">
          <cell r="A3260" t="str">
            <v>C2086</v>
          </cell>
          <cell r="B3260" t="str">
            <v>QUADRO DE DISTRIBUIÇÃO, PADRÃO TELEBRÁS 600X600X120mm</v>
          </cell>
          <cell r="C3260" t="str">
            <v>UN</v>
          </cell>
          <cell r="D3260">
            <v>237.4</v>
          </cell>
        </row>
        <row r="3261">
          <cell r="A3261" t="str">
            <v>C2087</v>
          </cell>
          <cell r="B3261" t="str">
            <v>QUADRO DE DISTRIBUIÇÃO, PADRÃO TELEBRÁS 800X800X120mm</v>
          </cell>
          <cell r="C3261" t="str">
            <v>UN</v>
          </cell>
          <cell r="D3261">
            <v>398.8</v>
          </cell>
        </row>
        <row r="3262">
          <cell r="A3262" t="str">
            <v>C2080</v>
          </cell>
          <cell r="B3262" t="str">
            <v>QUADRO DE DISTRIBUIÇÃO, PADRÃO TELEBRAS 1200X1000X150mm</v>
          </cell>
          <cell r="C3262" t="str">
            <v>UN</v>
          </cell>
          <cell r="D3262">
            <v>590.37</v>
          </cell>
        </row>
        <row r="3263">
          <cell r="A3263" t="str">
            <v>C2081</v>
          </cell>
          <cell r="B3263" t="str">
            <v>QUADRO DE DISTRIBUIÇÃO, PADRÃO TELEBRAS 1200X1200X150mm</v>
          </cell>
          <cell r="C3263" t="str">
            <v>UN</v>
          </cell>
          <cell r="D3263">
            <v>649.05999999999995</v>
          </cell>
        </row>
        <row r="3264">
          <cell r="A3264" t="str">
            <v>C2079</v>
          </cell>
          <cell r="B3264" t="str">
            <v>QUADRO DE DISTRIBUIÇÃO PADRÃO TELEBRAS-1200X1500X150mm</v>
          </cell>
          <cell r="C3264" t="str">
            <v>UN</v>
          </cell>
          <cell r="D3264">
            <v>700.54</v>
          </cell>
        </row>
        <row r="3265">
          <cell r="A3265" t="str">
            <v>C2082</v>
          </cell>
          <cell r="B3265" t="str">
            <v>QUADRO DE DISTRIBUIÇÃO, PADRÃO TELEBRAS 1200X1700X150mm</v>
          </cell>
          <cell r="C3265" t="str">
            <v>UN</v>
          </cell>
          <cell r="D3265">
            <v>1062.1099999999999</v>
          </cell>
        </row>
        <row r="3266">
          <cell r="A3266" t="str">
            <v>C2088</v>
          </cell>
          <cell r="B3266" t="str">
            <v>QUADRO DE FORÇA, C/ BARRAMENTO (0.90X1.90X0.60)M</v>
          </cell>
          <cell r="C3266" t="str">
            <v>UN</v>
          </cell>
          <cell r="D3266">
            <v>2950.94</v>
          </cell>
        </row>
        <row r="3267">
          <cell r="A3267" t="str">
            <v>C2089</v>
          </cell>
          <cell r="B3267" t="str">
            <v>QUADRO DE FORÇA, C/ BARRAMENTO (1.80X1.90X0.60)M</v>
          </cell>
          <cell r="C3267" t="str">
            <v>UN</v>
          </cell>
          <cell r="D3267">
            <v>5589.04</v>
          </cell>
        </row>
        <row r="3268">
          <cell r="A3268" t="str">
            <v>C3925</v>
          </cell>
          <cell r="B3268" t="str">
            <v>QUADRO DE FORÇA P/ 10kW</v>
          </cell>
          <cell r="C3268" t="str">
            <v>UN</v>
          </cell>
          <cell r="D3268">
            <v>12389.85</v>
          </cell>
        </row>
        <row r="3269">
          <cell r="A3269" t="str">
            <v>C3579</v>
          </cell>
          <cell r="B3269" t="str">
            <v>QUADRO DE MEDIÇÃO PADRÃO COELCE - PADRÃO POPULAR</v>
          </cell>
          <cell r="C3269" t="str">
            <v>UN</v>
          </cell>
          <cell r="D3269">
            <v>110.96</v>
          </cell>
        </row>
        <row r="3270">
          <cell r="A3270" t="str">
            <v>C4052</v>
          </cell>
          <cell r="B3270" t="str">
            <v>QUADRO METÁLICO (600 x 400 x 400)mm - INSTALADO</v>
          </cell>
          <cell r="C3270" t="str">
            <v>UN</v>
          </cell>
          <cell r="D3270">
            <v>1324.15</v>
          </cell>
        </row>
        <row r="3271">
          <cell r="A3271" t="str">
            <v>C2299</v>
          </cell>
          <cell r="B3271" t="str">
            <v xml:space="preserve">TAMPA DE CONCRETO ESP.= 5cm P/CAIXA EM ALVENARIA </v>
          </cell>
          <cell r="C3271" t="str">
            <v>M2</v>
          </cell>
          <cell r="D3271">
            <v>237.93</v>
          </cell>
        </row>
        <row r="3272">
          <cell r="A3272" t="str">
            <v>FIOS, CABOS E ACESSÓRIOS</v>
          </cell>
          <cell r="D3272">
            <v>5765.68</v>
          </cell>
        </row>
        <row r="3273">
          <cell r="A3273" t="str">
            <v>C0111</v>
          </cell>
          <cell r="B3273" t="str">
            <v>ARAME GALVANIZADO PARA PESCA</v>
          </cell>
          <cell r="C3273" t="str">
            <v>M</v>
          </cell>
          <cell r="D3273">
            <v>3.16</v>
          </cell>
        </row>
        <row r="3274">
          <cell r="A3274" t="str">
            <v>C3750</v>
          </cell>
          <cell r="B3274" t="str">
            <v>CABO DE FIBRA ÓPTICA, 01 PAR</v>
          </cell>
          <cell r="C3274" t="str">
            <v>M</v>
          </cell>
          <cell r="D3274">
            <v>7.27</v>
          </cell>
        </row>
        <row r="3275">
          <cell r="A3275" t="str">
            <v>C3751</v>
          </cell>
          <cell r="B3275" t="str">
            <v>CABO DE FIBRA ÓPTICA, 02 PARES</v>
          </cell>
          <cell r="C3275" t="str">
            <v>M</v>
          </cell>
          <cell r="D3275">
            <v>8.5</v>
          </cell>
        </row>
        <row r="3276">
          <cell r="A3276" t="str">
            <v>C3752</v>
          </cell>
          <cell r="B3276" t="str">
            <v>CABO DE FIBRA ÓPTICA, 03 PARES</v>
          </cell>
          <cell r="C3276" t="str">
            <v>M</v>
          </cell>
          <cell r="D3276">
            <v>9.24</v>
          </cell>
        </row>
        <row r="3277">
          <cell r="A3277" t="str">
            <v>C3753</v>
          </cell>
          <cell r="B3277" t="str">
            <v>CABO DE FIBRA ÓPTICA, 04 PARES</v>
          </cell>
          <cell r="C3277" t="str">
            <v>M</v>
          </cell>
          <cell r="D3277">
            <v>9.66</v>
          </cell>
        </row>
        <row r="3278">
          <cell r="A3278" t="str">
            <v>C0522</v>
          </cell>
          <cell r="B3278" t="str">
            <v>CABO COBRE NU 6MM2</v>
          </cell>
          <cell r="C3278" t="str">
            <v>M</v>
          </cell>
          <cell r="D3278">
            <v>13.88</v>
          </cell>
        </row>
        <row r="3279">
          <cell r="A3279" t="str">
            <v>C0517</v>
          </cell>
          <cell r="B3279" t="str">
            <v>CABO COBRE NU 10MM2</v>
          </cell>
          <cell r="C3279" t="str">
            <v>M</v>
          </cell>
          <cell r="D3279">
            <v>16.850000000000001</v>
          </cell>
        </row>
        <row r="3280">
          <cell r="A3280" t="str">
            <v>C0518</v>
          </cell>
          <cell r="B3280" t="str">
            <v>CABO COBRE NU 16MM2</v>
          </cell>
          <cell r="C3280" t="str">
            <v>M</v>
          </cell>
          <cell r="D3280">
            <v>24.63</v>
          </cell>
        </row>
        <row r="3281">
          <cell r="A3281" t="str">
            <v>C0519</v>
          </cell>
          <cell r="B3281" t="str">
            <v>CABO COBRE NU 25MM2</v>
          </cell>
          <cell r="C3281" t="str">
            <v>M</v>
          </cell>
          <cell r="D3281">
            <v>32.340000000000003</v>
          </cell>
        </row>
        <row r="3282">
          <cell r="A3282" t="str">
            <v>C0520</v>
          </cell>
          <cell r="B3282" t="str">
            <v>CABO COBRE NU 35MM2</v>
          </cell>
          <cell r="C3282" t="str">
            <v>M</v>
          </cell>
          <cell r="D3282">
            <v>45.68</v>
          </cell>
        </row>
        <row r="3283">
          <cell r="A3283" t="str">
            <v>C0521</v>
          </cell>
          <cell r="B3283" t="str">
            <v>CABO COBRE NU 50MM2</v>
          </cell>
          <cell r="C3283" t="str">
            <v>M</v>
          </cell>
          <cell r="D3283">
            <v>65.599999999999994</v>
          </cell>
        </row>
        <row r="3284">
          <cell r="A3284" t="str">
            <v>C0523</v>
          </cell>
          <cell r="B3284" t="str">
            <v>CABO COBRE NU 70MM2</v>
          </cell>
          <cell r="C3284" t="str">
            <v>M</v>
          </cell>
          <cell r="D3284">
            <v>83.8</v>
          </cell>
        </row>
        <row r="3285">
          <cell r="A3285" t="str">
            <v>C3907</v>
          </cell>
          <cell r="B3285" t="str">
            <v>CABO COBRE NU, FORMAÇÃO 7 FIOS, 10mm²</v>
          </cell>
          <cell r="C3285" t="str">
            <v>M</v>
          </cell>
          <cell r="D3285">
            <v>14.45</v>
          </cell>
        </row>
        <row r="3286">
          <cell r="A3286" t="str">
            <v>C4558</v>
          </cell>
          <cell r="B3286" t="str">
            <v>CABO CORDPLAST (CABO PP) 3 x 2,50 mm²</v>
          </cell>
          <cell r="C3286" t="str">
            <v>M</v>
          </cell>
          <cell r="D3286">
            <v>10.31</v>
          </cell>
        </row>
        <row r="3287">
          <cell r="A3287" t="str">
            <v>C4377</v>
          </cell>
          <cell r="B3287" t="str">
            <v>CABO EM PVC 1000V 2,5 mm²</v>
          </cell>
          <cell r="C3287" t="str">
            <v>M</v>
          </cell>
          <cell r="D3287">
            <v>7.69</v>
          </cell>
        </row>
        <row r="3288">
          <cell r="A3288" t="str">
            <v>C0554</v>
          </cell>
          <cell r="B3288" t="str">
            <v>CABO EM PVC 1000V  4MM2</v>
          </cell>
          <cell r="C3288" t="str">
            <v>M</v>
          </cell>
          <cell r="D3288">
            <v>9.23</v>
          </cell>
        </row>
        <row r="3289">
          <cell r="A3289" t="str">
            <v>C0556</v>
          </cell>
          <cell r="B3289" t="str">
            <v>CABO EM PVC 1000V  6MM2</v>
          </cell>
          <cell r="C3289" t="str">
            <v>M</v>
          </cell>
          <cell r="D3289">
            <v>10.99</v>
          </cell>
        </row>
        <row r="3290">
          <cell r="A3290" t="str">
            <v>C0547</v>
          </cell>
          <cell r="B3290" t="str">
            <v>CABO EM PVC 1000V  10MM2</v>
          </cell>
          <cell r="C3290" t="str">
            <v>M</v>
          </cell>
          <cell r="D3290">
            <v>14.32</v>
          </cell>
        </row>
        <row r="3291">
          <cell r="A3291" t="str">
            <v>C0550</v>
          </cell>
          <cell r="B3291" t="str">
            <v>CABO EM PVC 1000V  16MM2</v>
          </cell>
          <cell r="C3291" t="str">
            <v>M</v>
          </cell>
          <cell r="D3291">
            <v>19.37</v>
          </cell>
        </row>
        <row r="3292">
          <cell r="A3292" t="str">
            <v>C0553</v>
          </cell>
          <cell r="B3292" t="str">
            <v>CABO EM PVC 1000V  25MM2</v>
          </cell>
          <cell r="C3292" t="str">
            <v>M</v>
          </cell>
          <cell r="D3292">
            <v>25.94</v>
          </cell>
        </row>
        <row r="3293">
          <cell r="A3293" t="str">
            <v>C0558</v>
          </cell>
          <cell r="B3293" t="str">
            <v>CABO EM PVC 1000V  35MM2</v>
          </cell>
          <cell r="C3293" t="str">
            <v>M</v>
          </cell>
          <cell r="D3293">
            <v>34.6</v>
          </cell>
        </row>
        <row r="3294">
          <cell r="A3294" t="str">
            <v>C0555</v>
          </cell>
          <cell r="B3294" t="str">
            <v>CABO EM PVC 1000V  50MM2</v>
          </cell>
          <cell r="C3294" t="str">
            <v>M</v>
          </cell>
          <cell r="D3294">
            <v>49.83</v>
          </cell>
        </row>
        <row r="3295">
          <cell r="A3295" t="str">
            <v>C0559</v>
          </cell>
          <cell r="B3295" t="str">
            <v>CABO EM PVC 1000V  70MM2</v>
          </cell>
          <cell r="C3295" t="str">
            <v>M</v>
          </cell>
          <cell r="D3295">
            <v>64.739999999999995</v>
          </cell>
        </row>
        <row r="3296">
          <cell r="A3296" t="str">
            <v>C0557</v>
          </cell>
          <cell r="B3296" t="str">
            <v>CABO EM PVC 1000V  95MM2</v>
          </cell>
          <cell r="C3296" t="str">
            <v>M</v>
          </cell>
          <cell r="D3296">
            <v>81.61</v>
          </cell>
        </row>
        <row r="3297">
          <cell r="A3297" t="str">
            <v>C0548</v>
          </cell>
          <cell r="B3297" t="str">
            <v>CABO EM PVC 1000V  120MM2</v>
          </cell>
          <cell r="C3297" t="str">
            <v>M</v>
          </cell>
          <cell r="D3297">
            <v>105.82</v>
          </cell>
        </row>
        <row r="3298">
          <cell r="A3298" t="str">
            <v>C0549</v>
          </cell>
          <cell r="B3298" t="str">
            <v>CABO EM PVC 1000V  150MM2</v>
          </cell>
          <cell r="C3298" t="str">
            <v>M</v>
          </cell>
          <cell r="D3298">
            <v>131.12</v>
          </cell>
        </row>
        <row r="3299">
          <cell r="A3299" t="str">
            <v>C0551</v>
          </cell>
          <cell r="B3299" t="str">
            <v>CABO EM PVC 1000V  185MM2</v>
          </cell>
          <cell r="C3299" t="str">
            <v>M</v>
          </cell>
          <cell r="D3299">
            <v>162.71</v>
          </cell>
        </row>
        <row r="3300">
          <cell r="A3300" t="str">
            <v>C0552</v>
          </cell>
          <cell r="B3300" t="str">
            <v>CABO EM PVC 1000V  240MM2</v>
          </cell>
          <cell r="C3300" t="str">
            <v>M</v>
          </cell>
          <cell r="D3300">
            <v>211.66</v>
          </cell>
        </row>
        <row r="3301">
          <cell r="A3301" t="str">
            <v>C4771</v>
          </cell>
          <cell r="B3301" t="str">
            <v>CABO EM PVC 1000V 300MM2</v>
          </cell>
          <cell r="C3301" t="str">
            <v>M</v>
          </cell>
          <cell r="D3301">
            <v>264.81</v>
          </cell>
        </row>
        <row r="3302">
          <cell r="A3302" t="str">
            <v>C4818</v>
          </cell>
          <cell r="B3302" t="str">
            <v>CABO EM PVC 1000V 400MM2</v>
          </cell>
          <cell r="C3302" t="str">
            <v>M</v>
          </cell>
          <cell r="D3302">
            <v>347.37</v>
          </cell>
        </row>
        <row r="3303">
          <cell r="A3303" t="str">
            <v>C4538</v>
          </cell>
          <cell r="B3303" t="str">
            <v>CABO EM PVC 15000V 35MM2</v>
          </cell>
          <cell r="C3303" t="str">
            <v>M</v>
          </cell>
          <cell r="D3303">
            <v>63.72</v>
          </cell>
        </row>
        <row r="3304">
          <cell r="A3304" t="str">
            <v>C4539</v>
          </cell>
          <cell r="B3304" t="str">
            <v>CABO EM PVC 15000V 120MM2</v>
          </cell>
          <cell r="C3304" t="str">
            <v>M</v>
          </cell>
          <cell r="D3304">
            <v>146.07</v>
          </cell>
        </row>
        <row r="3305">
          <cell r="A3305" t="str">
            <v>C0540</v>
          </cell>
          <cell r="B3305" t="str">
            <v>CABO ISOLADO PVC 750V 2,5MM2</v>
          </cell>
          <cell r="C3305" t="str">
            <v>M</v>
          </cell>
          <cell r="D3305">
            <v>7.43</v>
          </cell>
        </row>
        <row r="3306">
          <cell r="A3306" t="str">
            <v>C0534</v>
          </cell>
          <cell r="B3306" t="str">
            <v>CABO ISOLADO PVC 750V 4MM2</v>
          </cell>
          <cell r="C3306" t="str">
            <v>M</v>
          </cell>
          <cell r="D3306">
            <v>9.32</v>
          </cell>
        </row>
        <row r="3307">
          <cell r="A3307" t="str">
            <v>C0537</v>
          </cell>
          <cell r="B3307" t="str">
            <v>CABO ISOLADO PVC 750V 6MM2</v>
          </cell>
          <cell r="C3307" t="str">
            <v>M</v>
          </cell>
          <cell r="D3307">
            <v>10.48</v>
          </cell>
        </row>
        <row r="3308">
          <cell r="A3308" t="str">
            <v>C0524</v>
          </cell>
          <cell r="B3308" t="str">
            <v>CABO ISOLADO PVC 750V 10MM2</v>
          </cell>
          <cell r="C3308" t="str">
            <v>M</v>
          </cell>
          <cell r="D3308">
            <v>16.23</v>
          </cell>
        </row>
        <row r="3309">
          <cell r="A3309" t="str">
            <v>C0527</v>
          </cell>
          <cell r="B3309" t="str">
            <v>CABO ISOLADO PVC 750V 16MM2</v>
          </cell>
          <cell r="C3309" t="str">
            <v>M</v>
          </cell>
          <cell r="D3309">
            <v>19.27</v>
          </cell>
        </row>
        <row r="3310">
          <cell r="A3310" t="str">
            <v>C0530</v>
          </cell>
          <cell r="B3310" t="str">
            <v>CABO ISOLADO PVC 750V 25 MM2</v>
          </cell>
          <cell r="C3310" t="str">
            <v>M</v>
          </cell>
          <cell r="D3310">
            <v>25.88</v>
          </cell>
        </row>
        <row r="3311">
          <cell r="A3311" t="str">
            <v>C0532</v>
          </cell>
          <cell r="B3311" t="str">
            <v>CABO ISOLADO PVC 750V 35MM2</v>
          </cell>
          <cell r="C3311" t="str">
            <v>M</v>
          </cell>
          <cell r="D3311">
            <v>34.159999999999997</v>
          </cell>
        </row>
        <row r="3312">
          <cell r="A3312" t="str">
            <v>C0536</v>
          </cell>
          <cell r="B3312" t="str">
            <v>CABO ISOLADO PVC 750V 50MM2</v>
          </cell>
          <cell r="C3312" t="str">
            <v>M</v>
          </cell>
          <cell r="D3312">
            <v>49.03</v>
          </cell>
        </row>
        <row r="3313">
          <cell r="A3313" t="str">
            <v>C0538</v>
          </cell>
          <cell r="B3313" t="str">
            <v>CABO ISOLADO PVC 750V 70MM2</v>
          </cell>
          <cell r="C3313" t="str">
            <v>M</v>
          </cell>
          <cell r="D3313">
            <v>63.5</v>
          </cell>
        </row>
        <row r="3314">
          <cell r="A3314" t="str">
            <v>C0539</v>
          </cell>
          <cell r="B3314" t="str">
            <v>CABO ISOLADO PVC 750V 95MM2</v>
          </cell>
          <cell r="C3314" t="str">
            <v>M</v>
          </cell>
          <cell r="D3314">
            <v>81.209999999999994</v>
          </cell>
        </row>
        <row r="3315">
          <cell r="A3315" t="str">
            <v>C0525</v>
          </cell>
          <cell r="B3315" t="str">
            <v>CABO ISOLADO PVC 750V 120MM2</v>
          </cell>
          <cell r="C3315" t="str">
            <v>M</v>
          </cell>
          <cell r="D3315">
            <v>103.37</v>
          </cell>
        </row>
        <row r="3316">
          <cell r="A3316" t="str">
            <v>C0526</v>
          </cell>
          <cell r="B3316" t="str">
            <v>CABO ISOLADO PVC 750V 150MM2</v>
          </cell>
          <cell r="C3316" t="str">
            <v>M</v>
          </cell>
          <cell r="D3316">
            <v>128.81</v>
          </cell>
        </row>
        <row r="3317">
          <cell r="A3317" t="str">
            <v>C0528</v>
          </cell>
          <cell r="B3317" t="str">
            <v>CABO ISOLADO PVC 750V 185MM2</v>
          </cell>
          <cell r="C3317" t="str">
            <v>M</v>
          </cell>
          <cell r="D3317">
            <v>160.04</v>
          </cell>
        </row>
        <row r="3318">
          <cell r="A3318" t="str">
            <v>C0529</v>
          </cell>
          <cell r="B3318" t="str">
            <v>CABO ISOLADO PVC 750V 240MM2</v>
          </cell>
          <cell r="C3318" t="str">
            <v>M</v>
          </cell>
          <cell r="D3318">
            <v>208.69</v>
          </cell>
        </row>
        <row r="3319">
          <cell r="A3319" t="str">
            <v>C0531</v>
          </cell>
          <cell r="B3319" t="str">
            <v>CABO ISOLADO PVC 750V 300MM2</v>
          </cell>
          <cell r="C3319" t="str">
            <v>M</v>
          </cell>
          <cell r="D3319">
            <v>258.83</v>
          </cell>
        </row>
        <row r="3320">
          <cell r="A3320" t="str">
            <v>C0533</v>
          </cell>
          <cell r="B3320" t="str">
            <v>CABO ISOLADO PVC 750V 400MM2</v>
          </cell>
          <cell r="C3320" t="str">
            <v>M</v>
          </cell>
          <cell r="D3320">
            <v>337.37</v>
          </cell>
        </row>
        <row r="3321">
          <cell r="A3321" t="str">
            <v>C0535</v>
          </cell>
          <cell r="B3321" t="str">
            <v>CABO ISOLADO PVC 750V 500MM2</v>
          </cell>
          <cell r="C3321" t="str">
            <v>M</v>
          </cell>
          <cell r="D3321">
            <v>418.59</v>
          </cell>
        </row>
        <row r="3322">
          <cell r="A3322" t="str">
            <v>C0541</v>
          </cell>
          <cell r="B3322" t="str">
            <v>CABO LÓGICO 4 PARES, CATEGORIA 3 - UTP (10 MPBS)</v>
          </cell>
          <cell r="C3322" t="str">
            <v>M</v>
          </cell>
          <cell r="D3322">
            <v>13.55</v>
          </cell>
        </row>
        <row r="3323">
          <cell r="A3323" t="str">
            <v>C0542</v>
          </cell>
          <cell r="B3323" t="str">
            <v>CABO LÓGICO 4 PARES, CATEGORIA 4 - UTP (20 MPBS)</v>
          </cell>
          <cell r="C3323" t="str">
            <v>M</v>
          </cell>
          <cell r="D3323">
            <v>13.94</v>
          </cell>
        </row>
        <row r="3324">
          <cell r="A3324" t="str">
            <v>C0543</v>
          </cell>
          <cell r="B3324" t="str">
            <v>CABO LÓGICO 4 PARES, CATEGORIA 5 - UTP (100 MBPS)</v>
          </cell>
          <cell r="C3324" t="str">
            <v>M</v>
          </cell>
          <cell r="D3324">
            <v>14.4</v>
          </cell>
        </row>
        <row r="3325">
          <cell r="A3325" t="str">
            <v>C4533</v>
          </cell>
          <cell r="B3325" t="str">
            <v>CABO LÓGICO 4 PARES, CATEGORIA 6 - UTP</v>
          </cell>
          <cell r="C3325" t="str">
            <v>M</v>
          </cell>
          <cell r="D3325">
            <v>15.04</v>
          </cell>
        </row>
        <row r="3326">
          <cell r="A3326" t="str">
            <v>C4534</v>
          </cell>
          <cell r="B3326" t="str">
            <v>CABO LÓGICO CTP APL-100 - 50</v>
          </cell>
          <cell r="C3326" t="str">
            <v>M</v>
          </cell>
          <cell r="D3326">
            <v>83.54</v>
          </cell>
        </row>
        <row r="3327">
          <cell r="A3327" t="str">
            <v>C0544</v>
          </cell>
          <cell r="B3327" t="str">
            <v>CABO LÓGICO/VÍDEO COAXIAL 5O (OHMS)</v>
          </cell>
          <cell r="C3327" t="str">
            <v>M</v>
          </cell>
          <cell r="D3327">
            <v>13.81</v>
          </cell>
        </row>
        <row r="3328">
          <cell r="A3328" t="str">
            <v>C0545</v>
          </cell>
          <cell r="B3328" t="str">
            <v>CABO LÓGICO/VÍDEO COAXIAL 75 (OHMS)</v>
          </cell>
          <cell r="C3328" t="str">
            <v>M</v>
          </cell>
          <cell r="D3328">
            <v>14.16</v>
          </cell>
        </row>
        <row r="3329">
          <cell r="A3329" t="str">
            <v>C0546</v>
          </cell>
          <cell r="B3329" t="str">
            <v>CABO LÓGICO/VÍDEO COAXIAL 95 (OHMS)</v>
          </cell>
          <cell r="C3329" t="str">
            <v>M</v>
          </cell>
          <cell r="D3329">
            <v>14.54</v>
          </cell>
        </row>
        <row r="3330">
          <cell r="A3330" t="str">
            <v>C4031</v>
          </cell>
          <cell r="B3330" t="str">
            <v>CABO SINGELO ISOLAÇÃO 15 kV, DIÂMETRO 25 mm² - INSTALADO</v>
          </cell>
          <cell r="C3330" t="str">
            <v>M</v>
          </cell>
          <cell r="D3330">
            <v>50.83</v>
          </cell>
        </row>
        <row r="3331">
          <cell r="A3331" t="str">
            <v>C0562</v>
          </cell>
          <cell r="B3331" t="str">
            <v>CABO TELEFÔNICO CCI - 1</v>
          </cell>
          <cell r="C3331" t="str">
            <v>M</v>
          </cell>
          <cell r="D3331">
            <v>7.94</v>
          </cell>
        </row>
        <row r="3332">
          <cell r="A3332" t="str">
            <v>C0563</v>
          </cell>
          <cell r="B3332" t="str">
            <v>CABO TELEFÔNICO CCI - 2</v>
          </cell>
          <cell r="C3332" t="str">
            <v>M</v>
          </cell>
          <cell r="D3332">
            <v>8.6199999999999992</v>
          </cell>
        </row>
        <row r="3333">
          <cell r="A3333" t="str">
            <v>C0564</v>
          </cell>
          <cell r="B3333" t="str">
            <v>CABO TELEFÔNICO CCI - 3</v>
          </cell>
          <cell r="C3333" t="str">
            <v>M</v>
          </cell>
          <cell r="D3333">
            <v>8.6999999999999993</v>
          </cell>
        </row>
        <row r="3334">
          <cell r="A3334" t="str">
            <v>C0565</v>
          </cell>
          <cell r="B3334" t="str">
            <v>CABO TELEFÔNICO CCI - 4</v>
          </cell>
          <cell r="C3334" t="str">
            <v>M</v>
          </cell>
          <cell r="D3334">
            <v>9.49</v>
          </cell>
        </row>
        <row r="3335">
          <cell r="A3335" t="str">
            <v>C0566</v>
          </cell>
          <cell r="B3335" t="str">
            <v>CABO TELEFÔNICO CCI - 5</v>
          </cell>
          <cell r="C3335" t="str">
            <v>M</v>
          </cell>
          <cell r="D3335">
            <v>9.99</v>
          </cell>
        </row>
        <row r="3336">
          <cell r="A3336" t="str">
            <v>C0567</v>
          </cell>
          <cell r="B3336" t="str">
            <v>CABO TELEFÔNICO CCI - 6</v>
          </cell>
          <cell r="C3336" t="str">
            <v>M</v>
          </cell>
          <cell r="D3336">
            <v>10.75</v>
          </cell>
        </row>
        <row r="3337">
          <cell r="A3337" t="str">
            <v>C0568</v>
          </cell>
          <cell r="B3337" t="str">
            <v>CABO TELEFÔNICO CI 50-10</v>
          </cell>
          <cell r="C3337" t="str">
            <v>M</v>
          </cell>
          <cell r="D3337">
            <v>18.52</v>
          </cell>
        </row>
        <row r="3338">
          <cell r="A3338" t="str">
            <v>C0570</v>
          </cell>
          <cell r="B3338" t="str">
            <v>CABO TELEFÔNICO CI 50-20</v>
          </cell>
          <cell r="C3338" t="str">
            <v>M</v>
          </cell>
          <cell r="D3338">
            <v>24.38</v>
          </cell>
        </row>
        <row r="3339">
          <cell r="A3339" t="str">
            <v>C0572</v>
          </cell>
          <cell r="B3339" t="str">
            <v>CABO TELEFÔNICO CI 50-30</v>
          </cell>
          <cell r="C3339" t="str">
            <v>M</v>
          </cell>
          <cell r="D3339">
            <v>30.12</v>
          </cell>
        </row>
        <row r="3340">
          <cell r="A3340" t="str">
            <v>C0573</v>
          </cell>
          <cell r="B3340" t="str">
            <v>CABO TELEFÔNICO CI 50-50</v>
          </cell>
          <cell r="C3340" t="str">
            <v>M</v>
          </cell>
          <cell r="D3340">
            <v>41.32</v>
          </cell>
        </row>
        <row r="3341">
          <cell r="A3341" t="str">
            <v>C0569</v>
          </cell>
          <cell r="B3341" t="str">
            <v>CABO TELEFÔNICO CI 50-100</v>
          </cell>
          <cell r="C3341" t="str">
            <v>M</v>
          </cell>
          <cell r="D3341">
            <v>54.93</v>
          </cell>
        </row>
        <row r="3342">
          <cell r="A3342" t="str">
            <v>C0571</v>
          </cell>
          <cell r="B3342" t="str">
            <v>CABO TELEFÔNICO CI 50-200</v>
          </cell>
          <cell r="C3342" t="str">
            <v>M</v>
          </cell>
          <cell r="D3342">
            <v>116.07</v>
          </cell>
        </row>
        <row r="3343">
          <cell r="A3343" t="str">
            <v>C0574</v>
          </cell>
          <cell r="B3343" t="str">
            <v>CABO TELEFÔNICO CTP-APL 10</v>
          </cell>
          <cell r="C3343" t="str">
            <v>M</v>
          </cell>
          <cell r="D3343">
            <v>20.91</v>
          </cell>
        </row>
        <row r="3344">
          <cell r="A3344" t="str">
            <v>C0575</v>
          </cell>
          <cell r="B3344" t="str">
            <v>CABO TELEFÔNICO CTP-APL 20</v>
          </cell>
          <cell r="C3344" t="str">
            <v>M</v>
          </cell>
          <cell r="D3344">
            <v>27.72</v>
          </cell>
        </row>
        <row r="3345">
          <cell r="A3345" t="str">
            <v>C0578</v>
          </cell>
          <cell r="B3345" t="str">
            <v>CABO TELEFÔNICO CTP-APL 30</v>
          </cell>
          <cell r="C3345" t="str">
            <v>M</v>
          </cell>
          <cell r="D3345">
            <v>30.64</v>
          </cell>
        </row>
        <row r="3346">
          <cell r="A3346" t="str">
            <v>C0579</v>
          </cell>
          <cell r="B3346" t="str">
            <v>CABO TELEFÔNICO CTP-APL 50</v>
          </cell>
          <cell r="C3346" t="str">
            <v>M</v>
          </cell>
          <cell r="D3346">
            <v>41.32</v>
          </cell>
        </row>
        <row r="3347">
          <cell r="A3347" t="str">
            <v>C0576</v>
          </cell>
          <cell r="B3347" t="str">
            <v>CABO TELEFÔNICO CTP-APL 100</v>
          </cell>
          <cell r="C3347" t="str">
            <v>M</v>
          </cell>
          <cell r="D3347">
            <v>76.319999999999993</v>
          </cell>
        </row>
        <row r="3348">
          <cell r="A3348" t="str">
            <v>C0577</v>
          </cell>
          <cell r="B3348" t="str">
            <v>CABO TELEFÔNICO CTP-APL 200</v>
          </cell>
          <cell r="C3348" t="str">
            <v>M</v>
          </cell>
          <cell r="D3348">
            <v>86.43</v>
          </cell>
        </row>
        <row r="3349">
          <cell r="A3349" t="str">
            <v>C0560</v>
          </cell>
          <cell r="B3349" t="str">
            <v>CABO TELEFÔNICO CCE - 2</v>
          </cell>
          <cell r="C3349" t="str">
            <v>M</v>
          </cell>
          <cell r="D3349">
            <v>11.49</v>
          </cell>
        </row>
        <row r="3350">
          <cell r="A3350" t="str">
            <v>C0561</v>
          </cell>
          <cell r="B3350" t="str">
            <v>CABO TELEFÔNICO CCE - 3</v>
          </cell>
          <cell r="C3350" t="str">
            <v>M</v>
          </cell>
          <cell r="D3350">
            <v>12.14</v>
          </cell>
        </row>
        <row r="3351">
          <cell r="A3351" t="str">
            <v>C3908</v>
          </cell>
          <cell r="B3351" t="str">
            <v>CABO UNIPOLAR ISOLADO EM EPR 3,6/6kV, 10mm²</v>
          </cell>
          <cell r="C3351" t="str">
            <v>M</v>
          </cell>
          <cell r="D3351">
            <v>44.98</v>
          </cell>
        </row>
        <row r="3352">
          <cell r="A3352" t="str">
            <v>C0798</v>
          </cell>
          <cell r="B3352" t="str">
            <v>CLEATS PARA FIAÇÃO APARENTE</v>
          </cell>
          <cell r="C3352" t="str">
            <v>UN</v>
          </cell>
          <cell r="D3352">
            <v>6.1</v>
          </cell>
        </row>
        <row r="3353">
          <cell r="A3353" t="str">
            <v>C3565</v>
          </cell>
          <cell r="B3353" t="str">
            <v>CLEATS PARA FIAÇÃO APARENTE (MUTIRÃO MISTO)</v>
          </cell>
          <cell r="C3353" t="str">
            <v>UN</v>
          </cell>
          <cell r="D3353">
            <v>3.99</v>
          </cell>
        </row>
        <row r="3354">
          <cell r="A3354" t="str">
            <v>C3911</v>
          </cell>
          <cell r="B3354" t="str">
            <v>CONECTOR DE ATERRAMENTO TIPO K2C17-10mm BURDY</v>
          </cell>
          <cell r="C3354" t="str">
            <v>UN</v>
          </cell>
          <cell r="D3354">
            <v>13.4</v>
          </cell>
        </row>
        <row r="3355">
          <cell r="A3355" t="str">
            <v>C0859</v>
          </cell>
          <cell r="B3355" t="str">
            <v>CONECTOR SPLIT - BOLT P/ CABOS ATE 16MM2</v>
          </cell>
          <cell r="C3355" t="str">
            <v>UN</v>
          </cell>
          <cell r="D3355">
            <v>10.24</v>
          </cell>
        </row>
        <row r="3356">
          <cell r="A3356" t="str">
            <v>C0860</v>
          </cell>
          <cell r="B3356" t="str">
            <v>CONECTOR SPLIT - BOLT P/ CABOS ATE 35MM2</v>
          </cell>
          <cell r="C3356" t="str">
            <v>UN</v>
          </cell>
          <cell r="D3356">
            <v>12.49</v>
          </cell>
        </row>
        <row r="3357">
          <cell r="A3357" t="str">
            <v>C0858</v>
          </cell>
          <cell r="B3357" t="str">
            <v>CONECTOR SPLIT - BOLT P/ CABOS ATE 120MM2</v>
          </cell>
          <cell r="C3357" t="str">
            <v>UN</v>
          </cell>
          <cell r="D3357">
            <v>34.85</v>
          </cell>
        </row>
        <row r="3358">
          <cell r="A3358" t="str">
            <v>C0861</v>
          </cell>
          <cell r="B3358" t="str">
            <v>CONECTOR SPLIT - BOLT P/ CABOS ATE 500MM2</v>
          </cell>
          <cell r="C3358" t="str">
            <v>UN</v>
          </cell>
          <cell r="D3358">
            <v>85.62</v>
          </cell>
        </row>
        <row r="3359">
          <cell r="A3359" t="str">
            <v>C0869</v>
          </cell>
          <cell r="B3359" t="str">
            <v>CORDOALHA COBRE NÚ 35MM2 E ISOLADORES P/PARA-RAIO</v>
          </cell>
          <cell r="C3359" t="str">
            <v>M</v>
          </cell>
          <cell r="D3359">
            <v>63.29</v>
          </cell>
        </row>
        <row r="3360">
          <cell r="A3360" t="str">
            <v>C0870</v>
          </cell>
          <cell r="B3360" t="str">
            <v>CORDOALHA COBRE NÚ 70MM2 E ISOLADORES P/PARA-RAIO</v>
          </cell>
          <cell r="C3360" t="str">
            <v>M</v>
          </cell>
          <cell r="D3360">
            <v>103.67</v>
          </cell>
        </row>
        <row r="3361">
          <cell r="A3361" t="str">
            <v>C1369</v>
          </cell>
          <cell r="B3361" t="str">
            <v>FIO ISOLADO PVC P/750V 0.5MM2</v>
          </cell>
          <cell r="C3361" t="str">
            <v>M</v>
          </cell>
          <cell r="D3361">
            <v>4.01</v>
          </cell>
        </row>
        <row r="3362">
          <cell r="A3362" t="str">
            <v>C1370</v>
          </cell>
          <cell r="B3362" t="str">
            <v>FIO ISOLADO PVC P/750V 0.75MM2</v>
          </cell>
          <cell r="C3362" t="str">
            <v>M</v>
          </cell>
          <cell r="D3362">
            <v>4.7</v>
          </cell>
        </row>
        <row r="3363">
          <cell r="A3363" t="str">
            <v>C1373</v>
          </cell>
          <cell r="B3363" t="str">
            <v>FIO ISOLADO PVC P/750V 1MM2</v>
          </cell>
          <cell r="C3363" t="str">
            <v>M</v>
          </cell>
          <cell r="D3363">
            <v>5.22</v>
          </cell>
        </row>
        <row r="3364">
          <cell r="A3364" t="str">
            <v>C1371</v>
          </cell>
          <cell r="B3364" t="str">
            <v>FIO ISOLADO PVC P/750V 1.5 MM2</v>
          </cell>
          <cell r="C3364" t="str">
            <v>M</v>
          </cell>
          <cell r="D3364">
            <v>5.9</v>
          </cell>
        </row>
        <row r="3365">
          <cell r="A3365" t="str">
            <v>C1374</v>
          </cell>
          <cell r="B3365" t="str">
            <v>FIO ISOLADO PVC P/750V 2.5 MM2</v>
          </cell>
          <cell r="C3365" t="str">
            <v>M</v>
          </cell>
          <cell r="D3365">
            <v>7.05</v>
          </cell>
        </row>
        <row r="3366">
          <cell r="A3366" t="str">
            <v>C1375</v>
          </cell>
          <cell r="B3366" t="str">
            <v>FIO ISOLADO PVC P/750V 4MM2</v>
          </cell>
          <cell r="C3366" t="str">
            <v>M</v>
          </cell>
          <cell r="D3366">
            <v>8.77</v>
          </cell>
        </row>
        <row r="3367">
          <cell r="A3367" t="str">
            <v>C1376</v>
          </cell>
          <cell r="B3367" t="str">
            <v>FIO ISOLADO PVC P/750V 6MM2</v>
          </cell>
          <cell r="C3367" t="str">
            <v>M</v>
          </cell>
          <cell r="D3367">
            <v>10.42</v>
          </cell>
        </row>
        <row r="3368">
          <cell r="A3368" t="str">
            <v>C1372</v>
          </cell>
          <cell r="B3368" t="str">
            <v>FIO ISOLADO PVC P/750V 10MM2</v>
          </cell>
          <cell r="C3368" t="str">
            <v>M</v>
          </cell>
          <cell r="D3368">
            <v>13.55</v>
          </cell>
        </row>
        <row r="3369">
          <cell r="A3369" t="str">
            <v>C1377</v>
          </cell>
          <cell r="B3369" t="str">
            <v>FIO PARALELO ISOLADO, ( 2 X 0,75 )MM2</v>
          </cell>
          <cell r="C3369" t="str">
            <v>M</v>
          </cell>
          <cell r="D3369">
            <v>4.88</v>
          </cell>
        </row>
        <row r="3370">
          <cell r="A3370" t="str">
            <v>C1378</v>
          </cell>
          <cell r="B3370" t="str">
            <v>FIO PARALELO ISOLADO, ( 2 X 1,00 )MM2</v>
          </cell>
          <cell r="C3370" t="str">
            <v>M</v>
          </cell>
          <cell r="D3370">
            <v>6.56</v>
          </cell>
        </row>
        <row r="3371">
          <cell r="A3371" t="str">
            <v>C1379</v>
          </cell>
          <cell r="B3371" t="str">
            <v>FIO PARALELO ISOLADO, ( 2 X 1,50 )MM2</v>
          </cell>
          <cell r="C3371" t="str">
            <v>M</v>
          </cell>
          <cell r="D3371">
            <v>9.52</v>
          </cell>
        </row>
        <row r="3372">
          <cell r="A3372" t="str">
            <v>C3572</v>
          </cell>
          <cell r="B3372" t="str">
            <v>HASTE DE FERRO GALVANIZADO 1.20m PARA ATERRAMENTO (MUTIRÃO MISTO)</v>
          </cell>
          <cell r="C3372" t="str">
            <v>UN</v>
          </cell>
          <cell r="D3372">
            <v>30.17</v>
          </cell>
        </row>
        <row r="3373">
          <cell r="A3373" t="str">
            <v>C3922</v>
          </cell>
          <cell r="B3373" t="str">
            <v>KIT CONECTOR SN-10, 5kV-20A, CABO 10mm²</v>
          </cell>
          <cell r="C3373" t="str">
            <v>UN</v>
          </cell>
          <cell r="D3373">
            <v>109.39</v>
          </cell>
        </row>
        <row r="3374">
          <cell r="A3374" t="str">
            <v>C3570</v>
          </cell>
          <cell r="B3374" t="str">
            <v>MUTIRÃO MISTO - FIO ISOLADO PVC P/750V 1.5MM2</v>
          </cell>
          <cell r="C3374" t="str">
            <v>M</v>
          </cell>
          <cell r="D3374">
            <v>3.79</v>
          </cell>
        </row>
        <row r="3375">
          <cell r="A3375" t="str">
            <v>C3563</v>
          </cell>
          <cell r="B3375" t="str">
            <v>MUTIRÃO MISTO - CABO ISOLADO PVC 750V 6MM2</v>
          </cell>
          <cell r="C3375" t="str">
            <v>M</v>
          </cell>
          <cell r="D3375">
            <v>7.73</v>
          </cell>
        </row>
        <row r="3376">
          <cell r="A3376" t="str">
            <v>C3571</v>
          </cell>
          <cell r="B3376" t="str">
            <v>MUTIRÃO MISTO - FIO PARALELO ISOLADO, (2X0,75)MM2</v>
          </cell>
          <cell r="C3376" t="str">
            <v>M</v>
          </cell>
          <cell r="D3376">
            <v>3.4</v>
          </cell>
        </row>
        <row r="3377">
          <cell r="A3377" t="str">
            <v>C2455</v>
          </cell>
          <cell r="B3377" t="str">
            <v>TERMINAL DE PRESSÃO P/ CABOS ATÉ 16MM2</v>
          </cell>
          <cell r="C3377" t="str">
            <v>UN</v>
          </cell>
          <cell r="D3377">
            <v>13.83</v>
          </cell>
        </row>
        <row r="3378">
          <cell r="A3378" t="str">
            <v>C2457</v>
          </cell>
          <cell r="B3378" t="str">
            <v>TERMINAL DE PRESSÃO P/ CABOS ATÉ 35MM2</v>
          </cell>
          <cell r="C3378" t="str">
            <v>UN</v>
          </cell>
          <cell r="D3378">
            <v>15.06</v>
          </cell>
        </row>
        <row r="3379">
          <cell r="A3379" t="str">
            <v>C2454</v>
          </cell>
          <cell r="B3379" t="str">
            <v>TERMINAL DE PRESSÃO P/ CABOS ATÉ 120MM2</v>
          </cell>
          <cell r="C3379" t="str">
            <v>UN</v>
          </cell>
          <cell r="D3379">
            <v>29.79</v>
          </cell>
        </row>
        <row r="3380">
          <cell r="A3380" t="str">
            <v>C2456</v>
          </cell>
          <cell r="B3380" t="str">
            <v>TERMINAL DE PRESSÃO P/ CABOS ATÉ 240MM2</v>
          </cell>
          <cell r="C3380" t="str">
            <v>UN</v>
          </cell>
          <cell r="D3380">
            <v>39.33</v>
          </cell>
        </row>
        <row r="3381">
          <cell r="A3381" t="str">
            <v>C2458</v>
          </cell>
          <cell r="B3381" t="str">
            <v>TERMINAL DE PRESSÃO P/ CABOS ATÉ 500MM2</v>
          </cell>
          <cell r="C3381" t="str">
            <v>UN</v>
          </cell>
          <cell r="D3381">
            <v>80.72</v>
          </cell>
        </row>
        <row r="3382">
          <cell r="A3382" t="str">
            <v>C2459</v>
          </cell>
          <cell r="B3382" t="str">
            <v>TERMINAL DE PRESSÃO P/ VERGALHÕES DE COBRE 3/8"</v>
          </cell>
          <cell r="C3382" t="str">
            <v>UN</v>
          </cell>
          <cell r="D3382">
            <v>31.64</v>
          </cell>
        </row>
        <row r="3383">
          <cell r="A3383" t="str">
            <v>C3482</v>
          </cell>
          <cell r="B3383" t="str">
            <v>TERMINAL OLHAL PARA CABO DE 1,50MM2 À 2,50MM2</v>
          </cell>
          <cell r="C3383" t="str">
            <v>UN</v>
          </cell>
          <cell r="D3383">
            <v>9.11</v>
          </cell>
        </row>
        <row r="3384">
          <cell r="A3384" t="str">
            <v>C3483</v>
          </cell>
          <cell r="B3384" t="str">
            <v>TERMINAL OLHAL PARA CABO DE 4,00MM2 À 6,00MM2</v>
          </cell>
          <cell r="C3384" t="str">
            <v>UN</v>
          </cell>
          <cell r="D3384">
            <v>9.11</v>
          </cell>
        </row>
        <row r="3385">
          <cell r="A3385" t="str">
            <v>C3478</v>
          </cell>
          <cell r="B3385" t="str">
            <v>VERGALHÃO ROSCA TOTAL DE 3/8"</v>
          </cell>
          <cell r="C3385" t="str">
            <v>M</v>
          </cell>
          <cell r="D3385">
            <v>12.66</v>
          </cell>
        </row>
        <row r="3386">
          <cell r="A3386" t="str">
            <v>BASES, CHAVES E DISJUNTORES</v>
          </cell>
          <cell r="D3386">
            <v>165149.5</v>
          </cell>
        </row>
        <row r="3387">
          <cell r="A3387" t="str">
            <v>C0380</v>
          </cell>
          <cell r="B3387" t="str">
            <v>BASE DE FUSÍVEL DIAZED EM QUADRO DE DISTRIBUIÇÃO ATÉ 25A</v>
          </cell>
          <cell r="C3387" t="str">
            <v>UN</v>
          </cell>
          <cell r="D3387">
            <v>61.75</v>
          </cell>
        </row>
        <row r="3388">
          <cell r="A3388" t="str">
            <v>C0381</v>
          </cell>
          <cell r="B3388" t="str">
            <v>BASE DE FUSÍVEL DIAZED EM QUADRO DE DISTRIBUIÇÃO ATÉ 63A</v>
          </cell>
          <cell r="C3388" t="str">
            <v>UN</v>
          </cell>
          <cell r="D3388">
            <v>75.739999999999995</v>
          </cell>
        </row>
        <row r="3389">
          <cell r="A3389" t="str">
            <v>C0382</v>
          </cell>
          <cell r="B3389" t="str">
            <v>BASE DE FUSÍVEL NH 00 EM QUADRO DE DISTRIBUIÇÃO ATÉ 125A</v>
          </cell>
          <cell r="C3389" t="str">
            <v>UN</v>
          </cell>
          <cell r="D3389">
            <v>72.62</v>
          </cell>
        </row>
        <row r="3390">
          <cell r="A3390" t="str">
            <v>C0376</v>
          </cell>
          <cell r="B3390" t="str">
            <v>BASE DE FUSÍVEL TIPO 'NH' 1 ATÉ 250A EM QUADRO DE LUZ E FORÇA</v>
          </cell>
          <cell r="C3390" t="str">
            <v>UN</v>
          </cell>
          <cell r="D3390">
            <v>208.37</v>
          </cell>
        </row>
        <row r="3391">
          <cell r="A3391" t="str">
            <v>C0377</v>
          </cell>
          <cell r="B3391" t="str">
            <v>BASE DE FUSÍVEL TIPO 'NH' 2 ATÉ 400A EM QUADRO DE LUZ E FORÇA</v>
          </cell>
          <cell r="C3391" t="str">
            <v>UN</v>
          </cell>
          <cell r="D3391">
            <v>216.73</v>
          </cell>
        </row>
        <row r="3392">
          <cell r="A3392" t="str">
            <v>C0378</v>
          </cell>
          <cell r="B3392" t="str">
            <v>BASE DE FUSÍVEL TIPO 'NH' 3 ATÉ 630A EM QUADRO DE FORÇA</v>
          </cell>
          <cell r="C3392" t="str">
            <v>UN</v>
          </cell>
          <cell r="D3392">
            <v>284.83</v>
          </cell>
        </row>
        <row r="3393">
          <cell r="A3393" t="str">
            <v>C0379</v>
          </cell>
          <cell r="B3393" t="str">
            <v>BASE DE FUSÍVEL TIPO 'NH' 4 ATÉ 1250A EM QUADRO DE FORÇA</v>
          </cell>
          <cell r="C3393" t="str">
            <v>UN</v>
          </cell>
          <cell r="D3393">
            <v>1193.26</v>
          </cell>
        </row>
        <row r="3394">
          <cell r="A3394" t="str">
            <v>C4057</v>
          </cell>
          <cell r="B3394" t="str">
            <v>CHAVE PRESSOSTÁTICA 2" - INSTALADO</v>
          </cell>
          <cell r="C3394" t="str">
            <v>UN</v>
          </cell>
          <cell r="D3394">
            <v>549.97</v>
          </cell>
        </row>
        <row r="3395">
          <cell r="A3395" t="str">
            <v>C4769</v>
          </cell>
          <cell r="B3395" t="str">
            <v>CHAVE REVERSORA TRIPOLAR SOB CARGA 630A</v>
          </cell>
          <cell r="C3395" t="str">
            <v>UN</v>
          </cell>
          <cell r="D3395">
            <v>5746.83</v>
          </cell>
        </row>
        <row r="3396">
          <cell r="A3396" t="str">
            <v>C0789</v>
          </cell>
          <cell r="B3396" t="str">
            <v>CHAVE SECCIONADORA TRIPOLAR ACIONAM.FRONTAL ROTATIVO 16A</v>
          </cell>
          <cell r="C3396" t="str">
            <v>UN</v>
          </cell>
          <cell r="D3396">
            <v>234.07</v>
          </cell>
        </row>
        <row r="3397">
          <cell r="A3397" t="str">
            <v>C0792</v>
          </cell>
          <cell r="B3397" t="str">
            <v>CHAVE SECCIONADORA TRIPOLAR ACIONAM.FRONTAL ROTATIVO 25A</v>
          </cell>
          <cell r="C3397" t="str">
            <v>UN</v>
          </cell>
          <cell r="D3397">
            <v>295.56</v>
          </cell>
        </row>
        <row r="3398">
          <cell r="A3398" t="str">
            <v>C0793</v>
          </cell>
          <cell r="B3398" t="str">
            <v>CHAVE SECCIONADORA TRIPOLAR ACIONAM.FRONTAL ROTATIVO 40A</v>
          </cell>
          <cell r="C3398" t="str">
            <v>UN</v>
          </cell>
          <cell r="D3398">
            <v>347.93</v>
          </cell>
        </row>
        <row r="3399">
          <cell r="A3399" t="str">
            <v>C0794</v>
          </cell>
          <cell r="B3399" t="str">
            <v>CHAVE SECCIONADORA TRIPOLAR ACIONAM.FRONTAL ROTATIVO 63A</v>
          </cell>
          <cell r="C3399" t="str">
            <v>UN</v>
          </cell>
          <cell r="D3399">
            <v>504.65</v>
          </cell>
        </row>
        <row r="3400">
          <cell r="A3400" t="str">
            <v>C0787</v>
          </cell>
          <cell r="B3400" t="str">
            <v>CHAVE SECCIONADORA TRIPOLAR ACIONAM.FRONTAL ROTATIVO 100A</v>
          </cell>
          <cell r="C3400" t="str">
            <v>UN</v>
          </cell>
          <cell r="D3400">
            <v>617.99</v>
          </cell>
        </row>
        <row r="3401">
          <cell r="A3401" t="str">
            <v>C0788</v>
          </cell>
          <cell r="B3401" t="str">
            <v>CHAVE SECCIONADORA TRIPOLAR ACIONAM.FRONTAL ROTATIVO 125A</v>
          </cell>
          <cell r="C3401" t="str">
            <v>UN</v>
          </cell>
          <cell r="D3401">
            <v>636.38</v>
          </cell>
        </row>
        <row r="3402">
          <cell r="A3402" t="str">
            <v>C0790</v>
          </cell>
          <cell r="B3402" t="str">
            <v>CHAVE SECCIONADORA TRIPOLAR ACIONAM.FRONTAL ROTATIVO 200A</v>
          </cell>
          <cell r="C3402" t="str">
            <v>UN</v>
          </cell>
          <cell r="D3402">
            <v>638.55999999999995</v>
          </cell>
        </row>
        <row r="3403">
          <cell r="A3403" t="str">
            <v>C0791</v>
          </cell>
          <cell r="B3403" t="str">
            <v>CHAVE SECCIONADORA TRIPOLAR ACIONAM.FRONTAL ROTATIVO 250A</v>
          </cell>
          <cell r="C3403" t="str">
            <v>UN</v>
          </cell>
          <cell r="D3403">
            <v>791.29</v>
          </cell>
        </row>
        <row r="3404">
          <cell r="A3404" t="str">
            <v>C0783</v>
          </cell>
          <cell r="B3404" t="str">
            <v>CHAVE SECCIONADORA ACIONAMENTO POR ALAVANCA.MONOPOLAR 40A</v>
          </cell>
          <cell r="C3404" t="str">
            <v>UN</v>
          </cell>
          <cell r="D3404">
            <v>199.5</v>
          </cell>
        </row>
        <row r="3405">
          <cell r="A3405" t="str">
            <v>C0785</v>
          </cell>
          <cell r="B3405" t="str">
            <v>CHAVE SECCIONADORA ACIONAMENTO POR ALAVANCA.TRIPOLAR 40A</v>
          </cell>
          <cell r="C3405" t="str">
            <v>UN</v>
          </cell>
          <cell r="D3405">
            <v>240.72</v>
          </cell>
        </row>
        <row r="3406">
          <cell r="A3406" t="str">
            <v>C0786</v>
          </cell>
          <cell r="B3406" t="str">
            <v>CHAVE SECCIONADORA ACIONAMENTO POR ALAVANCA.TRIPOLAR 63A</v>
          </cell>
          <cell r="C3406" t="str">
            <v>UN</v>
          </cell>
          <cell r="D3406">
            <v>389.57</v>
          </cell>
        </row>
        <row r="3407">
          <cell r="A3407" t="str">
            <v>C0784</v>
          </cell>
          <cell r="B3407" t="str">
            <v>CHAVE SECCIONADORA ACIONAMENTO POR ALAVANCA.TRIPOLAR 100A</v>
          </cell>
          <cell r="C3407" t="str">
            <v>UN</v>
          </cell>
          <cell r="D3407">
            <v>488.37</v>
          </cell>
        </row>
        <row r="3408">
          <cell r="A3408" t="str">
            <v>C4032</v>
          </cell>
          <cell r="B3408" t="str">
            <v>CHAVE SECCIONADORA C/ FUSÍVEL, ABERTURA SOB CARGA, 15 kV, 160 A - INSTALADO</v>
          </cell>
          <cell r="C3408" t="str">
            <v>UN</v>
          </cell>
          <cell r="D3408">
            <v>944.16</v>
          </cell>
        </row>
        <row r="3409">
          <cell r="A3409" t="str">
            <v>C4036</v>
          </cell>
          <cell r="B3409" t="str">
            <v>CONTACTOR 65A - INSTALADO</v>
          </cell>
          <cell r="C3409" t="str">
            <v>UN</v>
          </cell>
          <cell r="D3409">
            <v>727.6</v>
          </cell>
        </row>
        <row r="3410">
          <cell r="A3410" t="str">
            <v>C0780</v>
          </cell>
          <cell r="B3410" t="str">
            <v>CONTACTOR AUXILIAR 2NA + 2NF</v>
          </cell>
          <cell r="C3410" t="str">
            <v>UN</v>
          </cell>
          <cell r="D3410">
            <v>144.41</v>
          </cell>
        </row>
        <row r="3411">
          <cell r="A3411" t="str">
            <v>C1092</v>
          </cell>
          <cell r="B3411" t="str">
            <v>DISJUNTOR MONOPOLAR EM QUADRO DE DISTRIBUIÇÃO 10A</v>
          </cell>
          <cell r="C3411" t="str">
            <v>UN</v>
          </cell>
          <cell r="D3411">
            <v>25.48</v>
          </cell>
        </row>
        <row r="3412">
          <cell r="A3412" t="str">
            <v>C1093</v>
          </cell>
          <cell r="B3412" t="str">
            <v>DISJUNTOR MONOPOLAR EM QUADRO DE DISTRIBUIÇÃO 16A</v>
          </cell>
          <cell r="C3412" t="str">
            <v>UN</v>
          </cell>
          <cell r="D3412">
            <v>25.48</v>
          </cell>
        </row>
        <row r="3413">
          <cell r="A3413" t="str">
            <v>C1095</v>
          </cell>
          <cell r="B3413" t="str">
            <v>DISJUNTOR MONOPOLAR EM QUADRO DE DISTRIBUIÇÃO 20A</v>
          </cell>
          <cell r="C3413" t="str">
            <v>UN</v>
          </cell>
          <cell r="D3413">
            <v>25.48</v>
          </cell>
        </row>
        <row r="3414">
          <cell r="A3414" t="str">
            <v>C1096</v>
          </cell>
          <cell r="B3414" t="str">
            <v>DISJUNTOR MONOPOLAR EM QUADRO DE DISTRIBUIÇÃO 25A</v>
          </cell>
          <cell r="C3414" t="str">
            <v>UN</v>
          </cell>
          <cell r="D3414">
            <v>25.48</v>
          </cell>
        </row>
        <row r="3415">
          <cell r="A3415" t="str">
            <v>C1098</v>
          </cell>
          <cell r="B3415" t="str">
            <v>DISJUNTOR MONOPOLAR EM QUADRO DE DISTRIBUIÇÃO 32A</v>
          </cell>
          <cell r="C3415" t="str">
            <v>UN</v>
          </cell>
          <cell r="D3415">
            <v>32.99</v>
          </cell>
        </row>
        <row r="3416">
          <cell r="A3416" t="str">
            <v>C1099</v>
          </cell>
          <cell r="B3416" t="str">
            <v>DISJUNTOR MONOPOLAR EM QUADRO DE DISTRIBUIÇÃO 40A</v>
          </cell>
          <cell r="C3416" t="str">
            <v>UN</v>
          </cell>
          <cell r="D3416">
            <v>32.99</v>
          </cell>
        </row>
        <row r="3417">
          <cell r="A3417" t="str">
            <v>C1101</v>
          </cell>
          <cell r="B3417" t="str">
            <v>DISJUNTOR MONOPOLAR EM QUADRO DE DISTRIBUIÇÃO 50A</v>
          </cell>
          <cell r="C3417" t="str">
            <v>UN</v>
          </cell>
          <cell r="D3417">
            <v>32.99</v>
          </cell>
        </row>
        <row r="3418">
          <cell r="A3418" t="str">
            <v>C1081</v>
          </cell>
          <cell r="B3418" t="str">
            <v>DISJUNTOR BIPOLAR EM QUADRO DE DISTRIBUICAO 10A</v>
          </cell>
          <cell r="C3418" t="str">
            <v>UN</v>
          </cell>
          <cell r="D3418">
            <v>79.900000000000006</v>
          </cell>
        </row>
        <row r="3419">
          <cell r="A3419" t="str">
            <v>C1082</v>
          </cell>
          <cell r="B3419" t="str">
            <v>DISJUNTOR BIPOLAR EM QUADRO DE DISTRIBUIÇÃO 16A</v>
          </cell>
          <cell r="C3419" t="str">
            <v>UN</v>
          </cell>
          <cell r="D3419">
            <v>79.900000000000006</v>
          </cell>
        </row>
        <row r="3420">
          <cell r="A3420" t="str">
            <v>C1084</v>
          </cell>
          <cell r="B3420" t="str">
            <v>DISJUNTOR BIPOLAR EM QUADRO DE DISTRIBUIÇÃO 20A</v>
          </cell>
          <cell r="C3420" t="str">
            <v>UN</v>
          </cell>
          <cell r="D3420">
            <v>79.900000000000006</v>
          </cell>
        </row>
        <row r="3421">
          <cell r="A3421" t="str">
            <v>C1085</v>
          </cell>
          <cell r="B3421" t="str">
            <v>DISJUNTOR BIPOLAR EM QUADRO DE DISTRIBUIÇÃO 25A</v>
          </cell>
          <cell r="C3421" t="str">
            <v>UN</v>
          </cell>
          <cell r="D3421">
            <v>79.900000000000006</v>
          </cell>
        </row>
        <row r="3422">
          <cell r="A3422" t="str">
            <v>C1087</v>
          </cell>
          <cell r="B3422" t="str">
            <v>DISJUNTOR BIPOLAR EM QUADRO DE DISTRIBUIÇÃO 32A</v>
          </cell>
          <cell r="C3422" t="str">
            <v>UN</v>
          </cell>
          <cell r="D3422">
            <v>80.73</v>
          </cell>
        </row>
        <row r="3423">
          <cell r="A3423" t="str">
            <v>C1088</v>
          </cell>
          <cell r="B3423" t="str">
            <v>DISJUNTOR BIPOLAR EM QUADRO DE DISTRIBUIÇÃO 40A</v>
          </cell>
          <cell r="C3423" t="str">
            <v>UN</v>
          </cell>
          <cell r="D3423">
            <v>80.97</v>
          </cell>
        </row>
        <row r="3424">
          <cell r="A3424" t="str">
            <v>C1090</v>
          </cell>
          <cell r="B3424" t="str">
            <v>DISJUNTOR BIPOLAR EM QUADRO DE DISTRIBUIÇÃO 50A</v>
          </cell>
          <cell r="C3424" t="str">
            <v>UN</v>
          </cell>
          <cell r="D3424">
            <v>84.02</v>
          </cell>
        </row>
        <row r="3425">
          <cell r="A3425" t="str">
            <v>C4530</v>
          </cell>
          <cell r="B3425" t="str">
            <v>DISJUNTOR DIFERENCIAL DR-16A - 40A, 30mA</v>
          </cell>
          <cell r="C3425" t="str">
            <v>UN</v>
          </cell>
          <cell r="D3425">
            <v>162.96</v>
          </cell>
        </row>
        <row r="3426">
          <cell r="A3426" t="str">
            <v>C4531</v>
          </cell>
          <cell r="B3426" t="str">
            <v>DISJUNTOR DIFERENCIAL DR-80A, 30mA</v>
          </cell>
          <cell r="C3426" t="str">
            <v>UN</v>
          </cell>
          <cell r="D3426">
            <v>273.47000000000003</v>
          </cell>
        </row>
        <row r="3427">
          <cell r="A3427" t="str">
            <v>C4815</v>
          </cell>
          <cell r="B3427" t="str">
            <v xml:space="preserve">DISJUNTOR TERMOMAGNÉTICO TRIPOLAR 125 A, COM CAIXA MOLDADA 10 KA
</v>
          </cell>
          <cell r="C3427" t="str">
            <v>UN</v>
          </cell>
          <cell r="D3427">
            <v>423.91</v>
          </cell>
        </row>
        <row r="3428">
          <cell r="A3428" t="str">
            <v>C4816</v>
          </cell>
          <cell r="B3428" t="str">
            <v xml:space="preserve">DISJUNTOR TERMOMAGNÉTICO TRIPOLAR 175 A, COM CAIXA MOLDADA 10 KA
</v>
          </cell>
          <cell r="C3428" t="str">
            <v>UN</v>
          </cell>
          <cell r="D3428">
            <v>618.14</v>
          </cell>
        </row>
        <row r="3429">
          <cell r="A3429" t="str">
            <v>C4817</v>
          </cell>
          <cell r="B3429" t="str">
            <v xml:space="preserve">DISJUNTOR TERMOMAGNÉTICO TRIPOLAR 250 A, COM CAIXA MOLDADA 10 KA
</v>
          </cell>
          <cell r="C3429" t="str">
            <v>UN</v>
          </cell>
          <cell r="D3429">
            <v>970.45</v>
          </cell>
        </row>
        <row r="3430">
          <cell r="A3430" t="str">
            <v>C4774</v>
          </cell>
          <cell r="B3430" t="str">
            <v>DISJUNTOR TERMOMAGNETICO TRIPOLAR 800A/600V</v>
          </cell>
          <cell r="C3430" t="str">
            <v>UN</v>
          </cell>
          <cell r="D3430">
            <v>4272.97</v>
          </cell>
        </row>
        <row r="3431">
          <cell r="A3431" t="str">
            <v>C4934</v>
          </cell>
          <cell r="B3431" t="str">
            <v xml:space="preserve">DISJUNTOR TÉRMICO E MAGNÉTICO AJUSTAVEIS, TRIPOLAR DE 350 ATE 400A, CAPACIDADE DE INTERRUPCAO DE 35KA
</v>
          </cell>
          <cell r="C3431" t="str">
            <v>UN</v>
          </cell>
          <cell r="D3431">
            <v>1822.13</v>
          </cell>
        </row>
        <row r="3432">
          <cell r="A3432" t="str">
            <v>C4935</v>
          </cell>
          <cell r="B3432" t="str">
            <v>DISJUNTOR TÉRMICO E MAGNÉTICO AJUSTAVEIS, TRIPOLAR DE 450 ATE 600A, CAPACIDADE DE INTERRUPCAO DE 35KA</v>
          </cell>
          <cell r="C3432" t="str">
            <v>UN</v>
          </cell>
          <cell r="D3432">
            <v>4309.2</v>
          </cell>
        </row>
        <row r="3433">
          <cell r="A3433" t="str">
            <v>C1106</v>
          </cell>
          <cell r="B3433" t="str">
            <v>DISJUNTOR TRIPOLAR C/ACIONAMENTO NA PORTA DO Q.D.ATE 16 A</v>
          </cell>
          <cell r="C3433" t="str">
            <v>UN</v>
          </cell>
          <cell r="D3433">
            <v>108.37</v>
          </cell>
        </row>
        <row r="3434">
          <cell r="A3434" t="str">
            <v>C1111</v>
          </cell>
          <cell r="B3434" t="str">
            <v>DISJUNTOR TRIPOLAR C/ACIONAMENTO NA PORTA DO Q.D.ATE 32A</v>
          </cell>
          <cell r="C3434" t="str">
            <v>UN</v>
          </cell>
          <cell r="D3434">
            <v>108.37</v>
          </cell>
        </row>
        <row r="3435">
          <cell r="A3435" t="str">
            <v>C1114</v>
          </cell>
          <cell r="B3435" t="str">
            <v>DISJUNTOR TRIPOLAR C/ACIONAMENTO NA PORTA DO Q.D.ATE 63A</v>
          </cell>
          <cell r="C3435" t="str">
            <v>UN</v>
          </cell>
          <cell r="D3435">
            <v>119.77</v>
          </cell>
        </row>
        <row r="3436">
          <cell r="A3436" t="str">
            <v>C1104</v>
          </cell>
          <cell r="B3436" t="str">
            <v>DISJUNTOR TRIPOLAR C/ACIONAMENTO NA PORTA DO Q.D.ATE 100A</v>
          </cell>
          <cell r="C3436" t="str">
            <v>UN</v>
          </cell>
          <cell r="D3436">
            <v>257.83</v>
          </cell>
        </row>
        <row r="3437">
          <cell r="A3437" t="str">
            <v>C1108</v>
          </cell>
          <cell r="B3437" t="str">
            <v>DISJUNTOR TRIPOLAR C/ACIONAMENTO NA PORTA DO Q.D.ATE 160A</v>
          </cell>
          <cell r="C3437" t="str">
            <v>UN</v>
          </cell>
          <cell r="D3437">
            <v>318</v>
          </cell>
        </row>
        <row r="3438">
          <cell r="A3438" t="str">
            <v>C1109</v>
          </cell>
          <cell r="B3438" t="str">
            <v>DISJUNTOR TRIPOLAR C/ACIONAMENTO NA PORTA DO Q.D.ATE 250A</v>
          </cell>
          <cell r="C3438" t="str">
            <v>UN</v>
          </cell>
          <cell r="D3438">
            <v>2375.08</v>
          </cell>
        </row>
        <row r="3439">
          <cell r="A3439" t="str">
            <v>C1112</v>
          </cell>
          <cell r="B3439" t="str">
            <v>DISJUNTOR TRIPOLAR C/ACIONAMENTO NA PORTA DO Q.D.ATE 400A</v>
          </cell>
          <cell r="C3439" t="str">
            <v>UN</v>
          </cell>
          <cell r="D3439">
            <v>2630.72</v>
          </cell>
        </row>
        <row r="3440">
          <cell r="A3440" t="str">
            <v>C1113</v>
          </cell>
          <cell r="B3440" t="str">
            <v>DISJUNTOR TRIPOLAR C/ACIONAMENTO NA PORTA DO Q.D.ATE 630A</v>
          </cell>
          <cell r="C3440" t="str">
            <v>UN</v>
          </cell>
          <cell r="D3440">
            <v>3647.05</v>
          </cell>
        </row>
        <row r="3441">
          <cell r="A3441" t="str">
            <v>C1103</v>
          </cell>
          <cell r="B3441" t="str">
            <v>DISJUNTOR TRIPOLAR C/ACIONAMENTO NA PORTA DO Q.D.ATE 1000A</v>
          </cell>
          <cell r="C3441" t="str">
            <v>UN</v>
          </cell>
          <cell r="D3441">
            <v>15477.69</v>
          </cell>
        </row>
        <row r="3442">
          <cell r="A3442" t="str">
            <v>C1105</v>
          </cell>
          <cell r="B3442" t="str">
            <v>DISJUNTOR TRIPOLAR C/ACIONAMENTO NA PORTA DO Q.D.ATE 1250A</v>
          </cell>
          <cell r="C3442" t="str">
            <v>UN</v>
          </cell>
          <cell r="D3442">
            <v>15546.74</v>
          </cell>
        </row>
        <row r="3443">
          <cell r="A3443" t="str">
            <v>C1107</v>
          </cell>
          <cell r="B3443" t="str">
            <v>DISJUNTOR TRIPOLAR C/ACIONAMENTO NA PORTA DO Q.D.ATE 1600A</v>
          </cell>
          <cell r="C3443" t="str">
            <v>UN</v>
          </cell>
          <cell r="D3443">
            <v>18857.3</v>
          </cell>
        </row>
        <row r="3444">
          <cell r="A3444" t="str">
            <v>C1115</v>
          </cell>
          <cell r="B3444" t="str">
            <v>DISJUNTOR TRIPOLAR C/ACIONAMENTO NA PORTA DO Q.D.ATE 2500A</v>
          </cell>
          <cell r="C3444" t="str">
            <v>UN</v>
          </cell>
          <cell r="D3444">
            <v>34667.96</v>
          </cell>
        </row>
        <row r="3445">
          <cell r="A3445" t="str">
            <v>C1110</v>
          </cell>
          <cell r="B3445" t="str">
            <v>DISJUNTOR TRIPOLAR C/ACIONAMENTO NA PORTA DO Q.D.ATE 3150A</v>
          </cell>
          <cell r="C3445" t="str">
            <v>UN</v>
          </cell>
          <cell r="D3445">
            <v>34998.129999999997</v>
          </cell>
        </row>
        <row r="3446">
          <cell r="A3446" t="str">
            <v>C1116</v>
          </cell>
          <cell r="B3446" t="str">
            <v>DISJUNTOR TRIPOLAR EM QUADRO DE DISTRIBUIÇÃO 175A</v>
          </cell>
          <cell r="C3446" t="str">
            <v>UN</v>
          </cell>
          <cell r="D3446">
            <v>318</v>
          </cell>
        </row>
        <row r="3447">
          <cell r="A3447" t="str">
            <v>C1118</v>
          </cell>
          <cell r="B3447" t="str">
            <v>DISJUNTOR TRIPOLAR EM QUADRO DE DISTRIBUIÇÃO 10A</v>
          </cell>
          <cell r="C3447" t="str">
            <v>UN</v>
          </cell>
          <cell r="D3447">
            <v>103.29</v>
          </cell>
        </row>
        <row r="3448">
          <cell r="A3448" t="str">
            <v>C1119</v>
          </cell>
          <cell r="B3448" t="str">
            <v>DISJUNTOR TRIPOLAR EM QUADRO DE DISTRIBUIÇÃO 16A</v>
          </cell>
          <cell r="C3448" t="str">
            <v>UN</v>
          </cell>
          <cell r="D3448">
            <v>103.29</v>
          </cell>
        </row>
        <row r="3449">
          <cell r="A3449" t="str">
            <v>C1121</v>
          </cell>
          <cell r="B3449" t="str">
            <v>DISJUNTOR TRIPOLAR EM QUADRO DE DISTRIBUIÇÃO 20A</v>
          </cell>
          <cell r="C3449" t="str">
            <v>UN</v>
          </cell>
          <cell r="D3449">
            <v>103.29</v>
          </cell>
        </row>
        <row r="3450">
          <cell r="A3450" t="str">
            <v>C1122</v>
          </cell>
          <cell r="B3450" t="str">
            <v>DISJUNTOR TRIPOLAR EM QUADRO DE DISTRIBUIÇÃO 25A</v>
          </cell>
          <cell r="C3450" t="str">
            <v>UN</v>
          </cell>
          <cell r="D3450">
            <v>103.29</v>
          </cell>
        </row>
        <row r="3451">
          <cell r="A3451" t="str">
            <v>C1124</v>
          </cell>
          <cell r="B3451" t="str">
            <v>DISJUNTOR TRIPOLAR EM QUADRO DE DISTRIBUIÇÃO 32A</v>
          </cell>
          <cell r="C3451" t="str">
            <v>UN</v>
          </cell>
          <cell r="D3451">
            <v>103.29</v>
          </cell>
        </row>
        <row r="3452">
          <cell r="A3452" t="str">
            <v>C1125</v>
          </cell>
          <cell r="B3452" t="str">
            <v>DISJUNTOR TRIPOLAR EM QUADRO DE DISTRIBUIÇÃO 40A</v>
          </cell>
          <cell r="C3452" t="str">
            <v>UN</v>
          </cell>
          <cell r="D3452">
            <v>103.29</v>
          </cell>
        </row>
        <row r="3453">
          <cell r="A3453" t="str">
            <v>C1127</v>
          </cell>
          <cell r="B3453" t="str">
            <v>DISJUNTOR TRIPOLAR EM QUADRO DE DISTRIBUIÇÃO 50A</v>
          </cell>
          <cell r="C3453" t="str">
            <v>UN</v>
          </cell>
          <cell r="D3453">
            <v>103.29</v>
          </cell>
        </row>
        <row r="3454">
          <cell r="A3454" t="str">
            <v>C1128</v>
          </cell>
          <cell r="B3454" t="str">
            <v>DISJUNTOR TRIPOLAR EM QUADRO DE DISTRIBUIÇÃO 60A</v>
          </cell>
          <cell r="C3454" t="str">
            <v>UN</v>
          </cell>
          <cell r="D3454">
            <v>114.98</v>
          </cell>
        </row>
        <row r="3455">
          <cell r="A3455" t="str">
            <v>C1130</v>
          </cell>
          <cell r="B3455" t="str">
            <v>DISJUNTOR TRIPOLAR EM QUADRO DE DISTRIBUIÇÃO 70A</v>
          </cell>
          <cell r="C3455" t="str">
            <v>UN</v>
          </cell>
          <cell r="D3455">
            <v>148.04</v>
          </cell>
        </row>
        <row r="3456">
          <cell r="A3456" t="str">
            <v>C1131</v>
          </cell>
          <cell r="B3456" t="str">
            <v>DISJUNTOR TRIPOLAR EM QUADRO DE DISTRIBUIÇÃO 90A</v>
          </cell>
          <cell r="C3456" t="str">
            <v>UN</v>
          </cell>
          <cell r="D3456">
            <v>148.04</v>
          </cell>
        </row>
        <row r="3457">
          <cell r="A3457" t="str">
            <v>C1117</v>
          </cell>
          <cell r="B3457" t="str">
            <v>DISJUNTOR TRIPOLAR EM QUADRO DE DISTRIBUIÇÃO 100A</v>
          </cell>
          <cell r="C3457" t="str">
            <v>UN</v>
          </cell>
          <cell r="D3457">
            <v>148.04</v>
          </cell>
        </row>
        <row r="3458">
          <cell r="A3458" t="str">
            <v>C3567</v>
          </cell>
          <cell r="B3458" t="str">
            <v>MUTIRÃO MISTO - DISJUNTOR MONOPOLAR EM QUADRO DE DISTRIBUIÇÃO DE 16A</v>
          </cell>
          <cell r="C3458" t="str">
            <v>UN</v>
          </cell>
          <cell r="D3458">
            <v>19.149999999999999</v>
          </cell>
        </row>
        <row r="3459">
          <cell r="A3459" t="str">
            <v>C2260</v>
          </cell>
          <cell r="B3459" t="str">
            <v>SECCIONADOR FUSÍVEL DIAZED MONOPOLAR ATE 25A</v>
          </cell>
          <cell r="C3459" t="str">
            <v>UN</v>
          </cell>
          <cell r="D3459">
            <v>118.53</v>
          </cell>
        </row>
        <row r="3460">
          <cell r="A3460" t="str">
            <v>C2261</v>
          </cell>
          <cell r="B3460" t="str">
            <v>SECCIONADOR FUSÍVEL DIAZED MONOPOLAR ATE 63A</v>
          </cell>
          <cell r="C3460" t="str">
            <v>UN</v>
          </cell>
          <cell r="D3460">
            <v>173.16</v>
          </cell>
        </row>
        <row r="3461">
          <cell r="A3461" t="str">
            <v>C2259</v>
          </cell>
          <cell r="B3461" t="str">
            <v>SECCIONADOR FUSÍVEL DIAZED BIPOLAR.ATE 25A</v>
          </cell>
          <cell r="C3461" t="str">
            <v>UN</v>
          </cell>
          <cell r="D3461">
            <v>317.20999999999998</v>
          </cell>
        </row>
        <row r="3462">
          <cell r="A3462" t="str">
            <v>C2258</v>
          </cell>
          <cell r="B3462" t="str">
            <v>SECCIONADOR FUSÍVEL DIAZED BIPOLAR ATE 63 A</v>
          </cell>
          <cell r="C3462" t="str">
            <v>UN</v>
          </cell>
          <cell r="D3462">
            <v>322.35000000000002</v>
          </cell>
        </row>
        <row r="3463">
          <cell r="A3463" t="str">
            <v>C2262</v>
          </cell>
          <cell r="B3463" t="str">
            <v>SECCIONADOR FUSÍVEL DIAZED TRIPOLAR ATE 25A, EM QUADRO DISTRIBUIÇÃO</v>
          </cell>
          <cell r="C3463" t="str">
            <v>UN</v>
          </cell>
          <cell r="D3463">
            <v>307.64</v>
          </cell>
        </row>
        <row r="3464">
          <cell r="A3464" t="str">
            <v>C2263</v>
          </cell>
          <cell r="B3464" t="str">
            <v>SECCIONADOR FUSÍVEL NH TRIPOLAR MANOBRA C/CARGA.ATE 125A</v>
          </cell>
          <cell r="C3464" t="str">
            <v>UN</v>
          </cell>
          <cell r="D3464">
            <v>374.23</v>
          </cell>
        </row>
        <row r="3465">
          <cell r="A3465" t="str">
            <v>C2264</v>
          </cell>
          <cell r="B3465" t="str">
            <v>SECCIONADOR FUSÍVEL NH TRIPOLAR MANOBRA C/CARGA.ATE 250A</v>
          </cell>
          <cell r="C3465" t="str">
            <v>UN</v>
          </cell>
          <cell r="D3465">
            <v>694.81</v>
          </cell>
        </row>
        <row r="3466">
          <cell r="A3466" t="str">
            <v>C2265</v>
          </cell>
          <cell r="B3466" t="str">
            <v>SECCIONADOR FUSÍVEL NH TRIPOLAR MANOBRA S/CARGA.ATE 250A</v>
          </cell>
          <cell r="C3466" t="str">
            <v>UN</v>
          </cell>
          <cell r="D3466">
            <v>694.81</v>
          </cell>
        </row>
        <row r="3467">
          <cell r="A3467" t="str">
            <v>C2266</v>
          </cell>
          <cell r="B3467" t="str">
            <v>SECCIONADOR FUSÍVEL NH TRIPOLAR MANOBRA S/CARGA.ATE 400A</v>
          </cell>
          <cell r="C3467" t="str">
            <v>UN</v>
          </cell>
          <cell r="D3467">
            <v>972.96</v>
          </cell>
        </row>
        <row r="3468">
          <cell r="A3468" t="str">
            <v>C2267</v>
          </cell>
          <cell r="B3468" t="str">
            <v>SECCIONADOR FUSÍVEL NH TRIPOLAR MANOBRA S/CARGA.ATE 630A</v>
          </cell>
          <cell r="C3468" t="str">
            <v>UN</v>
          </cell>
          <cell r="D3468">
            <v>1211.3499999999999</v>
          </cell>
        </row>
        <row r="3469">
          <cell r="A3469" t="str">
            <v>TOMADAS / INTERRUPTORES / ESPELHOS</v>
          </cell>
          <cell r="D3469">
            <v>2986.13</v>
          </cell>
        </row>
        <row r="3470">
          <cell r="A3470" t="str">
            <v>C0597</v>
          </cell>
          <cell r="B3470" t="str">
            <v>CAIXA DE AÇO INOXIDÁVEL C/ 8 TOMADAS 2P+T/250V (COMPLETA)</v>
          </cell>
          <cell r="C3470" t="str">
            <v>UN</v>
          </cell>
          <cell r="D3470">
            <v>158.21</v>
          </cell>
        </row>
        <row r="3471">
          <cell r="A3471" t="str">
            <v>C0670</v>
          </cell>
          <cell r="B3471" t="str">
            <v>CAMPAINHA TIPO SIRENE ESCOLAR, C/INTERRUPTOR PULSADOR</v>
          </cell>
          <cell r="C3471" t="str">
            <v>UN</v>
          </cell>
          <cell r="D3471">
            <v>184.26</v>
          </cell>
        </row>
        <row r="3472">
          <cell r="A3472" t="str">
            <v>C0863</v>
          </cell>
          <cell r="B3472" t="str">
            <v>CONJUNTO ARSTOP COMPLETO (15 A 30A)</v>
          </cell>
          <cell r="C3472" t="str">
            <v>UN</v>
          </cell>
          <cell r="D3472">
            <v>50.77</v>
          </cell>
        </row>
        <row r="3473">
          <cell r="A3473" t="str">
            <v>C1491</v>
          </cell>
          <cell r="B3473" t="str">
            <v>INTERRUPTOR UMA TECLA BIPOLAR PARALELO 20A 250V</v>
          </cell>
          <cell r="C3473" t="str">
            <v>UN</v>
          </cell>
          <cell r="D3473">
            <v>36.89</v>
          </cell>
        </row>
        <row r="3474">
          <cell r="A3474" t="str">
            <v>C1492</v>
          </cell>
          <cell r="B3474" t="str">
            <v>INTERRUPTOR UMA TECLA PARALELO 10A 250V</v>
          </cell>
          <cell r="C3474" t="str">
            <v>UN</v>
          </cell>
          <cell r="D3474">
            <v>25.39</v>
          </cell>
        </row>
        <row r="3475">
          <cell r="A3475" t="str">
            <v>C1493</v>
          </cell>
          <cell r="B3475" t="str">
            <v>INTERRUPTOR UMA TECLA PARALELO E TOMADA UNIVERSAL 10A 250V</v>
          </cell>
          <cell r="C3475" t="str">
            <v>UN</v>
          </cell>
          <cell r="D3475">
            <v>41.29</v>
          </cell>
        </row>
        <row r="3476">
          <cell r="A3476" t="str">
            <v>C1494</v>
          </cell>
          <cell r="B3476" t="str">
            <v>INTERRUPTOR UMA TECLA SIMPLES 10A 250V</v>
          </cell>
          <cell r="C3476" t="str">
            <v>UN</v>
          </cell>
          <cell r="D3476">
            <v>18.510000000000002</v>
          </cell>
        </row>
        <row r="3477">
          <cell r="A3477" t="str">
            <v>C1498</v>
          </cell>
          <cell r="B3477" t="str">
            <v>INTERRUPTOR.UMA TECLA SIMPLES UMA PARALELA.10A.250V</v>
          </cell>
          <cell r="C3477" t="str">
            <v>UN</v>
          </cell>
          <cell r="D3477">
            <v>40.299999999999997</v>
          </cell>
        </row>
        <row r="3478">
          <cell r="A3478" t="str">
            <v>C1497</v>
          </cell>
          <cell r="B3478" t="str">
            <v>INTERRUPTOR UMA TECLA SIMPLES UMA P/CAMPAINHA 10A 250V</v>
          </cell>
          <cell r="C3478" t="str">
            <v>UN</v>
          </cell>
          <cell r="D3478">
            <v>29.1</v>
          </cell>
        </row>
        <row r="3479">
          <cell r="A3479" t="str">
            <v>C1496</v>
          </cell>
          <cell r="B3479" t="str">
            <v>INTERRUPTOR UMA TECLA SIMPLES E TOMADA UNIVERSAL 10A 250V</v>
          </cell>
          <cell r="C3479" t="str">
            <v>UN</v>
          </cell>
          <cell r="D3479">
            <v>36.03</v>
          </cell>
        </row>
        <row r="3480">
          <cell r="A3480" t="str">
            <v>C1495</v>
          </cell>
          <cell r="B3480" t="str">
            <v>INTERRUPTOR UMA TECLA SIMPLES DUAS PARALELO 10A 250V</v>
          </cell>
          <cell r="C3480" t="str">
            <v>UN</v>
          </cell>
          <cell r="D3480">
            <v>60.96</v>
          </cell>
        </row>
        <row r="3481">
          <cell r="A3481" t="str">
            <v>C1490</v>
          </cell>
          <cell r="B3481" t="str">
            <v>INTERRUPTOR UMA TECLA 10A - 250V, SISTEMA "X"</v>
          </cell>
          <cell r="C3481" t="str">
            <v>UN</v>
          </cell>
          <cell r="D3481">
            <v>25.06</v>
          </cell>
        </row>
        <row r="3482">
          <cell r="A3482" t="str">
            <v>C1481</v>
          </cell>
          <cell r="B3482" t="str">
            <v>INTERRUPTOR DUAS TECLAS PARALELO 10A 250V</v>
          </cell>
          <cell r="C3482" t="str">
            <v>UN</v>
          </cell>
          <cell r="D3482">
            <v>46.6</v>
          </cell>
        </row>
        <row r="3483">
          <cell r="A3483" t="str">
            <v>C1482</v>
          </cell>
          <cell r="B3483" t="str">
            <v>INTERRUPTOR DUAS TECLAS PARALELO E TOMADA 10A 250V</v>
          </cell>
          <cell r="C3483" t="str">
            <v>UN</v>
          </cell>
          <cell r="D3483">
            <v>57.83</v>
          </cell>
        </row>
        <row r="3484">
          <cell r="A3484" t="str">
            <v>C1479</v>
          </cell>
          <cell r="B3484" t="str">
            <v>INTERRUPTOR DUAS TECLAS SIMPLES 10A 250V</v>
          </cell>
          <cell r="C3484" t="str">
            <v>UN</v>
          </cell>
          <cell r="D3484">
            <v>32.64</v>
          </cell>
        </row>
        <row r="3485">
          <cell r="A3485" t="str">
            <v>C1484</v>
          </cell>
          <cell r="B3485" t="str">
            <v>INTERRUPTOR DUAS TECLAS SIMPLES UMA PARALELO 10A 250V</v>
          </cell>
          <cell r="C3485" t="str">
            <v>UN</v>
          </cell>
          <cell r="D3485">
            <v>54.34</v>
          </cell>
        </row>
        <row r="3486">
          <cell r="A3486" t="str">
            <v>C1483</v>
          </cell>
          <cell r="B3486" t="str">
            <v>INTERRUPTOR DUAS TECLAS SIMPLES E TOMADA 10A 250V</v>
          </cell>
          <cell r="C3486" t="str">
            <v>UN</v>
          </cell>
          <cell r="D3486">
            <v>51.52</v>
          </cell>
        </row>
        <row r="3487">
          <cell r="A3487" t="str">
            <v>C1480</v>
          </cell>
          <cell r="B3487" t="str">
            <v>INTERRUPTOR DUAS TECLAS 10A - 250V, SISTEMA "X"</v>
          </cell>
          <cell r="C3487" t="str">
            <v>UN</v>
          </cell>
          <cell r="D3487">
            <v>33.4</v>
          </cell>
        </row>
        <row r="3488">
          <cell r="A3488" t="str">
            <v>C1485</v>
          </cell>
          <cell r="B3488" t="str">
            <v>INTERRUPTOR PULSADOR DE CAMPAINHA 10A 250V</v>
          </cell>
          <cell r="C3488" t="str">
            <v>UN</v>
          </cell>
          <cell r="D3488">
            <v>22.2</v>
          </cell>
        </row>
        <row r="3489">
          <cell r="A3489" t="str">
            <v>C1488</v>
          </cell>
          <cell r="B3489" t="str">
            <v>INTERRUPTOR TRES TECLAS PARALELO 10A 250V</v>
          </cell>
          <cell r="C3489" t="str">
            <v>UN</v>
          </cell>
          <cell r="D3489">
            <v>67.34</v>
          </cell>
        </row>
        <row r="3490">
          <cell r="A3490" t="str">
            <v>C1489</v>
          </cell>
          <cell r="B3490" t="str">
            <v>INTERRUPTOR TRES TECLAS SIMPLES 10A 250V</v>
          </cell>
          <cell r="C3490" t="str">
            <v>UN</v>
          </cell>
          <cell r="D3490">
            <v>46.12</v>
          </cell>
        </row>
        <row r="3491">
          <cell r="A3491" t="str">
            <v>C1486</v>
          </cell>
          <cell r="B3491" t="str">
            <v>INTERRUPTOR TECLA SIMPLES TECLA PARALELO E TOMADA 10A 250V</v>
          </cell>
          <cell r="C3491" t="str">
            <v>UN</v>
          </cell>
          <cell r="D3491">
            <v>63.47</v>
          </cell>
        </row>
        <row r="3492">
          <cell r="A3492" t="str">
            <v>C1487</v>
          </cell>
          <cell r="B3492" t="str">
            <v>INTERRUPTOR TIPO CHAMADA ENFERMARIA</v>
          </cell>
          <cell r="C3492" t="str">
            <v>UN</v>
          </cell>
          <cell r="D3492">
            <v>29.87</v>
          </cell>
        </row>
        <row r="3493">
          <cell r="A3493" t="str">
            <v>C3573</v>
          </cell>
          <cell r="B3493" t="str">
            <v>MUTIRÃO MISTO - INTERRUPTOR UMA TECLA SIMPLES E TOMADA UNIVERSAL 10A 250V</v>
          </cell>
          <cell r="C3493" t="str">
            <v>UN</v>
          </cell>
          <cell r="D3493">
            <v>28.22</v>
          </cell>
        </row>
        <row r="3494">
          <cell r="A3494" t="str">
            <v>C3581</v>
          </cell>
          <cell r="B3494" t="str">
            <v>MUTIRÃO MISTO - SOQUETE DE BAQUELITE</v>
          </cell>
          <cell r="C3494" t="str">
            <v>UN</v>
          </cell>
          <cell r="D3494">
            <v>7.03</v>
          </cell>
        </row>
        <row r="3495">
          <cell r="A3495" t="str">
            <v>C1928</v>
          </cell>
          <cell r="B3495" t="str">
            <v>PLACA P/CAIXA ESTAMPADA 4"X2" OU 3"X3"</v>
          </cell>
          <cell r="C3495" t="str">
            <v>UN</v>
          </cell>
          <cell r="D3495">
            <v>5.3</v>
          </cell>
        </row>
        <row r="3496">
          <cell r="A3496" t="str">
            <v>C1929</v>
          </cell>
          <cell r="B3496" t="str">
            <v>PLACA P/CAIXA ESTAMPADA 4"X4"</v>
          </cell>
          <cell r="C3496" t="str">
            <v>UN</v>
          </cell>
          <cell r="D3496">
            <v>9.02</v>
          </cell>
        </row>
        <row r="3497">
          <cell r="A3497" t="str">
            <v>C1942</v>
          </cell>
          <cell r="B3497" t="str">
            <v>PLUG TRIPOLAR (3P+T) - 32A/380V</v>
          </cell>
          <cell r="C3497" t="str">
            <v>UN</v>
          </cell>
          <cell r="D3497">
            <v>61.98</v>
          </cell>
        </row>
        <row r="3498">
          <cell r="A3498" t="str">
            <v>C3580</v>
          </cell>
          <cell r="B3498" t="str">
            <v>SOQUETE DE BAQUELITE - PADRÃO POPULAR</v>
          </cell>
          <cell r="C3498" t="str">
            <v>UN</v>
          </cell>
          <cell r="D3498">
            <v>10.19</v>
          </cell>
        </row>
        <row r="3499">
          <cell r="A3499" t="str">
            <v>C2298</v>
          </cell>
          <cell r="B3499" t="str">
            <v>TAMPA CEGA PLÁSTICA, SISTEMA "X"</v>
          </cell>
          <cell r="C3499" t="str">
            <v>UN</v>
          </cell>
          <cell r="D3499">
            <v>14.84</v>
          </cell>
        </row>
        <row r="3500">
          <cell r="A3500" t="str">
            <v>C2484</v>
          </cell>
          <cell r="B3500" t="str">
            <v>TOMADA 2 POLOS MAIS TERRA 20A 250V</v>
          </cell>
          <cell r="C3500" t="str">
            <v>UN</v>
          </cell>
          <cell r="D3500">
            <v>24.65</v>
          </cell>
        </row>
        <row r="3501">
          <cell r="A3501" t="str">
            <v>C2480</v>
          </cell>
          <cell r="B3501" t="str">
            <v>TOMADA 2 POLOS MAIS TERRA 20A - 250V, SISTEMA "X"</v>
          </cell>
          <cell r="C3501" t="str">
            <v>UN</v>
          </cell>
          <cell r="D3501">
            <v>31.5</v>
          </cell>
        </row>
        <row r="3502">
          <cell r="A3502" t="str">
            <v>C2481</v>
          </cell>
          <cell r="B3502" t="str">
            <v>TOMADA C/TRAVA MECÂNICA E PLUG DE EMBUTIR 30A/250V</v>
          </cell>
          <cell r="C3502" t="str">
            <v>UN</v>
          </cell>
          <cell r="D3502">
            <v>72.13</v>
          </cell>
        </row>
        <row r="3503">
          <cell r="A3503" t="str">
            <v>C2482</v>
          </cell>
          <cell r="B3503" t="str">
            <v>TOMADA C/TRAVA MECÂNICA E PLUG, DE SOBREPOR 30A/250V</v>
          </cell>
          <cell r="C3503" t="str">
            <v>UN</v>
          </cell>
          <cell r="D3503">
            <v>72.13</v>
          </cell>
        </row>
        <row r="3504">
          <cell r="A3504" t="str">
            <v>C4792</v>
          </cell>
          <cell r="B3504" t="str">
            <v>TOMADA DUPLA DE EMBUTIR 2P+T 10A-250V</v>
          </cell>
          <cell r="C3504" t="str">
            <v>UN</v>
          </cell>
          <cell r="D3504">
            <v>29.87</v>
          </cell>
        </row>
        <row r="3505">
          <cell r="A3505" t="str">
            <v>C4931</v>
          </cell>
          <cell r="B3505" t="str">
            <v>TOMADA DUPLA DE PISO PARA LÓGICA RJ45, 8 FIOS, CAT-6E, COMPLETA (PLACA/TAMPA EM LATÃO 4"x4", COM 2 CONECTORES, EXCETO CAIXA 4"X4")</v>
          </cell>
          <cell r="C3505" t="str">
            <v xml:space="preserve">UN </v>
          </cell>
          <cell r="D3505">
            <v>112.22</v>
          </cell>
        </row>
        <row r="3506">
          <cell r="A3506" t="str">
            <v>C4117</v>
          </cell>
          <cell r="B3506" t="str">
            <v>TOMADA ENERGIZADA TIPO PLUG DE GUITARRA PARA SPOT ORIENTÁVEL DE 50W. EMBUTIDA NO FORRO DE GESSO. DEMANDA TOTAL 60%</v>
          </cell>
          <cell r="C3506" t="str">
            <v>UN</v>
          </cell>
          <cell r="D3506">
            <v>29.77</v>
          </cell>
        </row>
        <row r="3507">
          <cell r="A3507" t="str">
            <v>C2486</v>
          </cell>
          <cell r="B3507" t="str">
            <v>TOMADA P/TELEFONE 4 POLOS PADRÃO TELEBRAS</v>
          </cell>
          <cell r="C3507" t="str">
            <v>UN</v>
          </cell>
          <cell r="D3507">
            <v>34.75</v>
          </cell>
        </row>
        <row r="3508">
          <cell r="A3508" t="str">
            <v>C2487</v>
          </cell>
          <cell r="B3508" t="str">
            <v>TOMADA P/TELEFONE 4 POLOS, SISTEMA "X"</v>
          </cell>
          <cell r="C3508" t="str">
            <v>UN</v>
          </cell>
          <cell r="D3508">
            <v>37.36</v>
          </cell>
        </row>
        <row r="3509">
          <cell r="A3509" t="str">
            <v>C2488</v>
          </cell>
          <cell r="B3509" t="str">
            <v>TOMADA P/TELEFONE.PINO JACK 1/4"</v>
          </cell>
          <cell r="C3509" t="str">
            <v>UN</v>
          </cell>
          <cell r="D3509">
            <v>28.85</v>
          </cell>
        </row>
        <row r="3510">
          <cell r="A3510" t="str">
            <v>C2485</v>
          </cell>
          <cell r="B3510" t="str">
            <v>TOMADA P/ COMPUTADOR, SISTEMA "X"</v>
          </cell>
          <cell r="C3510" t="str">
            <v>UN</v>
          </cell>
          <cell r="D3510">
            <v>34.97</v>
          </cell>
        </row>
        <row r="3511">
          <cell r="A3511" t="str">
            <v>C4174</v>
          </cell>
          <cell r="B3511" t="str">
            <v>TOMADA PARA LÓGICA, COM 1 CONECTOR RJ45, 8 FIOS, CAT-5E, COMPLETA PARA CAIXA 4"x4" (NÃO INCLUSA)</v>
          </cell>
          <cell r="C3511" t="str">
            <v>UN</v>
          </cell>
          <cell r="D3511">
            <v>52.64</v>
          </cell>
        </row>
        <row r="3512">
          <cell r="A3512" t="str">
            <v>C4920</v>
          </cell>
          <cell r="B3512" t="str">
            <v>TOMADA PARA LÓGICA, COM 2 CONECTORES RJ45, 8 FIOS, CAT-5E, COMPLETA PARA CAIXA 4"x4" (NÃO INCLUSA)</v>
          </cell>
          <cell r="C3512" t="str">
            <v>UN</v>
          </cell>
          <cell r="D3512">
            <v>76.41</v>
          </cell>
        </row>
        <row r="3513">
          <cell r="A3513" t="str">
            <v>C4921</v>
          </cell>
          <cell r="B3513" t="str">
            <v>TOMADA PARA LÓGICA, COM 1 CONECTOR RJ45, 8 FIOS, CAT-5E, COMPLETA PARA CAIXA 4"x2" (NÃO INCLUSA)</v>
          </cell>
          <cell r="C3513" t="str">
            <v>UN</v>
          </cell>
          <cell r="D3513">
            <v>46.63</v>
          </cell>
        </row>
        <row r="3514">
          <cell r="A3514" t="str">
            <v>C5190</v>
          </cell>
          <cell r="B3514" t="str">
            <v>TOMADA PARA LÓGICA, COM 1 CONECTOR RJ45, 8 FIOS, CAT-6, COMPLETA PARA CAIXA 4"x2" (NÃO INCLUSA)</v>
          </cell>
          <cell r="C3514" t="str">
            <v>UN</v>
          </cell>
          <cell r="D3514">
            <v>40.28</v>
          </cell>
        </row>
        <row r="3515">
          <cell r="A3515" t="str">
            <v>C4794</v>
          </cell>
          <cell r="B3515" t="str">
            <v>TOMADA PARA LÓGICA, COM 2 CONECTORES RJ45, 8 FIOS, CAT-5E, COMPLETA PARA CAIXA 4"x2" (NÃO INCLUSA)</v>
          </cell>
          <cell r="C3515" t="str">
            <v>UN</v>
          </cell>
          <cell r="D3515">
            <v>59.11</v>
          </cell>
        </row>
        <row r="3516">
          <cell r="A3516" t="str">
            <v>C5191</v>
          </cell>
          <cell r="B3516" t="str">
            <v xml:space="preserve">TOMADA PARA LÓGICA, COM 2 CONECTORES RJ45, 8 FIOS, CAT-6, COMPLETA PARA CAIXA 4"x2" (NÃO INCLUSA)
</v>
          </cell>
          <cell r="C3516" t="str">
            <v>UN</v>
          </cell>
          <cell r="D3516">
            <v>90.64</v>
          </cell>
        </row>
        <row r="3517">
          <cell r="A3517" t="str">
            <v>C3486</v>
          </cell>
          <cell r="B3517" t="str">
            <v>TOMADA P/ PISO FÊMEA PARA RJ-11(TELEFÔNICA)</v>
          </cell>
          <cell r="C3517" t="str">
            <v>UN</v>
          </cell>
          <cell r="D3517">
            <v>87.64</v>
          </cell>
        </row>
        <row r="3518">
          <cell r="A3518" t="str">
            <v>C4793</v>
          </cell>
          <cell r="B3518" t="str">
            <v xml:space="preserve">TOMADA SIMPLES DE PISO 2P+T 20A-250V C/ PLACA EM LATÃO CAIXA 4"X2" (NÃO INCLUI A CAIXA) </v>
          </cell>
          <cell r="C3518" t="str">
            <v>UN</v>
          </cell>
          <cell r="D3518">
            <v>63.53</v>
          </cell>
        </row>
        <row r="3519">
          <cell r="A3519" t="str">
            <v>C4932</v>
          </cell>
          <cell r="B3519" t="str">
            <v>TOMADA SIMPLES DE PISO PARA LÓGICA RJ45, 8 FIOS, CAT-6E, COMPLETA (PLACA/TAMPA EM LATÃO 4"x2", COM 1 CONECTOR, EXCETO CAIXA 4"X2")</v>
          </cell>
          <cell r="C3519" t="str">
            <v>UN</v>
          </cell>
          <cell r="D3519">
            <v>66.44</v>
          </cell>
        </row>
        <row r="3520">
          <cell r="A3520" t="str">
            <v>C2490</v>
          </cell>
          <cell r="B3520" t="str">
            <v>TOMADA TRIPOLAR, MAIS TERRA - 25A/250V</v>
          </cell>
          <cell r="C3520" t="str">
            <v>UN</v>
          </cell>
          <cell r="D3520">
            <v>78.37</v>
          </cell>
        </row>
        <row r="3521">
          <cell r="A3521" t="str">
            <v>C2491</v>
          </cell>
          <cell r="B3521" t="str">
            <v>TOMADA TRIPOLAR, MAIS TERRA - 30A/250V</v>
          </cell>
          <cell r="C3521" t="str">
            <v>UN</v>
          </cell>
          <cell r="D3521">
            <v>92.47</v>
          </cell>
        </row>
        <row r="3522">
          <cell r="A3522" t="str">
            <v>C2489</v>
          </cell>
          <cell r="B3522" t="str">
            <v>TOMADA TRIPOLAR (3P+T) - 32A/380V</v>
          </cell>
          <cell r="C3522" t="str">
            <v>UN</v>
          </cell>
          <cell r="D3522">
            <v>83.51</v>
          </cell>
        </row>
        <row r="3523">
          <cell r="A3523" t="str">
            <v>C2493</v>
          </cell>
          <cell r="B3523" t="str">
            <v>TOMADA UNIVERSAL 10A 250V</v>
          </cell>
          <cell r="C3523" t="str">
            <v>UN</v>
          </cell>
          <cell r="D3523">
            <v>19.420000000000002</v>
          </cell>
        </row>
        <row r="3524">
          <cell r="A3524" t="str">
            <v>C2492</v>
          </cell>
          <cell r="B3524" t="str">
            <v>TOMADA UNIVERSAL 10A - 250V, SISTEMA "X"</v>
          </cell>
          <cell r="C3524" t="str">
            <v>UN</v>
          </cell>
          <cell r="D3524">
            <v>31.15</v>
          </cell>
        </row>
        <row r="3525">
          <cell r="A3525" t="str">
            <v>C2494</v>
          </cell>
          <cell r="B3525" t="str">
            <v>TOMADA VOLTAMP - 30A (MACHO/FÊMEA)</v>
          </cell>
          <cell r="C3525" t="str">
            <v>UN</v>
          </cell>
          <cell r="D3525">
            <v>89.32</v>
          </cell>
        </row>
        <row r="3526">
          <cell r="A3526" t="str">
            <v>C2495</v>
          </cell>
          <cell r="B3526" t="str">
            <v>TOMADA VOLTAMP - 60A (MACHO/FÊMEA)</v>
          </cell>
          <cell r="C3526" t="str">
            <v>UN</v>
          </cell>
          <cell r="D3526">
            <v>151.75</v>
          </cell>
        </row>
        <row r="3527">
          <cell r="A3527" t="str">
            <v>LUMINÁRIAS INTERNAS / EXTERNAS / ACESSÓRIOS</v>
          </cell>
          <cell r="D3527">
            <v>33517.760000000002</v>
          </cell>
        </row>
        <row r="3528">
          <cell r="A3528" t="str">
            <v>C4371</v>
          </cell>
          <cell r="B3528" t="str">
            <v>ARANDELA BLINDADA, EM ALUMÍNIO FUNDIDO COM PINTURA ELETROSTÁTICA A PÓ, COM GRADE DE PROTEÇÃO E SUPORTE ARTICULADO, GLOBO EM VIDRO E SOQUETE E-27</v>
          </cell>
          <cell r="C3528" t="str">
            <v>UN</v>
          </cell>
          <cell r="D3528">
            <v>371.93</v>
          </cell>
        </row>
        <row r="3529">
          <cell r="A3529" t="str">
            <v>C4834</v>
          </cell>
          <cell r="B3529" t="str">
            <v xml:space="preserve">ARANDELA COM SOQUETE E-27, CORPO E GRADE FRONTAL DE PROTEÇÃO EM ALUMÍNIO, DIFUSOR EM VIDRO TRANSPARENTE COM UMA LÂMPADA ELETRÔNICA FLUORESCENTE COMPACTA DE 15W, COMPLETA
</v>
          </cell>
          <cell r="C3529" t="str">
            <v>UN</v>
          </cell>
          <cell r="D3529">
            <v>114.85</v>
          </cell>
        </row>
        <row r="3530">
          <cell r="A3530" t="str">
            <v>C4828</v>
          </cell>
          <cell r="B3530" t="str">
            <v>ARANDELA DE SOBREPOR CORPO EM ALUMINIO, SOQUETE E-27, DIFUSOR EM VIDRO TEMPERADO FOSCO, COM DUAS LÂMPADAS ELETRÔNICAS COMPACTAS DE 20W COMPLETA</v>
          </cell>
          <cell r="C3530" t="str">
            <v>M2</v>
          </cell>
          <cell r="D3530">
            <v>103.34</v>
          </cell>
        </row>
        <row r="3531">
          <cell r="A3531" t="str">
            <v>C4948</v>
          </cell>
          <cell r="B3531" t="str">
            <v>ARANDELA DE SOBREPOR  CORPO EM ALUMINIO, SOQUETE E-27, DIFUSOR EM VIDRO TEMPERADO FOSCO, COM UMA LAMPADA ELETRÔNICA COMPACTA DE 20W COMPLETA</v>
          </cell>
          <cell r="C3531" t="str">
            <v>UN</v>
          </cell>
          <cell r="D3531">
            <v>95.18</v>
          </cell>
        </row>
        <row r="3532">
          <cell r="A3532" t="str">
            <v>C4105</v>
          </cell>
          <cell r="B3532" t="str">
            <v>ARANDELA PARA FLUORESCENTE COMPACTA 18W EM ALUMÍNIO ANODIZADO E PINTADO POR PROCESSO ELETROSTÁTICO COM UM VISOR EM VIDRO FOSCO</v>
          </cell>
          <cell r="C3532" t="str">
            <v>UN</v>
          </cell>
          <cell r="D3532">
            <v>233.19</v>
          </cell>
        </row>
        <row r="3533">
          <cell r="A3533" t="str">
            <v>C4106</v>
          </cell>
          <cell r="B3533" t="str">
            <v>ARANDELA PARA FLUORESCENTE COMPACTA 18W EM ALUMÍNIO ANODIZADO E PINTADO POR PROCESSO ELETROSTÁTICO COM DOIS VISORES EM VIDRO FOSCO</v>
          </cell>
          <cell r="C3533" t="str">
            <v>UN</v>
          </cell>
          <cell r="D3533">
            <v>266.22000000000003</v>
          </cell>
        </row>
        <row r="3534">
          <cell r="A3534" t="str">
            <v>C4107</v>
          </cell>
          <cell r="B3534" t="str">
            <v>ARANDELA PARA LÂMPADA INCANDESCENTE 60W EM ALUMÍNIO ANODIZADO E PINTADO POR PROCESSO ELETROSTÁTICO COM REFLETOR EM ALUMÍNIO ANODIZADO ALTO BRILHO</v>
          </cell>
          <cell r="C3534" t="str">
            <v>UN</v>
          </cell>
          <cell r="D3534">
            <v>171.05</v>
          </cell>
        </row>
        <row r="3535">
          <cell r="A3535" t="str">
            <v>C4801</v>
          </cell>
          <cell r="B3535" t="str">
            <v>BALIZADOR, CORPO DE ALUMÍNIO INJETADO, BORRACHA DE VEDAÇÃO, DIFUSOR EM VIDRO PRENSADO, GRADE FRONTAL DE PROTEÇÃO, COM LAMP. FL. COMPLETA 15W OU 18W</v>
          </cell>
          <cell r="C3535" t="str">
            <v>UN</v>
          </cell>
          <cell r="D3535">
            <v>116.42</v>
          </cell>
        </row>
        <row r="3536">
          <cell r="A3536" t="str">
            <v>C4807</v>
          </cell>
          <cell r="B3536" t="str">
            <v>BALIZADOR DE SOBREPOR TIPO TARTARUGA, CORPO EM ALUMÍNIO E GRADE DE PROTEÇÃO, PARA UMA LÂMPADA LED, SOQUETE E27, POTÊNCIA 7W FATOR DE POTÊNCIA MÍNIMO 0,92</v>
          </cell>
          <cell r="C3536" t="str">
            <v>UN</v>
          </cell>
          <cell r="D3536">
            <v>229.77</v>
          </cell>
        </row>
        <row r="3537">
          <cell r="A3537" t="str">
            <v>C4808</v>
          </cell>
          <cell r="B3537" t="str">
            <v>BALIZADOR DE SOBREPOR/EMBUTIR, CORPO EM ALUMÍNIO E GRADE DE PROTEÇÃO, PARA UMA LÂMPADA 9LED, SOQUETE E27, POTÊNCIA 1W FATOR DE POTÊNCIA MÍNIMO 0,93</v>
          </cell>
          <cell r="C3537" t="str">
            <v>UN</v>
          </cell>
          <cell r="D3537">
            <v>376.49</v>
          </cell>
        </row>
        <row r="3538">
          <cell r="A3538" t="str">
            <v>C3906</v>
          </cell>
          <cell r="B3538" t="str">
            <v>BASE METÁLICA INCL. TUBO GALVANIZADO 2" P/ LUMINÁRIA ELEVADA SN-05</v>
          </cell>
          <cell r="C3538" t="str">
            <v>UN</v>
          </cell>
          <cell r="D3538">
            <v>419.58</v>
          </cell>
        </row>
        <row r="3539">
          <cell r="A3539" t="str">
            <v>C1029</v>
          </cell>
          <cell r="B3539" t="str">
            <v>CÉLULA FOTOELÉTRICA P/ LÂMPADA,  ATÉ 250W</v>
          </cell>
          <cell r="C3539" t="str">
            <v>UN</v>
          </cell>
          <cell r="D3539">
            <v>82.89</v>
          </cell>
        </row>
        <row r="3540">
          <cell r="A3540" t="str">
            <v>C1030</v>
          </cell>
          <cell r="B3540" t="str">
            <v>CÉLULA FOTOELÉTRICA P/ LÂMPADA, ATÉ 1000W</v>
          </cell>
          <cell r="C3540" t="str">
            <v>UN</v>
          </cell>
          <cell r="D3540">
            <v>82.89</v>
          </cell>
        </row>
        <row r="3541">
          <cell r="A3541" t="str">
            <v>C4104</v>
          </cell>
          <cell r="B3541" t="str">
            <v>CLARABÓIA ARTIFICIAL 60X200CM COM DIFUSOR APOIADO NO FORRO E LUMINÁRIA MAIS REATOR ELETRÔNICO APLICADOS NA LAJE PARA 2 FLUORESCENTES 32W COR QUENTE</v>
          </cell>
          <cell r="C3541" t="str">
            <v>UN</v>
          </cell>
          <cell r="D3541">
            <v>168.81</v>
          </cell>
        </row>
        <row r="3542">
          <cell r="A3542" t="str">
            <v>C3915</v>
          </cell>
          <cell r="B3542" t="str">
            <v>GLOBO PRISMÁTICO AZUL PARA LUMINÁRIA SN-05 (45W)</v>
          </cell>
          <cell r="C3542" t="str">
            <v>UN</v>
          </cell>
          <cell r="D3542">
            <v>327.89</v>
          </cell>
        </row>
        <row r="3543">
          <cell r="A3543" t="str">
            <v>C3917</v>
          </cell>
          <cell r="B3543" t="str">
            <v>GLOBO PRISMÁTICO CLARO / ÂMBAR P/ LUMINÁRIA SN-05 (30W)</v>
          </cell>
          <cell r="C3543" t="str">
            <v>UN</v>
          </cell>
          <cell r="D3543">
            <v>421.59</v>
          </cell>
        </row>
        <row r="3544">
          <cell r="A3544" t="str">
            <v>C3916</v>
          </cell>
          <cell r="B3544" t="str">
            <v>GLOBO PRISMÁTICO CLARO PARA LUMINÁRIA SN-05 (30W)</v>
          </cell>
          <cell r="C3544" t="str">
            <v>UN</v>
          </cell>
          <cell r="D3544">
            <v>268.58999999999997</v>
          </cell>
        </row>
        <row r="3545">
          <cell r="A3545" t="str">
            <v>C3918</v>
          </cell>
          <cell r="B3545" t="str">
            <v>LÂMPADA 30W-6.6A, BASE MÉDIUM PREFOCUS</v>
          </cell>
          <cell r="C3545" t="str">
            <v>UN</v>
          </cell>
          <cell r="D3545">
            <v>140.28</v>
          </cell>
        </row>
        <row r="3546">
          <cell r="A3546" t="str">
            <v>C3919</v>
          </cell>
          <cell r="B3546" t="str">
            <v>LÂMPADA 45W-6.6A, BASE MÉDIUM PREFOCUS</v>
          </cell>
          <cell r="C3546" t="str">
            <v>UN</v>
          </cell>
          <cell r="D3546">
            <v>140.28</v>
          </cell>
        </row>
        <row r="3547">
          <cell r="A3547" t="str">
            <v>C4103</v>
          </cell>
          <cell r="B3547" t="str">
            <v>LÂMPADA FLUORESCENTE 32W/3000K MAIS REATOR ELETRÔNICO FIXADOS SOBRE SANCA</v>
          </cell>
          <cell r="C3547" t="str">
            <v>UN</v>
          </cell>
          <cell r="D3547">
            <v>54.23</v>
          </cell>
        </row>
        <row r="3548">
          <cell r="A3548" t="str">
            <v>C1765</v>
          </cell>
          <cell r="B3548" t="str">
            <v>LÂMPADA FLUORESCENTE DE 16W OU 20W (SUBSTITUIÇÃO)</v>
          </cell>
          <cell r="C3548" t="str">
            <v>UN</v>
          </cell>
          <cell r="D3548">
            <v>16.940000000000001</v>
          </cell>
        </row>
        <row r="3549">
          <cell r="A3549" t="str">
            <v>C1766</v>
          </cell>
          <cell r="B3549" t="str">
            <v>LÂMPADA FLUORESCENTE DE 32W OU 40W (SUBSTITUIÇÃO)</v>
          </cell>
          <cell r="C3549" t="str">
            <v>UN</v>
          </cell>
          <cell r="D3549">
            <v>17.47</v>
          </cell>
        </row>
        <row r="3550">
          <cell r="A3550" t="str">
            <v>C1767</v>
          </cell>
          <cell r="B3550" t="str">
            <v>LÂMPADA FLUORESCENTE, TIPO PL, ATE 13W (SUBSTITUIÇÃO)</v>
          </cell>
          <cell r="C3550" t="str">
            <v>UN</v>
          </cell>
          <cell r="D3550">
            <v>22.58</v>
          </cell>
        </row>
        <row r="3551">
          <cell r="A3551" t="str">
            <v>C1769</v>
          </cell>
          <cell r="B3551" t="str">
            <v>LÂMPADA INCANDESCENTE  ATE 150W (SUBSTITUIÇÃO)</v>
          </cell>
          <cell r="C3551" t="str">
            <v>UN</v>
          </cell>
          <cell r="D3551">
            <v>11.95</v>
          </cell>
        </row>
        <row r="3552">
          <cell r="A3552" t="str">
            <v>C1763</v>
          </cell>
          <cell r="B3552" t="str">
            <v>LÂMPADA  MISTA DE 160  A 500W  (SUBSTITUIÇÃO)</v>
          </cell>
          <cell r="C3552" t="str">
            <v>UN</v>
          </cell>
          <cell r="D3552">
            <v>75.56</v>
          </cell>
        </row>
        <row r="3553">
          <cell r="A3553" t="str">
            <v>C1771</v>
          </cell>
          <cell r="B3553" t="str">
            <v>LÂMPADA VAPOR DE MERCÚRIO ATE 250W  (SUBSTITUIÇÃO)</v>
          </cell>
          <cell r="C3553" t="str">
            <v>UN</v>
          </cell>
          <cell r="D3553">
            <v>50.76</v>
          </cell>
        </row>
        <row r="3554">
          <cell r="A3554" t="str">
            <v>C1773</v>
          </cell>
          <cell r="B3554" t="str">
            <v>LÂMPADA VAPOR DE MERCÚRIO ATÉ 400W (SUBSTITUIÇÃO)</v>
          </cell>
          <cell r="C3554" t="str">
            <v>UN</v>
          </cell>
          <cell r="D3554">
            <v>66.33</v>
          </cell>
        </row>
        <row r="3555">
          <cell r="A3555" t="str">
            <v>C1772</v>
          </cell>
          <cell r="B3555" t="str">
            <v>LÂMPADA VAPOR DE MERCÚRIO ATE 400W (SUBSTITUIÇÃO)</v>
          </cell>
          <cell r="C3555" t="str">
            <v>UN</v>
          </cell>
          <cell r="D3555">
            <v>66.33</v>
          </cell>
        </row>
        <row r="3556">
          <cell r="A3556" t="str">
            <v>C1776</v>
          </cell>
          <cell r="B3556" t="str">
            <v>LÂMPADA VAPOR DE SÓDIO ATE 70W  (SUBSTITUIÇÃO)</v>
          </cell>
          <cell r="C3556" t="str">
            <v>UN</v>
          </cell>
          <cell r="D3556">
            <v>47.48</v>
          </cell>
        </row>
        <row r="3557">
          <cell r="A3557" t="str">
            <v>C1774</v>
          </cell>
          <cell r="B3557" t="str">
            <v>LÂMPADA VAPOR DE SÓDIO ATE 250W  (SUBSTITUIÇÃO)</v>
          </cell>
          <cell r="C3557" t="str">
            <v>UN</v>
          </cell>
          <cell r="D3557">
            <v>68.06</v>
          </cell>
        </row>
        <row r="3558">
          <cell r="A3558" t="str">
            <v>C1775</v>
          </cell>
          <cell r="B3558" t="str">
            <v>LÂMPADA VAPOR DE SÓDIO ATE 400W (SUBSTITUIÇÃO)</v>
          </cell>
          <cell r="C3558" t="str">
            <v>UN</v>
          </cell>
          <cell r="D3558">
            <v>78.02</v>
          </cell>
        </row>
        <row r="3559">
          <cell r="A3559" t="str">
            <v>C1777</v>
          </cell>
          <cell r="B3559" t="str">
            <v>LÂMPADA VAPOR METÁLICO ATE 1000W (SUBSTITUIÇÃO)</v>
          </cell>
          <cell r="C3559" t="str">
            <v>UN</v>
          </cell>
          <cell r="D3559">
            <v>282.36</v>
          </cell>
        </row>
        <row r="3560">
          <cell r="A3560" t="str">
            <v>C1778</v>
          </cell>
          <cell r="B3560" t="str">
            <v>LÂMPADA VAPOR METÁLICO ATE 2000W (SUBSTITUIÇÃO)</v>
          </cell>
          <cell r="C3560" t="str">
            <v>UN</v>
          </cell>
          <cell r="D3560">
            <v>480.11</v>
          </cell>
        </row>
        <row r="3561">
          <cell r="A3561" t="str">
            <v>C4111</v>
          </cell>
          <cell r="B3561" t="str">
            <v>LUMINÁRIA APLICADA NAS LATERAIS DAS PAREDES EXPOSITORAS EM CHAPA DE AÇO PINTADA COM REFLETOR DE ALUMÍNIO ANODIZADO ALTO BRILHO E DIFUSOR EM VIDRO TRANSPARENTE TEMPERADO COM PONTO DE LUZ DE 300W A 2M DO PISO</v>
          </cell>
          <cell r="C3561" t="str">
            <v>UN</v>
          </cell>
          <cell r="D3561">
            <v>343.86</v>
          </cell>
        </row>
        <row r="3562">
          <cell r="A3562" t="str">
            <v>C4945</v>
          </cell>
          <cell r="B3562" t="str">
            <v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v>
          </cell>
          <cell r="C3562" t="str">
            <v>UN</v>
          </cell>
          <cell r="D3562">
            <v>100.48</v>
          </cell>
        </row>
        <row r="3563">
          <cell r="A3563" t="str">
            <v>C4944</v>
          </cell>
          <cell r="B3563"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3563" t="str">
            <v>UN</v>
          </cell>
          <cell r="D3563">
            <v>112.61</v>
          </cell>
        </row>
        <row r="3564">
          <cell r="A3564" t="str">
            <v>C1650</v>
          </cell>
          <cell r="B3564" t="str">
            <v>LUMINÁRIA C/LÂMPADA INCANDESCENTE, A PROVA DE TEMPO, VAPOR, ETC.</v>
          </cell>
          <cell r="C3564" t="str">
            <v>UN</v>
          </cell>
          <cell r="D3564">
            <v>193.47</v>
          </cell>
        </row>
        <row r="3565">
          <cell r="A3565" t="str">
            <v>C1652</v>
          </cell>
          <cell r="B3565" t="str">
            <v>LUMINÁRIA COMPLETA, EMBUTIDA EM LAJE P/ PRESÍDIO</v>
          </cell>
          <cell r="C3565" t="str">
            <v>UN</v>
          </cell>
          <cell r="D3565">
            <v>226.86</v>
          </cell>
        </row>
        <row r="3566">
          <cell r="A3566" t="str">
            <v>C1653</v>
          </cell>
          <cell r="B3566" t="str">
            <v>LUMINÁRIA DE ADVERTENCIA - INTERNA/EXTERNA</v>
          </cell>
          <cell r="C3566" t="str">
            <v>UN</v>
          </cell>
          <cell r="D3566">
            <v>120.47</v>
          </cell>
        </row>
        <row r="3567">
          <cell r="A3567" t="str">
            <v>C3627</v>
          </cell>
          <cell r="B3567" t="str">
            <v>LUMINÁRIA DE ALTO RENDIMENTO, CORPO EM ALUMÍNIO FUNDIDO P/ LÂMPADAS VAPOR DE SÓDIO 400W</v>
          </cell>
          <cell r="C3567" t="str">
            <v>UN</v>
          </cell>
          <cell r="D3567">
            <v>708.52</v>
          </cell>
        </row>
        <row r="3568">
          <cell r="A3568" t="str">
            <v>C4109</v>
          </cell>
          <cell r="B3568" t="str">
            <v>LUMINÁRIA DE APLICAR EM CHAPA DE AÇO TRATADA E PINTADA EM EPÓXI BRANCO COM REFLETOR PARABÓLICO EM CHAPA DE ALUMÍNIO ANODIZADO ALTO BRILHO PARA LÂMPADA FLUORESCENTE 1X32W COR QUENTE MAIS REATOR AFP-PR</v>
          </cell>
          <cell r="C3568" t="str">
            <v>UN</v>
          </cell>
          <cell r="D3568">
            <v>192.79</v>
          </cell>
        </row>
        <row r="3569">
          <cell r="A3569" t="str">
            <v>C4100</v>
          </cell>
          <cell r="B3569" t="str">
            <v>LUMINÁRIA DE EMBUTIR CILÍNDRICA COM ANEL DE ARREMATE EM ALUMÍNIO ANODIZADO E PINTADO POR PROCESSO ELETROSTÁTICO COM REFLETOR EM ALUMÍNIO ANODIZADO ALTO BRILHO COM CONTROLE ANTIOFUSCAMENTO PARA LÂMPADA FLUORESCENTE COMPACTA DE 23W</v>
          </cell>
          <cell r="C3569" t="str">
            <v>UN</v>
          </cell>
          <cell r="D3569">
            <v>216.49</v>
          </cell>
        </row>
        <row r="3570">
          <cell r="A3570" t="str">
            <v>C4811</v>
          </cell>
          <cell r="B3570" t="str">
            <v>LUMINÁRIA DE EMBUTIR CILÍNDRICA COM CORPO EM CHAPA DE AÇO FOSFATIZADA E PINTADA ELETROSTATICAMENTE E REFLETOR REPUXADO EM ALUMÍNIO ANODIZADO, COM VIDRO JATEADO CENTRAL, PARA UMA LÂMPADA FLUORESCENTE COMPACTA 20W, COMPLETA</v>
          </cell>
          <cell r="C3570" t="str">
            <v>UN</v>
          </cell>
          <cell r="D3570">
            <v>144.53</v>
          </cell>
        </row>
        <row r="3571">
          <cell r="A3571" t="str">
            <v>C4799</v>
          </cell>
          <cell r="B3571" t="str">
            <v>LUMINÁRIA DE EMBUTIR CILÍNDRICA COM CORPO EM CHAPA DE AÇO FOSFATIZADA E PINTADA ELETROSTATICAMENTE E REFLETOR REPUXADO EM ALUMÍNIO ANODIZADO, COM VIDRO JATEADO CENTRAL PARA DUAS LÂMPADAS FLUORESCENTES COMPACTAS 20W, COMPLETA</v>
          </cell>
          <cell r="C3571" t="str">
            <v>UN</v>
          </cell>
          <cell r="D3571">
            <v>175.41</v>
          </cell>
        </row>
        <row r="3572">
          <cell r="A3572" t="str">
            <v>C4101</v>
          </cell>
          <cell r="B3572" t="str">
            <v>LUMINÁRIA DE EMBUTIR COM ANEL DE ARREMATE EM ALUMÍNIO ANODIZADO E PINTADO POR PROCESSO ELETROSTÁTICO COM REFLETOR EM ALUMÍNIO ANODIZADO ALTO BRILHO COM CONTROLE ANTIOFUSCAMENTO PARA LÂMPADA FLUORESCENTE COMPACTA DE 26W</v>
          </cell>
          <cell r="C3572" t="str">
            <v>UN</v>
          </cell>
          <cell r="D3572">
            <v>185.24</v>
          </cell>
        </row>
        <row r="3573">
          <cell r="A3573" t="str">
            <v>C4102</v>
          </cell>
          <cell r="B3573" t="str">
            <v>LUMINÁRIA DE EMBUTIR COM ANEL DE ARREMATE EM ALUMÍNIO ANODIZADO E PINTADO POR PROCESSO ELETROSTÁTICO PARA LÂMPADA DICRÓICA DE 50W</v>
          </cell>
          <cell r="C3573" t="str">
            <v>UN</v>
          </cell>
          <cell r="D3573">
            <v>166.45</v>
          </cell>
        </row>
        <row r="3574">
          <cell r="A3574" t="str">
            <v>C4943</v>
          </cell>
          <cell r="B3574" t="str">
            <v>LUMINÁRIA DE EMBUTIR COM CORPO EM CHAPA DE AÇO FOSFATIZADA E PINTADA ELETROSTATICAMENTE, COM REFLETOR E ALETAS PARABÓLICAS EM ALUMÍNIO ANODIZADO, COM 04 LÂMPADAS FLUORESCENTES TUBULARES DE 16W, MONTADA C/02 REATORES ELETRÔNICOS DUPLOS 2X16W - COMPLETA</v>
          </cell>
          <cell r="C3574" t="str">
            <v>UN</v>
          </cell>
          <cell r="D3574">
            <v>285.31</v>
          </cell>
        </row>
        <row r="3575">
          <cell r="A3575" t="str">
            <v>C4797</v>
          </cell>
          <cell r="B3575" t="str">
            <v>LUMINÁRIA DE EMBUTIR COM 2 LAMPADAS T8 DE 16W ALETAS PLANAS EM CHAPA DE AÇO PINTADA ELETROSTATICAMENTE REFLETOR EM ALUMÍNIO COMPLETA</v>
          </cell>
          <cell r="C3575" t="str">
            <v>UN</v>
          </cell>
          <cell r="D3575">
            <v>173.68</v>
          </cell>
        </row>
        <row r="3576">
          <cell r="A3576" t="str">
            <v>C4540</v>
          </cell>
          <cell r="B3576" t="str">
            <v>LUMINÁRIA DE EMBUTIR CORPO E GRADE DE PROTEÇÃO EM LIGA DE ALUMÍNIO FUNDIDO, REFLETOR EM CHAPA DE ALUMÍNIO ANODIZADO</v>
          </cell>
          <cell r="C3576" t="str">
            <v>UN</v>
          </cell>
          <cell r="D3576">
            <v>191.2</v>
          </cell>
        </row>
        <row r="3577">
          <cell r="A3577" t="str">
            <v>C4809</v>
          </cell>
          <cell r="B3577" t="str">
            <v>LUMINÁRIA DE EMBUTIR, EM LED, CORPO EM ALUMÍNIO E REFLETOR EM ALUMÍNIO ANODIZADO DE ALTO BRILHO, POTÊNCIA MINIMA 40W E MAXIMA DE 50W</v>
          </cell>
          <cell r="C3577" t="str">
            <v>UN</v>
          </cell>
          <cell r="D3577">
            <v>439.93</v>
          </cell>
        </row>
        <row r="3578">
          <cell r="A3578" t="str">
            <v>C4433</v>
          </cell>
          <cell r="B3578" t="str">
            <v>LUMINÁRIA DE EMBUTIR EM TETO, CIRCULAR, CORPO EM ALUMÍNIO ANODIZADO COM LÂMPADA HQI DE 70W</v>
          </cell>
          <cell r="C3578" t="str">
            <v>UN</v>
          </cell>
          <cell r="D3578">
            <v>200.1</v>
          </cell>
        </row>
        <row r="3579">
          <cell r="A3579" t="str">
            <v>C4795</v>
          </cell>
          <cell r="B3579"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3579" t="str">
            <v>UN</v>
          </cell>
          <cell r="D3579">
            <v>293.26</v>
          </cell>
        </row>
        <row r="3580">
          <cell r="A3580" t="str">
            <v>C4796</v>
          </cell>
          <cell r="B3580" t="str">
            <v>LUMINÁRIA DE EMBUTIR PARA QUATRO LÂMPADAS FLUORESCENTES TUBULARES T8 DE 16W, CORPO EM CHAPA DE AÇO TRATADA E PINTADA NA COR BRANCA, REFLETOR COM ACABAMENTO ESPECULAR DE ALTO BRILHO, REATOR ELETRÔNICO 2X(2X16)W, FATOR DE POTÊNCIA 0,98, COMPLETA</v>
          </cell>
          <cell r="C3580" t="str">
            <v>UN</v>
          </cell>
          <cell r="D3580">
            <v>285.82</v>
          </cell>
        </row>
        <row r="3581">
          <cell r="A3581" t="str">
            <v>C4394</v>
          </cell>
          <cell r="B3581" t="str">
            <v>LUMINÁRIA DE EMERGÊNCIA</v>
          </cell>
          <cell r="C3581" t="str">
            <v>UN</v>
          </cell>
          <cell r="D3581">
            <v>263.26</v>
          </cell>
        </row>
        <row r="3582">
          <cell r="A3582" t="str">
            <v>C4412</v>
          </cell>
          <cell r="B3582" t="str">
            <v>LUMINÁRIA DE PISO MÓVEL, CORPO EM ALUMÍNIO, REFLETOR EM ALUMÍNIO ANODIZADO COM PROTETOR DE VIDRO EM GRADE DE ALUMÍNIO</v>
          </cell>
          <cell r="C3582" t="str">
            <v>UN</v>
          </cell>
          <cell r="D3582">
            <v>224.28</v>
          </cell>
        </row>
        <row r="3583">
          <cell r="A3583" t="str">
            <v>C4798</v>
          </cell>
          <cell r="B3583" t="str">
            <v>LUMINÁRIA DE SOBREPOR  COM CORPO EM CHAPA DE AÇO TRATADA E PINTADA NA COR BRANCA, REFLETOR C/ ACABAMENTO ESPECULAR DE ALTO BRILHO, P/ DUAS LÃMPADAS FLUORESCENTES TUBULARES T8 DE 16W, REATOR ELETRÔNICO P/2X16W, FP DO CJ. 33W E FATOR DE POTÊNCIA 0,98, COMPLETA</v>
          </cell>
          <cell r="C3583" t="str">
            <v>UN</v>
          </cell>
          <cell r="D3583">
            <v>150.21</v>
          </cell>
        </row>
        <row r="3584">
          <cell r="A3584" t="str">
            <v>C4802</v>
          </cell>
          <cell r="B3584" t="str">
            <v>LUMINÁRIA DE SOBREPOR/EMBUTIR RETANGULAR EM PA(POLYAMIDE) COM REFLETOR EM PMMA OPTICO PARA 2 LED'S TUBULARES T5 DE 20W, TONALIDADE 5000K, COR BRANCA, GRAU DE PROTEÇÃO IP20 E 1 LED DRIVER - COMPLETA</v>
          </cell>
          <cell r="C3584" t="str">
            <v>UN</v>
          </cell>
          <cell r="D3584">
            <v>506.93</v>
          </cell>
        </row>
        <row r="3585">
          <cell r="A3585" t="str">
            <v>C4800</v>
          </cell>
          <cell r="B3585" t="str">
            <v>LUMINÁRIA DE SOBREPOR CILÍNDRICA COM CORPO EM CHAPA DE AÇO FOSFATIZADA E PINTADA ELETROSTATICAMENTE E REFLETOR REPUXADO EM ALUMÍNIO ANODIZADO, COM VIDRO JATEADO CENTRAL PARA DUAS LÂMPADAS FLUORESCENTES COMPACTAS 20W, COMPLETA</v>
          </cell>
          <cell r="C3585" t="str">
            <v>UN</v>
          </cell>
          <cell r="D3585">
            <v>139.99</v>
          </cell>
        </row>
        <row r="3586">
          <cell r="A3586" t="str">
            <v>C5192</v>
          </cell>
          <cell r="B3586" t="str">
            <v>LUMINÁRIA DE SOBREPOR COM CORPO EM CHAPA DE AÇO TRATADA E PINTADA COR BRANCO, SEM ALETAS, REFLETOR C/ ACABAMENTO ESPECULAR DE ALTO BRILHO, P/ DUAS LÂMPADAS FLUORESCENTES TUBULARES T8 DE 32W, REATOR ELETRÔNICO P/2X32W, FP DO CJ. 33W E FATOR DE POTÊNCIA 0,98</v>
          </cell>
          <cell r="C3586" t="str">
            <v>UN</v>
          </cell>
          <cell r="D3586">
            <v>172.05</v>
          </cell>
        </row>
        <row r="3587">
          <cell r="A3587" t="str">
            <v>C4946</v>
          </cell>
          <cell r="B3587"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3587" t="str">
            <v>UN</v>
          </cell>
          <cell r="D3587">
            <v>196.84</v>
          </cell>
        </row>
        <row r="3588">
          <cell r="A3588" t="str">
            <v>C4803</v>
          </cell>
          <cell r="B3588" t="str">
            <v>LUMINÁRIA DE EMBUTIR/SOBREPOR RETANGULAR CORPO EM CHAPA DE AÇO, PINTURA EPÓXI BRANCA COM REFLETOR EM ALUMÍNIO ESPELHO, PARA 4 LED'S TUBULARES T5 DE 10W, TONALIDADE 5000K, COR BRANCA, GRAU DE PROTEÇÃO IP20 E 1 LED DRIVER - COMPLETA</v>
          </cell>
          <cell r="C3588" t="str">
            <v>UN</v>
          </cell>
          <cell r="D3588">
            <v>506.93</v>
          </cell>
        </row>
        <row r="3589">
          <cell r="A3589" t="str">
            <v>C4804</v>
          </cell>
          <cell r="B3589" t="str">
            <v>LUMINÁRIA DE EMBUTIR/SOBREPOR RETANGULAR CORPO EM CHAPA DE AÇO, PINTURA EPÓXI BRANCA COM REFLETOR EM ALUMÍNIO ESPELHO, PARA 2 LED'S TUBULAR T5 DE 10W, TONALIDADE 5000K, COR BRANCA, GRAU DE PROTEÇÃO IP20 E 1 LED DRIVER - COMPLETA</v>
          </cell>
          <cell r="C3589" t="str">
            <v>UN</v>
          </cell>
          <cell r="D3589">
            <v>506.93</v>
          </cell>
        </row>
        <row r="3590">
          <cell r="A3590" t="str">
            <v>C3628</v>
          </cell>
          <cell r="B3590" t="str">
            <v>LUMINÁRIA DECORATIVA, CORPO EM ALUMÍNIO FUNDIDO P/ LÂMPADAS VAPOR DE SÓDIO 250W</v>
          </cell>
          <cell r="C3590" t="str">
            <v>UN</v>
          </cell>
          <cell r="D3590">
            <v>550.04999999999995</v>
          </cell>
        </row>
        <row r="3591">
          <cell r="A3591" t="str">
            <v>C3924</v>
          </cell>
          <cell r="B3591" t="str">
            <v>LUMINÁRIA ELEVADA MÉDIA INTENSIDADE SN-05</v>
          </cell>
          <cell r="C3591" t="str">
            <v>UN</v>
          </cell>
          <cell r="D3591">
            <v>441.61</v>
          </cell>
        </row>
        <row r="3592">
          <cell r="A3592" t="str">
            <v>C1659</v>
          </cell>
          <cell r="B3592" t="str">
            <v>LUMINÁRIA FECHADA, BRAÇO, LENTE DE VIDRO E LÂMPADA DE VAPOR DE MERCÚRIO 250W</v>
          </cell>
          <cell r="C3592" t="str">
            <v>UN</v>
          </cell>
          <cell r="D3592">
            <v>457.59</v>
          </cell>
        </row>
        <row r="3593">
          <cell r="A3593" t="str">
            <v>C1658</v>
          </cell>
          <cell r="B3593" t="str">
            <v>LUMINÁRIA FECHADA, BRAÇO LENTE VIDRO C/ LÂMPADA DE VAPOR DE MERCÚRIO 400W</v>
          </cell>
          <cell r="C3593" t="str">
            <v>UN</v>
          </cell>
          <cell r="D3593">
            <v>489.55</v>
          </cell>
        </row>
        <row r="3594">
          <cell r="A3594" t="str">
            <v>C1660</v>
          </cell>
          <cell r="B3594" t="str">
            <v>LUMINÁRIA FECHADA, BRAÇO, LENTE VIDRO E LÂMPADA DE VAPOR DE SÓDIO 360W</v>
          </cell>
          <cell r="C3594" t="str">
            <v>UN</v>
          </cell>
          <cell r="D3594">
            <v>576.47</v>
          </cell>
        </row>
        <row r="3595">
          <cell r="A3595" t="str">
            <v>C1662</v>
          </cell>
          <cell r="B3595" t="str">
            <v>LUMINÁRIA FLUORESCENTE COMPLETA (1 X 16)W</v>
          </cell>
          <cell r="C3595" t="str">
            <v>UN</v>
          </cell>
          <cell r="D3595">
            <v>104.09</v>
          </cell>
        </row>
        <row r="3596">
          <cell r="A3596" t="str">
            <v>C1637</v>
          </cell>
          <cell r="B3596" t="str">
            <v>LUMINÁRIA FLUORESCENTE COMPLETA (1 X 32)W</v>
          </cell>
          <cell r="C3596" t="str">
            <v>UN</v>
          </cell>
          <cell r="D3596">
            <v>105.33</v>
          </cell>
        </row>
        <row r="3597">
          <cell r="A3597" t="str">
            <v>C1661</v>
          </cell>
          <cell r="B3597" t="str">
            <v>LUMINÁRIA FLUORESCENTE COMPLETA ( 2 X 16 )W</v>
          </cell>
          <cell r="C3597" t="str">
            <v>UN</v>
          </cell>
          <cell r="D3597">
            <v>117.46</v>
          </cell>
        </row>
        <row r="3598">
          <cell r="A3598" t="str">
            <v>C1638</v>
          </cell>
          <cell r="B3598" t="str">
            <v>LUMINÁRIA FLUORESCENTE COMPLETA (2 X 32)W</v>
          </cell>
          <cell r="C3598" t="str">
            <v>UN</v>
          </cell>
          <cell r="D3598">
            <v>134.01</v>
          </cell>
        </row>
        <row r="3599">
          <cell r="A3599" t="str">
            <v>C1639</v>
          </cell>
          <cell r="B3599" t="str">
            <v>LUMINÁRIA FLUORESCENTE COMPLETA (4 X 16)W</v>
          </cell>
          <cell r="C3599" t="str">
            <v>UN</v>
          </cell>
          <cell r="D3599">
            <v>194.76</v>
          </cell>
        </row>
        <row r="3600">
          <cell r="A3600" t="str">
            <v>C1636</v>
          </cell>
          <cell r="B3600" t="str">
            <v>LUMINÁRIA FLUORESCENTE COMPLETA ( 4 X 32 )W</v>
          </cell>
          <cell r="C3600" t="str">
            <v>UN</v>
          </cell>
          <cell r="D3600">
            <v>240.82</v>
          </cell>
        </row>
        <row r="3601">
          <cell r="A3601" t="str">
            <v>C1640</v>
          </cell>
          <cell r="B3601" t="str">
            <v>LUMINÁRIA FLUORESCENTE COMPLETA C/1 LÂMPADA DE 20W</v>
          </cell>
          <cell r="C3601" t="str">
            <v>UN</v>
          </cell>
          <cell r="D3601">
            <v>88.74</v>
          </cell>
        </row>
        <row r="3602">
          <cell r="A3602" t="str">
            <v>C1663</v>
          </cell>
          <cell r="B3602" t="str">
            <v>LUMINÁRIA FLUORESCENTE COMPLETA C/ 1 LÂMPADA 40W</v>
          </cell>
          <cell r="C3602" t="str">
            <v>UN</v>
          </cell>
          <cell r="D3602">
            <v>89.98</v>
          </cell>
        </row>
        <row r="3603">
          <cell r="A3603" t="str">
            <v>C1665</v>
          </cell>
          <cell r="B3603" t="str">
            <v>LUMINÁRIA FLUORESCENTE COMPLETA C/2 LÂMPADAS DE 20W</v>
          </cell>
          <cell r="C3603" t="str">
            <v>UN</v>
          </cell>
          <cell r="D3603">
            <v>117.46</v>
          </cell>
        </row>
        <row r="3604">
          <cell r="A3604" t="str">
            <v>C1666</v>
          </cell>
          <cell r="B3604" t="str">
            <v>LUMINÁRIA FLUORESCENTE COMPLETA C/2 LÂMPADAS DE 40W</v>
          </cell>
          <cell r="C3604" t="str">
            <v>UN</v>
          </cell>
          <cell r="D3604">
            <v>134.01</v>
          </cell>
        </row>
        <row r="3605">
          <cell r="A3605" t="str">
            <v>C1667</v>
          </cell>
          <cell r="B3605" t="str">
            <v>LUMINÁRIA FLUORESCENTE COMPLETA C/2 LÂMPADAS DE 65W</v>
          </cell>
          <cell r="C3605" t="str">
            <v>UN</v>
          </cell>
          <cell r="D3605">
            <v>153</v>
          </cell>
        </row>
        <row r="3606">
          <cell r="A3606" t="str">
            <v>C1664</v>
          </cell>
          <cell r="B3606" t="str">
            <v>LUMINÁRIA FLUORESCENTE COMPLETA C/ 3 LÂMPADAS 40W</v>
          </cell>
          <cell r="C3606" t="str">
            <v>UN</v>
          </cell>
          <cell r="D3606">
            <v>162.59</v>
          </cell>
        </row>
        <row r="3607">
          <cell r="A3607" t="str">
            <v>C1641</v>
          </cell>
          <cell r="B3607" t="str">
            <v>LUMINÁRIA FLUORESCENTE COMPLETA C/4 LÂMPADAS DE 20W</v>
          </cell>
          <cell r="C3607" t="str">
            <v>UN</v>
          </cell>
          <cell r="D3607">
            <v>194.76</v>
          </cell>
        </row>
        <row r="3608">
          <cell r="A3608" t="str">
            <v>C1642</v>
          </cell>
          <cell r="B3608" t="str">
            <v>LUMINÁRIA FLUORESCENTE COMPLETA C/4 LÂMPADAS DE 40W</v>
          </cell>
          <cell r="C3608" t="str">
            <v>UN</v>
          </cell>
          <cell r="D3608">
            <v>240.82</v>
          </cell>
        </row>
        <row r="3609">
          <cell r="A3609" t="str">
            <v>C4947</v>
          </cell>
          <cell r="B3609"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3609" t="str">
            <v>UN</v>
          </cell>
          <cell r="D3609">
            <v>264.83</v>
          </cell>
        </row>
        <row r="3610">
          <cell r="A3610" t="str">
            <v>C1668</v>
          </cell>
          <cell r="B3610" t="str">
            <v>LUMINÁRIA P/MUROS FECHADA  C/ LÂMPADA</v>
          </cell>
          <cell r="C3610" t="str">
            <v>UN</v>
          </cell>
          <cell r="D3610">
            <v>113.24</v>
          </cell>
        </row>
        <row r="3611">
          <cell r="A3611" t="str">
            <v>C1669</v>
          </cell>
          <cell r="B3611" t="str">
            <v>LUMINÁRIA PAREDE,TIPO ARANDELA C/ LÂMPADA INCANDESCENTE</v>
          </cell>
          <cell r="C3611" t="str">
            <v>UN</v>
          </cell>
          <cell r="D3611">
            <v>79.81</v>
          </cell>
        </row>
        <row r="3612">
          <cell r="A3612" t="str">
            <v>C4806</v>
          </cell>
          <cell r="B3612" t="str">
            <v>LUMINÁRIA PENDENTE EM LED, CORPO EM ALUMÍNIO, POTÊNCIA MÍNIMA 200W E MÁXIMA 210W</v>
          </cell>
          <cell r="C3612" t="str">
            <v>UN</v>
          </cell>
          <cell r="D3612">
            <v>785.9</v>
          </cell>
        </row>
        <row r="3613">
          <cell r="A3613" t="str">
            <v>C4805</v>
          </cell>
          <cell r="B3613" t="str">
            <v>LUMINÁRIA PENDENTE EM LED, FACHO DE LUZ FECHADO (&lt;60°), CORPO EM ALUMÍNIO E REFLETOR EM ALUMÍNIO ANODIZADO DE ALTO BRILHO, POTENCIA MÍNIMA 90W E MÁXIMA 100W - COMPLETA</v>
          </cell>
          <cell r="C3613" t="str">
            <v>UN</v>
          </cell>
          <cell r="D3613">
            <v>525.9</v>
          </cell>
        </row>
        <row r="3614">
          <cell r="A3614" t="str">
            <v>C4956</v>
          </cell>
          <cell r="B3614" t="str">
            <v>LUMINÁRIA PENDENTE PARA FACHO ABERTO, COM PORTA-LÂMPADA EM CERÂMICA, DIFUSOR EM VIDRO TEMPERADO, COM UMA LÂMPADA MULTIVAPOR METÁLICO 150W, COM REATOR E IGNITOR, COMPLETA</v>
          </cell>
          <cell r="C3614" t="str">
            <v>UN</v>
          </cell>
          <cell r="D3614">
            <v>221.76</v>
          </cell>
        </row>
        <row r="3615">
          <cell r="A3615" t="str">
            <v>C4108</v>
          </cell>
          <cell r="B3615" t="str">
            <v>LUMINÁRIA QUADRADA EMBUTIDA NA PAREDE PARA LÂMPADA FLUORESCENTE COMPACTA 2X26W EM ALUMÍNIO FUNDIDO E PINTADO POR PROCESSO ELETROSTÁTICO COM REFLETOR EM ALUMÍNIO ANODIZADO ALTO BRILHO E DIFUSOR EM VIDRO TRANPARENTE PRISMÁTICO</v>
          </cell>
          <cell r="C3615" t="str">
            <v>UN</v>
          </cell>
          <cell r="D3615">
            <v>462.44</v>
          </cell>
        </row>
        <row r="3616">
          <cell r="A3616" t="str">
            <v>C1671</v>
          </cell>
          <cell r="B3616" t="str">
            <v>LUMINÁRIA REFLETORA COM LÂMPADA HALÓGENA DICROICA 50W</v>
          </cell>
          <cell r="C3616" t="str">
            <v>UN</v>
          </cell>
          <cell r="D3616">
            <v>64</v>
          </cell>
        </row>
        <row r="3617">
          <cell r="A3617" t="str">
            <v>C1670</v>
          </cell>
          <cell r="B3617" t="str">
            <v>LUMINÁRIA REFLETORA COM LÂMPADA HALÓGENA DICROICA 75W</v>
          </cell>
          <cell r="C3617" t="str">
            <v>UN</v>
          </cell>
          <cell r="D3617">
            <v>90.68</v>
          </cell>
        </row>
        <row r="3618">
          <cell r="A3618" t="str">
            <v>C1672</v>
          </cell>
          <cell r="B3618" t="str">
            <v>LUMINÁRIA REFLETORA INTERNA SIMPLES C/OU S/VIDRO</v>
          </cell>
          <cell r="C3618" t="str">
            <v>UN</v>
          </cell>
          <cell r="D3618">
            <v>158.94</v>
          </cell>
        </row>
        <row r="3619">
          <cell r="A3619" t="str">
            <v>C1643</v>
          </cell>
          <cell r="B3619" t="str">
            <v>LUMINÁRIA REFLETORA.INTERNA.SIMPLES C/LÂMPADA MERCÚRIO</v>
          </cell>
          <cell r="C3619" t="str">
            <v>UN</v>
          </cell>
          <cell r="D3619">
            <v>168.53</v>
          </cell>
        </row>
        <row r="3620">
          <cell r="A3620" t="str">
            <v>C4957</v>
          </cell>
          <cell r="B3620" t="str">
            <v xml:space="preserve">LUMINÁRIA TIPO BALIZADOR DE EMBUTIR COM SOQUETE E-27 PARA LÂMPADA FLUORESCENTE ELETRÔNICA COMPACTA DE 9W 
</v>
          </cell>
          <cell r="C3620" t="str">
            <v>UN</v>
          </cell>
          <cell r="D3620">
            <v>75.2</v>
          </cell>
        </row>
        <row r="3621">
          <cell r="A3621" t="str">
            <v>C1673</v>
          </cell>
          <cell r="B3621" t="str">
            <v>LUMINÁRIA TIPO GLOBO PLÁSTICO C/ LÂMPADA INCANDESCENTE</v>
          </cell>
          <cell r="C3621" t="str">
            <v>UN</v>
          </cell>
          <cell r="D3621">
            <v>77.27</v>
          </cell>
        </row>
        <row r="3622">
          <cell r="A3622" t="str">
            <v>C1674</v>
          </cell>
          <cell r="B3622" t="str">
            <v>LUMINÁRIA TIPO GLOBO VIDRO C/ LAMPADA INCANDESCENTE</v>
          </cell>
          <cell r="C3622" t="str">
            <v>UN</v>
          </cell>
          <cell r="D3622">
            <v>111.7</v>
          </cell>
        </row>
        <row r="3623">
          <cell r="A3623" t="str">
            <v>C1675</v>
          </cell>
          <cell r="B3623" t="str">
            <v>LUMINÁRIA TIPO GLOBO VIDRO C/ LÂMPADA MISTA, ATÉ 160W</v>
          </cell>
          <cell r="C3623" t="str">
            <v>UN</v>
          </cell>
          <cell r="D3623">
            <v>134.66999999999999</v>
          </cell>
        </row>
        <row r="3624">
          <cell r="A3624" t="str">
            <v>C1676</v>
          </cell>
          <cell r="B3624" t="str">
            <v>LUMINÁRIA TIPO GLOBO VIDRO C/ LÂMPADA MISTA, ATÉ 500W</v>
          </cell>
          <cell r="C3624" t="str">
            <v>UN</v>
          </cell>
          <cell r="D3624">
            <v>175.31</v>
          </cell>
        </row>
        <row r="3625">
          <cell r="A3625" t="str">
            <v>C1677</v>
          </cell>
          <cell r="B3625" t="str">
            <v>LUMINÁRIA TIPO SPOT DIRECIONAL C/ BRAÇO E C/ LÂMPADA INCANDESCENTE</v>
          </cell>
          <cell r="C3625" t="str">
            <v>UN</v>
          </cell>
          <cell r="D3625">
            <v>94.57</v>
          </cell>
        </row>
        <row r="3626">
          <cell r="A3626" t="str">
            <v>C1678</v>
          </cell>
          <cell r="B3626" t="str">
            <v>LUMINÁRIA TIPO SPOT SIMPLES C/ LÂMPADA INCANDESCENTE</v>
          </cell>
          <cell r="C3626" t="str">
            <v>UN</v>
          </cell>
          <cell r="D3626">
            <v>57.87</v>
          </cell>
        </row>
        <row r="3627">
          <cell r="A3627" t="str">
            <v>C1875</v>
          </cell>
          <cell r="B3627" t="str">
            <v>PENDENTE OU PLAFONIER C/GLOBO LEITOSO C/ 1 LÂMPADA DE 60W</v>
          </cell>
          <cell r="C3627" t="str">
            <v>UN</v>
          </cell>
          <cell r="D3627">
            <v>57.73</v>
          </cell>
        </row>
        <row r="3628">
          <cell r="A3628" t="str">
            <v>C3921</v>
          </cell>
          <cell r="B3628" t="str">
            <v>PLACA SUPORTE P/ LUMINÁRIA SN-05</v>
          </cell>
          <cell r="C3628" t="str">
            <v>UN</v>
          </cell>
          <cell r="D3628">
            <v>364.32</v>
          </cell>
        </row>
        <row r="3629">
          <cell r="A3629" t="str">
            <v>C2009</v>
          </cell>
          <cell r="B3629" t="str">
            <v>POSTE DE FERRO P/ JARDIM H=2.80M, C/GLOBO E LÂMPADA VAPOR DE SÓDIO 70W</v>
          </cell>
          <cell r="C3629" t="str">
            <v>UN</v>
          </cell>
          <cell r="D3629">
            <v>485.21</v>
          </cell>
        </row>
        <row r="3630">
          <cell r="A3630" t="str">
            <v>C2010</v>
          </cell>
          <cell r="B3630" t="str">
            <v>POSTE DE FERRO P/JARDIM H=2.80M, C/GLOBO DE VIDRO, S/ LÂMPADA</v>
          </cell>
          <cell r="C3630" t="str">
            <v>UN</v>
          </cell>
          <cell r="D3630">
            <v>365.11</v>
          </cell>
        </row>
        <row r="3631">
          <cell r="A3631" t="str">
            <v>C3625</v>
          </cell>
          <cell r="B3631" t="str">
            <v>POSTE METÁLICO CÔNICO RETO FLANGEADO H=10.0m P/02 LUMINÁRIAS DECORATIVAS</v>
          </cell>
          <cell r="C3631" t="str">
            <v>UN</v>
          </cell>
          <cell r="D3631">
            <v>1595.7</v>
          </cell>
        </row>
        <row r="3632">
          <cell r="A3632" t="str">
            <v>C3626</v>
          </cell>
          <cell r="B3632" t="str">
            <v>POSTE METÁLICO DECORATIVO CÔNICO RETO FLANGEADO H=4.0m P/01 OU 02 LUMINÁRIAS DECORATIVAS</v>
          </cell>
          <cell r="C3632" t="str">
            <v>UN</v>
          </cell>
          <cell r="D3632">
            <v>1369.34</v>
          </cell>
        </row>
        <row r="3633">
          <cell r="A3633" t="str">
            <v>C2050</v>
          </cell>
          <cell r="B3633" t="str">
            <v xml:space="preserve">PROJETOR C/ LÂMPADA VAPOR DE  MERCÚRIO DE 250W, COMPLETA (SEM FOTOCÉLULA)
</v>
          </cell>
          <cell r="C3633" t="str">
            <v>UN</v>
          </cell>
          <cell r="D3633">
            <v>341.02</v>
          </cell>
        </row>
        <row r="3634">
          <cell r="A3634" t="str">
            <v>C2049</v>
          </cell>
          <cell r="B3634" t="str">
            <v>PROJETOR C/ LÂMPADA HALÓGENA DUPLO ENVELOPE DE 500W</v>
          </cell>
          <cell r="C3634" t="str">
            <v>UN</v>
          </cell>
          <cell r="D3634">
            <v>249.92</v>
          </cell>
        </row>
        <row r="3635">
          <cell r="A3635" t="str">
            <v>C2048</v>
          </cell>
          <cell r="B3635" t="str">
            <v>PROJETOR C/ LÂMPADA DE VAPOR DE MERCÚRIO DE 250W, C/FOTOCÉLULA</v>
          </cell>
          <cell r="C3635" t="str">
            <v>UN</v>
          </cell>
          <cell r="D3635">
            <v>385.55</v>
          </cell>
        </row>
        <row r="3636">
          <cell r="A3636" t="str">
            <v>C2051</v>
          </cell>
          <cell r="B3636" t="str">
            <v>PROJETOR C/ LÂMPADA VAPOR METÁLICO 1000W  C/FOTOCÉLULA</v>
          </cell>
          <cell r="C3636" t="str">
            <v>UN</v>
          </cell>
          <cell r="D3636">
            <v>914.63</v>
          </cell>
        </row>
        <row r="3637">
          <cell r="A3637" t="str">
            <v>C2054</v>
          </cell>
          <cell r="B3637" t="str">
            <v>PROJETOR C/ LÂMPADA DE VAPOR DE MERCÚRIO 250W, C/FOTOCÉLULA</v>
          </cell>
          <cell r="C3637" t="str">
            <v>UN</v>
          </cell>
          <cell r="D3637">
            <v>385.55</v>
          </cell>
        </row>
        <row r="3638">
          <cell r="A3638" t="str">
            <v>C2047</v>
          </cell>
          <cell r="B3638" t="str">
            <v>PROJETOR EM ALUMÍNIO, C/ LÂMPADA FLUORESCENTE ATÉ PL-13W</v>
          </cell>
          <cell r="C3638" t="str">
            <v>UN</v>
          </cell>
          <cell r="D3638">
            <v>155.91</v>
          </cell>
        </row>
        <row r="3639">
          <cell r="A3639" t="str">
            <v>C2044</v>
          </cell>
          <cell r="B3639" t="str">
            <v>PROJETOR EM ALUMÍNIO, C/ LÂMPADA FLUORESCENTE ATÉ PL-18W</v>
          </cell>
          <cell r="C3639" t="str">
            <v>UN</v>
          </cell>
          <cell r="D3639">
            <v>156.28</v>
          </cell>
        </row>
        <row r="3640">
          <cell r="A3640" t="str">
            <v>C4915</v>
          </cell>
          <cell r="B3640" t="str">
            <v>PROJETOR EM ALUMÍNIO, C/ LÂMPADA DE VAPOR METÁLICO DE 250W, S/FOTOCÉLULA</v>
          </cell>
          <cell r="C3640" t="str">
            <v>UN</v>
          </cell>
          <cell r="D3640">
            <v>368.17</v>
          </cell>
        </row>
        <row r="3641">
          <cell r="A3641" t="str">
            <v>C2045</v>
          </cell>
          <cell r="B3641" t="str">
            <v>PROJETOR EM ALUMÍNIO, C/ LÂMPADA DE VAPOR METÁLICO E FOTOCÉLULA ATÉ 400W</v>
          </cell>
          <cell r="C3641" t="str">
            <v>UN</v>
          </cell>
          <cell r="D3641">
            <v>446.04</v>
          </cell>
        </row>
        <row r="3642">
          <cell r="A3642" t="str">
            <v>C2046</v>
          </cell>
          <cell r="B3642" t="str">
            <v>PROJETOR EM ALUMÍNIO, C/ LÂMPADA DE VAPOR METÁLICO E FOTOCÉLULA ATÉ 1000W</v>
          </cell>
          <cell r="C3642" t="str">
            <v>UN</v>
          </cell>
          <cell r="D3642">
            <v>981.56</v>
          </cell>
        </row>
        <row r="3643">
          <cell r="A3643" t="str">
            <v>C4115</v>
          </cell>
          <cell r="B3643" t="str">
            <v>PROJETOR EM ALUMÍNIO POLIDO COM REFLETOR EM ALUMÍNIO ANODIZADO E DIFUSOR EM VIDRO PLANO TEMPERADO TRANSPARENTE DIÂMETRO = 40CM PARA LÂMPADA VAPOR METÁLICO 400W C/ REATOR E IGNITOR</v>
          </cell>
          <cell r="C3643" t="str">
            <v>UN</v>
          </cell>
          <cell r="D3643">
            <v>727.4</v>
          </cell>
        </row>
        <row r="3644">
          <cell r="A3644" t="str">
            <v>C4112</v>
          </cell>
          <cell r="B3644" t="str">
            <v>PROJETOR EMBUTIDO NO FORRO EM CHAPA DE AÇO PINTADA COM REFLETOR DE ALUMÍNIO ANODIZADO ALTO BRILHO E DIFUSOR EM VIDRO TRANSPARENTE TEMPERADO PARA LÂMPADA DE VAPOR METÁLICO 400W C/ REATOR E IGNITOR</v>
          </cell>
          <cell r="C3644" t="str">
            <v>UN</v>
          </cell>
          <cell r="D3644">
            <v>551.92999999999995</v>
          </cell>
        </row>
        <row r="3645">
          <cell r="A3645" t="str">
            <v>C4810</v>
          </cell>
          <cell r="B3645" t="str">
            <v>PROJETOR, EM LED (TEMPERATURA DE COR 4000K), CORPO EM ALUMÍNIO, LENTE EM ACRÍLICO E VEDAÇÃO EM SILICONE, GRAU DE PROTEÇÃO IP65, POTÊNCIA MÍNIMA 60W E MÁXIMA 70W, FLUXO LUMINOSO MÍNIMO 5.000LM, FATOR DE POTÊNCIA MÍNIMO 0,92</v>
          </cell>
          <cell r="C3645" t="str">
            <v>UN</v>
          </cell>
          <cell r="D3645">
            <v>593.08000000000004</v>
          </cell>
        </row>
        <row r="3646">
          <cell r="A3646" t="str">
            <v>C2053</v>
          </cell>
          <cell r="B3646" t="str">
            <v>PROJETOR EXTERNO C/ LÂMPADA DE VAPOR DE MERCÚRIO DE 400W, S/ FOTOCÉLULA</v>
          </cell>
          <cell r="C3646" t="str">
            <v>UN</v>
          </cell>
          <cell r="D3646">
            <v>372.98</v>
          </cell>
        </row>
        <row r="3647">
          <cell r="A3647" t="str">
            <v>C2105</v>
          </cell>
          <cell r="B3647" t="str">
            <v>REATOR AFP-220V, SIMPLES P/ LÂMPADA FLUORESCENTE (SUBSTITUIÇÃO)</v>
          </cell>
          <cell r="C3647" t="str">
            <v>UN</v>
          </cell>
          <cell r="D3647">
            <v>41.05</v>
          </cell>
        </row>
        <row r="3648">
          <cell r="A3648" t="str">
            <v>C2104</v>
          </cell>
          <cell r="B3648" t="str">
            <v>REATOR AFP-220V, DUPLO P/ LÂMPADA FLUORESCENTE (SUBSTITUIÇÃO)</v>
          </cell>
          <cell r="C3648" t="str">
            <v>UN</v>
          </cell>
          <cell r="D3648">
            <v>51.65</v>
          </cell>
        </row>
        <row r="3649">
          <cell r="A3649" t="str">
            <v>C2106</v>
          </cell>
          <cell r="B3649" t="str">
            <v>REATOR DE PARTIDA P/ LÂMPADA VAPOR DE MERCÚRIO ATÉ 1000W</v>
          </cell>
          <cell r="C3649" t="str">
            <v>UN</v>
          </cell>
          <cell r="D3649">
            <v>277.58999999999997</v>
          </cell>
        </row>
        <row r="3650">
          <cell r="A3650" t="str">
            <v>C4110</v>
          </cell>
          <cell r="B3650" t="str">
            <v>SISTEMA DE ILUMINAÇÃO COM LED BRANCO PARA FIXAÇÃO LATERAL EM LINHA COM DISPERSÃO A 90 GRAUS E SUPORTE DE ALUMÍNIO, ALIMENTAÇÃO POR DRIVER REMOTO EM CORRENTE CONTÍNUA</v>
          </cell>
          <cell r="C3650" t="str">
            <v>M</v>
          </cell>
          <cell r="D3650">
            <v>843.12</v>
          </cell>
        </row>
        <row r="3651">
          <cell r="A3651" t="str">
            <v>C4113</v>
          </cell>
          <cell r="B3651" t="str">
            <v>SPOT ORIENTÁVEL PARA PLUG DE GUITARRA. PARA LÂMPADAS DICRÓICAS DIVERSAS</v>
          </cell>
          <cell r="C3651" t="str">
            <v>UN</v>
          </cell>
          <cell r="D3651">
            <v>201.45</v>
          </cell>
        </row>
        <row r="3652">
          <cell r="A3652" t="str">
            <v>C4116</v>
          </cell>
          <cell r="B3652" t="str">
            <v>TRANSFORMADOR PARA LEDS</v>
          </cell>
          <cell r="C3652" t="str">
            <v>UN</v>
          </cell>
          <cell r="D3652">
            <v>86.57</v>
          </cell>
        </row>
        <row r="3653">
          <cell r="A3653" t="str">
            <v>LUMINÁRIAS EXTERNAS EM POSTES DE CONCRETO</v>
          </cell>
          <cell r="D3653">
            <v>58129.29</v>
          </cell>
        </row>
        <row r="3654">
          <cell r="A3654" t="str">
            <v>C4791</v>
          </cell>
          <cell r="B3654" t="str">
            <v>LUMINÁRIA 1 PÉTALA EM POSTE DE CONCRETO CIRCULAR H=12M, ALTURA LIVRE 10,20M, LÂMPADA VAPOR METÁLICO DE 150W, INCLUSIVE O POSTE</v>
          </cell>
          <cell r="C3654" t="str">
            <v>UN</v>
          </cell>
          <cell r="D3654">
            <v>3296.05</v>
          </cell>
        </row>
        <row r="3655">
          <cell r="A3655" t="str">
            <v>C4980</v>
          </cell>
          <cell r="B3655" t="str">
            <v>LUMINÁRIA 1 PÉTALA EM POSTE DE CONCRETO CIRCULAR H=12M, ALTURA LIVRE 10,20M, LÂMPADA VAPOR METÁLICO DE 400W, INCLUSIVE O POSTE</v>
          </cell>
          <cell r="C3655" t="str">
            <v>UN</v>
          </cell>
          <cell r="D3655">
            <v>3389.25</v>
          </cell>
        </row>
        <row r="3656">
          <cell r="A3656" t="str">
            <v>C4981</v>
          </cell>
          <cell r="B3656" t="str">
            <v>LUMINÁRIA 2 PÉTALAS EM POSTE DE CONCRETO CIRCULAR H=12M, ALTURA LIVRE 10,20M, LÂMPADA VAPOR METÁLICO DE 400W, INCLUSIVE O POSTE</v>
          </cell>
          <cell r="C3656" t="str">
            <v>UN</v>
          </cell>
          <cell r="D3656">
            <v>3936.29</v>
          </cell>
        </row>
        <row r="3657">
          <cell r="A3657" t="str">
            <v>C4982</v>
          </cell>
          <cell r="B3657" t="str">
            <v>LUMINÁRIA 3 PÉTALAS EM POSTE DE CONCRETO CIRCULAR H=12M, ALTURA LIVRE 10,20M, LÂMPADA VAPOR METÁLICO DE 400W, INCLUSIVE O POSTE</v>
          </cell>
          <cell r="C3657" t="str">
            <v>UN</v>
          </cell>
          <cell r="D3657">
            <v>4575.7299999999996</v>
          </cell>
        </row>
        <row r="3658">
          <cell r="A3658" t="str">
            <v>C4983</v>
          </cell>
          <cell r="B3658" t="str">
            <v>LUMINÁRIA 4 PÉTALAS EM POSTE DE CONCRETO CIRCULAR H=12M, ALTURA LIVRE 10,20M, LÂMPADA VAPOR METÁLICO DE 400W, INCLUSIVE O POSTE</v>
          </cell>
          <cell r="C3658" t="str">
            <v>UN</v>
          </cell>
          <cell r="D3658">
            <v>5230.6400000000003</v>
          </cell>
        </row>
        <row r="3659">
          <cell r="A3659" t="str">
            <v>C5035</v>
          </cell>
          <cell r="B3659" t="str">
            <v>LUMINÁRIA 4 PÉTALAS EM POSTE DE CONCRETO CIRCULAR H=14M, ALTURA LIVRE 12M, LÂMPADA VAPOR METÁLICO DE 400W, INCLUSIVE O POSTE</v>
          </cell>
          <cell r="C3659" t="str">
            <v>UN</v>
          </cell>
          <cell r="D3659">
            <v>5823.17</v>
          </cell>
        </row>
        <row r="3660">
          <cell r="A3660" t="str">
            <v>C4870</v>
          </cell>
          <cell r="B3660" t="str">
            <v>LUMINÁRIA FECHADA (1 UNIDADE) EM POSTE DE CONCRETO CIRCULAR H= 9,0M, ALTURA LIVRE  7,5M, LÂMPADA DE VAPOR METÁLICO DE 150W, INCLUSIVE O POSTE</v>
          </cell>
          <cell r="C3660" t="str">
            <v>UN</v>
          </cell>
          <cell r="D3660">
            <v>2112.3200000000002</v>
          </cell>
        </row>
        <row r="3661">
          <cell r="A3661" t="str">
            <v>C4977</v>
          </cell>
          <cell r="B3661" t="str">
            <v>LUMINÁRIA FECHADA (2 UNIDADES) EM POSTE DE CONCRETO CIRCULAR H= 9,0M, ALTURA LIVRE  7,5M, LÂMPADA DE VAPOR METÁLICO DE 250W, INCLUSIVE O POSTE</v>
          </cell>
          <cell r="C3661" t="str">
            <v>UN</v>
          </cell>
          <cell r="D3661">
            <v>2766.2</v>
          </cell>
        </row>
        <row r="3662">
          <cell r="A3662" t="str">
            <v>C4978</v>
          </cell>
          <cell r="B3662" t="str">
            <v>LUMINÁRIA FECHADA (1 UNIDADE) EM POSTE DE CONCRETO CIRCULAR H= 9,0M, ALTURA LIVRE  7,5M, LÂMPADA DE VAPOR METÁLICO DE 250W, INCLUSIVE O POSTE</v>
          </cell>
          <cell r="C3662" t="str">
            <v>UN</v>
          </cell>
          <cell r="D3662">
            <v>2240.87</v>
          </cell>
        </row>
        <row r="3663">
          <cell r="A3663" t="str">
            <v>C4871</v>
          </cell>
          <cell r="B3663" t="str">
            <v xml:space="preserve">LUMINÁRIA FECHADA (2 UNIDADES) EM POSTE DE CONCRETO CIRCULAR H= 9,0M, ALTURA LIVRE  7,5M, LÂMPADA DE VAPOR METÁLICO DE 150W, INCLUSIVE O POSTE
</v>
          </cell>
          <cell r="C3663" t="str">
            <v>UN</v>
          </cell>
          <cell r="D3663">
            <v>2601.9499999999998</v>
          </cell>
        </row>
        <row r="3664">
          <cell r="A3664" t="str">
            <v>C5032</v>
          </cell>
          <cell r="B3664" t="str">
            <v>PROJETOR (1 UNIDADE) EM POSTE DE CONCRETO CIRCULAR H= 8M, ALTURA LIVRE 6,60M, LÂMPADA DE VAPOR METÁLICO DE 150W, INCLUSIVE O POSTE</v>
          </cell>
          <cell r="C3664" t="str">
            <v>UN</v>
          </cell>
          <cell r="D3664">
            <v>1633.55</v>
          </cell>
        </row>
        <row r="3665">
          <cell r="A3665" t="str">
            <v>C5031</v>
          </cell>
          <cell r="B3665" t="str">
            <v>PROJETOR (2 UNIDADES) EM POSTE DE CONCRETO CIRCULAR H= 8M, ALTURA LIVRE 6,60M, LÂMPADA DE VAPOR METÁLICO DE 150W, INCLUSIVE O POSTE</v>
          </cell>
          <cell r="C3665" t="str">
            <v>UN</v>
          </cell>
          <cell r="D3665">
            <v>1945.4</v>
          </cell>
        </row>
        <row r="3666">
          <cell r="A3666" t="str">
            <v>C4984</v>
          </cell>
          <cell r="B3666" t="str">
            <v>PROJETOR (1 UNIDADE) EM POSTE DE CONCRETO CIRCULAR H=10M, ALTURA LIVRE  8,40M, LÂMPADA DE VAPOR DE MERCÚRIO DE 250W, INCLUSIVE O POSTE</v>
          </cell>
          <cell r="C3666" t="str">
            <v>UN</v>
          </cell>
          <cell r="D3666">
            <v>2127.37</v>
          </cell>
        </row>
        <row r="3667">
          <cell r="A3667" t="str">
            <v>C4985</v>
          </cell>
          <cell r="B3667" t="str">
            <v>PROJETOR (1 UNIDADE) EM POSTE DE CONCRETO CIRCULAR H=10M, ALTURA LIVRE  8,40M, LÂMPADA DE VAPOR DE MERCÚRIO DE 400W, INCLUSIVE O POSTE</v>
          </cell>
          <cell r="C3667" t="str">
            <v>UN</v>
          </cell>
          <cell r="D3667">
            <v>2150</v>
          </cell>
        </row>
        <row r="3668">
          <cell r="A3668" t="str">
            <v>C4986</v>
          </cell>
          <cell r="B3668" t="str">
            <v>PROJETOR (2 UNIDADES) EM POSTE DE CONCRETO CIRCULAR H=10M, ALTURA LIVRE  8,40M, LÂMPADA DE VAPOR DE MERCÚRIO DE 250W, INCLUSIVE O POSTE</v>
          </cell>
          <cell r="C3668" t="str">
            <v>UN</v>
          </cell>
          <cell r="D3668">
            <v>2482.86</v>
          </cell>
        </row>
        <row r="3669">
          <cell r="A3669" t="str">
            <v>C4987</v>
          </cell>
          <cell r="B3669" t="str">
            <v>PROJETOR (2 UNIDADES) EM POSTE DE CONCRETO CIRCULAR H=10M, ALTURA LIVRE  8,40M, LÂMPADA DE VAPOR DE MERCÚRIO DE 400W, INCLUSIVE O POSTE</v>
          </cell>
          <cell r="C3669" t="str">
            <v>UN</v>
          </cell>
          <cell r="D3669">
            <v>2528.12</v>
          </cell>
        </row>
        <row r="3670">
          <cell r="A3670" t="str">
            <v>C4988</v>
          </cell>
          <cell r="B3670" t="str">
            <v>PROJETOR (3 UNIDADES) EM POSTE DE CONCRETO CIRCULAR H=10M, ALTURA LIVRE  8,40M, LÂMPADA DE VAPOR DE MERCÚRIO DE 400W, INCLUSIVE O POSTE</v>
          </cell>
          <cell r="C3670" t="str">
            <v>UN</v>
          </cell>
          <cell r="D3670">
            <v>2938.41</v>
          </cell>
        </row>
        <row r="3671">
          <cell r="A3671" t="str">
            <v>C5034</v>
          </cell>
          <cell r="B3671" t="str">
            <v>PROJETOR (3 UNIDADES) EM POSTE DE CONCRETO CIRCULAR H=10M, ALTURA LIVRE 8,40M, LÂMPADA DE VAPOR METÁLICO DE 400W, INCLUSIVE O POSTE</v>
          </cell>
          <cell r="C3671" t="str">
            <v>UN</v>
          </cell>
          <cell r="D3671">
            <v>3015.59</v>
          </cell>
        </row>
        <row r="3672">
          <cell r="A3672" t="str">
            <v>C4989</v>
          </cell>
          <cell r="B3672" t="str">
            <v>PROJETOR (4 UNIDADES) EM POSTE DE CONCRETO CIRCULAR H=10M, ALTURA LIVRE  8,40M, LÂMPADA DE VAPOR DE MERCÚRIO DE 400W, INCLUSIVE O POSTE</v>
          </cell>
          <cell r="C3672" t="str">
            <v>UN</v>
          </cell>
          <cell r="D3672">
            <v>3335.52</v>
          </cell>
        </row>
        <row r="3673">
          <cell r="A3673" t="str">
            <v>APARELHOS ELÉTRICOS</v>
          </cell>
          <cell r="D3673">
            <v>324424.69</v>
          </cell>
        </row>
        <row r="3674">
          <cell r="A3674" t="str">
            <v>C0081</v>
          </cell>
          <cell r="B3674" t="str">
            <v>AMPERÍMETRO (72X72)MM, ESC. 0-250A</v>
          </cell>
          <cell r="C3674" t="str">
            <v>UN</v>
          </cell>
          <cell r="D3674">
            <v>170.44</v>
          </cell>
        </row>
        <row r="3675">
          <cell r="A3675" t="str">
            <v>C0082</v>
          </cell>
          <cell r="B3675" t="str">
            <v>AMPERÍMETRO (96X96)MM, ESC. 0-500A</v>
          </cell>
          <cell r="C3675" t="str">
            <v>UN</v>
          </cell>
          <cell r="D3675">
            <v>182.88</v>
          </cell>
        </row>
        <row r="3676">
          <cell r="A3676" t="str">
            <v>C0080</v>
          </cell>
          <cell r="B3676" t="str">
            <v>AMPERÍMETRO (144X144)MM, ESC. 0-1000A</v>
          </cell>
          <cell r="C3676" t="str">
            <v>UN</v>
          </cell>
          <cell r="D3676">
            <v>296.17</v>
          </cell>
        </row>
        <row r="3677">
          <cell r="A3677" t="str">
            <v>C0101</v>
          </cell>
          <cell r="B3677" t="str">
            <v>AQUECEDOR CENTRAL ELETROAUTOMATICO 220V-5060 A 7480W</v>
          </cell>
          <cell r="C3677" t="str">
            <v>UN</v>
          </cell>
          <cell r="D3677">
            <v>1186.67</v>
          </cell>
        </row>
        <row r="3678">
          <cell r="A3678" t="str">
            <v>C0102</v>
          </cell>
          <cell r="B3678" t="str">
            <v>AQUECEDOR ELÉTRICO CAP.50  A 250L. 110/220V</v>
          </cell>
          <cell r="C3678" t="str">
            <v>UN</v>
          </cell>
          <cell r="D3678">
            <v>4768.5200000000004</v>
          </cell>
        </row>
        <row r="3679">
          <cell r="A3679" t="str">
            <v>C0103</v>
          </cell>
          <cell r="B3679" t="str">
            <v>AQUECEDOR INDIVIDUAL ELETROAUTOMATICO 220V - 4840 W</v>
          </cell>
          <cell r="C3679" t="str">
            <v>UN</v>
          </cell>
          <cell r="D3679">
            <v>28.84</v>
          </cell>
        </row>
        <row r="3680">
          <cell r="A3680" t="str">
            <v>C0465</v>
          </cell>
          <cell r="B3680" t="str">
            <v>BOTOEIRA EM ALUMÍNIO FUNDIDO "LIGA - DESLIGA"</v>
          </cell>
          <cell r="C3680" t="str">
            <v>UN</v>
          </cell>
          <cell r="D3680">
            <v>181.81</v>
          </cell>
        </row>
        <row r="3681">
          <cell r="A3681" t="str">
            <v>C1286</v>
          </cell>
          <cell r="B3681" t="str">
            <v>ESTABILIZADOR DE TENSÃO/CORRENTE DE 1KVA</v>
          </cell>
          <cell r="C3681" t="str">
            <v>UN</v>
          </cell>
          <cell r="D3681">
            <v>290.98</v>
          </cell>
        </row>
        <row r="3682">
          <cell r="A3682" t="str">
            <v>C1287</v>
          </cell>
          <cell r="B3682" t="str">
            <v>ESTABILIZADOR DE TENSÃO/CORRENTE DE 3KVA</v>
          </cell>
          <cell r="C3682" t="str">
            <v>UN</v>
          </cell>
          <cell r="D3682">
            <v>683.95</v>
          </cell>
        </row>
        <row r="3683">
          <cell r="A3683" t="str">
            <v>C1288</v>
          </cell>
          <cell r="B3683" t="str">
            <v>ESTABILIZADOR DE TENSÃO/CORRENTE DE 5KVA</v>
          </cell>
          <cell r="C3683" t="str">
            <v>UN</v>
          </cell>
          <cell r="D3683">
            <v>1010.97</v>
          </cell>
        </row>
        <row r="3684">
          <cell r="A3684" t="str">
            <v>C1289</v>
          </cell>
          <cell r="B3684" t="str">
            <v>ESTABILIZADOR DE TENSÃO/CORRENTE DE 7.5KVA</v>
          </cell>
          <cell r="C3684" t="str">
            <v>UN</v>
          </cell>
          <cell r="D3684">
            <v>1201.29</v>
          </cell>
        </row>
        <row r="3685">
          <cell r="A3685" t="str">
            <v>C1285</v>
          </cell>
          <cell r="B3685" t="str">
            <v>ESTABILIZADOR DE TENSÃO/CORRENTE DE 10KVA</v>
          </cell>
          <cell r="C3685" t="str">
            <v>UN</v>
          </cell>
          <cell r="D3685">
            <v>2725.63</v>
          </cell>
        </row>
        <row r="3686">
          <cell r="A3686" t="str">
            <v>C1354</v>
          </cell>
          <cell r="B3686" t="str">
            <v>EXAUSTOR ELETROMECÂNICO INDUSTRIAL D= 400MM</v>
          </cell>
          <cell r="C3686" t="str">
            <v>UN</v>
          </cell>
          <cell r="D3686">
            <v>1242.26</v>
          </cell>
        </row>
        <row r="3687">
          <cell r="A3687" t="str">
            <v>C1477</v>
          </cell>
          <cell r="B3687" t="str">
            <v>INSTALAÇÃO DE EXAUSTOR ELÉTRICO TIPO DOMICILIAR</v>
          </cell>
          <cell r="C3687" t="str">
            <v>UN</v>
          </cell>
          <cell r="D3687">
            <v>260.82</v>
          </cell>
        </row>
        <row r="3688">
          <cell r="A3688" t="str">
            <v>C2276</v>
          </cell>
          <cell r="B3688" t="str">
            <v>SINALIZADOR P/ ENTRADA E SAÍDA DE VEÍCULOS</v>
          </cell>
          <cell r="C3688" t="str">
            <v>UN</v>
          </cell>
          <cell r="D3688">
            <v>304.29000000000002</v>
          </cell>
        </row>
        <row r="3689">
          <cell r="A3689" t="str">
            <v>C2512</v>
          </cell>
          <cell r="B3689" t="str">
            <v>TRANSFORMADOR 2KVA MONOFASICO 220V/110V</v>
          </cell>
          <cell r="C3689" t="str">
            <v>UN</v>
          </cell>
          <cell r="D3689">
            <v>318.54000000000002</v>
          </cell>
        </row>
        <row r="3690">
          <cell r="A3690" t="str">
            <v>C2517</v>
          </cell>
          <cell r="B3690" t="str">
            <v>TRANSFORMADOR DE CORRENTE EM QD - FAIXA 50 A 250/5A</v>
          </cell>
          <cell r="C3690" t="str">
            <v>UN</v>
          </cell>
          <cell r="D3690">
            <v>173.12</v>
          </cell>
        </row>
        <row r="3691">
          <cell r="A3691" t="str">
            <v>C2518</v>
          </cell>
          <cell r="B3691" t="str">
            <v>TRANSFORMADOR DE CORRENTE EM QD - FAIXA 200 A 400/5A</v>
          </cell>
          <cell r="C3691" t="str">
            <v>UN</v>
          </cell>
          <cell r="D3691">
            <v>175.99</v>
          </cell>
        </row>
        <row r="3692">
          <cell r="A3692" t="str">
            <v>C2519</v>
          </cell>
          <cell r="B3692" t="str">
            <v>TRANSFORMADOR DE CORRENTE EM QD - FAIXA 400 A 800/5A</v>
          </cell>
          <cell r="C3692" t="str">
            <v>UN</v>
          </cell>
          <cell r="D3692">
            <v>185.55</v>
          </cell>
        </row>
        <row r="3693">
          <cell r="A3693" t="str">
            <v>C2520</v>
          </cell>
          <cell r="B3693" t="str">
            <v>TRANSFORMADOR DE CORRENTE EM QD - FAIXA 1000 A 1500/5A</v>
          </cell>
          <cell r="C3693" t="str">
            <v>UN</v>
          </cell>
          <cell r="D3693">
            <v>210.34</v>
          </cell>
        </row>
        <row r="3694">
          <cell r="A3694" t="str">
            <v>C4059</v>
          </cell>
          <cell r="B3694" t="str">
            <v>TRANSFORMADOR DE CORRENTE 15 KV - INSTALADO</v>
          </cell>
          <cell r="C3694" t="str">
            <v>UN</v>
          </cell>
          <cell r="D3694">
            <v>1175.25</v>
          </cell>
        </row>
        <row r="3695">
          <cell r="A3695" t="str">
            <v>C4404</v>
          </cell>
          <cell r="B3695" t="str">
            <v>TRANSFORMADOR DE FORÇA À SECO 750 KVA/13.800-380/220V (FORNECIMENTO E MONTAGEM)</v>
          </cell>
          <cell r="C3695" t="str">
            <v>UN</v>
          </cell>
          <cell r="D3695">
            <v>67649.59</v>
          </cell>
        </row>
        <row r="3696">
          <cell r="A3696" t="str">
            <v>C4405</v>
          </cell>
          <cell r="B3696" t="str">
            <v>TRANSFORMADOR DE FORÇA À SECO 2.500 KVA/13.800-440/240V (FORNECIMENTO E MONTAGEM)</v>
          </cell>
          <cell r="C3696" t="str">
            <v>UN</v>
          </cell>
          <cell r="D3696">
            <v>168214.97</v>
          </cell>
        </row>
        <row r="3697">
          <cell r="A3697" t="str">
            <v>C0832</v>
          </cell>
          <cell r="B3697" t="str">
            <v>TRANSFORMADOR DE POTENCIAL 115 VAC 400 VA</v>
          </cell>
          <cell r="C3697" t="str">
            <v>UN</v>
          </cell>
          <cell r="D3697">
            <v>1091.32</v>
          </cell>
        </row>
        <row r="3698">
          <cell r="A3698" t="str">
            <v>C4060</v>
          </cell>
          <cell r="B3698" t="str">
            <v>TRANSFORMADOR DE POTÊNCIA 15 KV - INSTALADO</v>
          </cell>
          <cell r="C3698" t="str">
            <v>UN</v>
          </cell>
          <cell r="D3698">
            <v>1633.6</v>
          </cell>
        </row>
        <row r="3699">
          <cell r="A3699" t="str">
            <v>C2524</v>
          </cell>
          <cell r="B3699" t="str">
            <v>TRANSFORMADOR P/CABINE PRIMÁRIA 500KVA-15KV</v>
          </cell>
          <cell r="C3699" t="str">
            <v>UN</v>
          </cell>
          <cell r="D3699">
            <v>67877.98</v>
          </cell>
        </row>
        <row r="3700">
          <cell r="A3700" t="str">
            <v>C2663</v>
          </cell>
          <cell r="B3700" t="str">
            <v>VENTILADOR DE TETO C/ ALETAS DE MADEIRA</v>
          </cell>
          <cell r="C3700" t="str">
            <v>UN</v>
          </cell>
          <cell r="D3700">
            <v>296.81</v>
          </cell>
        </row>
        <row r="3701">
          <cell r="A3701" t="str">
            <v>C2664</v>
          </cell>
          <cell r="B3701" t="str">
            <v>VENTILADOR DE TETO METÁLICO</v>
          </cell>
          <cell r="C3701" t="str">
            <v>UN</v>
          </cell>
          <cell r="D3701">
            <v>284.51</v>
          </cell>
        </row>
        <row r="3702">
          <cell r="A3702" t="str">
            <v>C2682</v>
          </cell>
          <cell r="B3702" t="str">
            <v>VOLTÍMETRO (72X72)MM, ESC. 0-500V</v>
          </cell>
          <cell r="C3702" t="str">
            <v>UN</v>
          </cell>
          <cell r="D3702">
            <v>170.2</v>
          </cell>
        </row>
        <row r="3703">
          <cell r="A3703" t="str">
            <v>C2683</v>
          </cell>
          <cell r="B3703" t="str">
            <v>VOLTÍMETRO (96X96)MM, ESC. 0-500V</v>
          </cell>
          <cell r="C3703" t="str">
            <v>UN</v>
          </cell>
          <cell r="D3703">
            <v>197</v>
          </cell>
        </row>
        <row r="3704">
          <cell r="A3704" t="str">
            <v>C2681</v>
          </cell>
          <cell r="B3704" t="str">
            <v>VOLTÍMETRO (144X144)MM, ESC. 0-500V</v>
          </cell>
          <cell r="C3704" t="str">
            <v>UN</v>
          </cell>
          <cell r="D3704">
            <v>234.41</v>
          </cell>
        </row>
        <row r="3705">
          <cell r="A3705" t="str">
            <v>EQUIPAMENTOS</v>
          </cell>
          <cell r="D3705">
            <v>5397124.54</v>
          </cell>
        </row>
        <row r="3706">
          <cell r="A3706" t="str">
            <v>C4372</v>
          </cell>
          <cell r="B3706" t="str">
            <v>BALANÇA ELETRÔNICA C/ PLATAFORMA 18x3, CAP. 80 TON. (FORN./MONTAGEM)</v>
          </cell>
          <cell r="C3706" t="str">
            <v>UN</v>
          </cell>
          <cell r="D3706">
            <v>186588</v>
          </cell>
        </row>
        <row r="3707">
          <cell r="A3707" t="str">
            <v>C4184</v>
          </cell>
          <cell r="B3707" t="str">
            <v>GRUPO GERADOR 951/1000 KVA, COM QUADRO AUTOMÁTICO - COMPLETO</v>
          </cell>
          <cell r="C3707" t="str">
            <v>UN</v>
          </cell>
          <cell r="D3707">
            <v>839122.29</v>
          </cell>
        </row>
        <row r="3708">
          <cell r="A3708" t="str">
            <v>C4063</v>
          </cell>
          <cell r="B3708" t="str">
            <v>GRUPO GERADOR 781/950 KVA C/ QUADRO AUTOMÁTICO - COMPLETO</v>
          </cell>
          <cell r="C3708" t="str">
            <v>UN</v>
          </cell>
          <cell r="D3708">
            <v>800898.61</v>
          </cell>
        </row>
        <row r="3709">
          <cell r="A3709" t="str">
            <v>C4062</v>
          </cell>
          <cell r="B3709" t="str">
            <v>GRUPO GERADOR 636/780 KVA C/ QUADRO AUTOMÁTICO - COMPLETO</v>
          </cell>
          <cell r="C3709" t="str">
            <v>UN</v>
          </cell>
          <cell r="D3709">
            <v>660834.30000000005</v>
          </cell>
        </row>
        <row r="3710">
          <cell r="A3710" t="str">
            <v>C3668</v>
          </cell>
          <cell r="B3710" t="str">
            <v>GRUPO GERADOR 501/635 KVA, COM QUADRO AUTOMÁTICO - COMPLETO</v>
          </cell>
          <cell r="C3710" t="str">
            <v>UN</v>
          </cell>
          <cell r="D3710">
            <v>422325.82</v>
          </cell>
        </row>
        <row r="3711">
          <cell r="A3711" t="str">
            <v>C4061</v>
          </cell>
          <cell r="B3711" t="str">
            <v>GRUPO GERADOR 451/500 KVA COM QUADRO AUTOMÁTICO - COMPLETO</v>
          </cell>
          <cell r="C3711" t="str">
            <v>UN</v>
          </cell>
          <cell r="D3711">
            <v>317417.46999999997</v>
          </cell>
        </row>
        <row r="3712">
          <cell r="A3712" t="str">
            <v>C4183</v>
          </cell>
          <cell r="B3712" t="str">
            <v>GRUPO GERADOR 386/450 KVA, COM QUADRO AUTOMÁTICO - COMPLETO</v>
          </cell>
          <cell r="C3712" t="str">
            <v>UN</v>
          </cell>
          <cell r="D3712">
            <v>302889.45</v>
          </cell>
        </row>
        <row r="3713">
          <cell r="A3713" t="str">
            <v>C3667</v>
          </cell>
          <cell r="B3713" t="str">
            <v>GRUPO GERADOR 361/385 KVA, COM QUADRO AUTOMÁTICO - COMPLETO</v>
          </cell>
          <cell r="C3713" t="str">
            <v>UN</v>
          </cell>
          <cell r="D3713">
            <v>267432.39</v>
          </cell>
        </row>
        <row r="3714">
          <cell r="A3714" t="str">
            <v>C3666</v>
          </cell>
          <cell r="B3714" t="str">
            <v>GRUPO GERADOR 291/360 KVA, COM QUADRO AUTOMÁTICO - COMPLETO</v>
          </cell>
          <cell r="C3714" t="str">
            <v>UN</v>
          </cell>
          <cell r="D3714">
            <v>241659.87</v>
          </cell>
        </row>
        <row r="3715">
          <cell r="A3715" t="str">
            <v>C1443</v>
          </cell>
          <cell r="B3715" t="str">
            <v>GRUPO GERADOR 261/290 KVA, C/ QUADRO AUTOMÁTICO - COMPLETO</v>
          </cell>
          <cell r="C3715" t="str">
            <v>UN</v>
          </cell>
          <cell r="D3715">
            <v>217540.95</v>
          </cell>
        </row>
        <row r="3716">
          <cell r="A3716" t="str">
            <v>C3664</v>
          </cell>
          <cell r="B3716" t="str">
            <v>GRUPO GERADOR 236/260 KVA, COM QUADRO AUTOMÁTICO - COMPLETO</v>
          </cell>
          <cell r="C3716" t="str">
            <v>UN</v>
          </cell>
          <cell r="D3716">
            <v>213431.76</v>
          </cell>
        </row>
        <row r="3717">
          <cell r="A3717" t="str">
            <v>C4182</v>
          </cell>
          <cell r="B3717" t="str">
            <v>GRUPO GERADOR 216/235 KVA, COM QUADRO AUTOMÁTICO - COMPLETO</v>
          </cell>
          <cell r="C3717" t="str">
            <v>UN</v>
          </cell>
          <cell r="D3717">
            <v>186308.48000000001</v>
          </cell>
        </row>
        <row r="3718">
          <cell r="A3718" t="str">
            <v>C3663</v>
          </cell>
          <cell r="B3718" t="str">
            <v>GRUPO GERADOR 171/215  KVA, COM QUADRO AUTOMÁTICO - COMPLETO</v>
          </cell>
          <cell r="C3718" t="str">
            <v>UN</v>
          </cell>
          <cell r="D3718">
            <v>167942.05</v>
          </cell>
        </row>
        <row r="3719">
          <cell r="A3719" t="str">
            <v>C1441</v>
          </cell>
          <cell r="B3719" t="str">
            <v>GRUPO GERADOR 141/170 KVA, C/ QUADRO AUTOMÁTICO - COMPLETO</v>
          </cell>
          <cell r="C3719" t="str">
            <v>UN</v>
          </cell>
          <cell r="D3719">
            <v>144659.6</v>
          </cell>
        </row>
        <row r="3720">
          <cell r="A3720" t="str">
            <v>C3661</v>
          </cell>
          <cell r="B3720" t="str">
            <v>GRUPO GERADOR 121/140  KVA, COM QUADRO AUTOMÁTICO - COMPLETO</v>
          </cell>
          <cell r="C3720" t="str">
            <v>UN</v>
          </cell>
          <cell r="D3720">
            <v>128019.6</v>
          </cell>
        </row>
        <row r="3721">
          <cell r="A3721" t="str">
            <v>C1440</v>
          </cell>
          <cell r="B3721" t="str">
            <v>GRUPO GERADOR 86/120 KVA, C/ QUADRO AUTOMÁTICO - COMPLETO</v>
          </cell>
          <cell r="C3721" t="str">
            <v>UN</v>
          </cell>
          <cell r="D3721">
            <v>114499.6</v>
          </cell>
        </row>
        <row r="3722">
          <cell r="A3722" t="str">
            <v>C1444</v>
          </cell>
          <cell r="B3722" t="str">
            <v>GRUPO GERADOR 56/85 KVA, C/ QUADRO AUTOMÁTICO - COMPLETO</v>
          </cell>
          <cell r="C3722" t="str">
            <v>UN</v>
          </cell>
          <cell r="D3722">
            <v>99537.15</v>
          </cell>
        </row>
        <row r="3723">
          <cell r="A3723" t="str">
            <v>C3660</v>
          </cell>
          <cell r="B3723" t="str">
            <v>GRUPO GERADOR 45/55 KVA, COM QUADRO AUTOMÁTICO - COMPLETO</v>
          </cell>
          <cell r="C3723" t="str">
            <v>UN</v>
          </cell>
          <cell r="D3723">
            <v>86017.15</v>
          </cell>
        </row>
        <row r="3724">
          <cell r="A3724" t="str">
            <v>POSTES P/ ENERGIA E COMUNICAÇÃO</v>
          </cell>
          <cell r="D3724">
            <v>21479.85</v>
          </cell>
        </row>
        <row r="3725">
          <cell r="A3725" t="str">
            <v>C3576</v>
          </cell>
          <cell r="B3725" t="str">
            <v>MUTIRÃO MISTO - MINI POSTE H=1.50m REX MONO E ROLDANA</v>
          </cell>
          <cell r="C3725" t="str">
            <v>UN</v>
          </cell>
          <cell r="D3725">
            <v>41.03</v>
          </cell>
        </row>
        <row r="3726">
          <cell r="A3726" t="str">
            <v>C2000</v>
          </cell>
          <cell r="B3726" t="str">
            <v>POSTE C/ACESSÓRIOS ATÉ  A ENTRADA DA SUBESTAÇÃO ABRIGADA</v>
          </cell>
          <cell r="C3726" t="str">
            <v>UN</v>
          </cell>
          <cell r="D3726">
            <v>11926.99</v>
          </cell>
        </row>
        <row r="3727">
          <cell r="A3727" t="str">
            <v>C2012</v>
          </cell>
          <cell r="B3727" t="str">
            <v>POSTE P/EDIFICAÇÕES POTÊNCIA INSTALADA ATÉ 5KW</v>
          </cell>
          <cell r="C3727" t="str">
            <v>UN</v>
          </cell>
          <cell r="D3727">
            <v>739.28</v>
          </cell>
        </row>
        <row r="3728">
          <cell r="A3728" t="str">
            <v>C2017</v>
          </cell>
          <cell r="B3728" t="str">
            <v>POSTE P/EDIFICAÇÕES POTÊNCIA INSTALADA DE 5,01 À 10KW</v>
          </cell>
          <cell r="C3728" t="str">
            <v>UN</v>
          </cell>
          <cell r="D3728">
            <v>859.19</v>
          </cell>
        </row>
        <row r="3729">
          <cell r="A3729" t="str">
            <v>C2013</v>
          </cell>
          <cell r="B3729" t="str">
            <v>POSTE P/EDIFICAÇÕES POTÊNCIA INSTALADA DE 10,01 À 15KW</v>
          </cell>
          <cell r="C3729" t="str">
            <v>UN</v>
          </cell>
          <cell r="D3729">
            <v>1190.1300000000001</v>
          </cell>
        </row>
        <row r="3730">
          <cell r="A3730" t="str">
            <v>C2014</v>
          </cell>
          <cell r="B3730" t="str">
            <v>POSTE P/EDIFICAÇÕES POTÊNCIA INSTALADA DE 15,01 À 20KW</v>
          </cell>
          <cell r="C3730" t="str">
            <v>UN</v>
          </cell>
          <cell r="D3730">
            <v>1361.49</v>
          </cell>
        </row>
        <row r="3731">
          <cell r="A3731" t="str">
            <v>C2015</v>
          </cell>
          <cell r="B3731" t="str">
            <v>POSTE P/EDIFICAÇÕES POTÊNCIA INSTALADA DE 20,01 À 25 KW</v>
          </cell>
          <cell r="C3731" t="str">
            <v>UN</v>
          </cell>
          <cell r="D3731">
            <v>2377.4299999999998</v>
          </cell>
        </row>
        <row r="3732">
          <cell r="A3732" t="str">
            <v>C2016</v>
          </cell>
          <cell r="B3732" t="str">
            <v>POSTE P/EDIFICAÇÕES POTÊNCIA INSTALADA DE 25,01 À 30 KW</v>
          </cell>
          <cell r="C3732" t="str">
            <v>UN</v>
          </cell>
          <cell r="D3732">
            <v>2984.31</v>
          </cell>
        </row>
        <row r="3733">
          <cell r="A3733" t="str">
            <v>POSTES EM CONCRETO</v>
          </cell>
          <cell r="D3733">
            <v>37525.9</v>
          </cell>
        </row>
        <row r="3734">
          <cell r="A3734" t="str">
            <v>C4958</v>
          </cell>
          <cell r="B3734" t="str">
            <v>POSTE DE CONCRETO CIRCULAR, RESISTÊNCIA NOMINAL 200KG, H= 7,00M, PESO APROXIMADO 670 KG</v>
          </cell>
          <cell r="C3734" t="str">
            <v>UN</v>
          </cell>
          <cell r="D3734">
            <v>997.39</v>
          </cell>
        </row>
        <row r="3735">
          <cell r="A3735" t="str">
            <v>C5030</v>
          </cell>
          <cell r="B3735" t="str">
            <v>POSTE DE CONCRETO CIRCULAR, RESISTÊNCIA NOMINAL 200KG, H= 8,00M, PESO APROXIMADO 570 KG</v>
          </cell>
          <cell r="C3735" t="str">
            <v>UN</v>
          </cell>
          <cell r="D3735">
            <v>1149.28</v>
          </cell>
        </row>
        <row r="3736">
          <cell r="A3736" t="str">
            <v>C4959</v>
          </cell>
          <cell r="B3736" t="str">
            <v>POSTE DE CONCRETO CIRCULAR, RESISTÊNCIA NOMINAL 200KG, H= 9,00M, PESO APROXIMADO 670 KG</v>
          </cell>
          <cell r="C3736" t="str">
            <v>UN</v>
          </cell>
          <cell r="D3736">
            <v>1308.7</v>
          </cell>
        </row>
        <row r="3737">
          <cell r="A3737" t="str">
            <v>C5033</v>
          </cell>
          <cell r="B3737" t="str">
            <v>POSTE DE CONCRETO CIRCULAR, RESISTÊNCIA NOMINAL 200KG, H=10,00M, PESO APROXIMADO DE 790 KG</v>
          </cell>
          <cell r="C3737" t="str">
            <v>UN</v>
          </cell>
          <cell r="D3737">
            <v>1591.17</v>
          </cell>
        </row>
        <row r="3738">
          <cell r="A3738" t="str">
            <v>C4960</v>
          </cell>
          <cell r="B3738" t="str">
            <v>POSTE DE CONCRETO CIRCULAR, RESISTÊNCIA NOMINAL 200KG, H=11,00M, PESO APROXIMADO 910KG</v>
          </cell>
          <cell r="C3738" t="str">
            <v>UN</v>
          </cell>
          <cell r="D3738">
            <v>1724.76</v>
          </cell>
        </row>
        <row r="3739">
          <cell r="A3739" t="str">
            <v>C4961</v>
          </cell>
          <cell r="B3739" t="str">
            <v>POSTE DE CONCRETO CIRCULAR, RESISTÊNCIA NOMINAL 300KG, H= 7,00M, PESO APROXIMADO 500KG</v>
          </cell>
          <cell r="C3739" t="str">
            <v>UN</v>
          </cell>
          <cell r="D3739">
            <v>1135.69</v>
          </cell>
        </row>
        <row r="3740">
          <cell r="A3740" t="str">
            <v>C4962</v>
          </cell>
          <cell r="B3740" t="str">
            <v>POSTE DE CONCRETO CIRCULAR, RESISTÊNCIA NOMINAL 300KG, H= 9,00M, PESO APROXIMADO 710KG</v>
          </cell>
          <cell r="C3740" t="str">
            <v>UN</v>
          </cell>
          <cell r="D3740">
            <v>1415.58</v>
          </cell>
        </row>
        <row r="3741">
          <cell r="A3741" t="str">
            <v>C4963</v>
          </cell>
          <cell r="B3741" t="str">
            <v>POSTE DE CONCRETO CIRCULAR, RESISTÊNCIA NOMINAL 300KG, H=11,00M, PESO APROXIMADO 950KG</v>
          </cell>
          <cell r="C3741" t="str">
            <v>UN</v>
          </cell>
          <cell r="D3741">
            <v>1729.22</v>
          </cell>
        </row>
        <row r="3742">
          <cell r="A3742" t="str">
            <v>C4964</v>
          </cell>
          <cell r="B3742" t="str">
            <v>POSTE DE CONCRETO CIRCULAR, RESISTÊNCIA NOMINAL 400KG, H= 9,00M, PESO APROXIMADO 740KG</v>
          </cell>
          <cell r="C3742" t="str">
            <v>UN</v>
          </cell>
          <cell r="D3742">
            <v>1588.95</v>
          </cell>
        </row>
        <row r="3743">
          <cell r="A3743" t="str">
            <v>C4965</v>
          </cell>
          <cell r="B3743" t="str">
            <v>POSTE DE CONCRETO CIRCULAR, RESISTÊNCIA NOMINAL 400KG, H=11,00M, PESO APROXIMADO 990KG</v>
          </cell>
          <cell r="C3743" t="str">
            <v>UN</v>
          </cell>
          <cell r="D3743">
            <v>2039.59</v>
          </cell>
        </row>
        <row r="3744">
          <cell r="A3744" t="str">
            <v>C4979</v>
          </cell>
          <cell r="B3744" t="str">
            <v>POSTE DE CONCRETO CIRCULAR, RESISTÊNCIA NOMINAL 400KG, H=12,00M, PESO APROXIMADO 1.130KG</v>
          </cell>
          <cell r="C3744" t="str">
            <v>UN</v>
          </cell>
          <cell r="D3744">
            <v>2554.33</v>
          </cell>
        </row>
        <row r="3745">
          <cell r="A3745" t="str">
            <v>C4966</v>
          </cell>
          <cell r="B3745" t="str">
            <v>POSTE DE CONCRETO CIRCULAR, RESISTÊNCIA NOMINAL 400KG, H=14,00M, PESO APROXIMADO 1.430KG</v>
          </cell>
          <cell r="C3745" t="str">
            <v>UN</v>
          </cell>
          <cell r="D3745">
            <v>3120.36</v>
          </cell>
        </row>
        <row r="3746">
          <cell r="A3746" t="str">
            <v>C4976</v>
          </cell>
          <cell r="B3746" t="str">
            <v>POSTE DE CONCRETO DUPLO T, RESISTÊNCIA NOMINAL 150KG, H= 9,00M, PESO APROXIMADO 470KG</v>
          </cell>
          <cell r="C3746" t="str">
            <v>UN</v>
          </cell>
          <cell r="D3746">
            <v>1096.95</v>
          </cell>
        </row>
        <row r="3747">
          <cell r="A3747" t="str">
            <v>C4967</v>
          </cell>
          <cell r="B3747" t="str">
            <v>POSTE DE CONCRETO DUPLO T, RESISTÊNCIA NOMINAL 200KG, H= 8,00M, PESO APROXIMADO 400KG</v>
          </cell>
          <cell r="C3747" t="str">
            <v>UN</v>
          </cell>
          <cell r="D3747">
            <v>930.98</v>
          </cell>
        </row>
        <row r="3748">
          <cell r="A3748" t="str">
            <v>C4968</v>
          </cell>
          <cell r="B3748" t="str">
            <v>POSTE DE CONCRETO DUPLO T, RESISTÊNCIA NOMINAL 200KG, H= 9,00M, PESO APROXIMADO 470KG</v>
          </cell>
          <cell r="C3748" t="str">
            <v>UN</v>
          </cell>
          <cell r="D3748">
            <v>1096.95</v>
          </cell>
        </row>
        <row r="3749">
          <cell r="A3749" t="str">
            <v>C4969</v>
          </cell>
          <cell r="B3749" t="str">
            <v>POSTE DE CONCRETO DUPLO T, RESISTÊNCIA NOMINAL 200KG, H=11,000M, PESO APROXIMADO 640KG</v>
          </cell>
          <cell r="C3749" t="str">
            <v>UN</v>
          </cell>
          <cell r="D3749">
            <v>1335.11</v>
          </cell>
        </row>
        <row r="3750">
          <cell r="A3750" t="str">
            <v>C4970</v>
          </cell>
          <cell r="B3750" t="str">
            <v>POSTE DE CONCRETO DUPLO T, RESISTÊNCIA NOMINAL 300KG, H= 9,00M, PESO APROXIMADO 845KG</v>
          </cell>
          <cell r="C3750" t="str">
            <v>UN</v>
          </cell>
          <cell r="D3750">
            <v>1358.11</v>
          </cell>
        </row>
        <row r="3751">
          <cell r="A3751" t="str">
            <v>C4971</v>
          </cell>
          <cell r="B3751" t="str">
            <v>POSTE DE CONCRETO DUPLO T, RESISTÊNCIA NOMINAL 300KG, H=10,00M, PESO APROXIMADO 993KG</v>
          </cell>
          <cell r="C3751" t="str">
            <v>UN</v>
          </cell>
          <cell r="D3751">
            <v>1551.15</v>
          </cell>
        </row>
        <row r="3752">
          <cell r="A3752" t="str">
            <v>C4972</v>
          </cell>
          <cell r="B3752" t="str">
            <v>POSTE DE CONCRETO DUPLO T, RESISTÊNCIA NOMINAL 300KG, H=12,00M, PESO APROXIMADO 1.330KG</v>
          </cell>
          <cell r="C3752" t="str">
            <v>UN</v>
          </cell>
          <cell r="D3752">
            <v>2031.26</v>
          </cell>
        </row>
        <row r="3753">
          <cell r="A3753" t="str">
            <v>C4973</v>
          </cell>
          <cell r="B3753" t="str">
            <v>POSTE DE CONCRETO DUPLO T, RESISTÊNCIA NOMINAL 400KG, H=12,00M, PESO APROXIMADO 1.3307KG</v>
          </cell>
          <cell r="C3753" t="str">
            <v>UN</v>
          </cell>
          <cell r="D3753">
            <v>2031.26</v>
          </cell>
        </row>
        <row r="3754">
          <cell r="A3754" t="str">
            <v>C4974</v>
          </cell>
          <cell r="B3754" t="str">
            <v>POSTE DE CONCRETO DUPLO T, RESISTÊNCIA NOMINAL 600KG, H=12,00M, PESO APROXIMADO 1.330KG</v>
          </cell>
          <cell r="C3754" t="str">
            <v>UN</v>
          </cell>
          <cell r="D3754">
            <v>2103.2399999999998</v>
          </cell>
        </row>
        <row r="3755">
          <cell r="A3755" t="str">
            <v>C4975</v>
          </cell>
          <cell r="B3755" t="str">
            <v>POSTE DE CONCRETO DUPLO T, RESISTÊNCIA NOMINAL 1000KG, H=12,00M, PESO APROXIMADO 1.585KG</v>
          </cell>
          <cell r="C3755" t="str">
            <v>UN</v>
          </cell>
          <cell r="D3755">
            <v>3635.87</v>
          </cell>
        </row>
        <row r="3756">
          <cell r="A3756" t="str">
            <v>SUBESTAÇÃO DE DISTRIBUIÇÃO  AÉREA - CLASSE 15 kV</v>
          </cell>
          <cell r="D3756">
            <v>340495.84</v>
          </cell>
        </row>
        <row r="3757">
          <cell r="A3757" t="str">
            <v>C4936</v>
          </cell>
          <cell r="B3757" t="str">
            <v xml:space="preserve">SUBESTAÇÃO AÉREA DE 15 KVA/13.800-380/220V COM QUADRO DE MEDIÇÃO E PROTEÇÃO GERAL,INCLUSIVE MALHA DE ATERRAMENTO
</v>
          </cell>
          <cell r="C3757" t="str">
            <v>UN</v>
          </cell>
          <cell r="D3757">
            <v>25600.37</v>
          </cell>
        </row>
        <row r="3758">
          <cell r="A3758" t="str">
            <v>C4937</v>
          </cell>
          <cell r="B3758" t="str">
            <v>SUBESTAÇÃO AÉREA DE 30 KVA/13.800-380/220V COM QUADRO DE MEDIÇÃO E PROTEÇÃO GERAL, INCLUSIVE MALHA DE ATERRAMENTO</v>
          </cell>
          <cell r="C3758" t="str">
            <v>UN</v>
          </cell>
          <cell r="D3758">
            <v>27674.240000000002</v>
          </cell>
        </row>
        <row r="3759">
          <cell r="A3759" t="str">
            <v>C4938</v>
          </cell>
          <cell r="B3759" t="str">
            <v>SUBESTAÇÃO AÉREA DE 45 KVA/13.800-380/220V COM QUADRO DE MEDIÇÃO E PROTEÇÃO GERAL, INCLUSIVE MALHA DE ATERRAMENTO</v>
          </cell>
          <cell r="C3759" t="str">
            <v>UN</v>
          </cell>
          <cell r="D3759">
            <v>29583.62</v>
          </cell>
        </row>
        <row r="3760">
          <cell r="A3760" t="str">
            <v>C4939</v>
          </cell>
          <cell r="B3760" t="str">
            <v>SUBESTAÇÃO AÉREA DE 75 KVA/13.800-380/220V COM QUADRO DE MEDIÇÃO E PROTEÇÃO GERAL, INCLUSIVE MALHA DE ATERRAMENTO</v>
          </cell>
          <cell r="C3760" t="str">
            <v>UN</v>
          </cell>
          <cell r="D3760">
            <v>35058.25</v>
          </cell>
        </row>
        <row r="3761">
          <cell r="A3761" t="str">
            <v>C4940</v>
          </cell>
          <cell r="B3761" t="str">
            <v>SUBESTAÇÃO AÉREA DE 112,5 KVA/13.800-380/220V COM QUADRO DE MEDIÇÃO E PROTEÇÃO GERAL, INCLUSIVE MALHA DE ATERRAMENTO</v>
          </cell>
          <cell r="C3761" t="str">
            <v>UN</v>
          </cell>
          <cell r="D3761">
            <v>39486.61</v>
          </cell>
        </row>
        <row r="3762">
          <cell r="A3762" t="str">
            <v>C4941</v>
          </cell>
          <cell r="B3762" t="str">
            <v>SUBESTAÇÃO AÉREA DE 150 KVA/13.800-380/220V COM QUADRO DE MEDIÇÃO E PROTEÇÃO GERAL, INCLUSIVE MALHA DE ATERRAMENTO</v>
          </cell>
          <cell r="C3762" t="str">
            <v>UN</v>
          </cell>
          <cell r="D3762">
            <v>48314.03</v>
          </cell>
        </row>
        <row r="3763">
          <cell r="A3763" t="str">
            <v>C4942</v>
          </cell>
          <cell r="B3763" t="str">
            <v>SUBESTAÇÃO AÉREA DE 225 KVA/13.800-380/220V COM QUADRO DE MEDIÇÃO E PROTEÇÃO GERAL, INCLUSIVE MALHA DE ATERRAMENTO</v>
          </cell>
          <cell r="C3763" t="str">
            <v>UN</v>
          </cell>
          <cell r="D3763">
            <v>59953.97</v>
          </cell>
        </row>
        <row r="3764">
          <cell r="A3764" t="str">
            <v>C4758</v>
          </cell>
          <cell r="B3764" t="str">
            <v>SUBESTAÇÃO AÉREA DE 300 KVA/13.800-380/220V COM QUADRO DE MEDIÇÃO E PROTEÇÃO GERAL, INCLUSIVE MALHA DE ATERRAMENTO</v>
          </cell>
          <cell r="C3764" t="str">
            <v>UN</v>
          </cell>
          <cell r="D3764">
            <v>74824.75</v>
          </cell>
        </row>
        <row r="3765">
          <cell r="A3765" t="str">
            <v>SERVIÇOS AUXILIARES DE TELEFONIA, SOM, LÓGICA E SISTEMAS DE CONTROLE</v>
          </cell>
          <cell r="D3765">
            <v>528845.57999999996</v>
          </cell>
        </row>
        <row r="3766">
          <cell r="A3766" t="str">
            <v>C4532</v>
          </cell>
          <cell r="B3766" t="str">
            <v>PATCH CORD, CATEGORIA 6, EXTENSAO DE 2,50 M</v>
          </cell>
          <cell r="C3766" t="str">
            <v>UN</v>
          </cell>
          <cell r="D3766">
            <v>41.49</v>
          </cell>
        </row>
        <row r="3767">
          <cell r="A3767" t="str">
            <v>C4042</v>
          </cell>
          <cell r="B3767" t="str">
            <v>ALARME SONORO/VISUAL, SIRENE 120 dB, COM ACIONADOR MANUAL, ALIMENTAÇÃO 220 VAC - INSTALADO</v>
          </cell>
          <cell r="C3767" t="str">
            <v>UN</v>
          </cell>
          <cell r="D3767">
            <v>224.4</v>
          </cell>
        </row>
        <row r="3768">
          <cell r="A3768" t="str">
            <v>C0093</v>
          </cell>
          <cell r="B3768" t="str">
            <v>APARELHO SINALIZADOR DE OBSTÁCULOS C/CÉLULA FOTOELÉTRICA</v>
          </cell>
          <cell r="C3768" t="str">
            <v>UN</v>
          </cell>
          <cell r="D3768">
            <v>161.5</v>
          </cell>
        </row>
        <row r="3769">
          <cell r="A3769" t="str">
            <v>C4567</v>
          </cell>
          <cell r="B3769" t="str">
            <v>BANDEJA MÓVEL, PADRÃO 19"</v>
          </cell>
          <cell r="C3769" t="str">
            <v>UN</v>
          </cell>
          <cell r="D3769">
            <v>72.33</v>
          </cell>
        </row>
        <row r="3770">
          <cell r="A3770" t="str">
            <v>C0390</v>
          </cell>
          <cell r="B3770" t="str">
            <v>BLOCO TELEFÔNICO DE LIGAÇÃO INTERNA BLI - 10</v>
          </cell>
          <cell r="C3770" t="str">
            <v>UN</v>
          </cell>
          <cell r="D3770">
            <v>19.2</v>
          </cell>
        </row>
        <row r="3771">
          <cell r="A3771" t="str">
            <v>C4566</v>
          </cell>
          <cell r="B3771" t="str">
            <v>BLOCO IDC-100 PARES INTERNO, IDC-IDC, PADRÃO 19"</v>
          </cell>
          <cell r="C3771" t="str">
            <v>UN</v>
          </cell>
          <cell r="D3771">
            <v>324.69</v>
          </cell>
        </row>
        <row r="3772">
          <cell r="A3772" t="str">
            <v>C4043</v>
          </cell>
          <cell r="B3772" t="str">
            <v xml:space="preserve">COMPUTADOR PENTIUM 4 , 2,80 GHz, 512 K CACHE, HD 40 GB, 128 MB DDR SDRAM, INCLUINDO PLACA </v>
          </cell>
          <cell r="C3772" t="str">
            <v>UN</v>
          </cell>
          <cell r="D3772">
            <v>2771.72</v>
          </cell>
        </row>
        <row r="3773">
          <cell r="A3773" t="str">
            <v>C4058</v>
          </cell>
          <cell r="B3773" t="str">
            <v>CENTRAL DE CONTROLE P/ SEGURANÇA COMPLETA - INSTALADO</v>
          </cell>
          <cell r="C3773" t="str">
            <v>UN</v>
          </cell>
          <cell r="D3773">
            <v>3843.53</v>
          </cell>
        </row>
        <row r="3774">
          <cell r="A3774" t="str">
            <v>C4024</v>
          </cell>
          <cell r="B3774" t="str">
            <v>CENTRAL DE TELEFONIA C/ 50 RAMAIS E 10 LINHAS TRONCO</v>
          </cell>
          <cell r="C3774" t="str">
            <v>UN</v>
          </cell>
          <cell r="D3774">
            <v>6690</v>
          </cell>
        </row>
        <row r="3775">
          <cell r="A3775" t="str">
            <v>C4004</v>
          </cell>
          <cell r="B3775" t="str">
            <v>CONTROLADOR LÓGICO PROGRAMÁVEL MODULAR</v>
          </cell>
          <cell r="C3775" t="str">
            <v>UN</v>
          </cell>
          <cell r="D3775">
            <v>23510</v>
          </cell>
        </row>
        <row r="3776">
          <cell r="A3776" t="str">
            <v>C4176</v>
          </cell>
          <cell r="B3776" t="str">
            <v>CONJUNTO DE CONVERSORES (EMISSOR E RECEPTOR) DE UTP/COAXIAL COM TERMINAIS DE CONEXÃO, CAIXAS DE PROTEÇÃO E FONTE DE ALIMENTAÇÃO</v>
          </cell>
          <cell r="C3776" t="str">
            <v>UN</v>
          </cell>
          <cell r="D3776">
            <v>985.19</v>
          </cell>
        </row>
        <row r="3777">
          <cell r="A3777" t="str">
            <v>C4177</v>
          </cell>
          <cell r="B3777" t="str">
            <v>DETECTOR TERMO-VELOCIMÉTRICO, MONTAGEM DE TETO, C/ BASE ALIMENTAÇÃO 220 VAC, OPERAÇÃO EM REDE - INSTALADO</v>
          </cell>
          <cell r="C3777" t="str">
            <v>UN</v>
          </cell>
          <cell r="D3777">
            <v>357.06</v>
          </cell>
        </row>
        <row r="3778">
          <cell r="A3778" t="str">
            <v>C4041</v>
          </cell>
          <cell r="B3778" t="str">
            <v>DETETOR IÔNICO DE FUMAÇA, MONTAGEM DE TETO, C/ BASE ALIMENTAÇÃO 220VAC, UMA SAÍDA DIGITAL - INSTALADO</v>
          </cell>
          <cell r="C3778" t="str">
            <v>UN</v>
          </cell>
          <cell r="D3778">
            <v>230.9</v>
          </cell>
        </row>
        <row r="3779">
          <cell r="A3779" t="str">
            <v>C3765</v>
          </cell>
          <cell r="B3779" t="str">
            <v>DISTRIBUIDOR INTERNO ÓPTICO PARA 24 FIBRAS</v>
          </cell>
          <cell r="C3779" t="str">
            <v>UN</v>
          </cell>
          <cell r="D3779">
            <v>818.88</v>
          </cell>
        </row>
        <row r="3780">
          <cell r="A3780" t="str">
            <v>C4564</v>
          </cell>
          <cell r="B3780" t="str">
            <v>DISTRIBUIDOR INTERNO ÓPTICO - D.I.O. PARA 12 FIBRAS MONO-MODO, COM CONCETORES ST, PADRÃO 19"</v>
          </cell>
          <cell r="C3780" t="str">
            <v>UN</v>
          </cell>
          <cell r="D3780">
            <v>532.32000000000005</v>
          </cell>
        </row>
        <row r="3781">
          <cell r="A3781" t="str">
            <v>C4565</v>
          </cell>
          <cell r="B3781" t="str">
            <v>DISTRIBUIDOR INTERNO ÓPTICO - D.I.O. PARA 24 FIBRAS MONO-MODO, COM CONECTORES ST, PADRÃO 19"</v>
          </cell>
          <cell r="C3781" t="str">
            <v>UN</v>
          </cell>
          <cell r="D3781">
            <v>818.88</v>
          </cell>
        </row>
        <row r="3782">
          <cell r="A3782" t="str">
            <v>C4050</v>
          </cell>
          <cell r="B3782" t="str">
            <v>GRAVADOR DE VÍDEO, TIPO TIME HOPSE, 960 HORAS - INSTALADO</v>
          </cell>
          <cell r="C3782" t="str">
            <v>UN</v>
          </cell>
          <cell r="D3782">
            <v>1628.3</v>
          </cell>
        </row>
        <row r="3783">
          <cell r="A3783" t="str">
            <v>C3760</v>
          </cell>
          <cell r="B3783" t="str">
            <v>HUB TIPO 24 PORTAS</v>
          </cell>
          <cell r="C3783" t="str">
            <v>UN</v>
          </cell>
          <cell r="D3783">
            <v>2154.4699999999998</v>
          </cell>
        </row>
        <row r="3784">
          <cell r="A3784" t="str">
            <v>C4181</v>
          </cell>
          <cell r="B3784" t="str">
            <v>MÓDULO PARA COMUNICAÇÃO EM REDE RS 485 PROTOCOLO MODBUS RTU</v>
          </cell>
          <cell r="C3784" t="str">
            <v>UN</v>
          </cell>
          <cell r="D3784">
            <v>2293.86</v>
          </cell>
        </row>
        <row r="3785">
          <cell r="A3785" t="str">
            <v>C4048</v>
          </cell>
          <cell r="B3785" t="str">
            <v>MONITOR INDUSTRIAL DE VÍDEO COLORIDO, DIGITAL, TELA 19", PORTA PARALELA - INSTALADO</v>
          </cell>
          <cell r="C3785" t="str">
            <v>UN</v>
          </cell>
          <cell r="D3785">
            <v>1430.46</v>
          </cell>
        </row>
        <row r="3786">
          <cell r="A3786" t="str">
            <v>C4049</v>
          </cell>
          <cell r="B3786" t="str">
            <v>MONITOR INDUSTRIAL DE VÍDEO COLORIDO, VÍDEO COMPOSTO, 2 CANAIS DE ENTRADA E 1 DE SAÍDA, DIMENSÕES 14 - INSTALADO</v>
          </cell>
          <cell r="C3786" t="str">
            <v>UN</v>
          </cell>
          <cell r="D3786">
            <v>816.76</v>
          </cell>
        </row>
        <row r="3787">
          <cell r="A3787" t="str">
            <v>C4033</v>
          </cell>
          <cell r="B3787" t="str">
            <v>NO-BREAK TRIFÁSICO, 380/380 VAC-LL, 60 Hz, 2000VA, BATERIAS INCORPORADAS, AUTO-PORTANTE EM GABINETE IP-44 - INSTALADO</v>
          </cell>
          <cell r="C3787" t="str">
            <v>CJ</v>
          </cell>
          <cell r="D3787">
            <v>2887.62</v>
          </cell>
        </row>
        <row r="3788">
          <cell r="A3788" t="str">
            <v>C4568</v>
          </cell>
          <cell r="B3788" t="str">
            <v>ORGANIZADOR DE CABOS HORIZONTAL, ABERTO, PADRÃO RACK 19"</v>
          </cell>
          <cell r="C3788" t="str">
            <v>UN</v>
          </cell>
          <cell r="D3788">
            <v>40.18</v>
          </cell>
        </row>
        <row r="3789">
          <cell r="A3789" t="str">
            <v>C4876</v>
          </cell>
          <cell r="B3789" t="str">
            <v>PAINEL ELETRICO C/1 SOFT START 7,5CV, 380V/60Hz - MONTAGEM COM SUPERVISÃO DE ENGENHEIRO</v>
          </cell>
          <cell r="C3789" t="str">
            <v>UN</v>
          </cell>
          <cell r="D3789">
            <v>19003.03</v>
          </cell>
        </row>
        <row r="3790">
          <cell r="A3790" t="str">
            <v>C4877</v>
          </cell>
          <cell r="B3790" t="str">
            <v>PAINEL ELETRICO C/1 SOFT START 10CV, 380V/60Hz - MONTAGEM COM SUPERVISÃO DE ENGENHEIRO</v>
          </cell>
          <cell r="C3790" t="str">
            <v>UN</v>
          </cell>
          <cell r="D3790">
            <v>19301.07</v>
          </cell>
        </row>
        <row r="3791">
          <cell r="A3791" t="str">
            <v>C4878</v>
          </cell>
          <cell r="B3791" t="str">
            <v>PAINEL ELETRICO C/1 SOFT START 12,5CV, 380/60Hz - MONTAGEM COM SUPERVISÃO DE ENGENHEIRO</v>
          </cell>
          <cell r="C3791" t="str">
            <v>UN</v>
          </cell>
          <cell r="D3791">
            <v>20284.88</v>
          </cell>
        </row>
        <row r="3792">
          <cell r="A3792" t="str">
            <v>C4879</v>
          </cell>
          <cell r="B3792" t="str">
            <v>PAINEL ELETRICO C/1 SOFT START 20CV, 380/60Hz - MONTAGEM COM SUPERVISÃO DE ENGENHEIRO</v>
          </cell>
          <cell r="C3792" t="str">
            <v>UN</v>
          </cell>
          <cell r="D3792">
            <v>19541.099999999999</v>
          </cell>
        </row>
        <row r="3793">
          <cell r="A3793" t="str">
            <v>C4880</v>
          </cell>
          <cell r="B3793" t="str">
            <v>PAINEL ELETRICO C/1 SOFT START 25CV, 380/60Hz - MONTAGEM COM SUPERVISÃO DE ENGENHEIRO</v>
          </cell>
          <cell r="C3793" t="str">
            <v>UN</v>
          </cell>
          <cell r="D3793">
            <v>20174.11</v>
          </cell>
        </row>
        <row r="3794">
          <cell r="A3794" t="str">
            <v>C4881</v>
          </cell>
          <cell r="B3794" t="str">
            <v>PAINEL ELETRICO C/1 SOFT START 30CV, 380V/60Hz - MONTAGEM COM SUPERVISÃO DE ENGENHEIRO</v>
          </cell>
          <cell r="C3794" t="str">
            <v>UN</v>
          </cell>
          <cell r="D3794">
            <v>21186.94</v>
          </cell>
        </row>
        <row r="3795">
          <cell r="A3795" t="str">
            <v>C4882</v>
          </cell>
          <cell r="B3795" t="str">
            <v>PAINEL ELETRICO C/1 SOFT START 40CV, 380V/60Hz - MONTAGEM COM SUPERVISÃO DE ENGENHEIRO</v>
          </cell>
          <cell r="C3795" t="str">
            <v>UN</v>
          </cell>
          <cell r="D3795">
            <v>21899.08</v>
          </cell>
        </row>
        <row r="3796">
          <cell r="A3796" t="str">
            <v>C4883</v>
          </cell>
          <cell r="B3796" t="str">
            <v>PAINEL ELETRICO C/1 SOFT START 50CV, 380V/60Hz - MONTAGEM COM SUPERVISÃO DE ENGENHEIRO</v>
          </cell>
          <cell r="C3796" t="str">
            <v>UN</v>
          </cell>
          <cell r="D3796">
            <v>22168.12</v>
          </cell>
        </row>
        <row r="3797">
          <cell r="A3797" t="str">
            <v>C4884</v>
          </cell>
          <cell r="B3797" t="str">
            <v>PAINEL ELETRICO C/2 SOFT START 7,5CV, 380V/60Hz - MONTAGEM COM SUPERVISÃO DE ENGENHEIRO</v>
          </cell>
          <cell r="C3797" t="str">
            <v>UN</v>
          </cell>
          <cell r="D3797">
            <v>22108.16</v>
          </cell>
        </row>
        <row r="3798">
          <cell r="A3798" t="str">
            <v>C4885</v>
          </cell>
          <cell r="B3798" t="str">
            <v>PAINEL ELETRICO C/2 SOFT START 10CV, 380V/60Hz - MONTAGEM COM SUPERVISÃO DE ENGENHEIRO</v>
          </cell>
          <cell r="C3798" t="str">
            <v>UN</v>
          </cell>
          <cell r="D3798">
            <v>22326.37</v>
          </cell>
        </row>
        <row r="3799">
          <cell r="A3799" t="str">
            <v>C4886</v>
          </cell>
          <cell r="B3799" t="str">
            <v>PAINEL ELETRICO C/2 SOFT START 12,5CV, 380V/60Hz - MONTAGEM COM SUPERVISÃO DE ENGENHEIRO</v>
          </cell>
          <cell r="C3799" t="str">
            <v>UN</v>
          </cell>
          <cell r="D3799">
            <v>22785.31</v>
          </cell>
        </row>
        <row r="3800">
          <cell r="A3800" t="str">
            <v>C4887</v>
          </cell>
          <cell r="B3800" t="str">
            <v>PAINEL ELETRICO C/2 SOFT START 15CV, 380V/60Hz - MONTAGEM COM SUPERVISÃO DE ENGENHEIRO</v>
          </cell>
          <cell r="C3800" t="str">
            <v>UN</v>
          </cell>
          <cell r="D3800">
            <v>23402.5</v>
          </cell>
        </row>
        <row r="3801">
          <cell r="A3801" t="str">
            <v>C4888</v>
          </cell>
          <cell r="B3801" t="str">
            <v>PAINEL ELETRICO C/2 SOFT START 20CV, 380V/60Hz - MONTAGEM COM SUPERVISÃO DE ENGENHEIRO</v>
          </cell>
          <cell r="C3801" t="str">
            <v>UN</v>
          </cell>
          <cell r="D3801">
            <v>23924.75</v>
          </cell>
        </row>
        <row r="3802">
          <cell r="A3802" t="str">
            <v>C4889</v>
          </cell>
          <cell r="B3802" t="str">
            <v>PAINEL ELETRICO C/2 SOFT START 25CV, 380V/60Hz - MONTAGEM COM SUPERVISÃO DE ENGENHEIRO</v>
          </cell>
          <cell r="C3802" t="str">
            <v>UN</v>
          </cell>
          <cell r="D3802">
            <v>24177.96</v>
          </cell>
        </row>
        <row r="3803">
          <cell r="A3803" t="str">
            <v>C4890</v>
          </cell>
          <cell r="B3803" t="str">
            <v>PAINEL ELÉTRICO C/2 SOFT START 30CV, 380V/60HZ - MONTAGEM COM SUPERVISÃO DE ENGENHEIRO</v>
          </cell>
          <cell r="C3803" t="str">
            <v>UN</v>
          </cell>
          <cell r="D3803">
            <v>24320.38</v>
          </cell>
        </row>
        <row r="3804">
          <cell r="A3804" t="str">
            <v>C4891</v>
          </cell>
          <cell r="B3804" t="str">
            <v>PAINEL ELÉTRICO C/2 SOFT START 35CV, 380 V/60HZ - MONTAGEM COM SUPERVISÃO DE ENGENHEIRO</v>
          </cell>
          <cell r="C3804" t="str">
            <v>UN</v>
          </cell>
          <cell r="D3804">
            <v>25033.49</v>
          </cell>
        </row>
        <row r="3805">
          <cell r="A3805" t="str">
            <v>C4892</v>
          </cell>
          <cell r="B3805" t="str">
            <v>PAINEL ELÉTRICO C/2 SOFT START 40CV, 380V/60HZ - MONTAGEM COM SUPERVISÃO DE ENGENHEIRO</v>
          </cell>
          <cell r="C3805" t="str">
            <v>UN</v>
          </cell>
          <cell r="D3805">
            <v>25443.99</v>
          </cell>
        </row>
        <row r="3806">
          <cell r="A3806" t="str">
            <v>C4893</v>
          </cell>
          <cell r="B3806" t="str">
            <v>PAINEL ELETRICO C/2 SOFT START 50CV, 380V/60Hz - MONTAGEM COM SUPERVISÃO DE ENGENHEIRO</v>
          </cell>
          <cell r="C3806" t="str">
            <v>UN</v>
          </cell>
          <cell r="D3806">
            <v>28245.1</v>
          </cell>
        </row>
        <row r="3807">
          <cell r="A3807" t="str">
            <v>C4894</v>
          </cell>
          <cell r="B3807" t="str">
            <v>PAINEL ELETRICO C/2 SOFT START 60CV, 380V/60Hz - MONTAGEM COM SUPERVISÃO DE ENGENHEIRO</v>
          </cell>
          <cell r="C3807" t="str">
            <v>UN</v>
          </cell>
          <cell r="D3807">
            <v>30175.81</v>
          </cell>
        </row>
        <row r="3808">
          <cell r="A3808" t="str">
            <v>C3770</v>
          </cell>
          <cell r="B3808" t="str">
            <v>PATCH CABLE EXTRA-FLEXÍVEL RJ-45/RJ-45 DE 1,50m</v>
          </cell>
          <cell r="C3808" t="str">
            <v>UN</v>
          </cell>
          <cell r="D3808">
            <v>19.36</v>
          </cell>
        </row>
        <row r="3809">
          <cell r="A3809" t="str">
            <v>C4526</v>
          </cell>
          <cell r="B3809" t="str">
            <v>PATCH CABLE EXTRA-FLEXÍVEL RJ-45/RJ-45 DE 2,50m</v>
          </cell>
          <cell r="C3809" t="str">
            <v>UN</v>
          </cell>
          <cell r="D3809">
            <v>20.53</v>
          </cell>
        </row>
        <row r="3810">
          <cell r="A3810" t="str">
            <v>C5188</v>
          </cell>
          <cell r="B3810" t="str">
            <v>PATCH PANEL 24 PORTAS, CATEGORIA 6, COM RACKS DE 19" E 1U DE ALTURA</v>
          </cell>
          <cell r="C3810" t="str">
            <v>UN</v>
          </cell>
          <cell r="D3810">
            <v>1086.01</v>
          </cell>
        </row>
        <row r="3811">
          <cell r="A3811" t="str">
            <v>C5189</v>
          </cell>
          <cell r="B3811" t="str">
            <v>PATCH PANEL 48 PORTAS, CATEGORIA 6, COM RACKS DE 19" E 2U DE ALTURA</v>
          </cell>
          <cell r="C3811" t="str">
            <v>UN</v>
          </cell>
          <cell r="D3811">
            <v>3370.68</v>
          </cell>
        </row>
        <row r="3812">
          <cell r="A3812" t="str">
            <v>C3764</v>
          </cell>
          <cell r="B3812" t="str">
            <v>RACK FECHADO 24 U'S, 670mm, PROFUNDIDADE PADRÃO 19"</v>
          </cell>
          <cell r="C3812" t="str">
            <v>UN</v>
          </cell>
          <cell r="D3812">
            <v>2431.44</v>
          </cell>
        </row>
        <row r="3813">
          <cell r="A3813" t="str">
            <v>C3763</v>
          </cell>
          <cell r="B3813" t="str">
            <v>RACK FECHADO 36 U'S, 670mm, PROFUNDIDADE PADRÃO 19"</v>
          </cell>
          <cell r="C3813" t="str">
            <v>UN</v>
          </cell>
          <cell r="D3813">
            <v>2559.2800000000002</v>
          </cell>
        </row>
        <row r="3814">
          <cell r="A3814" t="str">
            <v>C3762</v>
          </cell>
          <cell r="B3814" t="str">
            <v>RACK FECHADO 44 U'S, 670mm, PROFUNDIDADE PADRÃO 19"</v>
          </cell>
          <cell r="C3814" t="str">
            <v>UN</v>
          </cell>
          <cell r="D3814">
            <v>2929.55</v>
          </cell>
        </row>
        <row r="3815">
          <cell r="A3815" t="str">
            <v>C4569</v>
          </cell>
          <cell r="B3815" t="str">
            <v>RÉGUA DE TOMADAS ELÉTRICAS, COM 08 TOMADAS, PADRÃO RACK 19"</v>
          </cell>
          <cell r="C3815" t="str">
            <v>UN</v>
          </cell>
          <cell r="D3815">
            <v>123.75</v>
          </cell>
        </row>
        <row r="3816">
          <cell r="A3816" t="str">
            <v>C4895</v>
          </cell>
          <cell r="B3816" t="str">
            <v>RELÉ DE NÍVEL COM 2 ELETRODOS CONTATOS DE 10A - 250V</v>
          </cell>
          <cell r="C3816" t="str">
            <v>UN</v>
          </cell>
          <cell r="D3816">
            <v>174.72</v>
          </cell>
        </row>
        <row r="3817">
          <cell r="A3817" t="str">
            <v>C4896</v>
          </cell>
          <cell r="B3817" t="str">
            <v>RELÉ DE NÍVEL COM 3 ELETRODOS CONTATOS DE 10A - 250V</v>
          </cell>
          <cell r="C3817" t="str">
            <v>UN</v>
          </cell>
          <cell r="D3817">
            <v>191.94</v>
          </cell>
        </row>
        <row r="3818">
          <cell r="A3818" t="str">
            <v>C4563</v>
          </cell>
          <cell r="B3818" t="str">
            <v>ROTEADOR AUTO-GERENCIÁVEL P/ COMUNICAÇÃO DE DADOS, PARA FIBRA ÓPTICA MONO-MODO, COM CONECTORES ST - PADRÃO RACK 19"</v>
          </cell>
          <cell r="C3818" t="str">
            <v>UN</v>
          </cell>
          <cell r="D3818">
            <v>5451.74</v>
          </cell>
        </row>
        <row r="3819">
          <cell r="A3819" t="str">
            <v>C4044</v>
          </cell>
          <cell r="B3819" t="str">
            <v>SENSOR DE INTRUSÃO MICRO-PROCESSADOR, TIPO MULTIFEIXES, MONTAGEM DE PAREDE, ALIMENTAÇÃO 220 VAC, UMA - INSTALADO</v>
          </cell>
          <cell r="C3819" t="str">
            <v>UN</v>
          </cell>
          <cell r="D3819">
            <v>145.38</v>
          </cell>
        </row>
        <row r="3820">
          <cell r="A3820" t="str">
            <v>C4055</v>
          </cell>
          <cell r="B3820" t="str">
            <v>SENSOR INFRA-VERMELHO ATIVO/PASSIVO FEIXE DUPLO DISTÂNCIA MÁXIMA 100m - INSTALADO</v>
          </cell>
          <cell r="C3820" t="str">
            <v>UN</v>
          </cell>
          <cell r="D3820">
            <v>787.99</v>
          </cell>
        </row>
        <row r="3821">
          <cell r="A3821" t="str">
            <v>C4398</v>
          </cell>
          <cell r="B3821" t="str">
            <v>SOFTWARE DE GERENCIAMENTO DE PESAGEM (INSTALADO)</v>
          </cell>
          <cell r="C3821" t="str">
            <v>UN</v>
          </cell>
          <cell r="D3821">
            <v>2740.48</v>
          </cell>
        </row>
        <row r="3822">
          <cell r="A3822" t="str">
            <v>C4180</v>
          </cell>
          <cell r="B3822" t="str">
            <v>SOFTWARE DE GERENCIAMENTO E CADASTRAMENTO COM BANCO DE DADOS, INTERFACE AMIGÁVEL, PLATAFORMA WINDOWS</v>
          </cell>
          <cell r="C3822" t="str">
            <v>UN</v>
          </cell>
          <cell r="D3822">
            <v>6912.16</v>
          </cell>
        </row>
        <row r="3823">
          <cell r="A3823" t="str">
            <v>C4054</v>
          </cell>
          <cell r="B3823" t="str">
            <v>SOFTWARE DE PROGRAMAÇÃO DE PLCs RSLOGIX 500, CD - INSTALADO</v>
          </cell>
          <cell r="C3823" t="str">
            <v>UN</v>
          </cell>
          <cell r="D3823">
            <v>4795.8599999999997</v>
          </cell>
        </row>
        <row r="3824">
          <cell r="A3824" t="str">
            <v>C4040</v>
          </cell>
          <cell r="B3824" t="str">
            <v>SOFTWARE SUPERVISÓRIO RS VIEW 32 VERSÃO RUNTIME 150 COM GERENCIADOR DE COMUNICAÇÕES RSLINX - INSTALADO</v>
          </cell>
          <cell r="C3824" t="str">
            <v>UN</v>
          </cell>
          <cell r="D3824">
            <v>4316.2700000000004</v>
          </cell>
        </row>
        <row r="3825">
          <cell r="A3825" t="str">
            <v>C4056</v>
          </cell>
          <cell r="B3825" t="str">
            <v>TRANSMISSOR ELETRÔNICO DE PRESSÃO TIPO INSERÇÃO, COM INDICADOR INCORPORADO, GERAÇÃO DE SINAL PROPORC - INSTALADO</v>
          </cell>
          <cell r="C3825" t="str">
            <v>UN</v>
          </cell>
          <cell r="D3825">
            <v>2632.56</v>
          </cell>
        </row>
        <row r="3826">
          <cell r="A3826" t="str">
            <v>OUTROS ELEMENTOS</v>
          </cell>
          <cell r="D3826">
            <v>94832.960000000006</v>
          </cell>
        </row>
        <row r="3827">
          <cell r="A3827" t="str">
            <v>C0327</v>
          </cell>
          <cell r="B3827" t="str">
            <v>ATERRAMENTO COMPLETO C/ 3 HASTES COPPERWELD P/PÁRA-RAIOS</v>
          </cell>
          <cell r="C3827" t="str">
            <v>CJ</v>
          </cell>
          <cell r="D3827">
            <v>981.07</v>
          </cell>
        </row>
        <row r="3828">
          <cell r="A3828" t="str">
            <v>C0326</v>
          </cell>
          <cell r="B3828" t="str">
            <v>ATERRAMENTO COMPLETO C/ HASTE COPPERWELD 3/4"X 2.40M</v>
          </cell>
          <cell r="C3828" t="str">
            <v>UN</v>
          </cell>
          <cell r="D3828">
            <v>335.96</v>
          </cell>
        </row>
        <row r="3829">
          <cell r="A3829" t="str">
            <v>C0325</v>
          </cell>
          <cell r="B3829" t="str">
            <v>ATERRAMENTO COMPLETO C/ HASTE COPPERWELD 3/4" X 3.0M</v>
          </cell>
          <cell r="C3829" t="str">
            <v>UN</v>
          </cell>
          <cell r="D3829">
            <v>385.83</v>
          </cell>
        </row>
        <row r="3830">
          <cell r="A3830" t="str">
            <v>C4765</v>
          </cell>
          <cell r="B3830" t="str">
            <v xml:space="preserve">ATERRAMENTO COMPLETO C/ HASTE COPPERWELD 5/8"X 2.40M                              </v>
          </cell>
          <cell r="C3830" t="str">
            <v>UN</v>
          </cell>
          <cell r="D3830">
            <v>340.84</v>
          </cell>
        </row>
        <row r="3831">
          <cell r="A3831" t="str">
            <v>C4562</v>
          </cell>
          <cell r="B3831" t="str">
            <v>DISPOSITIVO DE PROTEÇÃO CONTRA SURTOS DE TENSÃO - DPS's - 40 KA/440V</v>
          </cell>
          <cell r="C3831" t="str">
            <v>UN</v>
          </cell>
          <cell r="D3831">
            <v>133.83000000000001</v>
          </cell>
        </row>
        <row r="3832">
          <cell r="A3832" t="str">
            <v>C1152</v>
          </cell>
          <cell r="B3832" t="str">
            <v>DUTO DE ALONGAMENTO PARA EXAUSTOR EÓLICO</v>
          </cell>
          <cell r="C3832" t="str">
            <v>M</v>
          </cell>
          <cell r="D3832">
            <v>144.77000000000001</v>
          </cell>
        </row>
        <row r="3833">
          <cell r="A3833" t="str">
            <v>C4933</v>
          </cell>
          <cell r="B3833" t="str">
            <v xml:space="preserve">HASTE DE ATERRAMENTO COPPERWELD 5/8"X 2.40M                                        
</v>
          </cell>
          <cell r="C3833" t="str">
            <v>UN</v>
          </cell>
          <cell r="D3833">
            <v>136.13999999999999</v>
          </cell>
        </row>
        <row r="3834">
          <cell r="A3834" t="str">
            <v>C4767</v>
          </cell>
          <cell r="B3834" t="str">
            <v>HASTE DE TERRA EM AÇO COBREADO, COM SEÇÃO CIRCULAR MÍNIMA DE 13X2000MM</v>
          </cell>
          <cell r="C3834" t="str">
            <v>UN</v>
          </cell>
          <cell r="D3834">
            <v>111.3</v>
          </cell>
        </row>
        <row r="3835">
          <cell r="A3835" t="str">
            <v>C3575</v>
          </cell>
          <cell r="B3835" t="str">
            <v>HASTE DE FERRO GALVANIZADO 1.20m PARA ATERRAMENTO - PADRÃO POPULAR</v>
          </cell>
          <cell r="C3835" t="str">
            <v>UN</v>
          </cell>
          <cell r="D3835">
            <v>40.72</v>
          </cell>
        </row>
        <row r="3836">
          <cell r="A3836" t="str">
            <v>C3910</v>
          </cell>
          <cell r="B3836" t="str">
            <v>HASTE DE TERRA 5/8"x3,00m GCW 19L30</v>
          </cell>
          <cell r="C3836" t="str">
            <v>UN</v>
          </cell>
          <cell r="D3836">
            <v>162.71</v>
          </cell>
        </row>
        <row r="3837">
          <cell r="A3837" t="str">
            <v>C4208</v>
          </cell>
          <cell r="B3837" t="str">
            <v>PÁRA-RAIO TIPO FRANKLIN C/ SINALIZADOR (FORNECIMENTO E MONTAGEM)</v>
          </cell>
          <cell r="C3837" t="str">
            <v>UN</v>
          </cell>
          <cell r="D3837">
            <v>3390.68</v>
          </cell>
        </row>
        <row r="3838">
          <cell r="A3838" t="str">
            <v>C1790</v>
          </cell>
          <cell r="B3838" t="str">
            <v>MASTRO SIMPLES DE FERRO GALV. P/PÁRA-RAIO H=3M, D=40 OU 50MM</v>
          </cell>
          <cell r="C3838" t="str">
            <v>UN</v>
          </cell>
          <cell r="D3838">
            <v>954</v>
          </cell>
        </row>
        <row r="3839">
          <cell r="A3839" t="str">
            <v>C4203</v>
          </cell>
          <cell r="B3839" t="str">
            <v>MEDIÇÃO TRIFÁSICA INSTALADA EM MURO - SAÍDA SUBTERRÂNEA</v>
          </cell>
          <cell r="C3839" t="str">
            <v>UN</v>
          </cell>
          <cell r="D3839">
            <v>2889.66</v>
          </cell>
        </row>
        <row r="3840">
          <cell r="A3840" t="str">
            <v>C4561</v>
          </cell>
          <cell r="B3840" t="str">
            <v>MÓDULO DE EMERGÊNCIA PARA LUMINÁRIA COMUM</v>
          </cell>
          <cell r="C3840" t="str">
            <v>UN</v>
          </cell>
          <cell r="D3840">
            <v>112.39</v>
          </cell>
        </row>
        <row r="3841">
          <cell r="A3841" t="str">
            <v>C3577</v>
          </cell>
          <cell r="B3841" t="str">
            <v>MINI POSTE H=1.50m REX MONO E ROLDANA - PADRÃO POPULAR</v>
          </cell>
          <cell r="C3841" t="str">
            <v>UN</v>
          </cell>
          <cell r="D3841">
            <v>51.58</v>
          </cell>
        </row>
        <row r="3842">
          <cell r="A3842" t="str">
            <v>C3453</v>
          </cell>
          <cell r="B3842" t="str">
            <v>MONTAGEM DAS INSTALAÇÕES ELÉTRICAS, ELEVATÓRIA VAZÃO ATÉ 10 l/s</v>
          </cell>
          <cell r="C3842" t="str">
            <v>UN</v>
          </cell>
          <cell r="D3842">
            <v>2963.52</v>
          </cell>
        </row>
        <row r="3843">
          <cell r="A3843" t="str">
            <v>C3452</v>
          </cell>
          <cell r="B3843" t="str">
            <v>MONTAGEM DAS INSTALAÇÕES ELÉTRICAS, ELEVATÓRIA VAZÃO 10,01 a 20 l/s</v>
          </cell>
          <cell r="C3843" t="str">
            <v>UN</v>
          </cell>
          <cell r="D3843">
            <v>4445.28</v>
          </cell>
        </row>
        <row r="3844">
          <cell r="A3844" t="str">
            <v>C3454</v>
          </cell>
          <cell r="B3844" t="str">
            <v>MONTAGEM DAS INSTALAÇÕES ELÉTRICAS, ELEVATÓRIA VAZÃO 20,01 a 40 l/s</v>
          </cell>
          <cell r="C3844" t="str">
            <v>UN</v>
          </cell>
          <cell r="D3844">
            <v>7759.68</v>
          </cell>
        </row>
        <row r="3845">
          <cell r="A3845" t="str">
            <v>C3455</v>
          </cell>
          <cell r="B3845" t="str">
            <v>MONTAGEM DAS INSTALAÇÕES ELÉTRICAS, ELEVATÓRIA VAZÃO 40,01 a 60 l/s</v>
          </cell>
          <cell r="C3845" t="str">
            <v>UN</v>
          </cell>
          <cell r="D3845">
            <v>15142.4</v>
          </cell>
        </row>
        <row r="3846">
          <cell r="A3846" t="str">
            <v>C3456</v>
          </cell>
          <cell r="B3846" t="str">
            <v>MONTAGEM DAS INSTALAÇÕES ELÉTRICAS, ELEVATÓRIA VAZÃO 60,01 a 90 l/s</v>
          </cell>
          <cell r="C3846" t="str">
            <v>UN</v>
          </cell>
          <cell r="D3846">
            <v>21771.200000000001</v>
          </cell>
        </row>
        <row r="3847">
          <cell r="A3847" t="str">
            <v>C4599</v>
          </cell>
          <cell r="B3847" t="str">
            <v>MONTAGEM DE PAINEL ELÉTRICO C/ 02 SOFT-STARTER 7,5 CV</v>
          </cell>
          <cell r="C3847" t="str">
            <v>UN</v>
          </cell>
          <cell r="D3847">
            <v>4426.95</v>
          </cell>
        </row>
        <row r="3848">
          <cell r="A3848" t="str">
            <v>C2059</v>
          </cell>
          <cell r="B3848" t="str">
            <v>PÁRA-RAIOS TIPO CRISTAL VALVER</v>
          </cell>
          <cell r="C3848" t="str">
            <v>UN</v>
          </cell>
          <cell r="D3848">
            <v>264.44</v>
          </cell>
        </row>
        <row r="3849">
          <cell r="A3849" t="str">
            <v>C2060</v>
          </cell>
          <cell r="B3849" t="str">
            <v>PARA-RAIOS TIPO FRANKLIN</v>
          </cell>
          <cell r="C3849" t="str">
            <v>UN</v>
          </cell>
          <cell r="D3849">
            <v>164.36</v>
          </cell>
        </row>
        <row r="3850">
          <cell r="A3850" t="str">
            <v>C3929</v>
          </cell>
          <cell r="B3850" t="str">
            <v>POÇO DE ATERRAMENTO DIAM. = 0,60 m P/ BALIZAMENTO NOTURNO</v>
          </cell>
          <cell r="C3850" t="str">
            <v>UN</v>
          </cell>
          <cell r="D3850">
            <v>946.26</v>
          </cell>
        </row>
        <row r="3851">
          <cell r="A3851" t="str">
            <v>C1947</v>
          </cell>
          <cell r="B3851" t="str">
            <v>PONTO ELÉTRICO, MATERIAL E EXECUÇÃO</v>
          </cell>
          <cell r="C3851" t="str">
            <v>PT</v>
          </cell>
          <cell r="D3851">
            <v>282.75</v>
          </cell>
        </row>
        <row r="3852">
          <cell r="A3852" t="str">
            <v>C1949</v>
          </cell>
          <cell r="B3852" t="str">
            <v>PONTO LÓGICO, MATERIAL E EXECUÇÃO</v>
          </cell>
          <cell r="C3852" t="str">
            <v>PT</v>
          </cell>
          <cell r="D3852">
            <v>226.17</v>
          </cell>
        </row>
        <row r="3853">
          <cell r="A3853" t="str">
            <v>C3679</v>
          </cell>
          <cell r="B3853" t="str">
            <v>PONTO PARA SISTEMA DE SOM, MATERIAL E EXECUÇÃO</v>
          </cell>
          <cell r="C3853" t="str">
            <v>PT</v>
          </cell>
          <cell r="D3853">
            <v>447.37</v>
          </cell>
        </row>
        <row r="3854">
          <cell r="A3854" t="str">
            <v>C1951</v>
          </cell>
          <cell r="B3854" t="str">
            <v>PONTO TELEFÔNICO, MATERIAL E EXECUÇÃO</v>
          </cell>
          <cell r="C3854" t="str">
            <v>PT</v>
          </cell>
          <cell r="D3854">
            <v>251.94</v>
          </cell>
        </row>
        <row r="3855">
          <cell r="A3855" t="str">
            <v>C2056</v>
          </cell>
          <cell r="B3855" t="str">
            <v>PROTEÇÃO DA  CORDOALHA DOS PÁRA-RAIOS C/TUBO PVC RIGIDOS 50MM (2") X3.00M</v>
          </cell>
          <cell r="C3855" t="str">
            <v>UN</v>
          </cell>
          <cell r="D3855">
            <v>216.22</v>
          </cell>
        </row>
        <row r="3856">
          <cell r="A3856" t="str">
            <v>C4214</v>
          </cell>
          <cell r="B3856" t="str">
            <v>RAMAL TRIFÁSICO BAIXA TENSÃO POR VÃO DE 100m</v>
          </cell>
          <cell r="C3856" t="str">
            <v>UN</v>
          </cell>
          <cell r="D3856">
            <v>11909.6</v>
          </cell>
        </row>
        <row r="3857">
          <cell r="A3857" t="str">
            <v>C3909</v>
          </cell>
          <cell r="B3857" t="str">
            <v>SOLDA EXOTÉRMICA</v>
          </cell>
          <cell r="C3857" t="str">
            <v>UN</v>
          </cell>
          <cell r="D3857">
            <v>40.1</v>
          </cell>
        </row>
        <row r="3858">
          <cell r="A3858" t="str">
            <v>C4215</v>
          </cell>
          <cell r="B3858" t="str">
            <v>SUBSTITUIÇÃO DE TRAFO DE 30 Kva PARA 45 Kva</v>
          </cell>
          <cell r="C3858" t="str">
            <v>UN</v>
          </cell>
          <cell r="D3858">
            <v>13309.99</v>
          </cell>
        </row>
        <row r="3859">
          <cell r="A3859" t="str">
            <v>C2424</v>
          </cell>
          <cell r="B3859" t="str">
            <v>TELA PARA ALONGAMENTO DE FORRO - E. EÓLICO</v>
          </cell>
          <cell r="C3859" t="str">
            <v>UN</v>
          </cell>
          <cell r="D3859">
            <v>93.25</v>
          </cell>
        </row>
        <row r="3860">
          <cell r="A3860" t="str">
            <v>PINTURA</v>
          </cell>
          <cell r="D3860">
            <v>3071.51</v>
          </cell>
        </row>
        <row r="3861">
          <cell r="A3861" t="str">
            <v>PAREDES E FORROS</v>
          </cell>
          <cell r="D3861">
            <v>911.4</v>
          </cell>
        </row>
        <row r="3862">
          <cell r="A3862" t="str">
            <v>C3487</v>
          </cell>
          <cell r="B3862" t="str">
            <v>APLICAÇÃO DE LIQUIBRILHO SOBRE PINTURAS, DUAS DEMÃOS</v>
          </cell>
          <cell r="C3862" t="str">
            <v>M2</v>
          </cell>
          <cell r="D3862">
            <v>20.37</v>
          </cell>
        </row>
        <row r="3863">
          <cell r="A3863" t="str">
            <v>C0588</v>
          </cell>
          <cell r="B3863" t="str">
            <v>CAIAÇÃO EM DUAS DEMÃOS COM SUPERCAL</v>
          </cell>
          <cell r="C3863" t="str">
            <v>M2</v>
          </cell>
          <cell r="D3863">
            <v>5.81</v>
          </cell>
        </row>
        <row r="3864">
          <cell r="A3864" t="str">
            <v>C0589</v>
          </cell>
          <cell r="B3864" t="str">
            <v>CAIAÇÃO EM TRES DEMÃOS EM PAREDES</v>
          </cell>
          <cell r="C3864" t="str">
            <v>M2</v>
          </cell>
          <cell r="D3864">
            <v>8.7200000000000006</v>
          </cell>
        </row>
        <row r="3865">
          <cell r="A3865" t="str">
            <v>C0866</v>
          </cell>
          <cell r="B3865" t="str">
            <v>CONSERVADO "P" IMPERMEÁVEL, 2 DEMÃOS (PAREDES INTERNAS)</v>
          </cell>
          <cell r="C3865" t="str">
            <v>M2</v>
          </cell>
          <cell r="D3865">
            <v>16.04</v>
          </cell>
        </row>
        <row r="3866">
          <cell r="A3866" t="str">
            <v>C0867</v>
          </cell>
          <cell r="B3866" t="str">
            <v>CONSERVADO "P" IMPERMEÁVEL, 3 DEMÃOS (PAREDES EXTERNAS)</v>
          </cell>
          <cell r="C3866" t="str">
            <v>M2</v>
          </cell>
          <cell r="D3866">
            <v>25.9</v>
          </cell>
        </row>
        <row r="3867">
          <cell r="A3867" t="str">
            <v>C1207</v>
          </cell>
          <cell r="B3867" t="str">
            <v>EMASSAMENTO DE PAREDES EXTERNAS 2 DEMÃOS C/MASSA ACRÍLICA</v>
          </cell>
          <cell r="C3867" t="str">
            <v>M2</v>
          </cell>
          <cell r="D3867">
            <v>17.690000000000001</v>
          </cell>
        </row>
        <row r="3868">
          <cell r="A3868" t="str">
            <v>C1208</v>
          </cell>
          <cell r="B3868" t="str">
            <v>EMASSAMENTO DE PAREDES INTERNAS 2 DEMÃOS C/MASSA DE PVA</v>
          </cell>
          <cell r="C3868" t="str">
            <v>M2</v>
          </cell>
          <cell r="D3868">
            <v>14.04</v>
          </cell>
        </row>
        <row r="3869">
          <cell r="A3869" t="str">
            <v>C1209</v>
          </cell>
          <cell r="B3869" t="str">
            <v>EMASSAMENTO DE PAREDES INTERNAS 2 DEMÃOS C/MASSA A ÓLEO</v>
          </cell>
          <cell r="C3869" t="str">
            <v>M2</v>
          </cell>
          <cell r="D3869">
            <v>19.23</v>
          </cell>
        </row>
        <row r="3870">
          <cell r="A3870" t="str">
            <v>C1233</v>
          </cell>
          <cell r="B3870" t="str">
            <v>EMULSÃO DE PAREDES INTERNAS OU CONCRETO 2 DEMÃOS DE RESINA ACRÍLICA</v>
          </cell>
          <cell r="C3870" t="str">
            <v>M2</v>
          </cell>
          <cell r="D3870">
            <v>13.87</v>
          </cell>
        </row>
        <row r="3871">
          <cell r="A3871" t="str">
            <v>C1234</v>
          </cell>
          <cell r="B3871" t="str">
            <v>EMULSÃO DE PAREDES EXTERNAS 2 DEMÃOS EM RESINA ACRÍLICA</v>
          </cell>
          <cell r="C3871" t="str">
            <v>M2</v>
          </cell>
          <cell r="D3871">
            <v>35.44</v>
          </cell>
        </row>
        <row r="3872">
          <cell r="A3872" t="str">
            <v>C4167</v>
          </cell>
          <cell r="B3872" t="str">
            <v>LATEX ACRÍLICO TRÊS DEMÃOS EM PAREDES INTERNAS S/ MASSA</v>
          </cell>
          <cell r="C3872" t="str">
            <v>M2</v>
          </cell>
          <cell r="D3872">
            <v>28.82</v>
          </cell>
        </row>
        <row r="3873">
          <cell r="A3873" t="str">
            <v>C1614</v>
          </cell>
          <cell r="B3873" t="str">
            <v>LATEX DUAS DEMÃOS EM PAREDES EXTERNAS S/MASSA</v>
          </cell>
          <cell r="C3873" t="str">
            <v>M2</v>
          </cell>
          <cell r="D3873">
            <v>24.63</v>
          </cell>
        </row>
        <row r="3874">
          <cell r="A3874" t="str">
            <v>C1615</v>
          </cell>
          <cell r="B3874" t="str">
            <v>LATEX DUAS DEMÃOS EM PAREDES INTERNAS S/MASSA</v>
          </cell>
          <cell r="C3874" t="str">
            <v>M2</v>
          </cell>
          <cell r="D3874">
            <v>22.85</v>
          </cell>
        </row>
        <row r="3875">
          <cell r="A3875" t="str">
            <v>C1616</v>
          </cell>
          <cell r="B3875" t="str">
            <v>LATEX TRÊS DEMÃOS EM PAREDES EXTERNAS S/MASSA</v>
          </cell>
          <cell r="C3875" t="str">
            <v>M2</v>
          </cell>
          <cell r="D3875">
            <v>29.92</v>
          </cell>
        </row>
        <row r="3876">
          <cell r="A3876" t="str">
            <v>C1617</v>
          </cell>
          <cell r="B3876" t="str">
            <v>LATEX TRÊS DEMÃOS EM PAREDES INTERNAS S/MASSA</v>
          </cell>
          <cell r="C3876" t="str">
            <v>M2</v>
          </cell>
          <cell r="D3876">
            <v>27.87</v>
          </cell>
        </row>
        <row r="3877">
          <cell r="A3877" t="str">
            <v>C3550</v>
          </cell>
          <cell r="B3877" t="str">
            <v>MUTIRÃO MISTO - PINTURA HIDRACOR</v>
          </cell>
          <cell r="C3877" t="str">
            <v>M2</v>
          </cell>
          <cell r="D3877">
            <v>9.52</v>
          </cell>
        </row>
        <row r="3878">
          <cell r="A3878" t="str">
            <v>C1905</v>
          </cell>
          <cell r="B3878" t="str">
            <v>PINTURA C/ EMASSAMENTO E LIXAMENTO EM PAREDE INTERNA, À BASE EPÓXI</v>
          </cell>
          <cell r="C3878" t="str">
            <v>M2</v>
          </cell>
          <cell r="D3878">
            <v>142.31</v>
          </cell>
        </row>
        <row r="3879">
          <cell r="A3879" t="str">
            <v>C3098</v>
          </cell>
          <cell r="B3879" t="str">
            <v>PINTURA COM NATA DE CIMENTO EM DUAS DEMÃOS</v>
          </cell>
          <cell r="C3879" t="str">
            <v>M2</v>
          </cell>
          <cell r="D3879">
            <v>8.9600000000000009</v>
          </cell>
        </row>
        <row r="3880">
          <cell r="A3880" t="str">
            <v>C3022</v>
          </cell>
          <cell r="B3880" t="str">
            <v>PINTURA ESMALTE SINTÉTICO EM PAREDES</v>
          </cell>
          <cell r="C3880" t="str">
            <v>M2</v>
          </cell>
          <cell r="D3880">
            <v>26.16</v>
          </cell>
        </row>
        <row r="3881">
          <cell r="A3881" t="str">
            <v>C2898</v>
          </cell>
          <cell r="B3881" t="str">
            <v>PINTURA HIDRACOR</v>
          </cell>
          <cell r="C3881" t="str">
            <v>M2</v>
          </cell>
          <cell r="D3881">
            <v>12.56</v>
          </cell>
        </row>
        <row r="3882">
          <cell r="A3882" t="str">
            <v>C4072</v>
          </cell>
          <cell r="B3882" t="str">
            <v>PINTURA IMPERMEÁVEL EM PAREDE C/ SIKA 107, DUAS DEMÃOS</v>
          </cell>
          <cell r="C3882" t="str">
            <v>M2</v>
          </cell>
          <cell r="D3882">
            <v>14.38</v>
          </cell>
        </row>
        <row r="3883">
          <cell r="A3883" t="str">
            <v>C2232</v>
          </cell>
          <cell r="B3883" t="str">
            <v xml:space="preserve">REVESTIMENTO TEXTURIZADO EM PAREDES INTERNA/EXTERNA C/DESEMPENADEIRA  </v>
          </cell>
          <cell r="C3883" t="str">
            <v>M2</v>
          </cell>
          <cell r="D3883">
            <v>53.4</v>
          </cell>
        </row>
        <row r="3884">
          <cell r="A3884" t="str">
            <v>C2233</v>
          </cell>
          <cell r="B3884" t="str">
            <v>REVESTIMENTO TEXTURIZADO EM PAREDES INTERNA/EXTERNA C/ROLO</v>
          </cell>
          <cell r="C3884" t="str">
            <v>M2</v>
          </cell>
          <cell r="D3884">
            <v>32.65</v>
          </cell>
        </row>
        <row r="3885">
          <cell r="A3885" t="str">
            <v>C2274</v>
          </cell>
          <cell r="B3885" t="str">
            <v>SILICONE UMA DEMÃO EM PAREDES DE TIJOLOS</v>
          </cell>
          <cell r="C3885" t="str">
            <v>M2</v>
          </cell>
          <cell r="D3885">
            <v>29.76</v>
          </cell>
        </row>
        <row r="3886">
          <cell r="A3886" t="str">
            <v>C2644</v>
          </cell>
          <cell r="B3886" t="str">
            <v>TÊMPERA SIMPLES MÉDIA INTERNA</v>
          </cell>
          <cell r="C3886" t="str">
            <v>M2</v>
          </cell>
          <cell r="D3886">
            <v>24.22</v>
          </cell>
        </row>
        <row r="3887">
          <cell r="A3887" t="str">
            <v>C2461</v>
          </cell>
          <cell r="B3887" t="str">
            <v>TEXTURA ACRÍLICA 1 DEMÃO EM PAREDES EXTERNAS</v>
          </cell>
          <cell r="C3887" t="str">
            <v>M2</v>
          </cell>
          <cell r="D3887">
            <v>15.02</v>
          </cell>
        </row>
        <row r="3888">
          <cell r="A3888" t="str">
            <v>C2462</v>
          </cell>
          <cell r="B3888" t="str">
            <v>TEXTURA ACRÍLICA 1 DEMÃO EM PAREDES INTERNAS</v>
          </cell>
          <cell r="C3888" t="str">
            <v>M2</v>
          </cell>
          <cell r="D3888">
            <v>15.91</v>
          </cell>
        </row>
        <row r="3889">
          <cell r="A3889" t="str">
            <v>C2464</v>
          </cell>
          <cell r="B3889" t="str">
            <v>TINTA À ÓLEO EM PAREDES INTERNAS DUAS DEMÃOS S/MASSA</v>
          </cell>
          <cell r="C3889" t="str">
            <v>M2</v>
          </cell>
          <cell r="D3889">
            <v>24.32</v>
          </cell>
        </row>
        <row r="3890">
          <cell r="A3890" t="str">
            <v>C2465</v>
          </cell>
          <cell r="B3890" t="str">
            <v>TINTA À ÓLEO EM PAREDES INTERNAS TRÊS DEMÃOS S/MASSA</v>
          </cell>
          <cell r="C3890" t="str">
            <v>M2</v>
          </cell>
          <cell r="D3890">
            <v>29.44</v>
          </cell>
        </row>
        <row r="3891">
          <cell r="A3891" t="str">
            <v>C2471</v>
          </cell>
          <cell r="B3891" t="str">
            <v>TINTA CERÂMICA DUAS DEMÃOS</v>
          </cell>
          <cell r="C3891" t="str">
            <v>M2</v>
          </cell>
          <cell r="D3891">
            <v>23.55</v>
          </cell>
        </row>
        <row r="3892">
          <cell r="A3892" t="str">
            <v>C2476</v>
          </cell>
          <cell r="B3892" t="str">
            <v>TINTA EPÓXI EM PAREDES, C/ SELADOR E EMASSAMENTO ACRÍLICO</v>
          </cell>
          <cell r="C3892" t="str">
            <v>M2</v>
          </cell>
          <cell r="D3892">
            <v>125.46</v>
          </cell>
        </row>
        <row r="3893">
          <cell r="A3893" t="str">
            <v>C2477</v>
          </cell>
          <cell r="B3893" t="str">
            <v>TINTA IMPERMEÁVEL MINERAL EM PÓ 3 DEMÃOS EM PAREDES EXTERNAS</v>
          </cell>
          <cell r="C3893" t="str">
            <v>M2</v>
          </cell>
          <cell r="D3893">
            <v>12.58</v>
          </cell>
        </row>
        <row r="3894">
          <cell r="A3894" t="str">
            <v>PISO</v>
          </cell>
          <cell r="D3894">
            <v>369.23</v>
          </cell>
        </row>
        <row r="3895">
          <cell r="A3895" t="str">
            <v>C1039</v>
          </cell>
          <cell r="B3895" t="str">
            <v>DEMARCAÇÃO DE PISO À BASE DE EMULSÃO ACRÍLICA</v>
          </cell>
          <cell r="C3895" t="str">
            <v>M</v>
          </cell>
          <cell r="D3895">
            <v>37.840000000000003</v>
          </cell>
        </row>
        <row r="3896">
          <cell r="A3896" t="str">
            <v>C1040</v>
          </cell>
          <cell r="B3896" t="str">
            <v>DEMARCAÇÃO DE QUADRA ESPORTIVA C/TINTA ACRÍLICA</v>
          </cell>
          <cell r="C3896" t="str">
            <v>M</v>
          </cell>
          <cell r="D3896">
            <v>37.78</v>
          </cell>
        </row>
        <row r="3897">
          <cell r="A3897" t="str">
            <v>C1041</v>
          </cell>
          <cell r="B3897" t="str">
            <v>DEMARCAÇÃO DE QUADRA TIPO ESCOLAR C/TINTA ACRÍLICA</v>
          </cell>
          <cell r="C3897" t="str">
            <v>M</v>
          </cell>
          <cell r="D3897">
            <v>16.350000000000001</v>
          </cell>
        </row>
        <row r="3898">
          <cell r="A3898" t="str">
            <v>C1907</v>
          </cell>
          <cell r="B3898" t="str">
            <v>PINTURA DE PISO INTERNO/EXTERNO. C/TINTA BASE RESINA ACRÍLICA-QUARTZO.2 DEMÃOS</v>
          </cell>
          <cell r="C3898" t="str">
            <v>M2</v>
          </cell>
          <cell r="D3898">
            <v>24.33</v>
          </cell>
        </row>
        <row r="3899">
          <cell r="A3899" t="str">
            <v>C1910</v>
          </cell>
          <cell r="B3899" t="str">
            <v>PINTURA P/PISO À BASE LATEX ACRÍLICO, TIPO "NOVACOR"</v>
          </cell>
          <cell r="C3899" t="str">
            <v>M2</v>
          </cell>
          <cell r="D3899">
            <v>27.64</v>
          </cell>
        </row>
        <row r="3900">
          <cell r="A3900" t="str">
            <v>C2466</v>
          </cell>
          <cell r="B3900" t="str">
            <v>TINTA ACRÍLICA 2 DEMÃOS C/ ROLO DE LÃ</v>
          </cell>
          <cell r="C3900" t="str">
            <v>M2</v>
          </cell>
          <cell r="D3900">
            <v>45.22</v>
          </cell>
        </row>
        <row r="3901">
          <cell r="A3901" t="str">
            <v>C2470</v>
          </cell>
          <cell r="B3901" t="str">
            <v>TINTA CERÂMICA DE ACABAMENTO, DUAS DEMÃOS</v>
          </cell>
          <cell r="C3901" t="str">
            <v>M2</v>
          </cell>
          <cell r="D3901">
            <v>23.83</v>
          </cell>
        </row>
        <row r="3902">
          <cell r="A3902" t="str">
            <v>C2472</v>
          </cell>
          <cell r="B3902" t="str">
            <v>TINTA DE BASE ASFÁLTICA 2 DEMÃOS C/BROXA</v>
          </cell>
          <cell r="C3902" t="str">
            <v>M2</v>
          </cell>
          <cell r="D3902">
            <v>17.989999999999998</v>
          </cell>
        </row>
        <row r="3903">
          <cell r="A3903" t="str">
            <v>C2475</v>
          </cell>
          <cell r="B3903" t="str">
            <v>TINTA EPOXI EM PISOS, C/ SELADOR E EMASSAMENTO ACRÍLICO</v>
          </cell>
          <cell r="C3903" t="str">
            <v>M2</v>
          </cell>
          <cell r="D3903">
            <v>138.25</v>
          </cell>
        </row>
        <row r="3904">
          <cell r="A3904" t="str">
            <v>ESQUADRIAS DE MADEIRA</v>
          </cell>
          <cell r="D3904">
            <v>184.91</v>
          </cell>
        </row>
        <row r="3905">
          <cell r="A3905" t="str">
            <v>C1206</v>
          </cell>
          <cell r="B3905" t="str">
            <v>EMASSAMENTO DE ESQUADRIAS DE MADEIRA P/TINTA ÓLEO OU ESMALTE 2 DEMÃOS</v>
          </cell>
          <cell r="C3905" t="str">
            <v>M2</v>
          </cell>
          <cell r="D3905">
            <v>19.34</v>
          </cell>
        </row>
        <row r="3906">
          <cell r="A3906" t="str">
            <v>C1280</v>
          </cell>
          <cell r="B3906" t="str">
            <v>ESMALTE DUAS DEMÃOS EM ESQUADRIAS DE MADEIRA</v>
          </cell>
          <cell r="C3906" t="str">
            <v>M2</v>
          </cell>
          <cell r="D3906">
            <v>26.42</v>
          </cell>
        </row>
        <row r="3907">
          <cell r="A3907" t="str">
            <v>C3551</v>
          </cell>
          <cell r="B3907" t="str">
            <v>MUTIRÃO MISTO - ESMALTE DUAS DEMÃOS EM ESQUADRIAS DE MADEIRA</v>
          </cell>
          <cell r="C3907" t="str">
            <v>M2</v>
          </cell>
          <cell r="D3907">
            <v>19.04</v>
          </cell>
        </row>
        <row r="3908">
          <cell r="A3908" t="str">
            <v>C1876</v>
          </cell>
          <cell r="B3908" t="str">
            <v>PENTOX  2 DEMÃOS APLICADO EM MADEIRAS (CUPINICIDA)</v>
          </cell>
          <cell r="C3908" t="str">
            <v>M2</v>
          </cell>
          <cell r="D3908">
            <v>23.47</v>
          </cell>
        </row>
        <row r="3909">
          <cell r="A3909" t="str">
            <v>C2897</v>
          </cell>
          <cell r="B3909" t="str">
            <v>PINTURA COM SELADOR EM MADEIRA</v>
          </cell>
          <cell r="C3909" t="str">
            <v>M2</v>
          </cell>
          <cell r="D3909">
            <v>8.82</v>
          </cell>
        </row>
        <row r="3910">
          <cell r="A3910" t="str">
            <v>C2468</v>
          </cell>
          <cell r="B3910" t="str">
            <v>TINTA ANTIFLAMA TRÊS DEMÃOS EM ESQUADRIAS DE MADEIRA</v>
          </cell>
          <cell r="C3910" t="str">
            <v>M2</v>
          </cell>
          <cell r="D3910">
            <v>60.1</v>
          </cell>
        </row>
        <row r="3911">
          <cell r="A3911" t="str">
            <v>C2667</v>
          </cell>
          <cell r="B3911" t="str">
            <v>VERNIZ 3 DEMÃOS EM ESQUADRIAS DE MADEIRA</v>
          </cell>
          <cell r="C3911" t="str">
            <v>M2</v>
          </cell>
          <cell r="D3911">
            <v>27.72</v>
          </cell>
        </row>
        <row r="3912">
          <cell r="A3912" t="str">
            <v>SUPERFÍCIES METÁLICAS</v>
          </cell>
          <cell r="D3912">
            <v>747.36</v>
          </cell>
        </row>
        <row r="3913">
          <cell r="A3913" t="str">
            <v>C0044</v>
          </cell>
          <cell r="B3913" t="str">
            <v>ALUMÍNIO SINTÉTICO EM ESTRUTURA DE AÇO CARBONO 50 MICRA C/REVÓLVER</v>
          </cell>
          <cell r="C3913" t="str">
            <v>M2</v>
          </cell>
          <cell r="D3913">
            <v>13.5</v>
          </cell>
        </row>
        <row r="3914">
          <cell r="A3914" t="str">
            <v>C0045</v>
          </cell>
          <cell r="B3914" t="str">
            <v>ALUMÍNIO SINTÉTICO EM ESTRUTURA DE AÇO CARBONO 50 MICRA C/TRINCHA</v>
          </cell>
          <cell r="C3914" t="str">
            <v>M2</v>
          </cell>
          <cell r="D3914">
            <v>22.42</v>
          </cell>
        </row>
        <row r="3915">
          <cell r="A3915" t="str">
            <v>C0463</v>
          </cell>
          <cell r="B3915" t="str">
            <v>BORRACHA CLORADA EM ESTRUTURA  DE  AÇO CARBONO 50 MICRA C/REVÓLVER</v>
          </cell>
          <cell r="C3915" t="str">
            <v>M2</v>
          </cell>
          <cell r="D3915">
            <v>18.5</v>
          </cell>
        </row>
        <row r="3916">
          <cell r="A3916" t="str">
            <v>C0464</v>
          </cell>
          <cell r="B3916" t="str">
            <v>BORRACHA CLORADA EM ESTRUTURA DE AÇO CARBONO 50 MICRA C/TRINCHA</v>
          </cell>
          <cell r="C3916" t="str">
            <v>M2</v>
          </cell>
          <cell r="D3916">
            <v>25.26</v>
          </cell>
        </row>
        <row r="3917">
          <cell r="A3917" t="str">
            <v>C1279</v>
          </cell>
          <cell r="B3917" t="str">
            <v>ESMALTE DUAS DEMÃOS EM ESQUADRIAS DE FERRO</v>
          </cell>
          <cell r="C3917" t="str">
            <v>M2</v>
          </cell>
          <cell r="D3917">
            <v>48.18</v>
          </cell>
        </row>
        <row r="3918">
          <cell r="A3918" t="str">
            <v>C1281</v>
          </cell>
          <cell r="B3918" t="str">
            <v>ESMALTE SINTÉTICO EM ESTRUTURA DE AÇO CARBONO 50 MICRA C/REVÓLVER</v>
          </cell>
          <cell r="C3918" t="str">
            <v>M2</v>
          </cell>
          <cell r="D3918">
            <v>11.84</v>
          </cell>
        </row>
        <row r="3919">
          <cell r="A3919" t="str">
            <v>C1282</v>
          </cell>
          <cell r="B3919" t="str">
            <v>ESMALTE SINTÉTICO EM ESTRUTURA DE AÇO CARBONO 50 MICRA C/TRINCHA</v>
          </cell>
          <cell r="C3919" t="str">
            <v>M2</v>
          </cell>
          <cell r="D3919">
            <v>21.01</v>
          </cell>
        </row>
        <row r="3920">
          <cell r="A3920" t="str">
            <v>C1428</v>
          </cell>
          <cell r="B3920" t="str">
            <v>GRAFITE DUAS DEMÃOS EM ESQUADRIAS DE FERRO</v>
          </cell>
          <cell r="C3920" t="str">
            <v>M2</v>
          </cell>
          <cell r="D3920">
            <v>50.23</v>
          </cell>
        </row>
        <row r="3921">
          <cell r="A3921" t="str">
            <v>C1520</v>
          </cell>
          <cell r="B3921" t="str">
            <v>JATEAMENTO AO METAL BRANCO EM ESTRUTURAS DE AÇO CARBONO</v>
          </cell>
          <cell r="C3921" t="str">
            <v>M2</v>
          </cell>
          <cell r="D3921">
            <v>93.36</v>
          </cell>
        </row>
        <row r="3922">
          <cell r="A3922" t="str">
            <v>C1521</v>
          </cell>
          <cell r="B3922" t="str">
            <v>JATEAMENTO AO METAL QUASE BRANCO EM ESTRUTURA DE AÇO CARBONO</v>
          </cell>
          <cell r="C3922" t="str">
            <v>M2</v>
          </cell>
          <cell r="D3922">
            <v>33.17</v>
          </cell>
        </row>
        <row r="3923">
          <cell r="A3923" t="str">
            <v>C1522</v>
          </cell>
          <cell r="B3923" t="str">
            <v>JATEAMENTO COMERCIAL EM ESTRUTURA DE AÇO CARBONO</v>
          </cell>
          <cell r="C3923" t="str">
            <v>M2</v>
          </cell>
          <cell r="D3923">
            <v>39.31</v>
          </cell>
        </row>
        <row r="3924">
          <cell r="A3924" t="str">
            <v>C3425</v>
          </cell>
          <cell r="B3924" t="str">
            <v>PINTURA A ÓLEO PARA FERRO FUNDIDO</v>
          </cell>
          <cell r="C3924" t="str">
            <v>M2</v>
          </cell>
          <cell r="D3924">
            <v>22.18</v>
          </cell>
        </row>
        <row r="3925">
          <cell r="A3925" t="str">
            <v>C1911</v>
          </cell>
          <cell r="B3925" t="str">
            <v>PINTURA PARA ESTRUTURA DE ALUMÍNIO</v>
          </cell>
          <cell r="C3925" t="str">
            <v>M2</v>
          </cell>
          <cell r="D3925">
            <v>22.02</v>
          </cell>
        </row>
        <row r="3926">
          <cell r="A3926" t="str">
            <v>C2040</v>
          </cell>
          <cell r="B3926" t="str">
            <v>PINTURA C/ PRIMER EPOXI EM ESTRUTURA DE AÇO CARBONO 25 MICRA C/REVÓLVER</v>
          </cell>
          <cell r="C3926" t="str">
            <v>M2</v>
          </cell>
          <cell r="D3926">
            <v>12.11</v>
          </cell>
        </row>
        <row r="3927">
          <cell r="A3927" t="str">
            <v>C2473</v>
          </cell>
          <cell r="B3927" t="str">
            <v>PINTURA C/ TINTA EPOXI EM ESTRUTURA DE AÇO CARBONO 50 MICRA C/REVÓLVER</v>
          </cell>
          <cell r="C3927" t="str">
            <v>M2</v>
          </cell>
          <cell r="D3927">
            <v>20.87</v>
          </cell>
        </row>
        <row r="3928">
          <cell r="A3928" t="str">
            <v>C4309</v>
          </cell>
          <cell r="B3928" t="str">
            <v>PINTURA POLIURETANO EM 02 (DUAS) DEMÃOS SOBRE TUBULAÇÃO</v>
          </cell>
          <cell r="C3928" t="str">
            <v>M2</v>
          </cell>
          <cell r="D3928">
            <v>26.13</v>
          </cell>
        </row>
        <row r="3929">
          <cell r="A3929" t="str">
            <v>C4409</v>
          </cell>
          <cell r="B3929" t="str">
            <v>PINTURA POLIURETANO EM ESTRUTURAS DE AÇO CARBONO, 65 MICRA C/ REVOLVER</v>
          </cell>
          <cell r="C3929" t="str">
            <v>M2</v>
          </cell>
          <cell r="D3929">
            <v>14.35</v>
          </cell>
        </row>
        <row r="3930">
          <cell r="A3930" t="str">
            <v>C2036</v>
          </cell>
          <cell r="B3930" t="str">
            <v>PRIMER À BASE DE BORRACHA CLORADA. EM ESTRUTURA DE AÇO 25 MICRA C/REVÓLVER</v>
          </cell>
          <cell r="C3930" t="str">
            <v>M2</v>
          </cell>
          <cell r="D3930">
            <v>11.68</v>
          </cell>
        </row>
        <row r="3931">
          <cell r="A3931" t="str">
            <v>C2037</v>
          </cell>
          <cell r="B3931" t="str">
            <v>PRIMER À BASE DE BORRACHA CLORADA. EM ESTRUTURA DE. AÇO 25 MICRA C/TRINCHA</v>
          </cell>
          <cell r="C3931" t="str">
            <v>M2</v>
          </cell>
          <cell r="D3931">
            <v>13.76</v>
          </cell>
        </row>
        <row r="3932">
          <cell r="A3932" t="str">
            <v>C2038</v>
          </cell>
          <cell r="B3932" t="str">
            <v>PRIMER EM ESTRUTURA DE AÇO CARBONO 25 MICRA C/REVÓLVER</v>
          </cell>
          <cell r="C3932" t="str">
            <v>M2</v>
          </cell>
          <cell r="D3932">
            <v>7.15</v>
          </cell>
        </row>
        <row r="3933">
          <cell r="A3933" t="str">
            <v>C2039</v>
          </cell>
          <cell r="B3933" t="str">
            <v>PRIMER EM ESTRUTURA DE AÇO CARBONO 25 MICRA C/TRINCHA</v>
          </cell>
          <cell r="C3933" t="str">
            <v>M2</v>
          </cell>
          <cell r="D3933">
            <v>11.08</v>
          </cell>
        </row>
        <row r="3934">
          <cell r="A3934" t="str">
            <v>C2041</v>
          </cell>
          <cell r="B3934" t="str">
            <v>PRIMER EPOXI EM ESTRUTURA DE AÇO CARBONO 25 MICRA C/TRINCHA</v>
          </cell>
          <cell r="C3934" t="str">
            <v>M2</v>
          </cell>
          <cell r="D3934">
            <v>14.11</v>
          </cell>
        </row>
        <row r="3935">
          <cell r="A3935" t="str">
            <v>C2042</v>
          </cell>
          <cell r="B3935" t="str">
            <v>PRIMER SINTÉTICO EM ESTRUTURA DE AÇO CARBONO 25 MICRA C/REVÓLVER</v>
          </cell>
          <cell r="C3935" t="str">
            <v>M2</v>
          </cell>
          <cell r="D3935">
            <v>9.61</v>
          </cell>
        </row>
        <row r="3936">
          <cell r="A3936" t="str">
            <v>C2043</v>
          </cell>
          <cell r="B3936" t="str">
            <v>PRIMER SINTÉTICO EM ESTRUTURA DE AÇO CARBONO 25 MICRA C/TRINCHA</v>
          </cell>
          <cell r="C3936" t="str">
            <v>M2</v>
          </cell>
          <cell r="D3936">
            <v>16.45</v>
          </cell>
        </row>
        <row r="3937">
          <cell r="A3937" t="str">
            <v>C2467</v>
          </cell>
          <cell r="B3937" t="str">
            <v>TINTA ANTIFLAMA 2 DEMÃOS E PRIMER EM ESQUADRIAS DE FERRO</v>
          </cell>
          <cell r="C3937" t="str">
            <v>M2</v>
          </cell>
          <cell r="D3937">
            <v>85.51</v>
          </cell>
        </row>
        <row r="3938">
          <cell r="A3938" t="str">
            <v>C2469</v>
          </cell>
          <cell r="B3938" t="str">
            <v>TINTA AUTOMOTIVA 2 DEMÃOS EM METÁLICOS</v>
          </cell>
          <cell r="C3938" t="str">
            <v>M2</v>
          </cell>
          <cell r="D3938">
            <v>56.5</v>
          </cell>
        </row>
        <row r="3939">
          <cell r="A3939" t="str">
            <v>C2474</v>
          </cell>
          <cell r="B3939" t="str">
            <v>TINTA EPOXI EM ESTRUTURA DE AÇO CARBONO 50 MICRA C/TRINCHA</v>
          </cell>
          <cell r="C3939" t="str">
            <v>M2</v>
          </cell>
          <cell r="D3939">
            <v>27.07</v>
          </cell>
        </row>
        <row r="3940">
          <cell r="A3940" t="str">
            <v>SUPERFÍCIES DE CONCRETO</v>
          </cell>
          <cell r="D3940">
            <v>234.52</v>
          </cell>
        </row>
        <row r="3941">
          <cell r="A3941" t="str">
            <v>C1235</v>
          </cell>
          <cell r="B3941" t="str">
            <v>EMULSÃO DE RESINAS ACRÍLICAS EM CONCRETO - 2 DEMÃOS</v>
          </cell>
          <cell r="C3941" t="str">
            <v>M2</v>
          </cell>
          <cell r="D3941">
            <v>40.840000000000003</v>
          </cell>
        </row>
        <row r="3942">
          <cell r="A3942" t="str">
            <v>C4714</v>
          </cell>
          <cell r="B3942" t="str">
            <v>PINTURA DE LOGOTIPOS COM TINTA À ÓLEO EM CONCRETO</v>
          </cell>
          <cell r="C3942" t="str">
            <v>M2</v>
          </cell>
          <cell r="D3942">
            <v>97.03</v>
          </cell>
        </row>
        <row r="3943">
          <cell r="A3943" t="str">
            <v>C2187</v>
          </cell>
          <cell r="B3943" t="str">
            <v>REGULARIZAÇÃO DE SUPERFÍCIE DE CONCRETO  APARENTE - 2 DEMÃOS</v>
          </cell>
          <cell r="C3943" t="str">
            <v>M2</v>
          </cell>
          <cell r="D3943">
            <v>13.54</v>
          </cell>
        </row>
        <row r="3944">
          <cell r="A3944" t="str">
            <v>C2273</v>
          </cell>
          <cell r="B3944" t="str">
            <v>SILICONE EM PAREDES DE CONCRETO OU TIJOLO CERÂMICO - 1 DEMÃO</v>
          </cell>
          <cell r="C3944" t="str">
            <v>M2</v>
          </cell>
          <cell r="D3944">
            <v>16.61</v>
          </cell>
        </row>
        <row r="3945">
          <cell r="A3945" t="str">
            <v>C2542</v>
          </cell>
          <cell r="B3945" t="str">
            <v>TRATAMENTO DE SUPERFÍCIE DE CONCRETO APARENTE</v>
          </cell>
          <cell r="C3945" t="str">
            <v>M2</v>
          </cell>
          <cell r="D3945">
            <v>20.76</v>
          </cell>
        </row>
        <row r="3946">
          <cell r="A3946" t="str">
            <v>C2668</v>
          </cell>
          <cell r="B3946" t="str">
            <v>VERNIZ ACRÍLICO EM PAREDES DE CONCRETO - 2 DEMÃOS</v>
          </cell>
          <cell r="C3946" t="str">
            <v>M2</v>
          </cell>
          <cell r="D3946">
            <v>12.25</v>
          </cell>
        </row>
        <row r="3947">
          <cell r="A3947" t="str">
            <v>C2669</v>
          </cell>
          <cell r="B3947" t="str">
            <v>VERNIZ POLIURETANO SOBRE PRIMER EM PAREDE CONCRETO - 3 DEMÃOS</v>
          </cell>
          <cell r="C3947" t="str">
            <v>M2</v>
          </cell>
          <cell r="D3947">
            <v>33.5</v>
          </cell>
        </row>
        <row r="3948">
          <cell r="A3948" t="str">
            <v>OUTROS ELEMENTOS</v>
          </cell>
          <cell r="D3948">
            <v>624.09</v>
          </cell>
        </row>
        <row r="3949">
          <cell r="A3949" t="str">
            <v>C4025</v>
          </cell>
          <cell r="B3949" t="str">
            <v>DESENHOS INSERIDOS NO PASSEIO DE CONCRETO</v>
          </cell>
          <cell r="C3949" t="str">
            <v>M2</v>
          </cell>
          <cell r="D3949">
            <v>74.48</v>
          </cell>
        </row>
        <row r="3950">
          <cell r="A3950" t="str">
            <v>C1613</v>
          </cell>
          <cell r="B3950" t="str">
            <v>LATEX ACRÍLICO 2 DEMÃOS EM TELHAS DE FIBROCIMENTO</v>
          </cell>
          <cell r="C3950" t="str">
            <v>M2</v>
          </cell>
          <cell r="D3950">
            <v>26.8</v>
          </cell>
        </row>
        <row r="3951">
          <cell r="A3951" t="str">
            <v>C1620</v>
          </cell>
          <cell r="B3951" t="str">
            <v>LETREIRO - LETRA EM CAIXA DE ZINCO, H= 20CM</v>
          </cell>
          <cell r="C3951" t="str">
            <v>UN</v>
          </cell>
          <cell r="D3951">
            <v>104.08</v>
          </cell>
        </row>
        <row r="3952">
          <cell r="A3952" t="str">
            <v>C1621</v>
          </cell>
          <cell r="B3952" t="str">
            <v>LETREIRO - LETRA EM PAREDES</v>
          </cell>
          <cell r="C3952" t="str">
            <v>UN</v>
          </cell>
          <cell r="D3952">
            <v>17.97</v>
          </cell>
        </row>
        <row r="3953">
          <cell r="A3953" t="str">
            <v>C1906</v>
          </cell>
          <cell r="B3953" t="str">
            <v>PINTURA C/ EMASSAMENTO P/ QUADRO-VERDE</v>
          </cell>
          <cell r="C3953" t="str">
            <v>M2</v>
          </cell>
          <cell r="D3953">
            <v>48.61</v>
          </cell>
        </row>
        <row r="3954">
          <cell r="A3954" t="str">
            <v>C1908</v>
          </cell>
          <cell r="B3954" t="str">
            <v>PINTURA EXTERNA DE RUFOS, CALHAS E CONDUTORES C/ESMALTE SINTÉTICO</v>
          </cell>
          <cell r="C3954" t="str">
            <v>M</v>
          </cell>
          <cell r="D3954">
            <v>20.48</v>
          </cell>
        </row>
        <row r="3955">
          <cell r="A3955" t="str">
            <v>C1909</v>
          </cell>
          <cell r="B3955" t="str">
            <v>PINTURA EXTERNA DE RUFOS E  INTERNA DE CALHAS C/TINTA BETUMINOSA 1 DEMÃO</v>
          </cell>
          <cell r="C3955" t="str">
            <v>M2</v>
          </cell>
          <cell r="D3955">
            <v>15</v>
          </cell>
        </row>
        <row r="3956">
          <cell r="A3956" t="str">
            <v>C2899</v>
          </cell>
          <cell r="B3956" t="str">
            <v>PINTURA LOGOTIPO CAGECE - PROJETO PADRÃO</v>
          </cell>
          <cell r="C3956" t="str">
            <v>UN</v>
          </cell>
          <cell r="D3956">
            <v>316.67</v>
          </cell>
        </row>
        <row r="3957">
          <cell r="A3957" t="str">
            <v>PAVIMENTAÇÃO DO SISTEMA VIÁRIO</v>
          </cell>
          <cell r="D3957">
            <v>3737.29</v>
          </cell>
        </row>
        <row r="3958">
          <cell r="A3958" t="str">
            <v>REGULARIZAÇÃO DO SUB-LEITO</v>
          </cell>
          <cell r="D3958">
            <v>2.97</v>
          </cell>
        </row>
        <row r="3959">
          <cell r="A3959" t="str">
            <v>C3233</v>
          </cell>
          <cell r="B3959" t="str">
            <v>REGULARIZAÇÃO DO SUB-LEITO</v>
          </cell>
          <cell r="C3959" t="str">
            <v>M2</v>
          </cell>
          <cell r="D3959">
            <v>2.97</v>
          </cell>
        </row>
        <row r="3960">
          <cell r="A3960" t="str">
            <v>REFORÇO, SUB-BASE E BASE</v>
          </cell>
          <cell r="D3960">
            <v>1185.4100000000001</v>
          </cell>
        </row>
        <row r="3961">
          <cell r="A3961" t="str">
            <v>C3132</v>
          </cell>
          <cell r="B3961" t="str">
            <v>BASE DE BRITA GRADUADA (S/TRANSP)</v>
          </cell>
          <cell r="C3961" t="str">
            <v>M3</v>
          </cell>
          <cell r="D3961">
            <v>156.18</v>
          </cell>
        </row>
        <row r="3962">
          <cell r="A3962" t="str">
            <v>C3133</v>
          </cell>
          <cell r="B3962" t="str">
            <v>BASE MACADAME HIDRÁULICO C/ENCHIMENTO DE AREIA (S/TRANSP)</v>
          </cell>
          <cell r="C3962" t="str">
            <v>M3</v>
          </cell>
          <cell r="D3962">
            <v>131.59</v>
          </cell>
        </row>
        <row r="3963">
          <cell r="A3963" t="str">
            <v>C3134</v>
          </cell>
          <cell r="B3963" t="str">
            <v>BASE SOLO BRITA COM 20% DE BRITA (S/TRANSP)</v>
          </cell>
          <cell r="C3963" t="str">
            <v>M3</v>
          </cell>
          <cell r="D3963">
            <v>66.650000000000006</v>
          </cell>
        </row>
        <row r="3964">
          <cell r="A3964" t="str">
            <v>C3135</v>
          </cell>
          <cell r="B3964" t="str">
            <v>BASE SOLO BRITA COM 30% DE BRITA (S/TRANSP)</v>
          </cell>
          <cell r="C3964" t="str">
            <v>M3</v>
          </cell>
          <cell r="D3964">
            <v>80.67</v>
          </cell>
        </row>
        <row r="3965">
          <cell r="A3965" t="str">
            <v>C3136</v>
          </cell>
          <cell r="B3965" t="str">
            <v>BASE SOLO BRITA COM 40% DE BRITA (S/TRANSP)</v>
          </cell>
          <cell r="C3965" t="str">
            <v>M3</v>
          </cell>
          <cell r="D3965">
            <v>94.59</v>
          </cell>
        </row>
        <row r="3966">
          <cell r="A3966" t="str">
            <v>C3137</v>
          </cell>
          <cell r="B3966" t="str">
            <v>BASE SOLO BRITA COM 50% DE BRITA (S/TRANSP)</v>
          </cell>
          <cell r="C3966" t="str">
            <v>M3</v>
          </cell>
          <cell r="D3966">
            <v>108.61</v>
          </cell>
        </row>
        <row r="3967">
          <cell r="A3967" t="str">
            <v>C3138</v>
          </cell>
          <cell r="B3967" t="str">
            <v>BASE SOLO BRITA COM 60% DE BRITA (S/TRANSP)</v>
          </cell>
          <cell r="C3967" t="str">
            <v>M3</v>
          </cell>
          <cell r="D3967">
            <v>122.53</v>
          </cell>
        </row>
        <row r="3968">
          <cell r="A3968" t="str">
            <v>C3217</v>
          </cell>
          <cell r="B3968" t="str">
            <v>ESTABILIZAÇÃO GRANULOMÉTRICA DE SOLOS S/ MISTURA DE MATERIAIS (S/TRANSP)</v>
          </cell>
          <cell r="C3968" t="str">
            <v>M3</v>
          </cell>
          <cell r="D3968">
            <v>28.64</v>
          </cell>
        </row>
        <row r="3969">
          <cell r="A3969" t="str">
            <v>C3216</v>
          </cell>
          <cell r="B3969" t="str">
            <v>ESTABILIZAÇÃO GRANULOMÉTRICA DE SOLOS C/ MISTURA DE MATERIAIS (S/TRANSP)</v>
          </cell>
          <cell r="C3969" t="str">
            <v>M3</v>
          </cell>
          <cell r="D3969">
            <v>34.75</v>
          </cell>
        </row>
        <row r="3970">
          <cell r="A3970" t="str">
            <v>C3215</v>
          </cell>
          <cell r="B3970" t="str">
            <v>ESTABILIZACÂO SOLO BETUME MISTURADO NA PISTA (S/TRANSP)</v>
          </cell>
          <cell r="C3970" t="str">
            <v>M3</v>
          </cell>
          <cell r="D3970">
            <v>42.9</v>
          </cell>
        </row>
        <row r="3971">
          <cell r="A3971" t="str">
            <v>C3930</v>
          </cell>
          <cell r="B3971" t="str">
            <v>SUB BASE/BASE DE SOLO CAL (3%) (S/TRANSP)</v>
          </cell>
          <cell r="C3971" t="str">
            <v>M3</v>
          </cell>
          <cell r="D3971">
            <v>87.69</v>
          </cell>
        </row>
        <row r="3972">
          <cell r="A3972" t="str">
            <v>C3931</v>
          </cell>
          <cell r="B3972" t="str">
            <v>SUB BASE/BASE DE SOLO CAL (4%) (S/TRANSP)</v>
          </cell>
          <cell r="C3972" t="str">
            <v>M3</v>
          </cell>
          <cell r="D3972">
            <v>106.1</v>
          </cell>
        </row>
        <row r="3973">
          <cell r="A3973" t="str">
            <v>C3968</v>
          </cell>
          <cell r="B3973" t="str">
            <v>SUB BASE/BASE DE SOLO CAL (5%) (S/TRANSP)</v>
          </cell>
          <cell r="C3973" t="str">
            <v>M3</v>
          </cell>
          <cell r="D3973">
            <v>124.51</v>
          </cell>
        </row>
        <row r="3974">
          <cell r="A3974" t="str">
            <v>RECOMPOSIÇÃO DE SUB BASE E BASE</v>
          </cell>
          <cell r="D3974">
            <v>741.12</v>
          </cell>
        </row>
        <row r="3975">
          <cell r="A3975" t="str">
            <v>C3163</v>
          </cell>
          <cell r="B3975" t="str">
            <v>ESCAVAÇÃO E CARGA DE MATERIAL ADICIONAL DE JAZIDA P/ RECOMPOSIÇÃO DE SUB-BASE/BASE/REVESTIMENTO PRIMÁRIO</v>
          </cell>
          <cell r="C3975" t="str">
            <v>M3</v>
          </cell>
          <cell r="D3975">
            <v>4.9000000000000004</v>
          </cell>
        </row>
        <row r="3976">
          <cell r="A3976" t="str">
            <v>C3164</v>
          </cell>
          <cell r="B3976" t="str">
            <v>ESCARIFICAÇÃO P/APROVEITAMENTO DE SUB-BASE/BASE/REVESTIMENTO PRIMÁRIO</v>
          </cell>
          <cell r="C3976" t="str">
            <v>M3</v>
          </cell>
          <cell r="D3976">
            <v>6.66</v>
          </cell>
        </row>
        <row r="3977">
          <cell r="A3977" t="str">
            <v>C4549</v>
          </cell>
          <cell r="B3977" t="str">
            <v>RECICLAGEM DE BASE E REVESTIMENTO SEM ADIÇÃO DE MATERIAL</v>
          </cell>
          <cell r="C3977" t="str">
            <v>M3</v>
          </cell>
          <cell r="D3977">
            <v>67.61</v>
          </cell>
        </row>
        <row r="3978">
          <cell r="A3978" t="str">
            <v>C4235</v>
          </cell>
          <cell r="B3978" t="str">
            <v>RECICLAGEM DE BASE E REVESTIMENTO COM ADIÇÃO DE BRITA NA TAXA DE 86 Kg/m² (S/ TRANSP.)</v>
          </cell>
          <cell r="C3978" t="str">
            <v>M3</v>
          </cell>
          <cell r="D3978">
            <v>97.48</v>
          </cell>
        </row>
        <row r="3979">
          <cell r="A3979" t="str">
            <v>C4236</v>
          </cell>
          <cell r="B3979" t="str">
            <v>RECICLAGEM DE BASE E REVESTIMENTO COM ADIÇÃO DE BRITA NA TAXA DE 129 Kg/m² (S/ TRANSP.)</v>
          </cell>
          <cell r="C3979" t="str">
            <v>M3</v>
          </cell>
          <cell r="D3979">
            <v>112.31</v>
          </cell>
        </row>
        <row r="3980">
          <cell r="A3980" t="str">
            <v>C4237</v>
          </cell>
          <cell r="B3980" t="str">
            <v>RECICLAGEM DE BASE E REVESTIMENTO COM ADIÇÃO DE BRITA NA TAXA DE 172 Kg/m² (S/ TRANSP.)</v>
          </cell>
          <cell r="C3980" t="str">
            <v>M3</v>
          </cell>
          <cell r="D3980">
            <v>127.06</v>
          </cell>
        </row>
        <row r="3981">
          <cell r="A3981" t="str">
            <v>C4238</v>
          </cell>
          <cell r="B3981" t="str">
            <v>RECICLAGEM DE BASE E REVESTIMENTO COM ADIÇÃO DE BRITA NA TAXA DE 215 Kg/m² (S/ TRANSP.)</v>
          </cell>
          <cell r="C3981" t="str">
            <v>M3</v>
          </cell>
          <cell r="D3981">
            <v>141.88999999999999</v>
          </cell>
        </row>
        <row r="3982">
          <cell r="A3982" t="str">
            <v>C4239</v>
          </cell>
          <cell r="B3982" t="str">
            <v>RECICLAGEM DE BASE E REVESTIMENTO COM ADIÇÃO DE BRITA NA TAXA DE 258 Kg/m² (S/ TRANSP.)</v>
          </cell>
          <cell r="C3982" t="str">
            <v>M3</v>
          </cell>
          <cell r="D3982">
            <v>156.63</v>
          </cell>
        </row>
        <row r="3983">
          <cell r="A3983" t="str">
            <v>C3231</v>
          </cell>
          <cell r="B3983" t="str">
            <v>RECOMPOSIÇÃO DE  SUB-BASE/BASE SOLO ESTABILIZADO GRANULOMETRICAMENTE (S/TRANSP)</v>
          </cell>
          <cell r="C3983" t="str">
            <v>M3</v>
          </cell>
          <cell r="D3983">
            <v>26.58</v>
          </cell>
        </row>
        <row r="3984">
          <cell r="A3984" t="str">
            <v>IMPRIMAÇÃO</v>
          </cell>
          <cell r="D3984">
            <v>0.51</v>
          </cell>
        </row>
        <row r="3985">
          <cell r="A3985" t="str">
            <v>C3221</v>
          </cell>
          <cell r="B3985" t="str">
            <v>IMPRIMAÇÃO - EXECUÇÃO (S/TRANSP)</v>
          </cell>
          <cell r="C3985" t="str">
            <v>M2</v>
          </cell>
          <cell r="D3985">
            <v>0.51</v>
          </cell>
        </row>
        <row r="3986">
          <cell r="A3986" t="str">
            <v>PINTURA DE LIGAÇÃO</v>
          </cell>
          <cell r="D3986">
            <v>0.3</v>
          </cell>
        </row>
        <row r="3987">
          <cell r="A3987" t="str">
            <v>C3228</v>
          </cell>
          <cell r="B3987" t="str">
            <v>PINTURA DE LIGAÇÃO - EXECUÇÃO (S/TRANSP)</v>
          </cell>
          <cell r="C3987" t="str">
            <v>M2</v>
          </cell>
          <cell r="D3987">
            <v>0.3</v>
          </cell>
        </row>
        <row r="3988">
          <cell r="A3988" t="str">
            <v>MISTURAS BETUMINOSAS À QUENTE</v>
          </cell>
          <cell r="D3988">
            <v>796.47</v>
          </cell>
        </row>
        <row r="3989">
          <cell r="A3989" t="str">
            <v>C3126</v>
          </cell>
          <cell r="B3989" t="str">
            <v>AREIA ASFALTO USINADA À QUENTE C/ESPALHAMENTO DE MOTONIVELADORA (S/TRANSP)</v>
          </cell>
          <cell r="C3989" t="str">
            <v>M3</v>
          </cell>
          <cell r="D3989">
            <v>146.13</v>
          </cell>
        </row>
        <row r="3990">
          <cell r="A3990" t="str">
            <v>C3128</v>
          </cell>
          <cell r="B3990" t="str">
            <v>AREIA ASFALTO USINADA À QUENTE - AAUQ (S/TRANSP)</v>
          </cell>
          <cell r="C3990" t="str">
            <v>M3</v>
          </cell>
          <cell r="D3990">
            <v>147.93</v>
          </cell>
        </row>
        <row r="3991">
          <cell r="A3991" t="str">
            <v>C3155</v>
          </cell>
          <cell r="B3991" t="str">
            <v>CONCRETO BETUMINOSO USINADO À QUENTE - CBUQ (S/TRANSP)</v>
          </cell>
          <cell r="C3991" t="str">
            <v>M3</v>
          </cell>
          <cell r="D3991">
            <v>230.19</v>
          </cell>
        </row>
        <row r="3992">
          <cell r="A3992" t="str">
            <v>C3230</v>
          </cell>
          <cell r="B3992" t="str">
            <v>PRÉ MISTURADO À QUENTE - PMQ (S/TRANSP)</v>
          </cell>
          <cell r="C3992" t="str">
            <v>M3</v>
          </cell>
          <cell r="D3992">
            <v>272.22000000000003</v>
          </cell>
        </row>
        <row r="3993">
          <cell r="A3993" t="str">
            <v>MISTURAS BETUMINOSAS À FRIO</v>
          </cell>
          <cell r="D3993">
            <v>301.44</v>
          </cell>
        </row>
        <row r="3994">
          <cell r="A3994" t="str">
            <v>C3127</v>
          </cell>
          <cell r="B3994" t="str">
            <v>AREIA ASFALTO USINADA À FRIO - AAUF (S/TRANSP)</v>
          </cell>
          <cell r="C3994" t="str">
            <v>M3</v>
          </cell>
          <cell r="D3994">
            <v>94.62</v>
          </cell>
        </row>
        <row r="3995">
          <cell r="A3995" t="str">
            <v>C3229</v>
          </cell>
          <cell r="B3995" t="str">
            <v>PRÉ MISTURADO À FRIO - PMF (S/TRANSP)</v>
          </cell>
          <cell r="C3995" t="str">
            <v>M3</v>
          </cell>
          <cell r="D3995">
            <v>206.82</v>
          </cell>
        </row>
        <row r="3996">
          <cell r="A3996" t="str">
            <v>REVESTIMENTO EM PEDRA</v>
          </cell>
          <cell r="D3996">
            <v>430.99</v>
          </cell>
        </row>
        <row r="3997">
          <cell r="A3997" t="str">
            <v>C3010</v>
          </cell>
          <cell r="B3997" t="str">
            <v>PAVIMENTAÇÃO BRIPAR INCLUSIVE COMPACTAÇÃO (S/TRANSP)</v>
          </cell>
          <cell r="C3997" t="str">
            <v>M2</v>
          </cell>
          <cell r="D3997">
            <v>90.64</v>
          </cell>
        </row>
        <row r="3998">
          <cell r="A3998" t="str">
            <v>C2893</v>
          </cell>
          <cell r="B3998" t="str">
            <v>PAVIMENTAÇÃO EM PARALELEPÍPEDO C/ REJUNTAMENTO (AGREGADO ADQUIRIDO)</v>
          </cell>
          <cell r="C3998" t="str">
            <v>M2</v>
          </cell>
          <cell r="D3998">
            <v>66.430000000000007</v>
          </cell>
        </row>
        <row r="3999">
          <cell r="A3999" t="str">
            <v>C3107</v>
          </cell>
          <cell r="B3999" t="str">
            <v>PAVIMENTAÇÃO EM PARALELEPÍPEDO C/ REJUNTAMENTO (AGREGADO PRODUZIDO) (S/TRANSP)</v>
          </cell>
          <cell r="C3999" t="str">
            <v>M2</v>
          </cell>
          <cell r="D3999">
            <v>55.45</v>
          </cell>
        </row>
        <row r="4000">
          <cell r="A4000" t="str">
            <v>C2894</v>
          </cell>
          <cell r="B4000" t="str">
            <v>PAVIMENTAÇÃO EM PARALELEPÍPEDO S/ REJUNTAMENTO (AGREGADO ADQUIRIDO)</v>
          </cell>
          <cell r="C4000" t="str">
            <v>M2</v>
          </cell>
          <cell r="D4000">
            <v>62.6</v>
          </cell>
        </row>
        <row r="4001">
          <cell r="A4001" t="str">
            <v>C2895</v>
          </cell>
          <cell r="B4001" t="str">
            <v>PAVIMENTAÇÃO EM PEDRA TOSCA C/ REJUNTAMENTO (AGREGADO ADQUIRIDO)</v>
          </cell>
          <cell r="C4001" t="str">
            <v>M2</v>
          </cell>
          <cell r="D4001">
            <v>74.599999999999994</v>
          </cell>
        </row>
        <row r="4002">
          <cell r="A4002" t="str">
            <v>C3348</v>
          </cell>
          <cell r="B4002" t="str">
            <v>PAVIMENTAÇÃO EM PEDRA TOSCA S/ REJUNTAMENTO (AGREGADO PRODUZIDO)</v>
          </cell>
          <cell r="C4002" t="str">
            <v>M2</v>
          </cell>
          <cell r="D4002">
            <v>30.9</v>
          </cell>
        </row>
        <row r="4003">
          <cell r="A4003" t="str">
            <v>C2896</v>
          </cell>
          <cell r="B4003" t="str">
            <v>PAVIMENTAÇÃO EM PEDRA TOSCA S/ REJUNTAMENTO (AGREGADO ADQUIRIDO)</v>
          </cell>
          <cell r="C4003" t="str">
            <v>M2</v>
          </cell>
          <cell r="D4003">
            <v>50.37</v>
          </cell>
        </row>
        <row r="4004">
          <cell r="A4004" t="str">
            <v>REVESTIMENTO PRIMÁRIO</v>
          </cell>
          <cell r="D4004">
            <v>244.76</v>
          </cell>
        </row>
        <row r="4005">
          <cell r="A4005" t="str">
            <v>C2944</v>
          </cell>
          <cell r="B4005" t="str">
            <v>REVESTIMENTO DE BRITA COM AGREGADO ADQUIRIDO</v>
          </cell>
          <cell r="C4005" t="str">
            <v>M3</v>
          </cell>
          <cell r="D4005">
            <v>120.85</v>
          </cell>
        </row>
        <row r="4006">
          <cell r="A4006" t="str">
            <v>C2945</v>
          </cell>
          <cell r="B4006" t="str">
            <v>REVESTIMENTO DE PEDRISCO COM AGREGADO ADQUIRIDO</v>
          </cell>
          <cell r="C4006" t="str">
            <v>M3</v>
          </cell>
          <cell r="D4006">
            <v>111.49</v>
          </cell>
        </row>
        <row r="4007">
          <cell r="A4007" t="str">
            <v>C3234</v>
          </cell>
          <cell r="B4007" t="str">
            <v>REVESTIMENTO COM SOLO (PIÇARRA) (S/TRANSP)</v>
          </cell>
          <cell r="C4007" t="str">
            <v>M3</v>
          </cell>
          <cell r="D4007">
            <v>12.42</v>
          </cell>
        </row>
        <row r="4008">
          <cell r="A4008" t="str">
            <v>TRATAMENTOS SUPERFICIAIS</v>
          </cell>
          <cell r="D4008">
            <v>33.32</v>
          </cell>
        </row>
        <row r="4009">
          <cell r="A4009" t="str">
            <v>C3125</v>
          </cell>
          <cell r="B4009" t="str">
            <v>APLICAÇÃO DE EMULSÃO ASFÁLTICA C/ÁGUA EM TRATAMENTO SUPERFICIAL (S/TRANSP)</v>
          </cell>
          <cell r="C4009" t="str">
            <v>M2</v>
          </cell>
          <cell r="D4009">
            <v>0.37</v>
          </cell>
        </row>
        <row r="4010">
          <cell r="A4010" t="str">
            <v>C3242</v>
          </cell>
          <cell r="B4010" t="str">
            <v>TRATAMENTO SUPERFICIAL SIMPLES (S/TRANSP)</v>
          </cell>
          <cell r="C4010" t="str">
            <v>M2</v>
          </cell>
          <cell r="D4010">
            <v>2.62</v>
          </cell>
        </row>
        <row r="4011">
          <cell r="A4011" t="str">
            <v>C3240</v>
          </cell>
          <cell r="B4011" t="str">
            <v>TRATAMENTO SUPERFICIAL DUPLO (S/TRANSP)</v>
          </cell>
          <cell r="C4011" t="str">
            <v>M2</v>
          </cell>
          <cell r="D4011">
            <v>7.85</v>
          </cell>
        </row>
        <row r="4012">
          <cell r="A4012" t="str">
            <v>C3241</v>
          </cell>
          <cell r="B4012" t="str">
            <v>TRATAMENTO SUPERFICIAL DUPLO C/CAPA SELANTE (S/TRANSP)</v>
          </cell>
          <cell r="C4012" t="str">
            <v>M2</v>
          </cell>
          <cell r="D4012">
            <v>9.82</v>
          </cell>
        </row>
        <row r="4013">
          <cell r="A4013" t="str">
            <v>C3243</v>
          </cell>
          <cell r="B4013" t="str">
            <v>TRATAMENTO SUPERFICIAL TRIPLO (S/TRANSP)</v>
          </cell>
          <cell r="C4013" t="str">
            <v>M2</v>
          </cell>
          <cell r="D4013">
            <v>12.66</v>
          </cell>
        </row>
        <row r="4014">
          <cell r="A4014" t="str">
            <v>CONSERVAÇÃO DO SISTEMA VIÁRIO</v>
          </cell>
          <cell r="D4014">
            <v>121633.86</v>
          </cell>
        </row>
        <row r="4015">
          <cell r="A4015" t="str">
            <v>FERROVIÁRIA</v>
          </cell>
          <cell r="D4015">
            <v>114380.4</v>
          </cell>
        </row>
        <row r="4016">
          <cell r="A4016" t="str">
            <v>C4337</v>
          </cell>
          <cell r="B4016" t="str">
            <v>ACABAMENTO MANUAL DO PERFIL DO LASTRO DE BRITA APÓS O NIVELAMENTO, INCLUSIVE COMPACTAÇÃO DA SUPERFÍCIE, BITOLA MÉTRICA, VIA SINGELA</v>
          </cell>
          <cell r="C4016" t="str">
            <v>M</v>
          </cell>
          <cell r="D4016">
            <v>6.67</v>
          </cell>
        </row>
        <row r="4017">
          <cell r="A4017" t="str">
            <v>C4335</v>
          </cell>
          <cell r="B4017" t="str">
            <v>ALARGAMENTO DE CORTE, MANUAL</v>
          </cell>
          <cell r="C4017" t="str">
            <v>M3</v>
          </cell>
          <cell r="D4017">
            <v>62.23</v>
          </cell>
        </row>
        <row r="4018">
          <cell r="A4018" t="str">
            <v>C4357</v>
          </cell>
          <cell r="B4018" t="str">
            <v>APLICAÇÃO DE RETENSORES</v>
          </cell>
          <cell r="C4018" t="str">
            <v>UN</v>
          </cell>
          <cell r="D4018">
            <v>1.1100000000000001</v>
          </cell>
        </row>
        <row r="4019">
          <cell r="A4019" t="str">
            <v>C4359</v>
          </cell>
          <cell r="B4019" t="str">
            <v>ASSENTAMENTO DE MARCO QUILOMÉTRICO OU MECTOMÉTRICO</v>
          </cell>
          <cell r="C4019" t="str">
            <v>UN</v>
          </cell>
          <cell r="D4019">
            <v>33.340000000000003</v>
          </cell>
        </row>
        <row r="4020">
          <cell r="A4020" t="str">
            <v>C4227</v>
          </cell>
          <cell r="B4020" t="str">
            <v>CARGA MANUAL DE ACESSÓRIOS METÁLICOS E MATERIAIS DIVERSOS COM ARRUMAÇÃO DA CARGA EM VAGÕES OU CAMINHÕES, BITOLA MÉTRICA</v>
          </cell>
          <cell r="C4020" t="str">
            <v>T</v>
          </cell>
          <cell r="D4020">
            <v>36</v>
          </cell>
        </row>
        <row r="4021">
          <cell r="A4021" t="str">
            <v>C4367</v>
          </cell>
          <cell r="B4021" t="str">
            <v>CARGA MANUAL DE DORMENTE DE CONCRETO COM ARRUMAÇÃO DA CARGA EM VAGÕES OU CAMINHÕES, BITOLA MÉTRICA</v>
          </cell>
          <cell r="C4021" t="str">
            <v>UN</v>
          </cell>
          <cell r="D4021">
            <v>7.56</v>
          </cell>
        </row>
        <row r="4022">
          <cell r="A4022" t="str">
            <v>C4225</v>
          </cell>
          <cell r="B4022" t="str">
            <v>CARGA MANUAL DE DORMENTES DE CONCRETO COM ARRUMAÇÃO DA CARGA EM VAGÕES OU CAMINHÕES - BITOLA MÉTRICA</v>
          </cell>
          <cell r="C4022" t="str">
            <v>T</v>
          </cell>
          <cell r="D4022">
            <v>37.78</v>
          </cell>
        </row>
        <row r="4023">
          <cell r="A4023" t="str">
            <v>C4224</v>
          </cell>
          <cell r="B4023" t="str">
            <v>CARGA MANUAL DE DORMENTES DE MADEIRA COM ARRUMAÇÃO DA CARGA EM VAGÕES OU CAMINHÕES - BITOLA MÉTRICA</v>
          </cell>
          <cell r="C4023" t="str">
            <v>UN</v>
          </cell>
          <cell r="D4023">
            <v>4.22</v>
          </cell>
        </row>
        <row r="4024">
          <cell r="A4024" t="str">
            <v>C4228</v>
          </cell>
          <cell r="B4024" t="str">
            <v>CARGA MANUAL DE DORMENTES ESPECIAIS PARA AMV COM ARRUMAÇÃO DA CARGA EM VAGÕES OU CAMINHÕES, BITOLA MÉTRICA</v>
          </cell>
          <cell r="C4024" t="str">
            <v>UN</v>
          </cell>
          <cell r="D4024">
            <v>4.8899999999999997</v>
          </cell>
        </row>
        <row r="4025">
          <cell r="A4025" t="str">
            <v>C4226</v>
          </cell>
          <cell r="B4025" t="str">
            <v>CARGA MANUAL DE TRILHOS COM ARRUMAÇÃO DA CARGA EM VAGÕES OU CAMINHÕES</v>
          </cell>
          <cell r="C4025" t="str">
            <v>T</v>
          </cell>
          <cell r="D4025">
            <v>42.23</v>
          </cell>
        </row>
        <row r="4026">
          <cell r="A4026" t="str">
            <v>C4349</v>
          </cell>
          <cell r="B4026" t="str">
            <v>CONSERVAÇÃO MANUAL DE JUNTAS COM DESMONTAGEM - TALAS COM 6 FUROS - INCLUINDO: DESMONTAGEM, LIMPEZA, INSPEÇÃO VISUAL PARA DETECÇÃO DE DEFEITOS NAS EXTREMIDADES DOS TRILHOS E TALA, FIXAÇÃO, LUBRIFICAÇÃO E REMONTAGEM</v>
          </cell>
          <cell r="C4026" t="str">
            <v>UN</v>
          </cell>
          <cell r="D4026">
            <v>19.559999999999999</v>
          </cell>
        </row>
        <row r="4027">
          <cell r="A4027" t="str">
            <v>C4348</v>
          </cell>
          <cell r="B4027" t="str">
            <v>CONSERVAÇÃO MANUAL DE JUNTAS SEM DESMONTAGEM</v>
          </cell>
          <cell r="C4027" t="str">
            <v>UN</v>
          </cell>
          <cell r="D4027">
            <v>0.89</v>
          </cell>
        </row>
        <row r="4028">
          <cell r="A4028" t="str">
            <v>C4352</v>
          </cell>
          <cell r="B4028" t="str">
            <v>CONSOLIDAÇÃO MANUAL DA FIXAÇÃO ELÁSTICA - SUBSTITUIÇÃO OU REPOSICIONAMENTO DE PEÇAS DA FIXAÇÃO DOS DORMENTES DE CONCRETO (SEM FORNECIMENTO)</v>
          </cell>
          <cell r="C4028" t="str">
            <v>UN</v>
          </cell>
          <cell r="D4028">
            <v>2</v>
          </cell>
        </row>
        <row r="4029">
          <cell r="A4029" t="str">
            <v>C4351</v>
          </cell>
          <cell r="B4029" t="str">
            <v>CONSOLIDAÇÃO MANUAL DA FIXAÇÃO RÍGIDA (PREGO OU TIREFÃO) COM OU SEM SUBSTITUIÇÃO</v>
          </cell>
          <cell r="C4029" t="str">
            <v>UN</v>
          </cell>
          <cell r="D4029">
            <v>2</v>
          </cell>
        </row>
        <row r="4030">
          <cell r="A4030" t="str">
            <v>C4341</v>
          </cell>
          <cell r="B4030" t="str">
            <v>CONSOLIDAÇÃO MANUAL DAS FIXAÇÕES DE AMV COM ABERTURA MENOR OU IGUAL A 1:10, BITOLA MÉTRICA</v>
          </cell>
          <cell r="C4030" t="str">
            <v>UN</v>
          </cell>
          <cell r="D4030">
            <v>1000.13</v>
          </cell>
        </row>
        <row r="4031">
          <cell r="A4031" t="str">
            <v>C4342</v>
          </cell>
          <cell r="B4031" t="str">
            <v>CONSOLIDAÇÃO MANUAL DAS FIXAÇÕES DE AMV COM ABERTURA MAIOR QUE 1:10, BITOLA MÉTRICA</v>
          </cell>
          <cell r="C4031" t="str">
            <v>UN</v>
          </cell>
          <cell r="D4031">
            <v>777.88</v>
          </cell>
        </row>
        <row r="4032">
          <cell r="A4032" t="str">
            <v>C4358</v>
          </cell>
          <cell r="B4032" t="str">
            <v>CORREÇÃO MANUAL DE BITOLA</v>
          </cell>
          <cell r="C4032" t="str">
            <v>M</v>
          </cell>
          <cell r="D4032">
            <v>8.89</v>
          </cell>
        </row>
        <row r="4033">
          <cell r="A4033" t="str">
            <v>C4220</v>
          </cell>
          <cell r="B4033" t="str">
            <v>DEMOLIÇÃO MANUAL DE AMV COM ABERTURA DE 1:8 COM MATERIAL METÁLICO TIPO ATÉ TR 45, BITOLA MÉTRICA COM SEPARAÇÃO E EMPILHAMENTO DOS MATERIAIS</v>
          </cell>
          <cell r="C4033" t="str">
            <v>UN</v>
          </cell>
          <cell r="D4033">
            <v>2667</v>
          </cell>
        </row>
        <row r="4034">
          <cell r="A4034" t="str">
            <v>C4221</v>
          </cell>
          <cell r="B4034" t="str">
            <v>DEMOLIÇÃO MANUAL DE AMV COM ABERTURA DE 1:10 COM MATERIAL METÁLICO TIPO ATÉ TR 45, BITOLA MÉTRICA COM SEPARAÇÃO E EMPILHAMENTO DOS MATERIAIS</v>
          </cell>
          <cell r="C4034" t="str">
            <v>UN</v>
          </cell>
          <cell r="D4034">
            <v>3067.05</v>
          </cell>
        </row>
        <row r="4035">
          <cell r="A4035" t="str">
            <v>C4222</v>
          </cell>
          <cell r="B4035" t="str">
            <v>DEMOLIÇÃO MANUAL DE AMV COM ABERTURA DE 1:14 COM MATERIAL METÁLICO TIPO ATÉ TR 45, BITOLA MÉTRICA COM SEPARAÇÃO E EMPILHAMENTO DOS MATERIAIS</v>
          </cell>
          <cell r="C4035" t="str">
            <v>UN</v>
          </cell>
          <cell r="D4035">
            <v>3527.11</v>
          </cell>
        </row>
        <row r="4036">
          <cell r="A4036" t="str">
            <v>C4219</v>
          </cell>
          <cell r="B4036" t="str">
            <v>DEMOLIÇÃO MANUAL DE LINHA, BITOLA MÉTRICA, DE MATERIAL METÁLICO ATÉ 45 Kg/m INCLUSIVE SEPARAÇÃO E EMPILHAMENTO DO MATERIAL</v>
          </cell>
          <cell r="C4036" t="str">
            <v>KM</v>
          </cell>
          <cell r="D4036">
            <v>40005</v>
          </cell>
        </row>
        <row r="4037">
          <cell r="A4037" t="str">
            <v>C4232</v>
          </cell>
          <cell r="B4037" t="str">
            <v>DESCARGA MANUAL DE ACESSÓRIOS METÁLICOS E MATERIAIS DIVERSOS DE VAGÕES OU CAMINHÕES COM EMPILHAMENTO, BITOLA MÉTRICA</v>
          </cell>
          <cell r="C4037" t="str">
            <v>T</v>
          </cell>
          <cell r="D4037">
            <v>30.67</v>
          </cell>
        </row>
        <row r="4038">
          <cell r="A4038" t="str">
            <v>C4230</v>
          </cell>
          <cell r="B4038" t="str">
            <v>DESCARGA MANUAL DE DORMENTES DE CONCRETO EM VAGÕES OU CAMINHÕES, COM EMPILHAMENTO - BITOLA MÉTRICA</v>
          </cell>
          <cell r="C4038" t="str">
            <v>T</v>
          </cell>
          <cell r="D4038">
            <v>33.340000000000003</v>
          </cell>
        </row>
        <row r="4039">
          <cell r="A4039" t="str">
            <v>C4229</v>
          </cell>
          <cell r="B4039" t="str">
            <v>DESCARGA MANUAL DE DORMENTES DE MADEIRAS EM VAGÕES OU CAMINHÕES, COM EMPILHAMENTO - BITOLA MÉTRICA</v>
          </cell>
          <cell r="C4039" t="str">
            <v>UN</v>
          </cell>
          <cell r="D4039">
            <v>3.56</v>
          </cell>
        </row>
        <row r="4040">
          <cell r="A4040" t="str">
            <v>C4231</v>
          </cell>
          <cell r="B4040" t="str">
            <v>DESCARGA MANUAL DE TRILHOS DE VAGÕES OU CAMINHÕES, COM EMPILHAMENTO - BITOLA MÉTRICA</v>
          </cell>
          <cell r="C4040" t="str">
            <v>T</v>
          </cell>
          <cell r="D4040">
            <v>35.56</v>
          </cell>
        </row>
        <row r="4041">
          <cell r="A4041" t="str">
            <v>C4338</v>
          </cell>
          <cell r="B4041" t="str">
            <v>DESGUARNECIMENTO MANUAL DA VIA SINGELA PELA RETIRADA DO LASTRO ATÉ A FACE INFERIOR DO DORMENTE, BITOLA MÉTRICA</v>
          </cell>
          <cell r="C4041" t="str">
            <v>M</v>
          </cell>
          <cell r="D4041">
            <v>28.89</v>
          </cell>
        </row>
        <row r="4042">
          <cell r="A4042" t="str">
            <v>C4223</v>
          </cell>
          <cell r="B4042" t="str">
            <v>DESMONTAGEM MANUAL DE CONTRA-TRILHO, ATÉ TR 45 INCLUINDO A RETIRADA DO CONTRA-TRILHO, DAS FIXAÇÕES E EMPILHAMENTO AO LADO DA LINHA</v>
          </cell>
          <cell r="C4042" t="str">
            <v>M</v>
          </cell>
          <cell r="D4042">
            <v>11.56</v>
          </cell>
        </row>
        <row r="4043">
          <cell r="A4043" t="str">
            <v>C4360</v>
          </cell>
          <cell r="B4043" t="str">
            <v>FURAÇÃO MANUAL DE DORMENTE DE MADEIRA PARA APLICAÇÃO DAS FIXAÇÕES</v>
          </cell>
          <cell r="C4043" t="str">
            <v>UN</v>
          </cell>
          <cell r="D4043">
            <v>1.1100000000000001</v>
          </cell>
        </row>
        <row r="4044">
          <cell r="A4044" t="str">
            <v>C4369</v>
          </cell>
          <cell r="B4044" t="str">
            <v>LASTRAMENTO MANUAL DA VIA COM FORNECIMENTO DE MATERIAL</v>
          </cell>
          <cell r="C4044" t="str">
            <v>M3</v>
          </cell>
          <cell r="D4044">
            <v>167.65</v>
          </cell>
        </row>
        <row r="4045">
          <cell r="A4045" t="str">
            <v>C4368</v>
          </cell>
          <cell r="B4045" t="str">
            <v>LASTRAMENTO MANUAL DA VIA SEM FORNECIMENTO DE MATERIAL</v>
          </cell>
          <cell r="C4045" t="str">
            <v>M3</v>
          </cell>
          <cell r="D4045">
            <v>11.56</v>
          </cell>
        </row>
        <row r="4046">
          <cell r="A4046" t="str">
            <v>C4233</v>
          </cell>
          <cell r="B4046" t="str">
            <v>LASTREAMENTO MANUAL, COM TERRA, EM VIA SINGELA, SEM FORNECIMENTO DO MATERIAL, ESTANDO ESTE NA MARGEM DA LINHA, COMPREENDENDO O RESGUARNECIMENTO (COLOCAÇÃO DO LASTRO), NIVELAMENTO, ALINHAMENTO, SOCARIA E ACABAMENTO - BITOLA MÉTRICA</v>
          </cell>
          <cell r="C4046" t="str">
            <v>KM</v>
          </cell>
          <cell r="D4046">
            <v>30003.75</v>
          </cell>
        </row>
        <row r="4047">
          <cell r="A4047" t="str">
            <v>C4234</v>
          </cell>
          <cell r="B4047" t="str">
            <v>LASTREAMENTO MANUAL, COM TERRA, EM VIA SINGELA, SEM FORNECIMENTO DO MATERIAL, ESTANDO ESTE NA MARGEM DA LINHA, COMPREENDENDO O RESGUARNECIMENTO (COLOCAÇÃO DO LASTRO), SOCARIA E ACABAMENTO - BITOLA MÉTRICA</v>
          </cell>
          <cell r="C4047" t="str">
            <v>KM</v>
          </cell>
          <cell r="D4047">
            <v>24003</v>
          </cell>
        </row>
        <row r="4048">
          <cell r="A4048" t="str">
            <v>C4334</v>
          </cell>
          <cell r="B4048" t="str">
            <v>LIMPEZA DE CORTE, MANUAL</v>
          </cell>
          <cell r="C4048" t="str">
            <v>M3</v>
          </cell>
          <cell r="D4048">
            <v>55.56</v>
          </cell>
        </row>
        <row r="4049">
          <cell r="A4049" t="str">
            <v>C4363</v>
          </cell>
          <cell r="B4049" t="str">
            <v>LIMPEZA DE VALETAS REVESTIDAS COM CONCRETO</v>
          </cell>
          <cell r="C4049" t="str">
            <v>M</v>
          </cell>
          <cell r="D4049">
            <v>5.56</v>
          </cell>
        </row>
        <row r="4050">
          <cell r="A4050" t="str">
            <v>C4365</v>
          </cell>
          <cell r="B4050" t="str">
            <v>LIMPEZA MANUAL DE LASTRO</v>
          </cell>
          <cell r="C4050" t="str">
            <v>M</v>
          </cell>
          <cell r="D4050">
            <v>24.45</v>
          </cell>
        </row>
        <row r="4051">
          <cell r="A4051" t="str">
            <v>C4339</v>
          </cell>
          <cell r="B4051" t="str">
            <v>LIMPEZA MANUAL DE LASTRO DE BRITA, POR METRO LINEAR DE LINHA, COMPREENDENDO TODAS AS OPERAÇÕES INCLUSIVE RESGUARNECIMENTO E ACABAMENTO DO PERFIL DO LASTRO, BITOLA MÉTRICA</v>
          </cell>
          <cell r="C4051" t="str">
            <v>M</v>
          </cell>
          <cell r="D4051">
            <v>37.340000000000003</v>
          </cell>
        </row>
        <row r="4052">
          <cell r="A4052" t="str">
            <v>C4364</v>
          </cell>
          <cell r="B4052" t="str">
            <v>LIMPEZA DE BUEIRO, INCLUINDO A RETIRADA DOS ENTULHOS BEM COMO A ROÇADA E LIMPEZA GERAL DAS BOCAS</v>
          </cell>
          <cell r="C4052" t="str">
            <v>M</v>
          </cell>
          <cell r="D4052">
            <v>22.23</v>
          </cell>
        </row>
        <row r="4053">
          <cell r="A4053" t="str">
            <v>C4344</v>
          </cell>
          <cell r="B4053" t="str">
            <v>NIVELAMENTO MANUAL DA VIA COMPREENDENDO ALINHAMENTO, SOCARIA E ACABAMENTO DO LASTRO DE TERRA, BITOLA MÉTRICA</v>
          </cell>
          <cell r="C4053" t="str">
            <v>M</v>
          </cell>
          <cell r="D4053">
            <v>18.89</v>
          </cell>
        </row>
        <row r="4054">
          <cell r="A4054" t="str">
            <v>C4343</v>
          </cell>
          <cell r="B4054" t="str">
            <v>NIVELAMENTO MANUAL DE VIA COMPREENDENDO SOCARIA E RECOMPOSIÇÃO DO LASTRO DE BRITA, BITOLA MÉTRICA</v>
          </cell>
          <cell r="C4054" t="str">
            <v>M</v>
          </cell>
          <cell r="D4054">
            <v>22.23</v>
          </cell>
        </row>
        <row r="4055">
          <cell r="A4055" t="str">
            <v>C4347</v>
          </cell>
          <cell r="B4055" t="str">
            <v>NIVELAMENTO MANUAL DE JUNTA COMPREENDENDO SOCARIA, REAPERTO E RECOMPOSIÇÃO DO LASTRO, BITOLA MÉTRICA</v>
          </cell>
          <cell r="C4055" t="str">
            <v>UN</v>
          </cell>
          <cell r="D4055">
            <v>22.23</v>
          </cell>
        </row>
        <row r="4056">
          <cell r="A4056" t="str">
            <v>C4356</v>
          </cell>
          <cell r="B4056" t="str">
            <v>PUXAMENTO MANUAL DA LINHA, POR FRAÇÃO DE ATÉ 20 cm, COMPREENDENDO REAPERTO DA FIXAÇÃO, DESGUARNECIMENTO PARCIAL DO OMBRO DO LASTRO, PUXAMENTO, RECOLOCAÇÃO DO LASTRO E ACABAMENTO, BITOLA MÉTRICA</v>
          </cell>
          <cell r="C4056" t="str">
            <v>M</v>
          </cell>
          <cell r="D4056">
            <v>20</v>
          </cell>
        </row>
        <row r="4057">
          <cell r="A4057" t="str">
            <v>C4333</v>
          </cell>
          <cell r="B4057" t="str">
            <v>REFORÇO DE ATERRO, MANUAL</v>
          </cell>
          <cell r="C4057" t="str">
            <v>M3</v>
          </cell>
          <cell r="D4057">
            <v>44.45</v>
          </cell>
        </row>
        <row r="4058">
          <cell r="A4058" t="str">
            <v>C4340</v>
          </cell>
          <cell r="B4058" t="str">
            <v>REFORÇO MANUAL DE LASTRO EM LINHAS E AMVs, SEM FORNECIMENTO INCLUSIVE ACABAMENTO DO PERFIL DO LASTRO, BITOLA MÉTRICA</v>
          </cell>
          <cell r="C4058" t="str">
            <v>M3</v>
          </cell>
          <cell r="D4058">
            <v>22.23</v>
          </cell>
        </row>
        <row r="4059">
          <cell r="A4059" t="str">
            <v>C4350</v>
          </cell>
          <cell r="B4059" t="str">
            <v>REGULAGEM MANUAL DE FOLGAS NAS JUNTAS - TALAS COM 6 FUROS (TRILHOS DE 18 METROS). USO DE 91,24% DOS Hh/UN PARA TALA DE 4 FUROS</v>
          </cell>
          <cell r="C4059" t="str">
            <v>UN</v>
          </cell>
          <cell r="D4059">
            <v>55.78</v>
          </cell>
        </row>
        <row r="4060">
          <cell r="A4060" t="str">
            <v>C4336</v>
          </cell>
          <cell r="B4060" t="str">
            <v>REGULARIZAÇÃO DE BANQUETA DE PLATAFORMA, MANUAL</v>
          </cell>
          <cell r="C4060" t="str">
            <v>M3</v>
          </cell>
          <cell r="D4060">
            <v>22.23</v>
          </cell>
        </row>
        <row r="4061">
          <cell r="A4061" t="str">
            <v>C4366</v>
          </cell>
          <cell r="B4061" t="str">
            <v>REGULARIZAÇÃO FINAL DO LASTRO, APÓS O NIVELAMENTO, INCLUINDO PERFILAMENTO E COMPACTAÇÃO MANUAL DO LASTRO</v>
          </cell>
          <cell r="C4061" t="str">
            <v>KM</v>
          </cell>
          <cell r="D4061">
            <v>6667.5</v>
          </cell>
        </row>
        <row r="4062">
          <cell r="A4062" t="str">
            <v>C4354</v>
          </cell>
          <cell r="B4062" t="str">
            <v>REPOSICIONAMENTO, REAPERTO OU REBATIMENTO DAS FIXAÇÕES EM LINHAS COM 2 FIXAÇÕES POR FILA DE TRILHO, MANUAL</v>
          </cell>
          <cell r="C4062" t="str">
            <v>M</v>
          </cell>
          <cell r="D4062">
            <v>1.1100000000000001</v>
          </cell>
        </row>
        <row r="4063">
          <cell r="A4063" t="str">
            <v>C4187</v>
          </cell>
          <cell r="B4063" t="str">
            <v>ROÇO MANUAL DE FAIXA FERROVIÁRIA</v>
          </cell>
          <cell r="C4063" t="str">
            <v>M2</v>
          </cell>
          <cell r="D4063">
            <v>0.44</v>
          </cell>
        </row>
        <row r="4064">
          <cell r="A4064" t="str">
            <v>C4345</v>
          </cell>
          <cell r="B4064" t="str">
            <v>SOLDAGEM ELÉTRICA EM ESTALEIRO TR-37</v>
          </cell>
          <cell r="C4064" t="str">
            <v>UN</v>
          </cell>
          <cell r="D4064">
            <v>177.8</v>
          </cell>
        </row>
        <row r="4065">
          <cell r="A4065" t="str">
            <v>C4346</v>
          </cell>
          <cell r="B4065" t="str">
            <v>SOLDAGEM ELÉTRICA EM ESTALEIRO TR-45</v>
          </cell>
          <cell r="C4065" t="str">
            <v>UN</v>
          </cell>
          <cell r="D4065">
            <v>177.8</v>
          </cell>
        </row>
        <row r="4066">
          <cell r="A4066" t="str">
            <v>C4362</v>
          </cell>
          <cell r="B4066" t="str">
            <v>SUBSTITUIÇÃO DO LASTRO EM AMV COM ABERTURA MENOR OU IGUAL A 1:10, BITOLA MÉTRICA, MANUAL</v>
          </cell>
          <cell r="C4066" t="str">
            <v>AMV</v>
          </cell>
          <cell r="D4066">
            <v>1333.5</v>
          </cell>
        </row>
        <row r="4067">
          <cell r="A4067" t="str">
            <v>C4353</v>
          </cell>
          <cell r="B4067" t="str">
            <v>SUBSTITUIÇÃO, OU COMPLEMENTAÇÃO OU REPOSICIONAMENTO MANUAL DE FIXAÇÕES DE DORMENTES DE CONCRETO (SEM FORNECIMENTO)</v>
          </cell>
          <cell r="C4067" t="str">
            <v>UN</v>
          </cell>
          <cell r="D4067">
            <v>4.22</v>
          </cell>
        </row>
        <row r="4068">
          <cell r="A4068" t="str">
            <v>C4361</v>
          </cell>
          <cell r="B4068" t="str">
            <v>TARUGAMENTO DE DORMENTES</v>
          </cell>
          <cell r="C4068" t="str">
            <v>UN</v>
          </cell>
          <cell r="D4068">
            <v>0.67</v>
          </cell>
        </row>
        <row r="4069">
          <cell r="A4069" t="str">
            <v>RODOVIÁRIA</v>
          </cell>
          <cell r="D4069">
            <v>6779.92</v>
          </cell>
        </row>
        <row r="4070">
          <cell r="A4070" t="str">
            <v>C4546</v>
          </cell>
          <cell r="B4070" t="str">
            <v>APLICAÇÃO DE REJUVENESCEDOR PDC/REJUVASEAC BR</v>
          </cell>
          <cell r="C4070" t="str">
            <v>M2</v>
          </cell>
          <cell r="D4070">
            <v>16.34</v>
          </cell>
        </row>
        <row r="4071">
          <cell r="A4071" t="str">
            <v>C3905</v>
          </cell>
          <cell r="B4071" t="str">
            <v>BRITA PRA BASE DE REMENDO PROFUNDO</v>
          </cell>
          <cell r="C4071" t="str">
            <v>M3</v>
          </cell>
          <cell r="D4071">
            <v>160.80000000000001</v>
          </cell>
        </row>
        <row r="4072">
          <cell r="A4072" t="str">
            <v>C3954</v>
          </cell>
          <cell r="B4072" t="str">
            <v>CAPINA MANUAL</v>
          </cell>
          <cell r="C4072" t="str">
            <v>M2</v>
          </cell>
          <cell r="D4072">
            <v>0.78</v>
          </cell>
        </row>
        <row r="4073">
          <cell r="A4073" t="str">
            <v>C3884</v>
          </cell>
          <cell r="B4073" t="str">
            <v>CAPA SELANTE C/ PEDRISCO (S/TRANSP)</v>
          </cell>
          <cell r="C4073" t="str">
            <v>M2</v>
          </cell>
          <cell r="D4073">
            <v>1.42</v>
          </cell>
        </row>
        <row r="4074">
          <cell r="A4074" t="str">
            <v>C3891</v>
          </cell>
          <cell r="B4074" t="str">
            <v>COMBATE À EXSUDAÇÃO COM AREIA</v>
          </cell>
          <cell r="C4074" t="str">
            <v>M2</v>
          </cell>
          <cell r="D4074">
            <v>1.1000000000000001</v>
          </cell>
        </row>
        <row r="4075">
          <cell r="A4075" t="str">
            <v>C3140</v>
          </cell>
          <cell r="B4075" t="str">
            <v>CAPA SELANTE COM AREIA ( S/TRANSP)</v>
          </cell>
          <cell r="C4075" t="str">
            <v>M2</v>
          </cell>
          <cell r="D4075">
            <v>0.79</v>
          </cell>
        </row>
        <row r="4076">
          <cell r="A4076" t="str">
            <v>C3892</v>
          </cell>
          <cell r="B4076" t="str">
            <v>COMBATE À EXSUDAÇÃO COM PEDRISCO</v>
          </cell>
          <cell r="C4076" t="str">
            <v>M2</v>
          </cell>
          <cell r="D4076">
            <v>1.41</v>
          </cell>
        </row>
        <row r="4077">
          <cell r="A4077" t="str">
            <v>C3945</v>
          </cell>
          <cell r="B4077" t="str">
            <v>CORREÇÃO DE DEFEITOS (ESPALHAMENTO MANUAL E COMPACTAÇÃO DE MISTURA  BETUMINOSA)</v>
          </cell>
          <cell r="C4077" t="str">
            <v>M3</v>
          </cell>
          <cell r="D4077">
            <v>242.4</v>
          </cell>
        </row>
        <row r="4078">
          <cell r="A4078" t="str">
            <v>C3904</v>
          </cell>
          <cell r="B4078" t="str">
            <v>CORTE E LIMPEZA DE ÁREAS GRAMADAS</v>
          </cell>
          <cell r="C4078" t="str">
            <v>M2</v>
          </cell>
          <cell r="D4078">
            <v>0.17</v>
          </cell>
        </row>
        <row r="4079">
          <cell r="A4079" t="str">
            <v>C3895</v>
          </cell>
          <cell r="B4079" t="str">
            <v>ENCHIMENTO E COMPACTAÇÃO DA MISTURA BETUMINOSA EM TAPA BURACO</v>
          </cell>
          <cell r="C4079" t="str">
            <v>M3</v>
          </cell>
          <cell r="D4079">
            <v>515.04999999999995</v>
          </cell>
        </row>
        <row r="4080">
          <cell r="A4080" t="str">
            <v>C3940</v>
          </cell>
          <cell r="B4080" t="str">
            <v>ESPALHAMENTO E COMPACTAÇÃO DE MISTURA BETUMINOSA PRÉ MISTURADA À FRIO</v>
          </cell>
          <cell r="C4080" t="str">
            <v>M3</v>
          </cell>
          <cell r="D4080">
            <v>45.55</v>
          </cell>
        </row>
        <row r="4081">
          <cell r="A4081" t="str">
            <v>C3942</v>
          </cell>
          <cell r="B4081" t="str">
            <v>ESPALHAMENTO E COMPACTAÇÃO  DE MISTURA BETUMINOSA PRÉ MISTURADA À QUENTE</v>
          </cell>
          <cell r="C4081" t="str">
            <v>M3</v>
          </cell>
          <cell r="D4081">
            <v>33.81</v>
          </cell>
        </row>
        <row r="4082">
          <cell r="A4082" t="str">
            <v>C3937</v>
          </cell>
          <cell r="B4082" t="str">
            <v>ESPALHAMENTO E COMPACTAÇÃO DE MISTURA DE AREIA ASFALTO USINADA À QUENTE</v>
          </cell>
          <cell r="C4082" t="str">
            <v>M3</v>
          </cell>
          <cell r="D4082">
            <v>33.81</v>
          </cell>
        </row>
        <row r="4083">
          <cell r="A4083" t="str">
            <v>C3935</v>
          </cell>
          <cell r="B4083" t="str">
            <v>ESPALHAMENTO E COMPACTAÇÃO DE MISTURA DE AREIA ASFALTO USINADO À FRIO</v>
          </cell>
          <cell r="C4083" t="str">
            <v>M3</v>
          </cell>
          <cell r="D4083">
            <v>45.05</v>
          </cell>
        </row>
        <row r="4084">
          <cell r="A4084" t="str">
            <v>C5036</v>
          </cell>
          <cell r="B4084" t="str">
            <v>FRESAGEM CONTÍNUA DE REVESTIMENTO BETUMINOSO</v>
          </cell>
          <cell r="C4084" t="str">
            <v>M3</v>
          </cell>
          <cell r="D4084">
            <v>53.56</v>
          </cell>
        </row>
        <row r="4085">
          <cell r="A4085" t="str">
            <v>C5037</v>
          </cell>
          <cell r="B4085" t="str">
            <v>FRESAGEM DESCONTÍNUA DE REVESTIMENTO BETUMINOSO</v>
          </cell>
          <cell r="C4085" t="str">
            <v>M3</v>
          </cell>
          <cell r="D4085">
            <v>85.43</v>
          </cell>
        </row>
        <row r="4086">
          <cell r="A4086" t="str">
            <v>C5039</v>
          </cell>
          <cell r="B4086" t="str">
            <v>LAMA ASFALTICA FAIXA 1 (2MM)-6KG/M2 (S/TRANSP)</v>
          </cell>
          <cell r="C4086" t="str">
            <v>M2</v>
          </cell>
          <cell r="D4086">
            <v>1.43</v>
          </cell>
        </row>
        <row r="4087">
          <cell r="A4087" t="str">
            <v>C5040</v>
          </cell>
          <cell r="B4087" t="str">
            <v>LAMA ASFALTICA FAIXA 2 (4MM)-8KG/M2 (S/TRANSP)</v>
          </cell>
          <cell r="C4087" t="str">
            <v>M2</v>
          </cell>
          <cell r="D4087">
            <v>15.47</v>
          </cell>
        </row>
        <row r="4088">
          <cell r="A4088" t="str">
            <v>C5038</v>
          </cell>
          <cell r="B4088" t="str">
            <v>LAMA ASFÁLTICA FAIXA 3 (6mm) - 10 Kg/m² (S/TRANSP)</v>
          </cell>
          <cell r="C4088" t="str">
            <v>M2</v>
          </cell>
          <cell r="D4088">
            <v>3.73</v>
          </cell>
        </row>
        <row r="4089">
          <cell r="A4089" t="str">
            <v>C4544</v>
          </cell>
          <cell r="B4089" t="str">
            <v>MICRO-REVESTIMENTO ASFÁLTICO (1 CAMADA) - 14 Kg/m²</v>
          </cell>
          <cell r="C4089" t="str">
            <v>M2</v>
          </cell>
          <cell r="D4089">
            <v>3.03</v>
          </cell>
        </row>
        <row r="4090">
          <cell r="A4090" t="str">
            <v>C4545</v>
          </cell>
          <cell r="B4090" t="str">
            <v>MICRO-REVESTIMENTO ASFÁLTICO (2 CAMADAS) - 25 Kg/m²</v>
          </cell>
          <cell r="C4090" t="str">
            <v>M2</v>
          </cell>
          <cell r="D4090">
            <v>5.84</v>
          </cell>
        </row>
        <row r="4091">
          <cell r="A4091" t="str">
            <v>C3092</v>
          </cell>
          <cell r="B4091" t="str">
            <v>LIMPEZA DE BUEIRO</v>
          </cell>
          <cell r="C4091" t="str">
            <v>M3</v>
          </cell>
          <cell r="D4091">
            <v>23.54</v>
          </cell>
        </row>
        <row r="4092">
          <cell r="A4092" t="str">
            <v>C3894</v>
          </cell>
          <cell r="B4092" t="str">
            <v>LIMPEZA DE DESCIDA D'ÁGUA</v>
          </cell>
          <cell r="C4092" t="str">
            <v>M</v>
          </cell>
          <cell r="D4092">
            <v>1.46</v>
          </cell>
        </row>
        <row r="4093">
          <cell r="A4093" t="str">
            <v>C3896</v>
          </cell>
          <cell r="B4093" t="str">
            <v>LIMPEZA DE PLACA DE SINALIZAÇÃO</v>
          </cell>
          <cell r="C4093" t="str">
            <v>M2</v>
          </cell>
          <cell r="D4093">
            <v>9.6300000000000008</v>
          </cell>
        </row>
        <row r="4094">
          <cell r="A4094" t="str">
            <v>C3093</v>
          </cell>
          <cell r="B4094" t="str">
            <v>LIMPEZA DE PONTE</v>
          </cell>
          <cell r="C4094" t="str">
            <v>M</v>
          </cell>
          <cell r="D4094">
            <v>8.61</v>
          </cell>
        </row>
        <row r="4095">
          <cell r="A4095" t="str">
            <v>C3094</v>
          </cell>
          <cell r="B4095" t="str">
            <v>LIMPEZA DE SARJETA E MEIO-FIO</v>
          </cell>
          <cell r="C4095" t="str">
            <v>M</v>
          </cell>
          <cell r="D4095">
            <v>0.73</v>
          </cell>
        </row>
        <row r="4096">
          <cell r="A4096" t="str">
            <v>C3893</v>
          </cell>
          <cell r="B4096" t="str">
            <v>LIMPEZA DE VALETA DE DRENAGEM</v>
          </cell>
          <cell r="C4096" t="str">
            <v>M</v>
          </cell>
          <cell r="D4096">
            <v>4.38</v>
          </cell>
        </row>
        <row r="4097">
          <cell r="A4097" t="str">
            <v>C3096</v>
          </cell>
          <cell r="B4097" t="str">
            <v>LIMPEZA DE VALETA DE CORTE</v>
          </cell>
          <cell r="C4097" t="str">
            <v>M</v>
          </cell>
          <cell r="D4097">
            <v>1.0900000000000001</v>
          </cell>
        </row>
        <row r="4098">
          <cell r="A4098" t="str">
            <v>C3938</v>
          </cell>
          <cell r="B4098" t="str">
            <v>MISTURA BETUMINOSA PRÉ MISTURADA À FRIO EM BETONEIRA (S/TRANSP)</v>
          </cell>
          <cell r="C4098" t="str">
            <v>M3</v>
          </cell>
          <cell r="D4098">
            <v>198.54</v>
          </cell>
        </row>
        <row r="4099">
          <cell r="A4099" t="str">
            <v>C3939</v>
          </cell>
          <cell r="B4099" t="str">
            <v>MISTURA BETUMINOSA PRÉ MISTURADA USINADA À FRIO (S/TRANSP)</v>
          </cell>
          <cell r="C4099" t="str">
            <v>M3</v>
          </cell>
          <cell r="D4099">
            <v>171.86</v>
          </cell>
        </row>
        <row r="4100">
          <cell r="A4100" t="str">
            <v>C3941</v>
          </cell>
          <cell r="B4100" t="str">
            <v>MISTURA BETUMINOSA PRÉ MISTURADA USINADA À QUENTE (S/TRANSP)</v>
          </cell>
          <cell r="C4100" t="str">
            <v>M3</v>
          </cell>
          <cell r="D4100">
            <v>228.05</v>
          </cell>
        </row>
        <row r="4101">
          <cell r="A4101" t="str">
            <v>C3936</v>
          </cell>
          <cell r="B4101" t="str">
            <v>MISTURA DE AREIA ASFALTO USINADA À QUENTE (S/TRANSP)</v>
          </cell>
          <cell r="C4101" t="str">
            <v>M3</v>
          </cell>
          <cell r="D4101">
            <v>109.56</v>
          </cell>
        </row>
        <row r="4102">
          <cell r="A4102" t="str">
            <v>C3885</v>
          </cell>
          <cell r="B4102" t="str">
            <v xml:space="preserve"> MISTURA DE AREIA ASFALTO À FRIO EM BETONEIRA (S/TRANSP)</v>
          </cell>
          <cell r="C4102" t="str">
            <v>M3</v>
          </cell>
          <cell r="D4102">
            <v>75.459999999999994</v>
          </cell>
        </row>
        <row r="4103">
          <cell r="A4103" t="str">
            <v>C3934</v>
          </cell>
          <cell r="B4103" t="str">
            <v>MISTURA DE AREIA ASFALTO USINADA À FRIO (S/TRANSP)</v>
          </cell>
          <cell r="C4103" t="str">
            <v>M3</v>
          </cell>
          <cell r="D4103">
            <v>48.78</v>
          </cell>
        </row>
        <row r="4104">
          <cell r="A4104" t="str">
            <v>C3889</v>
          </cell>
          <cell r="B4104" t="str">
            <v>PENEIRAMENTO MANUAL</v>
          </cell>
          <cell r="C4104" t="str">
            <v>M3</v>
          </cell>
          <cell r="D4104">
            <v>36.64</v>
          </cell>
        </row>
        <row r="4105">
          <cell r="A4105" t="str">
            <v>C0096</v>
          </cell>
          <cell r="B4105" t="str">
            <v>REATERRO APILOADO</v>
          </cell>
          <cell r="C4105" t="str">
            <v>M3</v>
          </cell>
          <cell r="D4105">
            <v>53.93</v>
          </cell>
        </row>
        <row r="4106">
          <cell r="A4106" t="str">
            <v>C3890</v>
          </cell>
          <cell r="B4106" t="str">
            <v>REATERRO E COMPACTAÇÃO DE BUEIRO</v>
          </cell>
          <cell r="C4106" t="str">
            <v>M3</v>
          </cell>
          <cell r="D4106">
            <v>42.52</v>
          </cell>
        </row>
        <row r="4107">
          <cell r="A4107" t="str">
            <v>C3101</v>
          </cell>
          <cell r="B4107" t="str">
            <v>RECOMPOSIÇÃO DE PAVIMENTAÇÃO EM PARALELEPÍPEDO C/REAPROVEITAMENTO</v>
          </cell>
          <cell r="C4107" t="str">
            <v>M2</v>
          </cell>
          <cell r="D4107">
            <v>26.75</v>
          </cell>
        </row>
        <row r="4108">
          <cell r="A4108" t="str">
            <v>C3100</v>
          </cell>
          <cell r="B4108" t="str">
            <v>RECOMPOSIÇÃO DE PAVIMENTAÇÃO EM PEDRA TOSCA  C/REAPROVEITAMENTO</v>
          </cell>
          <cell r="C4108" t="str">
            <v>M2</v>
          </cell>
          <cell r="D4108">
            <v>19.239999999999998</v>
          </cell>
        </row>
        <row r="4109">
          <cell r="A4109" t="str">
            <v>C3897</v>
          </cell>
          <cell r="B4109" t="str">
            <v>RECOMPOSIÇÃO DE PLACA DE SINALIZAÇÃO</v>
          </cell>
          <cell r="C4109" t="str">
            <v>M2</v>
          </cell>
          <cell r="D4109">
            <v>40.64</v>
          </cell>
        </row>
        <row r="4110">
          <cell r="A4110" t="str">
            <v>C3883</v>
          </cell>
          <cell r="B4110" t="str">
            <v>RECOMPOSIÇÃO DE REVESTIMENTO PRIMÁRIO</v>
          </cell>
          <cell r="C4110" t="str">
            <v>M3</v>
          </cell>
          <cell r="D4110">
            <v>11.53</v>
          </cell>
        </row>
        <row r="4111">
          <cell r="A4111" t="str">
            <v>C3952</v>
          </cell>
          <cell r="B4111" t="str">
            <v>RECOMPOSIÇÃO MANUAL DE ATERRO</v>
          </cell>
          <cell r="C4111" t="str">
            <v>M3</v>
          </cell>
          <cell r="D4111">
            <v>167.09</v>
          </cell>
        </row>
        <row r="4112">
          <cell r="A4112" t="str">
            <v>C3953</v>
          </cell>
          <cell r="B4112" t="str">
            <v>RECOMPOSIÇÃO MECANIZADA DE ATERRO</v>
          </cell>
          <cell r="C4112" t="str">
            <v>M3</v>
          </cell>
          <cell r="D4112">
            <v>22.83</v>
          </cell>
        </row>
        <row r="4113">
          <cell r="A4113" t="str">
            <v>C3947</v>
          </cell>
          <cell r="B4113" t="str">
            <v>RECOMPOSIÇÃO PARCIAL DE CERCA (SUBSTITUIÇÃO DE ESTACA DE CONCRETO)</v>
          </cell>
          <cell r="C4113" t="str">
            <v>UN</v>
          </cell>
          <cell r="D4113">
            <v>68.34</v>
          </cell>
        </row>
        <row r="4114">
          <cell r="A4114" t="str">
            <v>C3948</v>
          </cell>
          <cell r="B4114" t="str">
            <v>RECOMPOSIÇÃO PARCIAL DE CERCA DE ESTACAS DE CONCRETO (SUBSTITUIÇÃO DE ARAME FARPADO)</v>
          </cell>
          <cell r="C4114" t="str">
            <v>M</v>
          </cell>
          <cell r="D4114">
            <v>3.09</v>
          </cell>
        </row>
        <row r="4115">
          <cell r="A4115" t="str">
            <v>C3951</v>
          </cell>
          <cell r="B4115" t="str">
            <v>RECOMPOSIÇÃO PARCIAL DE CERCA DE ESTACAS DE MADEIRA(SUBSTITUIÇÃO DE ARAME FARPADO)</v>
          </cell>
          <cell r="C4115" t="str">
            <v>M</v>
          </cell>
          <cell r="D4115">
            <v>2.38</v>
          </cell>
        </row>
        <row r="4116">
          <cell r="A4116" t="str">
            <v>C3946</v>
          </cell>
          <cell r="B4116" t="str">
            <v>RECOMPOSIÇÃO PARCIAL DE CERCA (SUBSTITUIÇÃO DE MOURÕES DE CONCRETO)</v>
          </cell>
          <cell r="C4116" t="str">
            <v>UN</v>
          </cell>
          <cell r="D4116">
            <v>154.76</v>
          </cell>
        </row>
        <row r="4117">
          <cell r="A4117" t="str">
            <v>C3232</v>
          </cell>
          <cell r="B4117" t="str">
            <v>RECONFORMAÇÃO/PATROLAGEM DA PLATAFORMA</v>
          </cell>
          <cell r="C4117" t="str">
            <v>M2</v>
          </cell>
          <cell r="D4117">
            <v>0.1</v>
          </cell>
        </row>
        <row r="4118">
          <cell r="A4118" t="str">
            <v>C3943</v>
          </cell>
          <cell r="B4118" t="str">
            <v>REMENDO PROFUNDO COM DEMOLIÇÃO MANUAL(ENCHIMENTO E COMPACTAÇÃO DO MATERIAL DE BASE E MISTURA BETUMINOSA)</v>
          </cell>
          <cell r="C4118" t="str">
            <v>M3</v>
          </cell>
          <cell r="D4118">
            <v>508.5</v>
          </cell>
        </row>
        <row r="4119">
          <cell r="A4119" t="str">
            <v>C3944</v>
          </cell>
          <cell r="B4119" t="str">
            <v>REMENDO PROFUNDO COM DEMOLIÇÃO MECANIZADA (ENCHIMENTO E COMPACTAÇÃO DO MATERIAL DE BASE E MISTURA BETUMINOSA)</v>
          </cell>
          <cell r="C4119" t="str">
            <v>M3</v>
          </cell>
          <cell r="D4119">
            <v>359.08</v>
          </cell>
        </row>
        <row r="4120">
          <cell r="A4120" t="str">
            <v>C3902</v>
          </cell>
          <cell r="B4120" t="str">
            <v>REMOÇÃO DE MATACÕES</v>
          </cell>
          <cell r="C4120" t="str">
            <v>M3</v>
          </cell>
          <cell r="D4120">
            <v>143.97</v>
          </cell>
        </row>
        <row r="4121">
          <cell r="A4121" t="str">
            <v>C3888</v>
          </cell>
          <cell r="B4121" t="str">
            <v>REMOÇÃO MANUAL DA CAMADA GRANULAR DO PAVIMENTO</v>
          </cell>
          <cell r="C4121" t="str">
            <v>M3</v>
          </cell>
          <cell r="D4121">
            <v>137.94</v>
          </cell>
        </row>
        <row r="4122">
          <cell r="A4122" t="str">
            <v>C3899</v>
          </cell>
          <cell r="B4122" t="str">
            <v>REMOÇÃO MANUAL DE BARREIRA EM ROCHA</v>
          </cell>
          <cell r="C4122" t="str">
            <v>M3</v>
          </cell>
          <cell r="D4122">
            <v>49.6</v>
          </cell>
        </row>
        <row r="4123">
          <cell r="A4123" t="str">
            <v>C3898</v>
          </cell>
          <cell r="B4123" t="str">
            <v>REMOÇÃO MANUAL DE BARREIRA EM SOLO</v>
          </cell>
          <cell r="C4123" t="str">
            <v>M3</v>
          </cell>
          <cell r="D4123">
            <v>33.06</v>
          </cell>
        </row>
        <row r="4124">
          <cell r="A4124" t="str">
            <v>C3886</v>
          </cell>
          <cell r="B4124" t="str">
            <v>REMOÇÃO MANUAL DE REVESTIMENTO BETUMINOSO</v>
          </cell>
          <cell r="C4124" t="str">
            <v>M3</v>
          </cell>
          <cell r="D4124">
            <v>218.98</v>
          </cell>
        </row>
        <row r="4125">
          <cell r="A4125" t="str">
            <v>C3887</v>
          </cell>
          <cell r="B4125" t="str">
            <v>REMOÇÃO MECANIZADA DA CAMADA GRANULAR DO PAVIMENTO</v>
          </cell>
          <cell r="C4125" t="str">
            <v>M3</v>
          </cell>
          <cell r="D4125">
            <v>10.35</v>
          </cell>
        </row>
        <row r="4126">
          <cell r="A4126" t="str">
            <v>C3901</v>
          </cell>
          <cell r="B4126" t="str">
            <v>REMOÇÃO MECANIZADA DE BARREIRA EM ROCHA</v>
          </cell>
          <cell r="C4126" t="str">
            <v>M3</v>
          </cell>
          <cell r="D4126">
            <v>12.31</v>
          </cell>
        </row>
        <row r="4127">
          <cell r="A4127" t="str">
            <v>C3900</v>
          </cell>
          <cell r="B4127" t="str">
            <v>REMOÇÃO MECANIZADA DE BARREIRA EM SOLO</v>
          </cell>
          <cell r="C4127" t="str">
            <v>M3</v>
          </cell>
          <cell r="D4127">
            <v>8.0399999999999991</v>
          </cell>
        </row>
        <row r="4128">
          <cell r="A4128" t="str">
            <v>C3159</v>
          </cell>
          <cell r="B4128" t="str">
            <v>REMOÇÃO MECANIZADA DE REVESTIMENTO BETUMINOSO</v>
          </cell>
          <cell r="C4128" t="str">
            <v>M3</v>
          </cell>
          <cell r="D4128">
            <v>20.57</v>
          </cell>
        </row>
        <row r="4129">
          <cell r="A4129" t="str">
            <v>C3109</v>
          </cell>
          <cell r="B4129" t="str">
            <v>ROÇADA MANUAL</v>
          </cell>
          <cell r="C4129" t="str">
            <v>HA</v>
          </cell>
          <cell r="D4129">
            <v>1961.25</v>
          </cell>
        </row>
        <row r="4130">
          <cell r="A4130" t="str">
            <v>C3903</v>
          </cell>
          <cell r="B4130" t="str">
            <v>ROÇADA MECANIZADA</v>
          </cell>
          <cell r="C4130" t="str">
            <v>HA</v>
          </cell>
          <cell r="D4130">
            <v>446.5</v>
          </cell>
        </row>
        <row r="4131">
          <cell r="A4131" t="str">
            <v>C3115</v>
          </cell>
          <cell r="B4131" t="str">
            <v>SELAGEM DE TRINCA : S/TRANSP</v>
          </cell>
          <cell r="C4131" t="str">
            <v>L</v>
          </cell>
          <cell r="D4131">
            <v>3.96</v>
          </cell>
        </row>
        <row r="4132">
          <cell r="A4132" t="str">
            <v>C3932</v>
          </cell>
          <cell r="B4132" t="str">
            <v>SOLO BRITA PARA BASE DE REMENDO PROFUNDO (S/TRANSP)</v>
          </cell>
          <cell r="C4132" t="str">
            <v>M3</v>
          </cell>
          <cell r="D4132">
            <v>58.67</v>
          </cell>
        </row>
        <row r="4133">
          <cell r="A4133" t="str">
            <v>C3933</v>
          </cell>
          <cell r="B4133" t="str">
            <v>SOLO PARA BASE DE REMENDO PROFUNDO (S/TRANSP)</v>
          </cell>
          <cell r="C4133" t="str">
            <v>M3</v>
          </cell>
          <cell r="D4133">
            <v>8.64</v>
          </cell>
        </row>
        <row r="4134">
          <cell r="A4134" t="str">
            <v>URBANA</v>
          </cell>
          <cell r="D4134">
            <v>473.54</v>
          </cell>
        </row>
        <row r="4135">
          <cell r="A4135" t="str">
            <v>C2925</v>
          </cell>
          <cell r="B4135" t="str">
            <v>RECOMPOSIÇÃO DE CAPA EM AREIA ASFÁLTICA (AAUQ), ESP.= 5cm</v>
          </cell>
          <cell r="C4135" t="str">
            <v>M2</v>
          </cell>
          <cell r="D4135">
            <v>63.97</v>
          </cell>
        </row>
        <row r="4136">
          <cell r="A4136" t="str">
            <v>C2926</v>
          </cell>
          <cell r="B4136" t="str">
            <v>RECOMPOSIÇÃO DE CAPA EM CONCRETO ASFÁLTICO (CBUQ), ESP.= 5cm</v>
          </cell>
          <cell r="C4136" t="str">
            <v>M2</v>
          </cell>
          <cell r="D4136">
            <v>61.82</v>
          </cell>
        </row>
        <row r="4137">
          <cell r="A4137" t="str">
            <v>C2135</v>
          </cell>
          <cell r="B4137" t="str">
            <v>RECOMPOSIÇÃO DE GUIAS DE CONCRETO</v>
          </cell>
          <cell r="C4137" t="str">
            <v>M</v>
          </cell>
          <cell r="D4137">
            <v>41.61</v>
          </cell>
        </row>
        <row r="4138">
          <cell r="A4138" t="str">
            <v>C2927</v>
          </cell>
          <cell r="B4138" t="str">
            <v>RECOMPOSIÇÃO DE MEIO FIO EM CONCRETO</v>
          </cell>
          <cell r="C4138" t="str">
            <v>M</v>
          </cell>
          <cell r="D4138">
            <v>22.51</v>
          </cell>
        </row>
        <row r="4139">
          <cell r="A4139" t="str">
            <v>C2928</v>
          </cell>
          <cell r="B4139" t="str">
            <v>RECOMPOSIÇÃO DE MEIO FIO EM PEDRA GRANITICA</v>
          </cell>
          <cell r="C4139" t="str">
            <v>M</v>
          </cell>
          <cell r="D4139">
            <v>22.03</v>
          </cell>
        </row>
        <row r="4140">
          <cell r="A4140" t="str">
            <v>C3036</v>
          </cell>
          <cell r="B4140" t="str">
            <v>RECOMPOSIÇÃO DE PAVIMENTAÇÃO C/BLOKRET REAPROVEITADO</v>
          </cell>
          <cell r="C4140" t="str">
            <v>M2</v>
          </cell>
          <cell r="D4140">
            <v>22.07</v>
          </cell>
        </row>
        <row r="4141">
          <cell r="A4141" t="str">
            <v>C2136</v>
          </cell>
          <cell r="B4141" t="str">
            <v>RECOMPOSIÇÃO DE PAVIMENTAÇÃO DE PRÉ- MOLDADO S/ COXIM DE AREIA</v>
          </cell>
          <cell r="C4141" t="str">
            <v>M2</v>
          </cell>
          <cell r="D4141">
            <v>42.96</v>
          </cell>
        </row>
        <row r="4142">
          <cell r="A4142" t="str">
            <v>C2929</v>
          </cell>
          <cell r="B4142" t="str">
            <v>RECOMPOSIÇÃO DE PAVIMENTAÇÃO EM PARALELEPÍPEDO C/REJUNTAMENTO</v>
          </cell>
          <cell r="C4142" t="str">
            <v>M2</v>
          </cell>
          <cell r="D4142">
            <v>56.61</v>
          </cell>
        </row>
        <row r="4143">
          <cell r="A4143" t="str">
            <v>C2930</v>
          </cell>
          <cell r="B4143" t="str">
            <v>RECOMPOSIÇÃO DE PAVIMENTAÇÃO EM PARALELEPÍPEDO S/REJUNTAMENTO</v>
          </cell>
          <cell r="C4143" t="str">
            <v>M2</v>
          </cell>
          <cell r="D4143">
            <v>38.04</v>
          </cell>
        </row>
        <row r="4144">
          <cell r="A4144" t="str">
            <v>C2931</v>
          </cell>
          <cell r="B4144" t="str">
            <v>RECOMPOSIÇÃO DE PAVIMENTAÇÃO EM PEDRA PORTUGUESA</v>
          </cell>
          <cell r="C4144" t="str">
            <v>M2</v>
          </cell>
          <cell r="D4144">
            <v>45.17</v>
          </cell>
        </row>
        <row r="4145">
          <cell r="A4145" t="str">
            <v>C2932</v>
          </cell>
          <cell r="B4145" t="str">
            <v>RECOMPOSIÇÃO DE PAVIMENTAÇÃO EM PEDRA TOSCA C/REJUNTAMENTO</v>
          </cell>
          <cell r="C4145" t="str">
            <v>M2</v>
          </cell>
          <cell r="D4145">
            <v>34.33</v>
          </cell>
        </row>
        <row r="4146">
          <cell r="A4146" t="str">
            <v>C2933</v>
          </cell>
          <cell r="B4146" t="str">
            <v>RECOMPOSIÇÃO DE PAVIMENTAÇÃO EM PEDRA TOSCA S/REJUNTAMENTO</v>
          </cell>
          <cell r="C4146" t="str">
            <v>M2</v>
          </cell>
          <cell r="D4146">
            <v>22.42</v>
          </cell>
        </row>
        <row r="4147">
          <cell r="A4147" t="str">
            <v>OBRAS PORTUÁRIAS</v>
          </cell>
          <cell r="D4147">
            <v>128796.29</v>
          </cell>
        </row>
        <row r="4148">
          <cell r="A4148" t="str">
            <v>FUNDAÇÕES</v>
          </cell>
          <cell r="D4148">
            <v>126058.95</v>
          </cell>
        </row>
        <row r="4149">
          <cell r="A4149" t="str">
            <v>C5129</v>
          </cell>
          <cell r="B4149" t="str">
            <v xml:space="preserve">CONFECÇÃO DE CAMISA METÁLICA, E =  6.3MM; D =  600MM                                       
</v>
          </cell>
          <cell r="C4149" t="str">
            <v>M</v>
          </cell>
          <cell r="D4149">
            <v>1001.19</v>
          </cell>
        </row>
        <row r="4150">
          <cell r="A4150" t="str">
            <v>C5130</v>
          </cell>
          <cell r="B4150" t="str">
            <v>CONFECÇÃO DE CAMISA METÁLICA, E =  6.3MM; D =  700MM</v>
          </cell>
          <cell r="C4150" t="str">
            <v>M</v>
          </cell>
          <cell r="D4150">
            <v>1161.21</v>
          </cell>
        </row>
        <row r="4151">
          <cell r="A4151" t="str">
            <v>C5131</v>
          </cell>
          <cell r="B4151" t="str">
            <v>CONFECÇÃO DE CAMISA METÁLICA, E =  6.3MM; D =  800MM</v>
          </cell>
          <cell r="C4151" t="str">
            <v>M</v>
          </cell>
          <cell r="D4151">
            <v>1321.29</v>
          </cell>
        </row>
        <row r="4152">
          <cell r="A4152" t="str">
            <v>C5132</v>
          </cell>
          <cell r="B4152" t="str">
            <v>CONFECÇÃO DE CAMISA METÁLICA, E =  6.3MM; D =  900MM</v>
          </cell>
          <cell r="C4152" t="str">
            <v>M</v>
          </cell>
          <cell r="D4152">
            <v>1481.3</v>
          </cell>
        </row>
        <row r="4153">
          <cell r="A4153" t="str">
            <v>C5133</v>
          </cell>
          <cell r="B4153" t="str">
            <v>CONFECÇÃO DE CAMISA METÁLICA, E =  6.3MM; D = 1000MM</v>
          </cell>
          <cell r="C4153" t="str">
            <v>M</v>
          </cell>
          <cell r="D4153">
            <v>1641.38</v>
          </cell>
        </row>
        <row r="4154">
          <cell r="A4154" t="str">
            <v>C5134</v>
          </cell>
          <cell r="B4154" t="str">
            <v>CONFECÇÃO DE CAMISA METÁLICA, E =  8.0MM; D =  700MM</v>
          </cell>
          <cell r="C4154" t="str">
            <v>M</v>
          </cell>
          <cell r="D4154">
            <v>1494</v>
          </cell>
        </row>
        <row r="4155">
          <cell r="A4155" t="str">
            <v>C5135</v>
          </cell>
          <cell r="B4155" t="str">
            <v>CONFECÇÃO DE CAMISA METÁLICA, E =  8.0MM; D =  800MM</v>
          </cell>
          <cell r="C4155" t="str">
            <v>M</v>
          </cell>
          <cell r="D4155">
            <v>1697.26</v>
          </cell>
        </row>
        <row r="4156">
          <cell r="A4156" t="str">
            <v>C5136</v>
          </cell>
          <cell r="B4156" t="str">
            <v>CONFECÇÃO DE CAMISA METÁLICA, E =  8.0MM; D =  900MM</v>
          </cell>
          <cell r="C4156" t="str">
            <v>M</v>
          </cell>
          <cell r="D4156">
            <v>1900.5</v>
          </cell>
        </row>
        <row r="4157">
          <cell r="A4157" t="str">
            <v>C5137</v>
          </cell>
          <cell r="B4157" t="str">
            <v>CONFECÇÃO DE CAMISA METÁLICA, E =  8.0MM; D = 1000MM</v>
          </cell>
          <cell r="C4157" t="str">
            <v>M</v>
          </cell>
          <cell r="D4157">
            <v>2103.7600000000002</v>
          </cell>
        </row>
        <row r="4158">
          <cell r="A4158" t="str">
            <v>C5138</v>
          </cell>
          <cell r="B4158" t="str">
            <v>CONFECÇÃO DE CAMISA METÁLICA, E =  8.0MM; D = 1100MM</v>
          </cell>
          <cell r="C4158" t="str">
            <v>M</v>
          </cell>
          <cell r="D4158">
            <v>2307.0500000000002</v>
          </cell>
        </row>
        <row r="4159">
          <cell r="A4159" t="str">
            <v>C5139</v>
          </cell>
          <cell r="B4159" t="str">
            <v>CONFECÇÃO DE CAMISA METÁLICA, E =  8.0MM; D = 1200MM</v>
          </cell>
          <cell r="C4159" t="str">
            <v>M</v>
          </cell>
          <cell r="D4159">
            <v>2510.2600000000002</v>
          </cell>
        </row>
        <row r="4160">
          <cell r="A4160" t="str">
            <v>C5140</v>
          </cell>
          <cell r="B4160" t="str">
            <v>CONFECÇÃO DE CAMISA METÁLICA, E =  9.5MM; D =  900MM</v>
          </cell>
          <cell r="C4160" t="str">
            <v>M</v>
          </cell>
          <cell r="D4160">
            <v>2278.2199999999998</v>
          </cell>
        </row>
        <row r="4161">
          <cell r="A4161" t="str">
            <v>C5141</v>
          </cell>
          <cell r="B4161" t="str">
            <v>CONFECÇÃO DE CAMISA METÁLICA, E =  9.5MM; D = 1000MM</v>
          </cell>
          <cell r="C4161" t="str">
            <v>M</v>
          </cell>
          <cell r="D4161">
            <v>2519.6</v>
          </cell>
        </row>
        <row r="4162">
          <cell r="A4162" t="str">
            <v>C5142</v>
          </cell>
          <cell r="B4162" t="str">
            <v>CONFECÇÃO DE CAMISA METÁLICA, E =  9.5MM; D = 1100MM</v>
          </cell>
          <cell r="C4162" t="str">
            <v>M</v>
          </cell>
          <cell r="D4162">
            <v>2760.99</v>
          </cell>
        </row>
        <row r="4163">
          <cell r="A4163" t="str">
            <v>C5143</v>
          </cell>
          <cell r="B4163" t="str">
            <v>CONFECÇÃO DE CAMISA METÁLICA, E =  9.5MM; D = 1200MM</v>
          </cell>
          <cell r="C4163" t="str">
            <v>M</v>
          </cell>
          <cell r="D4163">
            <v>3002.3</v>
          </cell>
        </row>
        <row r="4164">
          <cell r="A4164" t="str">
            <v>C5144</v>
          </cell>
          <cell r="B4164" t="str">
            <v>CONFECÇÃO DE CAMISA METÁLICA, E =  9.5MM; D = 1300MM</v>
          </cell>
          <cell r="C4164" t="str">
            <v>M</v>
          </cell>
          <cell r="D4164">
            <v>3243.7</v>
          </cell>
        </row>
        <row r="4165">
          <cell r="A4165" t="str">
            <v>C5145</v>
          </cell>
          <cell r="B4165" t="str">
            <v>CONFECÇÃO DE CAMISA METÁLICA, E =  9.5MM; D = 1400MM</v>
          </cell>
          <cell r="C4165" t="str">
            <v>M</v>
          </cell>
          <cell r="D4165">
            <v>3485.02</v>
          </cell>
        </row>
        <row r="4166">
          <cell r="A4166" t="str">
            <v>C5146</v>
          </cell>
          <cell r="B4166" t="str">
            <v>CONFECÇÃO DE CAMISA METÁLICA, E =  9.5MM; D = 1500MM</v>
          </cell>
          <cell r="C4166" t="str">
            <v>M</v>
          </cell>
          <cell r="D4166">
            <v>3726.41</v>
          </cell>
        </row>
        <row r="4167">
          <cell r="A4167" t="str">
            <v>C5147</v>
          </cell>
          <cell r="B4167" t="str">
            <v>CONFECÇÃO DE CAMISA METÁLICA, E = 12.5MM; D = 1400MM</v>
          </cell>
          <cell r="C4167" t="str">
            <v>M</v>
          </cell>
          <cell r="D4167">
            <v>4635.26</v>
          </cell>
        </row>
        <row r="4168">
          <cell r="A4168" t="str">
            <v>C5148</v>
          </cell>
          <cell r="B4168" t="str">
            <v>CONFECÇÃO DE CAMISA METÁLICA, E = 12.5MM; D = 1500MM</v>
          </cell>
          <cell r="C4168" t="str">
            <v>M</v>
          </cell>
          <cell r="D4168">
            <v>4952.8900000000003</v>
          </cell>
        </row>
        <row r="4169">
          <cell r="A4169" t="str">
            <v>C5149</v>
          </cell>
          <cell r="B4169" t="str">
            <v>CONFECÇÃO DE CAMISA METÁLICA, E = 12.5MM; D = 1600MM</v>
          </cell>
          <cell r="C4169" t="str">
            <v>M</v>
          </cell>
          <cell r="D4169">
            <v>5270.53</v>
          </cell>
        </row>
        <row r="4170">
          <cell r="A4170" t="str">
            <v>C5150</v>
          </cell>
          <cell r="B4170" t="str">
            <v>CONFECÇÃO DE CAMISA METÁLICA, E = 12.5MM; D = 1700MM</v>
          </cell>
          <cell r="C4170" t="str">
            <v>M</v>
          </cell>
          <cell r="D4170">
            <v>5588.03</v>
          </cell>
        </row>
        <row r="4171">
          <cell r="A4171" t="str">
            <v>C5151</v>
          </cell>
          <cell r="B4171" t="str">
            <v>CONFECÇÃO DE CAMISA METÁLICA, E = 12.5MM; D = 1800MM</v>
          </cell>
          <cell r="C4171" t="str">
            <v>M</v>
          </cell>
          <cell r="D4171">
            <v>5905.64</v>
          </cell>
        </row>
        <row r="4172">
          <cell r="A4172" t="str">
            <v>C5152</v>
          </cell>
          <cell r="B4172" t="str">
            <v>CRAVAÇÃO DE CAMISA METÁLICA, E =  6.3MM; D =  600MM, C/ UTILIZAÇÃO DE MARTELO VIBRATÓRIO E  PLATAFORMA FLUTUANTE</v>
          </cell>
          <cell r="C4172" t="str">
            <v>M</v>
          </cell>
          <cell r="D4172">
            <v>444.25</v>
          </cell>
        </row>
        <row r="4173">
          <cell r="A4173" t="str">
            <v>C5153</v>
          </cell>
          <cell r="B4173" t="str">
            <v>CRAVAÇÃO DE CAMISA METÁLICA, E =  6.3MM; D =  700MM, C/ UTILIZAÇÃO DE MARTELO VIBRATÓRIO E  PLATAFORMA FLUTUANTE</v>
          </cell>
          <cell r="C4173" t="str">
            <v>M</v>
          </cell>
          <cell r="D4173">
            <v>445.01</v>
          </cell>
        </row>
        <row r="4174">
          <cell r="A4174" t="str">
            <v>C5154</v>
          </cell>
          <cell r="B4174" t="str">
            <v>CRAVAÇÃO DE CAMISA METÁLICA, E =  6.3MM; D =  800MM, C/ UTILIZAÇÃO DE MARTELO VIBRATÓRIO E  PLATAFORMA FLUTUANTE</v>
          </cell>
          <cell r="C4174" t="str">
            <v>M</v>
          </cell>
          <cell r="D4174">
            <v>466.16</v>
          </cell>
        </row>
        <row r="4175">
          <cell r="A4175" t="str">
            <v>C5155</v>
          </cell>
          <cell r="B4175" t="str">
            <v>CRAVAÇÃO DE CAMISA METÁLICA, E =  6.3MM; D =  900MM, C/ UTILIZAÇÃO DE MARTELO VIBRATÓRIO E  PLATAFORMA FLUTUANTE</v>
          </cell>
          <cell r="C4175" t="str">
            <v>M</v>
          </cell>
          <cell r="D4175">
            <v>466.92</v>
          </cell>
        </row>
        <row r="4176">
          <cell r="A4176" t="str">
            <v>C5156</v>
          </cell>
          <cell r="B4176" t="str">
            <v>CRAVAÇÃO DE CAMISA METÁLICA, E =  6.3MM; D = 1000MM, C/ UTILIZAÇÃO DE MARTELO VIBRATÓRIO E  PLATAFORMA FLUTUANTE</v>
          </cell>
          <cell r="C4176" t="str">
            <v>M</v>
          </cell>
          <cell r="D4176">
            <v>493.96</v>
          </cell>
        </row>
        <row r="4177">
          <cell r="A4177" t="str">
            <v>C5157</v>
          </cell>
          <cell r="B4177" t="str">
            <v>CRAVAÇÃO DE CAMISA METÁLICA, E =  8.0MM; D =  700MM, C/ UTILIZAÇÃO DE MARTELO VIBRATÓRIO E  PLATAFORMA FLUTUANTE</v>
          </cell>
          <cell r="C4177" t="str">
            <v>M</v>
          </cell>
          <cell r="D4177">
            <v>445.37</v>
          </cell>
        </row>
        <row r="4178">
          <cell r="A4178" t="str">
            <v>C5158</v>
          </cell>
          <cell r="B4178" t="str">
            <v>CRAVAÇÃO DE CAMISA METÁLICA, E =  8.0MM; D =  800MM, C/ UTILIZAÇÃO DE MARTELO VIBRATÓRIO E  PLATAFORMA FLUTUANTE</v>
          </cell>
          <cell r="C4178" t="str">
            <v>M</v>
          </cell>
          <cell r="D4178">
            <v>466.55</v>
          </cell>
        </row>
        <row r="4179">
          <cell r="A4179" t="str">
            <v>C5159</v>
          </cell>
          <cell r="B4179" t="str">
            <v>CRAVAÇÃO DE CAMISA METÁLICA, E =  8.0MM; D =  900MM, C/ UTILIZAÇÃO DE MARTELO VIBRATÓRIO E  PLATAFORMA FLUTUANTE</v>
          </cell>
          <cell r="C4179" t="str">
            <v>M</v>
          </cell>
          <cell r="D4179">
            <v>467.4</v>
          </cell>
        </row>
        <row r="4180">
          <cell r="A4180" t="str">
            <v>C5160</v>
          </cell>
          <cell r="B4180" t="str">
            <v>CRAVAÇÃO DE CAMISA METÁLICA, E =  8.0MM; D = 1000MM, C/ UTILIZAÇÃO DE MARTELO VIBRATÓRIO E  PLATAFORMA FLUTUANTE</v>
          </cell>
          <cell r="C4180" t="str">
            <v>M</v>
          </cell>
          <cell r="D4180">
            <v>494.49</v>
          </cell>
        </row>
        <row r="4181">
          <cell r="A4181" t="str">
            <v>C5161</v>
          </cell>
          <cell r="B4181" t="str">
            <v>CRAVAÇÃO DE CAMISA METÁLICA, E =  8.0MM; D = 1100MM, C/ UTILIZAÇÃO DE MARTELO VIBRATÓRIO E  PLATAFORMA FLUTUANTE</v>
          </cell>
          <cell r="C4181" t="str">
            <v>M</v>
          </cell>
          <cell r="D4181">
            <v>495.41</v>
          </cell>
        </row>
        <row r="4182">
          <cell r="A4182" t="str">
            <v>C5162</v>
          </cell>
          <cell r="B4182" t="str">
            <v>CRAVAÇÃO DE CAMISA METÁLICA, E =  8.0MM; D = 1200MM, C/ UTILIZAÇÃO DE MARTELO VIBRATÓRIO E  PLATAFORMA FLUTUANTE</v>
          </cell>
          <cell r="C4182" t="str">
            <v>M</v>
          </cell>
          <cell r="D4182">
            <v>522.55999999999995</v>
          </cell>
        </row>
        <row r="4183">
          <cell r="A4183" t="str">
            <v>C5163</v>
          </cell>
          <cell r="B4183" t="str">
            <v>CRAVAÇÃO DE CAMISA METÁLICA, E =  9.5MM; D =  900MM, C/ UTILIZAÇÃO DE MARTELO VIBRATÓRIO E  PLATAFORMA FLUTUANTE</v>
          </cell>
          <cell r="C4183" t="str">
            <v>M</v>
          </cell>
          <cell r="D4183">
            <v>468.27</v>
          </cell>
        </row>
        <row r="4184">
          <cell r="A4184" t="str">
            <v>C5164</v>
          </cell>
          <cell r="B4184" t="str">
            <v>CRAVAÇÃO DE CAMISA METÁLICA, E =  9.5MM; D = 1000MM, C/ UTILIZAÇÃO DE MARTELO VIBRATÓRIO E  PLATAFORMA FLUTUANTE</v>
          </cell>
          <cell r="C4184" t="str">
            <v>M</v>
          </cell>
          <cell r="D4184">
            <v>495.5</v>
          </cell>
        </row>
        <row r="4185">
          <cell r="A4185" t="str">
            <v>C5165</v>
          </cell>
          <cell r="B4185" t="str">
            <v>CRAVAÇÃO DE CAMISA METÁLICA, E =  9.5MM; D = 1100MM, C/ UTILIZAÇÃO DE MARTELO VIBRATÓRIO E  PLATAFORMA FLUTUANTE</v>
          </cell>
          <cell r="C4185" t="str">
            <v>M</v>
          </cell>
          <cell r="D4185">
            <v>496.45</v>
          </cell>
        </row>
        <row r="4186">
          <cell r="A4186" t="str">
            <v>C5166</v>
          </cell>
          <cell r="B4186" t="str">
            <v>CRAVAÇÃO DE CAMISA METÁLICA, E =  9.5MM; D = 1200MM, C/ UTILIZAÇÃO DE MARTELO VIBRATÓRIO E  PLATAFORMA FLUTUANTE</v>
          </cell>
          <cell r="C4186" t="str">
            <v>M</v>
          </cell>
          <cell r="D4186">
            <v>523.74</v>
          </cell>
        </row>
        <row r="4187">
          <cell r="A4187" t="str">
            <v>C5167</v>
          </cell>
          <cell r="B4187" t="str">
            <v>CRAVAÇÃO DE CAMISA METÁLICA, E =  9.5MM; D = 1300MM, C/ UTILIZAÇÃO DE MARTELO VIBRATÓRIO E  PLATAFORMA FLUTUANTE</v>
          </cell>
          <cell r="C4187" t="str">
            <v>M</v>
          </cell>
          <cell r="D4187">
            <v>524.84</v>
          </cell>
        </row>
        <row r="4188">
          <cell r="A4188" t="str">
            <v>C5168</v>
          </cell>
          <cell r="B4188" t="str">
            <v>CRAVAÇÃO DE CAMISA METÁLICA, E =  9.5MM; D = 1400MM, C/ UTILIZAÇÃO DE MARTELO VIBRATÓRIO E  PLATAFORMA FLUTUANTE</v>
          </cell>
          <cell r="C4188" t="str">
            <v>M</v>
          </cell>
          <cell r="D4188">
            <v>552.16</v>
          </cell>
        </row>
        <row r="4189">
          <cell r="A4189" t="str">
            <v>C5169</v>
          </cell>
          <cell r="B4189" t="str">
            <v>CRAVAÇÃO DE CAMISA METÁLICA, E =  9.5MM; D = 1500MM, C/ UTILIZAÇÃO DE MARTELO VIBRATÓRIO E  PLATAFORMA FLUTUANTE</v>
          </cell>
          <cell r="C4189" t="str">
            <v>M</v>
          </cell>
          <cell r="D4189">
            <v>579.54</v>
          </cell>
        </row>
        <row r="4190">
          <cell r="A4190" t="str">
            <v>C5170</v>
          </cell>
          <cell r="B4190" t="str">
            <v>CRAVAÇÃO DE CAMISA METÁLICA, E = 12.5MM; D = 1400MM, C/ UTILIZAÇÃO DE MARTELO VIBRATÓRIO E  PLATAFORMA FLUTUANTE</v>
          </cell>
          <cell r="C4190" t="str">
            <v>M</v>
          </cell>
          <cell r="D4190">
            <v>555.63</v>
          </cell>
        </row>
        <row r="4191">
          <cell r="A4191" t="str">
            <v>C5171</v>
          </cell>
          <cell r="B4191" t="str">
            <v>CRAVAÇÃO DE CAMISA METÁLICA, E = 12.5MM; D = 1500MM, C/ UTILIZAÇÃO DE MARTELO VIBRATÓRIO E  PLATAFORMA FLUTUANTE</v>
          </cell>
          <cell r="C4191" t="str">
            <v>M</v>
          </cell>
          <cell r="D4191">
            <v>583.28</v>
          </cell>
        </row>
        <row r="4192">
          <cell r="A4192" t="str">
            <v>C5172</v>
          </cell>
          <cell r="B4192" t="str">
            <v>CRAVAÇÃO DE CAMISA METÁLICA, E = 12.5MM; D = 1600MM, C/ UTILIZAÇÃO DE MARTELO VIBRATÓRIO E  PLATAFORMA FLUTUANTE</v>
          </cell>
          <cell r="C4192" t="str">
            <v>M</v>
          </cell>
          <cell r="D4192">
            <v>605.05999999999995</v>
          </cell>
        </row>
        <row r="4193">
          <cell r="A4193" t="str">
            <v>C5173</v>
          </cell>
          <cell r="B4193" t="str">
            <v>CRAVAÇÃO DE CAMISA METÁLICA, E = 12.5MM; D = 1700MM, C/ UTILIZAÇÃO DE MARTELO VIBRATÓRIO E  PLATAFORMA FLUTUANTE</v>
          </cell>
          <cell r="C4193" t="str">
            <v>M</v>
          </cell>
          <cell r="D4193">
            <v>632.80999999999995</v>
          </cell>
        </row>
        <row r="4194">
          <cell r="A4194" t="str">
            <v>C5174</v>
          </cell>
          <cell r="B4194" t="str">
            <v>CRAVAÇÃO DE CAMISA METÁLICA, E = 12.5MM; D = 1800MM, C/ UTILIZAÇÃO DE MARTELO VIBRATÓRIO E  PLATAFORMA FLUTUANTE</v>
          </cell>
          <cell r="C4194" t="str">
            <v>M</v>
          </cell>
          <cell r="D4194">
            <v>660.67</v>
          </cell>
        </row>
        <row r="4195">
          <cell r="A4195" t="str">
            <v>C4319</v>
          </cell>
          <cell r="B4195" t="str">
            <v>CRAVAÇÃO DE ESTACA PRÉ-MOLDADA C/ UTILIZAÇÃO DE PLATAFORMA FLUTUANTE</v>
          </cell>
          <cell r="C4195" t="str">
            <v>M</v>
          </cell>
          <cell r="D4195">
            <v>1235.31</v>
          </cell>
        </row>
        <row r="4196">
          <cell r="A4196" t="str">
            <v>C4144</v>
          </cell>
          <cell r="B4196" t="str">
            <v>ESCAVAÇÃO EM ROCHA ALTERADA D= 0,93m</v>
          </cell>
          <cell r="C4196" t="str">
            <v>M3</v>
          </cell>
          <cell r="D4196">
            <v>1292.8499999999999</v>
          </cell>
        </row>
        <row r="4197">
          <cell r="A4197" t="str">
            <v>C4145</v>
          </cell>
          <cell r="B4197" t="str">
            <v>ESCAVAÇÃO EM ROCHA SÃ D= 0,93m</v>
          </cell>
          <cell r="C4197" t="str">
            <v>M3</v>
          </cell>
          <cell r="D4197">
            <v>5238.12</v>
          </cell>
        </row>
        <row r="4198">
          <cell r="A4198" t="str">
            <v>C4143</v>
          </cell>
          <cell r="B4198" t="str">
            <v>ESCAVAÇÃO EM SOLO D= 0,93m</v>
          </cell>
          <cell r="C4198" t="str">
            <v>M3</v>
          </cell>
          <cell r="D4198">
            <v>808.15</v>
          </cell>
        </row>
        <row r="4199">
          <cell r="A4199" t="str">
            <v>C4298</v>
          </cell>
          <cell r="B4199" t="str">
            <v>ESCAVAÇÃO EM ROCHA ALTERADA DIÂMETRO 0,93m C/ UTILIZAÇÃO DE PLATAFORMA FLUTUANTE</v>
          </cell>
          <cell r="C4199" t="str">
            <v>M3</v>
          </cell>
          <cell r="D4199">
            <v>3613.63</v>
          </cell>
        </row>
        <row r="4200">
          <cell r="A4200" t="str">
            <v>C4299</v>
          </cell>
          <cell r="B4200" t="str">
            <v>ESCAVAÇÃO EM ROCHA SÃ DIÂMETRO 0,93m C/ UTILIZAÇÃO DE PLATAFORMA FLUTUANTE</v>
          </cell>
          <cell r="C4200" t="str">
            <v>M3</v>
          </cell>
          <cell r="D4200">
            <v>10499.71</v>
          </cell>
        </row>
        <row r="4201">
          <cell r="A4201" t="str">
            <v>C4300</v>
          </cell>
          <cell r="B4201" t="str">
            <v>ESCAVAÇÃO EM SOLO DIÂMETRO 0,93m C/ UTILIZAÇÃO DE PLATAFORMA FLUTUANTE</v>
          </cell>
          <cell r="C4201" t="str">
            <v>M3</v>
          </cell>
          <cell r="D4201">
            <v>1806.84</v>
          </cell>
        </row>
        <row r="4202">
          <cell r="A4202" t="str">
            <v>C3983</v>
          </cell>
          <cell r="B4202" t="str">
            <v>FABRICAÇÃO E FORNECIMENTO DE ACESSÓRIOS METÁLICOS PARA ESTACA DE CONCRETO (PONTEIRA E ANEL)</v>
          </cell>
          <cell r="C4202" t="str">
            <v>T</v>
          </cell>
          <cell r="D4202">
            <v>21196.720000000001</v>
          </cell>
        </row>
        <row r="4203">
          <cell r="A4203" t="str">
            <v>C4310</v>
          </cell>
          <cell r="B4203" t="str">
            <v>POSICIONAMENTO, OPERAÇÃO E REMOÇÃO DE CAMISA METÁLICA C/ UTILIZAÇÃO DE PLATAFORMA FLUTUANTE</v>
          </cell>
          <cell r="C4203" t="str">
            <v>UN</v>
          </cell>
          <cell r="D4203">
            <v>2493.8000000000002</v>
          </cell>
        </row>
        <row r="4204">
          <cell r="A4204" t="str">
            <v>ESTRUTURAS</v>
          </cell>
          <cell r="D4204">
            <v>2486.85</v>
          </cell>
        </row>
        <row r="4205">
          <cell r="A4205" t="str">
            <v>C4146</v>
          </cell>
          <cell r="B4205" t="str">
            <v>CARGA E TRANSP. DE ESTACA PRÉ-MOLDADA DO ESTOQUE AO LOCAL DE APLICAÇÃO, INCLUSIVE ASSENTAMENTO</v>
          </cell>
          <cell r="C4205" t="str">
            <v>M</v>
          </cell>
          <cell r="D4205">
            <v>207.26</v>
          </cell>
        </row>
        <row r="4206">
          <cell r="A4206" t="str">
            <v>C4318</v>
          </cell>
          <cell r="B4206" t="str">
            <v>CARGA E TRANSPORTE DE ESTACA PRÉ-MOLDADA DO ESTOQUE AO LOCAL DE APLICAÇÃO C/ UTILIZAÇÃO DE PLATAFORMA FLUTUANTE, INCLUSIVE ASSENTAMENTO</v>
          </cell>
          <cell r="C4206" t="str">
            <v>M</v>
          </cell>
          <cell r="D4206">
            <v>535</v>
          </cell>
        </row>
        <row r="4207">
          <cell r="A4207" t="str">
            <v>C4153</v>
          </cell>
          <cell r="B4207" t="str">
            <v>CARGA E TRANSP. DE PEÇAS PRÉ-MOLDADAS DO ESTOQUE AO LOCAL DE APLICAÇÃO, INCLUSIVE ASSENTAMENTO</v>
          </cell>
          <cell r="C4207" t="str">
            <v>M3</v>
          </cell>
          <cell r="D4207">
            <v>143.46</v>
          </cell>
        </row>
        <row r="4208">
          <cell r="A4208" t="str">
            <v>C4290</v>
          </cell>
          <cell r="B4208" t="str">
            <v>CARGA E TRANSPORTE DE PEÇAS PRÉ-MOLDADAS, INCLUSIVE ASSENTAMENTO C/ UTILIZAÇÃO DE PLATAFORMA FLUTUANTE</v>
          </cell>
          <cell r="C4208" t="str">
            <v>M3</v>
          </cell>
          <cell r="D4208">
            <v>417.86</v>
          </cell>
        </row>
        <row r="4209">
          <cell r="A4209" t="str">
            <v>C4311</v>
          </cell>
          <cell r="B4209" t="str">
            <v>POSICIONAMENTO, OPERAÇÃO E REMOÇÃO DE CONTRAVENTAMENTO METÁLICO DE ESTACAS C/ PLATAFORMA FLUTUANTE</v>
          </cell>
          <cell r="C4209" t="str">
            <v>T</v>
          </cell>
          <cell r="D4209">
            <v>1183.27</v>
          </cell>
        </row>
        <row r="4210">
          <cell r="A4210" t="str">
            <v>QUEBRA-MAR / ENROCAMENTO</v>
          </cell>
          <cell r="D4210">
            <v>186.9</v>
          </cell>
        </row>
        <row r="4211">
          <cell r="A4211" t="str">
            <v>C4288</v>
          </cell>
          <cell r="B4211" t="str">
            <v>CARGA E ARRUMAÇÃO DE PEDRAS (0,001 T ATÉ 1,00 T), INCLUSIVE LANÇAMENTO</v>
          </cell>
          <cell r="C4211" t="str">
            <v>M3</v>
          </cell>
          <cell r="D4211">
            <v>14.01</v>
          </cell>
        </row>
        <row r="4212">
          <cell r="A4212" t="str">
            <v>C4287</v>
          </cell>
          <cell r="B4212" t="str">
            <v>CARGA E ARRUMAÇÃO DE PEDRAS (1,00 T ATÉ 6,00 T), INCLUSIVE LANÇAMENTO</v>
          </cell>
          <cell r="C4212" t="str">
            <v>M3</v>
          </cell>
          <cell r="D4212">
            <v>17.66</v>
          </cell>
        </row>
        <row r="4213">
          <cell r="A4213" t="str">
            <v>C1097</v>
          </cell>
          <cell r="B4213" t="str">
            <v>CARGA E ARRUMAÇÃO DE PEDRAS COM GUINDASTE MUNIDO DE CAÇAMBA METÁLICA</v>
          </cell>
          <cell r="C4213" t="str">
            <v>M3</v>
          </cell>
          <cell r="D4213">
            <v>26.89</v>
          </cell>
        </row>
        <row r="4214">
          <cell r="A4214" t="str">
            <v>C4289</v>
          </cell>
          <cell r="B4214" t="str">
            <v>CARGA E LANÇAMENTO DE BRITA P/ REVESTIMENTO, INCLUSIVE ESPALHAMENTO</v>
          </cell>
          <cell r="C4214" t="str">
            <v>M3</v>
          </cell>
          <cell r="D4214">
            <v>25.12</v>
          </cell>
        </row>
        <row r="4215">
          <cell r="A4215" t="str">
            <v>C4306</v>
          </cell>
          <cell r="B4215" t="str">
            <v>LAVRA, SELEÇÃO E ESTOQUE DE PEDRAS (1,00 T ATÉ 4,00 T)</v>
          </cell>
          <cell r="C4215" t="str">
            <v>M3</v>
          </cell>
          <cell r="D4215">
            <v>33.9</v>
          </cell>
        </row>
        <row r="4216">
          <cell r="A4216" t="str">
            <v>C4307</v>
          </cell>
          <cell r="B4216" t="str">
            <v>LAVRA, SELEÇÃO E ESTOQUE DE PEDRAS (4,00 T ATÉ 6,00 T)</v>
          </cell>
          <cell r="C4216" t="str">
            <v>M3</v>
          </cell>
          <cell r="D4216">
            <v>36.17</v>
          </cell>
        </row>
        <row r="4217">
          <cell r="A4217" t="str">
            <v>C4308</v>
          </cell>
          <cell r="B4217" t="str">
            <v>LAVRA, SELEÇÃO E ESTOQUE DE PEDRAS (0,0001 T ATÉ 1,00 T)</v>
          </cell>
          <cell r="C4217" t="str">
            <v>M3</v>
          </cell>
          <cell r="D4217">
            <v>33.15</v>
          </cell>
        </row>
        <row r="4218">
          <cell r="A4218" t="str">
            <v>C4332</v>
          </cell>
          <cell r="B4218" t="str">
            <v>TRANSPORTE DE PEDRAS ATÉ 1,0 T EM RODOVIA PAVIMENTADA (Y = 2,11X + 3,95)</v>
          </cell>
          <cell r="C4218" t="str">
            <v>M3</v>
          </cell>
          <cell r="D4218">
            <v>0</v>
          </cell>
        </row>
        <row r="4219">
          <cell r="A4219" t="str">
            <v>C4413</v>
          </cell>
          <cell r="B4219" t="str">
            <v>TRANSPORTE DE PEDRA ATÉ 1,0 T EM TRECHO NÃO PAVIMENTADO (Y = 3,52X + 3,95)</v>
          </cell>
          <cell r="C4219" t="str">
            <v>M3</v>
          </cell>
          <cell r="D4219">
            <v>0</v>
          </cell>
        </row>
        <row r="4220">
          <cell r="A4220" t="str">
            <v>C4313</v>
          </cell>
          <cell r="B4220" t="str">
            <v>TRANSPORTE DE PEDRAS DE 1,0 T ATÉ 6,0 T EM RODOVIA PAVIMENTADA (Y = 2,56X + 6,40)</v>
          </cell>
          <cell r="C4220" t="str">
            <v>M3</v>
          </cell>
          <cell r="D4220">
            <v>0</v>
          </cell>
        </row>
        <row r="4221">
          <cell r="A4221" t="str">
            <v>C4414</v>
          </cell>
          <cell r="B4221" t="str">
            <v>TRANSPORTE DE PEDRA DE 1,00 T ATÉ 6,00 T EM TRECHO NÃO PAVIMENTADO (Y = 4,27X + 6,40)</v>
          </cell>
          <cell r="C4221" t="str">
            <v>M3</v>
          </cell>
          <cell r="D4221">
            <v>0</v>
          </cell>
        </row>
        <row r="4222">
          <cell r="A4222" t="str">
            <v>DRAGAGEM</v>
          </cell>
          <cell r="D4222">
            <v>63.59</v>
          </cell>
        </row>
        <row r="4223">
          <cell r="A4223" t="str">
            <v>C4315</v>
          </cell>
          <cell r="B4223" t="str">
            <v>ATERRO HIDRÁULICO, INCLUINDO DRAGAGEM, ESPALHAMENTO NIVELADO E MOBILIZAÇÃO/DESMOBILIZAÇÃO DA DRAGA</v>
          </cell>
          <cell r="C4223" t="str">
            <v>M3</v>
          </cell>
          <cell r="D4223">
            <v>33.71</v>
          </cell>
        </row>
        <row r="4224">
          <cell r="A4224" t="str">
            <v>C4283</v>
          </cell>
          <cell r="B4224" t="str">
            <v>DRAGAGEM INCLUINDO MOBILIZAÇÃO/DESMOBILIZAÇÃO DA DRAGA</v>
          </cell>
          <cell r="C4224" t="str">
            <v>M3</v>
          </cell>
          <cell r="D4224">
            <v>29.88</v>
          </cell>
        </row>
        <row r="4225">
          <cell r="A4225" t="str">
            <v>TRANSPORTES PARA OBRAS RODOVIÁRIAS</v>
          </cell>
          <cell r="D4225">
            <v>0</v>
          </cell>
        </row>
        <row r="4226">
          <cell r="A4226" t="str">
            <v>LOCAL</v>
          </cell>
          <cell r="D4226">
            <v>0</v>
          </cell>
        </row>
        <row r="4227">
          <cell r="A4227" t="str">
            <v>C3143</v>
          </cell>
          <cell r="B4227" t="str">
            <v>TRANSPORTE LOCAL C/ DMT ATÉ 4,00 KM (Y = 1,26X + 1,32)</v>
          </cell>
          <cell r="C4227" t="str">
            <v>T</v>
          </cell>
          <cell r="D4227">
            <v>0</v>
          </cell>
        </row>
        <row r="4228">
          <cell r="A4228" t="str">
            <v>C3144</v>
          </cell>
          <cell r="B4228" t="str">
            <v>TRANSPORTE LOCAL COM DMT ENTRE 4,01 Km E 30,00 Km (Y = 0,90X + 1,32)</v>
          </cell>
          <cell r="C4228" t="str">
            <v>T</v>
          </cell>
          <cell r="D4228">
            <v>0</v>
          </cell>
        </row>
        <row r="4229">
          <cell r="A4229" t="str">
            <v>C4161</v>
          </cell>
          <cell r="B4229" t="str">
            <v>TRANSPORTE LOCAL C/ DMT SUPERIOR A 30,00 Km (Y = 0,70X + 1,32)</v>
          </cell>
          <cell r="C4229" t="str">
            <v>T</v>
          </cell>
          <cell r="D4229">
            <v>0</v>
          </cell>
        </row>
        <row r="4230">
          <cell r="A4230" t="str">
            <v>C3157</v>
          </cell>
          <cell r="B4230" t="str">
            <v>TRANSPORTE  LOCAL D'ÁGUA P/SERVIÇOS DE PAVIMENTAÇÃO C/ DMT SUPERIOR A 7,00 Km (Y = 1,45X)</v>
          </cell>
          <cell r="C4230" t="str">
            <v>T</v>
          </cell>
          <cell r="D4230">
            <v>0</v>
          </cell>
        </row>
        <row r="4231">
          <cell r="A4231" t="str">
            <v>C3312</v>
          </cell>
          <cell r="B4231" t="str">
            <v>TRANSPORTE  LOCAL  DE BRITA P/ TRATAMENTOS SUPERFICIAIS (Y = 1,05X + 5,27)</v>
          </cell>
          <cell r="C4231" t="str">
            <v>T</v>
          </cell>
          <cell r="D4231">
            <v>0</v>
          </cell>
        </row>
        <row r="4232">
          <cell r="A4232" t="str">
            <v>C3224</v>
          </cell>
          <cell r="B4232" t="str">
            <v>TRANSPORTE LOCAL DE LIGANTES BETUMINOSOS C/DMT SUPERIOR A 15,00 Km (Y = 2,11X)</v>
          </cell>
          <cell r="C4232" t="str">
            <v>T</v>
          </cell>
          <cell r="D4232">
            <v>0</v>
          </cell>
        </row>
        <row r="4233">
          <cell r="A4233" t="str">
            <v>C3225</v>
          </cell>
          <cell r="B4233" t="str">
            <v>TRANSPORTE LOCAL DE MISTURA BETUMINOSA À FRIO (Y = 1,05X + 3,16)</v>
          </cell>
          <cell r="C4233" t="str">
            <v>T</v>
          </cell>
          <cell r="D4233">
            <v>0</v>
          </cell>
        </row>
        <row r="4234">
          <cell r="A4234" t="str">
            <v>C3226</v>
          </cell>
          <cell r="B4234" t="str">
            <v>TRANSPORTE LOCAL DE MISTURA BETUMINOSA À QUENTE (Y = 1,05X + 3,95)</v>
          </cell>
          <cell r="C4234" t="str">
            <v>T</v>
          </cell>
          <cell r="D4234">
            <v>0</v>
          </cell>
        </row>
        <row r="4235">
          <cell r="A4235" t="str">
            <v>COMERCIAL</v>
          </cell>
          <cell r="D4235">
            <v>0</v>
          </cell>
        </row>
        <row r="4236">
          <cell r="A4236" t="str">
            <v>C3311</v>
          </cell>
          <cell r="B4236" t="str">
            <v>TRANSPORTE COMERCIAL EM RODOVIA PAVIMENTADA (Y = 0,49X)</v>
          </cell>
          <cell r="C4236" t="str">
            <v>T</v>
          </cell>
          <cell r="D4236">
            <v>0</v>
          </cell>
        </row>
        <row r="4237">
          <cell r="A4237" t="str">
            <v>C3310</v>
          </cell>
          <cell r="B4237" t="str">
            <v>TRANSPORTE COMERCIAL EM RODOVIA NÃO PAVIMENTADA (Y = 0,61X)</v>
          </cell>
          <cell r="C4237" t="str">
            <v>T</v>
          </cell>
          <cell r="D4237">
            <v>0</v>
          </cell>
        </row>
        <row r="4238">
          <cell r="A4238" t="str">
            <v>MATERIAL BETUMINOSO</v>
          </cell>
          <cell r="D4238">
            <v>0</v>
          </cell>
        </row>
        <row r="4239">
          <cell r="A4239" t="str">
            <v>I0001</v>
          </cell>
          <cell r="B4239" t="str">
            <v>TRANSPORTE COMERCIAL DE MATERIAL BETUMINOSO À FRIO (Y = 0,57X + 55,44)</v>
          </cell>
          <cell r="C4239" t="str">
            <v>T</v>
          </cell>
          <cell r="D4239">
            <v>0</v>
          </cell>
        </row>
        <row r="4240">
          <cell r="A4240" t="str">
            <v>I0002</v>
          </cell>
          <cell r="B4240" t="str">
            <v>TRANSPORTE COMERCIAL DE MATERIAL BETUMINOSO À QUENTE (Y = 0,60X + 61,66)</v>
          </cell>
          <cell r="C4240" t="str">
            <v>T</v>
          </cell>
          <cell r="D4240">
            <v>0</v>
          </cell>
        </row>
        <row r="4241">
          <cell r="A4241" t="str">
            <v>SINALIZAÇÃO DO SISTEMA VIÁRIO</v>
          </cell>
          <cell r="D4241">
            <v>297541.83</v>
          </cell>
        </row>
        <row r="4242">
          <cell r="A4242" t="str">
            <v>SINALIZAÇÃO HORIZONTAL</v>
          </cell>
          <cell r="D4242">
            <v>4867.29</v>
          </cell>
        </row>
        <row r="4243">
          <cell r="A4243" t="str">
            <v>C0354</v>
          </cell>
          <cell r="B4243" t="str">
            <v>BALIZADOR EM PVC RÍGIDO D=3" C/ENCHIMENTO DE CONCRETO</v>
          </cell>
          <cell r="C4243" t="str">
            <v>UN</v>
          </cell>
          <cell r="D4243">
            <v>211.6</v>
          </cell>
        </row>
        <row r="4244">
          <cell r="A4244" t="str">
            <v>C3219</v>
          </cell>
          <cell r="B4244" t="str">
            <v>FAIXA.HORIZONTAL/TINTA REFLETIVA/RESINA ACRÍLICA À BASE D'ÁGUA</v>
          </cell>
          <cell r="C4244" t="str">
            <v>M2</v>
          </cell>
          <cell r="D4244">
            <v>16.22</v>
          </cell>
        </row>
        <row r="4245">
          <cell r="A4245" t="str">
            <v>C3220</v>
          </cell>
          <cell r="B4245" t="str">
            <v>FAIXA.HORIZONTAL/TINTA REFLETIVA/RESINA ACRÍLICA</v>
          </cell>
          <cell r="C4245" t="str">
            <v>M2</v>
          </cell>
          <cell r="D4245">
            <v>27</v>
          </cell>
        </row>
        <row r="4246">
          <cell r="A4246" t="str">
            <v>C3616</v>
          </cell>
          <cell r="B4246" t="str">
            <v>SEGREGADOR DE TRÁFEGO TIPO JABOTI: FORNECIMENTO E APLICAÇÃO</v>
          </cell>
          <cell r="C4246" t="str">
            <v>UN</v>
          </cell>
          <cell r="D4246">
            <v>141.68</v>
          </cell>
        </row>
        <row r="4247">
          <cell r="A4247" t="str">
            <v>C3236</v>
          </cell>
          <cell r="B4247" t="str">
            <v>SÍMBOLOS NO PAVIMENTO/RESINA ACRÍLICA</v>
          </cell>
          <cell r="C4247" t="str">
            <v>M2</v>
          </cell>
          <cell r="D4247">
            <v>33.880000000000003</v>
          </cell>
        </row>
        <row r="4248">
          <cell r="A4248" t="str">
            <v>C3237</v>
          </cell>
          <cell r="B4248" t="str">
            <v>SÍMBOLOS NO PAVIMENTO/RESINA ACRÍLICA À BASE D'ÁGUA</v>
          </cell>
          <cell r="C4248" t="str">
            <v>M2</v>
          </cell>
          <cell r="D4248">
            <v>21.95</v>
          </cell>
        </row>
        <row r="4249">
          <cell r="A4249" t="str">
            <v>C3116</v>
          </cell>
          <cell r="B4249" t="str">
            <v>SONORIZADOR PRÉ-MOLDADO DE CONCRETO (30MPA) L=9,00M</v>
          </cell>
          <cell r="C4249" t="str">
            <v>UN</v>
          </cell>
          <cell r="D4249">
            <v>4192.34</v>
          </cell>
        </row>
        <row r="4250">
          <cell r="A4250" t="str">
            <v>C3117</v>
          </cell>
          <cell r="B4250" t="str">
            <v>TACHA REFLETIVA MONODIRECIONAL : FORNECIMENTO/APLICAÇÃO</v>
          </cell>
          <cell r="C4250" t="str">
            <v>UN</v>
          </cell>
          <cell r="D4250">
            <v>25.29</v>
          </cell>
        </row>
        <row r="4251">
          <cell r="A4251" t="str">
            <v>C4527</v>
          </cell>
          <cell r="B4251" t="str">
            <v>TACHA REFLETIVA BIDIRECIONAL: FORNECIMENTO/APLICAÇÃO</v>
          </cell>
          <cell r="C4251" t="str">
            <v>UN</v>
          </cell>
          <cell r="D4251">
            <v>27.09</v>
          </cell>
        </row>
        <row r="4252">
          <cell r="A4252" t="str">
            <v>C3118</v>
          </cell>
          <cell r="B4252" t="str">
            <v>TACHÃO REFLETIVO MONODIRECIONAL: FORNECIMENTO/APLICAÇÃO</v>
          </cell>
          <cell r="C4252" t="str">
            <v>UN</v>
          </cell>
          <cell r="D4252">
            <v>58.28</v>
          </cell>
        </row>
        <row r="4253">
          <cell r="A4253" t="str">
            <v>C4528</v>
          </cell>
          <cell r="B4253" t="str">
            <v>TACHÃO REFLETIVO BIDIRECIONAL: FORNECIMENTO/APLICAÇÃO</v>
          </cell>
          <cell r="C4253" t="str">
            <v>UN</v>
          </cell>
          <cell r="D4253">
            <v>62.05</v>
          </cell>
        </row>
        <row r="4254">
          <cell r="A4254" t="str">
            <v>C3119</v>
          </cell>
          <cell r="B4254" t="str">
            <v>TARTARUGAS: FORNECIMENTO/APLICAÇÃO</v>
          </cell>
          <cell r="C4254" t="str">
            <v>UN</v>
          </cell>
          <cell r="D4254">
            <v>49.91</v>
          </cell>
        </row>
        <row r="4255">
          <cell r="A4255" t="str">
            <v>SINALIZAÇÃO VERTICAL</v>
          </cell>
          <cell r="D4255">
            <v>44912.92</v>
          </cell>
        </row>
        <row r="4256">
          <cell r="A4256" t="str">
            <v>C3158</v>
          </cell>
          <cell r="B4256" t="str">
            <v>DEFENSAS METÁLICAS SEMI-MALEÁVEIS SIMPLES</v>
          </cell>
          <cell r="C4256" t="str">
            <v>M</v>
          </cell>
          <cell r="D4256">
            <v>535.96</v>
          </cell>
        </row>
        <row r="4257">
          <cell r="A4257" t="str">
            <v>C3321</v>
          </cell>
          <cell r="B4257" t="str">
            <v>MARCO DE REFERÊNCIA DO SISTEMA RODOVIÁRIO ESTADUAL (S.R.E) EM CONCRETO</v>
          </cell>
          <cell r="C4257" t="str">
            <v>UN</v>
          </cell>
          <cell r="D4257">
            <v>101.89</v>
          </cell>
        </row>
        <row r="4258">
          <cell r="A4258" t="str">
            <v>C3370</v>
          </cell>
          <cell r="B4258" t="str">
            <v>MARCO QUILOMÉTRICO REFLETIVO EM AÇO GALVANIZADO</v>
          </cell>
          <cell r="C4258" t="str">
            <v>M2</v>
          </cell>
          <cell r="D4258">
            <v>766.6</v>
          </cell>
        </row>
        <row r="4259">
          <cell r="A4259" t="str">
            <v>C3286</v>
          </cell>
          <cell r="B4259" t="str">
            <v>MARCO QUILOMÉTRICO REFLETIVO EM AÇO GALVANIZADO C/PELÍCULA ANTI-PICHANTE</v>
          </cell>
          <cell r="C4259" t="str">
            <v>M2</v>
          </cell>
          <cell r="D4259">
            <v>860.31</v>
          </cell>
        </row>
        <row r="4260">
          <cell r="A4260" t="str">
            <v>C3371</v>
          </cell>
          <cell r="B4260" t="str">
            <v>MARCO QUILOMÉTRICO REFLETIVO EM ALUMÍNIO</v>
          </cell>
          <cell r="C4260" t="str">
            <v>M2</v>
          </cell>
          <cell r="D4260">
            <v>909.1</v>
          </cell>
        </row>
        <row r="4261">
          <cell r="A4261" t="str">
            <v>C3285</v>
          </cell>
          <cell r="B4261" t="str">
            <v>MARCO QUILOMÉTRICO REFLETIVO EM ALUMÍNIO C/PELÍCULA ANTI-PICHANTE</v>
          </cell>
          <cell r="C4261" t="str">
            <v>M2</v>
          </cell>
          <cell r="D4261">
            <v>1025.93</v>
          </cell>
        </row>
        <row r="4262">
          <cell r="A4262" t="str">
            <v>C3372</v>
          </cell>
          <cell r="B4262" t="str">
            <v>MARCO QUILOMÉTRICO REFLETIVO EM POLIÉSTER C/ FIBRA DE VIDRO</v>
          </cell>
          <cell r="C4262" t="str">
            <v>M2</v>
          </cell>
          <cell r="D4262">
            <v>1336.1</v>
          </cell>
        </row>
        <row r="4263">
          <cell r="A4263" t="str">
            <v>C3287</v>
          </cell>
          <cell r="B4263" t="str">
            <v>MARCO QUILOMÉTRICO REFLETIVO EM POLIÉSTER C/FIBRA DE VIDRO C/PELÍCULA ANTI-PICHANTE</v>
          </cell>
          <cell r="C4263" t="str">
            <v>M2</v>
          </cell>
          <cell r="D4263">
            <v>1383.06</v>
          </cell>
        </row>
        <row r="4264">
          <cell r="A4264" t="str">
            <v>C3362</v>
          </cell>
          <cell r="B4264" t="str">
            <v>PAINEL REFLETIVO EM AÇO GALVANIZADO</v>
          </cell>
          <cell r="C4264" t="str">
            <v>M2</v>
          </cell>
          <cell r="D4264">
            <v>688</v>
          </cell>
        </row>
        <row r="4265">
          <cell r="A4265" t="str">
            <v>C3291</v>
          </cell>
          <cell r="B4265" t="str">
            <v>PAINEL REFLETIVO EM AÇO GALVANIZADO C/PELÍCULA ANTI-PICHANTE</v>
          </cell>
          <cell r="C4265" t="str">
            <v>M2</v>
          </cell>
          <cell r="D4265">
            <v>781.71</v>
          </cell>
        </row>
        <row r="4266">
          <cell r="A4266" t="str">
            <v>C3363</v>
          </cell>
          <cell r="B4266" t="str">
            <v>PAINEL REFLETIVO EM ALUMÍNIO</v>
          </cell>
          <cell r="C4266" t="str">
            <v>M2</v>
          </cell>
          <cell r="D4266">
            <v>830.5</v>
          </cell>
        </row>
        <row r="4267">
          <cell r="A4267" t="str">
            <v>C3290</v>
          </cell>
          <cell r="B4267" t="str">
            <v>PAINEL REFLETIVO EM ALUMÍNIO C/PELÍCULA ANTI-PICHANTE</v>
          </cell>
          <cell r="C4267" t="str">
            <v>M2</v>
          </cell>
          <cell r="D4267">
            <v>947.33</v>
          </cell>
        </row>
        <row r="4268">
          <cell r="A4268" t="str">
            <v>C3374</v>
          </cell>
          <cell r="B4268" t="str">
            <v>PAINEL REFLETIVO EM POLIÉSTER COM FIBRA DE VIDRO</v>
          </cell>
          <cell r="C4268" t="str">
            <v>M2</v>
          </cell>
          <cell r="D4268">
            <v>1259.1300000000001</v>
          </cell>
        </row>
        <row r="4269">
          <cell r="A4269" t="str">
            <v>C3292</v>
          </cell>
          <cell r="B4269" t="str">
            <v>PAINEL REFLETIVO EM POLIÉSTER COM FIBRA DE VIDRO C/PELÍCULA ANTI-PICHANTE</v>
          </cell>
          <cell r="C4269" t="str">
            <v>M2</v>
          </cell>
          <cell r="D4269">
            <v>1304.46</v>
          </cell>
        </row>
        <row r="4270">
          <cell r="A4270" t="str">
            <v>C3364</v>
          </cell>
          <cell r="B4270" t="str">
            <v>PAINEL SEMI-REFLETIVO EM AÇO GALVANIZADO</v>
          </cell>
          <cell r="C4270" t="str">
            <v>M2</v>
          </cell>
          <cell r="D4270">
            <v>534.17999999999995</v>
          </cell>
        </row>
        <row r="4271">
          <cell r="A4271" t="str">
            <v>C3294</v>
          </cell>
          <cell r="B4271" t="str">
            <v>PAINEL SEMI-REFLETIVO EM AÇO GALVANIZADO C/PELÍCULA ANTI-PICHANTE</v>
          </cell>
          <cell r="C4271" t="str">
            <v>M2</v>
          </cell>
          <cell r="D4271">
            <v>581.27</v>
          </cell>
        </row>
        <row r="4272">
          <cell r="A4272" t="str">
            <v>C3365</v>
          </cell>
          <cell r="B4272" t="str">
            <v>PAINEL SEMI-REFLETIVO EM ALUMÍNIO</v>
          </cell>
          <cell r="C4272" t="str">
            <v>M2</v>
          </cell>
          <cell r="D4272">
            <v>782.43</v>
          </cell>
        </row>
        <row r="4273">
          <cell r="A4273" t="str">
            <v>C3293</v>
          </cell>
          <cell r="B4273" t="str">
            <v>PAINEL SEMI-REFLETIVO EM ALUMÍNIO C/PELÍCULA ANTI-PICHANTE</v>
          </cell>
          <cell r="C4273" t="str">
            <v>M2</v>
          </cell>
          <cell r="D4273">
            <v>833.99</v>
          </cell>
        </row>
        <row r="4274">
          <cell r="A4274" t="str">
            <v>C3366</v>
          </cell>
          <cell r="B4274" t="str">
            <v>PAINEL SEMI-REFLETIVO EM POLIÉSTER COM FIBRA DE VIDRO</v>
          </cell>
          <cell r="C4274" t="str">
            <v>M2</v>
          </cell>
          <cell r="D4274">
            <v>1108.6099999999999</v>
          </cell>
        </row>
        <row r="4275">
          <cell r="A4275" t="str">
            <v>C3295</v>
          </cell>
          <cell r="B4275" t="str">
            <v>PAINEL SEMI-REFLETIVO EM POLIÉSTER COM FIBRA DE VIDRO C/PELÍCULA ANTI-PICHANTE</v>
          </cell>
          <cell r="C4275" t="str">
            <v>M2</v>
          </cell>
          <cell r="D4275">
            <v>1155.6199999999999</v>
          </cell>
        </row>
        <row r="4276">
          <cell r="A4276" t="str">
            <v>C3353</v>
          </cell>
          <cell r="B4276" t="str">
            <v>PLACA DE REGULAMENTAÇÃO/ADVERTÊNCIA REFLETIVA EM ACO GALVANIZADO</v>
          </cell>
          <cell r="C4276" t="str">
            <v>M2</v>
          </cell>
          <cell r="D4276">
            <v>766.44</v>
          </cell>
        </row>
        <row r="4277">
          <cell r="A4277" t="str">
            <v>C3297</v>
          </cell>
          <cell r="B4277" t="str">
            <v>PLACA DE REGULAMENTAÇÃO/ADVERTÊNCIA REFLETIVA EM AÇO GALVANIZADO C/PELÍCULA ANTI-PICHANTE</v>
          </cell>
          <cell r="C4277" t="str">
            <v>M2</v>
          </cell>
          <cell r="D4277">
            <v>860.15</v>
          </cell>
        </row>
        <row r="4278">
          <cell r="A4278" t="str">
            <v>C3354</v>
          </cell>
          <cell r="B4278" t="str">
            <v>PLACA DE REGULAMENTAÇÃO/ADVERTÊNCIA REFLETIVA EM ALUMÍNIO</v>
          </cell>
          <cell r="C4278" t="str">
            <v>M2</v>
          </cell>
          <cell r="D4278">
            <v>908.94</v>
          </cell>
        </row>
        <row r="4279">
          <cell r="A4279" t="str">
            <v>C3296</v>
          </cell>
          <cell r="B4279" t="str">
            <v>PLACA DE REGULAMENTAÇÃO/ADVERTÊNCIA REFLETIVA EM ALUMÍNIO C/PELÍCULA ANTI-PICHANTE</v>
          </cell>
          <cell r="C4279" t="str">
            <v>M2</v>
          </cell>
          <cell r="D4279">
            <v>1025.77</v>
          </cell>
        </row>
        <row r="4280">
          <cell r="A4280" t="str">
            <v>C3355</v>
          </cell>
          <cell r="B4280" t="str">
            <v>PLACA DE REGULAMENTAÇÃO/ADVERTÊNCIA REFLETIVA EM POLIÉSTER COM FIBRA DE VIDRO</v>
          </cell>
          <cell r="C4280" t="str">
            <v>M2</v>
          </cell>
          <cell r="D4280">
            <v>1335.94</v>
          </cell>
        </row>
        <row r="4281">
          <cell r="A4281" t="str">
            <v>C3298</v>
          </cell>
          <cell r="B4281" t="str">
            <v>PLACA DE REGULAMENTAÇÃO/ADVERTÊNCIA REFLETIVA EM POLIÉSTER COM FIBRA DE VIDRO C/PELÍCULA ANTI-PICHANTE</v>
          </cell>
          <cell r="C4281" t="str">
            <v>M2</v>
          </cell>
          <cell r="D4281">
            <v>1382.9</v>
          </cell>
        </row>
        <row r="4282">
          <cell r="A4282" t="str">
            <v>C3367</v>
          </cell>
          <cell r="B4282" t="str">
            <v>PLACA DE SINALIZAÇÃO DE OBRA EM AÇO GALVANIZADO</v>
          </cell>
          <cell r="C4282" t="str">
            <v>M2</v>
          </cell>
          <cell r="D4282">
            <v>765.17</v>
          </cell>
        </row>
        <row r="4283">
          <cell r="A4283" t="str">
            <v>C3299</v>
          </cell>
          <cell r="B4283" t="str">
            <v>PLACA DE SINALIZAÇÃO DE OBRA EM AÇO GALVANIZADO C/PELÍCULA ANTI-PICHANTE</v>
          </cell>
          <cell r="C4283" t="str">
            <v>M2</v>
          </cell>
          <cell r="D4283">
            <v>858.88</v>
          </cell>
        </row>
        <row r="4284">
          <cell r="A4284" t="str">
            <v>C3368</v>
          </cell>
          <cell r="B4284" t="str">
            <v>PLACA DE SINALIZAÇÃO DE OBRA REFLETIVA EM ALUMÍNIO</v>
          </cell>
          <cell r="C4284" t="str">
            <v>M2</v>
          </cell>
          <cell r="D4284">
            <v>907.67</v>
          </cell>
        </row>
        <row r="4285">
          <cell r="A4285" t="str">
            <v>C3300</v>
          </cell>
          <cell r="B4285" t="str">
            <v>PLACA DE SINALIZAÇÃO DE OBRA REFLETIVA EM ALUMÍNIO C/PELÍCULA ANTI-PICHANTE</v>
          </cell>
          <cell r="C4285" t="str">
            <v>M2</v>
          </cell>
          <cell r="D4285">
            <v>1024.5</v>
          </cell>
        </row>
        <row r="4286">
          <cell r="A4286" t="str">
            <v>C3369</v>
          </cell>
          <cell r="B4286" t="str">
            <v>PLACA DE SINALIZAÇÃO DE OBRA REFLETIVA EM POLIÉSTER C/ FIBRA DE VIDRO</v>
          </cell>
          <cell r="C4286" t="str">
            <v>M2</v>
          </cell>
          <cell r="D4286">
            <v>1334.67</v>
          </cell>
        </row>
        <row r="4287">
          <cell r="A4287" t="str">
            <v>C3301</v>
          </cell>
          <cell r="B4287" t="str">
            <v>PLACA DE SINALIZAÇÃO DE OBRA REFLETIVA EM POLIÉSTER C/FIBRA DE VIDRO C/PELÍCULA ANTI-PICHANTE</v>
          </cell>
          <cell r="C4287" t="str">
            <v>M2</v>
          </cell>
          <cell r="D4287">
            <v>1381.63</v>
          </cell>
        </row>
        <row r="4288">
          <cell r="A4288" t="str">
            <v>C4550</v>
          </cell>
          <cell r="B4288" t="str">
            <v>PLACA DE SINALIZAÇÃO REFLETIVA COM REAPROVEITAMENTO DE CHAPA DE AÇO</v>
          </cell>
          <cell r="C4288" t="str">
            <v>M2</v>
          </cell>
          <cell r="D4288">
            <v>395.26</v>
          </cell>
        </row>
        <row r="4289">
          <cell r="A4289" t="str">
            <v>C4551</v>
          </cell>
          <cell r="B4289" t="str">
            <v>PLACA DE SINALIZAÇÃO SEMI-REFLETIVA COM REAPROVEITAMENTO DE CHAPA DE AÇO</v>
          </cell>
          <cell r="C4289" t="str">
            <v>M2</v>
          </cell>
          <cell r="D4289">
            <v>342.74</v>
          </cell>
        </row>
        <row r="4290">
          <cell r="A4290" t="str">
            <v>C3629</v>
          </cell>
          <cell r="B4290" t="str">
            <v>PLACA EM CHAPA GALVANIZADA C/ESTRUTURA INTERNA EM METALON PINTADA, IMPRESSÃO EM VINIL 02 FACES, ABRAÇADEIRAS</v>
          </cell>
          <cell r="C4290" t="str">
            <v>M2</v>
          </cell>
          <cell r="D4290">
            <v>856.2</v>
          </cell>
        </row>
        <row r="4291">
          <cell r="A4291" t="str">
            <v>C3356</v>
          </cell>
          <cell r="B4291" t="str">
            <v>PLACA INDICATIVA/EDUCATIVA/SERVIÇOS REFLETIVA EM AÇO GALVANIZADO</v>
          </cell>
          <cell r="C4291" t="str">
            <v>M2</v>
          </cell>
          <cell r="D4291">
            <v>874.19</v>
          </cell>
        </row>
        <row r="4292">
          <cell r="A4292" t="str">
            <v>C3303</v>
          </cell>
          <cell r="B4292" t="str">
            <v>PLACA INDICATIVA/EDUCATIVA/SERVIÇOS REFLETIVA EM AÇO GALVANIZADO C/PELÍCULA ANTI-PICHANTE</v>
          </cell>
          <cell r="C4292" t="str">
            <v>M2</v>
          </cell>
          <cell r="D4292">
            <v>967.9</v>
          </cell>
        </row>
        <row r="4293">
          <cell r="A4293" t="str">
            <v>C3357</v>
          </cell>
          <cell r="B4293" t="str">
            <v>PLACA INDICATIVA/EDUCATIVA/SERVIÇOS REFLETIVA EM ALUMÍNIO</v>
          </cell>
          <cell r="C4293" t="str">
            <v>M2</v>
          </cell>
          <cell r="D4293">
            <v>1016.69</v>
          </cell>
        </row>
        <row r="4294">
          <cell r="A4294" t="str">
            <v>C3302</v>
          </cell>
          <cell r="B4294" t="str">
            <v>PLACA INDICATIVA/EDUCATIVA/SERVIÇOS REFLETIVA EM ALUMÍNIO C/PELÍCULA ANTI-PICHANTE</v>
          </cell>
          <cell r="C4294" t="str">
            <v>M2</v>
          </cell>
          <cell r="D4294">
            <v>1133.52</v>
          </cell>
        </row>
        <row r="4295">
          <cell r="A4295" t="str">
            <v>C3358</v>
          </cell>
          <cell r="B4295" t="str">
            <v>PLACA INDICATIVA/EDUCATIVA/SERVIÇOS REFLETIVA EM POLIÉSTER COM FIBRA DE VIDRO</v>
          </cell>
          <cell r="C4295" t="str">
            <v>M2</v>
          </cell>
          <cell r="D4295">
            <v>1443.69</v>
          </cell>
        </row>
        <row r="4296">
          <cell r="A4296" t="str">
            <v>C3304</v>
          </cell>
          <cell r="B4296" t="str">
            <v>PLACA INDICATIVA/EDUCATIVA/SERVIÇOS REFLETIVA EM POLIÉSTER COM FIBRA DE VIDRO C/PELÍCULA ANTI-PICHANTE</v>
          </cell>
          <cell r="C4296" t="str">
            <v>M2</v>
          </cell>
          <cell r="D4296">
            <v>1490.65</v>
          </cell>
        </row>
        <row r="4297">
          <cell r="A4297" t="str">
            <v>C3359</v>
          </cell>
          <cell r="B4297" t="str">
            <v>PLACA INDICATIVA/EDUCATIVA/SERVIÇOS SEMI-REFLETIVA EM AÇO GALVANIZADO</v>
          </cell>
          <cell r="C4297" t="str">
            <v>M2</v>
          </cell>
          <cell r="D4297">
            <v>720.37</v>
          </cell>
        </row>
        <row r="4298">
          <cell r="A4298" t="str">
            <v>C3307</v>
          </cell>
          <cell r="B4298" t="str">
            <v>PLACA INDICATIVA/EDUCATIVA/SERVIÇOS SEMI-REFLETIVA EM AÇO GALVANIZADO C/PELÍCULA ANTI-PICHANTE</v>
          </cell>
          <cell r="C4298" t="str">
            <v>M2</v>
          </cell>
          <cell r="D4298">
            <v>767.46</v>
          </cell>
        </row>
        <row r="4299">
          <cell r="A4299" t="str">
            <v>C3360</v>
          </cell>
          <cell r="B4299" t="str">
            <v>PLACA INDICATIVA/EDUCATIVA/SERVIÇOS SEMI-REFLETIVA EM ALUMÍNIO</v>
          </cell>
          <cell r="C4299" t="str">
            <v>M2</v>
          </cell>
          <cell r="D4299">
            <v>968.62</v>
          </cell>
        </row>
        <row r="4300">
          <cell r="A4300" t="str">
            <v>C3306</v>
          </cell>
          <cell r="B4300" t="str">
            <v>PLACA INDICATIVA/EDUCATIVA/SERVIÇOS SEMI-REFLETIVA EM ALUMÍNIO C/PELÍCULA ANTI-PICHANTE</v>
          </cell>
          <cell r="C4300" t="str">
            <v>M2</v>
          </cell>
          <cell r="D4300">
            <v>1020.18</v>
          </cell>
        </row>
        <row r="4301">
          <cell r="A4301" t="str">
            <v>C3361</v>
          </cell>
          <cell r="B4301" t="str">
            <v>PLACA INDICATIVA/EDUCATIVA/SERVIÇOS SEMI-REFLETIVA EM POLIÉSTER C/ FIBRA DE VIDRO</v>
          </cell>
          <cell r="C4301" t="str">
            <v>M2</v>
          </cell>
          <cell r="D4301">
            <v>1294.8</v>
          </cell>
        </row>
        <row r="4302">
          <cell r="A4302" t="str">
            <v>C3305</v>
          </cell>
          <cell r="B4302" t="str">
            <v>PLACA INDICATIVA/EDUCATIVA/SERVIÇOS SEMI-REFLETIVA EM POLIÉSTER C/FIBRA DE VIDRO C/PELÍCULA ANTI-PICHANTE</v>
          </cell>
          <cell r="C4302" t="str">
            <v>M2</v>
          </cell>
          <cell r="D4302">
            <v>1341.81</v>
          </cell>
        </row>
        <row r="4303">
          <cell r="A4303" t="str">
            <v>PÓRTICOS E SEMI-PÓRTICOS METÁLICOS</v>
          </cell>
          <cell r="D4303">
            <v>247761.62</v>
          </cell>
        </row>
        <row r="4304">
          <cell r="A4304" t="str">
            <v>C5002</v>
          </cell>
          <cell r="B4304" t="str">
            <v>PÓRTICO METÁLICO C/ VÃO DE 12,50M, VENTO 35M/S ÁREA DE EXPOSIÇÃO ATÉ 18,75M2 (SEM PLACA/PAINEL) - FORNECIMENTO E MONTAGEM</v>
          </cell>
          <cell r="C4304" t="str">
            <v>UN</v>
          </cell>
          <cell r="D4304">
            <v>56334.22</v>
          </cell>
        </row>
        <row r="4305">
          <cell r="A4305" t="str">
            <v>C5003</v>
          </cell>
          <cell r="B4305" t="str">
            <v>PÓRTICO METÁLICO C/ VÃO DE 24,80M, VENTO 35M/S ÁREA DE EXPOSIÇÃO ATÉ 37,20M2 (SEM PLACA/PAINEL) - FORNECIMENTO E MONTAGEM</v>
          </cell>
          <cell r="C4305" t="str">
            <v>UN</v>
          </cell>
          <cell r="D4305">
            <v>79019.22</v>
          </cell>
        </row>
        <row r="4306">
          <cell r="A4306" t="str">
            <v>C5004</v>
          </cell>
          <cell r="B4306" t="str">
            <v>SEMI-PÓRTICO METÁLICO SIMPLES C/ VÃO DE 2,70M, VENTO 35M/S ÁREA DE EXPOSIÇÃO ATÉ 4,05M2 (SEM PLACA/PAINEL) - FORNECIMENTO E MONTAGEM</v>
          </cell>
          <cell r="C4306" t="str">
            <v>UN</v>
          </cell>
          <cell r="D4306">
            <v>24485.15</v>
          </cell>
        </row>
        <row r="4307">
          <cell r="A4307" t="str">
            <v>C5005</v>
          </cell>
          <cell r="B4307" t="str">
            <v>SEMI-PÓRTICO METÁLICO SIMPLES C/ VÃO DE 7,20M, VENTO 35M/S ÁREA DE EXPOSIÇÃO ATÉ 10,65M2 (SEM PLACA/PAINEL) - FORNECIMENTO E MONTAGEM</v>
          </cell>
          <cell r="C4307" t="str">
            <v>UN</v>
          </cell>
          <cell r="D4307">
            <v>32698.75</v>
          </cell>
        </row>
        <row r="4308">
          <cell r="A4308" t="str">
            <v>C5006</v>
          </cell>
          <cell r="B4308" t="str">
            <v>SEMI-PÓRTICO METÁLICO DUPLO C/ VÃO DE 2 X 7,20M, VENTO 35M/S ÁREA DE EXPOSIÇÃO ATÉ 2 X 10,80M2 (SEM PLACA/PAINEL) - FORNECIMENTO E MONTAGEM</v>
          </cell>
          <cell r="C4308" t="str">
            <v>UN</v>
          </cell>
          <cell r="D4308">
            <v>55224.28</v>
          </cell>
        </row>
        <row r="4309">
          <cell r="A4309" t="str">
            <v>URBANIZAÇÃO/PAISAGISMO</v>
          </cell>
          <cell r="D4309">
            <v>212672.73</v>
          </cell>
        </row>
        <row r="4310">
          <cell r="A4310" t="str">
            <v>URBANIZAÇÃO</v>
          </cell>
          <cell r="D4310">
            <v>134763.43</v>
          </cell>
        </row>
        <row r="4311">
          <cell r="A4311" t="str">
            <v>C0004</v>
          </cell>
          <cell r="B4311" t="str">
            <v>ABRIGO PRÉ-MOLDADO EM CONCRETO (PARADA DE ÔNIBUS)</v>
          </cell>
          <cell r="C4311" t="str">
            <v>UN</v>
          </cell>
          <cell r="D4311">
            <v>6589.77</v>
          </cell>
        </row>
        <row r="4312">
          <cell r="A4312" t="str">
            <v>C4715</v>
          </cell>
          <cell r="B4312" t="str">
            <v>ABRIGO PRÉ-MOLDADO P/ PARADA DE ÔNIBUS, C=4,00M, L=1,50M (5,7 T) S/ TRANSPORTE</v>
          </cell>
          <cell r="C4312" t="str">
            <v>UN</v>
          </cell>
          <cell r="D4312">
            <v>11207.76</v>
          </cell>
        </row>
        <row r="4313">
          <cell r="A4313" t="str">
            <v>C3641</v>
          </cell>
          <cell r="B4313" t="str">
            <v>BALANÇO ANDORINHA C/02 CADEIRAS, CONFECÇÃO EM TUBO VAPOR E PINTURA ESMALTE SINTÉTICO</v>
          </cell>
          <cell r="C4313" t="str">
            <v>UN</v>
          </cell>
          <cell r="D4313">
            <v>705.93</v>
          </cell>
        </row>
        <row r="4314">
          <cell r="A4314" t="str">
            <v>C0352</v>
          </cell>
          <cell r="B4314" t="str">
            <v>BALANÇO ANDORINHA C/03 CADEIRAS, CONFECÇÃO EM TUBO VAPOR E PINTURA ESMALTE SINTÉTICO</v>
          </cell>
          <cell r="C4314" t="str">
            <v>UN</v>
          </cell>
          <cell r="D4314">
            <v>913.5</v>
          </cell>
        </row>
        <row r="4315">
          <cell r="A4315" t="str">
            <v>C3611</v>
          </cell>
          <cell r="B4315" t="str">
            <v>BANCO DE MADEIRA C/ASSENTO FIXADO EM CONCRETO E ENCOSTO FIXADO EM TUBO DE AÇO GALVANIZADO 3" (MÓDULO DE 2,60m)</v>
          </cell>
          <cell r="C4315" t="str">
            <v>UN</v>
          </cell>
          <cell r="D4315">
            <v>1256.3699999999999</v>
          </cell>
        </row>
        <row r="4316">
          <cell r="A4316" t="str">
            <v>C0360</v>
          </cell>
          <cell r="B4316" t="str">
            <v>BANCO DE MADEIRA C/ESTRUTURA DE FERRO - L= 3.00m</v>
          </cell>
          <cell r="C4316" t="str">
            <v>UN</v>
          </cell>
          <cell r="D4316">
            <v>1181.52</v>
          </cell>
        </row>
        <row r="4317">
          <cell r="A4317" t="str">
            <v>C0361</v>
          </cell>
          <cell r="B4317" t="str">
            <v>BANCO EM ALVENARIA, TAMPO EM CONCRETO, C/ENCOSTO H=80cm (PINTADO)</v>
          </cell>
          <cell r="C4317" t="str">
            <v>M</v>
          </cell>
          <cell r="D4317">
            <v>202.06</v>
          </cell>
        </row>
        <row r="4318">
          <cell r="A4318" t="str">
            <v>C3439</v>
          </cell>
          <cell r="B4318" t="str">
            <v>BANCO EM "U" S/ ENCOSTO E C/ TIJOLO APARENTE</v>
          </cell>
          <cell r="C4318" t="str">
            <v>M</v>
          </cell>
          <cell r="D4318">
            <v>345.69</v>
          </cell>
        </row>
        <row r="4319">
          <cell r="A4319" t="str">
            <v>C3440</v>
          </cell>
          <cell r="B4319" t="str">
            <v>BANCO EM "U" S/ ENCOSTO PADRÃO</v>
          </cell>
          <cell r="C4319" t="str">
            <v>M</v>
          </cell>
          <cell r="D4319">
            <v>352.6</v>
          </cell>
        </row>
        <row r="4320">
          <cell r="A4320" t="str">
            <v>C0462</v>
          </cell>
          <cell r="B4320" t="str">
            <v>BORBOLETA C/ CONTADOR DE ACESSO</v>
          </cell>
          <cell r="C4320" t="str">
            <v>UN</v>
          </cell>
          <cell r="D4320">
            <v>2309.77</v>
          </cell>
        </row>
        <row r="4321">
          <cell r="A4321" t="str">
            <v>C4712</v>
          </cell>
          <cell r="B4321" t="str">
            <v>CARGA/DESCARGA DE ABRIGO PREMOLDADO (PARADA DE ÔNIBUS), INCLUSIVE ASSENTAMENTO</v>
          </cell>
          <cell r="C4321" t="str">
            <v>UN</v>
          </cell>
          <cell r="D4321">
            <v>615.04</v>
          </cell>
        </row>
        <row r="4322">
          <cell r="A4322" t="str">
            <v>C0926</v>
          </cell>
          <cell r="B4322" t="str">
            <v>CARROSSEL DE RODA</v>
          </cell>
          <cell r="C4322" t="str">
            <v>UN</v>
          </cell>
          <cell r="D4322">
            <v>1154.79</v>
          </cell>
        </row>
        <row r="4323">
          <cell r="A4323" t="str">
            <v>C3642</v>
          </cell>
          <cell r="B4323" t="str">
            <v>CARROSSEL ESPECIAL C/ 04 CADEIRAS, CONFECÇÃO EM TUBO VAPOR E PINTURA ESMALTE SINTÉTICO</v>
          </cell>
          <cell r="C4323" t="str">
            <v>UN</v>
          </cell>
          <cell r="D4323">
            <v>981.73</v>
          </cell>
        </row>
        <row r="4324">
          <cell r="A4324" t="str">
            <v>C3643</v>
          </cell>
          <cell r="B4324" t="str">
            <v>CARROSSEL TIPO OLA, CONFECÇÃO EM TUBO VAPOR E PINTURA ESMALTE SINTÉTICO</v>
          </cell>
          <cell r="C4324" t="str">
            <v>UN</v>
          </cell>
          <cell r="D4324">
            <v>1240.17</v>
          </cell>
        </row>
        <row r="4325">
          <cell r="A4325" t="str">
            <v>C0864</v>
          </cell>
          <cell r="B4325" t="str">
            <v>CONJUNTO DE MASTRO P/ TRÊS BANDEIRAS E PEDESTAL</v>
          </cell>
          <cell r="C4325" t="str">
            <v>UN</v>
          </cell>
          <cell r="D4325">
            <v>4200.5</v>
          </cell>
        </row>
        <row r="4326">
          <cell r="A4326" t="str">
            <v>C0865</v>
          </cell>
          <cell r="B4326" t="str">
            <v>CONJUNTO DE TABELAS P/ BASQUETE EM COMPENSADO NAVAL, MODELO OFICIAL, 1,05X1,80M, ESP. 18MM</v>
          </cell>
          <cell r="C4326" t="str">
            <v>CJ</v>
          </cell>
          <cell r="D4326">
            <v>3514.08</v>
          </cell>
        </row>
        <row r="4327">
          <cell r="A4327" t="str">
            <v>C1349</v>
          </cell>
          <cell r="B4327" t="str">
            <v>CONJUNTO PARA FUTSAL COM TRAVES OFICIAIS DE 3,00 X 2,00 M EM TUBO DE ACO GALVANIZADO 3" COM REQUADRO EM TUBO DE 1", PINTURA EM PRIMER COM TINTA ESMALTE SINTETICO E REDES</v>
          </cell>
          <cell r="C4327" t="str">
            <v>CJ</v>
          </cell>
          <cell r="D4327">
            <v>4452.67</v>
          </cell>
        </row>
        <row r="4328">
          <cell r="A4328" t="str">
            <v>C0925</v>
          </cell>
          <cell r="B4328" t="str">
            <v>CORRIMÃO EM TUBO GALVANIZADO DE 2" (FORNECIMENTO E MONTAGEM)</v>
          </cell>
          <cell r="C4328" t="str">
            <v>M</v>
          </cell>
          <cell r="D4328">
            <v>143.74</v>
          </cell>
        </row>
        <row r="4329">
          <cell r="A4329" t="str">
            <v>C2995</v>
          </cell>
          <cell r="B4329" t="str">
            <v>ESCADA HORIZONTAL E VERTICAL, CONFECÇÃO  EM TUBO VAPOR E PINTURA ESMALTE SINTÉTICO</v>
          </cell>
          <cell r="C4329" t="str">
            <v>UN</v>
          </cell>
          <cell r="D4329">
            <v>705.93</v>
          </cell>
        </row>
        <row r="4330">
          <cell r="A4330" t="str">
            <v>C2997</v>
          </cell>
          <cell r="B4330" t="str">
            <v>ESCORREGADOR GRANDE, CONFECÇÃO EM TUBO VAPOR E PINTURA ESMALTE SINTÉTICO</v>
          </cell>
          <cell r="C4330" t="str">
            <v>UN</v>
          </cell>
          <cell r="D4330">
            <v>978.9</v>
          </cell>
        </row>
        <row r="4331">
          <cell r="A4331" t="str">
            <v>C3645</v>
          </cell>
          <cell r="B4331" t="str">
            <v>ESCORREGADOR PEQUENO, CONFECÇÃO EM TUBO VAPOR E PINTURA ESMALTE SINTÉTICO</v>
          </cell>
          <cell r="C4331" t="str">
            <v>UN</v>
          </cell>
          <cell r="D4331">
            <v>816.44</v>
          </cell>
        </row>
        <row r="4332">
          <cell r="A4332" t="str">
            <v>C1347</v>
          </cell>
          <cell r="B4332" t="str">
            <v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v>
          </cell>
          <cell r="C4332" t="str">
            <v>CJ</v>
          </cell>
          <cell r="D4332">
            <v>5137.47</v>
          </cell>
        </row>
        <row r="4333">
          <cell r="A4333" t="str">
            <v>C1348</v>
          </cell>
          <cell r="B4333" t="str">
            <v>ESTRUTURA METÁLICA DE TRAVES DE FUTEBOL DE CAMPO OFICIAL, EM TUBOS DE AÇO GALVANIZADO, DIMENSÕES 7,32 X 2,44 X 1,50, COM ACABAMENTO E PINTURA, INCLUSIVE REDE EM FIO 100% NYLON COM PROTEÇÃO UV</v>
          </cell>
          <cell r="C4333" t="str">
            <v>CJ</v>
          </cell>
          <cell r="D4333">
            <v>4101.25</v>
          </cell>
        </row>
        <row r="4334">
          <cell r="A4334" t="str">
            <v>C1350</v>
          </cell>
          <cell r="B4334" t="str">
            <v>ESTRUTURA METÁLICA EM RODÍZIOS, COM TABELAS DE BASQUETE EM COMPENSADO NAVAL, MODELO OFICIAL, 1,05X1,80M, ESP. 18MM</v>
          </cell>
          <cell r="C4334" t="str">
            <v>CJ</v>
          </cell>
          <cell r="D4334">
            <v>13503.87</v>
          </cell>
        </row>
        <row r="4335">
          <cell r="A4335" t="str">
            <v>C1351</v>
          </cell>
          <cell r="B4335" t="str">
            <v>CONJUNTO PARA QUADRA DE VOLEI OFICIAL COM POSTES EM TUBO DE ACO GALVANIZADO 3", H = *255* CM, PINTURA EM TINTA ESMALTE SINTETICO, REDE DE NYLON COM 2 MM, MALHA 10 X 10 CM E ANTENAS OFICIAIS</v>
          </cell>
          <cell r="C4335" t="str">
            <v>CJ</v>
          </cell>
          <cell r="D4335">
            <v>2703.16</v>
          </cell>
        </row>
        <row r="4336">
          <cell r="A4336" t="str">
            <v>C3646</v>
          </cell>
          <cell r="B4336" t="str">
            <v>GAIOLA LABIRINTO, CONFECÇÃO EM TUBO VAPOR E PINTURA ESMALTE SINTÉTICO</v>
          </cell>
          <cell r="C4336" t="str">
            <v>UN</v>
          </cell>
          <cell r="D4336">
            <v>998.14</v>
          </cell>
        </row>
        <row r="4337">
          <cell r="A4337" t="str">
            <v>C3647</v>
          </cell>
          <cell r="B4337" t="str">
            <v>GANGORRA C/ 02 PRANCHAS, CONFECÇÃO EM TUBO VAPOR E PINTURA ESMALTE SINTÉTICO</v>
          </cell>
          <cell r="C4337" t="str">
            <v>UN</v>
          </cell>
          <cell r="D4337">
            <v>1112.18</v>
          </cell>
        </row>
        <row r="4338">
          <cell r="A4338" t="str">
            <v>C3000</v>
          </cell>
          <cell r="B4338" t="str">
            <v>GANGORRA C/ 03 PRANCHAS, CONFECÇÃO EM TUBO VAPOR E PINTURA ESMALTE SINTÉTICO</v>
          </cell>
          <cell r="C4338" t="str">
            <v>UN</v>
          </cell>
          <cell r="D4338">
            <v>1222.5899999999999</v>
          </cell>
        </row>
        <row r="4339">
          <cell r="A4339" t="str">
            <v>C3526</v>
          </cell>
          <cell r="B4339" t="str">
            <v>LIMPEZA MANUAL DE AGUAPÉS EM LAGOAS</v>
          </cell>
          <cell r="C4339" t="str">
            <v>M2</v>
          </cell>
          <cell r="D4339">
            <v>4.05</v>
          </cell>
        </row>
        <row r="4340">
          <cell r="A4340" t="str">
            <v>C3527</v>
          </cell>
          <cell r="B4340" t="str">
            <v>LIMPEZA MECANIZADA DE AGUAPÉS EM LAGOAS</v>
          </cell>
          <cell r="C4340" t="str">
            <v>M2</v>
          </cell>
          <cell r="D4340">
            <v>3.47</v>
          </cell>
        </row>
        <row r="4341">
          <cell r="A4341" t="str">
            <v>C3451</v>
          </cell>
          <cell r="B4341" t="str">
            <v>LIXEIRA EM FIBRA DE VIDRO CAP.=40L e DIAM.=35cm</v>
          </cell>
          <cell r="C4341" t="str">
            <v>UN</v>
          </cell>
          <cell r="D4341">
            <v>372.9</v>
          </cell>
        </row>
        <row r="4342">
          <cell r="A4342" t="str">
            <v>C4570</v>
          </cell>
          <cell r="B4342" t="str">
            <v>TOTEM RODOVIÁRIO - PADRÃO DER</v>
          </cell>
          <cell r="C4342" t="str">
            <v>UN</v>
          </cell>
          <cell r="D4342">
            <v>61510.99</v>
          </cell>
        </row>
        <row r="4343">
          <cell r="A4343" t="str">
            <v>C3060</v>
          </cell>
          <cell r="B4343" t="str">
            <v>TRAVE DE MADEIRA (3X2)m  P/FUTEBOL DE CAMPO</v>
          </cell>
          <cell r="C4343" t="str">
            <v>UN</v>
          </cell>
          <cell r="D4343">
            <v>224.4</v>
          </cell>
        </row>
        <row r="4344">
          <cell r="A4344" t="str">
            <v>PAISAGISMO</v>
          </cell>
          <cell r="D4344">
            <v>77854.19</v>
          </cell>
        </row>
        <row r="4345">
          <cell r="A4345" t="str">
            <v>C0112</v>
          </cell>
          <cell r="B4345" t="str">
            <v>ARBUSTOS ORNAMENTAIS EM GERAL. C/ ALTURA MÍNIMA DE 50CM</v>
          </cell>
          <cell r="C4345" t="str">
            <v>UN</v>
          </cell>
          <cell r="D4345">
            <v>48.47</v>
          </cell>
        </row>
        <row r="4346">
          <cell r="A4346" t="str">
            <v>C0113</v>
          </cell>
          <cell r="B4346" t="str">
            <v>ARBUSTOS ORNAMENTAIS EM GERAL INCLUSIVE CONSERVAÇÃO P/ 60 DIAS</v>
          </cell>
          <cell r="C4346" t="str">
            <v>M2</v>
          </cell>
          <cell r="D4346">
            <v>78.849999999999994</v>
          </cell>
        </row>
        <row r="4347">
          <cell r="A4347" t="str">
            <v>C3061</v>
          </cell>
          <cell r="B4347" t="str">
            <v>ÁRVORE C/ TUTOR E ADUBO</v>
          </cell>
          <cell r="C4347" t="str">
            <v>UN</v>
          </cell>
          <cell r="D4347">
            <v>103.57</v>
          </cell>
        </row>
        <row r="4348">
          <cell r="A4348" t="str">
            <v>C3062</v>
          </cell>
          <cell r="B4348" t="str">
            <v>ÁRVORE C/ TUTOR, GRADE, ADUBO E CAVA</v>
          </cell>
          <cell r="C4348" t="str">
            <v>UN</v>
          </cell>
          <cell r="D4348">
            <v>151.28</v>
          </cell>
        </row>
        <row r="4349">
          <cell r="A4349" t="str">
            <v>C0229</v>
          </cell>
          <cell r="B4349" t="str">
            <v>ÁRVORES ORNAMENTAIS EM GERAL. C/ ALTURA  MÉDIA DE 2.50M.EXCETO PALMÁCEAS</v>
          </cell>
          <cell r="C4349" t="str">
            <v>UN</v>
          </cell>
          <cell r="D4349">
            <v>61.49</v>
          </cell>
        </row>
        <row r="4350">
          <cell r="A4350" t="str">
            <v>C0230</v>
          </cell>
          <cell r="B4350" t="str">
            <v>ÁRVORES ORNAMENTAIS EM GERAL.INCLUSIVE CONSERVAÇÃO</v>
          </cell>
          <cell r="C4350" t="str">
            <v>M2</v>
          </cell>
          <cell r="D4350">
            <v>186.51</v>
          </cell>
        </row>
        <row r="4351">
          <cell r="A4351" t="str">
            <v>C1080</v>
          </cell>
          <cell r="B4351" t="str">
            <v>DESPRAGUEJAMENTO DE ÁREAS GRAMADAS</v>
          </cell>
          <cell r="C4351" t="str">
            <v>M2</v>
          </cell>
          <cell r="D4351">
            <v>0.1</v>
          </cell>
        </row>
        <row r="4352">
          <cell r="A4352" t="str">
            <v>C1253</v>
          </cell>
          <cell r="B4352" t="str">
            <v>ESCAVAÇÃO, CARGA E TRANSPORTE DE TERRA RETIRADA DE CAVA ABERTA P/ PLANTIO .ATÉ 5KM</v>
          </cell>
          <cell r="C4352" t="str">
            <v>M3</v>
          </cell>
          <cell r="D4352">
            <v>150.72999999999999</v>
          </cell>
        </row>
        <row r="4353">
          <cell r="A4353" t="str">
            <v>C3443</v>
          </cell>
          <cell r="B4353" t="str">
            <v>GRAMA CAPIM DE BURRO / PAPUAN</v>
          </cell>
          <cell r="C4353" t="str">
            <v>M2</v>
          </cell>
          <cell r="D4353">
            <v>13.85</v>
          </cell>
        </row>
        <row r="4354">
          <cell r="A4354" t="str">
            <v>C1429</v>
          </cell>
          <cell r="B4354" t="str">
            <v>GRAMA EM ÁREAS EXTERNAS, INCLUSIVE MATERIAL</v>
          </cell>
          <cell r="C4354" t="str">
            <v>M2</v>
          </cell>
          <cell r="D4354">
            <v>15.61</v>
          </cell>
        </row>
        <row r="4355">
          <cell r="A4355" t="str">
            <v>C1430</v>
          </cell>
          <cell r="B4355" t="str">
            <v>GRAMA EM PLACAS E=6 CM FORNECIMENTO E PLANTIO</v>
          </cell>
          <cell r="C4355" t="str">
            <v>M2</v>
          </cell>
          <cell r="D4355">
            <v>22.01</v>
          </cell>
        </row>
        <row r="4356">
          <cell r="A4356" t="str">
            <v>C1431</v>
          </cell>
          <cell r="B4356" t="str">
            <v>GRAMA EM PLACAS.INCLUSIVE CONSERVAÇÃO</v>
          </cell>
          <cell r="C4356" t="str">
            <v>M2</v>
          </cell>
          <cell r="D4356">
            <v>24.75</v>
          </cell>
        </row>
        <row r="4357">
          <cell r="A4357" t="str">
            <v>C3426</v>
          </cell>
          <cell r="B4357" t="str">
            <v>GRAMA PARA TALUDE DE LAGOA, CONSERVAÇÃO ATÉ 45 DIAS</v>
          </cell>
          <cell r="C4357" t="str">
            <v>M2</v>
          </cell>
          <cell r="D4357">
            <v>7.13</v>
          </cell>
        </row>
        <row r="4358">
          <cell r="A4358" t="str">
            <v>C4849</v>
          </cell>
          <cell r="B4358" t="str">
            <v>GRAMA SINTÉTICA ESPORTIVA PARA FUTEBOL EM POLIETILENO, COM ALTURA MINIMA DE 50MM (FORNECIMENTO E COLOCAÇÃO)</v>
          </cell>
          <cell r="C4358" t="str">
            <v>M2</v>
          </cell>
          <cell r="D4358">
            <v>169.73</v>
          </cell>
        </row>
        <row r="4359">
          <cell r="A4359" t="str">
            <v>C1452</v>
          </cell>
          <cell r="B4359" t="str">
            <v>HERBÁCEAS ORNAMENTAIS EM GERAL</v>
          </cell>
          <cell r="C4359" t="str">
            <v>M2</v>
          </cell>
          <cell r="D4359">
            <v>239.22</v>
          </cell>
        </row>
        <row r="4360">
          <cell r="A4360" t="str">
            <v>C1453</v>
          </cell>
          <cell r="B4360" t="str">
            <v>HERBÁCEAS ORNAMENTAIS EM GERAL.INCLUSIVE CONSERVAÇÃO P/ 60 DIAS</v>
          </cell>
          <cell r="C4360" t="str">
            <v>M2</v>
          </cell>
          <cell r="D4360">
            <v>313.89</v>
          </cell>
        </row>
        <row r="4361">
          <cell r="A4361" t="str">
            <v>C1454</v>
          </cell>
          <cell r="B4361" t="str">
            <v>HERBICIDA ESTERILIZANTE DE SOLO</v>
          </cell>
          <cell r="C4361" t="str">
            <v>M2</v>
          </cell>
          <cell r="D4361">
            <v>3.52</v>
          </cell>
        </row>
        <row r="4362">
          <cell r="A4362" t="str">
            <v>C1455</v>
          </cell>
          <cell r="B4362" t="str">
            <v>HERBICIDA ESTERILIZANTE DE SOLO</v>
          </cell>
          <cell r="C4362" t="str">
            <v>HA</v>
          </cell>
          <cell r="D4362">
            <v>1650.79</v>
          </cell>
        </row>
        <row r="4363">
          <cell r="A4363" t="str">
            <v>C1457</v>
          </cell>
          <cell r="B4363" t="str">
            <v>HIDROSSEMEADURA DE TERRENOS</v>
          </cell>
          <cell r="C4363" t="str">
            <v>HA</v>
          </cell>
          <cell r="D4363">
            <v>21405.91</v>
          </cell>
        </row>
        <row r="4364">
          <cell r="A4364" t="str">
            <v>C1499</v>
          </cell>
          <cell r="B4364" t="str">
            <v>IRRIGAÇÃO DIÁRIA DE ÁREA PLANTADA</v>
          </cell>
          <cell r="C4364" t="str">
            <v>M2</v>
          </cell>
          <cell r="D4364">
            <v>0.34</v>
          </cell>
        </row>
        <row r="4365">
          <cell r="A4365" t="str">
            <v>C1612</v>
          </cell>
          <cell r="B4365" t="str">
            <v>LASTRO URBANIZADO C/ SEIXO ROLADO</v>
          </cell>
          <cell r="C4365" t="str">
            <v>M2</v>
          </cell>
          <cell r="D4365">
            <v>81.52</v>
          </cell>
        </row>
        <row r="4366">
          <cell r="A4366" t="str">
            <v>C1788</v>
          </cell>
          <cell r="B4366" t="str">
            <v>MANUTENÇÃO C/ COBERTURA DE TERRA VEGETAL P/ ÁREAS GRAMADAS</v>
          </cell>
          <cell r="C4366" t="str">
            <v>HA</v>
          </cell>
          <cell r="D4366">
            <v>30323.11</v>
          </cell>
        </row>
        <row r="4367">
          <cell r="A4367" t="str">
            <v>C1789</v>
          </cell>
          <cell r="B4367" t="str">
            <v>MANUTENÇÃO C/ CORTE E REFILAMENTO DE ÁREAS GRAMADAS C/MICROTRATOR</v>
          </cell>
          <cell r="C4367" t="str">
            <v>HA</v>
          </cell>
          <cell r="D4367">
            <v>2873.3</v>
          </cell>
        </row>
        <row r="4368">
          <cell r="A4368" t="str">
            <v>C1781</v>
          </cell>
          <cell r="B4368" t="str">
            <v>MANUTENÇÃO, CORTE E REFILAMENTO DE ÁREAS GRAMADAS C/ 25% DE OBSTÁCULOS</v>
          </cell>
          <cell r="C4368" t="str">
            <v>HA</v>
          </cell>
          <cell r="D4368">
            <v>2467.2399999999998</v>
          </cell>
        </row>
        <row r="4369">
          <cell r="A4369" t="str">
            <v>C1782</v>
          </cell>
          <cell r="B4369" t="str">
            <v>MANUTENÇÃO, CORTE E REFILAMENTO DE ÁREAS GRAMADAS C/ROÇADEIRA TRACIONADA</v>
          </cell>
          <cell r="C4369" t="str">
            <v>HA</v>
          </cell>
          <cell r="D4369">
            <v>2576.3000000000002</v>
          </cell>
        </row>
        <row r="4370">
          <cell r="A4370" t="str">
            <v>C1783</v>
          </cell>
          <cell r="B4370" t="str">
            <v>MANUTENÇÃO MENSAL DE ÁREA PLANTADA C/ LIMPEZA DIÁRIA</v>
          </cell>
          <cell r="C4370" t="str">
            <v>M2</v>
          </cell>
          <cell r="D4370">
            <v>0.21</v>
          </cell>
        </row>
        <row r="4371">
          <cell r="A4371" t="str">
            <v>C1787</v>
          </cell>
          <cell r="B4371" t="str">
            <v>MANUTENÇÃO MENSAL DE ÁREAS VERDES - IRRIGAÇÃO</v>
          </cell>
          <cell r="C4371" t="str">
            <v>HA</v>
          </cell>
          <cell r="D4371">
            <v>12581.92</v>
          </cell>
        </row>
        <row r="4372">
          <cell r="A4372" t="str">
            <v>C1786</v>
          </cell>
          <cell r="B4372" t="str">
            <v>MANUTENÇÃO MENSAL DE ÁREAS VERDES - LIMPEZA GERAL E DIÁRIA</v>
          </cell>
          <cell r="C4372" t="str">
            <v>HA</v>
          </cell>
          <cell r="D4372">
            <v>2113</v>
          </cell>
        </row>
        <row r="4373">
          <cell r="A4373" t="str">
            <v>C1784</v>
          </cell>
          <cell r="B4373" t="str">
            <v>MANUTENÇÃO MENSAL DE CANTEIROS C/ ATÉ 7.000 M2</v>
          </cell>
          <cell r="C4373" t="str">
            <v>M2</v>
          </cell>
          <cell r="D4373">
            <v>1.97</v>
          </cell>
        </row>
        <row r="4374">
          <cell r="A4374" t="str">
            <v>C1785</v>
          </cell>
          <cell r="B4374" t="str">
            <v>MANUTENÇÃO MENSAL P/PODA E LIMPEZA DE ARBUSTOS</v>
          </cell>
          <cell r="C4374" t="str">
            <v>M2</v>
          </cell>
          <cell r="D4374">
            <v>0.09</v>
          </cell>
        </row>
        <row r="4375">
          <cell r="A4375" t="str">
            <v>C2035</v>
          </cell>
          <cell r="B4375" t="str">
            <v>PREPARO E SUBSTITUIÇÃO DE TERRA P/PLANTAÇÃO</v>
          </cell>
          <cell r="C4375" t="str">
            <v>M3</v>
          </cell>
          <cell r="D4375">
            <v>179.03</v>
          </cell>
        </row>
        <row r="4376">
          <cell r="A4376" t="str">
            <v>C2235</v>
          </cell>
          <cell r="B4376" t="str">
            <v>REVOLVIMENTO MECÂNICO DE TERRA PROFUNDIDADE 20-30cm</v>
          </cell>
          <cell r="C4376" t="str">
            <v>M2</v>
          </cell>
          <cell r="D4376">
            <v>0.56000000000000005</v>
          </cell>
        </row>
        <row r="4377">
          <cell r="A4377" t="str">
            <v>C2238</v>
          </cell>
          <cell r="B4377" t="str">
            <v>ROÇADO MANUAL INCLUSIVE RASTELAMENTO P/ HERBÁCEAS</v>
          </cell>
          <cell r="C4377" t="str">
            <v>M2</v>
          </cell>
          <cell r="D4377">
            <v>1.66</v>
          </cell>
        </row>
        <row r="4378">
          <cell r="A4378" t="str">
            <v>C2534</v>
          </cell>
          <cell r="B4378" t="str">
            <v>TRANSPORTE DE TERRA FÉRTIL.P/PLANTIO DE HERBÁCEAS/ÁRVORES ORNAMENTAIS</v>
          </cell>
          <cell r="C4378" t="str">
            <v>M3</v>
          </cell>
          <cell r="D4378">
            <v>6.54</v>
          </cell>
        </row>
        <row r="4379">
          <cell r="A4379" t="str">
            <v>PROTEÇÃO AMBIENTAL</v>
          </cell>
          <cell r="D4379">
            <v>55.11</v>
          </cell>
        </row>
        <row r="4380">
          <cell r="A4380" t="str">
            <v>C3259</v>
          </cell>
          <cell r="B4380" t="str">
            <v>CARGA E TRANSPORTE ATÉ 5KM DE REVESTIMENTO BETUMINOSO DEMOLIDO</v>
          </cell>
          <cell r="C4380" t="str">
            <v>M3</v>
          </cell>
          <cell r="D4380">
            <v>39.049999999999997</v>
          </cell>
        </row>
        <row r="4381">
          <cell r="A4381" t="str">
            <v>C3277</v>
          </cell>
          <cell r="B4381" t="str">
            <v>ESCARIFICAÇÃO DE JAZIDAS/EMPRÉSTIMOS/CAMINHOS DE SERVIÇOS</v>
          </cell>
          <cell r="C4381" t="str">
            <v>M3</v>
          </cell>
          <cell r="D4381">
            <v>2.25</v>
          </cell>
        </row>
        <row r="4382">
          <cell r="A4382" t="str">
            <v>C3279</v>
          </cell>
          <cell r="B4382" t="str">
            <v>ESCAVAÇÃO COM ESTOCAGEM DE MATERIAL EXPURGADO (TERRA VEGETAL)</v>
          </cell>
          <cell r="C4382" t="str">
            <v>M3</v>
          </cell>
          <cell r="D4382">
            <v>5.9</v>
          </cell>
        </row>
        <row r="4383">
          <cell r="A4383" t="str">
            <v>C3283</v>
          </cell>
          <cell r="B4383" t="str">
            <v>ESPALHAMENTO DO MATERIAL EXPURGADO (TERRA VEGETAL)</v>
          </cell>
          <cell r="C4383" t="str">
            <v>M3</v>
          </cell>
          <cell r="D4383">
            <v>4.4400000000000004</v>
          </cell>
        </row>
        <row r="4384">
          <cell r="A4384" t="str">
            <v>C3308</v>
          </cell>
          <cell r="B4384" t="str">
            <v>RECONFORMAÇÃO DA FAIXA DE DOMÍNIO, EMPRÉSTIMOS, JAZIDAS E TALUDES</v>
          </cell>
          <cell r="C4384" t="str">
            <v>M2</v>
          </cell>
          <cell r="D4384">
            <v>0.23</v>
          </cell>
        </row>
        <row r="4385">
          <cell r="A4385" t="str">
            <v>C3108</v>
          </cell>
          <cell r="B4385" t="str">
            <v>REVESTIMENTO VEGETAL DE TALUDES (VEGETAÇÃO NÃO INCLUÍDA)</v>
          </cell>
          <cell r="C4385" t="str">
            <v>M2</v>
          </cell>
          <cell r="D4385">
            <v>3.24</v>
          </cell>
        </row>
        <row r="4386">
          <cell r="A4386" t="str">
            <v>MUROS E FECHAMENTOS</v>
          </cell>
          <cell r="D4386">
            <v>45065.45</v>
          </cell>
        </row>
        <row r="4387">
          <cell r="A4387" t="str">
            <v>MUROS</v>
          </cell>
          <cell r="D4387">
            <v>3600.26</v>
          </cell>
        </row>
        <row r="4388">
          <cell r="A4388" t="str">
            <v>C1803</v>
          </cell>
          <cell r="B4388" t="str">
            <v>MURETA C/TIJOLO MACIÇO, REBOCADA, INCL. FUNDAÇÕES</v>
          </cell>
          <cell r="C4388" t="str">
            <v>M2</v>
          </cell>
          <cell r="D4388">
            <v>382.87</v>
          </cell>
        </row>
        <row r="4389">
          <cell r="A4389" t="str">
            <v>C1804</v>
          </cell>
          <cell r="B4389" t="str">
            <v>MURO DIVISÓRIO C/BLOCOS DE CONCRETO 14x19x39 CM, H=1.80M, SOBRE SAPATA CORRIDA DE CONCRETO FCK = 13,5 MPa E PILARES DE CONCRETO</v>
          </cell>
          <cell r="C4389" t="str">
            <v>M</v>
          </cell>
          <cell r="D4389">
            <v>286.83</v>
          </cell>
        </row>
        <row r="4390">
          <cell r="A4390" t="str">
            <v>C1805</v>
          </cell>
          <cell r="B4390" t="str">
            <v>MURO DIVISÓRIO C/ BLOCOS DE CONCRETO 14x19x39 CM, H=1,80 M, SOBRE SAPATA CORRIDA, C/ PILARETES E CINTA DE AMARRAÇÃO DE CONCRETO C/ PINGADEIRAS</v>
          </cell>
          <cell r="C4390" t="str">
            <v>M</v>
          </cell>
          <cell r="D4390">
            <v>408.9</v>
          </cell>
        </row>
        <row r="4391">
          <cell r="A4391" t="str">
            <v>C2887</v>
          </cell>
          <cell r="B4391" t="str">
            <v>MURO EM ALVENARIA C/FUNDAÇÃO, REBOCO 2 FACES, ALTURA ÚTIL 1.80M</v>
          </cell>
          <cell r="C4391" t="str">
            <v>M</v>
          </cell>
          <cell r="D4391">
            <v>461.12</v>
          </cell>
        </row>
        <row r="4392">
          <cell r="A4392" t="str">
            <v>C1806</v>
          </cell>
          <cell r="B4392" t="str">
            <v>MURO C/MOURÕES E PLACAS PRÉ-FABRICADAS DE CONCRETO H=2.00M</v>
          </cell>
          <cell r="C4392" t="str">
            <v>M</v>
          </cell>
          <cell r="D4392">
            <v>300</v>
          </cell>
        </row>
        <row r="4393">
          <cell r="A4393" t="str">
            <v>C1807</v>
          </cell>
          <cell r="B4393" t="str">
            <v>MURO CONTORNO DE ALVENARIA E CONCRETO (PILAR+CINTA) REBOCADO, COM PINTURA</v>
          </cell>
          <cell r="C4393" t="str">
            <v>M2</v>
          </cell>
          <cell r="D4393">
            <v>337.23</v>
          </cell>
        </row>
        <row r="4394">
          <cell r="A4394" t="str">
            <v>C4912</v>
          </cell>
          <cell r="B4394" t="str">
            <v>MURO CONTORNO DE ALVENARIA E CONCRETO (PILAR+CINTA), REBOCADO, SEM PINTURA</v>
          </cell>
          <cell r="C4394" t="str">
            <v>M2</v>
          </cell>
          <cell r="D4394">
            <v>310.11</v>
          </cell>
        </row>
        <row r="4395">
          <cell r="A4395" t="str">
            <v>C4600</v>
          </cell>
          <cell r="B4395" t="str">
            <v>MURO DE ALVENARIA COM FUNDAÇÃO, REBOCO 2 FACES, ALT. ÚTIL 1,80m COM CERCA DE PROTEÇÃO EM "V" COM ARAME FARPADO</v>
          </cell>
          <cell r="C4395" t="str">
            <v>M</v>
          </cell>
          <cell r="D4395">
            <v>471.64</v>
          </cell>
        </row>
        <row r="4396">
          <cell r="A4396" t="str">
            <v>C4859</v>
          </cell>
          <cell r="B4396" t="str">
            <v>MURO DE ALVENARIA COM FUNDAÇÃO, REBOCO 2 FACES, ALT. ÚTIL 2,50 m COM CERCA DE PROTEÇÃO TIPO CONCERTINA</v>
          </cell>
          <cell r="C4396" t="str">
            <v>M</v>
          </cell>
          <cell r="D4396">
            <v>641.55999999999995</v>
          </cell>
        </row>
        <row r="4397">
          <cell r="A4397" t="str">
            <v>ALAMBRADOS</v>
          </cell>
          <cell r="D4397">
            <v>2738.63</v>
          </cell>
        </row>
        <row r="4398">
          <cell r="A4398" t="str">
            <v>C3736</v>
          </cell>
          <cell r="B4398" t="str">
            <v>ALAMBRADO C/ TELA DE ALUMÍNIO FIO ESP.=1.5 MM E MALHA DE (4X4)MM</v>
          </cell>
          <cell r="C4398" t="str">
            <v>M2</v>
          </cell>
          <cell r="D4398">
            <v>140.16</v>
          </cell>
        </row>
        <row r="4399">
          <cell r="A4399" t="str">
            <v>C0036</v>
          </cell>
          <cell r="B4399" t="str">
            <v>ALAMBRADO C/TELA DE ARAME GALVANIZADO.. ALTURA 2M</v>
          </cell>
          <cell r="C4399" t="str">
            <v>M</v>
          </cell>
          <cell r="D4399">
            <v>178.88</v>
          </cell>
        </row>
        <row r="4400">
          <cell r="A4400" t="str">
            <v>C3436</v>
          </cell>
          <cell r="B4400" t="str">
            <v>ALAMBRADO C/TELA DE NYLON FIO ESP.=3MM E MALHA DE (5 X 5)CM</v>
          </cell>
          <cell r="C4400" t="str">
            <v>M2</v>
          </cell>
          <cell r="D4400">
            <v>82.66</v>
          </cell>
        </row>
        <row r="4401">
          <cell r="A4401" t="str">
            <v>C3680</v>
          </cell>
          <cell r="B4401" t="str">
            <v>ALAMBRADO C/ TELA DE PVC FIO 10 MALHA DE 2"X2"</v>
          </cell>
          <cell r="C4401" t="str">
            <v>M2</v>
          </cell>
          <cell r="D4401">
            <v>111.6</v>
          </cell>
        </row>
        <row r="4402">
          <cell r="A4402" t="str">
            <v>C0037</v>
          </cell>
          <cell r="B4402" t="str">
            <v>ALAMBRADO C/TELA GALVANIZADA SOLDADA ALTURA 2M</v>
          </cell>
          <cell r="C4402" t="str">
            <v>M</v>
          </cell>
          <cell r="D4402">
            <v>111.33</v>
          </cell>
        </row>
        <row r="4403">
          <cell r="A4403" t="str">
            <v>C0035</v>
          </cell>
          <cell r="B4403" t="str">
            <v>ALAMBRADO C/ TUBO DE AÇO GALVANIZADO 2", INCLUSIVE PINTURA</v>
          </cell>
          <cell r="C4403" t="str">
            <v>M2</v>
          </cell>
          <cell r="D4403">
            <v>329.76</v>
          </cell>
        </row>
        <row r="4404">
          <cell r="A4404" t="str">
            <v>C5193</v>
          </cell>
          <cell r="B4404" t="str">
            <v>ALAMBRADO C/ TUBO DE AÇO GALVANIZADO 2 1/2", INCLUSIVE PINTURA</v>
          </cell>
          <cell r="C4404" t="str">
            <v>M2</v>
          </cell>
          <cell r="D4404">
            <v>402.9</v>
          </cell>
        </row>
        <row r="4405">
          <cell r="A4405" t="str">
            <v>C0038</v>
          </cell>
          <cell r="B4405" t="str">
            <v>ALAMBRADO C/TUBO DE AÇO GALVANIZADO 4", INCLUSIVE PINTURA</v>
          </cell>
          <cell r="C4405" t="str">
            <v>M2</v>
          </cell>
          <cell r="D4405">
            <v>603.01</v>
          </cell>
        </row>
        <row r="4406">
          <cell r="A4406" t="str">
            <v>C0039</v>
          </cell>
          <cell r="B4406" t="str">
            <v>ALAMBRADO P/QUADRA ESPORTIVA ALTURA 1M</v>
          </cell>
          <cell r="C4406" t="str">
            <v>M</v>
          </cell>
          <cell r="D4406">
            <v>265.68</v>
          </cell>
        </row>
        <row r="4407">
          <cell r="A4407" t="str">
            <v>C0040</v>
          </cell>
          <cell r="B4407" t="str">
            <v>ALAMBRADO P/QUADRA ESPORTIVA ALTURA 4M</v>
          </cell>
          <cell r="C4407" t="str">
            <v>M</v>
          </cell>
          <cell r="D4407">
            <v>512.65</v>
          </cell>
        </row>
        <row r="4408">
          <cell r="A4408" t="str">
            <v>CERCAS</v>
          </cell>
          <cell r="D4408">
            <v>3668.24</v>
          </cell>
        </row>
        <row r="4409">
          <cell r="A4409" t="str">
            <v>C0733</v>
          </cell>
          <cell r="B4409" t="str">
            <v>CERCA DE ARAME FARPADO 7 FIOS,MURETA C/ ALTURA DE 0,70M - FUNDAÇÃO E REBOCO NAS 2 FACES</v>
          </cell>
          <cell r="C4409" t="str">
            <v>M</v>
          </cell>
          <cell r="D4409">
            <v>326.05</v>
          </cell>
        </row>
        <row r="4410">
          <cell r="A4410" t="str">
            <v>C0742</v>
          </cell>
          <cell r="B4410" t="str">
            <v>CERCA DE ARAME FARPADO -  ESTACA PONTA VIRADA, C/11 FIOS</v>
          </cell>
          <cell r="C4410" t="str">
            <v>M</v>
          </cell>
          <cell r="D4410">
            <v>111.13</v>
          </cell>
        </row>
        <row r="4411">
          <cell r="A4411" t="str">
            <v>C0735</v>
          </cell>
          <cell r="B4411" t="str">
            <v>CERCA C/ ESTACAS DE CONCRETO ARMADO (2,20 X 0,10 X 0,10M)E MOURÃO DE CONCRETO ARMADO (2,20 X 0,15 X 0,15M) - 4 FIOS DE ARAME FARPADO</v>
          </cell>
          <cell r="C4411" t="str">
            <v>M</v>
          </cell>
          <cell r="D4411">
            <v>44.63</v>
          </cell>
        </row>
        <row r="4412">
          <cell r="A4412" t="str">
            <v>C0743</v>
          </cell>
          <cell r="B4412" t="str">
            <v>CERCA C/ ESTACAS DE CONCRETO ARMADO (2,20 X 0,10 X 0,10M) E MOURÃO DE CONCRETO ARMADO (2,20 X 0,15 X 0,15M) - 6 FIOS DE ARAME FARPADO</v>
          </cell>
          <cell r="C4412" t="str">
            <v>M</v>
          </cell>
          <cell r="D4412">
            <v>56.82</v>
          </cell>
        </row>
        <row r="4413">
          <cell r="A4413" t="str">
            <v>C0736</v>
          </cell>
          <cell r="B4413" t="str">
            <v>CERCA C/ ESTACAS DE CONCRETO ARMADO (2,20 X 0,10 X 0,10M) E MOURÃO DE CONCRETO ARMADO (2,20 X 0,15 X 0,15M) - 8 FIOS DE ARAME FARPADO</v>
          </cell>
          <cell r="C4413" t="str">
            <v>M</v>
          </cell>
          <cell r="D4413">
            <v>69</v>
          </cell>
        </row>
        <row r="4414">
          <cell r="A4414" t="str">
            <v>C0740</v>
          </cell>
          <cell r="B4414" t="str">
            <v>CERCA DE MADEIRA C/ ARAME GALVANIZADO</v>
          </cell>
          <cell r="C4414" t="str">
            <v>M2</v>
          </cell>
          <cell r="D4414">
            <v>123.78</v>
          </cell>
        </row>
        <row r="4415">
          <cell r="A4415" t="str">
            <v>C0741</v>
          </cell>
          <cell r="B4415" t="str">
            <v>CERCA DE MADEIRA C/ TRAVESSAS DE MADEIRA</v>
          </cell>
          <cell r="C4415" t="str">
            <v>M2</v>
          </cell>
          <cell r="D4415">
            <v>223.3</v>
          </cell>
        </row>
        <row r="4416">
          <cell r="A4416" t="str">
            <v>C4858</v>
          </cell>
          <cell r="B4416" t="str">
            <v>CERCA DE PROTEÇÃO EM "V" COM ARAME FARPADO</v>
          </cell>
          <cell r="C4416" t="str">
            <v>M</v>
          </cell>
          <cell r="D4416">
            <v>31.49</v>
          </cell>
        </row>
        <row r="4417">
          <cell r="A4417" t="str">
            <v>C4731</v>
          </cell>
          <cell r="B4417" t="str">
            <v>CERCA COM ESTACAS DE MADEIRA ROLIÇA, D=10CM (DE 7 ATÉ 11CM), DISTANTES A 1,50M E MOURÕES ROLIÇOS, D=12CM (DE 10 ATÉ 15CM), DISTANTES A 50,00M - 4 FIOS DE ARAME FARPADO</v>
          </cell>
          <cell r="C4417" t="str">
            <v>M</v>
          </cell>
          <cell r="D4417">
            <v>22.87</v>
          </cell>
        </row>
        <row r="4418">
          <cell r="A4418" t="str">
            <v>C4732</v>
          </cell>
          <cell r="B4418" t="str">
            <v>CERCA COM ESTACAS DE MADEIRA ROLIÇA, D=10CM (DE 7 ATÉ 11CM), DISTANTES A 1,50M E MOURÕES ROLIÇOS, D=12CM (DE 10 ATÉ 15CM), DISTANTES A 50,00M - 6 FIOS DE ARAME FARPADO</v>
          </cell>
          <cell r="C4418" t="str">
            <v>M</v>
          </cell>
          <cell r="D4418">
            <v>26.86</v>
          </cell>
        </row>
        <row r="4419">
          <cell r="A4419" t="str">
            <v>C4733</v>
          </cell>
          <cell r="B4419" t="str">
            <v>CERCA COM ESTACAS DE MADEIRA ROLIÇA, D=10CM (DE 7 ATÉ 11CM), DISTANTES A 1,50M E MOURÕES ROLIÇOS, D=12CM (DE 10 ATÉ 15CM), DISTANTES A 50,00M - 8 FIOS DE ARAME FARPADO</v>
          </cell>
          <cell r="C4419" t="str">
            <v>M</v>
          </cell>
          <cell r="D4419">
            <v>32.880000000000003</v>
          </cell>
        </row>
        <row r="4420">
          <cell r="A4420" t="str">
            <v>C4725</v>
          </cell>
          <cell r="B4420" t="str">
            <v>CERCA/GRADIL NYLOFOR H=2,43M, MALHA 5 X 20CM - FIO 5,00MM, COM FIXADORES DE POLIAMIDA EM POSTE 40 x 60 MM CHUMBADOS EM BASE DE CONCRETO (EXCLUSIVE ESTA), REVESTIDOS EM POLIESTER POR PROCESSO DE PINTURA ELETROSTÁTICA (GRADIL E POSTE), NAS CORES VERDE OU BRANCA - FORNECIMENTO E INSTALAÇÃO</v>
          </cell>
          <cell r="C4420" t="str">
            <v>M</v>
          </cell>
          <cell r="D4420">
            <v>455.23</v>
          </cell>
        </row>
        <row r="4421">
          <cell r="A4421" t="str">
            <v>C4726</v>
          </cell>
          <cell r="B4421" t="str">
            <v>CERCA/GRADIL NYLOFOR H=2,03M, MALHA 5 X 20CM - FIO 5,00MM, COM FIXADORES DE POLIAMIDA EM POSTE 40 x 60 MM CHUMBADOS EM BASE DE CONCRETO (EXCLUSIVE ESTA) , REVESTIDOS EM POLIESTER POR PROCESSO DE PINTURA ELETROSTÁTICA (GRADIL E POSTE), NAS CORES VERDE OU BRANCA - FORNECIMENTO E INSTALAÇÃO</v>
          </cell>
          <cell r="C4421" t="str">
            <v>M</v>
          </cell>
          <cell r="D4421">
            <v>377.59</v>
          </cell>
        </row>
        <row r="4422">
          <cell r="A4422" t="str">
            <v>C4727</v>
          </cell>
          <cell r="B4422" t="str">
            <v>CERCA/GRADIL NYLOFOR H=1,53M, MALHA 5 X 20CM - FIO 5,00MM, COM FIXADORES DE POLIAMIDA EM POSTE 40 x 60 MM CHUMBADOS EM BASE DE CONCRETO (EXCLUSIVE ESTA) , REVESTIDOS EM POLIESTER POR PROCESSO DE PINTURA ELETROSTÁTICA (GRADIL E POSTE), NAS CORES VERDE OU BRANCA - FORNECIMENTO E INSTALAÇÃO</v>
          </cell>
          <cell r="C4422" t="str">
            <v>M</v>
          </cell>
          <cell r="D4422">
            <v>301.77999999999997</v>
          </cell>
        </row>
        <row r="4423">
          <cell r="A4423" t="str">
            <v>C4852</v>
          </cell>
          <cell r="B4423" t="str">
            <v>CERCA/GRADIL NYLOFOR H=1,03M, MALHA 5 X 20CM - FIO 5,00MM, COM FIXADORES DE POLIAMIDA EM POSTE 40 x 60 MM CHUMBADOS EM BASE DE CONCRETO (EXCLUSIVE ESTA) , REVESTIDOS EM POLIESTER POR PROCESSO DE PINTURA ELETROSTÁTICA (GRADIL E POSTE), NAS CORES VERDE OU BRANCA - FORNECIMENTO E INSTALAÇÃO</v>
          </cell>
          <cell r="C4423" t="str">
            <v>M</v>
          </cell>
          <cell r="D4423">
            <v>216.43</v>
          </cell>
        </row>
        <row r="4424">
          <cell r="A4424" t="str">
            <v>C4728</v>
          </cell>
          <cell r="B4424" t="str">
            <v>CERCA/GRADIL NYLOFOR H=2,43M, MALHA 5 X 20CM - FIO 4,30MM, COM FIXADORES DE POLIAMIDA EM POSTE 40 x 60 MM CHUMBADOS EM BASE DE CONCRETO (EXCLUSIVE ESTA) , REVESTIDOS EM POLIESTER POR PROCESSO DE PINTURA ELETROSTÁTICA (GRADIL E POSTE), NAS CORES VERDE OU BRANCA - FORNECIMENTO E INSTALAÇÃO</v>
          </cell>
          <cell r="C4424" t="str">
            <v>M</v>
          </cell>
          <cell r="D4424">
            <v>402.91</v>
          </cell>
        </row>
        <row r="4425">
          <cell r="A4425" t="str">
            <v>C4729</v>
          </cell>
          <cell r="B4425" t="str">
            <v>CERCA/GRADIL NYLOFOR H=2,03M, MALHA 5 X 20CM - FIO 4,30MM, COM FIXADORES DE POLIAMIDA EM POSTE 40 x 60 MM CHUMBADOS EM BASE DE CONCRETO (EXCLUSIVE ESTA) , REVESTIDOS EM POLIESTER POR PROCESSO DE PINTURA ELETROSTÁTICA (GRADIL E POSTE), NAS CORES VERDE OU BRANCA - FORNECIMENTO E INSTALAÇÃO</v>
          </cell>
          <cell r="C4425" t="str">
            <v>M</v>
          </cell>
          <cell r="D4425">
            <v>324.14</v>
          </cell>
        </row>
        <row r="4426">
          <cell r="A4426" t="str">
            <v>C4730</v>
          </cell>
          <cell r="B4426" t="str">
            <v>CERCA/GRADIL NYLOFOR H=1,53M, MALHA 5 X 20CM - FIO 4,30MM, COM FIXADORES DE POLIAMIDA EM POSTE 40 x 60 MM CHUMBADOS EM BASE DE CONCRETO (EXCLUSIVE ESTA) , REVESTIDOS EM POLIESTER POR PROCESSO DE PINTURA ELETROSTÁTICA (GRADIL E POSTE), NAS CORES VERDE OU BRANCA - FORNECIMENTO E INSTALAÇÃO</v>
          </cell>
          <cell r="C4426" t="str">
            <v>M</v>
          </cell>
          <cell r="D4426">
            <v>267.45999999999998</v>
          </cell>
        </row>
        <row r="4427">
          <cell r="A4427" t="str">
            <v>C4851</v>
          </cell>
          <cell r="B4427" t="str">
            <v>CERCA/GRADIL NYLOFOR H=1,03M, MALHA 5 X 20CM - FIO 4,30MM, COM FIXADORES DE POLIAMIDA EM POSTE 40 x 60 MM CHUMBADOS EM BASE DE CONCRETO (EXCLUSIVE ESTA) , REVESTIDOS EM POLIESTER POR PROCESSO DE PINTURA ELETROSTÁTICA (GRADIL E POSTE), NAS CORES VERDE OU BRANCA - FORNECIMENTO E INSTALAÇÃO</v>
          </cell>
          <cell r="C4427" t="str">
            <v>M</v>
          </cell>
          <cell r="D4427">
            <v>192.3</v>
          </cell>
        </row>
        <row r="4428">
          <cell r="A4428" t="str">
            <v>C4734</v>
          </cell>
          <cell r="B4428" t="str">
            <v>RECOMPOSIÇÃO PARCIAL DE CERCA - SUBSTITUIÇÃO ESTACA DE MADEIRA ROLIÇA D=10CM (DE 7 ATÉ 11CM)</v>
          </cell>
          <cell r="C4428" t="str">
            <v>UN</v>
          </cell>
          <cell r="D4428">
            <v>20.6</v>
          </cell>
        </row>
        <row r="4429">
          <cell r="A4429" t="str">
            <v>C4735</v>
          </cell>
          <cell r="B4429" t="str">
            <v>RECOMPOSIÇÃO PARCIAL DE CERCA - SUBSTITUIÇÃO MOURÃO DE MADEIRA ROLIÇA D=12CM (DE 10 ATÉ 15CM)</v>
          </cell>
          <cell r="C4429" t="str">
            <v>UN</v>
          </cell>
          <cell r="D4429">
            <v>21.24</v>
          </cell>
        </row>
        <row r="4430">
          <cell r="A4430" t="str">
            <v>C4736</v>
          </cell>
          <cell r="B4430" t="str">
            <v>REMOÇÃO E RECOLOCAÇÃO DE CERCA DE MADEIRA - ESTACA D=10CM ( DE 7 ATÉ 11CM), E MOURÃO D=12CM(DE 10 ATÉ 15CM) - 4 FIOS DE ARAME</v>
          </cell>
          <cell r="C4430" t="str">
            <v>M</v>
          </cell>
          <cell r="D4430">
            <v>19.75</v>
          </cell>
        </row>
        <row r="4431">
          <cell r="A4431" t="str">
            <v>DISPOSITIVOS DE PROTEÇÃO E ACESSO</v>
          </cell>
          <cell r="D4431">
            <v>34654.339999999997</v>
          </cell>
        </row>
        <row r="4432">
          <cell r="A4432" t="str">
            <v>C1251</v>
          </cell>
          <cell r="B4432" t="str">
            <v>ESCADA DE MARINHEIRO,C/TUBO GALVANIZADO 3/4",H=VAR</v>
          </cell>
          <cell r="C4432" t="str">
            <v>M</v>
          </cell>
          <cell r="D4432">
            <v>374.86</v>
          </cell>
        </row>
        <row r="4433">
          <cell r="A4433" t="str">
            <v>C2775</v>
          </cell>
          <cell r="B4433" t="str">
            <v>ESCADA DE MARINHEIRO, DEGRAUS FERRO REDONDO 3/4"</v>
          </cell>
          <cell r="C4433" t="str">
            <v>M</v>
          </cell>
          <cell r="D4433">
            <v>166.95</v>
          </cell>
        </row>
        <row r="4434">
          <cell r="A4434" t="str">
            <v>C2774</v>
          </cell>
          <cell r="B4434" t="str">
            <v>ESCADA DE MARINHEIRO, DEGRAUS FERRO REDONDO 1/2"</v>
          </cell>
          <cell r="C4434" t="str">
            <v>M</v>
          </cell>
          <cell r="D4434">
            <v>95.24</v>
          </cell>
        </row>
        <row r="4435">
          <cell r="A4435" t="str">
            <v>C2773</v>
          </cell>
          <cell r="B4435" t="str">
            <v>ESCADA DE MARINHEIRO, DEGRAUS FERRO REDONDO 1"</v>
          </cell>
          <cell r="C4435" t="str">
            <v>M</v>
          </cell>
          <cell r="D4435">
            <v>209.48</v>
          </cell>
        </row>
        <row r="4436">
          <cell r="A4436" t="str">
            <v>C5206</v>
          </cell>
          <cell r="B4436" t="str">
            <v>ESCADA DE MARINHEIRO EM AÇO INOX 304 COM PROTEÇÃO</v>
          </cell>
          <cell r="C4436" t="str">
            <v>M</v>
          </cell>
          <cell r="D4436">
            <v>2360.92</v>
          </cell>
        </row>
        <row r="4437">
          <cell r="A4437" t="str">
            <v>C5205</v>
          </cell>
          <cell r="B4437" t="str">
            <v>ESCADA DE MARINHEIRO EM AÇO INOX 304 SEM PROTEÇÃO</v>
          </cell>
          <cell r="C4437" t="str">
            <v>M</v>
          </cell>
          <cell r="D4437">
            <v>1858.37</v>
          </cell>
        </row>
        <row r="4438">
          <cell r="A4438" t="str">
            <v>C5204</v>
          </cell>
          <cell r="B4438" t="str">
            <v>ESCADA DE MARINHEIRO EM AÇO INOX 316L COM PROTEÇÃO</v>
          </cell>
          <cell r="C4438" t="str">
            <v>M</v>
          </cell>
          <cell r="D4438">
            <v>2988.3</v>
          </cell>
        </row>
        <row r="4439">
          <cell r="A4439" t="str">
            <v>C5203</v>
          </cell>
          <cell r="B4439" t="str">
            <v>ESCADA DE MARINHEIRO EM AÇO INOX 316L SEM PROTEÇÃO</v>
          </cell>
          <cell r="C4439" t="str">
            <v>M</v>
          </cell>
          <cell r="D4439">
            <v>5270.87</v>
          </cell>
        </row>
        <row r="4440">
          <cell r="A4440" t="str">
            <v>C2768</v>
          </cell>
          <cell r="B4440" t="str">
            <v>ESCADA DE MARINHEIRO EM FERRO CHATO C/PROTEÇÃO</v>
          </cell>
          <cell r="C4440" t="str">
            <v>M</v>
          </cell>
          <cell r="D4440">
            <v>868.75</v>
          </cell>
        </row>
        <row r="4441">
          <cell r="A4441" t="str">
            <v>C2769</v>
          </cell>
          <cell r="B4441" t="str">
            <v>ESCADA DE MARINHEIRO EM FERRO CHATO S/PROTEÇÃO</v>
          </cell>
          <cell r="C4441" t="str">
            <v>M</v>
          </cell>
          <cell r="D4441">
            <v>381.29</v>
          </cell>
        </row>
        <row r="4442">
          <cell r="A4442" t="str">
            <v>C2776</v>
          </cell>
          <cell r="B4442" t="str">
            <v>ESCADA DE MARINHEIRO EM FERRO REDONDO 1"</v>
          </cell>
          <cell r="C4442" t="str">
            <v>M</v>
          </cell>
          <cell r="D4442">
            <v>214.73</v>
          </cell>
        </row>
        <row r="4443">
          <cell r="A4443" t="str">
            <v>C4748</v>
          </cell>
          <cell r="B4443" t="str">
            <v>ESCADA DE MARINHEIRO EM FIBRA DE VIDRO PULTRUDADA, PERFIL QUADRADO, PINTURA PROTETORA CONTRA RAIOS UV, COM GUARDA CORPO</v>
          </cell>
          <cell r="C4443" t="str">
            <v>M</v>
          </cell>
          <cell r="D4443">
            <v>2182.5500000000002</v>
          </cell>
        </row>
        <row r="4444">
          <cell r="A4444" t="str">
            <v>C4749</v>
          </cell>
          <cell r="B4444" t="str">
            <v>ESCADA DE MARINHEIRO EM FIBRA DE VIDRO PULTRUDADA, PERFIL QUADRADO, PINTURA PROTETORA CONTRA RAIOS UV, SEM GUARDA CORPO</v>
          </cell>
          <cell r="C4444" t="str">
            <v>M</v>
          </cell>
          <cell r="D4444">
            <v>1679.98</v>
          </cell>
        </row>
        <row r="4445">
          <cell r="A4445" t="str">
            <v>C2770</v>
          </cell>
          <cell r="B4445" t="str">
            <v>ESCADA DE MARINHEIRO TIPO PISCINA EM FERRO CHATO</v>
          </cell>
          <cell r="C4445" t="str">
            <v>M</v>
          </cell>
          <cell r="D4445">
            <v>460.8</v>
          </cell>
        </row>
        <row r="4446">
          <cell r="A4446" t="str">
            <v>C2772</v>
          </cell>
          <cell r="B4446" t="str">
            <v>ESCADA DE MARINHEIRO TIPO PISCINA, FERRO REDONDO 1"</v>
          </cell>
          <cell r="C4446" t="str">
            <v>M</v>
          </cell>
          <cell r="D4446">
            <v>219.43</v>
          </cell>
        </row>
        <row r="4447">
          <cell r="A4447" t="str">
            <v>C2771</v>
          </cell>
          <cell r="B4447" t="str">
            <v xml:space="preserve">ESCADA DE MARINHEIRO TIPO PISCINA, TUBO GALVANIZADO 1" </v>
          </cell>
          <cell r="C4447" t="str">
            <v>M</v>
          </cell>
          <cell r="D4447">
            <v>268.49</v>
          </cell>
        </row>
        <row r="4448">
          <cell r="A4448" t="str">
            <v>C1252</v>
          </cell>
          <cell r="B4448" t="str">
            <v>ESCADA HELICOIDAL,PRÉ-MOLDADA CONCRETO,D=1,0M</v>
          </cell>
          <cell r="C4448" t="str">
            <v>M</v>
          </cell>
          <cell r="D4448">
            <v>783.72</v>
          </cell>
        </row>
        <row r="4449">
          <cell r="A4449" t="str">
            <v>C4383</v>
          </cell>
          <cell r="B4449" t="str">
            <v>ESCADA PRÉ-MOLDADA EM CONCRETO Ø = 1,80m - h = 3,50m - FORNECIMENTO / MONTAGEM</v>
          </cell>
          <cell r="C4449" t="str">
            <v>UN</v>
          </cell>
          <cell r="D4449">
            <v>4027.6</v>
          </cell>
        </row>
        <row r="4450">
          <cell r="A4450" t="str">
            <v>C2814</v>
          </cell>
          <cell r="B4450" t="str">
            <v>ESTRADO DE MADEIRA COM BARROTE 3x3"</v>
          </cell>
          <cell r="C4450" t="str">
            <v>M2</v>
          </cell>
          <cell r="D4450">
            <v>104.36</v>
          </cell>
        </row>
        <row r="4451">
          <cell r="A4451" t="str">
            <v>C4386</v>
          </cell>
          <cell r="B4451" t="str">
            <v>ESTRUTURA PRÉ-FABRICADA EM AÇO GALVANIZADO PARA ESCADA - FORNECIMENTO E MONTAGEM</v>
          </cell>
          <cell r="C4451" t="str">
            <v>KG</v>
          </cell>
          <cell r="D4451">
            <v>39.979999999999997</v>
          </cell>
        </row>
        <row r="4452">
          <cell r="A4452" t="str">
            <v>C3505</v>
          </cell>
          <cell r="B4452" t="str">
            <v>GUARDA CORPO C/ CORRIMÃO EM TUBO DE AÇO GALVANIZADO 3/4"</v>
          </cell>
          <cell r="C4452" t="str">
            <v>M</v>
          </cell>
          <cell r="D4452">
            <v>140.96</v>
          </cell>
        </row>
        <row r="4453">
          <cell r="A4453" t="str">
            <v>C3506</v>
          </cell>
          <cell r="B4453" t="str">
            <v>GUARDA CORPO C/ CORRIMÃO EM TUBO DE AÇO GALVANIZADO 2"</v>
          </cell>
          <cell r="C4453" t="str">
            <v>M</v>
          </cell>
          <cell r="D4453">
            <v>369.43</v>
          </cell>
        </row>
        <row r="4454">
          <cell r="A4454" t="str">
            <v>C4755</v>
          </cell>
          <cell r="B4454" t="str">
            <v xml:space="preserve">GUARDA CORPO C/ CORRIMÃO EM TUBO SUPERIOR DE AÇO GALVANIZADO 3" 80MM                                 
</v>
          </cell>
          <cell r="C4454" t="str">
            <v>M</v>
          </cell>
          <cell r="D4454">
            <v>625.53</v>
          </cell>
        </row>
        <row r="4455">
          <cell r="A4455" t="str">
            <v>C4747</v>
          </cell>
          <cell r="B4455" t="str">
            <v>GUARDA CORPO EM FIBRA DE VIDRO C/ PERFIS PULTRUDADOS PINTADOS EM ESMALTE PU ACRÍLICO E SISTEMA DE ANCORAGEM EM AÇO INOXIDÁVEL AISI304 - H=1,10M</v>
          </cell>
          <cell r="C4455" t="str">
            <v>M</v>
          </cell>
          <cell r="D4455">
            <v>647.41999999999996</v>
          </cell>
        </row>
        <row r="4456">
          <cell r="A4456" t="str">
            <v>C4829</v>
          </cell>
          <cell r="B4456" t="str">
            <v>GUARDA CORPO TIPO GRADIL EM TUBO DE AÇO GALVANIZADO, H = 1,10m, COM BARRAS VERTICAIS A CADA 0,11m DE 1" (25,4mm) E BARRA VERTICAL A CADA M DE 11/2" (38mm), UM TUBO HORIZONTAL SUPERIOR DE 3" (80mm) E UM TUBO HORIZONTAL INFERIOR DE 11/2" (38mm)</v>
          </cell>
          <cell r="C4456" t="str">
            <v>M</v>
          </cell>
          <cell r="D4456">
            <v>737.11</v>
          </cell>
        </row>
        <row r="4457">
          <cell r="A4457" t="str">
            <v>C2972</v>
          </cell>
          <cell r="B4457" t="str">
            <v>TAMPA CHAPA 1/4" ANTI-DERRAPANTE 50x70cm,C/ CANTONEIRA ARTICULADA</v>
          </cell>
          <cell r="C4457" t="str">
            <v>UN</v>
          </cell>
          <cell r="D4457">
            <v>448.43</v>
          </cell>
        </row>
        <row r="4458">
          <cell r="A4458" t="str">
            <v>C2970</v>
          </cell>
          <cell r="B4458" t="str">
            <v>TAMPA CHAPA 1/4" ANTI-DERRAPANTE 70x70CM,C/ CANTONEIRA ARTICULADA</v>
          </cell>
          <cell r="C4458" t="str">
            <v>UN</v>
          </cell>
          <cell r="D4458">
            <v>539.79</v>
          </cell>
        </row>
        <row r="4459">
          <cell r="A4459" t="str">
            <v>C2969</v>
          </cell>
          <cell r="B4459" t="str">
            <v>TAMPA CHAPA 1/4" ANTI-DERRAPANTE 70x130CM, C/CANTONEIRA ARTICULADA</v>
          </cell>
          <cell r="C4459" t="str">
            <v>UN</v>
          </cell>
          <cell r="D4459">
            <v>843.49</v>
          </cell>
        </row>
        <row r="4460">
          <cell r="A4460" t="str">
            <v>C2971</v>
          </cell>
          <cell r="B4460" t="str">
            <v>TAMPA CHAPA 1/4"ANTI DERRAPANTE 80x150CM,C/ CANTONEIRA ARTICULADA</v>
          </cell>
          <cell r="C4460" t="str">
            <v>UN</v>
          </cell>
          <cell r="D4460">
            <v>1016.1</v>
          </cell>
        </row>
        <row r="4461">
          <cell r="A4461" t="str">
            <v>C2974</v>
          </cell>
          <cell r="B4461" t="str">
            <v>TAMPA DE INSPEÇÃO CORREDIÇA EM CHAPA DE AÇO  GALVANIZADA E=1/16", 125 X 70CM -  PADRÃO CAGECE</v>
          </cell>
          <cell r="C4461" t="str">
            <v>UN</v>
          </cell>
          <cell r="D4461">
            <v>496.45</v>
          </cell>
        </row>
        <row r="4462">
          <cell r="A4462" t="str">
            <v>C2973</v>
          </cell>
          <cell r="B4462" t="str">
            <v>TAMPA DE INSPEÇÃO EM CHAPA DE AÇO GALVANIZADO E=3/16" P/ RESERVATÓRIO, PADRÃO CAGECE</v>
          </cell>
          <cell r="C4462" t="str">
            <v>UN</v>
          </cell>
          <cell r="D4462">
            <v>742.43</v>
          </cell>
        </row>
        <row r="4463">
          <cell r="A4463" t="str">
            <v>C2975</v>
          </cell>
          <cell r="B4463" t="str">
            <v>TAMPA DE INSPEÇÃO REMOVÍVEL EM CHAPA DE AÇO GALVANIZADO E=1/16", 70 X 70CM - PADRÃO  CAGECE</v>
          </cell>
          <cell r="C4463" t="str">
            <v>UN</v>
          </cell>
          <cell r="D4463">
            <v>189.99</v>
          </cell>
        </row>
        <row r="4464">
          <cell r="A4464" t="str">
            <v>C2976</v>
          </cell>
          <cell r="B4464" t="str">
            <v>TAMPA DE INSPEÇÃO REMOVÍVEL EM CHAPA DE AÇO GALVANIZADO E=1/16", 90 X 70CM PADRÃO CAGECE</v>
          </cell>
          <cell r="C4464" t="str">
            <v>UN</v>
          </cell>
          <cell r="D4464">
            <v>253.42</v>
          </cell>
        </row>
        <row r="4465">
          <cell r="A4465" t="str">
            <v>C4751</v>
          </cell>
          <cell r="B4465" t="str">
            <v>TAMPA EM FIBRA DE VIDRO, PERFIS PULTRUDADOS ("I" DE 18MM X 25MM) E COBERTURA SUPERFICIAL DE CHAPA PLANA ESP. 3MM, C/ ANTI-DERRAPANTE</v>
          </cell>
          <cell r="C4465" t="str">
            <v>M2</v>
          </cell>
          <cell r="D4465">
            <v>1823.56</v>
          </cell>
        </row>
        <row r="4466">
          <cell r="A4466" t="str">
            <v>C4750</v>
          </cell>
          <cell r="B4466" t="str">
            <v>TAMPA EM FIBRA DE VIDRO, PERFIS PULTRUDADOS ("I" DE 18MM X 25MM) E COBERTURA SUPERFICIAL DE CHAPA PLANA ESP. 4MM, C/ ANTI-DERRAPANTE</v>
          </cell>
          <cell r="C4466" t="str">
            <v>M2</v>
          </cell>
          <cell r="D4466">
            <v>1223.56</v>
          </cell>
        </row>
        <row r="4467">
          <cell r="A4467" t="str">
            <v>OUTROS ELEMENTOS</v>
          </cell>
          <cell r="D4467">
            <v>403.98</v>
          </cell>
        </row>
        <row r="4468">
          <cell r="A4468" t="str">
            <v>C1275</v>
          </cell>
          <cell r="B4468" t="str">
            <v>ESFERA PRÉ-MOLDADA DE CONCRETO, DIAMETRO 25 CM</v>
          </cell>
          <cell r="C4468" t="str">
            <v>UN</v>
          </cell>
          <cell r="D4468">
            <v>45.74</v>
          </cell>
        </row>
        <row r="4469">
          <cell r="A4469" t="str">
            <v>C1276</v>
          </cell>
          <cell r="B4469" t="str">
            <v>ESFERA PRÉ-MOLDADA DE CONCRETO, DIAMETRO 40 CM</v>
          </cell>
          <cell r="C4469" t="str">
            <v>UN</v>
          </cell>
          <cell r="D4469">
            <v>66.040000000000006</v>
          </cell>
        </row>
        <row r="4470">
          <cell r="A4470" t="str">
            <v>C4860</v>
          </cell>
          <cell r="B4470" t="str">
            <v>FORNECIMENTO E COLOCAÇÃO DE CONCERTINAS EM ESPIRAL D=450mm</v>
          </cell>
          <cell r="C4470" t="str">
            <v>M</v>
          </cell>
          <cell r="D4470">
            <v>30.06</v>
          </cell>
        </row>
        <row r="4471">
          <cell r="A4471" t="str">
            <v>C1423</v>
          </cell>
          <cell r="B4471" t="str">
            <v>GARRA METÁLICA (PEGA LADRÃO) P/ MUROS</v>
          </cell>
          <cell r="C4471" t="str">
            <v>M</v>
          </cell>
          <cell r="D4471">
            <v>41.37</v>
          </cell>
        </row>
        <row r="4472">
          <cell r="A4472" t="str">
            <v>C1830</v>
          </cell>
          <cell r="B4472" t="str">
            <v>OURIÇO P/ ALAMBRADO DE PRESÍDIO</v>
          </cell>
          <cell r="C4472" t="str">
            <v>M</v>
          </cell>
          <cell r="D4472">
            <v>120.64</v>
          </cell>
        </row>
        <row r="4473">
          <cell r="A4473" t="str">
            <v>C1829</v>
          </cell>
          <cell r="B4473" t="str">
            <v>OURIÇO P/ MURALHA DE PRESÍDIO</v>
          </cell>
          <cell r="C4473" t="str">
            <v>M</v>
          </cell>
          <cell r="D4473">
            <v>100.13</v>
          </cell>
        </row>
        <row r="4474">
          <cell r="A4474" t="str">
            <v>SISTEMA DE AR CONDICIONADO</v>
          </cell>
          <cell r="D4474">
            <v>58596.55</v>
          </cell>
        </row>
        <row r="4475">
          <cell r="A4475" t="str">
            <v>EM EDIFICAÇÕES</v>
          </cell>
          <cell r="D4475">
            <v>57048.55</v>
          </cell>
        </row>
        <row r="4476">
          <cell r="A4476" t="str">
            <v>C3866</v>
          </cell>
          <cell r="B4476" t="str">
            <v>APARELHO DE JANELA CAP. 7.500 BTU (FORNECIMENTO E MONTAGEM)</v>
          </cell>
          <cell r="C4476" t="str">
            <v>UN</v>
          </cell>
          <cell r="D4476">
            <v>1368.9</v>
          </cell>
        </row>
        <row r="4477">
          <cell r="A4477" t="str">
            <v>C3867</v>
          </cell>
          <cell r="B4477" t="str">
            <v>APARELHO DE JANELA CAP. 10.000 BTU (FORNECIMENTO E MONTAGEM)</v>
          </cell>
          <cell r="C4477" t="str">
            <v>UN</v>
          </cell>
          <cell r="D4477">
            <v>1738.99</v>
          </cell>
        </row>
        <row r="4478">
          <cell r="A4478" t="str">
            <v>C3868</v>
          </cell>
          <cell r="B4478" t="str">
            <v>APARELHO DE JANELA CAP. 12.000 BTU (FORNECIMENTO E MONTAGEM)</v>
          </cell>
          <cell r="C4478" t="str">
            <v>UN</v>
          </cell>
          <cell r="D4478">
            <v>2040</v>
          </cell>
        </row>
        <row r="4479">
          <cell r="A4479" t="str">
            <v>C3870</v>
          </cell>
          <cell r="B4479" t="str">
            <v>APARELHO DE JANELA CAP. 18.000 BTU (FORNECIMENTO E MONTAGEM)</v>
          </cell>
          <cell r="C4479" t="str">
            <v>UN</v>
          </cell>
          <cell r="D4479">
            <v>3161.57</v>
          </cell>
        </row>
        <row r="4480">
          <cell r="A4480" t="str">
            <v>C3871</v>
          </cell>
          <cell r="B4480" t="str">
            <v>APARELHO DE JANELA CAP. 21.000 BTU (FORNECIMENTO E MONTAGEM)</v>
          </cell>
          <cell r="C4480" t="str">
            <v>UN</v>
          </cell>
          <cell r="D4480">
            <v>3643.29</v>
          </cell>
        </row>
        <row r="4481">
          <cell r="A4481" t="str">
            <v>C3872</v>
          </cell>
          <cell r="B4481" t="str">
            <v>APARELHO DE JANELA CAP. 30.000 BTU (FORNECIMENTO E MONTAGEM)</v>
          </cell>
          <cell r="C4481" t="str">
            <v>UN</v>
          </cell>
          <cell r="D4481">
            <v>4639.7700000000004</v>
          </cell>
        </row>
        <row r="4482">
          <cell r="A4482" t="str">
            <v>C4121</v>
          </cell>
          <cell r="B4482" t="str">
            <v>DIFUSOR LINEAR DE INSUFLAMENTO, EM ALUMÍNIO, COM REGISTROS ETC.</v>
          </cell>
          <cell r="C4482" t="str">
            <v>M</v>
          </cell>
          <cell r="D4482">
            <v>281.61</v>
          </cell>
        </row>
        <row r="4483">
          <cell r="A4483" t="str">
            <v>C3873</v>
          </cell>
          <cell r="B4483" t="str">
            <v>GRELHA DE INSUFLAMENTO/RETORNO, EM ALUMÍNIO ATÉ 0,25 M2 (FORNECIMENTO E MONTAGEM)</v>
          </cell>
          <cell r="C4483" t="str">
            <v>UN</v>
          </cell>
          <cell r="D4483">
            <v>175.36</v>
          </cell>
        </row>
        <row r="4484">
          <cell r="A4484" t="str">
            <v>C3874</v>
          </cell>
          <cell r="B4484" t="str">
            <v>GRELHA DE INSUFLAMENTO/RETORNO, EM ALUMÍNIO DE 0,26 M2 À 0,49 M2 (FORNECIMENTO E MONTAGEM)</v>
          </cell>
          <cell r="C4484" t="str">
            <v>UN</v>
          </cell>
          <cell r="D4484">
            <v>260.45</v>
          </cell>
        </row>
        <row r="4485">
          <cell r="A4485" t="str">
            <v>C3875</v>
          </cell>
          <cell r="B4485" t="str">
            <v>GRELHA DE INSUFLAMENTO/RETORNO, EM ALUMÍNIO DE 0,50 M2 À 0,64 M2 (FORNECIMENTO E MONTAGEM)</v>
          </cell>
          <cell r="C4485" t="str">
            <v>UN</v>
          </cell>
          <cell r="D4485">
            <v>309.45</v>
          </cell>
        </row>
        <row r="4486">
          <cell r="A4486" t="str">
            <v>C3876</v>
          </cell>
          <cell r="B4486" t="str">
            <v>GRELHA DE INSUFLAMENTO/RETORNO, EM ALUMÍNIO DE 0,65 M2 À 0,81M2 (FORNECIMENTO E MONTAGEM)</v>
          </cell>
          <cell r="C4486" t="str">
            <v>UN</v>
          </cell>
          <cell r="D4486">
            <v>386.01</v>
          </cell>
        </row>
        <row r="4487">
          <cell r="A4487" t="str">
            <v>C3877</v>
          </cell>
          <cell r="B4487" t="str">
            <v>GRELHA DE INSUFLAMENTO/RETORNO, EM ALUMÍNIO DE 0,82 M2 À 1,00 M2 (FORNECIMENTO E MONTAGEM)</v>
          </cell>
          <cell r="C4487" t="str">
            <v>UN</v>
          </cell>
          <cell r="D4487">
            <v>468.07</v>
          </cell>
        </row>
        <row r="4488">
          <cell r="A4488" t="str">
            <v>C4123</v>
          </cell>
          <cell r="B4488" t="str">
            <v>REDE DE INSUFLAMENTO/RETORNO C/ DUTOS EM CHAPA GALVANIZADA, DEFLETORES, CHAVEAMENTOS, FIXAÇÕES, ISOLAMENTO TÉRMICO EM CHAPAS DE ISOPOR AUTO-EXTINGUÍVEL, DUTOS FLEXÍVEIS DE LIGAÇÃO ETC.</v>
          </cell>
          <cell r="C4488" t="str">
            <v>KG</v>
          </cell>
          <cell r="D4488">
            <v>15.35</v>
          </cell>
        </row>
        <row r="4489">
          <cell r="A4489" t="str">
            <v>C4119</v>
          </cell>
          <cell r="B4489" t="str">
            <v>REDE DE INSUFLAMENTO/RETORNO, C/ DUTOS EM CHAPA GALVANIZADA, DEFLETORES, CHAVEAMENTOS, FIXAÇÕES, ISOLAMENTO TÉRMICO EM MANTAS DE LÃ DE ROCHA OU VIDRO, DUTOS FLEXÍVEIS DE LIGAÇÃO ETC.</v>
          </cell>
          <cell r="C4489" t="str">
            <v>KG</v>
          </cell>
          <cell r="D4489">
            <v>19.809999999999999</v>
          </cell>
        </row>
        <row r="4490">
          <cell r="A4490" t="str">
            <v>C3734</v>
          </cell>
          <cell r="B4490" t="str">
            <v>REMANEJAMENTO DE CONDENSADORES DE MINICENTRAIS DE AR CONDICIONADO, INCLUSIVE PONTO DE FORÇA E RECARGA DE GAS</v>
          </cell>
          <cell r="C4490" t="str">
            <v>UN</v>
          </cell>
          <cell r="D4490">
            <v>1379.8</v>
          </cell>
        </row>
        <row r="4491">
          <cell r="A4491" t="str">
            <v>C3878</v>
          </cell>
          <cell r="B4491" t="str">
            <v>REMANEJAMENTO DE GRELHA DE INSUFLAMENTO/RETORNO, ATÉ 0,25 M2</v>
          </cell>
          <cell r="C4491" t="str">
            <v>UN</v>
          </cell>
          <cell r="D4491">
            <v>35.99</v>
          </cell>
        </row>
        <row r="4492">
          <cell r="A4492" t="str">
            <v>C3879</v>
          </cell>
          <cell r="B4492" t="str">
            <v>REMANEJAMENTO DE GRELHA DE INSUFLAMENTO/RETORNO, DE 0,26 M2 À 0,49 M2</v>
          </cell>
          <cell r="C4492" t="str">
            <v>UN</v>
          </cell>
          <cell r="D4492">
            <v>73.03</v>
          </cell>
        </row>
        <row r="4493">
          <cell r="A4493" t="str">
            <v>C3880</v>
          </cell>
          <cell r="B4493" t="str">
            <v>REMANEJAMENTO DE GRELHA DE INSUFLAMENTO/RETORNO, DE 0,50 M2 À 0,64 M2</v>
          </cell>
          <cell r="C4493" t="str">
            <v>UN</v>
          </cell>
          <cell r="D4493">
            <v>90.01</v>
          </cell>
        </row>
        <row r="4494">
          <cell r="A4494" t="str">
            <v>C3881</v>
          </cell>
          <cell r="B4494" t="str">
            <v>REMANEJAMENTO DE GRELHA DE INSUFLAMENTO/RETORNO, DE 0,65 M2 À 0,81 M2</v>
          </cell>
          <cell r="C4494" t="str">
            <v>UN</v>
          </cell>
          <cell r="D4494">
            <v>113.97</v>
          </cell>
        </row>
        <row r="4495">
          <cell r="A4495" t="str">
            <v>C3882</v>
          </cell>
          <cell r="B4495" t="str">
            <v>REMANEJAMENTO DE GRELHA DE INSUFLAMENTO/RETORNO, DE 0,82 M2 À 1,00 M2</v>
          </cell>
          <cell r="C4495" t="str">
            <v>UN</v>
          </cell>
          <cell r="D4495">
            <v>139.97999999999999</v>
          </cell>
        </row>
        <row r="4496">
          <cell r="A4496" t="str">
            <v>C2269</v>
          </cell>
          <cell r="B4496" t="str">
            <v>SERVIÇO DE HIGIENIZAÇÃO E TRATAMENTO DE SISTEMA DE AR-CONDICIONADO</v>
          </cell>
          <cell r="C4496" t="str">
            <v>M</v>
          </cell>
          <cell r="D4496">
            <v>77.28</v>
          </cell>
        </row>
        <row r="4497">
          <cell r="A4497" t="str">
            <v>C3860</v>
          </cell>
          <cell r="B4497" t="str">
            <v>SPLIT SYSTEM COMPLETO C/ CONTROLE REMOTO - CAP. 1,00 TR (FORNECIMENTO E MONTAGEM)</v>
          </cell>
          <cell r="C4497" t="str">
            <v>UN</v>
          </cell>
          <cell r="D4497">
            <v>2735.44</v>
          </cell>
        </row>
        <row r="4498">
          <cell r="A4498" t="str">
            <v>C3861</v>
          </cell>
          <cell r="B4498" t="str">
            <v>SPLIT SYSTEM COMPLETO C/ CONTROLE REMOTO - CAP. 1,50 TR (FORNECIMENTO E MONTAGEM)</v>
          </cell>
          <cell r="C4498" t="str">
            <v>UN</v>
          </cell>
          <cell r="D4498">
            <v>4135.99</v>
          </cell>
        </row>
        <row r="4499">
          <cell r="A4499" t="str">
            <v>C3862</v>
          </cell>
          <cell r="B4499" t="str">
            <v>SPLIT SYSTEM COMPLETO C/ CONTROLE REMOTO - CAP. 2,00 TR (FORNECIMENTO E MONTAGEM)</v>
          </cell>
          <cell r="C4499" t="str">
            <v>UN</v>
          </cell>
          <cell r="D4499">
            <v>5116.67</v>
          </cell>
        </row>
        <row r="4500">
          <cell r="A4500" t="str">
            <v>C3863</v>
          </cell>
          <cell r="B4500" t="str">
            <v>SPLIT SYSTEM COMPLETO C/ CONTROLE REMOTO - CAP. 2,50 TR (FORNECIMENTO E MONTAGEM)</v>
          </cell>
          <cell r="C4500" t="str">
            <v>UN</v>
          </cell>
          <cell r="D4500">
            <v>7481.6</v>
          </cell>
        </row>
        <row r="4501">
          <cell r="A4501" t="str">
            <v>C3864</v>
          </cell>
          <cell r="B4501" t="str">
            <v>SPLIT SYSTEM COMPLETO C/ CONTROLE REMOTO - CAP. 3,00 TR (FORNECIMENTO E MONTAGEM)</v>
          </cell>
          <cell r="C4501" t="str">
            <v>UN</v>
          </cell>
          <cell r="D4501">
            <v>7806.47</v>
          </cell>
        </row>
        <row r="4502">
          <cell r="A4502" t="str">
            <v>C3865</v>
          </cell>
          <cell r="B4502" t="str">
            <v>SPLIT SYSTEM COMPLETO C/ CONTROLE REMOTO - CAP. 4,00 TR (FORNECIMENTO E MONTAGEM)</v>
          </cell>
          <cell r="C4502" t="str">
            <v>UN</v>
          </cell>
          <cell r="D4502">
            <v>9353.69</v>
          </cell>
        </row>
        <row r="4503">
          <cell r="A4503" t="str">
            <v>REDE FRIGORÍGENA</v>
          </cell>
          <cell r="D4503">
            <v>1548</v>
          </cell>
        </row>
        <row r="4504">
          <cell r="A4504" t="str">
            <v>C4776</v>
          </cell>
          <cell r="B4504" t="str">
            <v>REDE FRIGORÍGENA C/ TUBO DE COBRE 1/4" FLEXÍVEL, ISOLADO COM BORRACHA ELASTOMÉRICA, SUSTENTAÇÃO, SOLDA E LIMPEZA</v>
          </cell>
          <cell r="C4504" t="str">
            <v>M</v>
          </cell>
          <cell r="D4504">
            <v>51.64</v>
          </cell>
        </row>
        <row r="4505">
          <cell r="A4505" t="str">
            <v>C4777</v>
          </cell>
          <cell r="B4505" t="str">
            <v xml:space="preserve">REDE FRIGORÍGENA C/ TUBO DE COBRE 3/8" FLEXÍVEL, ISOLADO COM BORRACHA ELASTOMÉRICA, SUSTENTAÇÃO, SOLDA E LIMPEZA </v>
          </cell>
          <cell r="C4505" t="str">
            <v>M</v>
          </cell>
          <cell r="D4505">
            <v>52.54</v>
          </cell>
        </row>
        <row r="4506">
          <cell r="A4506" t="str">
            <v>C4778</v>
          </cell>
          <cell r="B4506" t="str">
            <v>REDE FRIGORÍGENA C/ TUBO DE COBRE 1/2" FLEXÍVEL, ISOLADO COM BORRACHA ELASTOMÉRICA, SUSTENTAÇÃO, SOLDA E LIMPEZA</v>
          </cell>
          <cell r="C4506" t="str">
            <v>M</v>
          </cell>
          <cell r="D4506">
            <v>66.17</v>
          </cell>
        </row>
        <row r="4507">
          <cell r="A4507" t="str">
            <v>C4779</v>
          </cell>
          <cell r="B4507" t="str">
            <v>REDE FRIGORÍGENA C/ TUBO DE COBRE 5/8" FLEXÍVEL, ISOLADO COM BORRACHA ELASTOMÉRICA, SUSTENTAÇÃO, SOLDA E LIMPEZA</v>
          </cell>
          <cell r="C4507" t="str">
            <v>M</v>
          </cell>
          <cell r="D4507">
            <v>77.58</v>
          </cell>
        </row>
        <row r="4508">
          <cell r="A4508" t="str">
            <v>C4780</v>
          </cell>
          <cell r="B4508" t="str">
            <v>REDE FRIGORÍGENA C/ TUBO DE COBRE 3/4" FLEXÍVEL, ISOLADO COM BORRACHA ELASTOMÉRICA, SUSTENTAÇÃO, SOLDA E LIMPEZA</v>
          </cell>
          <cell r="C4508" t="str">
            <v>M</v>
          </cell>
          <cell r="D4508">
            <v>90.17</v>
          </cell>
        </row>
        <row r="4509">
          <cell r="A4509" t="str">
            <v>C4781</v>
          </cell>
          <cell r="B4509" t="str">
            <v>REDE FRIGORÍGENA C/ TUBO DE COBRE 7/8" FLEXÍVEL, ISOLADO COM BORRACHA ELASTOMÉRICA, SUSTENTAÇÃO, SOLDA E LIMPEZA</v>
          </cell>
          <cell r="C4509" t="str">
            <v>M</v>
          </cell>
          <cell r="D4509">
            <v>109.3</v>
          </cell>
        </row>
        <row r="4510">
          <cell r="A4510" t="str">
            <v>C4784</v>
          </cell>
          <cell r="B4510" t="str">
            <v>REDE FRIGORÍGENA C/ TUBO DE COBRE 1", ISOLADO COM BORRACHA ELASTOMÉRICA, SUSTENTAÇÃO, SOLDA E LIMPEZA</v>
          </cell>
          <cell r="C4510" t="str">
            <v>M</v>
          </cell>
          <cell r="D4510">
            <v>133.85</v>
          </cell>
        </row>
        <row r="4511">
          <cell r="A4511" t="str">
            <v>C4785</v>
          </cell>
          <cell r="B4511" t="str">
            <v>REDE FRIGORÍGENA C/ TUBO DE COBRE 1 1/8", ISOLADO COM BORRACHA ELASTOMÉRICA, SUSTENTAÇÃO, SOLDA E LIMPEZA</v>
          </cell>
          <cell r="C4511" t="str">
            <v>M</v>
          </cell>
          <cell r="D4511">
            <v>136.19999999999999</v>
          </cell>
        </row>
        <row r="4512">
          <cell r="A4512" t="str">
            <v>C4786</v>
          </cell>
          <cell r="B4512" t="str">
            <v>REDE FRIGORÍGENA C/ TUBO DE COBRE 1 1/4", ISOLADO COM BORRACHA ELASTOMÉRICA, SUSTENTAÇÃO, SOLDA E LIMPEZA</v>
          </cell>
          <cell r="C4512" t="str">
            <v>M</v>
          </cell>
          <cell r="D4512">
            <v>189.22</v>
          </cell>
        </row>
        <row r="4513">
          <cell r="A4513" t="str">
            <v>C4787</v>
          </cell>
          <cell r="B4513" t="str">
            <v>REDE FRIGORÍGENA C/ TUBO DE COBRE 1 3/8", ISOLADO COM BORRACHA ELASTOMÉRICA, SUSTENTAÇÃO, SOLDA E LIMPEZA</v>
          </cell>
          <cell r="C4513" t="str">
            <v>M</v>
          </cell>
          <cell r="D4513">
            <v>191.11</v>
          </cell>
        </row>
        <row r="4514">
          <cell r="A4514" t="str">
            <v>C4788</v>
          </cell>
          <cell r="B4514" t="str">
            <v>REDE FRIGORÍGENA C/ TUBO DE COBRE 1 1/2", ISOLADO COM BORRACHA ELASTOMÉRICA, SUSTENTAÇÃO, SOLDA E LIMPEZA</v>
          </cell>
          <cell r="C4514" t="str">
            <v>M</v>
          </cell>
          <cell r="D4514">
            <v>223.46</v>
          </cell>
        </row>
        <row r="4515">
          <cell r="A4515" t="str">
            <v>C4789</v>
          </cell>
          <cell r="B4515" t="str">
            <v>REDE FRIGORÍGENA C/ TUBO DE COBRE 1 5/8", ISOLADO COM BORRACHA ELASTOMÉRICA, SUSTENTAÇÃO, SOLDA E LIMPEZA</v>
          </cell>
          <cell r="C4515" t="str">
            <v>M</v>
          </cell>
          <cell r="D4515">
            <v>226.76</v>
          </cell>
        </row>
        <row r="4516">
          <cell r="A4516" t="str">
            <v>REDE DE DISTRIBUIÇÃO DE GÁS NATURAL</v>
          </cell>
          <cell r="D4516">
            <v>34359.870000000003</v>
          </cell>
        </row>
        <row r="4517">
          <cell r="A4517" t="str">
            <v>REDE DE GÁS NATURAL EM PEAD</v>
          </cell>
          <cell r="D4517">
            <v>17609.099999999999</v>
          </cell>
        </row>
        <row r="4518">
          <cell r="A4518" t="str">
            <v>C5056</v>
          </cell>
          <cell r="B4518" t="str">
            <v>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v>
          </cell>
          <cell r="C4518" t="str">
            <v>UN</v>
          </cell>
          <cell r="D4518">
            <v>1954.32</v>
          </cell>
        </row>
        <row r="4519">
          <cell r="A4519" t="str">
            <v>C5055</v>
          </cell>
          <cell r="B4519" t="str">
            <v>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v>
          </cell>
          <cell r="C4519" t="str">
            <v xml:space="preserve">UN </v>
          </cell>
          <cell r="D4519">
            <v>3039.51</v>
          </cell>
        </row>
        <row r="4520">
          <cell r="A4520" t="str">
            <v>C5054</v>
          </cell>
          <cell r="B4520" t="str">
            <v>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v>
          </cell>
          <cell r="C4520" t="str">
            <v>UN</v>
          </cell>
          <cell r="D4520">
            <v>2059.0300000000002</v>
          </cell>
        </row>
        <row r="4521">
          <cell r="A4521" t="str">
            <v>C5053</v>
          </cell>
          <cell r="B4521" t="str">
            <v>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v>
          </cell>
          <cell r="C4521" t="str">
            <v>UN</v>
          </cell>
          <cell r="D4521">
            <v>3400.03</v>
          </cell>
        </row>
        <row r="4522">
          <cell r="A4522" t="str">
            <v>C5058</v>
          </cell>
          <cell r="B4522" t="str">
            <v>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v>
          </cell>
          <cell r="C4522" t="str">
            <v>M</v>
          </cell>
          <cell r="D4522">
            <v>175.63</v>
          </cell>
        </row>
        <row r="4523">
          <cell r="A4523" t="str">
            <v>C5057</v>
          </cell>
          <cell r="B4523" t="str">
            <v>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v>
          </cell>
          <cell r="C4523" t="str">
            <v>M</v>
          </cell>
          <cell r="D4523">
            <v>162.97999999999999</v>
          </cell>
        </row>
        <row r="4524">
          <cell r="A4524" t="str">
            <v>C5060</v>
          </cell>
          <cell r="B4524" t="str">
            <v>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v>
          </cell>
          <cell r="C4524" t="str">
            <v>M</v>
          </cell>
          <cell r="D4524">
            <v>114.47</v>
          </cell>
        </row>
        <row r="4525">
          <cell r="A4525" t="str">
            <v>C5059</v>
          </cell>
          <cell r="B4525" t="str">
            <v>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v>
          </cell>
          <cell r="C4525" t="str">
            <v>M</v>
          </cell>
          <cell r="D4525">
            <v>97.67</v>
          </cell>
        </row>
        <row r="4526">
          <cell r="A4526" t="str">
            <v>C5061</v>
          </cell>
          <cell r="B4526" t="str">
            <v>ASSENTAMENTO EM VALA DE REDE DE GASODUTO DE POLIETILENO DE ALTA DENSIDADE (PEAD) COM CONEXÕES, VÁLVULAS E ACESSÓRIOS COM JUNTA SOLDADA POR ELETROFUSÃO, DIAMETRO 32 MM</v>
          </cell>
          <cell r="C4526" t="str">
            <v>M</v>
          </cell>
          <cell r="D4526">
            <v>14.97</v>
          </cell>
        </row>
        <row r="4527">
          <cell r="A4527" t="str">
            <v>C5062</v>
          </cell>
          <cell r="B4527" t="str">
            <v>ASSENTAMENTO EM VALA DE REDE DE GASODUTO DE POLIETILENO DE ALTA DENSIDADE (PEAD) COM CONEXÕES, VÁLVULAS E ACESSÓRIOS COM JUNTA SOLDADA POR ELETROFUSÃO, DIAMETRO 63 MM</v>
          </cell>
          <cell r="C4527" t="str">
            <v>M</v>
          </cell>
          <cell r="D4527">
            <v>15.94</v>
          </cell>
        </row>
        <row r="4528">
          <cell r="A4528" t="str">
            <v>C5063</v>
          </cell>
          <cell r="B4528" t="str">
            <v xml:space="preserve">ASSENTAMENTO EM VALA DE REDE DE GASODUTO DE POLIETILENO DE ALTA DENSIDADE (PEAD) COM CONEXÕES, VÁLVULAS E ACESSÓRIOS COM JUNTA SOLDADA POR ELETROFUSÃO, DIÂMETRO 90 MM 
</v>
          </cell>
          <cell r="C4528" t="str">
            <v>M</v>
          </cell>
          <cell r="D4528">
            <v>16.97</v>
          </cell>
        </row>
        <row r="4529">
          <cell r="A4529" t="str">
            <v>C5064</v>
          </cell>
          <cell r="B4529" t="str">
            <v>ASSENTAMENTO EM VALA DE REDE DE GASODUTO DE POLIETILENO DE ALTA DENSIDADE (PEAD) COM CONEXÕES, VÁLVULAS E ACESSÓRIOS COM JUNTA SOLDADA POR ELETROFUSÃO, DIAMETRO 110 MM</v>
          </cell>
          <cell r="C4529" t="str">
            <v>M</v>
          </cell>
          <cell r="D4529">
            <v>22</v>
          </cell>
        </row>
        <row r="4530">
          <cell r="A4530" t="str">
            <v>C5065</v>
          </cell>
          <cell r="B4530" t="str">
            <v>FURO DIRECIONAL E PUXE PARA DUTO EM PEAD DN 20MM ATÉ 63MM - MÉTODO NÃO DESTRUTIVO (MND)</v>
          </cell>
          <cell r="C4530" t="str">
            <v>M</v>
          </cell>
          <cell r="D4530">
            <v>91.8</v>
          </cell>
        </row>
        <row r="4531">
          <cell r="A4531" t="str">
            <v>C5068</v>
          </cell>
          <cell r="B4531" t="str">
            <v>FURO DIRECIONAL E PUXE PARA DUTO EM PEAD DN 90 MM - MÉTODO NÃO DESTRUTIVO (MND)</v>
          </cell>
          <cell r="C4531" t="str">
            <v>M</v>
          </cell>
          <cell r="D4531">
            <v>131.47</v>
          </cell>
        </row>
        <row r="4532">
          <cell r="A4532" t="str">
            <v>C5070</v>
          </cell>
          <cell r="B4532" t="str">
            <v>FURO DIRECIONAL E PUXE PARA DUTO EM PEAD DN 110 MM - MÉTODO NÃO DESTRUTIVO (MND)</v>
          </cell>
          <cell r="C4532" t="str">
            <v>M</v>
          </cell>
          <cell r="D4532">
            <v>148.13</v>
          </cell>
        </row>
        <row r="4533">
          <cell r="A4533" t="str">
            <v>C5066</v>
          </cell>
          <cell r="B4533" t="str">
            <v>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v>
          </cell>
          <cell r="C4533" t="str">
            <v>UN</v>
          </cell>
          <cell r="D4533">
            <v>617.77</v>
          </cell>
        </row>
        <row r="4534">
          <cell r="A4534" t="str">
            <v>C5067</v>
          </cell>
          <cell r="B4534" t="str">
            <v>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v>
          </cell>
          <cell r="C4534" t="str">
            <v>UN</v>
          </cell>
          <cell r="D4534">
            <v>817.75</v>
          </cell>
        </row>
        <row r="4535">
          <cell r="A4535" t="str">
            <v>C5069</v>
          </cell>
          <cell r="B4535" t="str">
            <v>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v>
          </cell>
          <cell r="C4535" t="str">
            <v>UN</v>
          </cell>
          <cell r="D4535">
            <v>1079.3</v>
          </cell>
        </row>
        <row r="4536">
          <cell r="A4536" t="str">
            <v>C5071</v>
          </cell>
          <cell r="B4536" t="str">
            <v>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v>
          </cell>
          <cell r="C4536" t="str">
            <v>UN</v>
          </cell>
          <cell r="D4536">
            <v>1535.11</v>
          </cell>
        </row>
        <row r="4537">
          <cell r="A4537" t="str">
            <v>C5072</v>
          </cell>
          <cell r="B4537" t="str">
            <v>SERVIÇO DE PINÇAMENTOS PARA REDE DE DISTRIBUIÇÃO DE GÁS NATURAL EM PEAD DE DN 20MM ATÉ 63MM</v>
          </cell>
          <cell r="C4537" t="str">
            <v>UN</v>
          </cell>
          <cell r="D4537">
            <v>1015.21</v>
          </cell>
        </row>
        <row r="4538">
          <cell r="A4538" t="str">
            <v>C5128</v>
          </cell>
          <cell r="B4538" t="str">
            <v>SERVIÇO DE PINÇAMENTOS PARA REDE DE DISTRIBUIÇÃO DE GÁS NATURAL EM PEAD DE DN 90MM ATÉ 200MM</v>
          </cell>
          <cell r="C4538" t="str">
            <v>UN</v>
          </cell>
          <cell r="D4538">
            <v>1099.05</v>
          </cell>
        </row>
        <row r="4539">
          <cell r="A4539" t="str">
            <v>REDE DE GÁS NATURAL EM AÇO CARBONO</v>
          </cell>
          <cell r="D4539">
            <v>11478.76</v>
          </cell>
        </row>
        <row r="4540">
          <cell r="A4540" t="str">
            <v>C5073</v>
          </cell>
          <cell r="B4540" t="str">
            <v>CARGA, TRANSPORTE, DESCARGA, DESFILE, SOLDA INCLUSIVE DE CONEXÕES, INSPEÇÃO VISUAL COM ACOMPANHAMENTO DE INSPETOR DE SOLDA, DESCIDA DA COLUNA NA VALA DE DUTOS EM AÇO CARBONO, DN 1", SCH 40, API 5L PARA RAMAIS DE DISTRIBUIÇÃO DE GÁS NATURAL</v>
          </cell>
          <cell r="C4540" t="str">
            <v>M</v>
          </cell>
          <cell r="D4540">
            <v>32.49</v>
          </cell>
        </row>
        <row r="4541">
          <cell r="A4541" t="str">
            <v>C5074</v>
          </cell>
          <cell r="B4541" t="str">
            <v>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v>
          </cell>
          <cell r="C4541" t="str">
            <v>M</v>
          </cell>
          <cell r="D4541">
            <v>47.34</v>
          </cell>
        </row>
        <row r="4542">
          <cell r="A4542" t="str">
            <v>C5077</v>
          </cell>
          <cell r="B4542" t="str">
            <v>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v>
          </cell>
          <cell r="C4542" t="str">
            <v>M</v>
          </cell>
          <cell r="D4542">
            <v>52</v>
          </cell>
        </row>
        <row r="4543">
          <cell r="A4543" t="str">
            <v>C5080</v>
          </cell>
          <cell r="B4543" t="str">
            <v>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v>
          </cell>
          <cell r="C4543" t="str">
            <v>M</v>
          </cell>
          <cell r="D4543">
            <v>55.9</v>
          </cell>
        </row>
        <row r="4544">
          <cell r="A4544" t="str">
            <v>C5083</v>
          </cell>
          <cell r="B4544" t="str">
            <v>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v>
          </cell>
          <cell r="C4544" t="str">
            <v>M</v>
          </cell>
          <cell r="D4544">
            <v>67.09</v>
          </cell>
        </row>
        <row r="4545">
          <cell r="A4545" t="str">
            <v>C5086</v>
          </cell>
          <cell r="B4545" t="str">
            <v>CARGA,TRANSPORTE, DESCARGA,DESFILE, SOLDA INCLUSIVE NOS TIE-IN E CONEXÕES, INSPEÇÃO VISUAL COM ACOMPANHAMENTO INSPETOR DE SOLDA, DESCIDA DA COLUNA NA VALA OU COLOCAÇÃO NOS ROLETES DO FURO DIRECIONAL DE DUTOS DN 8",SCH 40, API 5L PARA REDE E RAMAIS DE DISTRIBUIÇÃO DE GÁS NATURAL</v>
          </cell>
          <cell r="C4545" t="str">
            <v>M</v>
          </cell>
          <cell r="D4545">
            <v>71.489999999999995</v>
          </cell>
        </row>
        <row r="4546">
          <cell r="A4546" t="str">
            <v>C5089</v>
          </cell>
          <cell r="B4546" t="str">
            <v>CARGA,TRANSPORTE, DESCARGA,DESFILE, SOLDA INCLUSIVE NOS TIE-IN E CONEXÕES, INSPEÇÃO VISUAL  COM ACOMPANHAMENTO INSPETOR DE SOLDA, DESCIDA DA COLUNA NA VALA OU COLOCAÇÃO NOS ROLETES DO FURO DIRECIONAL DE DUTOS DN 10", SCH 40, API 5L PARA REDE E RAMAIS DE DISTRIBUIÇÃO DE GÁS NATURAL</v>
          </cell>
          <cell r="C4546" t="str">
            <v>M</v>
          </cell>
          <cell r="D4546">
            <v>81.459999999999994</v>
          </cell>
        </row>
        <row r="4547">
          <cell r="A4547" t="str">
            <v>C5092</v>
          </cell>
          <cell r="B4547" t="str">
            <v>CARGA,TRANSPORTE, DESCARGA,DESFILE, SOLDA INCLUSIVE NOS TIE-IN E CONEXÕES, INSPEÇÃO VISUAL COM ACOMPANHAMENTO INSPETOR DE SOLDA, DESCIDA DA COLUNA NA VALA OU COLOCAÇÃO NOS ROLETES DO FURO DIRECIONAL DE DUTOS 12", SCH 40, API 5L PARA REDE E RAMAIS DE DISTRIBUIÇÃO DE GÁS NATURAL</v>
          </cell>
          <cell r="C4547" t="str">
            <v>M</v>
          </cell>
          <cell r="D4547">
            <v>91.95</v>
          </cell>
        </row>
        <row r="4548">
          <cell r="A4548" t="str">
            <v>C5075</v>
          </cell>
          <cell r="B4548" t="str">
            <v>FURO DIRECIONAL E PUXE PARA DUTO EM AÇO CARBONO DN 2", SCH 40, API 5L PARA RAMAIS DE DISTRIBUIÇÃO DE GÁS NATURAL - MÉTODO NÃO DESTRUTIVO (MND)</v>
          </cell>
          <cell r="C4548" t="str">
            <v>M</v>
          </cell>
          <cell r="D4548">
            <v>205.35</v>
          </cell>
        </row>
        <row r="4549">
          <cell r="A4549" t="str">
            <v>C5078</v>
          </cell>
          <cell r="B4549" t="str">
            <v>FURO DIRECIONAL E PUXE PARA DUTO EM AÇO CARBONO DN 3", SCH 40, API 5L PARA RAMAIS DE DISTRIBUIÇÃO DE GÁS NATURAL - MÉTODO NÃO DESTRUTIVO (MND)</v>
          </cell>
          <cell r="C4549" t="str">
            <v>M</v>
          </cell>
          <cell r="D4549">
            <v>208.67</v>
          </cell>
        </row>
        <row r="4550">
          <cell r="A4550" t="str">
            <v>C5081</v>
          </cell>
          <cell r="B4550" t="str">
            <v>FURO-DIRECIONAL E PUXE PARA DUTO EM AÇO CARBONO DN 4", SCH 40, API 5L PARA RAMAIS DE DISTRIBUIÇÃO DE GÁS NATURAL - METÓDO NÃO DESTRUTIVO (MND)</v>
          </cell>
          <cell r="C4550" t="str">
            <v>M</v>
          </cell>
          <cell r="D4550">
            <v>218.38</v>
          </cell>
        </row>
        <row r="4551">
          <cell r="A4551" t="str">
            <v>C5084</v>
          </cell>
          <cell r="B4551" t="str">
            <v>FURO-DIRECIONAL E PUXE PARA DUTO EM AÇO CARBONO DN 6", SCH 40, API 5L PARA REDE E RAMAIS DE DISTRIBUIÇÃO DE GÁS NATURAL - MÉTODO NÃO DESTRUTIVO (MND)</v>
          </cell>
          <cell r="C4551" t="str">
            <v>M</v>
          </cell>
          <cell r="D4551">
            <v>162.88999999999999</v>
          </cell>
        </row>
        <row r="4552">
          <cell r="A4552" t="str">
            <v>C5087</v>
          </cell>
          <cell r="B4552" t="str">
            <v>FURO-DIRECIONAL E PUXE PARA DUTO EM AÇO CARBONO DN 8", SCH 40, API 5L PARA REDE E RAMAIS DE DISTRIBUIÇÃO DE GÁS NATURAL - MÉTODO NÃO DESTRUTIVO (MND)</v>
          </cell>
          <cell r="C4552" t="str">
            <v>M</v>
          </cell>
          <cell r="D4552">
            <v>181</v>
          </cell>
        </row>
        <row r="4553">
          <cell r="A4553" t="str">
            <v>C5090</v>
          </cell>
          <cell r="B4553" t="str">
            <v>FURO-DIRECIONAL E PUXE PARA DUTO EM AÇO CARBONO DN 10", SCH 40, API 5L PARA REDE E RAMAIS DE DISTRIBUIÇÃO DE GÁS NATURAL - MÉTODO NÃO DESTRUTIVO (MND)</v>
          </cell>
          <cell r="C4553" t="str">
            <v>M</v>
          </cell>
          <cell r="D4553">
            <v>252.11</v>
          </cell>
        </row>
        <row r="4554">
          <cell r="A4554" t="str">
            <v>C5093</v>
          </cell>
          <cell r="B4554" t="str">
            <v>FURO-DIRECIONAL E PUXE PARA DUTO EM AÇO CARBONO DN 12", SCH 40, API 5L PARA REDE E RAMAIS DE DISTRIBUIÇÃO DE GÁS NATURAL - MÉTODO NÃO DESTRUTIVO (MND)</v>
          </cell>
          <cell r="C4554" t="str">
            <v>M</v>
          </cell>
          <cell r="D4554">
            <v>289.08</v>
          </cell>
        </row>
        <row r="4555">
          <cell r="A4555" t="str">
            <v>C5099</v>
          </cell>
          <cell r="B4555" t="str">
            <v>INSTALAÇÃO DE VÁLVULA DN 2" DE AÇO CARBONO API 6D COM EXTREMIDADES FLANGEADAS E TESTE</v>
          </cell>
          <cell r="C4555" t="str">
            <v>UN</v>
          </cell>
          <cell r="D4555">
            <v>517.55999999999995</v>
          </cell>
        </row>
        <row r="4556">
          <cell r="A4556" t="str">
            <v>C5100</v>
          </cell>
          <cell r="B4556" t="str">
            <v>INSTALAÇÃO DE VÁLVULA DN 3" DE AÇO CARBONO API 6D COM EXTREMIDADES FLANGEADAS E TESTE</v>
          </cell>
          <cell r="C4556" t="str">
            <v>UN</v>
          </cell>
          <cell r="D4556">
            <v>583.25</v>
          </cell>
        </row>
        <row r="4557">
          <cell r="A4557" t="str">
            <v>C5101</v>
          </cell>
          <cell r="B4557" t="str">
            <v>INSTALAÇÃO DE VÁLVULA DN 4" DE AÇO CARBONO API 6D COM EXTREMIDADES FLANGEADAS E TESTE</v>
          </cell>
          <cell r="C4557" t="str">
            <v>UN</v>
          </cell>
          <cell r="D4557">
            <v>675.67</v>
          </cell>
        </row>
        <row r="4558">
          <cell r="A4558" t="str">
            <v>C5102</v>
          </cell>
          <cell r="B4558" t="str">
            <v>INSTALAÇAO DE VÁLVULA DN 6" DE AÇO CARBONO API 6D COM EXTREMIDADES FLANGEADAS E TESTE</v>
          </cell>
          <cell r="C4558" t="str">
            <v>UN</v>
          </cell>
          <cell r="D4558">
            <v>1327.36</v>
          </cell>
        </row>
        <row r="4559">
          <cell r="A4559" t="str">
            <v>C5103</v>
          </cell>
          <cell r="B4559" t="str">
            <v>INSTALAÇÃO DE VÁLVULA DN 8" DE AÇO CARBONO API 6D COM EXTREMIDADES FLANGEADAS E TESTE</v>
          </cell>
          <cell r="C4559" t="str">
            <v>UN</v>
          </cell>
          <cell r="D4559">
            <v>1646.08</v>
          </cell>
        </row>
        <row r="4560">
          <cell r="A4560" t="str">
            <v>C5104</v>
          </cell>
          <cell r="B4560" t="str">
            <v>INSTALAÇÃO DE VÁLVULA DN 10" DE AÇO CARBONO API 6D COM EXTREMIDADES FLANGEADAS E TESTE</v>
          </cell>
          <cell r="C4560" t="str">
            <v>UN</v>
          </cell>
          <cell r="D4560">
            <v>2041.2</v>
          </cell>
        </row>
        <row r="4561">
          <cell r="A4561" t="str">
            <v>C5105</v>
          </cell>
          <cell r="B4561" t="str">
            <v>INSTALAÇÃO DE VÁLVULA DN 12" DE AÇO CARBONO API 6D COM EXTREMIDADES FLANGEADAS E TESTE</v>
          </cell>
          <cell r="C4561" t="str">
            <v>UN</v>
          </cell>
          <cell r="D4561">
            <v>2294.66</v>
          </cell>
        </row>
        <row r="4562">
          <cell r="A4562" t="str">
            <v>C5106</v>
          </cell>
          <cell r="B4562" t="str">
            <v>SPOOL EM AÇO CARBONO DN 2", SCH 40, INCLUINDO MONTAGEM, SOLDA, TESTE SIMPLIFICADO E INSTALAÇÃO - (PESO APROXIMADO DE FLANGES/CONEXÕES: MÍNIMO = 5,40KG/UN; MÁXIMO = 8,26KG/UN)</v>
          </cell>
          <cell r="C4562" t="str">
            <v>KG</v>
          </cell>
          <cell r="D4562">
            <v>142.65</v>
          </cell>
        </row>
        <row r="4563">
          <cell r="A4563" t="str">
            <v>C5107</v>
          </cell>
          <cell r="B4563" t="str">
            <v>SPOOL EM AÇO CARBONO DN 3", SCH 40, INCLUINDO MONTAGEM, SOLDA, TESTE SIMPLIFICADO E INSTALAÇÃO - (PESO APROXIMADO DE FLANGES/CONEXÕES: MÍNIMO = 11,20KG/UN; MÁXIMO = 19,73KG/UN)</v>
          </cell>
          <cell r="C4563" t="str">
            <v>KG</v>
          </cell>
          <cell r="D4563">
            <v>71.88</v>
          </cell>
        </row>
        <row r="4564">
          <cell r="A4564" t="str">
            <v>C5108</v>
          </cell>
          <cell r="B4564" t="str">
            <v>SPOOL EM AÇO CARBONO DN 4", SCH 40, INCLUINDO MONTAGEM, SOLDA, TESTE SIMPLIFICADO E INSTALAÇÃO - (PESO APROXIMADO DE FLANGES/CONEXÕES: MÍNIMO = 15,00KG/UN; MÁXIMO = 30,64KG/UN)</v>
          </cell>
          <cell r="C4564" t="str">
            <v>KG</v>
          </cell>
          <cell r="D4564">
            <v>52.16</v>
          </cell>
        </row>
        <row r="4565">
          <cell r="A4565" t="str">
            <v>C5109</v>
          </cell>
          <cell r="B4565" t="str">
            <v>SPOOL EM AÇO CARBONO DN 6", SCH 40, INCLUINDO MONTAGEM, SOLDA, TESTE SIMPLIFICADO E INSTALAÇÃO - (PESO APROXIMADO DE FLANGES/CONEXÕES: MÍNIMO = 24,80KG/UN; MÁXIMO = 64,20KG/UN)</v>
          </cell>
          <cell r="C4565" t="str">
            <v>KG</v>
          </cell>
          <cell r="D4565">
            <v>43.9</v>
          </cell>
        </row>
        <row r="4566">
          <cell r="A4566" t="str">
            <v>C5110</v>
          </cell>
          <cell r="B4566" t="str">
            <v>SPOOL EM AÇO CARBONO DN 8", SCH 40, INCLUINDO MONTAGEM, SOLDA, TESTE SIMPLIFICADO E INSTALAÇÃO - (PESO APROXIMADO DE FLANGES/CONEXÕES: MÍNIMO = 39,00KG/UN; MÁXIMO = 117,20KG/UN)</v>
          </cell>
          <cell r="C4566" t="str">
            <v>KG</v>
          </cell>
          <cell r="D4566">
            <v>25.06</v>
          </cell>
        </row>
        <row r="4567">
          <cell r="A4567" t="str">
            <v>C5111</v>
          </cell>
          <cell r="B4567" t="str">
            <v>SPOOL EM AÇO CARBONO DN 10", SCH 40, INCLUINDO MONTAGEM, SOLDA, TESTE SIMPLIFICADO E INSTALAÇÃO - (PESO APROXIMADO DE FLANGES/CONEXÕES: MÍNIMO = 53,40KG/UN; MÁXIMO = 190,00KG/UN)</v>
          </cell>
          <cell r="C4567" t="str">
            <v>KG</v>
          </cell>
          <cell r="D4567">
            <v>21.81</v>
          </cell>
        </row>
        <row r="4568">
          <cell r="A4568" t="str">
            <v>C5112</v>
          </cell>
          <cell r="B4568" t="str">
            <v>SPOOL EM AÇO CARBONO DN 12", SCH 40, INCLUINDO MONTAGEM, SOLDA, TESTE SIMPLIFICADO E INSTALAÇÃO - (PESO APROXIMADO DE FLANGES/CONEXÕES: MÍNIMO = 72,40KG/UN; MÁXIMO = 306,50KG/UN)</v>
          </cell>
          <cell r="C4568" t="str">
            <v>KG</v>
          </cell>
          <cell r="D4568">
            <v>18.32</v>
          </cell>
        </row>
        <row r="4569">
          <cell r="A4569" t="str">
            <v>PINTURAS</v>
          </cell>
          <cell r="D4569">
            <v>1161.6099999999999</v>
          </cell>
        </row>
        <row r="4570">
          <cell r="A4570" t="str">
            <v>C5113</v>
          </cell>
          <cell r="B4570" t="str">
            <v>TINTA DE ACABAMENTO EPÓXI POLIAMIDA DE ALTA ESPESSURA 200 MICRAS DE PELÍCULA SECA PARA TUBULAÇÃO E SUPORTES EM AÇO CARBONO</v>
          </cell>
          <cell r="C4570" t="str">
            <v>M2</v>
          </cell>
          <cell r="D4570">
            <v>80.88</v>
          </cell>
        </row>
        <row r="4571">
          <cell r="A4571" t="str">
            <v>C5194</v>
          </cell>
          <cell r="B4571" t="str">
            <v>TINTA DE ACABAMENTO EPÓXI POLIAMIDA DE ALTA ESPESSURA 200 MICRAS DE PELICULA SECA PARA TUBULAÇÃO E SUPORTES EM AÇO CARBONO, EM OBRAS E SERVIÇOS DE GASODUTOS EM OPERAÇÃO</v>
          </cell>
          <cell r="C4571" t="str">
            <v>M2</v>
          </cell>
          <cell r="D4571">
            <v>89.72</v>
          </cell>
        </row>
        <row r="4572">
          <cell r="A4572" t="str">
            <v>C5119</v>
          </cell>
          <cell r="B4572" t="str">
            <v>TINTA DE ACABAMENTO POLIURETANO ACRÍLICO 70 MICRAS DE PELÍCULA SECA PARA TUBULAÇÃO E SUPORTES EM AÇO CARBONO</v>
          </cell>
          <cell r="C4572" t="str">
            <v>M2</v>
          </cell>
          <cell r="D4572">
            <v>32.119999999999997</v>
          </cell>
        </row>
        <row r="4573">
          <cell r="A4573" t="str">
            <v>C5200</v>
          </cell>
          <cell r="B4573" t="str">
            <v>TINTA DE ACABAMENTO POLIURETANO ACRÍLICO 70 MICRAS DE PELICULA SECA PARA TUBULAÇÃO E SUPORTES EM AÇO CARBONO, EM OBRAS E SERVIÇOS DE GASODUTOS EM OPERAÇÃO</v>
          </cell>
          <cell r="C4573" t="str">
            <v>M2</v>
          </cell>
          <cell r="D4573">
            <v>35.6</v>
          </cell>
        </row>
        <row r="4574">
          <cell r="A4574" t="str">
            <v>C5118</v>
          </cell>
          <cell r="B4574" t="str">
            <v>TINTA DE FUNDO DE EPÓXI ZINCO POLIAMIDA 50 MICRAS DE PELÍCULA SECA PARA SUPORTES DE TUBULAÇÃO EM AÇO CARBONO, COM RETIRADA DA MANTA DE POLIETILENO</v>
          </cell>
          <cell r="C4574" t="str">
            <v>M2</v>
          </cell>
          <cell r="D4574">
            <v>118.39</v>
          </cell>
        </row>
        <row r="4575">
          <cell r="A4575" t="str">
            <v>C5199</v>
          </cell>
          <cell r="B4575" t="str">
            <v>TINTA DE FUNDO DE EPÓXI ZINCO POLIAMIDA 50 MICRAS DE PELICULA SECA PARA SUPORTES DE TUBULAÇÃO EM AÇO CARBONO, EM OBRAS E SERVIÇOS DE GASODUTOS EM OPERAÇÃO</v>
          </cell>
          <cell r="C4575" t="str">
            <v>M2</v>
          </cell>
          <cell r="D4575">
            <v>120.43</v>
          </cell>
        </row>
        <row r="4576">
          <cell r="A4576" t="str">
            <v>C5117</v>
          </cell>
          <cell r="B4576" t="str">
            <v>TINTA DE FUNDO DE ZINCO ETIL SILICATO DE 75 MICRAS DE PELÍCULA SECA PARA TUBULAÇÃO EM AÇO CARBONO, COM RETIRADA DA MANTA DE POLIETILENO</v>
          </cell>
          <cell r="C4576" t="str">
            <v>M2</v>
          </cell>
          <cell r="D4576">
            <v>138.09</v>
          </cell>
        </row>
        <row r="4577">
          <cell r="A4577" t="str">
            <v>C5198</v>
          </cell>
          <cell r="B4577" t="str">
            <v>TINTA DE FUNDO DE ZINCO ETIL SILICATO DE 75 MICRAS DE PELICULA SECA PARA TUBULAÇÃO EM AÇO CARBONO, EM OBRAS E SERVIÇOS DE GASODUTOS EM OPERAÇÃO</v>
          </cell>
          <cell r="C4577" t="str">
            <v>M2</v>
          </cell>
          <cell r="D4577">
            <v>234.53</v>
          </cell>
        </row>
        <row r="4578">
          <cell r="A4578" t="str">
            <v>C5115</v>
          </cell>
          <cell r="B4578" t="str">
            <v xml:space="preserve">TINTA DE FUNDO EPÓXI FOSFATO DE ZINCO DE 100 MICRAS DE PELÍCULA SECA PARA TUBULAÇÃO EM AÇO CARBONO, COM RETIRADA DA MANTA DE POLIETILENO
</v>
          </cell>
          <cell r="C4578" t="str">
            <v>M2</v>
          </cell>
          <cell r="D4578">
            <v>43.63</v>
          </cell>
        </row>
        <row r="4579">
          <cell r="A4579" t="str">
            <v>C5196</v>
          </cell>
          <cell r="B4579" t="str">
            <v>TINTA DE FUNDO EPÓXI FOSFATO DE ZINCO DE 100 MICRAS DE PELICULA SECA PARA TUBULAÇÃO EM AÇO CARBONO, EM OBRAS E SERVIÇOS DE GASODUTOS EM OPERAÇÃO</v>
          </cell>
          <cell r="C4579" t="str">
            <v>M2</v>
          </cell>
          <cell r="D4579">
            <v>141.1</v>
          </cell>
        </row>
        <row r="4580">
          <cell r="A4580" t="str">
            <v>C5116</v>
          </cell>
          <cell r="B4580" t="str">
            <v>TINTA INTERMEDIÁRIA EPÓXI ÓXIDO DE FERRO DE 30 MICRAS DE PELICULA SECA PARA TUBULAÇÃO EM AÇO CARBONO</v>
          </cell>
          <cell r="C4580" t="str">
            <v>M2</v>
          </cell>
          <cell r="D4580">
            <v>14.67</v>
          </cell>
        </row>
        <row r="4581">
          <cell r="A4581" t="str">
            <v>C5197</v>
          </cell>
          <cell r="B4581" t="str">
            <v>TINTA INTERMEDIÁRIA EPÓXI OXIDO DE FERRO DE 30 MICRAS DE PELICULA SECA PARA TUBULAÇÃO EM AÇO CARBONO, EM OBRAS E SERVIÇOS DE GASODUTOS EM OPERAÇÃO</v>
          </cell>
          <cell r="C4581" t="str">
            <v>M2</v>
          </cell>
          <cell r="D4581">
            <v>25.87</v>
          </cell>
        </row>
        <row r="4582">
          <cell r="A4582" t="str">
            <v>C5114</v>
          </cell>
          <cell r="B4582" t="str">
            <v>TINTA INTERMEDIÁRIA DE EPÓXI POLIAMIDA DE ALTA ESPESSURA 100 MICRAS DE PELICULA SECA PARA TUBULAÇÃO EM AÇO CARBONO</v>
          </cell>
          <cell r="C4582" t="str">
            <v>M2</v>
          </cell>
          <cell r="D4582">
            <v>40.93</v>
          </cell>
        </row>
        <row r="4583">
          <cell r="A4583" t="str">
            <v>C5195</v>
          </cell>
          <cell r="B4583" t="str">
            <v>TINTA INTERMEDIÁRIA DE EPÓXI POLIAMIDA DE ALTA ESPESSURA 100 MICRAS DE PELICULA SECA PARA TUBULAÇÃO EM AÇO CARBONO, EM OBRAS E SERVIÇOS DE GASODUTOS EM OPERAÇÃO</v>
          </cell>
          <cell r="C4583" t="str">
            <v>M2</v>
          </cell>
          <cell r="D4583">
            <v>45.65</v>
          </cell>
        </row>
        <row r="4584">
          <cell r="A4584" t="str">
            <v>DIVERSOS</v>
          </cell>
          <cell r="D4584">
            <v>4110.3999999999996</v>
          </cell>
        </row>
        <row r="4585">
          <cell r="A4585" t="str">
            <v>C5123</v>
          </cell>
          <cell r="B4585" t="str">
            <v>FORMA METÁLICA CIRCULAR PARA JAQUETA EM CONCRETO REUTILIZAÇÃO 15 VEZES</v>
          </cell>
          <cell r="C4585" t="str">
            <v>M2</v>
          </cell>
          <cell r="D4585">
            <v>77.23</v>
          </cell>
        </row>
        <row r="4586">
          <cell r="A4586" t="str">
            <v>C5095</v>
          </cell>
          <cell r="B4586" t="str">
            <v>FORNECIMENTO E COLOCAÇÃO DE CANTONEIRA EM AÇO (1 1/2 "X 1 1/2" X 3/16")</v>
          </cell>
          <cell r="C4586" t="str">
            <v>M</v>
          </cell>
          <cell r="D4586">
            <v>36.72</v>
          </cell>
        </row>
        <row r="4587">
          <cell r="A4587" t="str">
            <v>C5098</v>
          </cell>
          <cell r="B4587" t="str">
            <v>INSTALAÇÃO DE CAIXA DE CONCRETO PRÉ-MOLDADA ENTRE 1,60 M À 2,00 M DE LARGURAS E 2,50 DE PROFUNDIDADE</v>
          </cell>
          <cell r="C4587" t="str">
            <v>UN</v>
          </cell>
          <cell r="D4587">
            <v>967.09</v>
          </cell>
        </row>
        <row r="4588">
          <cell r="A4588" t="str">
            <v>C5051</v>
          </cell>
          <cell r="B4588" t="str">
            <v>INSTALAÇÃO, TESTE E COMISSIONAMENTO DE CRM COM MEDIDOR DIAFRAGMA INCLUINDO FIXAÇÃO DE CONDULETE TIPO "E"</v>
          </cell>
          <cell r="C4588" t="str">
            <v>UN</v>
          </cell>
          <cell r="D4588">
            <v>859.67</v>
          </cell>
        </row>
        <row r="4589">
          <cell r="A4589" t="str">
            <v>C5052</v>
          </cell>
          <cell r="B4589" t="str">
            <v>INSTALAÇÃO, TESTE E COMISSIONAMENTO DE CRM COM MEDIDOR ROTATIVO DE G6 ATÉ G65, INCLUINDO FIXAÇÃO DA CAIXA CONDULETE TIPO "E"</v>
          </cell>
          <cell r="C4589" t="str">
            <v>UN</v>
          </cell>
          <cell r="D4589">
            <v>1049.47</v>
          </cell>
        </row>
        <row r="4590">
          <cell r="A4590" t="str">
            <v>C5121</v>
          </cell>
          <cell r="B4590" t="str">
            <v>MARCO SINALIZADOR PADRÃO CEGÁS (1,80 x 0,15 x 0,15)M CONFECÇÃO, PINTURA E INSTALAÇÃO EM BASE DE CONCRETO</v>
          </cell>
          <cell r="C4590" t="str">
            <v>UN</v>
          </cell>
          <cell r="D4590">
            <v>361.62</v>
          </cell>
        </row>
        <row r="4591">
          <cell r="A4591" t="str">
            <v>C5122</v>
          </cell>
          <cell r="B4591" t="str">
            <v>PLACA PRÉ-MOLDADA ESPESSURA 5CM COM MALHA DE AÇO 10X10CM PARA PROTEÇÃO DE GASODUTO</v>
          </cell>
          <cell r="C4591" t="str">
            <v>M2</v>
          </cell>
          <cell r="D4591">
            <v>111.56</v>
          </cell>
        </row>
        <row r="4592">
          <cell r="A4592" t="str">
            <v>C5096</v>
          </cell>
          <cell r="B4592" t="str">
            <v>POÇO EM AÇO INOX DE 1", PARA INSPEÇÃO DE VAZAMENTO DE GÁS EM CAIXA DE PASSAGEM DE CONCRETO</v>
          </cell>
          <cell r="C4592" t="str">
            <v>UN</v>
          </cell>
          <cell r="D4592">
            <v>237.65</v>
          </cell>
        </row>
        <row r="4593">
          <cell r="A4593" t="str">
            <v>C5097</v>
          </cell>
          <cell r="B4593" t="str">
            <v>PUXADOR EM AÇO CA-25, PARA TAMPA DE CONCRETO</v>
          </cell>
          <cell r="C4593" t="str">
            <v>UN</v>
          </cell>
          <cell r="D4593">
            <v>62.38</v>
          </cell>
        </row>
        <row r="4594">
          <cell r="A4594" t="str">
            <v>C5076</v>
          </cell>
          <cell r="B4594" t="str">
            <v>SERVIÇO DE INSTALAÇÃO DE MANTA TERMOCONTRATIL PARA DUTO DE 2" COM INSPEÇÃO, FITA E REPAROS COM BASTÃO, MASTIC E MANCHÃO DO REVESTIMENTO COMPLETO DA TUBULAÇÃO</v>
          </cell>
          <cell r="C4594" t="str">
            <v>UN</v>
          </cell>
          <cell r="D4594">
            <v>33.06</v>
          </cell>
        </row>
        <row r="4595">
          <cell r="A4595" t="str">
            <v>C5079</v>
          </cell>
          <cell r="B4595" t="str">
            <v>SERVIÇO DE INSTALAÇÃO DE MANTA TERMOCONTRATIL PARA DUTO DE 3" COM INSPEÇÃO, FITA E REPAROS DO REVESTIMENTO COMPLETO DA TUBULAÇÃO</v>
          </cell>
          <cell r="C4595" t="str">
            <v>UN</v>
          </cell>
          <cell r="D4595">
            <v>35.31</v>
          </cell>
        </row>
        <row r="4596">
          <cell r="A4596" t="str">
            <v>C5082</v>
          </cell>
          <cell r="B4596" t="str">
            <v>SERVIÇO DE INSTALAÇÃO DE MANTA TERMOCONTRATIL PARA DUTO DE 4" COM INSPEÇÃO, FITA E REPAROS DO REVESTIMENTO COMPLETO DA TUBULAÇÃO</v>
          </cell>
          <cell r="C4596" t="str">
            <v>UN</v>
          </cell>
          <cell r="D4596">
            <v>36.99</v>
          </cell>
        </row>
        <row r="4597">
          <cell r="A4597" t="str">
            <v>C5085</v>
          </cell>
          <cell r="B4597" t="str">
            <v>SERVIÇO DE INSTALAÇÃO DE MANTA TERMOCONTRATIL PARA DUTO DE 6" COM INSPEÇÃO, FITA E REPAROS DO REVESTIMENTO COMPLETO DA TUBULAÇÃO</v>
          </cell>
          <cell r="C4597" t="str">
            <v>UN</v>
          </cell>
          <cell r="D4597">
            <v>43.16</v>
          </cell>
        </row>
        <row r="4598">
          <cell r="A4598" t="str">
            <v>C5088</v>
          </cell>
          <cell r="B4598" t="str">
            <v>SERVIÇO DE INSTALAÇÃO DE MANTA TERMOCONTRATIL PARA DUTO DE 8" COM INSPEÇÃO, FITA E REPAROS DO REVESTIMENTO COMPLETO DA TUBULAÇÃO</v>
          </cell>
          <cell r="C4598" t="str">
            <v>UN</v>
          </cell>
          <cell r="D4598">
            <v>45.93</v>
          </cell>
        </row>
        <row r="4599">
          <cell r="A4599" t="str">
            <v>C5091</v>
          </cell>
          <cell r="B4599" t="str">
            <v>SERVIÇO DE INSTALAÇÃO DE MANTA TERMOCONTRATIL PARA DUTO DE 10" COM INSPEÇÃO, FITA E REPAROS DO REVESTIMENTO COMPLETO DA TUBULAÇÃO</v>
          </cell>
          <cell r="C4599" t="str">
            <v>UN</v>
          </cell>
          <cell r="D4599">
            <v>48.91</v>
          </cell>
        </row>
        <row r="4600">
          <cell r="A4600" t="str">
            <v>C5094</v>
          </cell>
          <cell r="B4600" t="str">
            <v>SERVIÇO DE INSTALAÇÃO DE MANTA TERMOCONTRATIL PARA DUTO DE 12" COM INSPEÇÃO, FITA E REPAROS DO REVESTIMENTO COMPLETO DA TUBULAÇÃO</v>
          </cell>
          <cell r="C4600" t="str">
            <v>UN</v>
          </cell>
          <cell r="D4600">
            <v>57.43</v>
          </cell>
        </row>
        <row r="4601">
          <cell r="A4601" t="str">
            <v>C5120</v>
          </cell>
          <cell r="B4601" t="str">
            <v>TACHA SINALIZAÇÃO PADRÃO CEGÁS: FORNECIMENTO E INSTALAÇÃO</v>
          </cell>
          <cell r="C4601" t="str">
            <v>UN</v>
          </cell>
          <cell r="D4601">
            <v>46.22</v>
          </cell>
        </row>
        <row r="4602">
          <cell r="A4602" t="str">
            <v>ACESSIBILIDADE À EDIFICAÇÕES E ESPAÇOS</v>
          </cell>
          <cell r="D4602">
            <v>9725.93</v>
          </cell>
        </row>
        <row r="4603">
          <cell r="A4603" t="str">
            <v>SERVIÇOS PRELIMINARES</v>
          </cell>
          <cell r="D4603">
            <v>127.69</v>
          </cell>
        </row>
        <row r="4604">
          <cell r="A4604" t="str">
            <v>C4618</v>
          </cell>
          <cell r="B4604" t="str">
            <v>DEMOLIÇÃO DE INSTALAÇÃO HIDRÁULICA - TUBOS E CONEXÕES</v>
          </cell>
          <cell r="C4604" t="str">
            <v>PT</v>
          </cell>
          <cell r="D4604">
            <v>41.67</v>
          </cell>
        </row>
        <row r="4605">
          <cell r="A4605" t="str">
            <v>C4619</v>
          </cell>
          <cell r="B4605" t="str">
            <v>DEMOLIÇÃO DE INSTALAÇÃO SANITÁRIA - TUBOS E CONEXÕES</v>
          </cell>
          <cell r="C4605" t="str">
            <v>PT</v>
          </cell>
          <cell r="D4605">
            <v>40.29</v>
          </cell>
        </row>
        <row r="4606">
          <cell r="A4606" t="str">
            <v>C4639</v>
          </cell>
          <cell r="B4606" t="str">
            <v>RETIRADA DE GUARDA-CORPO EM TUBOS C/ PEÇAS E CONEXÕES FERRO GALVANIZADO (SEM REAPROVEITAMENTO) DN ATÉ 60mm</v>
          </cell>
          <cell r="C4606" t="str">
            <v>M</v>
          </cell>
          <cell r="D4606">
            <v>34.26</v>
          </cell>
        </row>
        <row r="4607">
          <cell r="A4607" t="str">
            <v>C4640</v>
          </cell>
          <cell r="B4607" t="str">
            <v>RETIRADA DE GUIAS PRE-FABRICADAS DE CONCRETO</v>
          </cell>
          <cell r="C4607" t="str">
            <v>M</v>
          </cell>
          <cell r="D4607">
            <v>11.47</v>
          </cell>
        </row>
        <row r="4608">
          <cell r="A4608" t="str">
            <v>ESQUADRIAS E FERRAGENS</v>
          </cell>
          <cell r="D4608">
            <v>1878.46</v>
          </cell>
        </row>
        <row r="4609">
          <cell r="A4609" t="str">
            <v>C4621</v>
          </cell>
          <cell r="B4609" t="str">
            <v>BATEDOR PARA PORTA EM CHAPA DE ALUMÍNIO TIPO XADREZ LAVRADA ESP. 3mm C/ FIXAÇÃO SOBRE MADEIRA LISA OU REVESTIMENTO MELAMÍNICO COM FITA DUPLA FACE</v>
          </cell>
          <cell r="C4609" t="str">
            <v>M2</v>
          </cell>
          <cell r="D4609">
            <v>122.37</v>
          </cell>
        </row>
        <row r="4610">
          <cell r="A4610" t="str">
            <v>C4643</v>
          </cell>
          <cell r="B4610" t="str">
            <v>INSTALAÇÃO DE BARRA ANTI-PÂNICO DUPLA C/ TRAVA EM AÇO INOX DIÂM. 1 1/2</v>
          </cell>
          <cell r="C4610" t="str">
            <v>CJ</v>
          </cell>
          <cell r="D4610">
            <v>1351.16</v>
          </cell>
        </row>
        <row r="4611">
          <cell r="A4611" t="str">
            <v>C4638</v>
          </cell>
          <cell r="B4611" t="str">
            <v>PUXADOR HORIZONTAL/VERTICAL PARA PORTA</v>
          </cell>
          <cell r="C4611" t="str">
            <v>M</v>
          </cell>
          <cell r="D4611">
            <v>227.23</v>
          </cell>
        </row>
        <row r="4612">
          <cell r="A4612" t="str">
            <v>C4647</v>
          </cell>
          <cell r="B4612" t="str">
            <v>RETIRADA DE DISPOSITIVO DE PRESSÃO DAS PORTAS</v>
          </cell>
          <cell r="C4612" t="str">
            <v>UN</v>
          </cell>
          <cell r="D4612">
            <v>35.97</v>
          </cell>
        </row>
        <row r="4613">
          <cell r="A4613" t="str">
            <v>C4637</v>
          </cell>
          <cell r="B4613" t="str">
            <v>RETIRADA COM SUBSTITUIÇÃO DE MAÇANETA EXISTENTE POR TIPO ALAVANCA</v>
          </cell>
          <cell r="C4613" t="str">
            <v>UN</v>
          </cell>
          <cell r="D4613">
            <v>141.72999999999999</v>
          </cell>
        </row>
        <row r="4614">
          <cell r="A4614" t="str">
            <v>INSTALAÇÕES, LOUÇAS E ACESSÓRIOS</v>
          </cell>
          <cell r="D4614">
            <v>4767.99</v>
          </cell>
        </row>
        <row r="4615">
          <cell r="A4615" t="str">
            <v>C4642</v>
          </cell>
          <cell r="B4615" t="str">
            <v>ASSENTO / BANCO - ARTICULÁVEL PARA BANHO DE DEFICIENTE</v>
          </cell>
          <cell r="C4615" t="str">
            <v>UN</v>
          </cell>
          <cell r="D4615">
            <v>695.64</v>
          </cell>
        </row>
        <row r="4616">
          <cell r="A4616" t="str">
            <v>C4635</v>
          </cell>
          <cell r="B4616" t="str">
            <v>BACIA SANITÁRIA PARA CADEIRANTES C/ ASSENTO (ABERTURA FRONTAL)</v>
          </cell>
          <cell r="C4616" t="str">
            <v>UN</v>
          </cell>
          <cell r="D4616">
            <v>1222.46</v>
          </cell>
        </row>
        <row r="4617">
          <cell r="A4617" t="str">
            <v>C4634</v>
          </cell>
          <cell r="B4617" t="str">
            <v>BASE EM GRANITO COM MAPA TÁTIL</v>
          </cell>
          <cell r="C4617" t="str">
            <v>UN</v>
          </cell>
          <cell r="D4617">
            <v>1609.41</v>
          </cell>
        </row>
        <row r="4618">
          <cell r="A4618" t="str">
            <v>C4636</v>
          </cell>
          <cell r="B4618" t="str">
            <v>LAVATÓRIO DE LOUÇA BRANCA C/ COLUNA SUSPENSA E ACESSÓRIOS</v>
          </cell>
          <cell r="C4618" t="str">
            <v>UN</v>
          </cell>
          <cell r="D4618">
            <v>601.6</v>
          </cell>
        </row>
        <row r="4619">
          <cell r="A4619" t="str">
            <v>C4630</v>
          </cell>
          <cell r="B4619" t="str">
            <v>REINSTALAÇÃO DE PONTO HIDRÁULICO, MATERIAL E EXECUÇÃO</v>
          </cell>
          <cell r="C4619" t="str">
            <v>PT</v>
          </cell>
          <cell r="D4619">
            <v>133.07</v>
          </cell>
        </row>
        <row r="4620">
          <cell r="A4620" t="str">
            <v>C4631</v>
          </cell>
          <cell r="B4620" t="str">
            <v>REINSTALAÇÃO DE PONTO SANITÁRIO, MATERIAL E EXECUÇÃO</v>
          </cell>
          <cell r="C4620" t="str">
            <v>PT</v>
          </cell>
          <cell r="D4620">
            <v>144.81</v>
          </cell>
        </row>
        <row r="4621">
          <cell r="A4621" t="str">
            <v>C4632</v>
          </cell>
          <cell r="B4621" t="str">
            <v>REMANEJAMENTO DE BACIA SANITÁRIA</v>
          </cell>
          <cell r="C4621" t="str">
            <v>UN</v>
          </cell>
          <cell r="D4621">
            <v>203.43</v>
          </cell>
        </row>
        <row r="4622">
          <cell r="A4622" t="str">
            <v>C4633</v>
          </cell>
          <cell r="B4622" t="str">
            <v>REMANEJAMENTO DE BANCADA DE GRANITO</v>
          </cell>
          <cell r="C4622" t="str">
            <v>M2</v>
          </cell>
          <cell r="D4622">
            <v>157.57</v>
          </cell>
        </row>
        <row r="4623">
          <cell r="A4623" t="str">
            <v>PISOS</v>
          </cell>
          <cell r="D4623">
            <v>528.46</v>
          </cell>
        </row>
        <row r="4624">
          <cell r="A4624" t="str">
            <v>C4625</v>
          </cell>
          <cell r="B4624" t="str">
            <v>BASE EM PREMOLDADO DE CONCRETO COM ADITIVO IMPERMEABILIZANTE P/ INSTALAÇÃO DE BACIA SANITÁRIA</v>
          </cell>
          <cell r="C4624" t="str">
            <v>UN</v>
          </cell>
          <cell r="D4624">
            <v>85.45</v>
          </cell>
        </row>
        <row r="4625">
          <cell r="A4625" t="str">
            <v>C4622</v>
          </cell>
          <cell r="B4625" t="str">
            <v>FITA ADESIVA ANTIDERRAPANTE E FOSFORESCENTE</v>
          </cell>
          <cell r="C4625" t="str">
            <v>UN</v>
          </cell>
          <cell r="D4625">
            <v>56.19</v>
          </cell>
        </row>
        <row r="4626">
          <cell r="A4626" t="str">
            <v>C4623</v>
          </cell>
          <cell r="B4626" t="str">
            <v>PISO PODOTÁTIL INTERNO EM BORRACHA 30x30cm ASSENTAMENTO COM COLA VINIL (FORNECIMENTO E ASSENTAMENTO)</v>
          </cell>
          <cell r="C4626" t="str">
            <v>M2</v>
          </cell>
          <cell r="D4626">
            <v>238.27</v>
          </cell>
        </row>
        <row r="4627">
          <cell r="A4627" t="str">
            <v>C4624</v>
          </cell>
          <cell r="B4627" t="str">
            <v>PISO PODOTÁTIL EXTERNO EM PMC ESP. 3CM, ASSENTADO COM ARGAMASSA (FORNECIMENTO E ASSENTAMENTO)</v>
          </cell>
          <cell r="C4627" t="str">
            <v>M2</v>
          </cell>
          <cell r="D4627">
            <v>148.55000000000001</v>
          </cell>
        </row>
        <row r="4628">
          <cell r="A4628" t="str">
            <v>SINALIZAÇÃO</v>
          </cell>
          <cell r="D4628">
            <v>788.48</v>
          </cell>
        </row>
        <row r="4629">
          <cell r="A4629" t="str">
            <v>C4850</v>
          </cell>
          <cell r="B4629" t="str">
            <v>PLACA EM ACRÍLICO ADESIVADA PARA SINALIZAÇÃO COM INDICAÇÃO DE ROTA DE FUGA 26X13CM</v>
          </cell>
          <cell r="C4629" t="str">
            <v>M</v>
          </cell>
          <cell r="D4629">
            <v>13.66</v>
          </cell>
        </row>
        <row r="4630">
          <cell r="A4630" t="str">
            <v>C4626</v>
          </cell>
          <cell r="B4630" t="str">
            <v>PLACA EM ALUMÍNIO 15x30cm C/ VINIL APLICADO EM 1 FACE E FIXAÇÃO COM FITA DUPLA FACE (FORNECIMENTO E MONTAGEM)</v>
          </cell>
          <cell r="C4630" t="str">
            <v>UN</v>
          </cell>
          <cell r="D4630">
            <v>20.13</v>
          </cell>
        </row>
        <row r="4631">
          <cell r="A4631" t="str">
            <v>C4627</v>
          </cell>
          <cell r="B4631" t="str">
            <v>PLACA EM ALUMÍNIO 20x20cm C/ VINIL APLICADO EM 1 FACE E FIXAÇÃO COM FITA DUPLA FACE (FORNECIMENTO E MONTAGEM)</v>
          </cell>
          <cell r="C4631" t="str">
            <v>UN</v>
          </cell>
          <cell r="D4631">
            <v>17.66</v>
          </cell>
        </row>
        <row r="4632">
          <cell r="A4632" t="str">
            <v>C4628</v>
          </cell>
          <cell r="B4632" t="str">
            <v>PLACA EM ALUMÍNIO 20x25cm C/ VINIL APLICADO EM 1 FACE E FIXAÇÃO COM FITA DUPLA FACE (FORNECIMENTO E MONTAGEM)</v>
          </cell>
          <cell r="C4632" t="str">
            <v>UN</v>
          </cell>
          <cell r="D4632">
            <v>21.89</v>
          </cell>
        </row>
        <row r="4633">
          <cell r="A4633" t="str">
            <v>C4629</v>
          </cell>
          <cell r="B4633" t="str">
            <v>PLACA EM AÇO GALVANIZADO C/ APLICAÇÃO EM 1 FACE EM VINIL E FUNDO C/ PINTURA EM ESMALTE SINTÉTICO PRETO FOSCO (FORNECIMENTO E MONTAGEM)</v>
          </cell>
          <cell r="C4633" t="str">
            <v>M2</v>
          </cell>
          <cell r="D4633">
            <v>550.69000000000005</v>
          </cell>
        </row>
        <row r="4634">
          <cell r="A4634" t="str">
            <v>C4648</v>
          </cell>
          <cell r="B4634" t="str">
            <v>PLACAS COM BRAILLE PARA SINALIZAÇÃO TÁTIL</v>
          </cell>
          <cell r="C4634" t="str">
            <v>UN</v>
          </cell>
          <cell r="D4634">
            <v>86.68</v>
          </cell>
        </row>
        <row r="4635">
          <cell r="A4635" t="str">
            <v>C4641</v>
          </cell>
          <cell r="B4635" t="str">
            <v>SÍMBOLO INTERNACIONAL DE ACESSO - SIA - 15x15cm</v>
          </cell>
          <cell r="C4635" t="str">
            <v>UN</v>
          </cell>
          <cell r="D4635">
            <v>20.23</v>
          </cell>
        </row>
        <row r="4636">
          <cell r="A4636" t="str">
            <v>C4649</v>
          </cell>
          <cell r="B4636" t="str">
            <v>SINALIZAÇÃO PARA EXTINTOR</v>
          </cell>
          <cell r="C4636" t="str">
            <v>UN</v>
          </cell>
          <cell r="D4636">
            <v>57.54</v>
          </cell>
        </row>
        <row r="4637">
          <cell r="A4637" t="str">
            <v>DIVERSOS</v>
          </cell>
          <cell r="D4637">
            <v>1634.85</v>
          </cell>
        </row>
        <row r="4638">
          <cell r="A4638" t="str">
            <v>C4646</v>
          </cell>
          <cell r="B4638" t="str">
            <v>CORRIMÃO DUPLA ALTURA EM AÇO INOX DIAM 1 1/2</v>
          </cell>
          <cell r="C4638" t="str">
            <v>M</v>
          </cell>
          <cell r="D4638">
            <v>387.75</v>
          </cell>
        </row>
        <row r="4639">
          <cell r="A4639" t="str">
            <v>C4644</v>
          </cell>
          <cell r="B4639" t="str">
            <v>FORNECIMENTO E MONTAGEM DE BOTÕES EM BRAILLE COM SINALIZAÇÃO SONORA</v>
          </cell>
          <cell r="C4639" t="str">
            <v>CJ</v>
          </cell>
          <cell r="D4639">
            <v>1056.81</v>
          </cell>
        </row>
        <row r="4640">
          <cell r="A4640" t="str">
            <v>C4620</v>
          </cell>
          <cell r="B4640" t="str">
            <v>GUIA DE BALIZAMENTO EM ALVENARIA ESP.=10cm ALTURA ATÉ 15cm COMPLETAMENTE EXECUTADA E ACABAMENTO EM TEXTURA ACRÍLICA E TOPO EM CHAPIM EM PMC</v>
          </cell>
          <cell r="C4640" t="str">
            <v>M</v>
          </cell>
          <cell r="D4640">
            <v>190.3</v>
          </cell>
        </row>
        <row r="4641">
          <cell r="A4641" t="str">
            <v>SERVIÇOS DIVERSOS</v>
          </cell>
          <cell r="D4641">
            <v>237.02</v>
          </cell>
        </row>
        <row r="4642">
          <cell r="A4642" t="str">
            <v>INDENIZAÇÕES</v>
          </cell>
          <cell r="D4642">
            <v>1.57</v>
          </cell>
        </row>
        <row r="4643">
          <cell r="A4643" t="str">
            <v>C2840</v>
          </cell>
          <cell r="B4643" t="str">
            <v>INDENIZAÇÃO DE JAZIDA</v>
          </cell>
          <cell r="C4643" t="str">
            <v>M3</v>
          </cell>
          <cell r="D4643">
            <v>1.57</v>
          </cell>
        </row>
        <row r="4644">
          <cell r="A4644" t="str">
            <v>LIMPEZA FINAL</v>
          </cell>
          <cell r="D4644">
            <v>235.45</v>
          </cell>
        </row>
        <row r="4645">
          <cell r="A4645" t="str">
            <v>C1078</v>
          </cell>
          <cell r="B4645" t="str">
            <v>DESCUPINIZAÇÃO C/ MATERIAL INSETICIDA</v>
          </cell>
          <cell r="C4645" t="str">
            <v>M2</v>
          </cell>
          <cell r="D4645">
            <v>13.85</v>
          </cell>
        </row>
        <row r="4646">
          <cell r="A4646" t="str">
            <v>C3605</v>
          </cell>
          <cell r="B4646" t="str">
            <v>LIMPEZA DA UNIDADE CASA TIPO "T 01" - PADRÃO POPULAR</v>
          </cell>
          <cell r="C4646" t="str">
            <v>UN</v>
          </cell>
          <cell r="D4646">
            <v>162.08000000000001</v>
          </cell>
        </row>
        <row r="4647">
          <cell r="A4647" t="str">
            <v>C3447</v>
          </cell>
          <cell r="B4647" t="str">
            <v>LIMPEZA DE PISO EM ÁREA URBANIZADA</v>
          </cell>
          <cell r="C4647" t="str">
            <v>M2</v>
          </cell>
          <cell r="D4647">
            <v>1.52</v>
          </cell>
        </row>
        <row r="4648">
          <cell r="A4648" t="str">
            <v>C1625</v>
          </cell>
          <cell r="B4648" t="str">
            <v>LIMPEZA DE PISOS E REVESTIMENTOS</v>
          </cell>
          <cell r="C4648" t="str">
            <v>M2</v>
          </cell>
          <cell r="D4648">
            <v>10.15</v>
          </cell>
        </row>
        <row r="4649">
          <cell r="A4649" t="str">
            <v>C1626</v>
          </cell>
          <cell r="B4649" t="str">
            <v>LIMPEZA DE REVESTIMENTOS CERÂMICOS</v>
          </cell>
          <cell r="C4649" t="str">
            <v>M2</v>
          </cell>
          <cell r="D4649">
            <v>9.08</v>
          </cell>
        </row>
        <row r="4650">
          <cell r="A4650" t="str">
            <v>C1627</v>
          </cell>
          <cell r="B4650" t="str">
            <v>LIMPEZA DE VIDROS</v>
          </cell>
          <cell r="C4650" t="str">
            <v>M2</v>
          </cell>
          <cell r="D4650">
            <v>12.16</v>
          </cell>
        </row>
        <row r="4651">
          <cell r="A4651" t="str">
            <v>C1628</v>
          </cell>
          <cell r="B4651" t="str">
            <v>LIMPEZA GERAL</v>
          </cell>
          <cell r="C4651" t="str">
            <v>M2</v>
          </cell>
          <cell r="D4651">
            <v>14.18</v>
          </cell>
        </row>
        <row r="4652">
          <cell r="A4652" t="str">
            <v>C1629</v>
          </cell>
          <cell r="B4652" t="str">
            <v>LIMPEZA, RETIRADA DO PAPEL E LAVAGEM DE MOSAICO VIDROSO</v>
          </cell>
          <cell r="C4652" t="str">
            <v>M2</v>
          </cell>
          <cell r="D4652">
            <v>12.43</v>
          </cell>
        </row>
      </sheetData>
      <sheetData sheetId="11">
        <row r="1">
          <cell r="A1" t="str">
            <v>SERVIÇO SICRO/SE  -  JANEIRO/2025  -  ENCARGOS SOCIAIS SOBRE PREÇOS DA MÃO-DE-OBRA: 111,36%(HORA)   69,82%(MÊS)</v>
          </cell>
        </row>
        <row r="2">
          <cell r="A2" t="str">
            <v>CÓDIGO</v>
          </cell>
          <cell r="B2" t="str">
            <v>ATIVIDADE / SERVIÇO</v>
          </cell>
          <cell r="C2" t="str">
            <v>UND</v>
          </cell>
          <cell r="D2" t="str">
            <v>VALOR</v>
          </cell>
          <cell r="E2" t="str">
            <v>CORRELAÇÃO</v>
          </cell>
        </row>
        <row r="3">
          <cell r="A3" t="str">
            <v>0307731</v>
          </cell>
          <cell r="B3" t="str">
            <v>APARELHO DE APOIO DE NEOPRENE FRETADO PARA ESTRUTURAS MOLDADAS NO LOCAL - FORNECIMENTO E INSTALAÇÃO</v>
          </cell>
          <cell r="C3" t="str">
            <v>DM3</v>
          </cell>
          <cell r="D3">
            <v>136.38999999999999</v>
          </cell>
          <cell r="E3" t="str">
            <v>2 S 03 510 00</v>
          </cell>
        </row>
        <row r="4">
          <cell r="A4" t="str">
            <v>0307732</v>
          </cell>
          <cell r="B4" t="str">
            <v>APARELHO DE APOIO DE NEOPRENE FRETADO PARA ESTRUTURAS PRÉ-MOLDADAS - FORNECIMENTO E INSTALAÇÃO</v>
          </cell>
          <cell r="C4" t="str">
            <v>DM3</v>
          </cell>
          <cell r="D4">
            <v>112.07</v>
          </cell>
        </row>
        <row r="5">
          <cell r="A5" t="str">
            <v>0308308</v>
          </cell>
          <cell r="B5" t="str">
            <v>APARELHO DE APOIO METÁLICO ELASTOMÉRICO FIXO COM CAPACIDADE DE 1.500 KN - FORNECIMENTO E INSTALAÇÃO</v>
          </cell>
          <cell r="C5" t="str">
            <v>UN</v>
          </cell>
          <cell r="D5">
            <v>5550.24</v>
          </cell>
        </row>
        <row r="6">
          <cell r="A6" t="str">
            <v>0308313</v>
          </cell>
          <cell r="B6" t="str">
            <v>APARELHO DE APOIO METÁLICO ELASTOMÉRICO FIXO COM CAPACIDADE DE 10.000 KN - FORNECIMENTO E INSTALAÇÃO</v>
          </cell>
          <cell r="C6" t="str">
            <v>UN</v>
          </cell>
          <cell r="D6">
            <v>34489.050000000003</v>
          </cell>
        </row>
        <row r="7">
          <cell r="A7" t="str">
            <v>0308309</v>
          </cell>
          <cell r="B7" t="str">
            <v>APARELHO DE APOIO METÁLICO ELASTOMÉRICO FIXO COM CAPACIDADE DE 2.500 KN - FORNECIMENTO E INSTALAÇÃO</v>
          </cell>
          <cell r="C7" t="str">
            <v>UN</v>
          </cell>
          <cell r="D7">
            <v>9133.82</v>
          </cell>
        </row>
        <row r="8">
          <cell r="A8" t="str">
            <v>0308310</v>
          </cell>
          <cell r="B8" t="str">
            <v>APARELHO DE APOIO METÁLICO ELASTOMÉRICO FIXO COM CAPACIDADE DE 4.000 KN - FORNECIMENTO E INSTALAÇÃO</v>
          </cell>
          <cell r="C8" t="str">
            <v>UN</v>
          </cell>
          <cell r="D8">
            <v>12662.94</v>
          </cell>
        </row>
        <row r="9">
          <cell r="A9" t="str">
            <v>0308311</v>
          </cell>
          <cell r="B9" t="str">
            <v>APARELHO DE APOIO METÁLICO ELASTOMÉRICO FIXO COM CAPACIDADE DE 5.500 KN - FORNECIMENTO E INSTALAÇÃO</v>
          </cell>
          <cell r="C9" t="str">
            <v>UN</v>
          </cell>
          <cell r="D9">
            <v>17769.939999999999</v>
          </cell>
        </row>
        <row r="10">
          <cell r="A10" t="str">
            <v>0308312</v>
          </cell>
          <cell r="B10" t="str">
            <v>APARELHO DE APOIO METÁLICO ELASTOMÉRICO FIXO COM CAPACIDADE DE 7.500 KN - FORNECIMENTO E INSTALAÇÃO</v>
          </cell>
          <cell r="C10" t="str">
            <v>UN</v>
          </cell>
          <cell r="D10">
            <v>24736.12</v>
          </cell>
        </row>
        <row r="11">
          <cell r="A11" t="str">
            <v>0308307</v>
          </cell>
          <cell r="B11" t="str">
            <v>APARELHO DE APOIO METÁLICO ELASTOMÉRICO FIXO COM CAPACIDADE DE 700 KN - FORNECIMENTO E INSTALAÇÃO</v>
          </cell>
          <cell r="C11" t="str">
            <v>UN</v>
          </cell>
          <cell r="D11">
            <v>3431.1</v>
          </cell>
        </row>
        <row r="12">
          <cell r="A12" t="str">
            <v>0308322</v>
          </cell>
          <cell r="B12" t="str">
            <v>APARELHO DE APOIO METÁLICO ELASTOMÉRICO MULTIDIRECIONAL COM CAPACIDADE DE 1.500 KN - FORNECIMENTO E INSTALAÇÃO</v>
          </cell>
          <cell r="C12" t="str">
            <v>UN</v>
          </cell>
          <cell r="D12">
            <v>4876.03</v>
          </cell>
        </row>
        <row r="13">
          <cell r="A13" t="str">
            <v>0308327</v>
          </cell>
          <cell r="B13" t="str">
            <v>APARELHO DE APOIO METÁLICO ELASTOMÉRICO MULTIDIRECIONAL COM CAPACIDADE DE 10.000 KN - FORNECIMENTO E INSTALAÇÃO</v>
          </cell>
          <cell r="C13" t="str">
            <v>UN</v>
          </cell>
          <cell r="D13">
            <v>29549.1</v>
          </cell>
        </row>
        <row r="14">
          <cell r="A14" t="str">
            <v>0308323</v>
          </cell>
          <cell r="B14" t="str">
            <v>APARELHO DE APOIO METÁLICO ELASTOMÉRICO MULTIDIRECIONAL COM CAPACIDADE DE 2.500 KN - FORNECIMENTO E INSTALAÇÃO</v>
          </cell>
          <cell r="C14" t="str">
            <v>UN</v>
          </cell>
          <cell r="D14">
            <v>7496.36</v>
          </cell>
        </row>
        <row r="15">
          <cell r="A15" t="str">
            <v>0308324</v>
          </cell>
          <cell r="B15" t="str">
            <v>APARELHO DE APOIO METÁLICO ELASTOMÉRICO MULTIDIRECIONAL COM CAPACIDADE DE 4.000 KN - FORNECIMENTO E INSTALAÇÃO</v>
          </cell>
          <cell r="C15" t="str">
            <v>UN</v>
          </cell>
          <cell r="D15">
            <v>11178.61</v>
          </cell>
        </row>
        <row r="16">
          <cell r="A16" t="str">
            <v>0308325</v>
          </cell>
          <cell r="B16" t="str">
            <v>APARELHO DE APOIO METÁLICO ELASTOMÉRICO MULTIDIRECIONAL COM CAPACIDADE DE 5.500 KN - FORNECIMENTO E INSTALAÇÃO</v>
          </cell>
          <cell r="C16" t="str">
            <v>UN</v>
          </cell>
          <cell r="D16">
            <v>15766.08</v>
          </cell>
        </row>
        <row r="17">
          <cell r="A17" t="str">
            <v>0308326</v>
          </cell>
          <cell r="B17" t="str">
            <v>APARELHO DE APOIO METÁLICO ELASTOMÉRICO MULTIDIRECIONAL COM CAPACIDADE DE 7.500 KN - FORNECIMENTO E INSTALAÇÃO</v>
          </cell>
          <cell r="C17" t="str">
            <v>UN</v>
          </cell>
          <cell r="D17">
            <v>21868.71</v>
          </cell>
        </row>
        <row r="18">
          <cell r="A18" t="str">
            <v>0308321</v>
          </cell>
          <cell r="B18" t="str">
            <v>APARELHO DE APOIO METÁLICO ELASTOMÉRICO MULTIDIRECIONAL COM CAPACIDADE DE 700 KN - FORNECIMENTO E INSTALAÇÃO</v>
          </cell>
          <cell r="C18" t="str">
            <v>UN</v>
          </cell>
          <cell r="D18">
            <v>4487.87</v>
          </cell>
        </row>
        <row r="19">
          <cell r="A19" t="str">
            <v>0308315</v>
          </cell>
          <cell r="B19" t="str">
            <v>APARELHO DE APOIO METÁLICO ELASTOMÉRICO UNIDIRECIONAL COM CAPACIDADE DE 1.500 KN - FORNECIMENTO E INSTALAÇÃO</v>
          </cell>
          <cell r="C19" t="str">
            <v>UN</v>
          </cell>
          <cell r="D19">
            <v>6246.83</v>
          </cell>
        </row>
        <row r="20">
          <cell r="A20" t="str">
            <v>0308320</v>
          </cell>
          <cell r="B20" t="str">
            <v>APARELHO DE APOIO METÁLICO ELASTOMÉRICO UNIDIRECIONAL COM CAPACIDADE DE 10.000 KN - FORNECIMENTO E INSTALAÇÃO</v>
          </cell>
          <cell r="C20" t="str">
            <v>UN</v>
          </cell>
          <cell r="D20">
            <v>43398.720000000001</v>
          </cell>
        </row>
        <row r="21">
          <cell r="A21" t="str">
            <v>0308316</v>
          </cell>
          <cell r="B21" t="str">
            <v>APARELHO DE APOIO METÁLICO ELASTOMÉRICO UNIDIRECIONAL COM CAPACIDADE DE 2.500 KN - FORNECIMENTO E INSTALAÇÃO</v>
          </cell>
          <cell r="C21" t="str">
            <v>UN</v>
          </cell>
          <cell r="D21">
            <v>8952.44</v>
          </cell>
        </row>
        <row r="22">
          <cell r="A22" t="str">
            <v>0308317</v>
          </cell>
          <cell r="B22" t="str">
            <v>APARELHO DE APOIO METÁLICO ELASTOMÉRICO UNIDIRECIONAL COM CAPACIDADE DE 4.000 KN - FORNECIMENTO E INSTALAÇÃO</v>
          </cell>
          <cell r="C22" t="str">
            <v>UN</v>
          </cell>
          <cell r="D22">
            <v>17058.72</v>
          </cell>
        </row>
        <row r="23">
          <cell r="A23" t="str">
            <v>0308318</v>
          </cell>
          <cell r="B23" t="str">
            <v>APARELHO DE APOIO METÁLICO ELASTOMÉRICO UNIDIRECIONAL COM CAPACIDADE DE 5.500 KN - FORNECIMENTO E INSTALAÇÃO</v>
          </cell>
          <cell r="C23" t="str">
            <v>UN</v>
          </cell>
          <cell r="D23">
            <v>22295.5</v>
          </cell>
        </row>
        <row r="24">
          <cell r="A24" t="str">
            <v>0308319</v>
          </cell>
          <cell r="B24" t="str">
            <v>APARELHO DE APOIO METÁLICO ELASTOMÉRICO UNIDIRECIONAL COM CAPACIDADE DE 7.500 KN - FORNECIMENTO E INSTALAÇÃO</v>
          </cell>
          <cell r="C24" t="str">
            <v>UN</v>
          </cell>
          <cell r="D24">
            <v>25312.53</v>
          </cell>
        </row>
        <row r="25">
          <cell r="A25" t="str">
            <v>0308314</v>
          </cell>
          <cell r="B25" t="str">
            <v>APARELHO DE APOIO METÁLICO ELASTOMÉRICO UNIDIRECIONAL COM CAPACIDADE DE 700 KN - FORNECIMENTO E INSTALAÇÃO</v>
          </cell>
          <cell r="C25" t="str">
            <v>UN</v>
          </cell>
          <cell r="D25">
            <v>4493.2</v>
          </cell>
        </row>
        <row r="26">
          <cell r="A26" t="str">
            <v>0308250</v>
          </cell>
          <cell r="B26" t="str">
            <v>APARELHO DE APOIO METÁLICO ESFÉRICO FIXO COM CAPACIDADE DE 1.000 KN - FORNECIMENTO E INSTALAÇÃO</v>
          </cell>
          <cell r="C26" t="str">
            <v>UN</v>
          </cell>
          <cell r="D26">
            <v>7106.63</v>
          </cell>
        </row>
        <row r="27">
          <cell r="A27" t="str">
            <v>0308251</v>
          </cell>
          <cell r="B27" t="str">
            <v>APARELHO DE APOIO METÁLICO ESFÉRICO FIXO COM CAPACIDADE DE 1.500 KN - FORNECIMENTO E INSTALAÇÃO</v>
          </cell>
          <cell r="C27" t="str">
            <v>UN</v>
          </cell>
          <cell r="D27">
            <v>11056.7</v>
          </cell>
        </row>
        <row r="28">
          <cell r="A28" t="str">
            <v>0308268</v>
          </cell>
          <cell r="B28" t="str">
            <v>APARELHO DE APOIO METÁLICO ESFÉRICO FIXO COM CAPACIDADE DE 10.000 KN - FORNECIMENTO E INSTALAÇÃO</v>
          </cell>
          <cell r="C28" t="str">
            <v>UN</v>
          </cell>
          <cell r="D28">
            <v>72110.42</v>
          </cell>
        </row>
        <row r="29">
          <cell r="A29" t="str">
            <v>0308252</v>
          </cell>
          <cell r="B29" t="str">
            <v>APARELHO DE APOIO METÁLICO ESFÉRICO FIXO COM CAPACIDADE DE 2.000 KN - FORNECIMENTO E INSTALAÇÃO</v>
          </cell>
          <cell r="C29" t="str">
            <v>UN</v>
          </cell>
          <cell r="D29">
            <v>12851.41</v>
          </cell>
        </row>
        <row r="30">
          <cell r="A30" t="str">
            <v>0308253</v>
          </cell>
          <cell r="B30" t="str">
            <v>APARELHO DE APOIO METÁLICO ESFÉRICO FIXO COM CAPACIDADE DE 2.500 KN - FORNECIMENTO E INSTALAÇÃO</v>
          </cell>
          <cell r="C30" t="str">
            <v>UN</v>
          </cell>
          <cell r="D30">
            <v>15573.03</v>
          </cell>
        </row>
        <row r="31">
          <cell r="A31" t="str">
            <v>0308254</v>
          </cell>
          <cell r="B31" t="str">
            <v>APARELHO DE APOIO METÁLICO ESFÉRICO FIXO COM CAPACIDADE DE 3.000 KN - FORNECIMENTO E INSTALAÇÃO</v>
          </cell>
          <cell r="C31" t="str">
            <v>UN</v>
          </cell>
          <cell r="D31">
            <v>18579.28</v>
          </cell>
        </row>
        <row r="32">
          <cell r="A32" t="str">
            <v>0308255</v>
          </cell>
          <cell r="B32" t="str">
            <v>APARELHO DE APOIO METÁLICO ESFÉRICO FIXO COM CAPACIDADE DE 3.500 KN - FORNECIMENTO E INSTALAÇÃO</v>
          </cell>
          <cell r="C32" t="str">
            <v>UN</v>
          </cell>
          <cell r="D32">
            <v>21470.05</v>
          </cell>
        </row>
        <row r="33">
          <cell r="A33" t="str">
            <v>0308256</v>
          </cell>
          <cell r="B33" t="str">
            <v>APARELHO DE APOIO METÁLICO ESFÉRICO FIXO COM CAPACIDADE DE 4.000 KN - FORNECIMENTO E INSTALAÇÃO</v>
          </cell>
          <cell r="C33" t="str">
            <v>UN</v>
          </cell>
          <cell r="D33">
            <v>28753.79</v>
          </cell>
        </row>
        <row r="34">
          <cell r="A34" t="str">
            <v>0308257</v>
          </cell>
          <cell r="B34" t="str">
            <v>APARELHO DE APOIO METÁLICO ESFÉRICO FIXO COM CAPACIDADE DE 4.500 KN - FORNECIMENTO E INSTALAÇÃO</v>
          </cell>
          <cell r="C34" t="str">
            <v>UN</v>
          </cell>
          <cell r="D34">
            <v>30880.97</v>
          </cell>
        </row>
        <row r="35">
          <cell r="A35" t="str">
            <v>0308258</v>
          </cell>
          <cell r="B35" t="str">
            <v>APARELHO DE APOIO METÁLICO ESFÉRICO FIXO COM CAPACIDADE DE 5.000 KN - FORNECIMENTO E INSTALAÇÃO</v>
          </cell>
          <cell r="C35" t="str">
            <v>UN</v>
          </cell>
          <cell r="D35">
            <v>34484.29</v>
          </cell>
        </row>
        <row r="36">
          <cell r="A36" t="str">
            <v>0308259</v>
          </cell>
          <cell r="B36" t="str">
            <v>APARELHO DE APOIO METÁLICO ESFÉRICO FIXO COM CAPACIDADE DE 5.500 KN - FORNECIMENTO E INSTALAÇÃO</v>
          </cell>
          <cell r="C36" t="str">
            <v>UN</v>
          </cell>
          <cell r="D36">
            <v>36455.54</v>
          </cell>
        </row>
        <row r="37">
          <cell r="A37" t="str">
            <v>0308260</v>
          </cell>
          <cell r="B37" t="str">
            <v>APARELHO DE APOIO METÁLICO ESFÉRICO FIXO COM CAPACIDADE DE 6.000 KN - FORNECIMENTO E INSTALAÇÃO</v>
          </cell>
          <cell r="C37" t="str">
            <v>UN</v>
          </cell>
          <cell r="D37">
            <v>41037.730000000003</v>
          </cell>
        </row>
        <row r="38">
          <cell r="A38" t="str">
            <v>0308261</v>
          </cell>
          <cell r="B38" t="str">
            <v>APARELHO DE APOIO METÁLICO ESFÉRICO FIXO COM CAPACIDADE DE 6.500 KN - FORNECIMENTO E INSTALAÇÃO</v>
          </cell>
          <cell r="C38" t="str">
            <v>UN</v>
          </cell>
          <cell r="D38">
            <v>44310.06</v>
          </cell>
        </row>
        <row r="39">
          <cell r="A39" t="str">
            <v>0308262</v>
          </cell>
          <cell r="B39" t="str">
            <v>APARELHO DE APOIO METÁLICO ESFÉRICO FIXO COM CAPACIDADE DE 7.000 KN - FORNECIMENTO E INSTALAÇÃO</v>
          </cell>
          <cell r="C39" t="str">
            <v>UN</v>
          </cell>
          <cell r="D39">
            <v>52520.47</v>
          </cell>
        </row>
        <row r="40">
          <cell r="A40" t="str">
            <v>0308263</v>
          </cell>
          <cell r="B40" t="str">
            <v>APARELHO DE APOIO METÁLICO ESFÉRICO FIXO COM CAPACIDADE DE 7.500 KN - FORNECIMENTO E INSTALAÇÃO</v>
          </cell>
          <cell r="C40" t="str">
            <v>UN</v>
          </cell>
          <cell r="D40">
            <v>56571.11</v>
          </cell>
        </row>
        <row r="41">
          <cell r="A41" t="str">
            <v>0308264</v>
          </cell>
          <cell r="B41" t="str">
            <v>APARELHO DE APOIO METÁLICO ESFÉRICO FIXO COM CAPACIDADE DE 8.000 KN - FORNECIMENTO E INSTALAÇÃO</v>
          </cell>
          <cell r="C41" t="str">
            <v>UN</v>
          </cell>
          <cell r="D41">
            <v>56768.74</v>
          </cell>
        </row>
        <row r="42">
          <cell r="A42" t="str">
            <v>0308265</v>
          </cell>
          <cell r="B42" t="str">
            <v>APARELHO DE APOIO METÁLICO ESFÉRICO FIXO COM CAPACIDADE DE 8.500 KN - FORNECIMENTO E INSTALAÇÃO</v>
          </cell>
          <cell r="C42" t="str">
            <v>UN</v>
          </cell>
          <cell r="D42">
            <v>57290.47</v>
          </cell>
        </row>
        <row r="43">
          <cell r="A43" t="str">
            <v>0308266</v>
          </cell>
          <cell r="B43" t="str">
            <v>APARELHO DE APOIO METÁLICO ESFÉRICO FIXO COM CAPACIDADE DE 9.000 KN - FORNECIMENTO E INSTALAÇÃO</v>
          </cell>
          <cell r="C43" t="str">
            <v>UN</v>
          </cell>
          <cell r="D43">
            <v>64730.32</v>
          </cell>
        </row>
        <row r="44">
          <cell r="A44" t="str">
            <v>0308267</v>
          </cell>
          <cell r="B44" t="str">
            <v>APARELHO DE APOIO METÁLICO ESFÉRICO FIXO COM CAPACIDADE DE 9.500 KN - FORNECIMENTO E INSTALAÇÃO</v>
          </cell>
          <cell r="C44" t="str">
            <v>UN</v>
          </cell>
          <cell r="D44">
            <v>68668.61</v>
          </cell>
        </row>
        <row r="45">
          <cell r="A45" t="str">
            <v>0308288</v>
          </cell>
          <cell r="B45" t="str">
            <v>APARELHO DE APOIO METÁLICO ESFÉRICO MULTIDIRECIONAL COM CAPACIDADE DE 1.000 KN - FORNECIMENTO E INSTALAÇÃO</v>
          </cell>
          <cell r="C45" t="str">
            <v>UN</v>
          </cell>
          <cell r="D45">
            <v>7949.58</v>
          </cell>
        </row>
        <row r="46">
          <cell r="A46" t="str">
            <v>0308289</v>
          </cell>
          <cell r="B46" t="str">
            <v>APARELHO DE APOIO METÁLICO ESFÉRICO MULTIDIRECIONAL COM CAPACIDADE DE 1.500 KN - FORNECIMENTO E INSTALAÇÃO</v>
          </cell>
          <cell r="C46" t="str">
            <v>UN</v>
          </cell>
          <cell r="D46">
            <v>11012.96</v>
          </cell>
        </row>
        <row r="47">
          <cell r="A47" t="str">
            <v>0308306</v>
          </cell>
          <cell r="B47" t="str">
            <v>APARELHO DE APOIO METÁLICO ESFÉRICO MULTIDIRECIONAL COM CAPACIDADE DE 10.000 KN - FORNECIMENTO E INSTALAÇÃO</v>
          </cell>
          <cell r="C47" t="str">
            <v>UN</v>
          </cell>
          <cell r="D47">
            <v>73064.179999999993</v>
          </cell>
        </row>
        <row r="48">
          <cell r="A48" t="str">
            <v>0308290</v>
          </cell>
          <cell r="B48" t="str">
            <v>APARELHO DE APOIO METÁLICO ESFÉRICO MULTIDIRECIONAL COM CAPACIDADE DE 2.000 KN - FORNECIMENTO E INSTALAÇÃO</v>
          </cell>
          <cell r="C48" t="str">
            <v>UN</v>
          </cell>
          <cell r="D48">
            <v>14427.98</v>
          </cell>
        </row>
        <row r="49">
          <cell r="A49" t="str">
            <v>0308291</v>
          </cell>
          <cell r="B49" t="str">
            <v>APARELHO DE APOIO METÁLICO ESFÉRICO MULTIDIRECIONAL COM CAPACIDADE DE 2.500 KN - FORNECIMENTO E INSTALAÇÃO</v>
          </cell>
          <cell r="C49" t="str">
            <v>UN</v>
          </cell>
          <cell r="D49">
            <v>17250.53</v>
          </cell>
        </row>
        <row r="50">
          <cell r="A50" t="str">
            <v>0308292</v>
          </cell>
          <cell r="B50" t="str">
            <v>APARELHO DE APOIO METÁLICO ESFÉRICO MULTIDIRECIONAL COM CAPACIDADE DE 3.000 KN - FORNECIMENTO E INSTALAÇÃO</v>
          </cell>
          <cell r="C50" t="str">
            <v>UN</v>
          </cell>
          <cell r="D50">
            <v>19914.53</v>
          </cell>
        </row>
        <row r="51">
          <cell r="A51" t="str">
            <v>0308293</v>
          </cell>
          <cell r="B51" t="str">
            <v>APARELHO DE APOIO METÁLICO ESFÉRICO MULTIDIRECIONAL COM CAPACIDADE DE 3.500 KN - FORNECIMENTO E INSTALAÇÃO</v>
          </cell>
          <cell r="C51" t="str">
            <v>UN</v>
          </cell>
          <cell r="D51">
            <v>22513.99</v>
          </cell>
        </row>
        <row r="52">
          <cell r="A52" t="str">
            <v>0308294</v>
          </cell>
          <cell r="B52" t="str">
            <v>APARELHO DE APOIO METÁLICO ESFÉRICO MULTIDIRECIONAL COM CAPACIDADE DE 4.000 KN - FORNECIMENTO E INSTALAÇÃO</v>
          </cell>
          <cell r="C52" t="str">
            <v>UN</v>
          </cell>
          <cell r="D52">
            <v>25521.01</v>
          </cell>
        </row>
        <row r="53">
          <cell r="A53" t="str">
            <v>0308295</v>
          </cell>
          <cell r="B53" t="str">
            <v>APARELHO DE APOIO METÁLICO ESFÉRICO MULTIDIRECIONAL COM CAPACIDADE DE 4.500 KN - FORNECIMENTO E INSTALAÇÃO</v>
          </cell>
          <cell r="C53" t="str">
            <v>UN</v>
          </cell>
          <cell r="D53">
            <v>29449.360000000001</v>
          </cell>
        </row>
        <row r="54">
          <cell r="A54" t="str">
            <v>0308296</v>
          </cell>
          <cell r="B54" t="str">
            <v>APARELHO DE APOIO METÁLICO ESFÉRICO MULTIDIRECIONAL COM CAPACIDADE DE 5.000 KN - FORNECIMENTO E INSTALAÇÃO</v>
          </cell>
          <cell r="C54" t="str">
            <v>UN</v>
          </cell>
          <cell r="D54">
            <v>32784.58</v>
          </cell>
        </row>
        <row r="55">
          <cell r="A55" t="str">
            <v>0308297</v>
          </cell>
          <cell r="B55" t="str">
            <v>APARELHO DE APOIO METÁLICO ESFÉRICO MULTIDIRECIONAL COM CAPACIDADE DE 5.500 KN - FORNECIMENTO E INSTALAÇÃO</v>
          </cell>
          <cell r="C55" t="str">
            <v>UN</v>
          </cell>
          <cell r="D55">
            <v>35477.11</v>
          </cell>
        </row>
        <row r="56">
          <cell r="A56" t="str">
            <v>0308298</v>
          </cell>
          <cell r="B56" t="str">
            <v>APARELHO DE APOIO METÁLICO ESFÉRICO MULTIDIRECIONAL COM CAPACIDADE DE 6.000 KN - FORNECIMENTO E INSTALAÇÃO</v>
          </cell>
          <cell r="C56" t="str">
            <v>UN</v>
          </cell>
          <cell r="D56">
            <v>41823.53</v>
          </cell>
        </row>
        <row r="57">
          <cell r="A57" t="str">
            <v>0308299</v>
          </cell>
          <cell r="B57" t="str">
            <v>APARELHO DE APOIO METÁLICO ESFÉRICO MULTIDIRECIONAL COM CAPACIDADE DE 6.500 KN - FORNECIMENTO E INSTALAÇÃO</v>
          </cell>
          <cell r="C57" t="str">
            <v>UN</v>
          </cell>
          <cell r="D57">
            <v>45176.13</v>
          </cell>
        </row>
        <row r="58">
          <cell r="A58" t="str">
            <v>0308300</v>
          </cell>
          <cell r="B58" t="str">
            <v>APARELHO DE APOIO METÁLICO ESFÉRICO MULTIDIRECIONAL COM CAPACIDADE DE 7.000 KN - FORNECIMENTO E INSTALAÇÃO</v>
          </cell>
          <cell r="C58" t="str">
            <v>UN</v>
          </cell>
          <cell r="D58">
            <v>48616</v>
          </cell>
        </row>
        <row r="59">
          <cell r="A59" t="str">
            <v>0308301</v>
          </cell>
          <cell r="B59" t="str">
            <v>APARELHO DE APOIO METÁLICO ESFÉRICO MULTIDIRECIONAL COM CAPACIDADE DE 7.500 KN - FORNECIMENTO E INSTALAÇÃO</v>
          </cell>
          <cell r="C59" t="str">
            <v>UN</v>
          </cell>
          <cell r="D59">
            <v>52431.68</v>
          </cell>
        </row>
        <row r="60">
          <cell r="A60" t="str">
            <v>0308302</v>
          </cell>
          <cell r="B60" t="str">
            <v>APARELHO DE APOIO METÁLICO ESFÉRICO MULTIDIRECIONAL COM CAPACIDADE DE 8.000 KN - FORNECIMENTO E INSTALAÇÃO</v>
          </cell>
          <cell r="C60" t="str">
            <v>UN</v>
          </cell>
          <cell r="D60">
            <v>56911.88</v>
          </cell>
        </row>
        <row r="61">
          <cell r="A61" t="str">
            <v>0308303</v>
          </cell>
          <cell r="B61" t="str">
            <v>APARELHO DE APOIO METÁLICO ESFÉRICO MULTIDIRECIONAL COM CAPACIDADE DE 8.500 KN - FORNECIMENTO E INSTALAÇÃO</v>
          </cell>
          <cell r="C61" t="str">
            <v>UN</v>
          </cell>
          <cell r="D61">
            <v>62101.1</v>
          </cell>
        </row>
        <row r="62">
          <cell r="A62" t="str">
            <v>0308304</v>
          </cell>
          <cell r="B62" t="str">
            <v>APARELHO DE APOIO METÁLICO ESFÉRICO MULTIDIRECIONAL COM CAPACIDADE DE 9.000 KN - FORNECIMENTO E INSTALAÇÃO</v>
          </cell>
          <cell r="C62" t="str">
            <v>UN</v>
          </cell>
          <cell r="D62">
            <v>65593.59</v>
          </cell>
        </row>
        <row r="63">
          <cell r="A63" t="str">
            <v>0308305</v>
          </cell>
          <cell r="B63" t="str">
            <v>APARELHO DE APOIO METÁLICO ESFÉRICO MULTIDIRECIONAL COM CAPACIDADE DE 9.500 KN - FORNECIMENTO E INSTALAÇÃO</v>
          </cell>
          <cell r="C63" t="str">
            <v>UN</v>
          </cell>
          <cell r="D63">
            <v>69594.06</v>
          </cell>
        </row>
        <row r="64">
          <cell r="A64" t="str">
            <v>0308269</v>
          </cell>
          <cell r="B64" t="str">
            <v>APARELHO DE APOIO METÁLICO ESFÉRICO UNIDIRECIONAL COM CAPACIDADE DE 1.000 KN - FORNECIMENTO E INSTALAÇÃO</v>
          </cell>
          <cell r="C64" t="str">
            <v>UN</v>
          </cell>
          <cell r="D64">
            <v>10610.5</v>
          </cell>
        </row>
        <row r="65">
          <cell r="A65" t="str">
            <v>0308270</v>
          </cell>
          <cell r="B65" t="str">
            <v>APARELHO DE APOIO METÁLICO ESFÉRICO UNIDIRECIONAL COM CAPACIDADE DE 1.500 KN - FORNECIMENTO E INSTALAÇÃO</v>
          </cell>
          <cell r="C65" t="str">
            <v>UN</v>
          </cell>
          <cell r="D65">
            <v>14325.69</v>
          </cell>
        </row>
        <row r="66">
          <cell r="A66" t="str">
            <v>0308287</v>
          </cell>
          <cell r="B66" t="str">
            <v>APARELHO DE APOIO METÁLICO ESFÉRICO UNIDIRECIONAL COM CAPACIDADE DE 10.000 KN - FORNECIMENTO E INSTALAÇÃO</v>
          </cell>
          <cell r="C66" t="str">
            <v>UN</v>
          </cell>
          <cell r="D66">
            <v>78468.87</v>
          </cell>
        </row>
        <row r="67">
          <cell r="A67" t="str">
            <v>0308271</v>
          </cell>
          <cell r="B67" t="str">
            <v>APARELHO DE APOIO METÁLICO ESFÉRICO UNIDIRECIONAL COM CAPACIDADE DE 2.000 KN - FORNECIMENTO E INSTALAÇÃO</v>
          </cell>
          <cell r="C67" t="str">
            <v>UN</v>
          </cell>
          <cell r="D67">
            <v>17440.650000000001</v>
          </cell>
        </row>
        <row r="68">
          <cell r="A68" t="str">
            <v>0308272</v>
          </cell>
          <cell r="B68" t="str">
            <v>APARELHO DE APOIO METÁLICO ESFÉRICO UNIDIRECIONAL COM CAPACIDADE DE 2.500 KN - FORNECIMENTO E INSTALAÇÃO</v>
          </cell>
          <cell r="C68" t="str">
            <v>UN</v>
          </cell>
          <cell r="D68">
            <v>20695.21</v>
          </cell>
        </row>
        <row r="69">
          <cell r="A69" t="str">
            <v>0308273</v>
          </cell>
          <cell r="B69" t="str">
            <v>APARELHO DE APOIO METÁLICO ESFÉRICO UNIDIRECIONAL COM CAPACIDADE DE 3.000 KN - FORNECIMENTO E INSTALAÇÃO</v>
          </cell>
          <cell r="C69" t="str">
            <v>UN</v>
          </cell>
          <cell r="D69">
            <v>23661.72</v>
          </cell>
        </row>
        <row r="70">
          <cell r="A70" t="str">
            <v>0308274</v>
          </cell>
          <cell r="B70" t="str">
            <v>APARELHO DE APOIO METÁLICO ESFÉRICO UNIDIRECIONAL COM CAPACIDADE DE 3.500 KN - FORNECIMENTO E INSTALAÇÃO</v>
          </cell>
          <cell r="C70" t="str">
            <v>UN</v>
          </cell>
          <cell r="D70">
            <v>27423.279999999999</v>
          </cell>
        </row>
        <row r="71">
          <cell r="A71" t="str">
            <v>0308275</v>
          </cell>
          <cell r="B71" t="str">
            <v>APARELHO DE APOIO METÁLICO ESFÉRICO UNIDIRECIONAL COM CAPACIDADE DE 4.000 KN - FORNECIMENTO E INSTALAÇÃO</v>
          </cell>
          <cell r="C71" t="str">
            <v>UN</v>
          </cell>
          <cell r="D71">
            <v>30616.080000000002</v>
          </cell>
        </row>
        <row r="72">
          <cell r="A72" t="str">
            <v>0308276</v>
          </cell>
          <cell r="B72" t="str">
            <v>APARELHO DE APOIO METÁLICO ESFÉRICO UNIDIRECIONAL COM CAPACIDADE DE 4.500 KN - FORNECIMENTO E INSTALAÇÃO</v>
          </cell>
          <cell r="C72" t="str">
            <v>UN</v>
          </cell>
          <cell r="D72">
            <v>35193.230000000003</v>
          </cell>
        </row>
        <row r="73">
          <cell r="A73" t="str">
            <v>0308277</v>
          </cell>
          <cell r="B73" t="str">
            <v>APARELHO DE APOIO METÁLICO ESFÉRICO UNIDIRECIONAL COM CAPACIDADE DE 5.000 KN - FORNECIMENTO E INSTALAÇÃO</v>
          </cell>
          <cell r="C73" t="str">
            <v>UN</v>
          </cell>
          <cell r="D73">
            <v>38936.76</v>
          </cell>
        </row>
        <row r="74">
          <cell r="A74" t="str">
            <v>0308278</v>
          </cell>
          <cell r="B74" t="str">
            <v>APARELHO DE APOIO METÁLICO ESFÉRICO UNIDIRECIONAL COM CAPACIDADE DE 5.500 KN - FORNECIMENTO E INSTALAÇÃO</v>
          </cell>
          <cell r="C74" t="str">
            <v>UN</v>
          </cell>
          <cell r="D74">
            <v>42126.2</v>
          </cell>
        </row>
        <row r="75">
          <cell r="A75" t="str">
            <v>0308279</v>
          </cell>
          <cell r="B75" t="str">
            <v>APARELHO DE APOIO METÁLICO ESFÉRICO UNIDIRECIONAL COM CAPACIDADE DE 6.000 KN - FORNECIMENTO E INSTALAÇÃO</v>
          </cell>
          <cell r="C75" t="str">
            <v>UN</v>
          </cell>
          <cell r="D75">
            <v>47060.29</v>
          </cell>
        </row>
        <row r="76">
          <cell r="A76" t="str">
            <v>0308280</v>
          </cell>
          <cell r="B76" t="str">
            <v>APARELHO DE APOIO METÁLICO ESFÉRICO UNIDIRECIONAL COM CAPACIDADE DE 6.500 KN - FORNECIMENTO E INSTALAÇÃO</v>
          </cell>
          <cell r="C76" t="str">
            <v>UN</v>
          </cell>
          <cell r="D76">
            <v>50441.83</v>
          </cell>
        </row>
        <row r="77">
          <cell r="A77" t="str">
            <v>0308281</v>
          </cell>
          <cell r="B77" t="str">
            <v>APARELHO DE APOIO METÁLICO ESFÉRICO UNIDIRECIONAL COM CAPACIDADE DE 7.000 KN - FORNECIMENTO E INSTALAÇÃO</v>
          </cell>
          <cell r="C77" t="str">
            <v>UN</v>
          </cell>
          <cell r="D77">
            <v>54176.6</v>
          </cell>
        </row>
        <row r="78">
          <cell r="A78" t="str">
            <v>0308282</v>
          </cell>
          <cell r="B78" t="str">
            <v>APARELHO DE APOIO METÁLICO ESFÉRICO UNIDIRECIONAL COM CAPACIDADE DE 7.500 KN - FORNECIMENTO E INSTALAÇÃO</v>
          </cell>
          <cell r="C78" t="str">
            <v>UN</v>
          </cell>
          <cell r="D78">
            <v>58114.69</v>
          </cell>
        </row>
        <row r="79">
          <cell r="A79" t="str">
            <v>0308283</v>
          </cell>
          <cell r="B79" t="str">
            <v>APARELHO DE APOIO METÁLICO ESFÉRICO UNIDIRECIONAL COM CAPACIDADE DE 8.000 KN - FORNECIMENTO E INSTALAÇÃO</v>
          </cell>
          <cell r="C79" t="str">
            <v>UN</v>
          </cell>
          <cell r="D79">
            <v>61786.43</v>
          </cell>
        </row>
        <row r="80">
          <cell r="A80" t="str">
            <v>0308284</v>
          </cell>
          <cell r="B80" t="str">
            <v>APARELHO DE APOIO METÁLICO ESFÉRICO UNIDIRECIONAL COM CAPACIDADE DE 8.500 KN - FORNECIMENTO E INSTALAÇÃO</v>
          </cell>
          <cell r="C80" t="str">
            <v>UN</v>
          </cell>
          <cell r="D80">
            <v>66566.2</v>
          </cell>
        </row>
        <row r="81">
          <cell r="A81" t="str">
            <v>0308285</v>
          </cell>
          <cell r="B81" t="str">
            <v>APARELHO DE APOIO METÁLICO ESFÉRICO UNIDIRECIONAL COM CAPACIDADE DE 9.000 KN - FORNECIMENTO E INSTALAÇÃO</v>
          </cell>
          <cell r="C81" t="str">
            <v>UN</v>
          </cell>
          <cell r="D81">
            <v>70467.98</v>
          </cell>
        </row>
        <row r="82">
          <cell r="A82" t="str">
            <v>0308286</v>
          </cell>
          <cell r="B82" t="str">
            <v>APARELHO DE APOIO METÁLICO ESFÉRICO UNIDIRECIONAL COM CAPACIDADE DE 9.500 KN - FORNECIMENTO E INSTALAÇÃO</v>
          </cell>
          <cell r="C82" t="str">
            <v>UN</v>
          </cell>
          <cell r="D82">
            <v>74514.83</v>
          </cell>
        </row>
        <row r="83">
          <cell r="A83" t="str">
            <v>0307733</v>
          </cell>
          <cell r="B83" t="str">
            <v>JUNTA DE DILATAÇÃO EM ELASTÔMERO E PERFIL VV - L = 20 MM E H = 40 MM - FORNECIMENTO E INSTALAÇÃO</v>
          </cell>
          <cell r="C83" t="str">
            <v>M</v>
          </cell>
          <cell r="D83">
            <v>263.98</v>
          </cell>
        </row>
        <row r="84">
          <cell r="A84" t="str">
            <v>0307734</v>
          </cell>
          <cell r="B84" t="str">
            <v>JUNTA DE DILATAÇÃO EM ELASTÔMERO E PERFIL VV - L = 25 MM E H = 50 MM - FORNECIMENTO E INSTALAÇÃO</v>
          </cell>
          <cell r="C84" t="str">
            <v>M</v>
          </cell>
          <cell r="D84">
            <v>318.81</v>
          </cell>
        </row>
        <row r="85">
          <cell r="A85" t="str">
            <v>0307735</v>
          </cell>
          <cell r="B85" t="str">
            <v>JUNTA DE DILATAÇÃO EM ELASTÔMERO E PERFIL VV - L = 35 MM E H = 60 MM - FORNECIMENTO E INSTALAÇÃO</v>
          </cell>
          <cell r="C85" t="str">
            <v>M</v>
          </cell>
          <cell r="D85">
            <v>418.32</v>
          </cell>
        </row>
        <row r="86">
          <cell r="A86" t="str">
            <v>0307736</v>
          </cell>
          <cell r="B86" t="str">
            <v>JUNTA DE DILATAÇÃO EM ELASTÔMERO E PERFIL VV - L = 40 MM E H = 70 MM - FORNECIMENTO E INSTALAÇÃO</v>
          </cell>
          <cell r="C86" t="str">
            <v>M</v>
          </cell>
          <cell r="D86">
            <v>558.11</v>
          </cell>
        </row>
        <row r="87">
          <cell r="A87" t="str">
            <v>0307737</v>
          </cell>
          <cell r="B87" t="str">
            <v>JUNTA DE DILATAÇÃO EM ELASTÔMERO E PERFIL VV - L = 50 MM E H = 80 MM - FORNECIMENTO E INSTALAÇÃO</v>
          </cell>
          <cell r="C87" t="str">
            <v>M</v>
          </cell>
          <cell r="D87">
            <v>588.17999999999995</v>
          </cell>
        </row>
        <row r="88">
          <cell r="A88" t="str">
            <v>0307730</v>
          </cell>
          <cell r="B88" t="str">
            <v>JUNTA DE DILATAÇÃO EM PERFIL EXTRUDADO DE BORRACHA VULCANIZADA</v>
          </cell>
          <cell r="C88" t="str">
            <v>M</v>
          </cell>
          <cell r="D88">
            <v>0</v>
          </cell>
        </row>
        <row r="89">
          <cell r="A89" t="str">
            <v>0307084</v>
          </cell>
          <cell r="B89" t="str">
            <v>LÁBIOS POLIMÉRICOS EM JUNTA DE PAVIMENTO DE CONCRETO - L = 20 MM E H = 30 MM - CONFECÇÃO E ASSENTAMENTO</v>
          </cell>
          <cell r="C89" t="str">
            <v>M</v>
          </cell>
          <cell r="D89">
            <v>34.46</v>
          </cell>
        </row>
        <row r="90">
          <cell r="A90" t="str">
            <v>0407818</v>
          </cell>
          <cell r="B90" t="str">
            <v>ARMAÇÃO EM AÇO CA-25 - FORNECIMENTO, PREPARO E COLOCAÇÃO</v>
          </cell>
          <cell r="C90" t="str">
            <v>KG</v>
          </cell>
          <cell r="D90">
            <v>12.67</v>
          </cell>
        </row>
        <row r="91">
          <cell r="A91" t="str">
            <v>0407819</v>
          </cell>
          <cell r="B91" t="str">
            <v>ARMAÇÃO EM AÇO CA-50 - FORNECIMENTO, PREPARO E COLOCAÇÃO</v>
          </cell>
          <cell r="C91" t="str">
            <v>KG</v>
          </cell>
          <cell r="D91">
            <v>13.04</v>
          </cell>
        </row>
        <row r="92">
          <cell r="A92" t="str">
            <v>0407820</v>
          </cell>
          <cell r="B92" t="str">
            <v>ARMAÇÃO EM AÇO CA-60 - FORNECIMENTO, PREPARO E COLOCAÇÃO</v>
          </cell>
          <cell r="C92" t="str">
            <v>KG</v>
          </cell>
          <cell r="D92">
            <v>14.58</v>
          </cell>
        </row>
        <row r="93">
          <cell r="A93" t="str">
            <v>0407740</v>
          </cell>
          <cell r="B93" t="str">
            <v>CHUMBADOR TIPO ESPERA EM AÇO CA-25 PARA FIXAÇÃO DE ESTRUTURA METÁLICA EM CONCRETO - FORNECIMENTO E INSTALAÇÃO</v>
          </cell>
          <cell r="C93" t="str">
            <v>KG</v>
          </cell>
          <cell r="D93">
            <v>15.29</v>
          </cell>
        </row>
        <row r="94">
          <cell r="A94" t="str">
            <v>0408037</v>
          </cell>
          <cell r="B94" t="str">
            <v>LUVA DE EMENDA COM ROSCA CÔNICA PARA AÇO CA-50 - D = 12,5 MM - FORNECIMENTO E INSTALAÇÃO</v>
          </cell>
          <cell r="C94" t="str">
            <v>UN</v>
          </cell>
          <cell r="D94">
            <v>21.9</v>
          </cell>
        </row>
        <row r="95">
          <cell r="A95" t="str">
            <v>0408038</v>
          </cell>
          <cell r="B95" t="str">
            <v>LUVA DE EMENDA COM ROSCA CÔNICA PARA AÇO CA-50 - D = 16 MM - FORNECIMENTO E INSTALAÇÃO</v>
          </cell>
          <cell r="C95" t="str">
            <v>UN</v>
          </cell>
          <cell r="D95">
            <v>34.700000000000003</v>
          </cell>
        </row>
        <row r="96">
          <cell r="A96" t="str">
            <v>0408039</v>
          </cell>
          <cell r="B96" t="str">
            <v>LUVA DE EMENDA COM ROSCA CÔNICA PARA AÇO CA-50 - D = 20 MM - FORNECIMENTO E INSTALAÇÃO</v>
          </cell>
          <cell r="C96" t="str">
            <v>UN</v>
          </cell>
          <cell r="D96">
            <v>46.66</v>
          </cell>
        </row>
        <row r="97">
          <cell r="A97" t="str">
            <v>0408041</v>
          </cell>
          <cell r="B97" t="str">
            <v>LUVA DE EMENDA COM ROSCA CÔNICA PARA AÇO CA-50 - D = 25 MM - FORNECIMENTO E INSTALAÇÃO</v>
          </cell>
          <cell r="C97" t="str">
            <v>UN</v>
          </cell>
          <cell r="D97">
            <v>60.54</v>
          </cell>
        </row>
        <row r="98">
          <cell r="A98" t="str">
            <v>0408042</v>
          </cell>
          <cell r="B98" t="str">
            <v>LUVA DE EMENDA COM ROSCA CÔNICA PARA AÇO CA-50 - D = 32 MM - FORNECIMENTO E INSTALAÇÃO</v>
          </cell>
          <cell r="C98" t="str">
            <v>UN</v>
          </cell>
          <cell r="D98">
            <v>87.01</v>
          </cell>
        </row>
        <row r="99">
          <cell r="A99" t="str">
            <v>0408031</v>
          </cell>
          <cell r="B99" t="str">
            <v>LUVA DE EMENDA PRENSADA PARA AÇO CA-50 - D = 12,5 MM - FORNECIMENTO E INSTALAÇÃO</v>
          </cell>
          <cell r="C99" t="str">
            <v>UN</v>
          </cell>
          <cell r="D99">
            <v>24.08</v>
          </cell>
        </row>
        <row r="100">
          <cell r="A100" t="str">
            <v>0408032</v>
          </cell>
          <cell r="B100" t="str">
            <v>LUVA DE EMENDA PRENSADA PARA AÇO CA-50 - D = 16 MM - FORNECIMENTO E INSTALAÇÃO</v>
          </cell>
          <cell r="C100" t="str">
            <v>UN</v>
          </cell>
          <cell r="D100">
            <v>33.06</v>
          </cell>
        </row>
        <row r="101">
          <cell r="A101" t="str">
            <v>0408033</v>
          </cell>
          <cell r="B101" t="str">
            <v>LUVA DE EMENDA PRENSADA PARA AÇO CA-50 - D = 20 MM - FORNECIMENTO E INSTALAÇÃO</v>
          </cell>
          <cell r="C101" t="str">
            <v>UN</v>
          </cell>
          <cell r="D101">
            <v>45.32</v>
          </cell>
        </row>
        <row r="102">
          <cell r="A102" t="str">
            <v>0408035</v>
          </cell>
          <cell r="B102" t="str">
            <v>LUVA DE EMENDA PRENSADA PARA AÇO CA-50 - D = 25 MM - FORNECIMENTO E INSTALAÇÃO</v>
          </cell>
          <cell r="C102" t="str">
            <v>UN</v>
          </cell>
          <cell r="D102">
            <v>76.52</v>
          </cell>
        </row>
        <row r="103">
          <cell r="A103" t="str">
            <v>0408036</v>
          </cell>
          <cell r="B103" t="str">
            <v>LUVA DE EMENDA PRENSADA PARA AÇO CA-50 - D = 32 MM - FORNECIMENTO E INSTALAÇÃO</v>
          </cell>
          <cell r="C103" t="str">
            <v>UN</v>
          </cell>
          <cell r="D103">
            <v>171.05</v>
          </cell>
        </row>
        <row r="104">
          <cell r="A104" t="str">
            <v>0408067</v>
          </cell>
          <cell r="B104" t="str">
            <v>TELA DE AÇO ELETROSSOLDADA - FORNECIMENTO, PREPARO E COLOCAÇÃO</v>
          </cell>
          <cell r="C104" t="str">
            <v>KG</v>
          </cell>
          <cell r="D104">
            <v>12.55</v>
          </cell>
        </row>
        <row r="105">
          <cell r="A105" t="str">
            <v>0407743</v>
          </cell>
          <cell r="B105" t="str">
            <v>TRELIÇA NERVURADA TRÊS BARRAS LONGITUDINAIS INTERLIGADAS POR DUAS DIAGONAIS SINUSOIDAL - FORNECIMENTO E INSTALAÇÃO</v>
          </cell>
          <cell r="C105" t="str">
            <v>KG</v>
          </cell>
          <cell r="D105">
            <v>12.79</v>
          </cell>
        </row>
        <row r="106">
          <cell r="A106" t="str">
            <v>0607137</v>
          </cell>
          <cell r="B106" t="str">
            <v>ARCO METÁLICO GALVANIZADO TIPO MP 152S - ARCO ALTO - VÃO = 10,08 M E ALTURA = 6,12 M - ATERRO RODOVIÁRIO MÍNIMO = 0,90 M E MÁXIMO = 5,00 M - AREIA E BRITA COMERCIAIS</v>
          </cell>
          <cell r="C106" t="str">
            <v>M</v>
          </cell>
          <cell r="D106">
            <v>60722.79</v>
          </cell>
        </row>
        <row r="107">
          <cell r="A107" t="str">
            <v>0606785</v>
          </cell>
          <cell r="B107" t="str">
            <v>ARCO METÁLICO GALVANIZADO TIPO MP 152S - ARCO ALTO - VÃO = 10,08 M E ALTURA = 6,12 M - ATERRO RODOVIÁRIO MÍNIMO = 0,90 M E MÁXIMO = 5,00 M - AREIA EXTRAÍDA E BRITA PRODUZIDA</v>
          </cell>
          <cell r="C107" t="str">
            <v>M</v>
          </cell>
          <cell r="D107">
            <v>60095.18</v>
          </cell>
        </row>
        <row r="108">
          <cell r="A108" t="str">
            <v>0607139</v>
          </cell>
          <cell r="B108" t="str">
            <v>ARCO METÁLICO GALVANIZADO TIPO MP 152S - ARCO ALTO - VÃO = 10,31 M E ALTURA = 6,17 M - ATERRO RODOVIÁRIO MÍNIMO = 0,90 M E MÁXIMO = 4,90 M - AREIA E BRITA COMERCIAIS</v>
          </cell>
          <cell r="C108" t="str">
            <v>M</v>
          </cell>
          <cell r="D108">
            <v>61537.66</v>
          </cell>
        </row>
        <row r="109">
          <cell r="A109" t="str">
            <v>0606787</v>
          </cell>
          <cell r="B109" t="str">
            <v>ARCO METÁLICO GALVANIZADO TIPO MP 152S - ARCO ALTO - VÃO = 10,31 M E ALTURA = 6,17 M - ATERRO RODOVIÁRIO MÍNIMO = 0,90 M E MÁXIMO = 4,90 M - AREIA EXTRAÍDA E BRITA PRODUZIDA</v>
          </cell>
          <cell r="C109" t="str">
            <v>M</v>
          </cell>
          <cell r="D109">
            <v>60566.6</v>
          </cell>
        </row>
        <row r="110">
          <cell r="A110" t="str">
            <v>0607140</v>
          </cell>
          <cell r="B110" t="str">
            <v>ARCO METÁLICO GALVANIZADO TIPO MP 152S - ARCO ALTO - VÃO = 10,36 M E ALTURA = 5,38 M - ATERRO RODOVIÁRIO MÍNIMO = 1,20 M E MÁXIMO = 3,60 M - AREIA E BRITA COMERCIAIS</v>
          </cell>
          <cell r="C110" t="str">
            <v>M</v>
          </cell>
          <cell r="D110">
            <v>56212.82</v>
          </cell>
        </row>
        <row r="111">
          <cell r="A111" t="str">
            <v>0606788</v>
          </cell>
          <cell r="B111" t="str">
            <v>ARCO METÁLICO GALVANIZADO TIPO MP 152S - ARCO ALTO - VÃO = 10,36 M E ALTURA = 5,38 M - ATERRO RODOVIÁRIO MÍNIMO = 1,20 M E MÁXIMO = 3,60 M - AREIA EXTRAÍDA E BRITA PRODUZIDA</v>
          </cell>
          <cell r="C111" t="str">
            <v>M</v>
          </cell>
          <cell r="D111">
            <v>55992.7</v>
          </cell>
        </row>
        <row r="112">
          <cell r="A112" t="str">
            <v>0607141</v>
          </cell>
          <cell r="B112" t="str">
            <v>ARCO METÁLICO GALVANIZADO TIPO MP 152S - ARCO ALTO - VÃO = 10,54 M E ALTURA = 6,05 M - ATERRO RODOVIÁRIO MÍNIMO = 1,20 M E MÁXIMO = 4,20 M - AREIA E BRITA COMERCIAIS</v>
          </cell>
          <cell r="C112" t="str">
            <v>M</v>
          </cell>
          <cell r="D112">
            <v>62618.35</v>
          </cell>
        </row>
        <row r="113">
          <cell r="A113" t="str">
            <v>0606789</v>
          </cell>
          <cell r="B113" t="str">
            <v>ARCO METÁLICO GALVANIZADO TIPO MP 152S - ARCO ALTO - VÃO = 10,54 M E ALTURA = 6,05 M - ATERRO RODOVIÁRIO MÍNIMO = 1,20 M E MÁXIMO = 4,20 M - AREIA EXTRAÍDA E BRITA PRODUZIDA</v>
          </cell>
          <cell r="C113" t="str">
            <v>M</v>
          </cell>
          <cell r="D113">
            <v>61966.09</v>
          </cell>
        </row>
        <row r="114">
          <cell r="A114" t="str">
            <v>0607144</v>
          </cell>
          <cell r="B114" t="str">
            <v>ARCO METÁLICO GALVANIZADO TIPO MP 152S - ARCO ALTO - VÃO = 10,57 M E ALTURA = 5,41 M - ATERRO RODOVIÁRIO MÍNIMO = 1,20 M E MÁXIMO = 4,10 M - AREIA E BRITA COMERCIAIS</v>
          </cell>
          <cell r="C114" t="str">
            <v>M</v>
          </cell>
          <cell r="D114">
            <v>73338.05</v>
          </cell>
        </row>
        <row r="115">
          <cell r="A115" t="str">
            <v>0606792</v>
          </cell>
          <cell r="B115" t="str">
            <v>ARCO METÁLICO GALVANIZADO TIPO MP 152S - ARCO ALTO - VÃO = 10,57 M E ALTURA = 5,41 M - ATERRO RODOVIÁRIO MÍNIMO = 1,20 M E MÁXIMO = 4,10 M - AREIA EXTRAÍDA E BRITA PRODUZIDA</v>
          </cell>
          <cell r="C115" t="str">
            <v>M</v>
          </cell>
          <cell r="D115">
            <v>72742.3</v>
          </cell>
        </row>
        <row r="116">
          <cell r="A116" t="str">
            <v>0607142</v>
          </cell>
          <cell r="B116" t="str">
            <v>ARCO METÁLICO GALVANIZADO TIPO MP 152S - ARCO ALTO - VÃO = 10,74 M E ALTURA = 6,48 M - ATERRO RODOVIÁRIO MÍNIMO = 1,20 M E MÁXIMO = 4,70 M - AREIA E BRITA COMERCIAIS</v>
          </cell>
          <cell r="C116" t="str">
            <v>M</v>
          </cell>
          <cell r="D116">
            <v>65679.14</v>
          </cell>
        </row>
        <row r="117">
          <cell r="A117" t="str">
            <v>0606790</v>
          </cell>
          <cell r="B117" t="str">
            <v>ARCO METÁLICO GALVANIZADO TIPO MP 152S - ARCO ALTO - VÃO = 10,74 M E ALTURA = 6,48 M - ATERRO RODOVIÁRIO MÍNIMO = 1,20 M E MÁXIMO = 4,70 M - AREIA EXTRAÍDA E BRITA PRODUZIDA</v>
          </cell>
          <cell r="C117" t="str">
            <v>M</v>
          </cell>
          <cell r="D117">
            <v>64977.57</v>
          </cell>
        </row>
        <row r="118">
          <cell r="A118" t="str">
            <v>0607145</v>
          </cell>
          <cell r="B118" t="str">
            <v>ARCO METÁLICO GALVANIZADO TIPO MP 152S - ARCO ALTO - VÃO = 10,77 M E ALTURA = 6,10 M - ATERRO RODOVIÁRIO MÍNIMO = 1,20 M E MÁXIMO = 4,70 M - AREIA E BRITA COMERCIAIS</v>
          </cell>
          <cell r="C118" t="str">
            <v>M</v>
          </cell>
          <cell r="D118">
            <v>80952</v>
          </cell>
        </row>
        <row r="119">
          <cell r="A119" t="str">
            <v>0606793</v>
          </cell>
          <cell r="B119" t="str">
            <v>ARCO METÁLICO GALVANIZADO TIPO MP 152S - ARCO ALTO - VÃO = 10,77 M E ALTURA = 6,10 M - ATERRO RODOVIÁRIO MÍNIMO = 1,20 M E MÁXIMO = 4,70 M - AREIA EXTRAÍDA E BRITA PRODUZIDA</v>
          </cell>
          <cell r="C119" t="str">
            <v>M</v>
          </cell>
          <cell r="D119">
            <v>80285.7</v>
          </cell>
        </row>
        <row r="120">
          <cell r="A120" t="str">
            <v>0607146</v>
          </cell>
          <cell r="B120" t="str">
            <v>ARCO METÁLICO GALVANIZADO TIPO MP 152S - ARCO ALTO - VÃO = 10,97 M E ALTURA = 6,53 M - ATERRO RODOVIÁRIO MÍNIMO = 1,20 M E MÁXIMO = 4,70 M - AREIA E BRITA COMERCIAIS</v>
          </cell>
          <cell r="C120" t="str">
            <v>M</v>
          </cell>
          <cell r="D120">
            <v>84452.73</v>
          </cell>
        </row>
        <row r="121">
          <cell r="A121" t="str">
            <v>0606794</v>
          </cell>
          <cell r="B121" t="str">
            <v>ARCO METÁLICO GALVANIZADO TIPO MP 152S - ARCO ALTO - VÃO = 10,97 M E ALTURA = 6,53 M - ATERRO RODOVIÁRIO MÍNIMO = 1,20 M E MÁXIMO = 4,70 M - AREIA EXTRAÍDA E BRITA PRODUZIDA</v>
          </cell>
          <cell r="C121" t="str">
            <v>M</v>
          </cell>
          <cell r="D121">
            <v>83729.539999999994</v>
          </cell>
        </row>
        <row r="122">
          <cell r="A122" t="str">
            <v>0607143</v>
          </cell>
          <cell r="B122" t="str">
            <v>ARCO METÁLICO GALVANIZADO TIPO MP 152S - ARCO ALTO - VÃO = 11,35 M E ALTURA = 7,12 M - ATERRO RODOVIÁRIO MÍNIMO = 1,20 M E MÁXIMO = 4,70 M - AREIA E BRITA COMERCIAIS</v>
          </cell>
          <cell r="C122" t="str">
            <v>M</v>
          </cell>
          <cell r="D122">
            <v>70958.429999999993</v>
          </cell>
        </row>
        <row r="123">
          <cell r="A123" t="str">
            <v>0606791</v>
          </cell>
          <cell r="B123" t="str">
            <v>ARCO METÁLICO GALVANIZADO TIPO MP 152S - ARCO ALTO - VÃO = 11,35 M E ALTURA = 7,12 M - ATERRO RODOVIÁRIO MÍNIMO = 1,20 M E MÁXIMO = 4,70 M - AREIA EXTRAÍDA E BRITA PRODUZIDA</v>
          </cell>
          <cell r="C123" t="str">
            <v>M</v>
          </cell>
          <cell r="D123">
            <v>70150.73</v>
          </cell>
        </row>
        <row r="124">
          <cell r="A124" t="str">
            <v>0607147</v>
          </cell>
          <cell r="B124" t="str">
            <v>ARCO METÁLICO GALVANIZADO TIPO MP 152S - ARCO ALTO - VÃO = 11,58 M E ALTURA = 7,16 M - ATERRO RODOVIÁRIO MÍNIMO = 1,20 M E MÁXIMO = 6,40 M - AREIA E BRITA COMERCIAIS</v>
          </cell>
          <cell r="C124" t="str">
            <v>M</v>
          </cell>
          <cell r="D124">
            <v>91120.54</v>
          </cell>
        </row>
        <row r="125">
          <cell r="A125" t="str">
            <v>0606795</v>
          </cell>
          <cell r="B125" t="str">
            <v>ARCO METÁLICO GALVANIZADO TIPO MP 152S - ARCO ALTO - VÃO = 11,58 M E ALTURA = 7,16 M - ATERRO RODOVIÁRIO MÍNIMO = 1,20 M E MÁXIMO = 6,40 M - AREIA EXTRAÍDA E BRITA PRODUZIDA</v>
          </cell>
          <cell r="C125" t="str">
            <v>M</v>
          </cell>
          <cell r="D125">
            <v>90287.22</v>
          </cell>
        </row>
        <row r="126">
          <cell r="A126" t="str">
            <v>0607112</v>
          </cell>
          <cell r="B126" t="str">
            <v>ARCO METÁLICO GALVANIZADO TIPO MP 152S - ARCO ALTO - VÃO = 6,12 M E ALTURA = 2,77 M - ATERRO RODOVIÁRIO MÍNIMO = 0,75 M E MÁXIMO = 5,40 M - AREIA E BRITA COMERCIAIS</v>
          </cell>
          <cell r="C126" t="str">
            <v>M</v>
          </cell>
          <cell r="D126">
            <v>29658.33</v>
          </cell>
        </row>
        <row r="127">
          <cell r="A127" t="str">
            <v>0606760</v>
          </cell>
          <cell r="B127" t="str">
            <v>ARCO METÁLICO GALVANIZADO TIPO MP 152S - ARCO ALTO - VÃO = 6,12 M E ALTURA = 2,77 M - ATERRO RODOVIÁRIO MÍNIMO = 0,75 M E MÁXIMO = 5,40 M - AREIA EXTRAÍDA E BRITA PRODUZIDA</v>
          </cell>
          <cell r="C127" t="str">
            <v>M</v>
          </cell>
          <cell r="D127">
            <v>29439.88</v>
          </cell>
        </row>
        <row r="128">
          <cell r="A128" t="str">
            <v>0607113</v>
          </cell>
          <cell r="B128" t="str">
            <v>ARCO METÁLICO GALVANIZADO TIPO MP 152S - ARCO ALTO - VÃO = 6,30 M E ALTURA = 3,68 M - ATERRO RODOVIÁRIO MÍNIMO = 0,75 M E MÁXIMO = 7,50 M - AREIA E BRITA COMERCIAIS</v>
          </cell>
          <cell r="C128" t="str">
            <v>M</v>
          </cell>
          <cell r="D128">
            <v>36388.379999999997</v>
          </cell>
        </row>
        <row r="129">
          <cell r="A129" t="str">
            <v>0606761</v>
          </cell>
          <cell r="B129" t="str">
            <v>ARCO METÁLICO GALVANIZADO TIPO MP 152S - ARCO ALTO - VÃO = 6,30 M E ALTURA = 3,68 M - ATERRO RODOVIÁRIO MÍNIMO = 0,75 M E MÁXIMO = 7,50 M - AREIA EXTRAÍDA E BRITA PRODUZIDA</v>
          </cell>
          <cell r="C129" t="str">
            <v>M</v>
          </cell>
          <cell r="D129">
            <v>36137.279999999999</v>
          </cell>
        </row>
        <row r="130">
          <cell r="A130" t="str">
            <v>0606762</v>
          </cell>
          <cell r="B130" t="str">
            <v>ARCO METÁLICO GALVANIZADO TIPO MP 152S - ARCO ALTO - VÃO = 6,55 M E ALTURA = 3,56 M - ATERRO RODOVIÁRIO MÍNIMO = 0,75 M E MÁXIMO = 4,9 M - AREIA EXTRAÍDA E BRITA PRODUZIDA</v>
          </cell>
          <cell r="C130" t="str">
            <v>M</v>
          </cell>
          <cell r="D130">
            <v>34366.050000000003</v>
          </cell>
        </row>
        <row r="131">
          <cell r="A131" t="str">
            <v>0607114</v>
          </cell>
          <cell r="B131" t="str">
            <v>ARCO METÁLICO GALVANIZADO TIPO MP 152S - ARCO ALTO - VÃO = 6,55 M E ALTURA = 3,56 M - ATERRO RODOVIÁRIO MÍNIMO = 0,75 M E MÁXIMO = 4,90 M - AREIA E BRITA COMERCIAIS</v>
          </cell>
          <cell r="C131" t="str">
            <v>M</v>
          </cell>
          <cell r="D131">
            <v>34621.89</v>
          </cell>
        </row>
        <row r="132">
          <cell r="A132" t="str">
            <v>0607116</v>
          </cell>
          <cell r="B132" t="str">
            <v>ARCO METÁLICO GALVANIZADO TIPO MP 152S - ARCO ALTO - VÃO = 6,78 M E ALTURA = 3,61 M - ATERRO RODOVIÁRIO MÍNIMO = 0,75 M E MÁXIMO = 4,80 M - AREIA E BRITA COMERCIAIS</v>
          </cell>
          <cell r="C132" t="str">
            <v>M</v>
          </cell>
          <cell r="D132">
            <v>36537.910000000003</v>
          </cell>
        </row>
        <row r="133">
          <cell r="A133" t="str">
            <v>0606764</v>
          </cell>
          <cell r="B133" t="str">
            <v>ARCO METÁLICO GALVANIZADO TIPO MP 152S - ARCO ALTO - VÃO = 6,78 M E ALTURA = 3,61 M - ATERRO RODOVIÁRIO MÍNIMO = 0,75 M E MÁXIMO = 4,80 M - AREIA EXTRAÍDA E BRITA PRODUZIDA</v>
          </cell>
          <cell r="C133" t="str">
            <v>M</v>
          </cell>
          <cell r="D133">
            <v>36271.300000000003</v>
          </cell>
        </row>
        <row r="134">
          <cell r="A134" t="str">
            <v>0607115</v>
          </cell>
          <cell r="B134" t="str">
            <v>ARCO METÁLICO GALVANIZADO TIPO MP 152S - ARCO ALTO - VÃO = 6,96 M E ALTURA = 4,42 M - ATERRO RODOVIÁRIO MÍNIMO = 0,75 M E MÁXIMO = 8,10 M - AREIA E BRITA COMERCIAIS</v>
          </cell>
          <cell r="C134" t="str">
            <v>M</v>
          </cell>
          <cell r="D134">
            <v>41489.160000000003</v>
          </cell>
        </row>
        <row r="135">
          <cell r="A135" t="str">
            <v>0606763</v>
          </cell>
          <cell r="B135" t="str">
            <v>ARCO METÁLICO GALVANIZADO TIPO MP 152S - ARCO ALTO - VÃO = 6,96 M E ALTURA = 4,42 M - ATERRO RODOVIÁRIO MÍNIMO = 0,75 M E MÁXIMO = 8,10 M - AREIA EXTRAÍDA E BRITA PRODUZIDA</v>
          </cell>
          <cell r="C135" t="str">
            <v>M</v>
          </cell>
          <cell r="D135">
            <v>41168.410000000003</v>
          </cell>
        </row>
        <row r="136">
          <cell r="A136" t="str">
            <v>0607117</v>
          </cell>
          <cell r="B136" t="str">
            <v>ARCO METÁLICO GALVANIZADO TIPO MP 152S - ARCO ALTO - VÃO = 6,99 M E ALTURA = 4,27 M - ATERRO RODOVIÁRIO MÍNIMO = 0,75 M E MÁXIMO = 5,70 M - AREIA E BRITA COMERCIAIS</v>
          </cell>
          <cell r="C136" t="str">
            <v>M</v>
          </cell>
          <cell r="D136">
            <v>41472.980000000003</v>
          </cell>
        </row>
        <row r="137">
          <cell r="A137" t="str">
            <v>0606765</v>
          </cell>
          <cell r="B137" t="str">
            <v>ARCO METÁLICO GALVANIZADO TIPO MP 152S - ARCO ALTO - VÃO = 6,99 M E ALTURA = 4,27 M - ATERRO RODOVIÁRIO MÍNIMO = 0,75 M E MÁXIMO = 5,70 M - AREIA EXTRAÍDA E BRITA PRODUZIDA</v>
          </cell>
          <cell r="C137" t="str">
            <v>M</v>
          </cell>
          <cell r="D137">
            <v>41161.03</v>
          </cell>
        </row>
        <row r="138">
          <cell r="A138" t="str">
            <v>0607118</v>
          </cell>
          <cell r="B138" t="str">
            <v>ARCO METÁLICO GALVANIZADO TIPO MP 152S - ARCO ALTO - VÃO = 7,01 M E ALTURA = 3,63 M - ATERRO RODOVIÁRIO MÍNIMO = 0,75 M E MÁXIMO = 4,60 M - AREIA E BRITA COMERCIAIS</v>
          </cell>
          <cell r="C138" t="str">
            <v>M</v>
          </cell>
          <cell r="D138">
            <v>37180.26</v>
          </cell>
        </row>
        <row r="139">
          <cell r="A139" t="str">
            <v>0606766</v>
          </cell>
          <cell r="B139" t="str">
            <v>ARCO METÁLICO GALVANIZADO TIPO MP 152S - ARCO ALTO - VÃO = 7,01 M E ALTURA = 3,63 M - ATERRO RODOVIÁRIO MÍNIMO = 0,75 M E MÁXIMO = 4,60 M - AREIA EXTRAÍDA E BRITA PRODUZIDA</v>
          </cell>
          <cell r="C139" t="str">
            <v>M</v>
          </cell>
          <cell r="D139">
            <v>36905.019999999997</v>
          </cell>
        </row>
        <row r="140">
          <cell r="A140" t="str">
            <v>0607120</v>
          </cell>
          <cell r="B140" t="str">
            <v>ARCO METÁLICO GALVANIZADO TIPO MP 152S - ARCO ALTO - VÃO = 7,24 M E ALTURA = 3,68 M - ATERRO RODOVIÁRIO MÍNIMO = 0,90 M E MÁXIMO = 4,4 M - AREIA E BRITA COMERCIAIS</v>
          </cell>
          <cell r="C140" t="str">
            <v>M</v>
          </cell>
          <cell r="D140">
            <v>37863.760000000002</v>
          </cell>
        </row>
        <row r="141">
          <cell r="A141" t="str">
            <v>0606768</v>
          </cell>
          <cell r="B141" t="str">
            <v>ARCO METÁLICO GALVANIZADO TIPO MP 152S - ARCO ALTO - VÃO = 7,24 M E ALTURA = 3,68 M - ATERRO RODOVIÁRIO MÍNIMO = 0,90 M E MÁXIMO = 4,40 M - AREIA EXTRAÍDA E BRITA PRODUZIDA</v>
          </cell>
          <cell r="C141" t="str">
            <v>M</v>
          </cell>
          <cell r="D141">
            <v>37573.919999999998</v>
          </cell>
        </row>
        <row r="142">
          <cell r="A142" t="str">
            <v>0607119</v>
          </cell>
          <cell r="B142" t="str">
            <v>ARCO METÁLICO GALVANIZADO TIPO MP 152S - ARCO ALTO - VÃO = 7,42 M E ALTURA = 4,52 M - ATERRO RODOVIÁRIO MÍNIMO = 0,90 M E MÁXIMO = 6,40 M - AREIA E BRITA COMERCIAIS</v>
          </cell>
          <cell r="C142" t="str">
            <v>M</v>
          </cell>
          <cell r="D142">
            <v>43516.46</v>
          </cell>
        </row>
        <row r="143">
          <cell r="A143" t="str">
            <v>0606767</v>
          </cell>
          <cell r="B143" t="str">
            <v>ARCO METÁLICO GALVANIZADO TIPO MP 152S - ARCO ALTO - VÃO = 7,42 M E ALTURA = 4,52 M - ATERRO RODOVIÁRIO MÍNIMO = 0,90 M E MÁXIMO = 6,40 M - AREIA EXTRAÍDA E BRITA PRODUZIDA</v>
          </cell>
          <cell r="C143" t="str">
            <v>M</v>
          </cell>
          <cell r="D143">
            <v>43162.99</v>
          </cell>
        </row>
        <row r="144">
          <cell r="A144" t="str">
            <v>0607121</v>
          </cell>
          <cell r="B144" t="str">
            <v>ARCO METÁLICO GALVANIZADO TIPO MP 152S - ARCO ALTO - VÃO = 7,47 M E ALTURA = 4,19 M - ATERRO RODOVIÁRIO MÍNIMO = 0,90 M E MÁXIMO = 4,30 M - AREIA E BRITA COMERCIAIS</v>
          </cell>
          <cell r="C144" t="str">
            <v>M</v>
          </cell>
          <cell r="D144">
            <v>41002.97</v>
          </cell>
        </row>
        <row r="145">
          <cell r="A145" t="str">
            <v>0606769</v>
          </cell>
          <cell r="B145" t="str">
            <v>ARCO METÁLICO GALVANIZADO TIPO MP 152S - ARCO ALTO - VÃO = 7,47 M E ALTURA = 4,19 M - ATERRO RODOVIÁRIO MÍNIMO = 0,90 M E MÁXIMO = 4,30 M - AREIA EXTRAÍDA E BRITA PRODUZIDA</v>
          </cell>
          <cell r="C145" t="str">
            <v>M</v>
          </cell>
          <cell r="D145">
            <v>40672.519999999997</v>
          </cell>
        </row>
        <row r="146">
          <cell r="A146" t="str">
            <v>0607123</v>
          </cell>
          <cell r="B146" t="str">
            <v>ARCO METÁLICO GALVANIZADO TIPO MP 152S - ARCO ALTO - VÃO = 7,67 M E ALTURA = 3,99 M - ATERRO RODOVIÁRIO MÍNIMO = 0,90 M E MÁXIMO = 4,10 M - AREIA E BRITA COMERCIAIS</v>
          </cell>
          <cell r="C146" t="str">
            <v>M</v>
          </cell>
          <cell r="D146">
            <v>40459.360000000001</v>
          </cell>
        </row>
        <row r="147">
          <cell r="A147" t="str">
            <v>0606771</v>
          </cell>
          <cell r="B147" t="str">
            <v>ARCO METÁLICO GALVANIZADO TIPO MP 152S - ARCO ALTO - VÃO = 7,67 M E ALTURA = 3,99 M - ATERRO RODOVIÁRIO MÍNIMO = 0,90 M E MÁXIMO = 4,10 M - AREIA EXTRAÍDA E BRITA PRODUZIDA</v>
          </cell>
          <cell r="C147" t="str">
            <v>M</v>
          </cell>
          <cell r="D147">
            <v>40130.14</v>
          </cell>
        </row>
        <row r="148">
          <cell r="A148" t="str">
            <v>0607122</v>
          </cell>
          <cell r="B148" t="str">
            <v>ARCO METÁLICO GALVANIZADO TIPO MP 152S - ARCO ALTO - VÃO = 7,85 M E ALTURA = 4,60 M - ATERRO RODOVIÁRIO MÍNIMO = 0,90 M E MÁXIMO = 6,00 M - AREIA E BRITA COMERCIAIS</v>
          </cell>
          <cell r="C148" t="str">
            <v>M</v>
          </cell>
          <cell r="D148">
            <v>44874.11</v>
          </cell>
        </row>
        <row r="149">
          <cell r="A149" t="str">
            <v>0606770</v>
          </cell>
          <cell r="B149" t="str">
            <v>ARCO METÁLICO GALVANIZADO TIPO MP 152S - ARCO ALTO - VÃO = 7,85 M E ALTURA = 4,60 M - ATERRO RODOVIÁRIO MÍNIMO = 0,90 M E MÁXIMO = 6,00 M - AREIA EXTRAÍDA E BRITA PRODUZIDA</v>
          </cell>
          <cell r="C149" t="str">
            <v>M</v>
          </cell>
          <cell r="D149">
            <v>44494.42</v>
          </cell>
        </row>
        <row r="150">
          <cell r="A150" t="str">
            <v>0607125</v>
          </cell>
          <cell r="B150" t="str">
            <v>ARCO METÁLICO GALVANIZADO TIPO MP 152S - ARCO ALTO - VÃO = 7,90 M E ALTURA = 4,04 M - ATERRO RODOVIÁRIO MÍNIMO = 0,90 M E MÁXIMO = 4,00 M - AREIA E BRITA COMERCIAIS</v>
          </cell>
          <cell r="C150" t="str">
            <v>M</v>
          </cell>
          <cell r="D150">
            <v>41820.629999999997</v>
          </cell>
        </row>
        <row r="151">
          <cell r="A151" t="str">
            <v>0606773</v>
          </cell>
          <cell r="B151" t="str">
            <v>ARCO METÁLICO GALVANIZADO TIPO MP 152S - ARCO ALTO - VÃO = 7,90 M E ALTURA = 4,04 M - ATERRO RODOVIÁRIO MÍNIMO = 0,90 M E MÁXIMO = 4,00 M - AREIA EXTRAÍDA E BRITA PRODUZIDA</v>
          </cell>
          <cell r="C151" t="str">
            <v>M</v>
          </cell>
          <cell r="D151">
            <v>41474.239999999998</v>
          </cell>
        </row>
        <row r="152">
          <cell r="A152" t="str">
            <v>0607124</v>
          </cell>
          <cell r="B152" t="str">
            <v>ARCO METÁLICO GALVANIZADO TIPO MP 152S - ARCO ALTO - VÃO = 8,08 M E ALTURA = 4,65 M - ATERRO RODOVIÁRIO MÍNIMO = 0,90 M E MÁXIMO = 5,80 M - AREIA E BRITA COMERCIAIS</v>
          </cell>
          <cell r="C152" t="str">
            <v>M</v>
          </cell>
          <cell r="D152">
            <v>45548.53</v>
          </cell>
        </row>
        <row r="153">
          <cell r="A153" t="str">
            <v>0606772</v>
          </cell>
          <cell r="B153" t="str">
            <v>ARCO METÁLICO GALVANIZADO TIPO MP 152S - ARCO ALTO - VÃO = 8,08 M E ALTURA = 4,65 M - ATERRO RODOVIÁRIO MÍNIMO = 0,90 M E MÁXIMO = 5,80 M - AREIA EXTRAÍDA E BRITA PRODUZIDA</v>
          </cell>
          <cell r="C153" t="str">
            <v>M</v>
          </cell>
          <cell r="D153">
            <v>45156.69</v>
          </cell>
        </row>
        <row r="154">
          <cell r="A154" t="str">
            <v>0607126</v>
          </cell>
          <cell r="B154" t="str">
            <v>ARCO METÁLICO GALVANIZADO TIPO MP 152S - ARCO ALTO - VÃO = 8,31 M E ALTURA = 4,70 M - ATERRO RODOVIÁRIO MÍNIMO = 0,90 M E MÁXIMO = 5,60 M - AREIA E BRITA COMERCIAIS</v>
          </cell>
          <cell r="C154" t="str">
            <v>M</v>
          </cell>
          <cell r="D154">
            <v>46811.73</v>
          </cell>
        </row>
        <row r="155">
          <cell r="A155" t="str">
            <v>0606774</v>
          </cell>
          <cell r="B155" t="str">
            <v>ARCO METÁLICO GALVANIZADO TIPO MP 152S - ARCO ALTO - VÃO = 8,31 M E ALTURA = 4,70 M - ATERRO RODOVIÁRIO MÍNIMO = 0,90 M E MÁXIMO = 5,60 M - AREIA EXTRAÍDA E BRITA PRODUZIDA</v>
          </cell>
          <cell r="C155" t="str">
            <v>M</v>
          </cell>
          <cell r="D155">
            <v>46401.01</v>
          </cell>
        </row>
        <row r="156">
          <cell r="A156" t="str">
            <v>0607127</v>
          </cell>
          <cell r="B156" t="str">
            <v>ARCO METÁLICO GALVANIZADO TIPO MP 152S - ARCO ALTO - VÃO = 8,36 M E ALTURA = 4,11 M - ATERRO RODOVIÁRIO MÍNIMO = 0,90 M E MÁXIMO = 3,70 M - AREIA E BRITA COMERCIAIS</v>
          </cell>
          <cell r="C156" t="str">
            <v>M</v>
          </cell>
          <cell r="D156">
            <v>43113.120000000003</v>
          </cell>
        </row>
        <row r="157">
          <cell r="A157" t="str">
            <v>0606775</v>
          </cell>
          <cell r="B157" t="str">
            <v>ARCO METÁLICO GALVANIZADO TIPO MP 152S - ARCO ALTO - VÃO = 8,36 M E ALTURA = 4,11 M - ATERRO RODOVIÁRIO MÍNIMO = 0,90 M E MÁXIMO = 3,70 M - AREIA EXTRAÍDA E BRITA PRODUZIDA</v>
          </cell>
          <cell r="C157" t="str">
            <v>M</v>
          </cell>
          <cell r="D157">
            <v>42745.91</v>
          </cell>
        </row>
        <row r="158">
          <cell r="A158" t="str">
            <v>0607129</v>
          </cell>
          <cell r="B158" t="str">
            <v>ARCO METÁLICO GALVANIZADO TIPO MP 152S - ARCO ALTO - VÃO = 8,59 M E ALTURA = 4,39 M - ATERRO RODOVIÁRIO MÍNIMO = 0,90 M E MÁXIMO = 3,60 M - AREIA E BRITA COMERCIAIS</v>
          </cell>
          <cell r="C158" t="str">
            <v>M</v>
          </cell>
          <cell r="D158">
            <v>45121.22</v>
          </cell>
        </row>
        <row r="159">
          <cell r="A159" t="str">
            <v>0606777</v>
          </cell>
          <cell r="B159" t="str">
            <v>ARCO METÁLICO GALVANIZADO TIPO MP 152S - ARCO ALTO - VÃO = 8,59 M E ALTURA = 4,39 M - ATERRO RODOVIÁRIO MÍNIMO = 0,90 M E MÁXIMO = 3,60 M - AREIA EXTRAÍDA E BRITA PRODUZIDA</v>
          </cell>
          <cell r="C159" t="str">
            <v>M</v>
          </cell>
          <cell r="D159">
            <v>44719.07</v>
          </cell>
        </row>
        <row r="160">
          <cell r="A160" t="str">
            <v>0607128</v>
          </cell>
          <cell r="B160" t="str">
            <v>ARCO METÁLICO GALVANIZADO TIPO MP 152S - ARCO ALTO - VÃO = 8,97 M E ALTURA = 5,00 M - ATERRO RODOVIÁRIO MÍNIMO = 0,90 M E MÁXIMO = 5,80 M - AREIA E BRITA COMERCIAIS</v>
          </cell>
          <cell r="C160" t="str">
            <v>M</v>
          </cell>
          <cell r="D160">
            <v>49615.69</v>
          </cell>
        </row>
        <row r="161">
          <cell r="A161" t="str">
            <v>0606776</v>
          </cell>
          <cell r="B161" t="str">
            <v>ARCO METÁLICO GALVANIZADO TIPO MP 152S - ARCO ALTO - VÃO = 8,97 M E ALTURA = 5,00 M - ATERRO RODOVIÁRIO MÍNIMO = 0,90 M E MÁXIMO = 5,80 M - AREIA EXTRAÍDA E BRITA PRODUZIDA</v>
          </cell>
          <cell r="C161" t="str">
            <v>M</v>
          </cell>
          <cell r="D161">
            <v>49145.81</v>
          </cell>
        </row>
        <row r="162">
          <cell r="A162" t="str">
            <v>0607130</v>
          </cell>
          <cell r="B162" t="str">
            <v>ARCO METÁLICO GALVANIZADO TIPO MP 152S - ARCO ALTO - VÃO = 9,17 M E ALTURA = 5,49 M - ATERRO RODOVIÁRIO MÍNIMO = 0,90 M E MÁXIMO = 5,60 M - AREIA E BRITA COMERCIAIS</v>
          </cell>
          <cell r="C162" t="str">
            <v>M</v>
          </cell>
          <cell r="D162">
            <v>52887.839999999997</v>
          </cell>
        </row>
        <row r="163">
          <cell r="A163" t="str">
            <v>0606778</v>
          </cell>
          <cell r="B163" t="str">
            <v>ARCO METÁLICO GALVANIZADO TIPO MP 152S - ARCO ALTO - VÃO = 9,17 M E ALTURA = 5,49 M - ATERRO RODOVIÁRIO MÍNIMO = 0,90 M E MÁXIMO = 5,60 M - AREIA EXTRAÍDA E BRITA PRODUZIDA</v>
          </cell>
          <cell r="C163" t="str">
            <v>M</v>
          </cell>
          <cell r="D163">
            <v>52371.360000000001</v>
          </cell>
        </row>
        <row r="164">
          <cell r="A164" t="str">
            <v>0607131</v>
          </cell>
          <cell r="B164" t="str">
            <v>ARCO METÁLICO GALVANIZADO TIPO MP 152S - ARCO ALTO - VÃO = 9,22 M E ALTURA = 4,70 M - ATERRO RODOVIÁRIO MÍNIMO = 0,90 M E MÁXIMO = 4,10 M - AREIA E BRITA COMERCIAIS</v>
          </cell>
          <cell r="C164" t="str">
            <v>M</v>
          </cell>
          <cell r="D164">
            <v>49618.01</v>
          </cell>
        </row>
        <row r="165">
          <cell r="A165" t="str">
            <v>0606779</v>
          </cell>
          <cell r="B165" t="str">
            <v>ARCO METÁLICO GALVANIZADO TIPO MP 152S - ARCO ALTO - VÃO = 9,22 M E ALTURA = 4,70 M - ATERRO RODOVIÁRIO MÍNIMO = 0,90 M E MÁXIMO = 4,10 M - AREIA EXTRAÍDA E BRITA PRODUZIDA</v>
          </cell>
          <cell r="C165" t="str">
            <v>M</v>
          </cell>
          <cell r="D165">
            <v>49161.09</v>
          </cell>
        </row>
        <row r="166">
          <cell r="A166" t="str">
            <v>0607133</v>
          </cell>
          <cell r="B166" t="str">
            <v>ARCO METÁLICO GALVANIZADO TIPO MP 152S - ARCO ALTO - VÃO = 9,45 M E ALTURA = 4,75 M - ATERRO RODOVIÁRIO MÍNIMO = 0,90 M E MÁXIMO = 4,00 M - AREIA E BRITA COMERCIAIS</v>
          </cell>
          <cell r="C166" t="str">
            <v>M</v>
          </cell>
          <cell r="D166">
            <v>50367.97</v>
          </cell>
        </row>
        <row r="167">
          <cell r="A167" t="str">
            <v>0606781</v>
          </cell>
          <cell r="B167" t="str">
            <v>ARCO METÁLICO GALVANIZADO TIPO MP 152S - ARCO ALTO - VÃO = 9,45 M E ALTURA = 4,75 M - ATERRO RODOVIÁRIO MÍNIMO = 0,90 M E MÁXIMO = 4,00 M - AREIA EXTRAÍDA E BRITA PRODUZIDA</v>
          </cell>
          <cell r="C167" t="str">
            <v>M</v>
          </cell>
          <cell r="D167">
            <v>49897.32</v>
          </cell>
        </row>
        <row r="168">
          <cell r="A168" t="str">
            <v>0607132</v>
          </cell>
          <cell r="B168" t="str">
            <v>ARCO METÁLICO GALVANIZADO TIPO MP 152S - ARCO ALTO - VÃO = 9,63 M E ALTURA = 5,59 M - ATERRO RODOVIÁRIO MÍNIMO = 0,90 M E MÁXIMO = 5,30 M - AREIA E BRITA COMERCIAIS</v>
          </cell>
          <cell r="C168" t="str">
            <v>M</v>
          </cell>
          <cell r="D168">
            <v>54934.2</v>
          </cell>
        </row>
        <row r="169">
          <cell r="A169" t="str">
            <v>0606780</v>
          </cell>
          <cell r="B169" t="str">
            <v>ARCO METÁLICO GALVANIZADO TIPO MP 152S - ARCO ALTO - VÃO = 9,63 M E ALTURA = 5,59 M - ATERRO RODOVIÁRIO MÍNIMO = 0,90 M E MÁXIMO = 5,30 M - AREIA EXTRAÍDA E BRITA PRODUZIDA</v>
          </cell>
          <cell r="C169" t="str">
            <v>M</v>
          </cell>
          <cell r="D169">
            <v>54381.51</v>
          </cell>
        </row>
        <row r="170">
          <cell r="A170" t="str">
            <v>0607134</v>
          </cell>
          <cell r="B170" t="str">
            <v>ARCO METÁLICO GALVANIZADO TIPO MP 152S - ARCO ALTO - VÃO = 9,65 M E ALTURA = 5,41 M - ATERRO RODOVIÁRIO MÍNIMO = 0,90 M E MÁXIMO = 4,70 M - AREIA E BRITA COMERCIAIS</v>
          </cell>
          <cell r="C170" t="str">
            <v>M</v>
          </cell>
          <cell r="D170">
            <v>54388.13</v>
          </cell>
        </row>
        <row r="171">
          <cell r="A171" t="str">
            <v>0606782</v>
          </cell>
          <cell r="B171" t="str">
            <v>ARCO METÁLICO GALVANIZADO TIPO MP 152S - ARCO ALTO - VÃO = 9,65 M E ALTURA = 5,41 M - ATERRO RODOVIÁRIO MÍNIMO = 0,90 M E MÁXIMO = 4,70 M - AREIA EXTRAÍDA E BRITA PRODUZIDA</v>
          </cell>
          <cell r="C171" t="str">
            <v>M</v>
          </cell>
          <cell r="D171">
            <v>53848.08</v>
          </cell>
        </row>
        <row r="172">
          <cell r="A172" t="str">
            <v>0607136</v>
          </cell>
          <cell r="B172" t="str">
            <v>ARCO METÁLICO GALVANIZADO TIPO MP 152S - ARCO ALTO - VÃO = 9,68 M E ALTURA = 5,23 M - ATERRO RODOVIÁRIO MÍNIMO = 0,90 M E MÁXIMO = 3,90 M - AREIA E BRITA COMERCIAIS</v>
          </cell>
          <cell r="C172" t="str">
            <v>M</v>
          </cell>
          <cell r="D172">
            <v>53658.45</v>
          </cell>
        </row>
        <row r="173">
          <cell r="A173" t="str">
            <v>0606784</v>
          </cell>
          <cell r="B173" t="str">
            <v>ARCO METÁLICO GALVANIZADO TIPO MP 152S - ARCO ALTO - VÃO = 9,68 M E ALTURA = 5,23 M - ATERRO RODOVIÁRIO MÍNIMO = 0,90 M E MÁXIMO = 3,90 M - AREIA EXTRAÍDA E BRITA PRODUZIDA</v>
          </cell>
          <cell r="C173" t="str">
            <v>M</v>
          </cell>
          <cell r="D173">
            <v>53135.65</v>
          </cell>
        </row>
        <row r="174">
          <cell r="A174" t="str">
            <v>0607135</v>
          </cell>
          <cell r="B174" t="str">
            <v>ARCO METÁLICO GALVANIZADO TIPO MP 152S - ARCO ALTO - VÃO = 9,86 M E ALTURA = 6,07 M - ATERRO RODOVIÁRIO MÍNIMO = 0,90 M E MÁXIMO = 5,20 M - AREIA E BRITA COMERCIAIS</v>
          </cell>
          <cell r="C174" t="str">
            <v>M</v>
          </cell>
          <cell r="D174">
            <v>59852.02</v>
          </cell>
        </row>
        <row r="175">
          <cell r="A175" t="str">
            <v>0606783</v>
          </cell>
          <cell r="B175" t="str">
            <v>ARCO METÁLICO GALVANIZADO TIPO MP 152S - ARCO ALTO - VÃO = 9,86 M E ALTURA = 6,07 M - ATERRO RODOVIÁRIO MÍNIMO = 0,90 M E MÁXIMO = 5,20 M - AREIA EXTRAÍDA E BRITA PRODUZIDA</v>
          </cell>
          <cell r="C175" t="str">
            <v>M</v>
          </cell>
          <cell r="D175">
            <v>59245.95</v>
          </cell>
        </row>
        <row r="176">
          <cell r="A176" t="str">
            <v>0607138</v>
          </cell>
          <cell r="B176" t="str">
            <v>ARCO METÁLICO GALVANIZADO TIPO MP 152S - ARCO ALTO - VÃO = 9,91 M E ALTURA = 5,28 M - ATERRO RODOVIÁRIO MÍNIMO = 0,90 M E MÁXIMO = 3,80 M - AREIA E BRITA COMERCIAIS</v>
          </cell>
          <cell r="C176" t="str">
            <v>M</v>
          </cell>
          <cell r="D176">
            <v>54586.65</v>
          </cell>
        </row>
        <row r="177">
          <cell r="A177" t="str">
            <v>0606786</v>
          </cell>
          <cell r="B177" t="str">
            <v>ARCO METÁLICO GALVANIZADO TIPO MP 152S - ARCO ALTO - VÃO = 9,91 M E ALTURA = 5,28 M - ATERRO RODOVIÁRIO MÍNIMO = 0,90 M E MÁXIMO = 3,80 M - AREIA EXTRAÍDA E BRITA PRODUZIDA</v>
          </cell>
          <cell r="C177" t="str">
            <v>M</v>
          </cell>
          <cell r="D177">
            <v>54029.71</v>
          </cell>
        </row>
        <row r="178">
          <cell r="A178" t="str">
            <v>0606842</v>
          </cell>
          <cell r="B178" t="str">
            <v>ARCO METÁLICO GALVANIZADO TIPO MP 152S - OVOIDE - VÃO = 7,21 M E ALTURA = 7,82 M - ATERRO RODOVIÁRIO MÍNIMO = 0,75 M E MÁXIMO = 6,70 M - AREIA E BRITA COMERCIAIS</v>
          </cell>
          <cell r="C178" t="str">
            <v>M</v>
          </cell>
          <cell r="D178">
            <v>67684.259999999995</v>
          </cell>
        </row>
        <row r="179">
          <cell r="A179" t="str">
            <v>0606832</v>
          </cell>
          <cell r="B179" t="str">
            <v>ARCO METÁLICO GALVANIZADO TIPO MP 152S - OVOIDE - VÃO = 7,21 M E ALTURA = 7,82 M - ATERRO RODOVIÁRIO MÍNIMO = 0,75 M E MÁXIMO = 6,70 M - AREIA EXTRAÍDA E BRITA PRODUZIDA</v>
          </cell>
          <cell r="C179" t="str">
            <v>M</v>
          </cell>
          <cell r="D179">
            <v>67337.039999999994</v>
          </cell>
        </row>
        <row r="180">
          <cell r="A180" t="str">
            <v>0606843</v>
          </cell>
          <cell r="B180" t="str">
            <v>ARCO METÁLICO GALVANIZADO TIPO MP 152S - OVOIDE - VÃO = 7,31 M E ALTURA = 7,87 M - ATERRO RODOVIÁRIO MÍNIMO = 0,90 M E MÁXIMO = 6,80 M - AREIA E BRITA COMERCIAIS</v>
          </cell>
          <cell r="C180" t="str">
            <v>M</v>
          </cell>
          <cell r="D180">
            <v>70327.44</v>
          </cell>
        </row>
        <row r="181">
          <cell r="A181" t="str">
            <v>0606833</v>
          </cell>
          <cell r="B181" t="str">
            <v>ARCO METÁLICO GALVANIZADO TIPO MP 152S - OVOIDE - VÃO = 7,31 M E ALTURA = 7,87 M - ATERRO RODOVIÁRIO MÍNIMO = 0,90 M E MÁXIMO = 6,80 M - AREIA EXTRAÍDA E BRITA PRODUZIDA</v>
          </cell>
          <cell r="C181" t="str">
            <v>M</v>
          </cell>
          <cell r="D181">
            <v>69963.86</v>
          </cell>
        </row>
        <row r="182">
          <cell r="A182" t="str">
            <v>0606845</v>
          </cell>
          <cell r="B182" t="str">
            <v>ARCO METÁLICO GALVANIZADO TIPO MP 152S - OVOIDE - VÃO = 7,57 M E ALTURA = 8,44 M - ATERRO RODOVIÁRIO MÍNIMO = 0,90 M E MÁXIMO = 5,60 M - AREIA E BRITA COMERCIAIS</v>
          </cell>
          <cell r="C182" t="str">
            <v>M</v>
          </cell>
          <cell r="D182">
            <v>72907.48</v>
          </cell>
        </row>
        <row r="183">
          <cell r="A183" t="str">
            <v>0606835</v>
          </cell>
          <cell r="B183" t="str">
            <v>ARCO METÁLICO GALVANIZADO TIPO MP 152S - OVOIDE - VÃO = 7,57 M E ALTURA = 8,44 M - ATERRO RODOVIÁRIO MÍNIMO = 0,90 M E MÁXIMO = 5,60 M - AREIA EXTRAÍDA E BRITA PRODUZIDA</v>
          </cell>
          <cell r="C183" t="str">
            <v>M</v>
          </cell>
          <cell r="D183">
            <v>72544.039999999994</v>
          </cell>
        </row>
        <row r="184">
          <cell r="A184" t="str">
            <v>0606844</v>
          </cell>
          <cell r="B184" t="str">
            <v>ARCO METÁLICO GALVANIZADO TIPO MP 152S - OVOIDE - VÃO = 7,77 M E ALTURA = 7,90 M - ATERRO RODOVIÁRIO MÍNIMO = 0,90 M E MÁXIMO = 6,80 M - AREIA E BRITA COMERCIAIS</v>
          </cell>
          <cell r="C184" t="str">
            <v>M</v>
          </cell>
          <cell r="D184">
            <v>71421.78</v>
          </cell>
        </row>
        <row r="185">
          <cell r="A185" t="str">
            <v>0606834</v>
          </cell>
          <cell r="B185" t="str">
            <v>ARCO METÁLICO GALVANIZADO TIPO MP 152S - OVOIDE - VÃO = 7,77 M E ALTURA = 7,90 M - ATERRO RODOVIÁRIO MÍNIMO = 0,90 M E MÁXIMO = 6,80 M - AREIA EXTRAÍDA E BRITA PRODUZIDA</v>
          </cell>
          <cell r="C185" t="str">
            <v>M</v>
          </cell>
          <cell r="D185">
            <v>71047.92</v>
          </cell>
        </row>
        <row r="186">
          <cell r="A186" t="str">
            <v>0606847</v>
          </cell>
          <cell r="B186" t="str">
            <v>ARCO METÁLICO GALVANIZADO TIPO MP 152S - OVOIDE - VÃO = 8,13 M E ALTURA = 8,01 M - ATERRO RODOVIÁRIO MÍNIMO = 0,90 M E MÁXIMO = 3,50 M - AREIA E BRITA COMERCIAIS</v>
          </cell>
          <cell r="C186" t="str">
            <v>M</v>
          </cell>
          <cell r="D186">
            <v>76253.279999999999</v>
          </cell>
        </row>
        <row r="187">
          <cell r="A187" t="str">
            <v>0606837</v>
          </cell>
          <cell r="B187" t="str">
            <v>ARCO METÁLICO GALVANIZADO TIPO MP 152S - OVOIDE - VÃO = 8,13 M E ALTURA = 8,01 M - ATERRO RODOVIÁRIO MÍNIMO = 0,90 M E MÁXIMO = 3,50 M - AREIA EXTRAÍDA E BRITA PRODUZIDA</v>
          </cell>
          <cell r="C187" t="str">
            <v>M</v>
          </cell>
          <cell r="D187">
            <v>75846.460000000006</v>
          </cell>
        </row>
        <row r="188">
          <cell r="A188" t="str">
            <v>0606846</v>
          </cell>
          <cell r="B188" t="str">
            <v>ARCO METÁLICO GALVANIZADO TIPO MP 152S - OVOIDE - VÃO = 8,36 M E ALTURA = 8,23 M - ATERRO RODOVIÁRIO MÍNIMO = 0,90 M E MÁXIMO = 4,30 M - AREIA E BRITA COMERCIAIS</v>
          </cell>
          <cell r="C188" t="str">
            <v>M</v>
          </cell>
          <cell r="D188">
            <v>78080.34</v>
          </cell>
        </row>
        <row r="189">
          <cell r="A189" t="str">
            <v>0606836</v>
          </cell>
          <cell r="B189" t="str">
            <v>ARCO METÁLICO GALVANIZADO TIPO MP 152S - OVOIDE - VÃO = 8,36 M E ALTURA = 8,23 M - ATERRO RODOVIÁRIO MÍNIMO = 0,90 M E MÁXIMO = 4,30 M - AREIA EXTRAÍDA E BRITA PRODUZIDA</v>
          </cell>
          <cell r="C189" t="str">
            <v>M</v>
          </cell>
          <cell r="D189">
            <v>77668.61</v>
          </cell>
        </row>
        <row r="190">
          <cell r="A190" t="str">
            <v>0606848</v>
          </cell>
          <cell r="B190" t="str">
            <v>ARCO METÁLICO GALVANIZADO TIPO MP 152S - OVOIDE - VÃO = 8,56 M E ALTURA = 8,48 M - ATERRO RODOVIÁRIO MÍNIMO = 0,90 M E MÁXIMO = 5,30 M - AREIA E BRITA COMERCIAIS</v>
          </cell>
          <cell r="C190" t="str">
            <v>M</v>
          </cell>
          <cell r="D190">
            <v>76997.58</v>
          </cell>
        </row>
        <row r="191">
          <cell r="A191" t="str">
            <v>0606838</v>
          </cell>
          <cell r="B191" t="str">
            <v>ARCO METÁLICO GALVANIZADO TIPO MP 152S - OVOIDE - VÃO = 8,56 M E ALTURA = 8,48 M - ATERRO RODOVIÁRIO MÍNIMO = 0,90 M E MÁXIMO = 5,30 M - AREIA EXTRAÍDA E BRITA PRODUZIDA</v>
          </cell>
          <cell r="C191" t="str">
            <v>M</v>
          </cell>
          <cell r="D191">
            <v>76570.06</v>
          </cell>
        </row>
        <row r="192">
          <cell r="A192" t="str">
            <v>0606849</v>
          </cell>
          <cell r="B192" t="str">
            <v>ARCO METÁLICO GALVANIZADO TIPO MP 152S - OVOIDE - VÃO = 8,71 M E ALTURA = 9,32 M - ATERRO RODOVIÁRIO MÍNIMO = 0,90 M E MÁXIMO = 6,00 M - AREIA E BRITA COMERCIAIS</v>
          </cell>
          <cell r="C192" t="str">
            <v>M</v>
          </cell>
          <cell r="D192">
            <v>83195.5</v>
          </cell>
        </row>
        <row r="193">
          <cell r="A193" t="str">
            <v>0606839</v>
          </cell>
          <cell r="B193" t="str">
            <v>ARCO METÁLICO GALVANIZADO TIPO MP 152S - OVOIDE - VÃO = 8,71 M E ALTURA = 9,32 M - ATERRO RODOVIÁRIO MÍNIMO = 0,90 M E MÁXIMO = 6,00 M - AREIA EXTRAÍDA E BRITA PRODUZIDA</v>
          </cell>
          <cell r="C193" t="str">
            <v>M</v>
          </cell>
          <cell r="D193">
            <v>82777.039999999994</v>
          </cell>
        </row>
        <row r="194">
          <cell r="A194" t="str">
            <v>0606850</v>
          </cell>
          <cell r="B194" t="str">
            <v>ARCO METÁLICO GALVANIZADO TIPO MP 152S - OVOIDE - VÃO = 9,15 M E ALTURA = 9,04 M - ATERRO RODOVIÁRIO MÍNIMO = 0,90 M E MÁXIMO = 4,70 M - AREIA E BRITA COMERCIAIS</v>
          </cell>
          <cell r="C194" t="str">
            <v>M</v>
          </cell>
          <cell r="D194">
            <v>83895.679999999993</v>
          </cell>
        </row>
        <row r="195">
          <cell r="A195" t="str">
            <v>0606840</v>
          </cell>
          <cell r="B195" t="str">
            <v>ARCO METÁLICO GALVANIZADO TIPO MP 152S - OVOIDE - VÃO = 9,15 M E ALTURA = 9,04 M - ATERRO RODOVIÁRIO MÍNIMO = 0,90 M E MÁXIMO = 4,70 M - AREIA EXTRAÍDA E BRITA PRODUZIDA</v>
          </cell>
          <cell r="C195" t="str">
            <v>M</v>
          </cell>
          <cell r="D195">
            <v>83439.960000000006</v>
          </cell>
        </row>
        <row r="196">
          <cell r="A196" t="str">
            <v>0606851</v>
          </cell>
          <cell r="B196" t="str">
            <v>ARCO METÁLICO GALVANIZADO TIPO MP 152S - OVOIDE - VÃO = 9,15 M E ALTURA = 9,50 M - ATERRO RODOVIÁRIO MÍNIMO = 0,90 M E MÁXIMO = 5,70 M - AREIA E BRITA COMERCIAIS</v>
          </cell>
          <cell r="C196" t="str">
            <v>M</v>
          </cell>
          <cell r="D196">
            <v>84663.52</v>
          </cell>
        </row>
        <row r="197">
          <cell r="A197" t="str">
            <v>0606841</v>
          </cell>
          <cell r="B197" t="str">
            <v>ARCO METÁLICO GALVANIZADO TIPO MP 152S - OVOIDE - VÃO = 9,15 M E ALTURA = 9,50 M - ATERRO RODOVIÁRIO MÍNIMO = 0,90 M E MÁXIMO = 5,70 M - AREIA EXTRAÍDA E BRITA PRODUZIDA</v>
          </cell>
          <cell r="C197" t="str">
            <v>M</v>
          </cell>
          <cell r="D197">
            <v>84225.57</v>
          </cell>
        </row>
        <row r="198">
          <cell r="A198" t="str">
            <v>0605604</v>
          </cell>
          <cell r="B198" t="str">
            <v>ARGAMASSA DE SOLO-CIMENTO COM 10% DE CIMENTO E MATERIAL DE JAZIDA - PREPARO E INJEÇÃO EM TUNNEL LINER</v>
          </cell>
          <cell r="C198" t="str">
            <v>M3</v>
          </cell>
          <cell r="D198">
            <v>307.14</v>
          </cell>
        </row>
        <row r="199">
          <cell r="A199" t="str">
            <v>0605695</v>
          </cell>
          <cell r="B199" t="str">
            <v>BUEIRO METÁLICO COM CHAPAS MÚLTIPLAS MP 100 COM REVESTIMENTO EM EPÓXI - D = 0,60 M - BRITA COMERCIAL</v>
          </cell>
          <cell r="C199" t="str">
            <v>M</v>
          </cell>
          <cell r="D199">
            <v>1612.62</v>
          </cell>
        </row>
        <row r="200">
          <cell r="A200" t="str">
            <v>0605607</v>
          </cell>
          <cell r="B200" t="str">
            <v>BUEIRO METÁLICO COM CHAPAS MÚLTIPLAS MP 100 COM REVESTIMENTO EM EPÓXI - D = 0,60 M - BRITA PRODUZIDA</v>
          </cell>
          <cell r="C200" t="str">
            <v>M</v>
          </cell>
          <cell r="D200">
            <v>1583.8</v>
          </cell>
        </row>
        <row r="201">
          <cell r="A201" t="str">
            <v>0605696</v>
          </cell>
          <cell r="B201" t="str">
            <v>BUEIRO METÁLICO COM CHAPAS MÚLTIPLAS MP 100 COM REVESTIMENTO EM EPÓXI - D = 0,70 M - BRITA COMERCIAL</v>
          </cell>
          <cell r="C201" t="str">
            <v>M</v>
          </cell>
          <cell r="D201">
            <v>1856.23</v>
          </cell>
        </row>
        <row r="202">
          <cell r="A202" t="str">
            <v>0605608</v>
          </cell>
          <cell r="B202" t="str">
            <v>BUEIRO METÁLICO COM CHAPAS MÚLTIPLAS MP 100 COM REVESTIMENTO EM EPÓXI - D = 0,70 M - BRITA PRODUZIDA</v>
          </cell>
          <cell r="C202" t="str">
            <v>M</v>
          </cell>
          <cell r="D202">
            <v>1825.61</v>
          </cell>
        </row>
        <row r="203">
          <cell r="A203" t="str">
            <v>0605697</v>
          </cell>
          <cell r="B203" t="str">
            <v>BUEIRO METÁLICO COM CHAPAS MÚLTIPLAS MP 100 COM REVESTIMENTO EM EPÓXI - D = 0,80 M - BRITA COMERCIAL</v>
          </cell>
          <cell r="C203" t="str">
            <v>M</v>
          </cell>
          <cell r="D203">
            <v>2099.88</v>
          </cell>
        </row>
        <row r="204">
          <cell r="A204" t="str">
            <v>0605609</v>
          </cell>
          <cell r="B204" t="str">
            <v>BUEIRO METÁLICO COM CHAPAS MÚLTIPLAS MP 100 COM REVESTIMENTO EM EPÓXI - D = 0,80 M - BRITA PRODUZIDA</v>
          </cell>
          <cell r="C204" t="str">
            <v>M</v>
          </cell>
          <cell r="D204">
            <v>2067.46</v>
          </cell>
        </row>
        <row r="205">
          <cell r="A205" t="str">
            <v>0605698</v>
          </cell>
          <cell r="B205" t="str">
            <v>BUEIRO METÁLICO COM CHAPAS MÚLTIPLAS MP 100 COM REVESTIMENTO EM EPÓXI - D = 0,90 M - BRITA COMERCIAL</v>
          </cell>
          <cell r="C205" t="str">
            <v>M</v>
          </cell>
          <cell r="D205">
            <v>2296.0100000000002</v>
          </cell>
        </row>
        <row r="206">
          <cell r="A206" t="str">
            <v>0605610</v>
          </cell>
          <cell r="B206" t="str">
            <v>BUEIRO METÁLICO COM CHAPAS MÚLTIPLAS MP 100 COM REVESTIMENTO EM EPÓXI - D = 0,90 M - BRITA PRODUZIDA</v>
          </cell>
          <cell r="C206" t="str">
            <v>M</v>
          </cell>
          <cell r="D206">
            <v>2261.79</v>
          </cell>
        </row>
        <row r="207">
          <cell r="A207" t="str">
            <v>0605699</v>
          </cell>
          <cell r="B207" t="str">
            <v>BUEIRO METÁLICO COM CHAPAS MÚLTIPLAS MP 100 COM REVESTIMENTO EM EPÓXI - D = 1,00 M - BRITA COMERCIAL</v>
          </cell>
          <cell r="C207" t="str">
            <v>M</v>
          </cell>
          <cell r="D207">
            <v>2539.59</v>
          </cell>
        </row>
        <row r="208">
          <cell r="A208" t="str">
            <v>0605611</v>
          </cell>
          <cell r="B208" t="str">
            <v>BUEIRO METÁLICO COM CHAPAS MÚLTIPLAS MP 100 COM REVESTIMENTO EM EPÓXI - D = 1,00 M - BRITA PRODUZIDA</v>
          </cell>
          <cell r="C208" t="str">
            <v>M</v>
          </cell>
          <cell r="D208">
            <v>2503.5700000000002</v>
          </cell>
        </row>
        <row r="209">
          <cell r="A209" t="str">
            <v>0605700</v>
          </cell>
          <cell r="B209" t="str">
            <v>BUEIRO METÁLICO COM CHAPAS MÚLTIPLAS MP 100 COM REVESTIMENTO EM EPÓXI - D = 1,10 M - BRITA COMERCIAL</v>
          </cell>
          <cell r="C209" t="str">
            <v>M</v>
          </cell>
          <cell r="D209">
            <v>2878.37</v>
          </cell>
        </row>
        <row r="210">
          <cell r="A210" t="str">
            <v>0605612</v>
          </cell>
          <cell r="B210" t="str">
            <v>BUEIRO METÁLICO COM CHAPAS MÚLTIPLAS MP 100 COM REVESTIMENTO EM EPÓXI - D = 1,10 M - BRITA PRODUZIDA</v>
          </cell>
          <cell r="C210" t="str">
            <v>M</v>
          </cell>
          <cell r="D210">
            <v>2840.54</v>
          </cell>
        </row>
        <row r="211">
          <cell r="A211" t="str">
            <v>0605701</v>
          </cell>
          <cell r="B211" t="str">
            <v>BUEIRO METÁLICO COM CHAPAS MÚLTIPLAS MP 100 COM REVESTIMENTO EM EPÓXI - D = 1,20 M - BRITA COMERCIAL</v>
          </cell>
          <cell r="C211" t="str">
            <v>M</v>
          </cell>
          <cell r="D211">
            <v>3074.46</v>
          </cell>
        </row>
        <row r="212">
          <cell r="A212" t="str">
            <v>0605613</v>
          </cell>
          <cell r="B212" t="str">
            <v>BUEIRO METÁLICO COM CHAPAS MÚLTIPLAS MP 100 COM REVESTIMENTO EM EPÓXI - D = 1,20 M - BRITA PRODUZIDA</v>
          </cell>
          <cell r="C212" t="str">
            <v>M</v>
          </cell>
          <cell r="D212">
            <v>3034.84</v>
          </cell>
        </row>
        <row r="213">
          <cell r="A213" t="str">
            <v>0605702</v>
          </cell>
          <cell r="B213" t="str">
            <v>BUEIRO METÁLICO COM CHAPAS MÚLTIPLAS MP 100 COM REVESTIMENTO EM EPÓXI - D = 1,30 M - BRITA COMERCIAL</v>
          </cell>
          <cell r="C213" t="str">
            <v>M</v>
          </cell>
          <cell r="D213">
            <v>3359.27</v>
          </cell>
        </row>
        <row r="214">
          <cell r="A214" t="str">
            <v>0605614</v>
          </cell>
          <cell r="B214" t="str">
            <v>BUEIRO METÁLICO COM CHAPAS MÚLTIPLAS MP 100 COM REVESTIMENTO EM EPÓXI - D = 1,30 M - BRITA PRODUZIDA</v>
          </cell>
          <cell r="C214" t="str">
            <v>M</v>
          </cell>
          <cell r="D214">
            <v>3297.13</v>
          </cell>
        </row>
        <row r="215">
          <cell r="A215" t="str">
            <v>0605703</v>
          </cell>
          <cell r="B215" t="str">
            <v>BUEIRO METÁLICO COM CHAPAS MÚLTIPLAS MP 100 COM REVESTIMENTO EM EPÓXI - D = 1,40 M - BRITA COMERCIAL</v>
          </cell>
          <cell r="C215" t="str">
            <v>M</v>
          </cell>
          <cell r="D215">
            <v>3559.7</v>
          </cell>
        </row>
        <row r="216">
          <cell r="A216" t="str">
            <v>0605615</v>
          </cell>
          <cell r="B216" t="str">
            <v>BUEIRO METÁLICO COM CHAPAS MÚLTIPLAS MP 100 COM REVESTIMENTO EM EPÓXI - D = 1,40 M - BRITA PRODUZIDA</v>
          </cell>
          <cell r="C216" t="str">
            <v>M</v>
          </cell>
          <cell r="D216">
            <v>3494.86</v>
          </cell>
        </row>
        <row r="217">
          <cell r="A217" t="str">
            <v>0605704</v>
          </cell>
          <cell r="B217" t="str">
            <v>BUEIRO METÁLICO COM CHAPAS MÚLTIPLAS MP 100 COM REVESTIMENTO EM EPÓXI - D = 1,50 M - BRITA COMERCIAL</v>
          </cell>
          <cell r="C217" t="str">
            <v>M</v>
          </cell>
          <cell r="D217">
            <v>3808.27</v>
          </cell>
        </row>
        <row r="218">
          <cell r="A218" t="str">
            <v>0605616</v>
          </cell>
          <cell r="B218" t="str">
            <v>BUEIRO METÁLICO COM CHAPAS MÚLTIPLAS MP 100 COM REVESTIMENTO EM EPÓXI - D = 1,50 M - BRITA PRODUZIDA</v>
          </cell>
          <cell r="C218" t="str">
            <v>M</v>
          </cell>
          <cell r="D218">
            <v>3740.73</v>
          </cell>
        </row>
        <row r="219">
          <cell r="A219" t="str">
            <v>0605705</v>
          </cell>
          <cell r="B219" t="str">
            <v>BUEIRO METÁLICO COM CHAPAS MÚLTIPLAS MP 100 COM REVESTIMENTO EM EPÓXI - D = 1,60 M - BRITA COMERCIAL</v>
          </cell>
          <cell r="C219" t="str">
            <v>M</v>
          </cell>
          <cell r="D219">
            <v>4060.52</v>
          </cell>
        </row>
        <row r="220">
          <cell r="A220" t="str">
            <v>0605617</v>
          </cell>
          <cell r="B220" t="str">
            <v>BUEIRO METÁLICO COM CHAPAS MÚLTIPLAS MP 100 COM REVESTIMENTO EM EPÓXI - D = 1,60 M - BRITA PRODUZIDA</v>
          </cell>
          <cell r="C220" t="str">
            <v>M</v>
          </cell>
          <cell r="D220">
            <v>3990.27</v>
          </cell>
        </row>
        <row r="221">
          <cell r="A221" t="str">
            <v>0605706</v>
          </cell>
          <cell r="B221" t="str">
            <v>BUEIRO METÁLICO COM CHAPAS MÚLTIPLAS MP 100 COM REVESTIMENTO EM EPÓXI - D = 1,70 M - BRITA COMERCIAL</v>
          </cell>
          <cell r="C221" t="str">
            <v>M</v>
          </cell>
          <cell r="D221">
            <v>4266.54</v>
          </cell>
        </row>
        <row r="222">
          <cell r="A222" t="str">
            <v>0605618</v>
          </cell>
          <cell r="B222" t="str">
            <v>BUEIRO METÁLICO COM CHAPAS MÚLTIPLAS MP 100 COM REVESTIMENTO EM EPÓXI - D = 1,70 M - BRITA PRODUZIDA</v>
          </cell>
          <cell r="C222" t="str">
            <v>M</v>
          </cell>
          <cell r="D222">
            <v>4193.6000000000004</v>
          </cell>
        </row>
        <row r="223">
          <cell r="A223" t="str">
            <v>0605707</v>
          </cell>
          <cell r="B223" t="str">
            <v>BUEIRO METÁLICO COM CHAPAS MÚLTIPLAS MP 100 COM REVESTIMENTO EM EPÓXI - D = 1,80 M - BRITA COMERCIAL</v>
          </cell>
          <cell r="C223" t="str">
            <v>M</v>
          </cell>
          <cell r="D223">
            <v>4727.42</v>
          </cell>
        </row>
        <row r="224">
          <cell r="A224" t="str">
            <v>0605619</v>
          </cell>
          <cell r="B224" t="str">
            <v>BUEIRO METÁLICO COM CHAPAS MÚLTIPLAS MP 100 COM REVESTIMENTO EM EPÓXI - D = 1,80 M - BRITA PRODUZIDA</v>
          </cell>
          <cell r="C224" t="str">
            <v>M</v>
          </cell>
          <cell r="D224">
            <v>4651.7700000000004</v>
          </cell>
        </row>
        <row r="225">
          <cell r="A225" t="str">
            <v>0605708</v>
          </cell>
          <cell r="B225" t="str">
            <v>BUEIRO METÁLICO COM CHAPAS MÚLTIPLAS MP 100 COM REVESTIMENTO EM EPÓXI - D = 1,90 M - BRITA COMERCIAL</v>
          </cell>
          <cell r="C225" t="str">
            <v>M</v>
          </cell>
          <cell r="D225">
            <v>5541.61</v>
          </cell>
        </row>
        <row r="226">
          <cell r="A226" t="str">
            <v>0605620</v>
          </cell>
          <cell r="B226" t="str">
            <v>BUEIRO METÁLICO COM CHAPAS MÚLTIPLAS MP 100 COM REVESTIMENTO EM EPÓXI - D = 1,90 M - BRITA PRODUZIDA</v>
          </cell>
          <cell r="C226" t="str">
            <v>M</v>
          </cell>
          <cell r="D226">
            <v>5463.26</v>
          </cell>
        </row>
        <row r="227">
          <cell r="A227" t="str">
            <v>0605709</v>
          </cell>
          <cell r="B227" t="str">
            <v>BUEIRO METÁLICO COM CHAPAS MÚLTIPLAS MP 100 COM REVESTIMENTO EM EPÓXI - D = 2,00 M - BRITA COMERCIAL</v>
          </cell>
          <cell r="C227" t="str">
            <v>M</v>
          </cell>
          <cell r="D227">
            <v>5805.79</v>
          </cell>
        </row>
        <row r="228">
          <cell r="A228" t="str">
            <v>0605621</v>
          </cell>
          <cell r="B228" t="str">
            <v>BUEIRO METÁLICO COM CHAPAS MÚLTIPLAS MP 100 COM REVESTIMENTO EM EPÓXI - D = 2,00 M - BRITA PRODUZIDA</v>
          </cell>
          <cell r="C228" t="str">
            <v>M</v>
          </cell>
          <cell r="D228">
            <v>5724.74</v>
          </cell>
        </row>
        <row r="229">
          <cell r="A229" t="str">
            <v>0605710</v>
          </cell>
          <cell r="B229" t="str">
            <v>BUEIRO METÁLICO COM CHAPAS MÚLTIPLAS MP 100 COM REVESTIMENTO EM EPÓXI - D = 2,10 M - BRITA COMERCIAL</v>
          </cell>
          <cell r="C229" t="str">
            <v>M</v>
          </cell>
          <cell r="D229">
            <v>6233.67</v>
          </cell>
        </row>
        <row r="230">
          <cell r="A230" t="str">
            <v>0605622</v>
          </cell>
          <cell r="B230" t="str">
            <v>BUEIRO METÁLICO COM CHAPAS MÚLTIPLAS MP 100 COM REVESTIMENTO EM EPÓXI - D = 2,10 M - BRITA PRODUZIDA</v>
          </cell>
          <cell r="C230" t="str">
            <v>M</v>
          </cell>
          <cell r="D230">
            <v>6149.91</v>
          </cell>
        </row>
        <row r="231">
          <cell r="A231" t="str">
            <v>0605711</v>
          </cell>
          <cell r="B231" t="str">
            <v>BUEIRO METÁLICO COM CHAPAS MÚLTIPLAS MP 100 COM REVESTIMENTO EM EPÓXI - D = 2,20 M - BRITA COMERCIAL</v>
          </cell>
          <cell r="C231" t="str">
            <v>M</v>
          </cell>
          <cell r="D231">
            <v>6441.33</v>
          </cell>
        </row>
        <row r="232">
          <cell r="A232" t="str">
            <v>0605623</v>
          </cell>
          <cell r="B232" t="str">
            <v>BUEIRO METÁLICO COM CHAPAS MÚLTIPLAS MP 100 COM REVESTIMENTO EM EPÓXI - D = 2,20 M - BRITA PRODUZIDA</v>
          </cell>
          <cell r="C232" t="str">
            <v>M</v>
          </cell>
          <cell r="D232">
            <v>6354.87</v>
          </cell>
        </row>
        <row r="233">
          <cell r="A233" t="str">
            <v>0605712</v>
          </cell>
          <cell r="B233" t="str">
            <v>BUEIRO METÁLICO COM CHAPAS MÚLTIPLAS MP 100 COM REVESTIMENTO EM EPÓXI - D = 2,30 M - BRITA COMERCIAL</v>
          </cell>
          <cell r="C233" t="str">
            <v>M</v>
          </cell>
          <cell r="D233">
            <v>6778.37</v>
          </cell>
        </row>
        <row r="234">
          <cell r="A234" t="str">
            <v>0605624</v>
          </cell>
          <cell r="B234" t="str">
            <v>BUEIRO METÁLICO COM CHAPAS MÚLTIPLAS MP 100 COM REVESTIMENTO EM EPÓXI - D = 2,30 M - BRITA PRODUZIDA</v>
          </cell>
          <cell r="C234" t="str">
            <v>M</v>
          </cell>
          <cell r="D234">
            <v>6689.21</v>
          </cell>
        </row>
        <row r="235">
          <cell r="A235" t="str">
            <v>0605713</v>
          </cell>
          <cell r="B235" t="str">
            <v>BUEIRO METÁLICO COM CHAPAS MÚLTIPLAS MP 100 COM REVESTIMENTO EM EPÓXI - D = 2,40 M - BRITA COMERCIAL</v>
          </cell>
          <cell r="C235" t="str">
            <v>M</v>
          </cell>
          <cell r="D235">
            <v>9090.2999999999993</v>
          </cell>
        </row>
        <row r="236">
          <cell r="A236" t="str">
            <v>0605625</v>
          </cell>
          <cell r="B236" t="str">
            <v>BUEIRO METÁLICO COM CHAPAS MÚLTIPLAS MP 100 COM REVESTIMENTO EM EPÓXI - D = 2,40 M - BRITA PRODUZIDA</v>
          </cell>
          <cell r="C236" t="str">
            <v>M</v>
          </cell>
          <cell r="D236">
            <v>8998.44</v>
          </cell>
        </row>
        <row r="237">
          <cell r="A237" t="str">
            <v>0605714</v>
          </cell>
          <cell r="B237" t="str">
            <v>BUEIRO METÁLICO COM CHAPAS MÚLTIPLAS MP 100 COM REVESTIMENTO EM EPÓXI - D = 2,50 M - BRITA COMERCIAL</v>
          </cell>
          <cell r="C237" t="str">
            <v>M</v>
          </cell>
          <cell r="D237">
            <v>11445.82</v>
          </cell>
        </row>
        <row r="238">
          <cell r="A238" t="str">
            <v>0605626</v>
          </cell>
          <cell r="B238" t="str">
            <v>BUEIRO METÁLICO COM CHAPAS MÚLTIPLAS MP 100 COM REVESTIMENTO EM EPÓXI - D = 2,50 M - BRITA PRODUZIDA</v>
          </cell>
          <cell r="C238" t="str">
            <v>M</v>
          </cell>
          <cell r="D238">
            <v>11351.26</v>
          </cell>
        </row>
        <row r="239">
          <cell r="A239" t="str">
            <v>0605715</v>
          </cell>
          <cell r="B239" t="str">
            <v>BUEIRO METÁLICO COM CHAPAS MÚLTIPLAS MP 100 COM REVESTIMENTO EM EPÓXI - D = 2,60 M - BRITA COMERCIAL</v>
          </cell>
          <cell r="C239" t="str">
            <v>M</v>
          </cell>
          <cell r="D239">
            <v>12216.05</v>
          </cell>
        </row>
        <row r="240">
          <cell r="A240" t="str">
            <v>0605627</v>
          </cell>
          <cell r="B240" t="str">
            <v>BUEIRO METÁLICO COM CHAPAS MÚLTIPLAS MP 100 COM REVESTIMENTO EM EPÓXI - D = 2,60 M - BRITA PRODUZIDA</v>
          </cell>
          <cell r="C240" t="str">
            <v>M</v>
          </cell>
          <cell r="D240">
            <v>12118.79</v>
          </cell>
        </row>
        <row r="241">
          <cell r="A241" t="str">
            <v>0605716</v>
          </cell>
          <cell r="B241" t="str">
            <v>BUEIRO METÁLICO COM CHAPAS MÚLTIPLAS MP 100 COM REVESTIMENTO EM EPÓXI - D = 2,70 M - BRITA COMERCIAL</v>
          </cell>
          <cell r="C241" t="str">
            <v>M</v>
          </cell>
          <cell r="D241">
            <v>12663.14</v>
          </cell>
        </row>
        <row r="242">
          <cell r="A242" t="str">
            <v>0605628</v>
          </cell>
          <cell r="B242" t="str">
            <v>BUEIRO METÁLICO COM CHAPAS MÚLTIPLAS MP 100 COM REVESTIMENTO EM EPÓXI - D = 2,70 M - BRITA PRODUZIDA</v>
          </cell>
          <cell r="C242" t="str">
            <v>M</v>
          </cell>
          <cell r="D242">
            <v>12563.17</v>
          </cell>
        </row>
        <row r="243">
          <cell r="A243" t="str">
            <v>0605717</v>
          </cell>
          <cell r="B243" t="str">
            <v>BUEIRO METÁLICO COM CHAPAS MÚLTIPLAS MP 100 COM REVESTIMENTO EM EPÓXI - D = 2,80 M - BRITA COMERCIAL</v>
          </cell>
          <cell r="C243" t="str">
            <v>M</v>
          </cell>
          <cell r="D243">
            <v>13484.53</v>
          </cell>
        </row>
        <row r="244">
          <cell r="A244" t="str">
            <v>0605629</v>
          </cell>
          <cell r="B244" t="str">
            <v>BUEIRO METÁLICO COM CHAPAS MÚLTIPLAS MP 100 COM REVESTIMENTO EM EPÓXI - D = 2,80 M - BRITA PRODUZIDA</v>
          </cell>
          <cell r="C244" t="str">
            <v>M</v>
          </cell>
          <cell r="D244">
            <v>13381.87</v>
          </cell>
        </row>
        <row r="245">
          <cell r="A245" t="str">
            <v>0605651</v>
          </cell>
          <cell r="B245" t="str">
            <v>BUEIRO METÁLICO COM CHAPAS MÚLTIPLAS MP 100 GALVANIZADAS - D = 0,60 M - BRITA COMERCIAL</v>
          </cell>
          <cell r="C245" t="str">
            <v>M</v>
          </cell>
          <cell r="D245">
            <v>1523.5</v>
          </cell>
        </row>
        <row r="246">
          <cell r="A246" t="str">
            <v>0605460</v>
          </cell>
          <cell r="B246" t="str">
            <v>BUEIRO METÁLICO COM CHAPAS MÚLTIPLAS MP 100 GALVANIZADAS - D = 0,60 M - BRITA PRODUZIDA</v>
          </cell>
          <cell r="C246" t="str">
            <v>M</v>
          </cell>
          <cell r="D246">
            <v>1494.68</v>
          </cell>
        </row>
        <row r="247">
          <cell r="A247" t="str">
            <v>0605652</v>
          </cell>
          <cell r="B247" t="str">
            <v>BUEIRO METÁLICO COM CHAPAS MÚLTIPLAS MP 100 GALVANIZADAS - D = 0,70 M - BRITA COMERCIAL</v>
          </cell>
          <cell r="C247" t="str">
            <v>M</v>
          </cell>
          <cell r="D247">
            <v>1753.19</v>
          </cell>
        </row>
        <row r="248">
          <cell r="A248" t="str">
            <v>0605461</v>
          </cell>
          <cell r="B248" t="str">
            <v>BUEIRO METÁLICO COM CHAPAS MÚLTIPLAS MP 100 GALVANIZADAS - D = 0,70 M - BRITA PRODUZIDA</v>
          </cell>
          <cell r="C248" t="str">
            <v>M</v>
          </cell>
          <cell r="D248">
            <v>1722.57</v>
          </cell>
        </row>
        <row r="249">
          <cell r="A249" t="str">
            <v>0605653</v>
          </cell>
          <cell r="B249" t="str">
            <v>BUEIRO METÁLICO COM CHAPAS MÚLTIPLAS MP 100 GALVANIZADAS - D = 0,80 M - BRITA COMERCIAL</v>
          </cell>
          <cell r="C249" t="str">
            <v>M</v>
          </cell>
          <cell r="D249">
            <v>1982.92</v>
          </cell>
        </row>
        <row r="250">
          <cell r="A250" t="str">
            <v>0605462</v>
          </cell>
          <cell r="B250" t="str">
            <v>BUEIRO METÁLICO COM CHAPAS MÚLTIPLAS MP 100 GALVANIZADAS - D = 0,80 M - BRITA PRODUZIDA</v>
          </cell>
          <cell r="C250" t="str">
            <v>M</v>
          </cell>
          <cell r="D250">
            <v>1950.5</v>
          </cell>
        </row>
        <row r="251">
          <cell r="A251" t="str">
            <v>0605654</v>
          </cell>
          <cell r="B251" t="str">
            <v>BUEIRO METÁLICO COM CHAPAS MÚLTIPLAS MP 100 GALVANIZADAS - D = 0,90 M - BRITA COMERCIAL</v>
          </cell>
          <cell r="C251" t="str">
            <v>M</v>
          </cell>
          <cell r="D251">
            <v>2167.92</v>
          </cell>
        </row>
        <row r="252">
          <cell r="A252" t="str">
            <v>0605463</v>
          </cell>
          <cell r="B252" t="str">
            <v>BUEIRO METÁLICO COM CHAPAS MÚLTIPLAS MP 100 GALVANIZADAS - D = 0,90 M - BRITA PRODUZIDA</v>
          </cell>
          <cell r="C252" t="str">
            <v>M</v>
          </cell>
          <cell r="D252">
            <v>2133.69</v>
          </cell>
        </row>
        <row r="253">
          <cell r="A253" t="str">
            <v>0605655</v>
          </cell>
          <cell r="B253" t="str">
            <v>BUEIRO METÁLICO COM CHAPAS MÚLTIPLAS MP 100 GALVANIZADAS - D = 1,00 M - BRITA COMERCIAL</v>
          </cell>
          <cell r="C253" t="str">
            <v>M</v>
          </cell>
          <cell r="D253">
            <v>2397.5700000000002</v>
          </cell>
        </row>
        <row r="254">
          <cell r="A254" t="str">
            <v>0605464</v>
          </cell>
          <cell r="B254" t="str">
            <v>BUEIRO METÁLICO COM CHAPAS MÚLTIPLAS MP 100 GALVANIZADAS - D = 1,00 M - BRITA PRODUZIDA</v>
          </cell>
          <cell r="C254" t="str">
            <v>M</v>
          </cell>
          <cell r="D254">
            <v>2361.5500000000002</v>
          </cell>
        </row>
        <row r="255">
          <cell r="A255" t="str">
            <v>0605656</v>
          </cell>
          <cell r="B255" t="str">
            <v>BUEIRO METÁLICO COM CHAPAS MÚLTIPLAS MP 100 GALVANIZADAS - D = 1,10 M - BRITA COMERCIAL</v>
          </cell>
          <cell r="C255" t="str">
            <v>M</v>
          </cell>
          <cell r="D255">
            <v>2716.84</v>
          </cell>
        </row>
        <row r="256">
          <cell r="A256" t="str">
            <v>0605465</v>
          </cell>
          <cell r="B256" t="str">
            <v>BUEIRO METÁLICO COM CHAPAS MÚLTIPLAS MP 100 GALVANIZADAS - D = 1,10 M - BRITA PRODUZIDA</v>
          </cell>
          <cell r="C256" t="str">
            <v>M</v>
          </cell>
          <cell r="D256">
            <v>2679.02</v>
          </cell>
        </row>
        <row r="257">
          <cell r="A257" t="str">
            <v>0605657</v>
          </cell>
          <cell r="B257" t="str">
            <v>BUEIRO METÁLICO COM CHAPAS MÚLTIPLAS MP 100 GALVANIZADAS - D = 1,20 M - BRITA COMERCIAL</v>
          </cell>
          <cell r="C257" t="str">
            <v>M</v>
          </cell>
          <cell r="D257">
            <v>2901.81</v>
          </cell>
        </row>
        <row r="258">
          <cell r="A258" t="str">
            <v>0605466</v>
          </cell>
          <cell r="B258" t="str">
            <v>BUEIRO METÁLICO COM CHAPAS MÚLTIPLAS MP 100 GALVANIZADAS - D = 1,20 M - BRITA PRODUZIDA</v>
          </cell>
          <cell r="C258" t="str">
            <v>M</v>
          </cell>
          <cell r="D258">
            <v>2862.18</v>
          </cell>
        </row>
        <row r="259">
          <cell r="A259" t="str">
            <v>0605658</v>
          </cell>
          <cell r="B259" t="str">
            <v>BUEIRO METÁLICO COM CHAPAS MÚLTIPLAS MP 100 GALVANIZADAS - D = 1,30 M - BRITA COMERCIAL</v>
          </cell>
          <cell r="C259" t="str">
            <v>M</v>
          </cell>
          <cell r="D259">
            <v>3172.69</v>
          </cell>
        </row>
        <row r="260">
          <cell r="A260" t="str">
            <v>0605467</v>
          </cell>
          <cell r="B260" t="str">
            <v>BUEIRO METÁLICO COM CHAPAS MÚLTIPLAS MP 100 GALVANIZADAS - D = 1,30 M - BRITA PRODUZIDA</v>
          </cell>
          <cell r="C260" t="str">
            <v>M</v>
          </cell>
          <cell r="D260">
            <v>3110.55</v>
          </cell>
        </row>
        <row r="261">
          <cell r="A261" t="str">
            <v>0605659</v>
          </cell>
          <cell r="B261" t="str">
            <v>BUEIRO METÁLICO COM CHAPAS MÚLTIPLAS MP 100 GALVANIZADAS - D = 1,40 M - BRITA COMERCIAL</v>
          </cell>
          <cell r="C261" t="str">
            <v>M</v>
          </cell>
          <cell r="D261">
            <v>3361.98</v>
          </cell>
        </row>
        <row r="262">
          <cell r="A262" t="str">
            <v>0605468</v>
          </cell>
          <cell r="B262" t="str">
            <v>BUEIRO METÁLICO COM CHAPAS MÚLTIPLAS MP 100 GALVANIZADAS - D = 1,40 M - BRITA PRODUZIDA</v>
          </cell>
          <cell r="C262" t="str">
            <v>M</v>
          </cell>
          <cell r="D262">
            <v>3297.14</v>
          </cell>
        </row>
        <row r="263">
          <cell r="A263" t="str">
            <v>0605660</v>
          </cell>
          <cell r="B263" t="str">
            <v>BUEIRO METÁLICO COM CHAPAS MÚLTIPLAS MP 100 GALVANIZADAS - D = 1,50 M - BRITA COMERCIAL</v>
          </cell>
          <cell r="C263" t="str">
            <v>M</v>
          </cell>
          <cell r="D263">
            <v>3596.63</v>
          </cell>
        </row>
        <row r="264">
          <cell r="A264" t="str">
            <v>0605469</v>
          </cell>
          <cell r="B264" t="str">
            <v>BUEIRO METÁLICO COM CHAPAS MÚLTIPLAS MP 100 GALVANIZADAS - D = 1,50 M - BRITA PRODUZIDA</v>
          </cell>
          <cell r="C264" t="str">
            <v>M</v>
          </cell>
          <cell r="D264">
            <v>3529.08</v>
          </cell>
        </row>
        <row r="265">
          <cell r="A265" t="str">
            <v>0605661</v>
          </cell>
          <cell r="B265" t="str">
            <v>BUEIRO METÁLICO COM CHAPAS MÚLTIPLAS MP 100 GALVANIZADAS - D = 1,60 M - BRITA COMERCIAL</v>
          </cell>
          <cell r="C265" t="str">
            <v>M</v>
          </cell>
          <cell r="D265">
            <v>3834.95</v>
          </cell>
        </row>
        <row r="266">
          <cell r="A266" t="str">
            <v>0605470</v>
          </cell>
          <cell r="B266" t="str">
            <v>BUEIRO METÁLICO COM CHAPAS MÚLTIPLAS MP 100 GALVANIZADAS - D = 1,60 M - BRITA PRODUZIDA</v>
          </cell>
          <cell r="C266" t="str">
            <v>M</v>
          </cell>
          <cell r="D266">
            <v>3764.71</v>
          </cell>
        </row>
        <row r="267">
          <cell r="A267" t="str">
            <v>0605662</v>
          </cell>
          <cell r="B267" t="str">
            <v>BUEIRO METÁLICO COM CHAPAS MÚLTIPLAS MP 100 GALVANIZADAS - D = 1,70 M - BRITA COMERCIAL</v>
          </cell>
          <cell r="C267" t="str">
            <v>M</v>
          </cell>
          <cell r="D267">
            <v>4029.84</v>
          </cell>
        </row>
        <row r="268">
          <cell r="A268" t="str">
            <v>0605471</v>
          </cell>
          <cell r="B268" t="str">
            <v>BUEIRO METÁLICO COM CHAPAS MÚLTIPLAS MP 100 GALVANIZADAS - D = 1,70 M - BRITA PRODUZIDA</v>
          </cell>
          <cell r="C268" t="str">
            <v>M</v>
          </cell>
          <cell r="D268">
            <v>3956.89</v>
          </cell>
        </row>
        <row r="269">
          <cell r="A269" t="str">
            <v>0605663</v>
          </cell>
          <cell r="B269" t="str">
            <v>BUEIRO METÁLICO COM CHAPAS MÚLTIPLAS MP 100 GALVANIZADAS - D = 1,80 M - BRITA COMERCIAL</v>
          </cell>
          <cell r="C269" t="str">
            <v>M</v>
          </cell>
          <cell r="D269">
            <v>4476.82</v>
          </cell>
        </row>
        <row r="270">
          <cell r="A270" t="str">
            <v>0605472</v>
          </cell>
          <cell r="B270" t="str">
            <v>BUEIRO METÁLICO COM CHAPAS MÚLTIPLAS MP 100 GALVANIZADAS - D = 1,80 M - BRITA PRODUZIDA</v>
          </cell>
          <cell r="C270" t="str">
            <v>M</v>
          </cell>
          <cell r="D270">
            <v>4401.17</v>
          </cell>
        </row>
        <row r="271">
          <cell r="A271" t="str">
            <v>0605664</v>
          </cell>
          <cell r="B271" t="str">
            <v>BUEIRO METÁLICO COM CHAPAS MÚLTIPLAS MP 100 GALVANIZADAS - D = 1,90 M - BRITA COMERCIAL</v>
          </cell>
          <cell r="C271" t="str">
            <v>M</v>
          </cell>
          <cell r="D271">
            <v>5241.3100000000004</v>
          </cell>
        </row>
        <row r="272">
          <cell r="A272" t="str">
            <v>0605473</v>
          </cell>
          <cell r="B272" t="str">
            <v>BUEIRO METÁLICO COM CHAPAS MÚLTIPLAS MP 100 GALVANIZADAS - D = 1,90 M - BRITA PRODUZIDA</v>
          </cell>
          <cell r="C272" t="str">
            <v>M</v>
          </cell>
          <cell r="D272">
            <v>5162.95</v>
          </cell>
        </row>
        <row r="273">
          <cell r="A273" t="str">
            <v>0605665</v>
          </cell>
          <cell r="B273" t="str">
            <v>BUEIRO METÁLICO COM CHAPAS MÚLTIPLAS MP 100 GALVANIZADAS - D = 2,00 M - BRITA COMERCIAL</v>
          </cell>
          <cell r="C273" t="str">
            <v>M</v>
          </cell>
          <cell r="D273">
            <v>5489.26</v>
          </cell>
        </row>
        <row r="274">
          <cell r="A274" t="str">
            <v>0605474</v>
          </cell>
          <cell r="B274" t="str">
            <v>BUEIRO METÁLICO COM CHAPAS MÚLTIPLAS MP 100 GALVANIZADAS - D = 2,00 M - BRITA PRODUZIDA</v>
          </cell>
          <cell r="C274" t="str">
            <v>M</v>
          </cell>
          <cell r="D274">
            <v>5408.21</v>
          </cell>
        </row>
        <row r="275">
          <cell r="A275" t="str">
            <v>0605666</v>
          </cell>
          <cell r="B275" t="str">
            <v>BUEIRO METÁLICO COM CHAPAS MÚLTIPLAS MP 100 GALVANIZADAS - D = 2,10 M - BRITA COMERCIAL</v>
          </cell>
          <cell r="C275" t="str">
            <v>M</v>
          </cell>
          <cell r="D275">
            <v>5895.5</v>
          </cell>
        </row>
        <row r="276">
          <cell r="A276" t="str">
            <v>0605475</v>
          </cell>
          <cell r="B276" t="str">
            <v>BUEIRO METÁLICO COM CHAPAS MÚLTIPLAS MP 100 GALVANIZADAS - D = 2,10 M - BRITA PRODUZIDA</v>
          </cell>
          <cell r="C276" t="str">
            <v>M</v>
          </cell>
          <cell r="D276">
            <v>5811.74</v>
          </cell>
        </row>
        <row r="277">
          <cell r="A277" t="str">
            <v>0605667</v>
          </cell>
          <cell r="B277" t="str">
            <v>BUEIRO METÁLICO COM CHAPAS MÚLTIPLAS MP 100 GALVANIZADAS - D = 2,20 M - BRITA COMERCIAL</v>
          </cell>
          <cell r="C277" t="str">
            <v>M</v>
          </cell>
          <cell r="D277">
            <v>6095.03</v>
          </cell>
        </row>
        <row r="278">
          <cell r="A278" t="str">
            <v>0605476</v>
          </cell>
          <cell r="B278" t="str">
            <v>BUEIRO METÁLICO COM CHAPAS MÚLTIPLAS MP 100 GALVANIZADAS - D = 2,20 M - BRITA PRODUZIDA</v>
          </cell>
          <cell r="C278" t="str">
            <v>M</v>
          </cell>
          <cell r="D278">
            <v>6008.57</v>
          </cell>
        </row>
        <row r="279">
          <cell r="A279" t="str">
            <v>0605668</v>
          </cell>
          <cell r="B279" t="str">
            <v>BUEIRO METÁLICO COM CHAPAS MÚLTIPLAS MP 100 GALVANIZADAS - D = 2,30 M - BRITA COMERCIAL</v>
          </cell>
          <cell r="C279" t="str">
            <v>M</v>
          </cell>
          <cell r="D279">
            <v>6418.56</v>
          </cell>
        </row>
        <row r="280">
          <cell r="A280" t="str">
            <v>0605477</v>
          </cell>
          <cell r="B280" t="str">
            <v>BUEIRO METÁLICO COM CHAPAS MÚLTIPLAS MP 100 GALVANIZADAS - D = 2,30 M - BRITA PRODUZIDA</v>
          </cell>
          <cell r="C280" t="str">
            <v>M</v>
          </cell>
          <cell r="D280">
            <v>6329.4</v>
          </cell>
        </row>
        <row r="281">
          <cell r="A281" t="str">
            <v>0605669</v>
          </cell>
          <cell r="B281" t="str">
            <v>BUEIRO METÁLICO COM CHAPAS MÚLTIPLAS MP 100 GALVANIZADAS - D = 2,40 M - BRITA COMERCIAL</v>
          </cell>
          <cell r="C281" t="str">
            <v>M</v>
          </cell>
          <cell r="D281">
            <v>8422.7800000000007</v>
          </cell>
        </row>
        <row r="282">
          <cell r="A282" t="str">
            <v>0605478</v>
          </cell>
          <cell r="B282" t="str">
            <v>BUEIRO METÁLICO COM CHAPAS MÚLTIPLAS MP 100 GALVANIZADAS - D = 2,40 M - BRITA PRODUZIDA</v>
          </cell>
          <cell r="C282" t="str">
            <v>M</v>
          </cell>
          <cell r="D282">
            <v>8330.92</v>
          </cell>
        </row>
        <row r="283">
          <cell r="A283" t="str">
            <v>0605670</v>
          </cell>
          <cell r="B283" t="str">
            <v>BUEIRO METÁLICO COM CHAPAS MÚLTIPLAS MP 100 GALVANIZADAS - D = 2,50 M - BRITA COMERCIAL</v>
          </cell>
          <cell r="C283" t="str">
            <v>M</v>
          </cell>
          <cell r="D283">
            <v>10604.63</v>
          </cell>
        </row>
        <row r="284">
          <cell r="A284" t="str">
            <v>0605479</v>
          </cell>
          <cell r="B284" t="str">
            <v>BUEIRO METÁLICO COM CHAPAS MÚLTIPLAS MP 100 GALVANIZADAS - D = 2,50 M - BRITA PRODUZIDA</v>
          </cell>
          <cell r="C284" t="str">
            <v>M</v>
          </cell>
          <cell r="D284">
            <v>10510.07</v>
          </cell>
        </row>
        <row r="285">
          <cell r="A285" t="str">
            <v>0605671</v>
          </cell>
          <cell r="B285" t="str">
            <v>BUEIRO METÁLICO COM CHAPAS MÚLTIPLAS MP 100 GALVANIZADAS - D = 2,60 M - BRITA COMERCIAL</v>
          </cell>
          <cell r="C285" t="str">
            <v>M</v>
          </cell>
          <cell r="D285">
            <v>11326.99</v>
          </cell>
        </row>
        <row r="286">
          <cell r="A286" t="str">
            <v>0605480</v>
          </cell>
          <cell r="B286" t="str">
            <v>BUEIRO METÁLICO COM CHAPAS MÚLTIPLAS MP 100 GALVANIZADAS - D = 2,60 M - BRITA PRODUZIDA</v>
          </cell>
          <cell r="C286" t="str">
            <v>M</v>
          </cell>
          <cell r="D286">
            <v>11229.72</v>
          </cell>
        </row>
        <row r="287">
          <cell r="A287" t="str">
            <v>0605672</v>
          </cell>
          <cell r="B287" t="str">
            <v>BUEIRO METÁLICO COM CHAPAS MÚLTIPLAS MP 100 GALVANIZADAS - D = 2,70 M - BRITA COMERCIAL</v>
          </cell>
          <cell r="C287" t="str">
            <v>M</v>
          </cell>
          <cell r="D287">
            <v>11756.96</v>
          </cell>
        </row>
        <row r="288">
          <cell r="A288" t="str">
            <v>0605481</v>
          </cell>
          <cell r="B288" t="str">
            <v>BUEIRO METÁLICO COM CHAPAS MÚLTIPLAS MP 100 GALVANIZADAS - D = 2,70 M - BRITA PRODUZIDA</v>
          </cell>
          <cell r="C288" t="str">
            <v>M</v>
          </cell>
          <cell r="D288">
            <v>11657</v>
          </cell>
        </row>
        <row r="289">
          <cell r="A289" t="str">
            <v>0605673</v>
          </cell>
          <cell r="B289" t="str">
            <v>BUEIRO METÁLICO COM CHAPAS MÚLTIPLAS MP 100 GALVANIZADAS - D = 2,80 M - BRITA COMERCIAL</v>
          </cell>
          <cell r="C289" t="str">
            <v>M</v>
          </cell>
          <cell r="D289">
            <v>12533.92</v>
          </cell>
        </row>
        <row r="290">
          <cell r="A290" t="str">
            <v>0605482</v>
          </cell>
          <cell r="B290" t="str">
            <v>BUEIRO METÁLICO COM CHAPAS MÚLTIPLAS MP 100 GALVANIZADAS - D = 2,80 M - BRITA PRODUZIDA</v>
          </cell>
          <cell r="C290" t="str">
            <v>M</v>
          </cell>
          <cell r="D290">
            <v>12431.25</v>
          </cell>
        </row>
        <row r="291">
          <cell r="A291" t="str">
            <v>0605718</v>
          </cell>
          <cell r="B291" t="str">
            <v>BUEIRO METÁLICO COM CHAPAS MÚLTIPLAS MP 152 COM REVESTIMENTO EM EPÓXI - D = 1,50 M - BRITA COMERCIAL</v>
          </cell>
          <cell r="C291" t="str">
            <v>M</v>
          </cell>
          <cell r="D291">
            <v>7578.53</v>
          </cell>
        </row>
        <row r="292">
          <cell r="A292" t="str">
            <v>0605630</v>
          </cell>
          <cell r="B292" t="str">
            <v>BUEIRO METÁLICO COM CHAPAS MÚLTIPLAS MP 152 COM REVESTIMENTO EM EPÓXI - D = 1,50 M - BRITA PRODUZIDA</v>
          </cell>
          <cell r="C292" t="str">
            <v>M</v>
          </cell>
          <cell r="D292">
            <v>7510.99</v>
          </cell>
        </row>
        <row r="293">
          <cell r="A293" t="str">
            <v>0605719</v>
          </cell>
          <cell r="B293" t="str">
            <v>BUEIRO METÁLICO COM CHAPAS MÚLTIPLAS MP 152 COM REVESTIMENTO EM EPÓXI - D = 1,80 M - BRITA COMERCIAL</v>
          </cell>
          <cell r="C293" t="str">
            <v>M</v>
          </cell>
          <cell r="D293">
            <v>9378.56</v>
          </cell>
        </row>
        <row r="294">
          <cell r="A294" t="str">
            <v>0605631</v>
          </cell>
          <cell r="B294" t="str">
            <v>BUEIRO METÁLICO COM CHAPAS MÚLTIPLAS MP 152 COM REVESTIMENTO EM EPÓXI - D = 1,80 M - BRITA PRODUZIDA</v>
          </cell>
          <cell r="C294" t="str">
            <v>M</v>
          </cell>
          <cell r="D294">
            <v>9302.91</v>
          </cell>
        </row>
        <row r="295">
          <cell r="A295" t="str">
            <v>0605720</v>
          </cell>
          <cell r="B295" t="str">
            <v>BUEIRO METÁLICO COM CHAPAS MÚLTIPLAS MP 152 COM REVESTIMENTO EM EPÓXI - D = 1,90 M - BRITA COMERCIAL</v>
          </cell>
          <cell r="C295" t="str">
            <v>M</v>
          </cell>
          <cell r="D295">
            <v>9677.36</v>
          </cell>
        </row>
        <row r="296">
          <cell r="A296" t="str">
            <v>0605632</v>
          </cell>
          <cell r="B296" t="str">
            <v>BUEIRO METÁLICO COM CHAPAS MÚLTIPLAS MP 152 COM REVESTIMENTO EM EPÓXI - D = 1,90 M - BRITA PRODUZIDA</v>
          </cell>
          <cell r="C296" t="str">
            <v>M</v>
          </cell>
          <cell r="D296">
            <v>9599.01</v>
          </cell>
        </row>
        <row r="297">
          <cell r="A297" t="str">
            <v>0605721</v>
          </cell>
          <cell r="B297" t="str">
            <v>BUEIRO METÁLICO COM CHAPAS MÚLTIPLAS MP 152 COM REVESTIMENTO EM EPÓXI - D = 2,15 M - BRITA COMERCIAL</v>
          </cell>
          <cell r="C297" t="str">
            <v>M</v>
          </cell>
          <cell r="D297">
            <v>10965.37</v>
          </cell>
        </row>
        <row r="298">
          <cell r="A298" t="str">
            <v>0605633</v>
          </cell>
          <cell r="B298" t="str">
            <v>BUEIRO METÁLICO COM CHAPAS MÚLTIPLAS MP 152 COM REVESTIMENTO EM EPÓXI - D = 2,15 M - BRITA PRODUZIDA</v>
          </cell>
          <cell r="C298" t="str">
            <v>M</v>
          </cell>
          <cell r="D298">
            <v>10880.26</v>
          </cell>
        </row>
        <row r="299">
          <cell r="A299" t="str">
            <v>0605722</v>
          </cell>
          <cell r="B299" t="str">
            <v>BUEIRO METÁLICO COM CHAPAS MÚLTIPLAS MP 152 COM REVESTIMENTO EM EPÓXI - D = 2,30 M - BRITA COMERCIAL</v>
          </cell>
          <cell r="C299" t="str">
            <v>M</v>
          </cell>
          <cell r="D299">
            <v>11615.73</v>
          </cell>
        </row>
        <row r="300">
          <cell r="A300" t="str">
            <v>0605634</v>
          </cell>
          <cell r="B300" t="str">
            <v>BUEIRO METÁLICO COM CHAPAS MÚLTIPLAS MP 152 COM REVESTIMENTO EM EPÓXI - D = 2,30 M - BRITA PRODUZIDA</v>
          </cell>
          <cell r="C300" t="str">
            <v>M</v>
          </cell>
          <cell r="D300">
            <v>11526.57</v>
          </cell>
        </row>
        <row r="301">
          <cell r="A301" t="str">
            <v>0605723</v>
          </cell>
          <cell r="B301" t="str">
            <v>BUEIRO METÁLICO COM CHAPAS MÚLTIPLAS MP 152 COM REVESTIMENTO EM EPÓXI - D = 2,65 M - BRITA COMERCIAL</v>
          </cell>
          <cell r="C301" t="str">
            <v>M</v>
          </cell>
          <cell r="D301">
            <v>13591.8</v>
          </cell>
        </row>
        <row r="302">
          <cell r="A302" t="str">
            <v>0605635</v>
          </cell>
          <cell r="B302" t="str">
            <v>BUEIRO METÁLICO COM CHAPAS MÚLTIPLAS MP 152 COM REVESTIMENTO EM EPÓXI - D = 2,65 M - BRITA PRODUZIDA</v>
          </cell>
          <cell r="C302" t="str">
            <v>M</v>
          </cell>
          <cell r="D302">
            <v>13493.19</v>
          </cell>
        </row>
        <row r="303">
          <cell r="A303" t="str">
            <v>0605724</v>
          </cell>
          <cell r="B303" t="str">
            <v>BUEIRO METÁLICO COM CHAPAS MÚLTIPLAS MP 152 COM REVESTIMENTO EM EPÓXI - D = 3,05 M - BRITA COMERCIAL</v>
          </cell>
          <cell r="C303" t="str">
            <v>M</v>
          </cell>
          <cell r="D303">
            <v>15525.42</v>
          </cell>
        </row>
        <row r="304">
          <cell r="A304" t="str">
            <v>0605636</v>
          </cell>
          <cell r="B304" t="str">
            <v>BUEIRO METÁLICO COM CHAPAS MÚLTIPLAS MP 152 COM REVESTIMENTO EM EPÓXI - D = 3,05 M - BRITA PRODUZIDA</v>
          </cell>
          <cell r="C304" t="str">
            <v>M</v>
          </cell>
          <cell r="D304">
            <v>15388.98</v>
          </cell>
        </row>
        <row r="305">
          <cell r="A305" t="str">
            <v>0605725</v>
          </cell>
          <cell r="B305" t="str">
            <v>BUEIRO METÁLICO COM CHAPAS MÚLTIPLAS MP 152 COM REVESTIMENTO EM EPÓXI - D = 3,20 M - BRITA COMERCIAL</v>
          </cell>
          <cell r="C305" t="str">
            <v>M</v>
          </cell>
          <cell r="D305">
            <v>16481.12</v>
          </cell>
        </row>
        <row r="306">
          <cell r="A306" t="str">
            <v>0605637</v>
          </cell>
          <cell r="B306" t="str">
            <v>BUEIRO METÁLICO COM CHAPAS MÚLTIPLAS MP 152 COM REVESTIMENTO EM EPÓXI - D = 3,20 M - BRITA PRODUZIDA</v>
          </cell>
          <cell r="C306" t="str">
            <v>M</v>
          </cell>
          <cell r="D306">
            <v>16340.62</v>
          </cell>
        </row>
        <row r="307">
          <cell r="A307" t="str">
            <v>0605726</v>
          </cell>
          <cell r="B307" t="str">
            <v>BUEIRO METÁLICO COM CHAPAS MÚLTIPLAS MP 152 COM REVESTIMENTO EM EPÓXI - D = 3,40 M - BRITA COMERCIAL</v>
          </cell>
          <cell r="C307" t="str">
            <v>M</v>
          </cell>
          <cell r="D307">
            <v>17443.43</v>
          </cell>
        </row>
        <row r="308">
          <cell r="A308" t="str">
            <v>0605638</v>
          </cell>
          <cell r="B308" t="str">
            <v>BUEIRO METÁLICO COM CHAPAS MÚLTIPLAS MP 152 COM REVESTIMENTO EM EPÓXI - D = 3,40 M - BRITA PRODUZIDA</v>
          </cell>
          <cell r="C308" t="str">
            <v>M</v>
          </cell>
          <cell r="D308">
            <v>17297.54</v>
          </cell>
        </row>
        <row r="309">
          <cell r="A309" t="str">
            <v>0605727</v>
          </cell>
          <cell r="B309" t="str">
            <v>BUEIRO METÁLICO COM CHAPAS MÚLTIPLAS MP 152 COM REVESTIMENTO EM EPÓXI - D = 3,65 M - BRITA COMERCIAL</v>
          </cell>
          <cell r="C309" t="str">
            <v>M</v>
          </cell>
          <cell r="D309">
            <v>18695.669999999998</v>
          </cell>
        </row>
        <row r="310">
          <cell r="A310" t="str">
            <v>0605639</v>
          </cell>
          <cell r="B310" t="str">
            <v>BUEIRO METÁLICO COM CHAPAS MÚLTIPLAS MP 152 COM REVESTIMENTO EM EPÓXI - D = 3,65 M - BRITA PRODUZIDA</v>
          </cell>
          <cell r="C310" t="str">
            <v>M</v>
          </cell>
          <cell r="D310">
            <v>18543.009999999998</v>
          </cell>
        </row>
        <row r="311">
          <cell r="A311" t="str">
            <v>0605728</v>
          </cell>
          <cell r="B311" t="str">
            <v>BUEIRO METÁLICO COM CHAPAS MÚLTIPLAS MP 152 COM REVESTIMENTO EM EPÓXI - D = 3,80 M - BRITA COMERCIAL</v>
          </cell>
          <cell r="C311" t="str">
            <v>M</v>
          </cell>
          <cell r="D311">
            <v>19392.740000000002</v>
          </cell>
        </row>
        <row r="312">
          <cell r="A312" t="str">
            <v>0605640</v>
          </cell>
          <cell r="B312" t="str">
            <v>BUEIRO METÁLICO COM CHAPAS MÚLTIPLAS MP 152 COM REVESTIMENTO EM EPÓXI - D = 3,80 M - BRITA PRODUZIDA</v>
          </cell>
          <cell r="C312" t="str">
            <v>M</v>
          </cell>
          <cell r="D312">
            <v>19236.03</v>
          </cell>
        </row>
        <row r="313">
          <cell r="A313" t="str">
            <v>0605729</v>
          </cell>
          <cell r="B313" t="str">
            <v>BUEIRO METÁLICO COM CHAPAS MÚLTIPLAS MP 152 COM REVESTIMENTO EM EPÓXI - D = 4,20 M - BRITA COMERCIAL</v>
          </cell>
          <cell r="C313" t="str">
            <v>M</v>
          </cell>
          <cell r="D313">
            <v>21300.62</v>
          </cell>
        </row>
        <row r="314">
          <cell r="A314" t="str">
            <v>0605641</v>
          </cell>
          <cell r="B314" t="str">
            <v>BUEIRO METÁLICO COM CHAPAS MÚLTIPLAS MP 152 COM REVESTIMENTO EM EPÓXI - D = 4,20 M - BRITA PRODUZIDA</v>
          </cell>
          <cell r="C314" t="str">
            <v>M</v>
          </cell>
          <cell r="D314">
            <v>21133.11</v>
          </cell>
        </row>
        <row r="315">
          <cell r="A315" t="str">
            <v>0605730</v>
          </cell>
          <cell r="B315" t="str">
            <v>BUEIRO METÁLICO COM CHAPAS MÚLTIPLAS MP 152 COM REVESTIMENTO EM EPÓXI - D = 4,60 M - BRITA COMERCIAL</v>
          </cell>
          <cell r="C315" t="str">
            <v>M</v>
          </cell>
          <cell r="D315">
            <v>23263.8</v>
          </cell>
        </row>
        <row r="316">
          <cell r="A316" t="str">
            <v>0605642</v>
          </cell>
          <cell r="B316" t="str">
            <v>BUEIRO METÁLICO COM CHAPAS MÚLTIPLAS MP 152 COM REVESTIMENTO EM EPÓXI - D = 4,60 M - BRITA PRODUZIDA</v>
          </cell>
          <cell r="C316" t="str">
            <v>M</v>
          </cell>
          <cell r="D316">
            <v>23085.48</v>
          </cell>
        </row>
        <row r="317">
          <cell r="A317" t="str">
            <v>0605731</v>
          </cell>
          <cell r="B317" t="str">
            <v>BUEIRO METÁLICO COM CHAPAS MÚLTIPLAS MP 152 COM REVESTIMENTO EM EPÓXI - D = 4,80 M - BRITA COMERCIAL</v>
          </cell>
          <cell r="C317" t="str">
            <v>M</v>
          </cell>
          <cell r="D317">
            <v>29484.7</v>
          </cell>
        </row>
        <row r="318">
          <cell r="A318" t="str">
            <v>0605643</v>
          </cell>
          <cell r="B318" t="str">
            <v>BUEIRO METÁLICO COM CHAPAS MÚLTIPLAS MP 152 COM REVESTIMENTO EM EPÓXI - D = 4,80 M - BRITA PRODUZIDA</v>
          </cell>
          <cell r="C318" t="str">
            <v>M</v>
          </cell>
          <cell r="D318">
            <v>29300.97</v>
          </cell>
        </row>
        <row r="319">
          <cell r="A319" t="str">
            <v>0605732</v>
          </cell>
          <cell r="B319" t="str">
            <v>BUEIRO METÁLICO COM CHAPAS MÚLTIPLAS MP 152 COM REVESTIMENTO EM EPÓXI - D = 5,00 M - BRITA COMERCIAL</v>
          </cell>
          <cell r="C319" t="str">
            <v>M</v>
          </cell>
          <cell r="D319">
            <v>30489.45</v>
          </cell>
        </row>
        <row r="320">
          <cell r="A320" t="str">
            <v>0605644</v>
          </cell>
          <cell r="B320" t="str">
            <v>BUEIRO METÁLICO COM CHAPAS MÚLTIPLAS MP 152 COM REVESTIMENTO EM EPÓXI - D = 5,00 M - BRITA PRODUZIDA</v>
          </cell>
          <cell r="C320" t="str">
            <v>M</v>
          </cell>
          <cell r="D320">
            <v>30268.799999999999</v>
          </cell>
        </row>
        <row r="321">
          <cell r="A321" t="str">
            <v>0605733</v>
          </cell>
          <cell r="B321" t="str">
            <v>BUEIRO METÁLICO COM CHAPAS MÚLTIPLAS MP 152 COM REVESTIMENTO EM EPÓXI - D = 5,35 M - BRITA COMERCIAL</v>
          </cell>
          <cell r="C321" t="str">
            <v>M</v>
          </cell>
          <cell r="D321">
            <v>37130.79</v>
          </cell>
        </row>
        <row r="322">
          <cell r="A322" t="str">
            <v>0605645</v>
          </cell>
          <cell r="B322" t="str">
            <v>BUEIRO METÁLICO COM CHAPAS MÚLTIPLAS MP 152 COM REVESTIMENTO EM EPÓXI - D = 5,35 M - BRITA PRODUZIDA</v>
          </cell>
          <cell r="C322" t="str">
            <v>M</v>
          </cell>
          <cell r="D322">
            <v>36899.11</v>
          </cell>
        </row>
        <row r="323">
          <cell r="A323" t="str">
            <v>0605734</v>
          </cell>
          <cell r="B323" t="str">
            <v>BUEIRO METÁLICO COM CHAPAS MÚLTIPLAS MP 152 COM REVESTIMENTO EM EPÓXI - D = 5,70 M - BRITA COMERCIAL</v>
          </cell>
          <cell r="C323" t="str">
            <v>M</v>
          </cell>
          <cell r="D323">
            <v>39887.22</v>
          </cell>
        </row>
        <row r="324">
          <cell r="A324" t="str">
            <v>0605646</v>
          </cell>
          <cell r="B324" t="str">
            <v>BUEIRO METÁLICO COM CHAPAS MÚLTIPLAS MP 152 COM REVESTIMENTO EM EPÓXI - D = 5,70 M - BRITA PRODUZIDA</v>
          </cell>
          <cell r="C324" t="str">
            <v>M</v>
          </cell>
          <cell r="D324">
            <v>39644.5</v>
          </cell>
        </row>
        <row r="325">
          <cell r="A325" t="str">
            <v>0605735</v>
          </cell>
          <cell r="B325" t="str">
            <v>BUEIRO METÁLICO COM CHAPAS MÚLTIPLAS MP 152 COM REVESTIMENTO EM EPÓXI - D = 6,10 M - BRITA COMERCIAL</v>
          </cell>
          <cell r="C325" t="str">
            <v>M</v>
          </cell>
          <cell r="D325">
            <v>49173.81</v>
          </cell>
        </row>
        <row r="326">
          <cell r="A326" t="str">
            <v>0605647</v>
          </cell>
          <cell r="B326" t="str">
            <v>BUEIRO METÁLICO COM CHAPAS MÚLTIPLAS MP 152 COM REVESTIMENTO EM EPÓXI - D = 6,10 M - BRITA PRODUZIDA</v>
          </cell>
          <cell r="C326" t="str">
            <v>M</v>
          </cell>
          <cell r="D326">
            <v>48918.49</v>
          </cell>
        </row>
        <row r="327">
          <cell r="A327" t="str">
            <v>0605736</v>
          </cell>
          <cell r="B327" t="str">
            <v>BUEIRO METÁLICO COM CHAPAS MÚLTIPLAS MP 152 COM REVESTIMENTO EM EPÓXI - D = 6,50 M - BRITA COMERCIAL</v>
          </cell>
          <cell r="C327" t="str">
            <v>M</v>
          </cell>
          <cell r="D327">
            <v>62810.93</v>
          </cell>
        </row>
        <row r="328">
          <cell r="A328" t="str">
            <v>0605648</v>
          </cell>
          <cell r="B328" t="str">
            <v>BUEIRO METÁLICO COM CHAPAS MÚLTIPLAS MP 152 COM REVESTIMENTO EM EPÓXI - D = 6,50 M - BRITA PRODUZIDA</v>
          </cell>
          <cell r="C328" t="str">
            <v>M</v>
          </cell>
          <cell r="D328">
            <v>62543</v>
          </cell>
        </row>
        <row r="329">
          <cell r="A329" t="str">
            <v>0605737</v>
          </cell>
          <cell r="B329" t="str">
            <v>BUEIRO METÁLICO COM CHAPAS MÚLTIPLAS MP 152 COM REVESTIMENTO EM EPÓXI - D = 6,85 M - BRITA COMERCIAL</v>
          </cell>
          <cell r="C329" t="str">
            <v>M</v>
          </cell>
          <cell r="D329">
            <v>66779.679999999993</v>
          </cell>
        </row>
        <row r="330">
          <cell r="A330" t="str">
            <v>0605649</v>
          </cell>
          <cell r="B330" t="str">
            <v>BUEIRO METÁLICO COM CHAPAS MÚLTIPLAS MP 152 COM REVESTIMENTO EM EPÓXI - D = 6,85 M - BRITA PRODUZIDA</v>
          </cell>
          <cell r="C330" t="str">
            <v>M</v>
          </cell>
          <cell r="D330">
            <v>66500.72</v>
          </cell>
        </row>
        <row r="331">
          <cell r="A331" t="str">
            <v>0605738</v>
          </cell>
          <cell r="B331" t="str">
            <v>BUEIRO METÁLICO COM CHAPAS MÚLTIPLAS MP 152 COM REVESTIMENTO EM EPÓXI - D = 7,25 M - BRITA COMERCIAL</v>
          </cell>
          <cell r="C331" t="str">
            <v>M</v>
          </cell>
          <cell r="D331">
            <v>70795.37</v>
          </cell>
        </row>
        <row r="332">
          <cell r="A332" t="str">
            <v>0605650</v>
          </cell>
          <cell r="B332" t="str">
            <v>BUEIRO METÁLICO COM CHAPAS MÚLTIPLAS MP 152 COM REVESTIMENTO EM EPÓXI - D = 7,25 M - BRITA PRODUZIDA</v>
          </cell>
          <cell r="C332" t="str">
            <v>M</v>
          </cell>
          <cell r="D332">
            <v>70503.8</v>
          </cell>
        </row>
        <row r="333">
          <cell r="A333" t="str">
            <v>0605674</v>
          </cell>
          <cell r="B333" t="str">
            <v>BUEIRO METÁLICO COM CHAPAS MÚLTIPLAS MP 152 GALVANIZADAS - D = 1,50 M - BRITA COMERCIAL</v>
          </cell>
          <cell r="C333" t="str">
            <v>M</v>
          </cell>
          <cell r="D333">
            <v>7323.79</v>
          </cell>
        </row>
        <row r="334">
          <cell r="A334" t="str">
            <v>0605483</v>
          </cell>
          <cell r="B334" t="str">
            <v>BUEIRO METÁLICO COM CHAPAS MÚLTIPLAS MP 152 GALVANIZADAS - D = 1,50 M - BRITA PRODUZIDA</v>
          </cell>
          <cell r="C334" t="str">
            <v>M</v>
          </cell>
          <cell r="D334">
            <v>7256.24</v>
          </cell>
        </row>
        <row r="335">
          <cell r="A335" t="str">
            <v>0605675</v>
          </cell>
          <cell r="B335" t="str">
            <v>BUEIRO METÁLICO COM CHAPAS MÚLTIPLAS MP 152 GALVANIZADAS - D = 1,80 M - BRITA COMERCIAL</v>
          </cell>
          <cell r="C335" t="str">
            <v>M</v>
          </cell>
          <cell r="D335">
            <v>9070.5400000000009</v>
          </cell>
        </row>
        <row r="336">
          <cell r="A336" t="str">
            <v>0605484</v>
          </cell>
          <cell r="B336" t="str">
            <v>BUEIRO METÁLICO COM CHAPAS MÚLTIPLAS MP 152 GALVANIZADAS - D = 1,80 M - BRITA PRODUZIDA</v>
          </cell>
          <cell r="C336" t="str">
            <v>M</v>
          </cell>
          <cell r="D336">
            <v>8994.8799999999992</v>
          </cell>
        </row>
        <row r="337">
          <cell r="A337" t="str">
            <v>0605676</v>
          </cell>
          <cell r="B337" t="str">
            <v>BUEIRO METÁLICO COM CHAPAS MÚLTIPLAS MP 152 GALVANIZADAS - D = 1,90 M - BRITA COMERCIAL</v>
          </cell>
          <cell r="C337" t="str">
            <v>M</v>
          </cell>
          <cell r="D337">
            <v>9359.35</v>
          </cell>
        </row>
        <row r="338">
          <cell r="A338" t="str">
            <v>0605485</v>
          </cell>
          <cell r="B338" t="str">
            <v>BUEIRO METÁLICO COM CHAPAS MÚLTIPLAS MP 152 GALVANIZADAS - D = 1,90 M - BRITA PRODUZIDA</v>
          </cell>
          <cell r="C338" t="str">
            <v>M</v>
          </cell>
          <cell r="D338">
            <v>9281</v>
          </cell>
        </row>
        <row r="339">
          <cell r="A339" t="str">
            <v>0605677</v>
          </cell>
          <cell r="B339" t="str">
            <v>BUEIRO METÁLICO COM CHAPAS MÚLTIPLAS MP 152 GALVANIZADAS - D = 2,15 M - BRITA COMERCIAL</v>
          </cell>
          <cell r="C339" t="str">
            <v>M</v>
          </cell>
          <cell r="D339">
            <v>10604.07</v>
          </cell>
        </row>
        <row r="340">
          <cell r="A340" t="str">
            <v>0605486</v>
          </cell>
          <cell r="B340" t="str">
            <v>BUEIRO METÁLICO COM CHAPAS MÚLTIPLAS MP 152 GALVANIZADAS - D = 2,15 M - BRITA PRODUZIDA</v>
          </cell>
          <cell r="C340" t="str">
            <v>M</v>
          </cell>
          <cell r="D340">
            <v>10518.96</v>
          </cell>
        </row>
        <row r="341">
          <cell r="A341" t="str">
            <v>0605678</v>
          </cell>
          <cell r="B341" t="str">
            <v>BUEIRO METÁLICO COM CHAPAS MÚLTIPLAS MP 152 GALVANIZADAS - D = 2,30 M - BRITA COMERCIAL</v>
          </cell>
          <cell r="C341" t="str">
            <v>M</v>
          </cell>
          <cell r="D341">
            <v>11234.44</v>
          </cell>
        </row>
        <row r="342">
          <cell r="A342" t="str">
            <v>0605487</v>
          </cell>
          <cell r="B342" t="str">
            <v>BUEIRO METÁLICO COM CHAPAS MÚLTIPLAS MP 152 GALVANIZADAS - D = 2,30 M - BRITA PRODUZIDA</v>
          </cell>
          <cell r="C342" t="str">
            <v>M</v>
          </cell>
          <cell r="D342">
            <v>11145.28</v>
          </cell>
        </row>
        <row r="343">
          <cell r="A343" t="str">
            <v>0605679</v>
          </cell>
          <cell r="B343" t="str">
            <v>BUEIRO METÁLICO COM CHAPAS MÚLTIPLAS MP 152 GALVANIZADAS - D = 2,65 M - BRITA COMERCIAL</v>
          </cell>
          <cell r="C343" t="str">
            <v>M</v>
          </cell>
          <cell r="D343">
            <v>13145.59</v>
          </cell>
        </row>
        <row r="344">
          <cell r="A344" t="str">
            <v>0605488</v>
          </cell>
          <cell r="B344" t="str">
            <v>BUEIRO METÁLICO COM CHAPAS MÚLTIPLAS MP 152 GALVANIZADAS - D = 2,65 M - BRITA PRODUZIDA</v>
          </cell>
          <cell r="C344" t="str">
            <v>M</v>
          </cell>
          <cell r="D344">
            <v>13046.97</v>
          </cell>
        </row>
        <row r="345">
          <cell r="A345" t="str">
            <v>0605680</v>
          </cell>
          <cell r="B345" t="str">
            <v>BUEIRO METÁLICO COM CHAPAS MÚLTIPLAS MP 152 GALVANIZADAS - D = 3,05 M - BRITA COMERCIAL</v>
          </cell>
          <cell r="C345" t="str">
            <v>M</v>
          </cell>
          <cell r="D345">
            <v>15015.93</v>
          </cell>
        </row>
        <row r="346">
          <cell r="A346" t="str">
            <v>0605489</v>
          </cell>
          <cell r="B346" t="str">
            <v>BUEIRO METÁLICO COM CHAPAS MÚLTIPLAS MP 152 GALVANIZADAS - D = 3,05 M - BRITA PRODUZIDA</v>
          </cell>
          <cell r="C346" t="str">
            <v>M</v>
          </cell>
          <cell r="D346">
            <v>14879.49</v>
          </cell>
        </row>
        <row r="347">
          <cell r="A347" t="str">
            <v>0605681</v>
          </cell>
          <cell r="B347" t="str">
            <v>BUEIRO METÁLICO COM CHAPAS MÚLTIPLAS MP 152 GALVANIZADAS - D = 3,20 M - BRITA COMERCIAL</v>
          </cell>
          <cell r="C347" t="str">
            <v>M</v>
          </cell>
          <cell r="D347">
            <v>15940</v>
          </cell>
        </row>
        <row r="348">
          <cell r="A348" t="str">
            <v>0605490</v>
          </cell>
          <cell r="B348" t="str">
            <v>BUEIRO METÁLICO COM CHAPAS MÚLTIPLAS MP 152 GALVANIZADAS - D = 3,20 M - BRITA PRODUZIDA</v>
          </cell>
          <cell r="C348" t="str">
            <v>M</v>
          </cell>
          <cell r="D348">
            <v>15799.51</v>
          </cell>
        </row>
        <row r="349">
          <cell r="A349" t="str">
            <v>0605682</v>
          </cell>
          <cell r="B349" t="str">
            <v>BUEIRO METÁLICO COM CHAPAS MÚLTIPLAS MP 152 GALVANIZADAS - D = 3,40 M - BRITA COMERCIAL</v>
          </cell>
          <cell r="C349" t="str">
            <v>M</v>
          </cell>
          <cell r="D349">
            <v>16870.68</v>
          </cell>
        </row>
        <row r="350">
          <cell r="A350" t="str">
            <v>0605491</v>
          </cell>
          <cell r="B350" t="str">
            <v>BUEIRO METÁLICO COM CHAPAS MÚLTIPLAS MP 152 GALVANIZADAS - D = 3,40 M - BRITA PRODUZIDA</v>
          </cell>
          <cell r="C350" t="str">
            <v>M</v>
          </cell>
          <cell r="D350">
            <v>16724.78</v>
          </cell>
        </row>
        <row r="351">
          <cell r="A351" t="str">
            <v>0605683</v>
          </cell>
          <cell r="B351" t="str">
            <v>BUEIRO METÁLICO COM CHAPAS MÚLTIPLAS MP 152 GALVANIZADAS - D = 3,65 M - BRITA COMERCIAL</v>
          </cell>
          <cell r="C351" t="str">
            <v>M</v>
          </cell>
          <cell r="D351">
            <v>18081.29</v>
          </cell>
        </row>
        <row r="352">
          <cell r="A352" t="str">
            <v>0605492</v>
          </cell>
          <cell r="B352" t="str">
            <v>BUEIRO METÁLICO COM CHAPAS MÚLTIPLAS MP 152 GALVANIZADAS - D = 3,65 M - BRITA PRODUZIDA</v>
          </cell>
          <cell r="C352" t="str">
            <v>M</v>
          </cell>
          <cell r="D352">
            <v>17928.64</v>
          </cell>
        </row>
        <row r="353">
          <cell r="A353" t="str">
            <v>0605684</v>
          </cell>
          <cell r="B353" t="str">
            <v>BUEIRO METÁLICO COM CHAPAS MÚLTIPLAS MP 152 GALVANIZADAS - D = 3,80 M - BRITA COMERCIAL</v>
          </cell>
          <cell r="C353" t="str">
            <v>M</v>
          </cell>
          <cell r="D353">
            <v>18756.71</v>
          </cell>
        </row>
        <row r="354">
          <cell r="A354" t="str">
            <v>0605493</v>
          </cell>
          <cell r="B354" t="str">
            <v>BUEIRO METÁLICO COM CHAPAS MÚLTIPLAS MP 152 GALVANIZADAS - D = 3,80 M - BRITA PRODUZIDA</v>
          </cell>
          <cell r="C354" t="str">
            <v>M</v>
          </cell>
          <cell r="D354">
            <v>18600</v>
          </cell>
        </row>
        <row r="355">
          <cell r="A355" t="str">
            <v>0605685</v>
          </cell>
          <cell r="B355" t="str">
            <v>BUEIRO METÁLICO COM CHAPAS MÚLTIPLAS MP 152 GALVANIZADAS - D = 4,20 M - BRITA COMERCIAL</v>
          </cell>
          <cell r="C355" t="str">
            <v>M</v>
          </cell>
          <cell r="D355">
            <v>20599.669999999998</v>
          </cell>
        </row>
        <row r="356">
          <cell r="A356" t="str">
            <v>0605494</v>
          </cell>
          <cell r="B356" t="str">
            <v>BUEIRO METÁLICO COM CHAPAS MÚLTIPLAS MP 152 GALVANIZADAS - D = 4,20 M - BRITA PRODUZIDA</v>
          </cell>
          <cell r="C356" t="str">
            <v>M</v>
          </cell>
          <cell r="D356">
            <v>20432.150000000001</v>
          </cell>
        </row>
        <row r="357">
          <cell r="A357" t="str">
            <v>0605686</v>
          </cell>
          <cell r="B357" t="str">
            <v>BUEIRO METÁLICO COM CHAPAS MÚLTIPLAS MP 152 GALVANIZADAS - D = 4,60 M - BRITA COMERCIAL</v>
          </cell>
          <cell r="C357" t="str">
            <v>M</v>
          </cell>
          <cell r="D357">
            <v>22499.57</v>
          </cell>
        </row>
        <row r="358">
          <cell r="A358" t="str">
            <v>0605495</v>
          </cell>
          <cell r="B358" t="str">
            <v>BUEIRO METÁLICO COM CHAPAS MÚLTIPLAS MP 152 GALVANIZADAS - D = 4,60 M - BRITA PRODUZIDA</v>
          </cell>
          <cell r="C358" t="str">
            <v>M</v>
          </cell>
          <cell r="D358">
            <v>22321.25</v>
          </cell>
        </row>
        <row r="359">
          <cell r="A359" t="str">
            <v>0605687</v>
          </cell>
          <cell r="B359" t="str">
            <v>BUEIRO METÁLICO COM CHAPAS MÚLTIPLAS MP 152 GALVANIZADAS - D = 4,80 M - BRITA COMERCIAL</v>
          </cell>
          <cell r="C359" t="str">
            <v>M</v>
          </cell>
          <cell r="D359">
            <v>25708.51</v>
          </cell>
        </row>
        <row r="360">
          <cell r="A360" t="str">
            <v>0605496</v>
          </cell>
          <cell r="B360" t="str">
            <v>BUEIRO METÁLICO COM CHAPAS MÚLTIPLAS MP 152 GALVANIZADAS - D = 4,80 M - BRITA PRODUZIDA</v>
          </cell>
          <cell r="C360" t="str">
            <v>M</v>
          </cell>
          <cell r="D360">
            <v>25524.79</v>
          </cell>
        </row>
        <row r="361">
          <cell r="A361" t="str">
            <v>0605688</v>
          </cell>
          <cell r="B361" t="str">
            <v>BUEIRO METÁLICO COM CHAPAS MÚLTIPLAS MP 152 GALVANIZADAS - D = 5,00 M - BRITA COMERCIAL</v>
          </cell>
          <cell r="C361" t="str">
            <v>M</v>
          </cell>
          <cell r="D361">
            <v>26606.62</v>
          </cell>
        </row>
        <row r="362">
          <cell r="A362" t="str">
            <v>0605497</v>
          </cell>
          <cell r="B362" t="str">
            <v>BUEIRO METÁLICO COM CHAPAS MÚLTIPLAS MP 152 GALVANIZADAS - D = 5,00 M - BRITA PRODUZIDA</v>
          </cell>
          <cell r="C362" t="str">
            <v>M</v>
          </cell>
          <cell r="D362">
            <v>26385.98</v>
          </cell>
        </row>
        <row r="363">
          <cell r="A363" t="str">
            <v>0605689</v>
          </cell>
          <cell r="B363" t="str">
            <v>BUEIRO METÁLICO COM CHAPAS MÚLTIPLAS MP 152 GALVANIZADAS - D = 5,35 M - BRITA COMERCIAL</v>
          </cell>
          <cell r="C363" t="str">
            <v>M</v>
          </cell>
          <cell r="D363">
            <v>33365.43</v>
          </cell>
        </row>
        <row r="364">
          <cell r="A364" t="str">
            <v>0605498</v>
          </cell>
          <cell r="B364" t="str">
            <v>BUEIRO METÁLICO COM CHAPAS MÚLTIPLAS MP 152 GALVANIZADAS - D = 5,35 M - BRITA PRODUZIDA</v>
          </cell>
          <cell r="C364" t="str">
            <v>M</v>
          </cell>
          <cell r="D364">
            <v>33133.75</v>
          </cell>
        </row>
        <row r="365">
          <cell r="A365" t="str">
            <v>0605690</v>
          </cell>
          <cell r="B365" t="str">
            <v>BUEIRO METÁLICO COM CHAPAS MÚLTIPLAS MP 152 GALVANIZADAS - D = 5,70 M - BRITA COMERCIAL</v>
          </cell>
          <cell r="C365" t="str">
            <v>M</v>
          </cell>
          <cell r="D365">
            <v>35852.559999999998</v>
          </cell>
        </row>
        <row r="366">
          <cell r="A366" t="str">
            <v>0605499</v>
          </cell>
          <cell r="B366" t="str">
            <v>BUEIRO METÁLICO COM CHAPAS MÚLTIPLAS MP 152 GALVANIZADAS - D = 5,70 M - BRITA PRODUZIDA</v>
          </cell>
          <cell r="C366" t="str">
            <v>M</v>
          </cell>
          <cell r="D366">
            <v>35609.85</v>
          </cell>
        </row>
        <row r="367">
          <cell r="A367" t="str">
            <v>0605691</v>
          </cell>
          <cell r="B367" t="str">
            <v>BUEIRO METÁLICO COM CHAPAS MÚLTIPLAS MP 152 GALVANIZADAS - D = 6,10 M - BRITA COMERCIAL</v>
          </cell>
          <cell r="C367" t="str">
            <v>M</v>
          </cell>
          <cell r="D367">
            <v>44039.21</v>
          </cell>
        </row>
        <row r="368">
          <cell r="A368" t="str">
            <v>0605500</v>
          </cell>
          <cell r="B368" t="str">
            <v>BUEIRO METÁLICO COM CHAPAS MÚLTIPLAS MP 152 GALVANIZADAS - D = 6,10 M - BRITA PRODUZIDA</v>
          </cell>
          <cell r="C368" t="str">
            <v>M</v>
          </cell>
          <cell r="D368">
            <v>43783.89</v>
          </cell>
        </row>
        <row r="369">
          <cell r="A369" t="str">
            <v>0605692</v>
          </cell>
          <cell r="B369" t="str">
            <v>BUEIRO METÁLICO COM CHAPAS MÚLTIPLAS MP 152 GALVANIZADAS - D = 6,50 M - BRITA COMERCIAL</v>
          </cell>
          <cell r="C369" t="str">
            <v>M</v>
          </cell>
          <cell r="D369">
            <v>52736.45</v>
          </cell>
        </row>
        <row r="370">
          <cell r="A370" t="str">
            <v>0605501</v>
          </cell>
          <cell r="B370" t="str">
            <v>BUEIRO METÁLICO COM CHAPAS MÚLTIPLAS MP 152 GALVANIZADAS - D = 6,50 M - BRITA PRODUZIDA</v>
          </cell>
          <cell r="C370" t="str">
            <v>M</v>
          </cell>
          <cell r="D370">
            <v>52468.52</v>
          </cell>
        </row>
        <row r="371">
          <cell r="A371" t="str">
            <v>0605693</v>
          </cell>
          <cell r="B371" t="str">
            <v>BUEIRO METÁLICO COM CHAPAS MÚLTIPLAS MP 152 GALVANIZADAS - D = 6,85 M - BRITA COMERCIAL</v>
          </cell>
          <cell r="C371" t="str">
            <v>M</v>
          </cell>
          <cell r="D371">
            <v>56114.91</v>
          </cell>
        </row>
        <row r="372">
          <cell r="A372" t="str">
            <v>0605502</v>
          </cell>
          <cell r="B372" t="str">
            <v>BUEIRO METÁLICO COM CHAPAS MÚLTIPLAS MP 152 GALVANIZADAS - D = 6,85 M - BRITA PRODUZIDA</v>
          </cell>
          <cell r="C372" t="str">
            <v>M</v>
          </cell>
          <cell r="D372">
            <v>55835.95</v>
          </cell>
        </row>
        <row r="373">
          <cell r="A373" t="str">
            <v>0605694</v>
          </cell>
          <cell r="B373" t="str">
            <v>BUEIRO METÁLICO COM CHAPAS MÚLTIPLAS MP 152 GALVANIZADAS - D = 7,25 M - BRITA COMERCIAL</v>
          </cell>
          <cell r="C373" t="str">
            <v>M</v>
          </cell>
          <cell r="D373">
            <v>59540.33</v>
          </cell>
        </row>
        <row r="374">
          <cell r="A374" t="str">
            <v>0605503</v>
          </cell>
          <cell r="B374" t="str">
            <v>BUEIRO METÁLICO COM CHAPAS MÚLTIPLAS MP 152 GALVANIZADAS - D = 7,25 M - BRITA PRODUZIDA</v>
          </cell>
          <cell r="C374" t="str">
            <v>M</v>
          </cell>
          <cell r="D374">
            <v>59248.76</v>
          </cell>
        </row>
        <row r="375">
          <cell r="A375" t="str">
            <v>0606433</v>
          </cell>
          <cell r="B375" t="str">
            <v>BUEIRO METÁLICO COM CHAPAS MÚLTIPLAS MP 152 GALVANIZADAS - LENTICULAR - VÃO = 1,95 M E ALTURA = 1,40 M - ATERRO RODOVIÁRIO MÍNIMO = 0,60 M E MÁXIMO = 8,40 M - BRITA COMERCIAL</v>
          </cell>
          <cell r="C375" t="str">
            <v>M</v>
          </cell>
          <cell r="D375">
            <v>8821.4</v>
          </cell>
        </row>
        <row r="376">
          <cell r="A376" t="str">
            <v>0606343</v>
          </cell>
          <cell r="B376" t="str">
            <v>BUEIRO METÁLICO COM CHAPAS MÚLTIPLAS MP 152 GALVANIZADAS - LENTICULAR - VÃO = 1,95 M E ALTURA = 1,40 M - ATERRO RODOVIÁRIO MÍNIMO = 0,60 M E MÁXIMO = 8,40 M - BRITA PRODUZIDA</v>
          </cell>
          <cell r="C376" t="str">
            <v>M</v>
          </cell>
          <cell r="D376">
            <v>8741.7000000000007</v>
          </cell>
        </row>
        <row r="377">
          <cell r="A377" t="str">
            <v>0606434</v>
          </cell>
          <cell r="B377" t="str">
            <v>BUEIRO METÁLICO COM CHAPAS MÚLTIPLAS MP 152 GALVANIZADAS - LENTICULAR - VÃO = 2,15 M E ALTURA = 1,50 M - ATERRO RODOVIÁRIO MÍNIMO = 0,60 M E MÁXIMO = 7,50 M - BRITA COMERCIAL</v>
          </cell>
          <cell r="C377" t="str">
            <v>M</v>
          </cell>
          <cell r="D377">
            <v>9753.0300000000007</v>
          </cell>
        </row>
        <row r="378">
          <cell r="A378" t="str">
            <v>0606344</v>
          </cell>
          <cell r="B378" t="str">
            <v>BUEIRO METÁLICO COM CHAPAS MÚLTIPLAS MP 152 GALVANIZADAS - LENTICULAR - VÃO = 2,15 M E ALTURA = 1,50 M - ATERRO RODOVIÁRIO MÍNIMO = 0,60 M E MÁXIMO = 7,50 M - BRITA PRODUZIDA</v>
          </cell>
          <cell r="C378" t="str">
            <v>M</v>
          </cell>
          <cell r="D378">
            <v>9667.93</v>
          </cell>
        </row>
        <row r="379">
          <cell r="A379" t="str">
            <v>0606435</v>
          </cell>
          <cell r="B379" t="str">
            <v>BUEIRO METÁLICO COM CHAPAS MÚLTIPLAS MP 152 GALVANIZADAS - LENTICULAR - VÃO = 2,30 M E ALTURA = 1,60 M - ATERRO RODOVIÁRIO MÍNIMO = 0,60 M E MÁXIMO = 7,20 M - BRITA COMERCIAL</v>
          </cell>
          <cell r="C379" t="str">
            <v>M</v>
          </cell>
          <cell r="D379">
            <v>10653.69</v>
          </cell>
        </row>
        <row r="380">
          <cell r="A380" t="str">
            <v>0606345</v>
          </cell>
          <cell r="B380" t="str">
            <v>BUEIRO METÁLICO COM CHAPAS MÚLTIPLAS MP 152 GALVANIZADAS - LENTICULAR - VÃO = 2,30 M E ALTURA = 1,60 M - ATERRO RODOVIÁRIO MÍNIMO = 0,60 M E MÁXIMO = 7,20 M - BRITA PRODUZIDA</v>
          </cell>
          <cell r="C380" t="str">
            <v>M</v>
          </cell>
          <cell r="D380">
            <v>10564.53</v>
          </cell>
        </row>
        <row r="381">
          <cell r="A381" t="str">
            <v>0606436</v>
          </cell>
          <cell r="B381" t="str">
            <v>BUEIRO METÁLICO COM CHAPAS MÚLTIPLAS MP 152 GALVANIZADAS - LENTICULAR - VÃO = 2,55 M E ALTURA = 1,65 M - ATERRO RODOVIÁRIO MÍNIMO = 0,60 M E MÁXIMO = 6,50 M - BRITA COMERCIAL</v>
          </cell>
          <cell r="C381" t="str">
            <v>M</v>
          </cell>
          <cell r="D381">
            <v>11326.62</v>
          </cell>
        </row>
        <row r="382">
          <cell r="A382" t="str">
            <v>0606346</v>
          </cell>
          <cell r="B382" t="str">
            <v>BUEIRO METÁLICO COM CHAPAS MÚLTIPLAS MP 152 GALVANIZADAS - LENTICULAR - VÃO = 2,55 M E ALTURA = 1,65 M - ATERRO RODOVIÁRIO MÍNIMO = 0,60 M E MÁXIMO = 6,50 M - BRITA PRODUZIDA</v>
          </cell>
          <cell r="C382" t="str">
            <v>M</v>
          </cell>
          <cell r="D382">
            <v>11230.71</v>
          </cell>
        </row>
        <row r="383">
          <cell r="A383" t="str">
            <v>0606437</v>
          </cell>
          <cell r="B383" t="str">
            <v>BUEIRO METÁLICO COM CHAPAS MÚLTIPLAS MP 152 GALVANIZADAS - LENTICULAR - VÃO = 2,70 M E ALTURA = 1,85 M - ATERRO RODOVIÁRIO MÍNIMO = 0,60 M E MÁXIMO = 6,60 M - BRITA COMERCIAL</v>
          </cell>
          <cell r="C383" t="str">
            <v>M</v>
          </cell>
          <cell r="D383">
            <v>12258.65</v>
          </cell>
        </row>
        <row r="384">
          <cell r="A384" t="str">
            <v>0606347</v>
          </cell>
          <cell r="B384" t="str">
            <v>BUEIRO METÁLICO COM CHAPAS MÚLTIPLAS MP 152 GALVANIZADAS - LENTICULAR - VÃO = 2,70 M E ALTURA = 1,85 M - ATERRO RODOVIÁRIO MÍNIMO = 0,60 M E MÁXIMO = 6,60 M - BRITA PRODUZIDA</v>
          </cell>
          <cell r="C384" t="str">
            <v>M</v>
          </cell>
          <cell r="D384">
            <v>12158.69</v>
          </cell>
        </row>
        <row r="385">
          <cell r="A385" t="str">
            <v>0606438</v>
          </cell>
          <cell r="B385" t="str">
            <v>BUEIRO METÁLICO COM CHAPAS MÚLTIPLAS MP 152 GALVANIZADAS - LENTICULAR - VÃO = 2,75 M E ALTURA = 1,90 M - ATERRO RODOVIÁRIO MÍNIMO = 0,60 M E MÁXIMO = 6,50 M - BRITA COMERCIAL</v>
          </cell>
          <cell r="C385" t="str">
            <v>M</v>
          </cell>
          <cell r="D385">
            <v>12585.79</v>
          </cell>
        </row>
        <row r="386">
          <cell r="A386" t="str">
            <v>0606348</v>
          </cell>
          <cell r="B386" t="str">
            <v>BUEIRO METÁLICO COM CHAPAS MÚLTIPLAS MP 152 GALVANIZADAS - LENTICULAR - VÃO = 2,75 M E ALTURA = 1,90 M - ATERRO RODOVIÁRIO MÍNIMO = 0,60 M E MÁXIMO = 6,50 M - BRITA PRODUZIDA</v>
          </cell>
          <cell r="C386" t="str">
            <v>M</v>
          </cell>
          <cell r="D386">
            <v>12484.47</v>
          </cell>
        </row>
        <row r="387">
          <cell r="A387" t="str">
            <v>0606439</v>
          </cell>
          <cell r="B387" t="str">
            <v>BUEIRO METÁLICO COM CHAPAS MÚLTIPLAS MP 152 GALVANIZADAS - LENTICULAR - VÃO = 3,00 M E ALTURA = 2,00 M - ATERRO RODOVIÁRIO MÍNIMO = 0,60 M E MÁXIMO = 6,00 M - BRITA COMERCIAL</v>
          </cell>
          <cell r="C387" t="str">
            <v>M</v>
          </cell>
          <cell r="D387">
            <v>13271.83</v>
          </cell>
        </row>
        <row r="388">
          <cell r="A388" t="str">
            <v>0606349</v>
          </cell>
          <cell r="B388" t="str">
            <v>BUEIRO METÁLICO COM CHAPAS MÚLTIPLAS MP 152 GALVANIZADAS - LENTICULAR - VÃO = 3,00 M E ALTURA = 2,00 M - ATERRO RODOVIÁRIO MÍNIMO = 0,60 M E MÁXIMO = 6,00 M - BRITA PRODUZIDA</v>
          </cell>
          <cell r="C388" t="str">
            <v>M</v>
          </cell>
          <cell r="D388">
            <v>13136.74</v>
          </cell>
        </row>
        <row r="389">
          <cell r="A389" t="str">
            <v>0606440</v>
          </cell>
          <cell r="B389" t="str">
            <v>BUEIRO METÁLICO COM CHAPAS MÚLTIPLAS MP 152 GALVANIZADAS - LENTICULAR - VÃO = 3,20 M E ALTURA = 2,10 M - ATERRO RODOVIÁRIO MÍNIMO = 0,60 M E MÁXIMO = 5,60 M - BRITA COMERCIAL</v>
          </cell>
          <cell r="C389" t="str">
            <v>M</v>
          </cell>
          <cell r="D389">
            <v>13879.62</v>
          </cell>
        </row>
        <row r="390">
          <cell r="A390" t="str">
            <v>0606350</v>
          </cell>
          <cell r="B390" t="str">
            <v>BUEIRO METÁLICO COM CHAPAS MÚLTIPLAS MP 152 GALVANIZADAS - LENTICULAR - VÃO = 3,20 M E ALTURA = 2,10 M - ATERRO RODOVIÁRIO MÍNIMO = 0,60 M E MÁXIMO = 5,60 M - BRITA PRODUZIDA</v>
          </cell>
          <cell r="C390" t="str">
            <v>M</v>
          </cell>
          <cell r="D390">
            <v>13739.13</v>
          </cell>
        </row>
        <row r="391">
          <cell r="A391" t="str">
            <v>0606441</v>
          </cell>
          <cell r="B391" t="str">
            <v>BUEIRO METÁLICO COM CHAPAS MÚLTIPLAS MP 152 GALVANIZADAS - LENTICULAR - VÃO = 3,35 M E ALTURA = 2,15 M - ATERRO RODOVIÁRIO MÍNIMO = 0,60 M E MÁXIMO = 5,30 M - BRITA COMERCIAL</v>
          </cell>
          <cell r="C391" t="str">
            <v>M</v>
          </cell>
          <cell r="D391">
            <v>14539.39</v>
          </cell>
        </row>
        <row r="392">
          <cell r="A392" t="str">
            <v>0606351</v>
          </cell>
          <cell r="B392" t="str">
            <v>BUEIRO METÁLICO COM CHAPAS MÚLTIPLAS MP 152 GALVANIZADAS - LENTICULAR - VÃO = 3,35 M E ALTURA = 2,15 M - ATERRO RODOVIÁRIO MÍNIMO = 0,60 M E MÁXIMO = 5,30 M - BRITA PRODUZIDA</v>
          </cell>
          <cell r="C392" t="str">
            <v>M</v>
          </cell>
          <cell r="D392">
            <v>14394.84</v>
          </cell>
        </row>
        <row r="393">
          <cell r="A393" t="str">
            <v>0606442</v>
          </cell>
          <cell r="B393" t="str">
            <v>BUEIRO METÁLICO COM CHAPAS MÚLTIPLAS MP 152 GALVANIZADAS - LENTICULAR - VÃO = 3,55 M E ALTURA = 2,25 M - ATERRO RODOVIÁRIO MÍNIMO = 0,60 M E MÁXIMO = 5,00 M - BRITA COMERCIAL</v>
          </cell>
          <cell r="C393" t="str">
            <v>M</v>
          </cell>
          <cell r="D393">
            <v>15174.04</v>
          </cell>
        </row>
        <row r="394">
          <cell r="A394" t="str">
            <v>0606352</v>
          </cell>
          <cell r="B394" t="str">
            <v>BUEIRO METÁLICO COM CHAPAS MÚLTIPLAS MP 152 GALVANIZADAS - LENTICULAR - VÃO = 3,55 M E ALTURA = 2,25 M - ATERRO RODOVIÁRIO MÍNIMO = 0,60 M E MÁXIMO = 5,00 M - BRITA PRODUZIDA</v>
          </cell>
          <cell r="C394" t="str">
            <v>M</v>
          </cell>
          <cell r="D394">
            <v>15024.09</v>
          </cell>
        </row>
        <row r="395">
          <cell r="A395" t="str">
            <v>0606443</v>
          </cell>
          <cell r="B395" t="str">
            <v>BUEIRO METÁLICO COM CHAPAS MÚLTIPLAS MP 152 GALVANIZADAS - LENTICULAR - VÃO = 3,70 M E ALTURA = 2,35 M - ATERRO RODOVIÁRIO MÍNIMO = 0,60 M E MÁXIMO = 4,90 M - BRITA COMERCIAL</v>
          </cell>
          <cell r="C395" t="str">
            <v>M</v>
          </cell>
          <cell r="D395">
            <v>16089.89</v>
          </cell>
        </row>
        <row r="396">
          <cell r="A396" t="str">
            <v>0606353</v>
          </cell>
          <cell r="B396" t="str">
            <v>BUEIRO METÁLICO COM CHAPAS MÚLTIPLAS MP 152 GALVANIZADAS - LENTICULAR - VÃO = 3,70 M E ALTURA = 2,35 M - ATERRO RODOVIÁRIO MÍNIMO = 0,60 M E MÁXIMO = 4,90 M - BRITA PRODUZIDA</v>
          </cell>
          <cell r="C396" t="str">
            <v>M</v>
          </cell>
          <cell r="D396">
            <v>15935.88</v>
          </cell>
        </row>
        <row r="397">
          <cell r="A397" t="str">
            <v>0606444</v>
          </cell>
          <cell r="B397" t="str">
            <v>BUEIRO METÁLICO COM CHAPAS MÚLTIPLAS MP 152 GALVANIZADAS - LENTICULAR - VÃO = 3,90 M E ALTURA = 2,45 M - ATERRO RODOVIÁRIO MÍNIMO = 0,60 M E MÁXIMO = 4,60 M - BRITA COMERCIAL</v>
          </cell>
          <cell r="C397" t="str">
            <v>M</v>
          </cell>
          <cell r="D397">
            <v>16788.71</v>
          </cell>
        </row>
        <row r="398">
          <cell r="A398" t="str">
            <v>0606354</v>
          </cell>
          <cell r="B398" t="str">
            <v>BUEIRO METÁLICO COM CHAPAS MÚLTIPLAS MP 152 GALVANIZADAS - LENTICULAR - VÃO = 3,90 M E ALTURA = 2,45 M - ATERRO RODOVIÁRIO MÍNIMO = 0,60 M E MÁXIMO = 4,60 M - BRITA PRODUZIDA</v>
          </cell>
          <cell r="C398" t="str">
            <v>M</v>
          </cell>
          <cell r="D398">
            <v>16629.3</v>
          </cell>
        </row>
        <row r="399">
          <cell r="A399" t="str">
            <v>0606445</v>
          </cell>
          <cell r="B399" t="str">
            <v>BUEIRO METÁLICO COM CHAPAS MÚLTIPLAS MP 152 GALVANIZADAS - LENTICULAR - VÃO = 4,00 M E ALTURA = 2,55 M - ATERRO RODOVIÁRIO MÍNIMO = 0,60 M E MÁXIMO = 4,50 M - BRITA COMERCIAL</v>
          </cell>
          <cell r="C399" t="str">
            <v>M</v>
          </cell>
          <cell r="D399">
            <v>17443.04</v>
          </cell>
        </row>
        <row r="400">
          <cell r="A400" t="str">
            <v>0606355</v>
          </cell>
          <cell r="B400" t="str">
            <v>BUEIRO METÁLICO COM CHAPAS MÚLTIPLAS MP 152 GALVANIZADAS - LENTICULAR - VÃO = 4,00 M E ALTURA = 2,55 M - ATERRO RODOVIÁRIO MÍNIMO = 0,60 M E MÁXIMO = 4,50 M - BRITA PRODUZIDA</v>
          </cell>
          <cell r="C400" t="str">
            <v>M</v>
          </cell>
          <cell r="D400">
            <v>17280.93</v>
          </cell>
        </row>
        <row r="401">
          <cell r="A401" t="str">
            <v>0606446</v>
          </cell>
          <cell r="B401" t="str">
            <v>BUEIRO METÁLICO COM CHAPAS MÚLTIPLAS MP 152 GALVANIZADAS - LENTICULAR - VÃO = 4,15 M E ALTURA = 2,80 M - ATERRO RODOVIÁRIO MÍNIMO = 0,60 M E MÁXIMO = 6,80 M - BRITA COMERCIAL</v>
          </cell>
          <cell r="C401" t="str">
            <v>M</v>
          </cell>
          <cell r="D401">
            <v>18078.89</v>
          </cell>
        </row>
        <row r="402">
          <cell r="A402" t="str">
            <v>0606356</v>
          </cell>
          <cell r="B402" t="str">
            <v>BUEIRO METÁLICO COM CHAPAS MÚLTIPLAS MP 152 GALVANIZADAS - LENTICULAR - VÃO = 4,15 M E ALTURA = 2,80 M - ATERRO RODOVIÁRIO MÍNIMO = 0,60 M E MÁXIMO = 6,80 M - BRITA PRODUZIDA</v>
          </cell>
          <cell r="C402" t="str">
            <v>M</v>
          </cell>
          <cell r="D402">
            <v>17912.73</v>
          </cell>
        </row>
        <row r="403">
          <cell r="A403" t="str">
            <v>0606447</v>
          </cell>
          <cell r="B403" t="str">
            <v>BUEIRO METÁLICO COM CHAPAS MÚLTIPLAS MP 152 GALVANIZADAS - LENTICULAR - VÃO = 4,40 M E ALTURA = 2,90 M - ATERRO RODOVIÁRIO MÍNIMO = 0,60 M E MÁXIMO = 6,40 M - BRITA COMERCIAL</v>
          </cell>
          <cell r="C403" t="str">
            <v>M</v>
          </cell>
          <cell r="D403">
            <v>18783.37</v>
          </cell>
        </row>
        <row r="404">
          <cell r="A404" t="str">
            <v>0606357</v>
          </cell>
          <cell r="B404" t="str">
            <v>BUEIRO METÁLICO COM CHAPAS MÚLTIPLAS MP 152 GALVANIZADAS - LENTICULAR - VÃO = 4,40 M E ALTURA = 2,90 M - ATERRO RODOVIÁRIO MÍNIMO = 0,60 M E MÁXIMO = 6,40 M - BRITA PRODUZIDA</v>
          </cell>
          <cell r="C404" t="str">
            <v>M</v>
          </cell>
          <cell r="D404">
            <v>18581.63</v>
          </cell>
        </row>
        <row r="405">
          <cell r="A405" t="str">
            <v>0606448</v>
          </cell>
          <cell r="B405" t="str">
            <v>BUEIRO METÁLICO COM CHAPAS MÚLTIPLAS MP 152 GALVANIZADAS - LENTICULAR - VÃO = 4,60 M E ALTURA = 3,00 M - ATERRO RODOVIÁRIO MÍNIMO = 0,60 M E MÁXIMO = 6,10 M - BRITA COMERCIAL</v>
          </cell>
          <cell r="C405" t="str">
            <v>M</v>
          </cell>
          <cell r="D405">
            <v>19762.810000000001</v>
          </cell>
        </row>
        <row r="406">
          <cell r="A406" t="str">
            <v>0606358</v>
          </cell>
          <cell r="B406" t="str">
            <v>BUEIRO METÁLICO COM CHAPAS MÚLTIPLAS MP 152 GALVANIZADAS - LENTICULAR - VÃO = 4,60 M E ALTURA = 3,00 M - ATERRO RODOVIÁRIO MÍNIMO = 0,60 M E MÁXIMO = 6,10 M - BRITA PRODUZIDA</v>
          </cell>
          <cell r="C406" t="str">
            <v>M</v>
          </cell>
          <cell r="D406">
            <v>19554.77</v>
          </cell>
        </row>
        <row r="407">
          <cell r="A407" t="str">
            <v>0606449</v>
          </cell>
          <cell r="B407" t="str">
            <v>BUEIRO METÁLICO COM CHAPAS MÚLTIPLAS MP 152 GALVANIZADAS - LENTICULAR - VÃO = 4,80 M E ALTURA = 3,05 M - ATERRO RODOVIÁRIO MÍNIMO = 0,60 M E MÁXIMO = 5,80 M - BRITA COMERCIAL</v>
          </cell>
          <cell r="C407" t="str">
            <v>M</v>
          </cell>
          <cell r="D407">
            <v>24361.759999999998</v>
          </cell>
        </row>
        <row r="408">
          <cell r="A408" t="str">
            <v>0606359</v>
          </cell>
          <cell r="B408" t="str">
            <v>BUEIRO METÁLICO COM CHAPAS MÚLTIPLAS MP 152 GALVANIZADAS - LENTICULAR - VÃO = 4,80 M E ALTURA = 3,05 M - ATERRO RODOVIÁRIO MÍNIMO = 0,60 M E MÁXIMO = 5,80 M - BRITA PRODUZIDA</v>
          </cell>
          <cell r="C408" t="str">
            <v>M</v>
          </cell>
          <cell r="D408">
            <v>24147.41</v>
          </cell>
        </row>
        <row r="409">
          <cell r="A409" t="str">
            <v>0606450</v>
          </cell>
          <cell r="B409" t="str">
            <v>BUEIRO METÁLICO COM CHAPAS MÚLTIPLAS MP 152 GALVANIZADAS - LENTICULAR - VÃO = 5,05 M E ALTURA = 3,15 M - ATERRO RODOVIÁRIO MÍNIMO = 0,90 M E MÁXIMO = 5,50 M - BRITA COMERCIAL</v>
          </cell>
          <cell r="C409" t="str">
            <v>M</v>
          </cell>
          <cell r="D409">
            <v>25331.11</v>
          </cell>
        </row>
        <row r="410">
          <cell r="A410" t="str">
            <v>0606360</v>
          </cell>
          <cell r="B410" t="str">
            <v>BUEIRO METÁLICO COM CHAPAS MÚLTIPLAS MP 152 GALVANIZADAS - LENTICULAR - VÃO = 5,05 M E ALTURA = 3,15 M - ATERRO RODOVIÁRIO MÍNIMO = 0,90 M E MÁXIMO = 5,50 M - BRITA PRODUZIDA</v>
          </cell>
          <cell r="C410" t="str">
            <v>M</v>
          </cell>
          <cell r="D410">
            <v>25108.89</v>
          </cell>
        </row>
        <row r="411">
          <cell r="A411" t="str">
            <v>0606451</v>
          </cell>
          <cell r="B411" t="str">
            <v>BUEIRO METÁLICO COM CHAPAS MÚLTIPLAS MP 152 GALVANIZADAS - LENTICULAR - VÃO = 5,25 M E ALTURA = 3,25 M - ATERRO RODOVIÁRIO MÍNIMO = 0,90 M E MÁXIMO = 5,30 M - BRITA COMERCIAL</v>
          </cell>
          <cell r="C411" t="str">
            <v>M</v>
          </cell>
          <cell r="D411">
            <v>26145.52</v>
          </cell>
        </row>
        <row r="412">
          <cell r="A412" t="str">
            <v>0606361</v>
          </cell>
          <cell r="B412" t="str">
            <v>BUEIRO METÁLICO COM CHAPAS MÚLTIPLAS MP 152 GALVANIZADAS - LENTICULAR - VÃO = 5,25 M E ALTURA = 3,25 M - ATERRO RODOVIÁRIO MÍNIMO = 0,90 M E MÁXIMO = 5,30 M - BRITA PRODUZIDA</v>
          </cell>
          <cell r="C412" t="str">
            <v>M</v>
          </cell>
          <cell r="D412">
            <v>25916.99</v>
          </cell>
        </row>
        <row r="413">
          <cell r="A413" t="str">
            <v>0606452</v>
          </cell>
          <cell r="B413" t="str">
            <v>BUEIRO METÁLICO COM CHAPAS MÚLTIPLAS MP 152 GALVANIZADAS - LENTICULAR - VÃO = 5,45 M E ALTURA = 3,35 M - ATERRO RODOVIÁRIO MÍNIMO = 0,90 M E MÁXIMO = 5,10 M - BRITA COMERCIAL</v>
          </cell>
          <cell r="C413" t="str">
            <v>M</v>
          </cell>
          <cell r="D413">
            <v>29794.44</v>
          </cell>
        </row>
        <row r="414">
          <cell r="A414" t="str">
            <v>0606362</v>
          </cell>
          <cell r="B414" t="str">
            <v>BUEIRO METÁLICO COM CHAPAS MÚLTIPLAS MP 152 GALVANIZADAS - LENTICULAR - VÃO = 5,45 M E ALTURA = 3,35 M - ATERRO RODOVIÁRIO MÍNIMO = 0,90 M E MÁXIMO = 5,10 M - BRITA PRODUZIDA</v>
          </cell>
          <cell r="C414" t="str">
            <v>M</v>
          </cell>
          <cell r="D414">
            <v>29559.61</v>
          </cell>
        </row>
        <row r="415">
          <cell r="A415" t="str">
            <v>0606453</v>
          </cell>
          <cell r="B415" t="str">
            <v>BUEIRO METÁLICO COM CHAPAS MÚLTIPLAS MP 152 GALVANIZADAS - LENTICULAR - VÃO = 5,60 M E ALTURA = 3,40 M - ATERRO RODOVIÁRIO MÍNIMO = 0,90 M E MÁXIMO = 4,90 M - BRITA COMERCIAL</v>
          </cell>
          <cell r="C415" t="str">
            <v>M</v>
          </cell>
          <cell r="D415">
            <v>30254.89</v>
          </cell>
        </row>
        <row r="416">
          <cell r="A416" t="str">
            <v>0606363</v>
          </cell>
          <cell r="B416" t="str">
            <v>BUEIRO METÁLICO COM CHAPAS MÚLTIPLAS MP 152 GALVANIZADAS - LENTICULAR - VÃO = 5,60 M E ALTURA = 3,40 M - ATERRO RODOVIÁRIO MÍNIMO = 0,90 M E MÁXIMO = 4,90 M - BRITA PRODUZIDA</v>
          </cell>
          <cell r="C416" t="str">
            <v>M</v>
          </cell>
          <cell r="D416">
            <v>30015.33</v>
          </cell>
        </row>
        <row r="417">
          <cell r="A417" t="str">
            <v>0606454</v>
          </cell>
          <cell r="B417" t="str">
            <v>BUEIRO METÁLICO COM CHAPAS MÚLTIPLAS MP 152 GALVANIZADAS - LENTICULAR - VÃO = 5,80 M E ALTURA = 3,50 M - ATERRO RODOVIÁRIO MÍNIMO = 0,90 M E MÁXIMO = 4,70 M - BRITA COMERCIAL</v>
          </cell>
          <cell r="C417" t="str">
            <v>M</v>
          </cell>
          <cell r="D417">
            <v>36118.83</v>
          </cell>
        </row>
        <row r="418">
          <cell r="A418" t="str">
            <v>0606364</v>
          </cell>
          <cell r="B418" t="str">
            <v>BUEIRO METÁLICO COM CHAPAS MÚLTIPLAS MP 152 GALVANIZADAS - LENTICULAR - VÃO = 5,80 M E ALTURA = 3,50 M - ATERRO RODOVIÁRIO MÍNIMO = 0,90 M E MÁXIMO = 4,70 M - BRITA PRODUZIDA</v>
          </cell>
          <cell r="C418" t="str">
            <v>M</v>
          </cell>
          <cell r="D418">
            <v>35872.97</v>
          </cell>
        </row>
        <row r="419">
          <cell r="A419" t="str">
            <v>0606455</v>
          </cell>
          <cell r="B419" t="str">
            <v>BUEIRO METÁLICO COM CHAPAS MÚLTIPLAS MP 152 GALVANIZADAS - LENTICULAR - VÃO = 5,90 M E ALTURA = 3,55 M - ATERRO RODOVIÁRIO MÍNIMO = 0,90 M E MÁXIMO = 4,70 M - BRITA COMERCIAL</v>
          </cell>
          <cell r="C419" t="str">
            <v>M</v>
          </cell>
          <cell r="D419">
            <v>36698.959999999999</v>
          </cell>
        </row>
        <row r="420">
          <cell r="A420" t="str">
            <v>0606365</v>
          </cell>
          <cell r="B420" t="str">
            <v>BUEIRO METÁLICO COM CHAPAS MÚLTIPLAS MP 152 GALVANIZADAS - LENTICULAR - VÃO = 5,90 M E ALTURA = 3,55 M - ATERRO RODOVIÁRIO MÍNIMO = 0,90 M E MÁXIMO = 4,70 M - BRITA PRODUZIDA</v>
          </cell>
          <cell r="C420" t="str">
            <v>M</v>
          </cell>
          <cell r="D420">
            <v>36449.94</v>
          </cell>
        </row>
        <row r="421">
          <cell r="A421" t="str">
            <v>0606456</v>
          </cell>
          <cell r="B421" t="str">
            <v>BUEIRO METÁLICO COM CHAPAS MÚLTIPLAS MP 152 GALVANIZADAS - LENTICULAR - VÃO = 6,10 M E ALTURA = 3,65 M - ATERRO RODOVIÁRIO MÍNIMO = 0,90 M E MÁXIMO = 4,50 M - BRITA COMERCIAL</v>
          </cell>
          <cell r="C421" t="str">
            <v>M</v>
          </cell>
          <cell r="D421">
            <v>38107.379999999997</v>
          </cell>
        </row>
        <row r="422">
          <cell r="A422" t="str">
            <v>0606366</v>
          </cell>
          <cell r="B422" t="str">
            <v>BUEIRO METÁLICO COM CHAPAS MÚLTIPLAS MP 152 GALVANIZADAS - LENTICULAR - VÃO = 6,10 M E ALTURA = 3,65 M - ATERRO RODOVIÁRIO MÍNIMO = 0,90 M E MÁXIMO = 4,50 M - BRITA PRODUZIDA</v>
          </cell>
          <cell r="C422" t="str">
            <v>M</v>
          </cell>
          <cell r="D422">
            <v>37852.06</v>
          </cell>
        </row>
        <row r="423">
          <cell r="A423" t="str">
            <v>0606457</v>
          </cell>
          <cell r="B423" t="str">
            <v>BUEIRO METÁLICO COM CHAPAS MÚLTIPLAS MP 152 GALVANIZADAS - LENTICULAR - VÃO = 6,25 M E ALTURA = 3,65 M - ATERRO RODOVIÁRIO MÍNIMO = 0,90 M E MÁXIMO = 4,30 M - BRITA COMERCIAL</v>
          </cell>
          <cell r="C423" t="str">
            <v>M</v>
          </cell>
          <cell r="D423">
            <v>38720.28</v>
          </cell>
        </row>
        <row r="424">
          <cell r="A424" t="str">
            <v>0606367</v>
          </cell>
          <cell r="B424" t="str">
            <v>BUEIRO METÁLICO COM CHAPAS MÚLTIPLAS MP 152 GALVANIZADAS - LENTICULAR - VÃO = 6,25 M E ALTURA = 3,65 M - ATERRO RODOVIÁRIO MÍNIMO = 0,90 M E MÁXIMO = 4,30 M - BRITA PRODUZIDA</v>
          </cell>
          <cell r="C424" t="str">
            <v>M</v>
          </cell>
          <cell r="D424">
            <v>38460.230000000003</v>
          </cell>
        </row>
        <row r="425">
          <cell r="A425" t="str">
            <v>0606458</v>
          </cell>
          <cell r="B425" t="str">
            <v>BUEIRO METÁLICO COM CHAPAS MÚLTIPLAS MP 152 GALVANIZADAS - LENTICULAR - VÃO = 6,40 M E ALTURA = 3,75 M - ATERRO RODOVIÁRIO MÍNIMO = 0,90 M E MÁXIMO = 4,30 M - BRITA COMERCIAL</v>
          </cell>
          <cell r="C425" t="str">
            <v>M</v>
          </cell>
          <cell r="D425">
            <v>52624.42</v>
          </cell>
        </row>
        <row r="426">
          <cell r="A426" t="str">
            <v>0606368</v>
          </cell>
          <cell r="B426" t="str">
            <v>BUEIRO METÁLICO COM CHAPAS MÚLTIPLAS MP 152 GALVANIZADAS - LENTICULAR - VÃO = 6,40 M E ALTURA = 3,75 M - ATERRO RODOVIÁRIO MÍNIMO = 0,90 M E MÁXIMO = 4,30 M - BRITA PRODUZIDA</v>
          </cell>
          <cell r="C426" t="str">
            <v>M</v>
          </cell>
          <cell r="D426">
            <v>52359.65</v>
          </cell>
        </row>
        <row r="427">
          <cell r="A427" t="str">
            <v>0606459</v>
          </cell>
          <cell r="B427" t="str">
            <v>BUEIRO METÁLICO COM CHAPAS MÚLTIPLAS MP 152 GALVANIZADAS - LENTICULAR - VÃO = 6,60 M E ALTURA = 3,85 M - ATERRO RODOVIÁRIO MÍNIMO = 0,90 M E MÁXIMO = 4,10 M - BRITA COMERCIAL</v>
          </cell>
          <cell r="C427" t="str">
            <v>M</v>
          </cell>
          <cell r="D427">
            <v>54757.1</v>
          </cell>
        </row>
        <row r="428">
          <cell r="A428" t="str">
            <v>0606369</v>
          </cell>
          <cell r="B428" t="str">
            <v>BUEIRO METÁLICO COM CHAPAS MÚLTIPLAS MP 152 GALVANIZADAS - LENTICULAR - VÃO = 6,60 M E ALTURA = 3,85 M - ATERRO RODOVIÁRIO MÍNIMO = 0,90 M E MÁXIMO = 4,10 M - BRITA PRODUZIDA</v>
          </cell>
          <cell r="C428" t="str">
            <v>M</v>
          </cell>
          <cell r="D428">
            <v>54486.02</v>
          </cell>
        </row>
        <row r="429">
          <cell r="A429" t="str">
            <v>0606479</v>
          </cell>
          <cell r="B429" t="str">
            <v>BUEIRO METÁLICO COM CHAPAS MÚLTIPLAS MP 152 GALVANIZADAS - PASSAGEM DE GADO - VÃO = 2,20 M E ALTURA = 2,25 M -ATERRO RODOVIÁRIO MÍNIMO = 0,30 M E MÁXIMO = 8,90 M - BRITA COMERCIAL</v>
          </cell>
          <cell r="C429" t="str">
            <v>M</v>
          </cell>
          <cell r="D429">
            <v>12373.76</v>
          </cell>
        </row>
        <row r="430">
          <cell r="A430" t="str">
            <v>0606460</v>
          </cell>
          <cell r="B430" t="str">
            <v>BUEIRO METÁLICO COM CHAPAS MÚLTIPLAS MP 152 GALVANIZADAS - PASSAGEM DE GADO - VÃO = 2,20 M E ALTURA = 2,25 M -ATERRO RODOVIÁRIO MÍNIMO = 0,30 M E MÁXIMO = 8,90 M - BRITA PRODUZIDA</v>
          </cell>
          <cell r="C430" t="str">
            <v>M</v>
          </cell>
          <cell r="D430">
            <v>12272.9</v>
          </cell>
        </row>
        <row r="431">
          <cell r="A431" t="str">
            <v>0606480</v>
          </cell>
          <cell r="B431" t="str">
            <v>BUEIRO METÁLICO COM CHAPAS MÚLTIPLAS MP 152 GALVANIZADAS - PASSAGEM DE GADO - VÃO = 2,90 M E ALTURA = 3,10 M - ATERRO RODOVIÁRIO MÍNIMO = 0,60 M E MÁXIMO = 11,40 M - BRITA COMERCIAL</v>
          </cell>
          <cell r="C431" t="str">
            <v>M</v>
          </cell>
          <cell r="D431">
            <v>16130.16</v>
          </cell>
        </row>
        <row r="432">
          <cell r="A432" t="str">
            <v>0606461</v>
          </cell>
          <cell r="B432" t="str">
            <v>BUEIRO METÁLICO COM CHAPAS MÚLTIPLAS MP 152 GALVANIZADAS - PASSAGEM DE GADO - VÃO = 2,90 M E ALTURA = 3,10 M - ATERRO RODOVIÁRIO MÍNIMO = 0,60 M E MÁXIMO = 11,40 M - BRITA PRODUZIDA</v>
          </cell>
          <cell r="C432" t="str">
            <v>M</v>
          </cell>
          <cell r="D432">
            <v>16007.23</v>
          </cell>
        </row>
        <row r="433">
          <cell r="A433" t="str">
            <v>0606481</v>
          </cell>
          <cell r="B433" t="str">
            <v>BUEIRO METÁLICO COM CHAPAS MÚLTIPLAS MP 152 GALVANIZADAS - PASSAGEM INFERIOR - VÃO = 3,70 M E ALTURA = 3,50 M - ATERRO RODOVIÁRIO MÍNIMO = 0,60 M E MÁXIMO = 10,30 M - BRITA COMERCIAL</v>
          </cell>
          <cell r="C433" t="str">
            <v>M</v>
          </cell>
          <cell r="D433">
            <v>18775.46</v>
          </cell>
        </row>
        <row r="434">
          <cell r="A434" t="str">
            <v>0606462</v>
          </cell>
          <cell r="B434" t="str">
            <v>BUEIRO METÁLICO COM CHAPAS MÚLTIPLAS MP 152 GALVANIZADAS - PASSAGEM INFERIOR - VÃO = 3,70 M E ALTURA = 3,50 M - ATERRO RODOVIÁRIO MÍNIMO = 0,60 M E MÁXIMO = 10,30 M - BRITA PRODUZIDA</v>
          </cell>
          <cell r="C434" t="str">
            <v>M</v>
          </cell>
          <cell r="D434">
            <v>18595.79</v>
          </cell>
        </row>
        <row r="435">
          <cell r="A435" t="str">
            <v>0606482</v>
          </cell>
          <cell r="B435" t="str">
            <v>BUEIRO METÁLICO COM CHAPAS MÚLTIPLAS MP 152 GALVANIZADAS - PASSAGEM INFERIOR - VÃO = 3,90 M E ALTURA = 3,60 M - ATERRO RODOVIÁRIO MÍNIMO = 0,60 M E MÁXIMO = 9,80 M - BRITA COMERCIAL</v>
          </cell>
          <cell r="C435" t="str">
            <v>M</v>
          </cell>
          <cell r="D435">
            <v>19751.849999999999</v>
          </cell>
        </row>
        <row r="436">
          <cell r="A436" t="str">
            <v>0606463</v>
          </cell>
          <cell r="B436" t="str">
            <v>BUEIRO METÁLICO COM CHAPAS MÚLTIPLAS MP 152 GALVANIZADAS - PASSAGEM INFERIOR - VÃO = 3,90 M E ALTURA = 3,60 M - ATERRO RODOVIÁRIO MÍNIMO = 0,60 M E MÁXIMO = 9,80 M - BRITA PRODUZIDA</v>
          </cell>
          <cell r="C436" t="str">
            <v>M</v>
          </cell>
          <cell r="D436">
            <v>19565.87</v>
          </cell>
        </row>
        <row r="437">
          <cell r="A437" t="str">
            <v>0606483</v>
          </cell>
          <cell r="B437" t="str">
            <v>BUEIRO METÁLICO COM CHAPAS MÚLTIPLAS MP 152 GALVANIZADAS - PASSAGEM INFERIOR - VÃO = 4,00 M E ALTURA = 3,75 M - ATERRO RODOVIÁRIO MÍNIMO = 0,60 M E MÁXIMO = 9,50 M - BRITA COMERCIAL</v>
          </cell>
          <cell r="C437" t="str">
            <v>M</v>
          </cell>
          <cell r="D437">
            <v>20249.72</v>
          </cell>
        </row>
        <row r="438">
          <cell r="A438" t="str">
            <v>0606464</v>
          </cell>
          <cell r="B438" t="str">
            <v>BUEIRO METÁLICO COM CHAPAS MÚLTIPLAS MP 152 GALVANIZADAS - PASSAGEM INFERIOR - VÃO = 4,00 M E ALTURA = 3,75 M - ATERRO RODOVIÁRIO MÍNIMO = 0,60 M E MÁXIMO = 9,50 M - BRITA PRODUZIDA</v>
          </cell>
          <cell r="C438" t="str">
            <v>M</v>
          </cell>
          <cell r="D438">
            <v>20060.599999999999</v>
          </cell>
        </row>
        <row r="439">
          <cell r="A439" t="str">
            <v>0606484</v>
          </cell>
          <cell r="B439" t="str">
            <v>BUEIRO METÁLICO COM CHAPAS MÚLTIPLAS MP 152 GALVANIZADAS - PASSAGEM INFERIOR - VÃO = 4,20 M E ALTURA = 3,90 M - ATERRO RODOVIÁRIO MÍNIMO = 0,60 M E MÁXIMO = 9,10 M - BRITA COMERCIAL</v>
          </cell>
          <cell r="C439" t="str">
            <v>M</v>
          </cell>
          <cell r="D439">
            <v>20945.95</v>
          </cell>
        </row>
        <row r="440">
          <cell r="A440" t="str">
            <v>0606465</v>
          </cell>
          <cell r="B440" t="str">
            <v>BUEIRO METÁLICO COM CHAPAS MÚLTIPLAS MP 152 GALVANIZADAS - PASSAGEM INFERIOR - VÃO = 4,20 M E ALTURA = 3,90 M - ATERRO RODOVIÁRIO MÍNIMO = 0,60 M E MÁXIMO = 9,10 M - BRITA PRODUZIDA</v>
          </cell>
          <cell r="C440" t="str">
            <v>M</v>
          </cell>
          <cell r="D440">
            <v>20750.52</v>
          </cell>
        </row>
        <row r="441">
          <cell r="A441" t="str">
            <v>0606485</v>
          </cell>
          <cell r="B441" t="str">
            <v>BUEIRO METÁLICO COM CHAPAS MÚLTIPLAS MP 152 GALVANIZADAS - PASSAGEM INFERIOR - VÃO = 4,25 M E ALTURA = 4,10 M - ATERRO RODOVIÁRIO MÍNIMO = 0,60 M E MÁXIMO = 8,90 M - BRITA COMERCIAL</v>
          </cell>
          <cell r="C441" t="str">
            <v>M</v>
          </cell>
          <cell r="D441">
            <v>21614.05</v>
          </cell>
        </row>
        <row r="442">
          <cell r="A442" t="str">
            <v>0606466</v>
          </cell>
          <cell r="B442" t="str">
            <v>BUEIRO METÁLICO COM CHAPAS MÚLTIPLAS MP 152 GALVANIZADAS - PASSAGEM INFERIOR - VÃO = 4,25 M E ALTURA = 4,10 M - ATERRO RODOVIÁRIO MÍNIMO = 0,60 M E MÁXIMO = 8,90 M - BRITA PRODUZIDA</v>
          </cell>
          <cell r="C442" t="str">
            <v>M</v>
          </cell>
          <cell r="D442">
            <v>21417.05</v>
          </cell>
        </row>
        <row r="443">
          <cell r="A443" t="str">
            <v>0606486</v>
          </cell>
          <cell r="B443" t="str">
            <v>BUEIRO METÁLICO COM CHAPAS MÚLTIPLAS MP 152 GALVANIZADAS - PASSAGEM INFERIOR - VÃO = 4,40 M E ALTURA = 4,25 M - ATERRO RODOVIÁRIO MÍNIMO = 0,60 M E MÁXIMO = 8,60 M - BRITA COMERCIAL</v>
          </cell>
          <cell r="C443" t="str">
            <v>M</v>
          </cell>
          <cell r="D443">
            <v>22559.53</v>
          </cell>
        </row>
        <row r="444">
          <cell r="A444" t="str">
            <v>0606467</v>
          </cell>
          <cell r="B444" t="str">
            <v>BUEIRO METÁLICO COM CHAPAS MÚLTIPLAS MP 152 GALVANIZADAS - PASSAGEM INFERIOR - VÃO = 4,40 M E ALTURA = 4,25 M - ATERRO RODOVIÁRIO MÍNIMO = 0,60 M E MÁXIMO = 8,60 M - BRITA PRODUZIDA</v>
          </cell>
          <cell r="C444" t="str">
            <v>M</v>
          </cell>
          <cell r="D444">
            <v>22357.79</v>
          </cell>
        </row>
        <row r="445">
          <cell r="A445" t="str">
            <v>0606487</v>
          </cell>
          <cell r="B445" t="str">
            <v>BUEIRO METÁLICO COM CHAPAS MÚLTIPLAS MP 152 GALVANIZADAS - PASSAGEM INFERIOR - VÃO = 4,50 M E ALTURA = 4,40 M - ATERRO RODOVIÁRIO MÍNIMO = 0,60 M E MÁXIMO = 8,40 M - BRITA COMERCIAL</v>
          </cell>
          <cell r="C445" t="str">
            <v>M</v>
          </cell>
          <cell r="D445">
            <v>23214.38</v>
          </cell>
        </row>
        <row r="446">
          <cell r="A446" t="str">
            <v>0606468</v>
          </cell>
          <cell r="B446" t="str">
            <v>BUEIRO METÁLICO COM CHAPAS MÚLTIPLAS MP 152 GALVANIZADAS - PASSAGEM INFERIOR - VÃO = 4,50 M E ALTURA = 4,40 M - ATERRO RODOVIÁRIO MÍNIMO = 0,60 M E MÁXIMO = 8,40 M - BRITA PRODUZIDA</v>
          </cell>
          <cell r="C446" t="str">
            <v>M</v>
          </cell>
          <cell r="D446">
            <v>23009.49</v>
          </cell>
        </row>
        <row r="447">
          <cell r="A447" t="str">
            <v>0606488</v>
          </cell>
          <cell r="B447" t="str">
            <v>BUEIRO METÁLICO COM CHAPAS MÚLTIPLAS MP 152 GALVANIZADAS - PASSAGEM INFERIOR - VÃO = 4,70 M E ALTURA = 4,50 M - ATERRO RODOVIÁRIO MÍNIMO = 0,60 M E MÁXIMO = 8,90 M - BRITA COMERCIAL</v>
          </cell>
          <cell r="C447" t="str">
            <v>M</v>
          </cell>
          <cell r="D447">
            <v>28682.01</v>
          </cell>
        </row>
        <row r="448">
          <cell r="A448" t="str">
            <v>0606469</v>
          </cell>
          <cell r="B448" t="str">
            <v>BUEIRO METÁLICO COM CHAPAS MÚLTIPLAS MP 152 GALVANIZADAS - PASSAGEM INFERIOR - VÃO = 4,70 M E ALTURA = 4,50 M - ATERRO RODOVIÁRIO MÍNIMO = 0,60 M E MÁXIMO = 8,90 M - BRITA PRODUZIDA</v>
          </cell>
          <cell r="C448" t="str">
            <v>M</v>
          </cell>
          <cell r="D448">
            <v>28470.82</v>
          </cell>
        </row>
        <row r="449">
          <cell r="A449" t="str">
            <v>0606489</v>
          </cell>
          <cell r="B449" t="str">
            <v>BUEIRO METÁLICO COM CHAPAS MÚLTIPLAS MP 152 GALVANIZADAS - PASSAGEM INFERIOR - VÃO = 4,80 M E ALTURA = 4,75 M - ATERRO RODOVIÁRIO MÍNIMO = 0,90 M E MÁXIMO = 9,00 M - BRITA COMERCIAL</v>
          </cell>
          <cell r="C449" t="str">
            <v>M</v>
          </cell>
          <cell r="D449">
            <v>30254.11</v>
          </cell>
        </row>
        <row r="450">
          <cell r="A450" t="str">
            <v>0606470</v>
          </cell>
          <cell r="B450" t="str">
            <v>BUEIRO METÁLICO COM CHAPAS MÚLTIPLAS MP 152 GALVANIZADAS - PASSAGEM INFERIOR - VÃO = 4,80 M E ALTURA = 4,75 M - ATERRO RODOVIÁRIO MÍNIMO = 0,90 M E MÁXIMO = 9,00 M - BRITA PRODUZIDA</v>
          </cell>
          <cell r="C450" t="str">
            <v>M</v>
          </cell>
          <cell r="D450">
            <v>30039.77</v>
          </cell>
        </row>
        <row r="451">
          <cell r="A451" t="str">
            <v>0606490</v>
          </cell>
          <cell r="B451" t="str">
            <v>BUEIRO METÁLICO COM CHAPAS MÚLTIPLAS MP 152 GALVANIZADAS - PASSAGEM INFERIOR - VÃO = 5,00 M E ALTURA = 4,85 M - ATERRO RODOVIÁRIO MÍNIMO = 0,90 M E MÁXIMO = 8,60 M - BRITA COMERCIAL</v>
          </cell>
          <cell r="C451" t="str">
            <v>M</v>
          </cell>
          <cell r="D451">
            <v>31139.06</v>
          </cell>
        </row>
        <row r="452">
          <cell r="A452" t="str">
            <v>0606471</v>
          </cell>
          <cell r="B452" t="str">
            <v>BUEIRO METÁLICO COM CHAPAS MÚLTIPLAS MP 152 GALVANIZADAS - PASSAGEM INFERIOR - VÃO = 5,00 M E ALTURA = 4,85 M - ATERRO RODOVIÁRIO MÍNIMO = 0,90 M E MÁXIMO = 8,60 M - BRITA PRODUZIDA</v>
          </cell>
          <cell r="C452" t="str">
            <v>M</v>
          </cell>
          <cell r="D452">
            <v>30918.41</v>
          </cell>
        </row>
        <row r="453">
          <cell r="A453" t="str">
            <v>0606491</v>
          </cell>
          <cell r="B453" t="str">
            <v>BUEIRO METÁLICO COM CHAPAS MÚLTIPLAS MP 152 GALVANIZADAS - PASSAGEM INFERIOR - VÃO = 5,15 M E ALTURA = 4,90 M - ATERRO RODOVIÁRIO MÍNIMO = 0,90 M E MÁXIMO = 8,50 M - BRITA COMERCIAL</v>
          </cell>
          <cell r="C453" t="str">
            <v>M</v>
          </cell>
          <cell r="D453">
            <v>32007.16</v>
          </cell>
        </row>
        <row r="454">
          <cell r="A454" t="str">
            <v>0606472</v>
          </cell>
          <cell r="B454" t="str">
            <v>BUEIRO METÁLICO COM CHAPAS MÚLTIPLAS MP 152 GALVANIZADAS - PASSAGEM INFERIOR - VÃO = 5,15 M E ALTURA = 4,90 M - ATERRO RODOVIÁRIO MÍNIMO = 0,90 M E MÁXIMO = 8,50 M - BRITA PRODUZIDA</v>
          </cell>
          <cell r="C454" t="str">
            <v>M</v>
          </cell>
          <cell r="D454">
            <v>31781.79</v>
          </cell>
        </row>
        <row r="455">
          <cell r="A455" t="str">
            <v>0606492</v>
          </cell>
          <cell r="B455" t="str">
            <v>BUEIRO METÁLICO COM CHAPAS MÚLTIPLAS MP 152 GALVANIZADAS - PASSAGEM INFERIOR - VÃO = 5,25 M E ALTURA = 5,00 M - ATERRO RODOVIÁRIO MÍNIMO = 0,90 M E MÁXIMO = 8,40 M - BRITA COMERCIAL</v>
          </cell>
          <cell r="C455" t="str">
            <v>M</v>
          </cell>
          <cell r="D455">
            <v>32661.48</v>
          </cell>
        </row>
        <row r="456">
          <cell r="A456" t="str">
            <v>0606473</v>
          </cell>
          <cell r="B456" t="str">
            <v>BUEIRO METÁLICO COM CHAPAS MÚLTIPLAS MP 152 GALVANIZADAS - PASSAGEM INFERIOR - VÃO = 5,25 M E ALTURA = 5,00 M - ATERRO RODOVIÁRIO MÍNIMO = 0,90 M E MÁXIMO = 8,40 M - BRITA PRODUZIDA</v>
          </cell>
          <cell r="C456" t="str">
            <v>M</v>
          </cell>
          <cell r="D456">
            <v>32432.95</v>
          </cell>
        </row>
        <row r="457">
          <cell r="A457" t="str">
            <v>0606493</v>
          </cell>
          <cell r="B457" t="str">
            <v>BUEIRO METÁLICO COM CHAPAS MÚLTIPLAS MP 152 GALVANIZADAS - PASSAGEM INFERIOR - VÃO = 5,30 M E ALTURA = 5,30 M - ATERRO RODOVIÁRIO MÍNIMO = 0,90 M E MÁXIMO = 9,60 M - BRITA COMERCIAL</v>
          </cell>
          <cell r="C457" t="str">
            <v>M</v>
          </cell>
          <cell r="D457">
            <v>34414.160000000003</v>
          </cell>
        </row>
        <row r="458">
          <cell r="A458" t="str">
            <v>0606474</v>
          </cell>
          <cell r="B458" t="str">
            <v>BUEIRO METÁLICO COM CHAPAS MÚLTIPLAS MP 152 GALVANIZADAS - PASSAGEM INFERIOR - VÃO = 5,30 M E ALTURA = 5,30 M - ATERRO RODOVIÁRIO MÍNIMO = 0,90 M E MÁXIMO = 9,60 M - BRITA PRODUZIDA</v>
          </cell>
          <cell r="C458" t="str">
            <v>M</v>
          </cell>
          <cell r="D458">
            <v>34184.06</v>
          </cell>
        </row>
        <row r="459">
          <cell r="A459" t="str">
            <v>0606494</v>
          </cell>
          <cell r="B459" t="str">
            <v>BUEIRO METÁLICO COM CHAPAS MÚLTIPLAS MP 152 GALVANIZADAS - PASSAGEM INFERIOR - VÃO = 5,65 M E ALTURA = 5,25 M - ATERRO RODOVIÁRIO MÍNIMO = 0,90 M E MÁXIMO = 9,00 M - BRITA COMERCIAL</v>
          </cell>
          <cell r="C459" t="str">
            <v>M</v>
          </cell>
          <cell r="D459">
            <v>39751.4</v>
          </cell>
        </row>
        <row r="460">
          <cell r="A460" t="str">
            <v>0606475</v>
          </cell>
          <cell r="B460" t="str">
            <v>BUEIRO METÁLICO COM CHAPAS MÚLTIPLAS MP 152 GALVANIZADAS - PASSAGEM INFERIOR - VÃO = 5,65 M E ALTURA = 5,25 M - ATERRO RODOVIÁRIO MÍNIMO = 0,90 M E MÁXIMO = 9,00 M - BRITA PRODUZIDA</v>
          </cell>
          <cell r="C460" t="str">
            <v>M</v>
          </cell>
          <cell r="D460">
            <v>39510.26</v>
          </cell>
        </row>
        <row r="461">
          <cell r="A461" t="str">
            <v>0606495</v>
          </cell>
          <cell r="B461" t="str">
            <v>BUEIRO METÁLICO COM CHAPAS MÚLTIPLAS MP 152 GALVANIZADAS - PASSAGEM INFERIOR - VÃO = 5,85 M E ALTURA = 5,30 M - ATERRO RODOVIÁRIO MÍNIMO = 0,90 M E MÁXIMO = 8,40 M - BRITA COMERCIAL</v>
          </cell>
          <cell r="C461" t="str">
            <v>M</v>
          </cell>
          <cell r="D461">
            <v>46803.83</v>
          </cell>
        </row>
        <row r="462">
          <cell r="A462" t="str">
            <v>0606476</v>
          </cell>
          <cell r="B462" t="str">
            <v>BUEIRO METÁLICO COM CHAPAS MÚLTIPLAS MP 152 GALVANIZADAS - PASSAGEM INFERIOR - VÃO = 5,85 M E ALTURA = 5,30 M - ATERRO RODOVIÁRIO MÍNIMO = 0,90 M E MÁXIMO = 8,40 M - BRITA PRODUZIDA</v>
          </cell>
          <cell r="C462" t="str">
            <v>M</v>
          </cell>
          <cell r="D462">
            <v>46556.39</v>
          </cell>
        </row>
        <row r="463">
          <cell r="A463" t="str">
            <v>0606496</v>
          </cell>
          <cell r="B463" t="str">
            <v>BUEIRO METÁLICO COM CHAPAS MÚLTIPLAS MP 152 GALVANIZADAS - PASSAGEM INFERIOR - VÃO = 6,00 M E ALTURA = 5,45 M - ATERRO RODOVIÁRIO MÍNIMO = 0,90 M E MÁXIMO = 8,30 M - BRITA COMERCIAL</v>
          </cell>
          <cell r="C463" t="str">
            <v>M</v>
          </cell>
          <cell r="D463">
            <v>47915.22</v>
          </cell>
        </row>
        <row r="464">
          <cell r="A464" t="str">
            <v>0606477</v>
          </cell>
          <cell r="B464" t="str">
            <v>BUEIRO METÁLICO COM CHAPAS MÚLTIPLAS MP 152 GALVANIZADAS - PASSAGEM INFERIOR - VÃO = 6,00 M E ALTURA = 5,45 M - ATERRO RODOVIÁRIO MÍNIMO = 0,90 M E MÁXIMO = 8,30 M - BRITA PRODUZIDA</v>
          </cell>
          <cell r="C464" t="str">
            <v>M</v>
          </cell>
          <cell r="D464">
            <v>47663.05</v>
          </cell>
        </row>
        <row r="465">
          <cell r="A465" t="str">
            <v>0606497</v>
          </cell>
          <cell r="B465" t="str">
            <v>BUEIRO METÁLICO COM CHAPAS MÚLTIPLAS MP 152 GALVANIZADAS - PASSAGEM INFERIOR - VÃO = 6,25 M E ALTURA = 5,50 M - ATERRO RODOVIÁRIO MÍNIMO = 0,90 M E MÁXIMO = 7,90 M - BRITA COMERCIAL</v>
          </cell>
          <cell r="C465" t="str">
            <v>M</v>
          </cell>
          <cell r="D465">
            <v>49212.2</v>
          </cell>
        </row>
        <row r="466">
          <cell r="A466" t="str">
            <v>0606478</v>
          </cell>
          <cell r="B466" t="str">
            <v>BUEIRO METÁLICO COM CHAPAS MÚLTIPLAS MP 152 GALVANIZADAS - PASSAGEM INFERIOR - VÃO = 6,25 M E ALTURA = 5,50 M - ATERRO RODOVIÁRIO MÍNIMO = 0,90 M E MÁXIMO = 7,90 M - BRITA PRODUZIDA</v>
          </cell>
          <cell r="C466" t="str">
            <v>M</v>
          </cell>
          <cell r="D466">
            <v>48952.15</v>
          </cell>
        </row>
        <row r="467">
          <cell r="A467" t="str">
            <v>0605835</v>
          </cell>
          <cell r="B467" t="str">
            <v>BUEIRO METÁLICO SEM INTERRUPÇÃO DE TRÁFEGO - D = 1,20 M - CHAPA COM EPÓXI - ESCAVADO EM MATERIAL DE 1A CATEGORIA - ATERRO FERROVIÁRIO MÁXIMO = 12,90 M</v>
          </cell>
          <cell r="C467" t="str">
            <v>M</v>
          </cell>
          <cell r="D467">
            <v>7159.39</v>
          </cell>
        </row>
        <row r="468">
          <cell r="A468" t="str">
            <v>0605571</v>
          </cell>
          <cell r="B468" t="str">
            <v>BUEIRO METÁLICO SEM INTERRUPÇÃO DE TRÁFEGO - D = 1,20 M - CHAPA COM EPÓXI - ESCAVADO EM MATERIAL DE 1A CATEGORIA - ATERRO RODOVIÁRIO MÁXIMO = 9,00 M</v>
          </cell>
          <cell r="C468" t="str">
            <v>M</v>
          </cell>
          <cell r="D468">
            <v>6342.11</v>
          </cell>
        </row>
        <row r="469">
          <cell r="A469" t="str">
            <v>0605850</v>
          </cell>
          <cell r="B469" t="str">
            <v>BUEIRO METÁLICO SEM INTERRUPÇÃO DE TRÁFEGO - D = 1,20 M - CHAPA COM EPÓXI - ESCAVADO EM MATERIAL DE 2A CATEGORIA - ATERRO FERROVIÁRIO MÁXIMO = 12,90 M</v>
          </cell>
          <cell r="C469" t="str">
            <v>M</v>
          </cell>
          <cell r="D469">
            <v>7630.45</v>
          </cell>
        </row>
        <row r="470">
          <cell r="A470" t="str">
            <v>0605582</v>
          </cell>
          <cell r="B470" t="str">
            <v>BUEIRO METÁLICO SEM INTERRUPÇÃO DE TRÁFEGO - D = 1,20 M - CHAPA COM EPÓXI - ESCAVADO EM MATERIAL DE 2A CATEGORIA - ATERRO RODOVIÁRIO MÁXIMO = 9,00 M</v>
          </cell>
          <cell r="C470" t="str">
            <v>M</v>
          </cell>
          <cell r="D470">
            <v>6813.18</v>
          </cell>
        </row>
        <row r="471">
          <cell r="A471" t="str">
            <v>0605889</v>
          </cell>
          <cell r="B471" t="str">
            <v>BUEIRO METÁLICO SEM INTERRUPÇÃO DE TRÁFEGO - D = 1,20 M - CHAPA COM EPÓXI - ESCAVADO EM MATERIAL DE 3A CATEGORIA - ATERRO FERROVIÁRIO MÁXIMO = 12,90 M</v>
          </cell>
          <cell r="C471" t="str">
            <v>M</v>
          </cell>
          <cell r="D471">
            <v>8478.9500000000007</v>
          </cell>
        </row>
        <row r="472">
          <cell r="A472" t="str">
            <v>0605593</v>
          </cell>
          <cell r="B472" t="str">
            <v>BUEIRO METÁLICO SEM INTERRUPÇÃO DE TRÁFEGO - D = 1,20 M - CHAPA COM EPÓXI - ESCAVADO EM MATERIAL DE 3A CATEGORIA - ATERRO RODOVIÁRIO MÁXIMO = 9,00 M</v>
          </cell>
          <cell r="C472" t="str">
            <v>M</v>
          </cell>
          <cell r="D472">
            <v>7661.68</v>
          </cell>
        </row>
        <row r="473">
          <cell r="A473" t="str">
            <v>0605739</v>
          </cell>
          <cell r="B473" t="str">
            <v>BUEIRO METÁLICO SEM INTERRUPÇÃO DE TRÁFEGO - D = 1,20 M - CHAPA GALVANIZADA - ESCAVADO EM MATERIAL DE 1A CATEGORIA - ATERRO FERROVIÁRIO MÁXIMO = 12,90 M</v>
          </cell>
          <cell r="C473" t="str">
            <v>M</v>
          </cell>
          <cell r="D473">
            <v>6906.06</v>
          </cell>
        </row>
        <row r="474">
          <cell r="A474" t="str">
            <v>0605504</v>
          </cell>
          <cell r="B474" t="str">
            <v>BUEIRO METÁLICO SEM INTERRUPÇÃO DE TRÁFEGO - D = 1,20 M - CHAPA GALVANIZADA - ESCAVADO EM MATERIAL DE 1A CATEGORIA - ATERRO RODOVIÁRIO MÁXIMO = 9,00 M</v>
          </cell>
          <cell r="C474" t="str">
            <v>M</v>
          </cell>
          <cell r="D474">
            <v>6039.55</v>
          </cell>
        </row>
        <row r="475">
          <cell r="A475" t="str">
            <v>0605781</v>
          </cell>
          <cell r="B475" t="str">
            <v>BUEIRO METÁLICO SEM INTERRUPÇÃO DE TRÁFEGO - D = 1,20 M - CHAPA GALVANIZADA - ESCAVADO EM MATERIAL DE 2A CATEGORIA - ATERRO FERROVIÁRIO MÁXIMO = 12,90 M</v>
          </cell>
          <cell r="C475" t="str">
            <v>M</v>
          </cell>
          <cell r="D475">
            <v>7377.12</v>
          </cell>
        </row>
        <row r="476">
          <cell r="A476" t="str">
            <v>0605524</v>
          </cell>
          <cell r="B476" t="str">
            <v>BUEIRO METÁLICO SEM INTERRUPÇÃO DE TRÁFEGO - D = 1,20 M - CHAPA GALVANIZADA - ESCAVADO EM MATERIAL DE 2A CATEGORIA - ATERRO RODOVIÁRIO MÁXIMO = 9,00 M</v>
          </cell>
          <cell r="C476" t="str">
            <v>M</v>
          </cell>
          <cell r="D476">
            <v>6510.61</v>
          </cell>
        </row>
        <row r="477">
          <cell r="A477" t="str">
            <v>0605815</v>
          </cell>
          <cell r="B477" t="str">
            <v>BUEIRO METÁLICO SEM INTERRUPÇÃO DE TRÁFEGO - D = 1,20 M - CHAPA GALVANIZADA - ESCAVADO EM MATERIAL DE 3A CATEGORIA - ATERRO FERROVIÁRIO MÁXIMO = 12,90 M</v>
          </cell>
          <cell r="C477" t="str">
            <v>M</v>
          </cell>
          <cell r="D477">
            <v>8225.6299999999992</v>
          </cell>
        </row>
        <row r="478">
          <cell r="A478" t="str">
            <v>0605544</v>
          </cell>
          <cell r="B478" t="str">
            <v>BUEIRO METÁLICO SEM INTERRUPÇÃO DE TRÁFEGO - D = 1,20 M - CHAPA GALVANIZADA - ESCAVADO EM MATERIAL DE 3A CATEGORIA - ATERRO RODOVIÁRIO MÁXIMO = 9,00 M</v>
          </cell>
          <cell r="C478" t="str">
            <v>M</v>
          </cell>
          <cell r="D478">
            <v>7359.12</v>
          </cell>
        </row>
        <row r="479">
          <cell r="A479" t="str">
            <v>0605836</v>
          </cell>
          <cell r="B479" t="str">
            <v>BUEIRO METÁLICO SEM INTERRUPÇÃO DE TRÁFEGO - D = 1,40 M - CHAPA COM EPÓXI - ESCAVADO EM MATERIAL DE 1A CATEGORIA - ATERRO FERROVIÁRIO MÁXIMO = 11,00 M</v>
          </cell>
          <cell r="C479" t="str">
            <v>M</v>
          </cell>
          <cell r="D479">
            <v>8117.03</v>
          </cell>
        </row>
        <row r="480">
          <cell r="A480" t="str">
            <v>0605572</v>
          </cell>
          <cell r="B480" t="str">
            <v>BUEIRO METÁLICO SEM INTERRUPÇÃO DE TRÁFEGO - D = 1,40 M - CHAPA COM EPÓXI - ESCAVADO EM MATERIAL DE 1A CATEGORIA - ATERRO RODOVIÁRIO MÁXIMO = 7,70 M</v>
          </cell>
          <cell r="C480" t="str">
            <v>M</v>
          </cell>
          <cell r="D480">
            <v>7233.76</v>
          </cell>
        </row>
        <row r="481">
          <cell r="A481" t="str">
            <v>0605851</v>
          </cell>
          <cell r="B481" t="str">
            <v>BUEIRO METÁLICO SEM INTERRUPÇÃO DE TRÁFEGO - D = 1,40 M - CHAPA COM EPÓXI - ESCAVADO EM MATERIAL DE 2A CATEGORIA - ATERRO FERROVIÁRIO MÁXIMO = 11,00 M</v>
          </cell>
          <cell r="C481" t="str">
            <v>M</v>
          </cell>
          <cell r="D481">
            <v>8732.2999999999993</v>
          </cell>
        </row>
        <row r="482">
          <cell r="A482" t="str">
            <v>0605583</v>
          </cell>
          <cell r="B482" t="str">
            <v>BUEIRO METÁLICO SEM INTERRUPÇÃO DE TRÁFEGO - D = 1,40 M - CHAPA COM EPÓXI - ESCAVADO EM MATERIAL DE 2A CATEGORIA - ATERRO RODOVIÁRIO MÁXIMO = 7,70 M</v>
          </cell>
          <cell r="C482" t="str">
            <v>M</v>
          </cell>
          <cell r="D482">
            <v>7849.03</v>
          </cell>
        </row>
        <row r="483">
          <cell r="A483" t="str">
            <v>0605890</v>
          </cell>
          <cell r="B483" t="str">
            <v>BUEIRO METÁLICO SEM INTERRUPÇÃO DE TRÁFEGO - D = 1,40 M - CHAPA COM EPÓXI - ESCAVADO EM MATERIAL DE 3A CATEGORIA - ATERRO FERROVIÁRIO MÁXIMO = 11,00 M</v>
          </cell>
          <cell r="C483" t="str">
            <v>M</v>
          </cell>
          <cell r="D483">
            <v>9840.5499999999993</v>
          </cell>
        </row>
        <row r="484">
          <cell r="A484" t="str">
            <v>0605594</v>
          </cell>
          <cell r="B484" t="str">
            <v>BUEIRO METÁLICO SEM INTERRUPÇÃO DE TRÁFEGO - D = 1,40 M - CHAPA COM EPÓXI - ESCAVADO EM MATERIAL DE 3A CATEGORIA - ATERRO RODOVIÁRIO MÁXIMO = 7,70 M</v>
          </cell>
          <cell r="C484" t="str">
            <v>M</v>
          </cell>
          <cell r="D484">
            <v>8957.2800000000007</v>
          </cell>
        </row>
        <row r="485">
          <cell r="A485" t="str">
            <v>0605740</v>
          </cell>
          <cell r="B485" t="str">
            <v>BUEIRO METÁLICO SEM INTERRUPÇÃO DE TRÁFEGO - D = 1,40 M - CHAPA GALVANIZADA - ESCAVADO EM MATERIAL DE 1A CATEGORIA - ATERRO FERROVIÁRIO MÁXIMO = 11,00 M</v>
          </cell>
          <cell r="C485" t="str">
            <v>M</v>
          </cell>
          <cell r="D485">
            <v>7831.51</v>
          </cell>
        </row>
        <row r="486">
          <cell r="A486" t="str">
            <v>0605505</v>
          </cell>
          <cell r="B486" t="str">
            <v>BUEIRO METÁLICO SEM INTERRUPÇÃO DE TRÁFEGO - D = 1,40 M - CHAPA GALVANIZADA - ESCAVADO EM MATERIAL DE 1A CATEGORIA - ATERRO RODOVIÁRIO MÁXIMO = 7,70 M</v>
          </cell>
          <cell r="C486" t="str">
            <v>M</v>
          </cell>
          <cell r="D486">
            <v>6890.23</v>
          </cell>
        </row>
        <row r="487">
          <cell r="A487" t="str">
            <v>0605782</v>
          </cell>
          <cell r="B487" t="str">
            <v>BUEIRO METÁLICO SEM INTERRUPÇÃO DE TRÁFEGO - D = 1,40 M - CHAPA GALVANIZADA - ESCAVADO EM MATERIAL DE 2A CATEGORIA - ATERRO FERROVIÁRIO MÁXIMO = 11,00 M</v>
          </cell>
          <cell r="C487" t="str">
            <v>M</v>
          </cell>
          <cell r="D487">
            <v>8446.77</v>
          </cell>
        </row>
        <row r="488">
          <cell r="A488" t="str">
            <v>0605525</v>
          </cell>
          <cell r="B488" t="str">
            <v>BUEIRO METÁLICO SEM INTERRUPÇÃO DE TRÁFEGO - D = 1,40 M - CHAPA GALVANIZADA - ESCAVADO EM MATERIAL DE 2A CATEGORIA - ATERRO RODOVIÁRIO MÁXIMO = 7,70 M</v>
          </cell>
          <cell r="C488" t="str">
            <v>M</v>
          </cell>
          <cell r="D488">
            <v>7505.5</v>
          </cell>
        </row>
        <row r="489">
          <cell r="A489" t="str">
            <v>0605816</v>
          </cell>
          <cell r="B489" t="str">
            <v>BUEIRO METÁLICO SEM INTERRUPÇÃO DE TRÁFEGO - D = 1,40 M - CHAPA GALVANIZADA - ESCAVADO EM MATERIAL DE 3A CATEGORIA - ATERRO FERROVIÁRIO MÁXIMO = 11,00 M</v>
          </cell>
          <cell r="C489" t="str">
            <v>M</v>
          </cell>
          <cell r="D489">
            <v>9555.02</v>
          </cell>
        </row>
        <row r="490">
          <cell r="A490" t="str">
            <v>0605545</v>
          </cell>
          <cell r="B490" t="str">
            <v>BUEIRO METÁLICO SEM INTERRUPÇÃO DE TRÁFEGO - D = 1,40 M - CHAPA GALVANIZADA - ESCAVADO EM MATERIAL DE 3A CATEGORIA - ATERRO RODOVIÁRIO MÁXIMO = 7,70 M</v>
          </cell>
          <cell r="C490" t="str">
            <v>M</v>
          </cell>
          <cell r="D490">
            <v>8613.75</v>
          </cell>
        </row>
        <row r="491">
          <cell r="A491" t="str">
            <v>0605837</v>
          </cell>
          <cell r="B491" t="str">
            <v>BUEIRO METÁLICO SEM INTERRUPÇÃO DE TRÁFEGO - D = 1,60 M - CHAPA COM EPÓXI - ESCAVADO EM MATERIAL DE 1A CATEGORIA - ATERRO FERROVIÁRIO MÁXIMO = 9,60 M</v>
          </cell>
          <cell r="C491" t="str">
            <v>M</v>
          </cell>
          <cell r="D491">
            <v>9660.19</v>
          </cell>
        </row>
        <row r="492">
          <cell r="A492" t="str">
            <v>0605573</v>
          </cell>
          <cell r="B492" t="str">
            <v>BUEIRO METÁLICO SEM INTERRUPÇÃO DE TRÁFEGO - D = 1,60 M - CHAPA COM EPÓXI - ESCAVADO EM MATERIAL DE 1A CATEGORIA - ATERRO RODOVIÁRIO MÁXIMO = 6,70 M</v>
          </cell>
          <cell r="C492" t="str">
            <v>M</v>
          </cell>
          <cell r="D492">
            <v>8724.51</v>
          </cell>
        </row>
        <row r="493">
          <cell r="A493" t="str">
            <v>0605852</v>
          </cell>
          <cell r="B493" t="str">
            <v>BUEIRO METÁLICO SEM INTERRUPÇÃO DE TRÁFEGO - D = 1,60 M - CHAPA COM EPÓXI - ESCAVADO EM MATERIAL DE 2A CATEGORIA - ATERRO FERROVIÁRIO MÁXIMO = 9,60 M</v>
          </cell>
          <cell r="C493" t="str">
            <v>M</v>
          </cell>
          <cell r="D493">
            <v>10438.89</v>
          </cell>
        </row>
        <row r="494">
          <cell r="A494" t="str">
            <v>0605584</v>
          </cell>
          <cell r="B494" t="str">
            <v>BUEIRO METÁLICO SEM INTERRUPÇÃO DE TRÁFEGO - D = 1,60 M - CHAPA COM EPÓXI - ESCAVADO EM MATERIAL DE 2A CATEGORIA - ATERRO RODOVIÁRIO MÁXIMO = 6,70 M</v>
          </cell>
          <cell r="C494" t="str">
            <v>M</v>
          </cell>
          <cell r="D494">
            <v>9503.2099999999991</v>
          </cell>
        </row>
        <row r="495">
          <cell r="A495" t="str">
            <v>0605891</v>
          </cell>
          <cell r="B495" t="str">
            <v>BUEIRO METÁLICO SEM INTERRUPÇÃO DE TRÁFEGO - D = 1,60 M - CHAPA COM EPÓXI - ESCAVADO EM MATERIAL DE 3A CATEGORIA - ATERRO FERROVIÁRIO MÁXIMO = 9,60 M</v>
          </cell>
          <cell r="C495" t="str">
            <v>M</v>
          </cell>
          <cell r="D495">
            <v>11841.52</v>
          </cell>
        </row>
        <row r="496">
          <cell r="A496" t="str">
            <v>0605595</v>
          </cell>
          <cell r="B496" t="str">
            <v>BUEIRO METÁLICO SEM INTERRUPÇÃO DE TRÁFEGO - D = 1,60 M - CHAPA COM EPÓXI - ESCAVADO EM MATERIAL DE 3A CATEGORIA - ATERRO RODOVIÁRIO MÁXIMO = 6,70 M</v>
          </cell>
          <cell r="C496" t="str">
            <v>M</v>
          </cell>
          <cell r="D496">
            <v>10905.84</v>
          </cell>
        </row>
        <row r="497">
          <cell r="A497" t="str">
            <v>0605741</v>
          </cell>
          <cell r="B497" t="str">
            <v>BUEIRO METÁLICO SEM INTERRUPÇÃO DE TRÁFEGO - D = 1,60 M - CHAPA GALVANIZADA - ESCAVADO EM MATERIAL DE 1A CATEGORIA - ATERRO FERROVIÁRIO MÁXIMO = 9,60 M</v>
          </cell>
          <cell r="C497" t="str">
            <v>M</v>
          </cell>
          <cell r="D497">
            <v>9327.44</v>
          </cell>
        </row>
        <row r="498">
          <cell r="A498" t="str">
            <v>0605506</v>
          </cell>
          <cell r="B498" t="str">
            <v>BUEIRO METÁLICO SEM INTERRUPÇÃO DE TRÁFEGO - D = 1,60 M - CHAPA GALVANIZADA - ESCAVADO EM MATERIAL DE 1A CATEGORIA - ATERRO RODOVIÁRIO MÁXIMO = 6,70 M</v>
          </cell>
          <cell r="C498" t="str">
            <v>M</v>
          </cell>
          <cell r="D498">
            <v>8317.94</v>
          </cell>
        </row>
        <row r="499">
          <cell r="A499" t="str">
            <v>0605783</v>
          </cell>
          <cell r="B499" t="str">
            <v>BUEIRO METÁLICO SEM INTERRUPÇÃO DE TRÁFEGO - D = 1,60 M - CHAPA GALVANIZADA - ESCAVADO EM MATERIAL DE 2A CATEGORIA - ATERRO FERROVIÁRIO MÁXIMO = 9,60 M</v>
          </cell>
          <cell r="C499" t="str">
            <v>M</v>
          </cell>
          <cell r="D499">
            <v>10106.14</v>
          </cell>
        </row>
        <row r="500">
          <cell r="A500" t="str">
            <v>0605526</v>
          </cell>
          <cell r="B500" t="str">
            <v>BUEIRO METÁLICO SEM INTERRUPÇÃO DE TRÁFEGO - D = 1,60 M - CHAPA GALVANIZADA - ESCAVADO EM MATERIAL DE 2A CATEGORIA - ATERRO RODOVIÁRIO MÁXIMO = 6,70 M</v>
          </cell>
          <cell r="C500" t="str">
            <v>M</v>
          </cell>
          <cell r="D500">
            <v>9096.64</v>
          </cell>
        </row>
        <row r="501">
          <cell r="A501" t="str">
            <v>0605817</v>
          </cell>
          <cell r="B501" t="str">
            <v>BUEIRO METÁLICO SEM INTERRUPÇÃO DE TRÁFEGO - D = 1,60 M - CHAPA GALVANIZADA - ESCAVADO EM MATERIAL DE 3A CATEGORIA - ATERRO FERROVIÁRIO MÁXIMO = 9,60 M</v>
          </cell>
          <cell r="C501" t="str">
            <v>M</v>
          </cell>
          <cell r="D501">
            <v>11508.76</v>
          </cell>
        </row>
        <row r="502">
          <cell r="A502" t="str">
            <v>0605546</v>
          </cell>
          <cell r="B502" t="str">
            <v>BUEIRO METÁLICO SEM INTERRUPÇÃO DE TRÁFEGO - D = 1,60 M - CHAPA GALVANIZADA - ESCAVADO EM MATERIAL DE 3A CATEGORIA - ATERRO RODOVIÁRIO MÁXIMO = 6,70 M</v>
          </cell>
          <cell r="C502" t="str">
            <v>M</v>
          </cell>
          <cell r="D502">
            <v>10499.26</v>
          </cell>
        </row>
        <row r="503">
          <cell r="A503" t="str">
            <v>0605838</v>
          </cell>
          <cell r="B503" t="str">
            <v>BUEIRO METÁLICO SEM INTERRUPÇÃO DE TRÁFEGO - D = 1,80 M - CHAPA COM EPÓXI - ESCAVADO EM MATERIAL DE 1A CATEGORIA - ATERRO FERROVIÁRIO MÁXIMO = 8,00 M</v>
          </cell>
          <cell r="C503" t="str">
            <v>M</v>
          </cell>
          <cell r="D503">
            <v>11002.67</v>
          </cell>
        </row>
        <row r="504">
          <cell r="A504" t="str">
            <v>0605574</v>
          </cell>
          <cell r="B504" t="str">
            <v>BUEIRO METÁLICO SEM INTERRUPÇÃO DE TRÁFEGO - D = 1,80 M - CHAPA COM EPÓXI - ESCAVADO EM MATERIAL DE 1A CATEGORIA - ATERRO RODOVIÁRIO MÁXIMO = 6,00 M</v>
          </cell>
          <cell r="C504" t="str">
            <v>M</v>
          </cell>
          <cell r="D504">
            <v>9933.0400000000009</v>
          </cell>
        </row>
        <row r="505">
          <cell r="A505" t="str">
            <v>0605853</v>
          </cell>
          <cell r="B505" t="str">
            <v>BUEIRO METÁLICO SEM INTERRUPÇÃO DE TRÁFEGO - D = 1,80 M - CHAPA COM EPÓXI - ESCAVADO EM MATERIAL DE 2A CATEGORIA - ATERRO FERROVIÁRIO MÁXIMO = 8,00 M</v>
          </cell>
          <cell r="C505" t="str">
            <v>M</v>
          </cell>
          <cell r="D505">
            <v>11964.02</v>
          </cell>
        </row>
        <row r="506">
          <cell r="A506" t="str">
            <v>0605585</v>
          </cell>
          <cell r="B506" t="str">
            <v>BUEIRO METÁLICO SEM INTERRUPÇÃO DE TRÁFEGO - D = 1,80 M - CHAPA COM EPÓXI - ESCAVADO EM MATERIAL DE 2A CATEGORIA - ATERRO RODOVIÁRIO MÁXIMO = 6,00 M</v>
          </cell>
          <cell r="C506" t="str">
            <v>M</v>
          </cell>
          <cell r="D506">
            <v>10894.39</v>
          </cell>
        </row>
        <row r="507">
          <cell r="A507" t="str">
            <v>0605892</v>
          </cell>
          <cell r="B507" t="str">
            <v>BUEIRO METÁLICO SEM INTERRUPÇÃO DE TRÁFEGO - D = 1,80 M - CHAPA COM EPÓXI - ESCAVADO EM MATERIAL DE 3A CATEGORIA - ATERRO FERROVIÁRIO MÁXIMO = 8,00 M</v>
          </cell>
          <cell r="C507" t="str">
            <v>M</v>
          </cell>
          <cell r="D507">
            <v>13695.66</v>
          </cell>
        </row>
        <row r="508">
          <cell r="A508" t="str">
            <v>0605596</v>
          </cell>
          <cell r="B508" t="str">
            <v>BUEIRO METÁLICO SEM INTERRUPÇÃO DE TRÁFEGO - D = 1,80 M - CHAPA COM EPÓXI - ESCAVADO EM MATERIAL DE 3A CATEGORIA - ATERRO RODOVIÁRIO MÁXIMO = 6,00 M</v>
          </cell>
          <cell r="C508" t="str">
            <v>M</v>
          </cell>
          <cell r="D508">
            <v>12626.03</v>
          </cell>
        </row>
        <row r="509">
          <cell r="A509" t="str">
            <v>0605742</v>
          </cell>
          <cell r="B509" t="str">
            <v>BUEIRO METÁLICO SEM INTERRUPÇÃO DE TRÁFEGO - D = 1,80 M - CHAPA GALVANIZADA - ESCAVADO EM MATERIAL DE 1A CATEGORIA - ATERRO FERROVIÁRIO MÁXIMO = 8,00 M</v>
          </cell>
          <cell r="C509" t="str">
            <v>M</v>
          </cell>
          <cell r="D509">
            <v>10622.68</v>
          </cell>
        </row>
        <row r="510">
          <cell r="A510" t="str">
            <v>0605507</v>
          </cell>
          <cell r="B510" t="str">
            <v>BUEIRO METÁLICO SEM INTERRUPÇÃO DE TRÁFEGO - D = 1,80 M - CHAPA GALVANIZADA - ESCAVADO EM MATERIAL DE 1A CATEGORIA - ATERRO RODOVIÁRIO MÁXIMO = 6,00 M</v>
          </cell>
          <cell r="C510" t="str">
            <v>M</v>
          </cell>
          <cell r="D510">
            <v>9469.74</v>
          </cell>
        </row>
        <row r="511">
          <cell r="A511" t="str">
            <v>0605784</v>
          </cell>
          <cell r="B511" t="str">
            <v>BUEIRO METÁLICO SEM INTERRUPÇÃO DE TRÁFEGO - D = 1,80 M - CHAPA GALVANIZADA - ESCAVADO EM MATERIAL DE 2A CATEGORIA - ATERRO FERROVIÁRIO MÁXIMO = 8,00 M</v>
          </cell>
          <cell r="C511" t="str">
            <v>M</v>
          </cell>
          <cell r="D511">
            <v>11584.04</v>
          </cell>
        </row>
        <row r="512">
          <cell r="A512" t="str">
            <v>0605527</v>
          </cell>
          <cell r="B512" t="str">
            <v>BUEIRO METÁLICO SEM INTERRUPÇÃO DE TRÁFEGO - D = 1,80 M - CHAPA GALVANIZADA - ESCAVADO EM MATERIAL DE 2A CATEGORIA - ATERRO RODOVIÁRIO MÁXIMO = 6,00 M</v>
          </cell>
          <cell r="C512" t="str">
            <v>M</v>
          </cell>
          <cell r="D512">
            <v>10431.1</v>
          </cell>
        </row>
        <row r="513">
          <cell r="A513" t="str">
            <v>0605818</v>
          </cell>
          <cell r="B513" t="str">
            <v>BUEIRO METÁLICO SEM INTERRUPÇÃO DE TRÁFEGO - D = 1,80 M - CHAPA GALVANIZADA - ESCAVADO EM MATERIAL DE 3A CATEGORIA - ATERRO FERROVIÁRIO MÁXIMO = 8,00 M</v>
          </cell>
          <cell r="C513" t="str">
            <v>M</v>
          </cell>
          <cell r="D513">
            <v>13315.67</v>
          </cell>
        </row>
        <row r="514">
          <cell r="A514" t="str">
            <v>0605547</v>
          </cell>
          <cell r="B514" t="str">
            <v>BUEIRO METÁLICO SEM INTERRUPÇÃO DE TRÁFEGO - D = 1,80 M - CHAPA GALVANIZADA - ESCAVADO EM MATERIAL DE 3A CATEGORIA - ATERRO RODOVIÁRIO MÁXIMO = 6,00 M</v>
          </cell>
          <cell r="C514" t="str">
            <v>M</v>
          </cell>
          <cell r="D514">
            <v>12162.74</v>
          </cell>
        </row>
        <row r="515">
          <cell r="A515" t="str">
            <v>0605839</v>
          </cell>
          <cell r="B515" t="str">
            <v>BUEIRO METÁLICO SEM INTERRUPÇÃO DE TRÁFEGO - D = 2,00 M - CHAPA COM EPÓXI - ESCAVADO EM MATERIAL DE 1A CATEGORIA - ATERRO FERROVIÁRIO MÁXIMO = 6,90 M</v>
          </cell>
          <cell r="C515" t="str">
            <v>M</v>
          </cell>
          <cell r="D515">
            <v>12389.35</v>
          </cell>
        </row>
        <row r="516">
          <cell r="A516" t="str">
            <v>0605575</v>
          </cell>
          <cell r="B516" t="str">
            <v>BUEIRO METÁLICO SEM INTERRUPÇÃO DE TRÁFEGO - D = 2,00 M - CHAPA COM EPÓXI - ESCAVADO EM MATERIAL DE 1A CATEGORIA - ATERRO RODOVIÁRIO MÁXIMO = 5,40 M</v>
          </cell>
          <cell r="C516" t="str">
            <v>M</v>
          </cell>
          <cell r="D516">
            <v>11213.33</v>
          </cell>
        </row>
        <row r="517">
          <cell r="A517" t="str">
            <v>0605854</v>
          </cell>
          <cell r="B517" t="str">
            <v>BUEIRO METÁLICO SEM INTERRUPÇÃO DE TRÁFEGO - D = 2,00 M - CHAPA COM EPÓXI - ESCAVADO EM MATERIAL DE 2A CATEGORIA - ATERRO FERROVIÁRIO MÁXIMO = 6,90 M</v>
          </cell>
          <cell r="C517" t="str">
            <v>M</v>
          </cell>
          <cell r="D517">
            <v>13552.59</v>
          </cell>
        </row>
        <row r="518">
          <cell r="A518" t="str">
            <v>0605586</v>
          </cell>
          <cell r="B518" t="str">
            <v>BUEIRO METÁLICO SEM INTERRUPÇÃO DE TRÁFEGO - D = 2,00 M - CHAPA COM EPÓXI - ESCAVADO EM MATERIAL DE 2A CATEGORIA - ATERRO RODOVIÁRIO MÁXIMO = 5,40 M</v>
          </cell>
          <cell r="C518" t="str">
            <v>M</v>
          </cell>
          <cell r="D518">
            <v>12376.58</v>
          </cell>
        </row>
        <row r="519">
          <cell r="A519" t="str">
            <v>0605893</v>
          </cell>
          <cell r="B519" t="str">
            <v>BUEIRO METÁLICO SEM INTERRUPÇÃO DE TRÁFEGO - D = 2,00 M - CHAPA COM EPÓXI - ESCAVADO EM MATERIAL DE 3A CATEGORIA - ATERRO FERROVIÁRIO MÁXIMO = 6,90 M</v>
          </cell>
          <cell r="C519" t="str">
            <v>M</v>
          </cell>
          <cell r="D519">
            <v>15647.88</v>
          </cell>
        </row>
        <row r="520">
          <cell r="A520" t="str">
            <v>0605597</v>
          </cell>
          <cell r="B520" t="str">
            <v>BUEIRO METÁLICO SEM INTERRUPÇÃO DE TRÁFEGO - D = 2,00 M - CHAPA COM EPÓXI - ESCAVADO EM MATERIAL DE 3A CATEGORIA - ATERRO RODOVIÁRIO MÁXIMO = 5,40 M</v>
          </cell>
          <cell r="C520" t="str">
            <v>M</v>
          </cell>
          <cell r="D520">
            <v>14471.86</v>
          </cell>
        </row>
        <row r="521">
          <cell r="A521" t="str">
            <v>0605743</v>
          </cell>
          <cell r="B521" t="str">
            <v>BUEIRO METÁLICO SEM INTERRUPÇÃO DE TRÁFEGO - D = 2,00 M - CHAPA GALVANIZADA - ESCAVADO EM MATERIAL DE 1A CATEGORIA - ATERRO FERROVIÁRIO MÁXIMO = 6,90 M</v>
          </cell>
          <cell r="C521" t="str">
            <v>M</v>
          </cell>
          <cell r="D521">
            <v>11970.73</v>
          </cell>
        </row>
        <row r="522">
          <cell r="A522" t="str">
            <v>0605508</v>
          </cell>
          <cell r="B522" t="str">
            <v>BUEIRO METÁLICO SEM INTERRUPÇÃO DE TRÁFEGO - D = 2,00 M - CHAPA GALVANIZADA - ESCAVADO EM MATERIAL DE 1A CATEGORIA - ATERRO RODOVIÁRIO MÁXIMO = 5,40 M</v>
          </cell>
          <cell r="C522" t="str">
            <v>M</v>
          </cell>
          <cell r="D522">
            <v>10702.77</v>
          </cell>
        </row>
        <row r="523">
          <cell r="A523" t="str">
            <v>0605785</v>
          </cell>
          <cell r="B523" t="str">
            <v>BUEIRO METÁLICO SEM INTERRUPÇÃO DE TRÁFEGO - D = 2,00 M - CHAPA GALVANIZADA - ESCAVADO EM MATERIAL DE 2A CATEGORIA - ATERRO FERROVIÁRIO MÁXIMO = 6,90 M</v>
          </cell>
          <cell r="C523" t="str">
            <v>M</v>
          </cell>
          <cell r="D523">
            <v>13133.97</v>
          </cell>
        </row>
        <row r="524">
          <cell r="A524" t="str">
            <v>0605528</v>
          </cell>
          <cell r="B524" t="str">
            <v>BUEIRO METÁLICO SEM INTERRUPÇÃO DE TRÁFEGO - D = 2,00 M - CHAPA GALVANIZADA - ESCAVADO EM MATERIAL DE 2A CATEGORIA - ATERRO RODOVIÁRIO MÁXIMO = 5,40 M</v>
          </cell>
          <cell r="C524" t="str">
            <v>M</v>
          </cell>
          <cell r="D524">
            <v>11866.01</v>
          </cell>
        </row>
        <row r="525">
          <cell r="A525" t="str">
            <v>0605819</v>
          </cell>
          <cell r="B525" t="str">
            <v>BUEIRO METÁLICO SEM INTERRUPÇÃO DE TRÁFEGO - D = 2,00 M - CHAPA GALVANIZADA - ESCAVADO EM MATERIAL DE 3A CATEGORIA - ATERRO FERROVIÁRIO MÁXIMO = 6,90 M</v>
          </cell>
          <cell r="C525" t="str">
            <v>M</v>
          </cell>
          <cell r="D525">
            <v>15229.25</v>
          </cell>
        </row>
        <row r="526">
          <cell r="A526" t="str">
            <v>0605548</v>
          </cell>
          <cell r="B526" t="str">
            <v>BUEIRO METÁLICO SEM INTERRUPÇÃO DE TRÁFEGO - D = 2,00 M - CHAPA GALVANIZADA - ESCAVADO EM MATERIAL DE 3A CATEGORIA - ATERRO RODOVIÁRIO MÁXIMO = 5,40 M</v>
          </cell>
          <cell r="C526" t="str">
            <v>M</v>
          </cell>
          <cell r="D526">
            <v>13961.29</v>
          </cell>
        </row>
        <row r="527">
          <cell r="A527" t="str">
            <v>0605840</v>
          </cell>
          <cell r="B527" t="str">
            <v>BUEIRO METÁLICO SEM INTERRUPÇÃO DE TRÁFEGO - D = 2,20 M - CHAPA COM EPÓXI - ESCAVADO EM MATERIAL DE 1A CATEGORIA - ATERRO FERROVIÁRIO MÁXIMO = 7,90 M</v>
          </cell>
          <cell r="C527" t="str">
            <v>M</v>
          </cell>
          <cell r="D527">
            <v>16058.63</v>
          </cell>
        </row>
        <row r="528">
          <cell r="A528" t="str">
            <v>0605576</v>
          </cell>
          <cell r="B528" t="str">
            <v>BUEIRO METÁLICO SEM INTERRUPÇÃO DE TRÁFEGO - D = 2,20 M - CHAPA COM EPÓXI - ESCAVADO EM MATERIAL DE 1A CATEGORIA - ATERRO RODOVIÁRIO MÁXIMO = 4,90 M</v>
          </cell>
          <cell r="C528" t="str">
            <v>M</v>
          </cell>
          <cell r="D528">
            <v>12656.34</v>
          </cell>
        </row>
        <row r="529">
          <cell r="A529" t="str">
            <v>0605855</v>
          </cell>
          <cell r="B529" t="str">
            <v>BUEIRO METÁLICO SEM INTERRUPÇÃO DE TRÁFEGO - D = 2,20 M - CHAPA COM EPÓXI - ESCAVADO EM MATERIAL DE 2A CATEGORIA - ATERRO FERROVIÁRIO MÁXIMO = 7,90 M</v>
          </cell>
          <cell r="C529" t="str">
            <v>M</v>
          </cell>
          <cell r="D529">
            <v>17442.98</v>
          </cell>
        </row>
        <row r="530">
          <cell r="A530" t="str">
            <v>0605587</v>
          </cell>
          <cell r="B530" t="str">
            <v>BUEIRO METÁLICO SEM INTERRUPÇÃO DE TRÁFEGO - D = 2,20 M - CHAPA COM EPÓXI - ESCAVADO EM MATERIAL DE 2A CATEGORIA - ATERRO RODOVIÁRIO MÁXIMO = 4,90 M</v>
          </cell>
          <cell r="C530" t="str">
            <v>M</v>
          </cell>
          <cell r="D530">
            <v>14040.69</v>
          </cell>
        </row>
        <row r="531">
          <cell r="A531" t="str">
            <v>0605898</v>
          </cell>
          <cell r="B531" t="str">
            <v>BUEIRO METÁLICO SEM INTERRUPÇÃO DE TRÁFEGO - D = 2,20 M - CHAPA COM EPÓXI - ESCAVADO EM MATERIAL DE 3A CATEGORIA - ATERRO FERROVIÁRIO MÁXIMO = 7,90 M</v>
          </cell>
          <cell r="C531" t="str">
            <v>M</v>
          </cell>
          <cell r="D531">
            <v>19936.54</v>
          </cell>
        </row>
        <row r="532">
          <cell r="A532" t="str">
            <v>0605598</v>
          </cell>
          <cell r="B532" t="str">
            <v>BUEIRO METÁLICO SEM INTERRUPÇÃO DE TRÁFEGO - D = 2,20 M - CHAPA COM EPÓXI - ESCAVADO EM MATERIAL DE 3A CATEGORIA - ATERRO RODOVIÁRIO MÁXIMO = 4,90 M</v>
          </cell>
          <cell r="C532" t="str">
            <v>M</v>
          </cell>
          <cell r="D532">
            <v>16534.25</v>
          </cell>
        </row>
        <row r="533">
          <cell r="A533" t="str">
            <v>0605744</v>
          </cell>
          <cell r="B533" t="str">
            <v>BUEIRO METÁLICO SEM INTERRUPÇÃO DE TRÁFEGO - D = 2,20 M - CHAPA GALVANIZADA - ESCAVADO EM MATERIAL DE 1A CATEGORIA - ATERRO FERROVIÁRIO MÁXIMO = 7,90 M</v>
          </cell>
          <cell r="C533" t="str">
            <v>M</v>
          </cell>
          <cell r="D533">
            <v>15176.5</v>
          </cell>
        </row>
        <row r="534">
          <cell r="A534" t="str">
            <v>0605509</v>
          </cell>
          <cell r="B534" t="str">
            <v>BUEIRO METÁLICO SEM INTERRUPÇÃO DE TRÁFEGO - D = 2,20 M - CHAPA GALVANIZADA - ESCAVADO EM MATERIAL DE 1A CATEGORIA - ATERRO RODOVIÁRIO MÁXIMO = 4,90 M</v>
          </cell>
          <cell r="C534" t="str">
            <v>M</v>
          </cell>
          <cell r="D534">
            <v>12092.18</v>
          </cell>
        </row>
        <row r="535">
          <cell r="A535" t="str">
            <v>0605787</v>
          </cell>
          <cell r="B535" t="str">
            <v>BUEIRO METÁLICO SEM INTERRUPÇÃO DE TRÁFEGO - D = 2,20 M - CHAPA GALVANIZADA - ESCAVADO EM MATERIAL DE 2A CATEGORIA - ATERRO FERROVIÁRIO MÁXIMO = 7,90 M</v>
          </cell>
          <cell r="C535" t="str">
            <v>M</v>
          </cell>
          <cell r="D535">
            <v>16560.86</v>
          </cell>
        </row>
        <row r="536">
          <cell r="A536" t="str">
            <v>0605529</v>
          </cell>
          <cell r="B536" t="str">
            <v>BUEIRO METÁLICO SEM INTERRUPÇÃO DE TRÁFEGO - D = 2,20 M - CHAPA GALVANIZADA - ESCAVADO EM MATERIAL DE 2A CATEGORIA - ATERRO RODOVIÁRIO MÁXIMO = 4,90 M</v>
          </cell>
          <cell r="C536" t="str">
            <v>M</v>
          </cell>
          <cell r="D536">
            <v>13476.54</v>
          </cell>
        </row>
        <row r="537">
          <cell r="A537" t="str">
            <v>0605820</v>
          </cell>
          <cell r="B537" t="str">
            <v>BUEIRO METÁLICO SEM INTERRUPÇÃO DE TRÁFEGO - D = 2,20 M - CHAPA GALVANIZADA - ESCAVADO EM MATERIAL DE 3A CATEGORIA - ATERRO FERROVIÁRIO MÁXIMO = 7,90 M</v>
          </cell>
          <cell r="C537" t="str">
            <v>M</v>
          </cell>
          <cell r="D537">
            <v>19054.41</v>
          </cell>
        </row>
        <row r="538">
          <cell r="A538" t="str">
            <v>0605549</v>
          </cell>
          <cell r="B538" t="str">
            <v>BUEIRO METÁLICO SEM INTERRUPÇÃO DE TRÁFEGO - D = 2,20 M - CHAPA GALVANIZADA - ESCAVADO EM MATERIAL DE 3A CATEGORIA - ATERRO RODOVIÁRIO MÁXIMO = 4,90 M</v>
          </cell>
          <cell r="C538" t="str">
            <v>M</v>
          </cell>
          <cell r="D538">
            <v>15970.09</v>
          </cell>
        </row>
        <row r="539">
          <cell r="A539" t="str">
            <v>0605841</v>
          </cell>
          <cell r="B539" t="str">
            <v>BUEIRO METÁLICO SEM INTERRUPÇÃO DE TRÁFEGO - D = 2,40 M - CHAPA COM EPÓXI - ESCAVADO EM MATERIAL DE 1A CATEGORIA - ATERRO FERROVIÁRIO MÁXIMO = 7,00 M</v>
          </cell>
          <cell r="C539" t="str">
            <v>M</v>
          </cell>
          <cell r="D539">
            <v>17572.79</v>
          </cell>
        </row>
        <row r="540">
          <cell r="A540" t="str">
            <v>0605577</v>
          </cell>
          <cell r="B540" t="str">
            <v>BUEIRO METÁLICO SEM INTERRUPÇÃO DE TRÁFEGO - D = 2,40 M - CHAPA COM EPÓXI - ESCAVADO EM MATERIAL DE 1A CATEGORIA - ATERRO RODOVIÁRIO MÁXIMO = 4,50 M</v>
          </cell>
          <cell r="C540" t="str">
            <v>M</v>
          </cell>
          <cell r="D540">
            <v>13854.27</v>
          </cell>
        </row>
        <row r="541">
          <cell r="A541" t="str">
            <v>0605856</v>
          </cell>
          <cell r="B541" t="str">
            <v>BUEIRO METÁLICO SEM INTERRUPÇÃO DE TRÁFEGO - D = 2,40 M - CHAPA COM EPÓXI - ESCAVADO EM MATERIAL DE 2A CATEGORIA - ATERRO FERROVIÁRIO MÁXIMO = 7,00 M</v>
          </cell>
          <cell r="C541" t="str">
            <v>M</v>
          </cell>
          <cell r="D541">
            <v>19197.48</v>
          </cell>
        </row>
        <row r="542">
          <cell r="A542" t="str">
            <v>0605588</v>
          </cell>
          <cell r="B542" t="str">
            <v>BUEIRO METÁLICO SEM INTERRUPÇÃO DE TRÁFEGO - D = 2,40 M - CHAPA COM EPÓXI - ESCAVADO EM MATERIAL DE 2A CATEGORIA - ATERRO RODOVIÁRIO MÁXIMO = 4,50 M</v>
          </cell>
          <cell r="C542" t="str">
            <v>M</v>
          </cell>
          <cell r="D542">
            <v>15478.96</v>
          </cell>
        </row>
        <row r="543">
          <cell r="A543" t="str">
            <v>0605899</v>
          </cell>
          <cell r="B543" t="str">
            <v>BUEIRO METÁLICO SEM INTERRUPÇÃO DE TRÁFEGO - D = 2,40 M - CHAPA COM EPÓXI - ESCAVADO EM MATERIAL DE 3A CATEGORIA - ATERRO FERROVIÁRIO MÁXIMO = 7,00 M</v>
          </cell>
          <cell r="C543" t="str">
            <v>M</v>
          </cell>
          <cell r="D543">
            <v>22123.95</v>
          </cell>
        </row>
        <row r="544">
          <cell r="A544" t="str">
            <v>0605599</v>
          </cell>
          <cell r="B544" t="str">
            <v>BUEIRO METÁLICO SEM INTERRUPÇÃO DE TRÁFEGO - D = 2,40 M - CHAPA COM EPÓXI - ESCAVADO EM MATERIAL DE 3A CATEGORIA - ATERRO RODOVIÁRIO MÁXIMO = 4,50 M</v>
          </cell>
          <cell r="C544" t="str">
            <v>M</v>
          </cell>
          <cell r="D544">
            <v>18405.43</v>
          </cell>
        </row>
        <row r="545">
          <cell r="A545" t="str">
            <v>0605745</v>
          </cell>
          <cell r="B545" t="str">
            <v>BUEIRO METÁLICO SEM INTERRUPÇÃO DE TRÁFEGO - D = 2,40 M - CHAPA GALVANIZADA - ESCAVADO EM MATERIAL DE 1A CATEGORIA - ATERRO FERROVIÁRIO MÁXIMO = 7,00 M</v>
          </cell>
          <cell r="C545" t="str">
            <v>M</v>
          </cell>
          <cell r="D545">
            <v>16617.97</v>
          </cell>
        </row>
        <row r="546">
          <cell r="A546" t="str">
            <v>0605510</v>
          </cell>
          <cell r="B546" t="str">
            <v>BUEIRO METÁLICO SEM INTERRUPÇÃO DE TRÁFEGO - D = 2,40 M - CHAPA GALVANIZADA - ESCAVADO EM MATERIAL DE 1A CATEGORIA - ATERRO RODOVIÁRIO MÁXIMO = 4,50 M</v>
          </cell>
          <cell r="C546" t="str">
            <v>M</v>
          </cell>
          <cell r="D546">
            <v>13246</v>
          </cell>
        </row>
        <row r="547">
          <cell r="A547" t="str">
            <v>0605788</v>
          </cell>
          <cell r="B547" t="str">
            <v>BUEIRO METÁLICO SEM INTERRUPÇÃO DE TRÁFEGO - D = 2,40 M - CHAPA GALVANIZADA - ESCAVADO EM MATERIAL DE 2A CATEGORIA - ATERRO FERROVIÁRIO MÁXIMO = 7,00 M</v>
          </cell>
          <cell r="C547" t="str">
            <v>M</v>
          </cell>
          <cell r="D547">
            <v>18242.66</v>
          </cell>
        </row>
        <row r="548">
          <cell r="A548" t="str">
            <v>0605530</v>
          </cell>
          <cell r="B548" t="str">
            <v>BUEIRO METÁLICO SEM INTERRUPÇÃO DE TRÁFEGO - D = 2,40 M - CHAPA GALVANIZADA - ESCAVADO EM MATERIAL DE 2A CATEGORIA - ATERRO RODOVIÁRIO MÁXIMO = 4,50 M</v>
          </cell>
          <cell r="C548" t="str">
            <v>M</v>
          </cell>
          <cell r="D548">
            <v>14870.69</v>
          </cell>
        </row>
        <row r="549">
          <cell r="A549" t="str">
            <v>0605821</v>
          </cell>
          <cell r="B549" t="str">
            <v>BUEIRO METÁLICO SEM INTERRUPÇÃO DE TRÁFEGO - D = 2,40 M - CHAPA GALVANIZADA - ESCAVADO EM MATERIAL DE 3A CATEGORIA - ATERRO FERROVIÁRIO MÁXIMO = 7,00 M</v>
          </cell>
          <cell r="C549" t="str">
            <v>M</v>
          </cell>
          <cell r="D549">
            <v>21169.13</v>
          </cell>
        </row>
        <row r="550">
          <cell r="A550" t="str">
            <v>0605550</v>
          </cell>
          <cell r="B550" t="str">
            <v>BUEIRO METÁLICO SEM INTERRUPÇÃO DE TRÁFEGO - D = 2,40 M - CHAPA GALVANIZADA - ESCAVADO EM MATERIAL DE 3A CATEGORIA - ATERRO RODOVIÁRIO MÁXIMO = 4,50 M</v>
          </cell>
          <cell r="C550" t="str">
            <v>M</v>
          </cell>
          <cell r="D550">
            <v>17797.16</v>
          </cell>
        </row>
        <row r="551">
          <cell r="A551" t="str">
            <v>0605842</v>
          </cell>
          <cell r="B551" t="str">
            <v>BUEIRO METÁLICO SEM INTERRUPÇÃO DE TRÁFEGO - D = 2,60 M - CHAPA COM EPÓXI - ESCAVADO EM MATERIAL DE 1A CATEGORIA - ATERRO FERROVIÁRIO MÁXIMO = 6,40 M</v>
          </cell>
          <cell r="C551" t="str">
            <v>M</v>
          </cell>
          <cell r="D551">
            <v>19412.689999999999</v>
          </cell>
        </row>
        <row r="552">
          <cell r="A552" t="str">
            <v>0605578</v>
          </cell>
          <cell r="B552" t="str">
            <v>BUEIRO METÁLICO SEM INTERRUPÇÃO DE TRÁFEGO - D = 2,60 M - CHAPA COM EPÓXI - ESCAVADO EM MATERIAL DE 1A CATEGORIA - ATERRO RODOVIÁRIO MÁXIMO = 4,10 M</v>
          </cell>
          <cell r="C552" t="str">
            <v>M</v>
          </cell>
          <cell r="D552">
            <v>15341.75</v>
          </cell>
        </row>
        <row r="553">
          <cell r="A553" t="str">
            <v>0605857</v>
          </cell>
          <cell r="B553" t="str">
            <v>BUEIRO METÁLICO SEM INTERRUPÇÃO DE TRÁFEGO - D = 2,60 M - CHAPA COM EPÓXI - ESCAVADO EM MATERIAL DE 2A CATEGORIA - ATERRO FERROVIÁRIO MÁXIMO = 6,40 M</v>
          </cell>
          <cell r="C553" t="str">
            <v>M</v>
          </cell>
          <cell r="D553">
            <v>21296.95</v>
          </cell>
        </row>
        <row r="554">
          <cell r="A554" t="str">
            <v>0605589</v>
          </cell>
          <cell r="B554" t="str">
            <v>BUEIRO METÁLICO SEM INTERRUPÇÃO DE TRÁFEGO - D = 2,60 M - CHAPA COM EPÓXI - ESCAVADO EM MATERIAL DE 2A CATEGORIA - ATERRO RODOVIÁRIO MÁXIMO = 4,10 M</v>
          </cell>
          <cell r="C554" t="str">
            <v>M</v>
          </cell>
          <cell r="D554">
            <v>17226.009999999998</v>
          </cell>
        </row>
        <row r="555">
          <cell r="A555" t="str">
            <v>0605900</v>
          </cell>
          <cell r="B555" t="str">
            <v>BUEIRO METÁLICO SEM INTERRUPÇÃO DE TRÁFEGO - D = 2,60 M - CHAPA COM EPÓXI - ESCAVADO EM MATERIAL DE 3A CATEGORIA - ATERRO FERROVIÁRIO MÁXIMO = 6,40 M</v>
          </cell>
          <cell r="C555" t="str">
            <v>M</v>
          </cell>
          <cell r="D555">
            <v>24690.959999999999</v>
          </cell>
        </row>
        <row r="556">
          <cell r="A556" t="str">
            <v>0605600</v>
          </cell>
          <cell r="B556" t="str">
            <v>BUEIRO METÁLICO SEM INTERRUPÇÃO DE TRÁFEGO - D = 2,60 M - CHAPA COM EPÓXI - ESCAVADO EM MATERIAL DE 3A CATEGORIA - ATERRO RODOVIÁRIO MÁXIMO = 4,10 M</v>
          </cell>
          <cell r="C556" t="str">
            <v>M</v>
          </cell>
          <cell r="D556">
            <v>20620.02</v>
          </cell>
        </row>
        <row r="557">
          <cell r="A557" t="str">
            <v>0605746</v>
          </cell>
          <cell r="B557" t="str">
            <v>BUEIRO METÁLICO SEM INTERRUPÇÃO DE TRÁFEGO - D = 2,60 M - CHAPA GALVANIZADA - ESCAVADO EM MATERIAL DE 1A CATEGORIA - ATERRO FERROVIÁRIO MÁXIMO = 6,40 M</v>
          </cell>
          <cell r="C557" t="str">
            <v>M</v>
          </cell>
          <cell r="D557">
            <v>18371.98</v>
          </cell>
        </row>
        <row r="558">
          <cell r="A558" t="str">
            <v>0605511</v>
          </cell>
          <cell r="B558" t="str">
            <v>BUEIRO METÁLICO SEM INTERRUPÇÃO DE TRÁFEGO - D = 2,60 M - CHAPA GALVANIZADA - ESCAVADO EM MATERIAL DE 1A CATEGORIA - ATERRO RODOVIÁRIO MÁXIMO = 4,10 M</v>
          </cell>
          <cell r="C558" t="str">
            <v>M</v>
          </cell>
          <cell r="D558">
            <v>14679.9</v>
          </cell>
        </row>
        <row r="559">
          <cell r="A559" t="str">
            <v>0605789</v>
          </cell>
          <cell r="B559" t="str">
            <v>BUEIRO METÁLICO SEM INTERRUPÇÃO DE TRÁFEGO - D = 2,60 M - CHAPA GALVANIZADA - ESCAVADO EM MATERIAL DE 2A CATEGORIA - ATERRO FERROVIÁRIO MÁXIMO = 6,40 M</v>
          </cell>
          <cell r="C559" t="str">
            <v>M</v>
          </cell>
          <cell r="D559">
            <v>20256.23</v>
          </cell>
        </row>
        <row r="560">
          <cell r="A560" t="str">
            <v>0605531</v>
          </cell>
          <cell r="B560" t="str">
            <v>BUEIRO METÁLICO SEM INTERRUPÇÃO DE TRÁFEGO - D = 2,60 M - CHAPA GALVANIZADA - ESCAVADO EM MATERIAL DE 2A CATEGORIA - ATERRO RODOVIÁRIO MÁXIMO = 4,10 M</v>
          </cell>
          <cell r="C560" t="str">
            <v>M</v>
          </cell>
          <cell r="D560">
            <v>16564.16</v>
          </cell>
        </row>
        <row r="561">
          <cell r="A561" t="str">
            <v>0605822</v>
          </cell>
          <cell r="B561" t="str">
            <v>BUEIRO METÁLICO SEM INTERRUPÇÃO DE TRÁFEGO - D = 2,60 M - CHAPA GALVANIZADA - ESCAVADO EM MATERIAL DE 3A CATEGORIA - ATERRO FERROVIÁRIO MÁXIMO = 6,40 M</v>
          </cell>
          <cell r="C561" t="str">
            <v>M</v>
          </cell>
          <cell r="D561">
            <v>23650.25</v>
          </cell>
        </row>
        <row r="562">
          <cell r="A562" t="str">
            <v>0605551</v>
          </cell>
          <cell r="B562" t="str">
            <v>BUEIRO METÁLICO SEM INTERRUPÇÃO DE TRÁFEGO - D = 2,60 M - CHAPA GALVANIZADA - ESCAVADO EM MATERIAL DE 3A CATEGORIA - ATERRO RODOVIÁRIO MÁXIMO = 4,10 M</v>
          </cell>
          <cell r="C562" t="str">
            <v>M</v>
          </cell>
          <cell r="D562">
            <v>19958.169999999998</v>
          </cell>
        </row>
        <row r="563">
          <cell r="A563" t="str">
            <v>0605843</v>
          </cell>
          <cell r="B563" t="str">
            <v>BUEIRO METÁLICO SEM INTERRUPÇÃO DE TRÁFEGO - D = 2,80 M - CHAPA COM EPÓXI - ESCAVADO EM MATERIAL DE 1A CATEGORIA - ATERRO FERROVIÁRIO MÁXIMO = 5,50 M</v>
          </cell>
          <cell r="C563" t="str">
            <v>M</v>
          </cell>
          <cell r="D563">
            <v>20903.5</v>
          </cell>
        </row>
        <row r="564">
          <cell r="A564" t="str">
            <v>0605579</v>
          </cell>
          <cell r="B564" t="str">
            <v>BUEIRO METÁLICO SEM INTERRUPÇÃO DE TRÁFEGO - D = 2,80 M - CHAPA COM EPÓXI - ESCAVADO EM MATERIAL DE 1A CATEGORIA - ATERRO RODOVIÁRIO MÁXIMO = 3,80 M</v>
          </cell>
          <cell r="C564" t="str">
            <v>M</v>
          </cell>
          <cell r="D564">
            <v>16563.849999999999</v>
          </cell>
        </row>
        <row r="565">
          <cell r="A565" t="str">
            <v>0605858</v>
          </cell>
          <cell r="B565" t="str">
            <v>BUEIRO METÁLICO SEM INTERRUPÇÃO DE TRÁFEGO - D = 2,80 M - CHAPA COM EPÓXI - ESCAVADO EM MATERIAL DE 2A CATEGORIA - ATERRO FERROVIÁRIO MÁXIMO = 5,50 M</v>
          </cell>
          <cell r="C565" t="str">
            <v>M</v>
          </cell>
          <cell r="D565">
            <v>23066.55</v>
          </cell>
        </row>
        <row r="566">
          <cell r="A566" t="str">
            <v>0605590</v>
          </cell>
          <cell r="B566" t="str">
            <v>BUEIRO METÁLICO SEM INTERRUPÇÃO DE TRÁFEGO - D = 2,80 M - CHAPA COM EPÓXI - ESCAVADO EM MATERIAL DE 2A CATEGORIA - ATERRO RODOVIÁRIO MÁXIMO = 3,80 M</v>
          </cell>
          <cell r="C566" t="str">
            <v>M</v>
          </cell>
          <cell r="D566">
            <v>18726.900000000001</v>
          </cell>
        </row>
        <row r="567">
          <cell r="A567" t="str">
            <v>0605901</v>
          </cell>
          <cell r="B567" t="str">
            <v>BUEIRO METÁLICO SEM INTERRUPÇÃO DE TRÁFEGO - D = 2,80 M - CHAPA COM EPÓXI - ESCAVADO EM MATERIAL DE 3A CATEGORIA - ATERRO FERROVIÁRIO MÁXIMO = 5,50 M</v>
          </cell>
          <cell r="C567" t="str">
            <v>M</v>
          </cell>
          <cell r="D567">
            <v>26962.74</v>
          </cell>
        </row>
        <row r="568">
          <cell r="A568" t="str">
            <v>0605601</v>
          </cell>
          <cell r="B568" t="str">
            <v>BUEIRO METÁLICO SEM INTERRUPÇÃO DE TRÁFEGO - D = 2,80 M - CHAPA COM EPÓXI - ESCAVADO EM MATERIAL DE 3A CATEGORIA - ATERRO RODOVIÁRIO MÁXIMO = 3,80 M</v>
          </cell>
          <cell r="C568" t="str">
            <v>M</v>
          </cell>
          <cell r="D568">
            <v>22623.08</v>
          </cell>
        </row>
        <row r="569">
          <cell r="A569" t="str">
            <v>0605747</v>
          </cell>
          <cell r="B569" t="str">
            <v>BUEIRO METÁLICO SEM INTERRUPÇÃO DE TRÁFEGO - D = 2,80 M - CHAPA GALVANIZADA - ESCAVADO EM MATERIAL DE 1A CATEGORIA - ATERRO FERROVIÁRIO MÁXIMO = 5,50 M</v>
          </cell>
          <cell r="C569" t="str">
            <v>M</v>
          </cell>
          <cell r="D569">
            <v>19790.099999999999</v>
          </cell>
        </row>
        <row r="570">
          <cell r="A570" t="str">
            <v>0605512</v>
          </cell>
          <cell r="B570" t="str">
            <v>BUEIRO METÁLICO SEM INTERRUPÇÃO DE TRÁFEGO - D = 2,80 M - CHAPA GALVANIZADA - ESCAVADO EM MATERIAL DE 1A CATEGORIA - ATERRO RODOVIÁRIO MÁXIMO = 3,80 M</v>
          </cell>
          <cell r="C570" t="str">
            <v>M</v>
          </cell>
          <cell r="D570">
            <v>15854.72</v>
          </cell>
        </row>
        <row r="571">
          <cell r="A571" t="str">
            <v>0605790</v>
          </cell>
          <cell r="B571" t="str">
            <v>BUEIRO METÁLICO SEM INTERRUPÇÃO DE TRÁFEGO - D = 2,80 M - CHAPA GALVANIZADA - ESCAVADO EM MATERIAL DE 2A CATEGORIA - ATERRO FERROVIÁRIO MÁXIMO = 5,50 M</v>
          </cell>
          <cell r="C571" t="str">
            <v>M</v>
          </cell>
          <cell r="D571">
            <v>21953.15</v>
          </cell>
        </row>
        <row r="572">
          <cell r="A572" t="str">
            <v>0605532</v>
          </cell>
          <cell r="B572" t="str">
            <v>BUEIRO METÁLICO SEM INTERRUPÇÃO DE TRÁFEGO - D = 2,80 M - CHAPA GALVANIZADA - ESCAVADO EM MATERIAL DE 2A CATEGORIA - ATERRO RODOVIÁRIO MÁXIMO = 3,80 M</v>
          </cell>
          <cell r="C572" t="str">
            <v>M</v>
          </cell>
          <cell r="D572">
            <v>18017.77</v>
          </cell>
        </row>
        <row r="573">
          <cell r="A573" t="str">
            <v>0605823</v>
          </cell>
          <cell r="B573" t="str">
            <v>BUEIRO METÁLICO SEM INTERRUPÇÃO DE TRÁFEGO - D = 2,80 M - CHAPA GALVANIZADA - ESCAVADO EM MATERIAL DE 3A CATEGORIA - ATERRO FERROVIÁRIO MÁXIMO = 5,50 M</v>
          </cell>
          <cell r="C573" t="str">
            <v>M</v>
          </cell>
          <cell r="D573">
            <v>25849.34</v>
          </cell>
        </row>
        <row r="574">
          <cell r="A574" t="str">
            <v>0605552</v>
          </cell>
          <cell r="B574" t="str">
            <v>BUEIRO METÁLICO SEM INTERRUPÇÃO DE TRÁFEGO - D = 2,80 M - CHAPA GALVANIZADA - ESCAVADO EM MATERIAL DE 3A CATEGORIA - ATERRO RODOVIÁRIO MÁXIMO = 3,80 M</v>
          </cell>
          <cell r="C574" t="str">
            <v>M</v>
          </cell>
          <cell r="D574">
            <v>21913.95</v>
          </cell>
        </row>
        <row r="575">
          <cell r="A575" t="str">
            <v>0605844</v>
          </cell>
          <cell r="B575" t="str">
            <v>BUEIRO METÁLICO SEM INTERRUPÇÃO DE TRÁFEGO - D = 3,00 M - CHAPA COM EPÓXI - ESCAVADO EM MATERIAL DE 1A CATEGORIA - ATERRO FERROVIÁRIO MÁXIMO = 4,70 M</v>
          </cell>
          <cell r="C575" t="str">
            <v>M</v>
          </cell>
          <cell r="D575">
            <v>22811.38</v>
          </cell>
        </row>
        <row r="576">
          <cell r="A576" t="str">
            <v>0605580</v>
          </cell>
          <cell r="B576" t="str">
            <v>BUEIRO METÁLICO SEM INTERRUPÇÃO DE TRÁFEGO - D = 3,00 M - CHAPA COM EPÓXI - ESCAVADO EM MATERIAL DE 1A CATEGORIA - ATERRO RODOVIÁRIO MÁXIMO = 3,60 M</v>
          </cell>
          <cell r="C576" t="str">
            <v>M</v>
          </cell>
          <cell r="D576">
            <v>18167.43</v>
          </cell>
        </row>
        <row r="577">
          <cell r="A577" t="str">
            <v>0605887</v>
          </cell>
          <cell r="B577" t="str">
            <v>BUEIRO METÁLICO SEM INTERRUPÇÃO DE TRÁFEGO - D = 3,00 M - CHAPA COM EPÓXI - ESCAVADO EM MATERIAL DE 2A CATEGORIA - ATERRO FERROVIÁRIO MÁXIMO = 4,70 M</v>
          </cell>
          <cell r="C577" t="str">
            <v>M</v>
          </cell>
          <cell r="D577">
            <v>25272.46</v>
          </cell>
        </row>
        <row r="578">
          <cell r="A578" t="str">
            <v>0605591</v>
          </cell>
          <cell r="B578" t="str">
            <v>BUEIRO METÁLICO SEM INTERRUPÇÃO DE TRÁFEGO - D = 3,00 M - CHAPA COM EPÓXI - ESCAVADO EM MATERIAL DE 2A CATEGORIA - ATERRO RODOVIÁRIO MÁXIMO = 3,60 M</v>
          </cell>
          <cell r="C578" t="str">
            <v>M</v>
          </cell>
          <cell r="D578">
            <v>20628.5</v>
          </cell>
        </row>
        <row r="579">
          <cell r="A579" t="str">
            <v>0605902</v>
          </cell>
          <cell r="B579" t="str">
            <v>BUEIRO METÁLICO SEM INTERRUPÇÃO DE TRÁFEGO - D = 3,00 M - CHAPA COM EPÓXI - ESCAVADO EM MATERIAL DE 3A CATEGORIA - ATERRO FERROVIÁRIO MÁXIMO = 4,70 M</v>
          </cell>
          <cell r="C579" t="str">
            <v>M</v>
          </cell>
          <cell r="D579">
            <v>29705.46</v>
          </cell>
        </row>
        <row r="580">
          <cell r="A580" t="str">
            <v>0605602</v>
          </cell>
          <cell r="B580" t="str">
            <v>BUEIRO METÁLICO SEM INTERRUPÇÃO DE TRÁFEGO - D = 3,00 M - CHAPA COM EPÓXI - ESCAVADO EM MATERIAL DE 3A CATEGORIA - ATERRO RODOVIÁRIO MÁXIMO = 3,60 M</v>
          </cell>
          <cell r="C580" t="str">
            <v>M</v>
          </cell>
          <cell r="D580">
            <v>25061.5</v>
          </cell>
        </row>
        <row r="581">
          <cell r="A581" t="str">
            <v>0605748</v>
          </cell>
          <cell r="B581" t="str">
            <v>BUEIRO METÁLICO SEM INTERRUPÇÃO DE TRÁFEGO - D = 3,00 M - CHAPA GALVANIZADA - ESCAVADO EM MATERIAL DE 1A CATEGORIA - ATERRO FERROVIÁRIO MÁXIMO = 4,70 M</v>
          </cell>
          <cell r="C581" t="str">
            <v>M</v>
          </cell>
          <cell r="D581">
            <v>21612.09</v>
          </cell>
        </row>
        <row r="582">
          <cell r="A582" t="str">
            <v>0605513</v>
          </cell>
          <cell r="B582" t="str">
            <v>BUEIRO METÁLICO SEM INTERRUPÇÃO DE TRÁFEGO - D = 3,00 M - CHAPA GALVANIZADA - ESCAVADO EM MATERIAL DE 1A CATEGORIA - ATERRO RODOVIÁRIO MÁXIMO = 3,60 M</v>
          </cell>
          <cell r="C582" t="str">
            <v>M</v>
          </cell>
          <cell r="D582">
            <v>17401.57</v>
          </cell>
        </row>
        <row r="583">
          <cell r="A583" t="str">
            <v>0605804</v>
          </cell>
          <cell r="B583" t="str">
            <v>BUEIRO METÁLICO SEM INTERRUPÇÃO DE TRÁFEGO - D = 3,00 M - CHAPA GALVANIZADA - ESCAVADO EM MATERIAL DE 2A CATEGORIA - ATERRO FERROVIÁRIO MÁXIMO = 4,70 M</v>
          </cell>
          <cell r="C583" t="str">
            <v>M</v>
          </cell>
          <cell r="D583">
            <v>24073.16</v>
          </cell>
        </row>
        <row r="584">
          <cell r="A584" t="str">
            <v>0605533</v>
          </cell>
          <cell r="B584" t="str">
            <v>BUEIRO METÁLICO SEM INTERRUPÇÃO DE TRÁFEGO - D = 3,00 M - CHAPA GALVANIZADA - ESCAVADO EM MATERIAL DE 2A CATEGORIA - ATERRO RODOVIÁRIO MÁXIMO = 3,60 M</v>
          </cell>
          <cell r="C584" t="str">
            <v>M</v>
          </cell>
          <cell r="D584">
            <v>19862.64</v>
          </cell>
        </row>
        <row r="585">
          <cell r="A585" t="str">
            <v>0605824</v>
          </cell>
          <cell r="B585" t="str">
            <v>BUEIRO METÁLICO SEM INTERRUPÇÃO DE TRÁFEGO - D = 3,00 M - CHAPA GALVANIZADA - ESCAVADO EM MATERIAL DE 3A CATEGORIA - ATERRO FERROVIÁRIO MÁXIMO = 4,70 M</v>
          </cell>
          <cell r="C585" t="str">
            <v>M</v>
          </cell>
          <cell r="D585">
            <v>28506.16</v>
          </cell>
        </row>
        <row r="586">
          <cell r="A586" t="str">
            <v>0605553</v>
          </cell>
          <cell r="B586" t="str">
            <v>BUEIRO METÁLICO SEM INTERRUPÇÃO DE TRÁFEGO - D = 3,00 M - CHAPA GALVANIZADA - ESCAVADO EM MATERIAL DE 3A CATEGORIA - ATERRO RODOVIÁRIO MÁXIMO = 3,60 M</v>
          </cell>
          <cell r="C586" t="str">
            <v>M</v>
          </cell>
          <cell r="D586">
            <v>24295.64</v>
          </cell>
        </row>
        <row r="587">
          <cell r="A587" t="str">
            <v>0605845</v>
          </cell>
          <cell r="B587" t="str">
            <v>BUEIRO METÁLICO SEM INTERRUPÇÃO DE TRÁFEGO - D = 3,20 M - CHAPA COM EPÓXI - ESCAVADO EM MATERIAL DE 1A CATEGORIA - ATERRO FERROVIÁRIO MÁXIMO = 4,00 M</v>
          </cell>
          <cell r="C587" t="str">
            <v>M</v>
          </cell>
          <cell r="D587">
            <v>24733.32</v>
          </cell>
        </row>
        <row r="588">
          <cell r="A588" t="str">
            <v>0605581</v>
          </cell>
          <cell r="B588" t="str">
            <v>BUEIRO METÁLICO SEM INTERRUPÇÃO DE TRÁFEGO - D = 3,20 M - CHAPA COM EPÓXI - ESCAVADO EM MATERIAL DE 1A CATEGORIA - ATERRO RODOVIÁRIO MÁXIMO = 4,80 M</v>
          </cell>
          <cell r="C588" t="str">
            <v>M</v>
          </cell>
          <cell r="D588">
            <v>21714.02</v>
          </cell>
        </row>
        <row r="589">
          <cell r="A589" t="str">
            <v>0605888</v>
          </cell>
          <cell r="B589" t="str">
            <v>BUEIRO METÁLICO SEM INTERRUPÇÃO DE TRÁFEGO - D = 3,20 M - CHAPA COM EPÓXI - ESCAVADO EM MATERIAL DE 2A CATEGORIA - ATERRO FERROVIÁRIO MÁXIMO = 4,00 M</v>
          </cell>
          <cell r="C589" t="str">
            <v>M</v>
          </cell>
          <cell r="D589">
            <v>27511.64</v>
          </cell>
        </row>
        <row r="590">
          <cell r="A590" t="str">
            <v>0605592</v>
          </cell>
          <cell r="B590" t="str">
            <v>BUEIRO METÁLICO SEM INTERRUPÇÃO DE TRÁFEGO - D = 3,20 M - CHAPA COM EPÓXI - ESCAVADO EM MATERIAL DE 2A CATEGORIA - ATERRO RODOVIÁRIO MÁXIMO = 4,80 M</v>
          </cell>
          <cell r="C590" t="str">
            <v>M</v>
          </cell>
          <cell r="D590">
            <v>24492.34</v>
          </cell>
        </row>
        <row r="591">
          <cell r="A591" t="str">
            <v>0605903</v>
          </cell>
          <cell r="B591" t="str">
            <v>BUEIRO METÁLICO SEM INTERRUPÇÃO DE TRÁFEGO - D = 3,20 M - CHAPA COM EPÓXI - ESCAVADO EM MATERIAL DE 3A CATEGORIA - ATERRO FERROVIÁRIO MÁXIMO = 4,00 M</v>
          </cell>
          <cell r="C591" t="str">
            <v>M</v>
          </cell>
          <cell r="D591">
            <v>32516.07</v>
          </cell>
        </row>
        <row r="592">
          <cell r="A592" t="str">
            <v>0605603</v>
          </cell>
          <cell r="B592" t="str">
            <v>BUEIRO METÁLICO SEM INTERRUPÇÃO DE TRÁFEGO - D = 3,20 M - CHAPA COM EPÓXI - ESCAVADO EM MATERIAL DE 3A CATEGORIA - ATERRO RODOVIÁRIO MÁXIMO = 4,80 M</v>
          </cell>
          <cell r="C592" t="str">
            <v>M</v>
          </cell>
          <cell r="D592">
            <v>29496.78</v>
          </cell>
        </row>
        <row r="593">
          <cell r="A593" t="str">
            <v>0605771</v>
          </cell>
          <cell r="B593" t="str">
            <v>BUEIRO METÁLICO SEM INTERRUPÇÃO DE TRÁFEGO - D = 3,20 M - CHAPA GALVANIZADA - ESCAVADO EM MATERIAL DE 1A CATEGORIA - ATERRO FERROVIÁRIO MÁXIMO = 4,00 M</v>
          </cell>
          <cell r="C593" t="str">
            <v>M</v>
          </cell>
          <cell r="D593">
            <v>23461.33</v>
          </cell>
        </row>
        <row r="594">
          <cell r="A594" t="str">
            <v>0605514</v>
          </cell>
          <cell r="B594" t="str">
            <v>BUEIRO METÁLICO SEM INTERRUPÇÃO DE TRÁFEGO - D = 3,20 M - CHAPA GALVANIZADA - ESCAVADO EM MATERIAL DE 1A CATEGORIA - ATERRO RODOVIÁRIO MÁXIMO = 4,80 M</v>
          </cell>
          <cell r="C594" t="str">
            <v>M</v>
          </cell>
          <cell r="D594">
            <v>21046.37</v>
          </cell>
        </row>
        <row r="595">
          <cell r="A595" t="str">
            <v>0605805</v>
          </cell>
          <cell r="B595" t="str">
            <v>BUEIRO METÁLICO SEM INTERRUPÇÃO DE TRÁFEGO - D = 3,20 M - CHAPA GALVANIZADA - ESCAVADO EM MATERIAL DE 2A CATEGORIA - ATERRO FERROVIÁRIO MÁXIMO = 4,00 M</v>
          </cell>
          <cell r="C595" t="str">
            <v>M</v>
          </cell>
          <cell r="D595">
            <v>26239.65</v>
          </cell>
        </row>
        <row r="596">
          <cell r="A596" t="str">
            <v>0605534</v>
          </cell>
          <cell r="B596" t="str">
            <v>BUEIRO METÁLICO SEM INTERRUPÇÃO DE TRÁFEGO - D = 3,20 M - CHAPA GALVANIZADA - ESCAVADO EM MATERIAL DE 2A CATEGORIA - ATERRO RODOVIÁRIO MÁXIMO = 4,80 M</v>
          </cell>
          <cell r="C596" t="str">
            <v>M</v>
          </cell>
          <cell r="D596">
            <v>23824.69</v>
          </cell>
        </row>
        <row r="597">
          <cell r="A597" t="str">
            <v>0605825</v>
          </cell>
          <cell r="B597" t="str">
            <v>BUEIRO METÁLICO SEM INTERRUPÇÃO DE TRÁFEGO - D = 3,20 M - CHAPA GALVANIZADA - ESCAVADO EM MATERIAL DE 3A CATEGORIA - ATERRO FERROVIÁRIO MÁXIMO = 4,00 M</v>
          </cell>
          <cell r="C597" t="str">
            <v>M</v>
          </cell>
          <cell r="D597">
            <v>31244.09</v>
          </cell>
        </row>
        <row r="598">
          <cell r="A598" t="str">
            <v>0605554</v>
          </cell>
          <cell r="B598" t="str">
            <v>BUEIRO METÁLICO SEM INTERRUPÇÃO DE TRÁFEGO - D = 3,20 M - CHAPA GALVANIZADA - ESCAVADO EM MATERIAL DE 3A CATEGORIA - ATERRO RODOVIÁRIO MÁXIMO = 4,80 M</v>
          </cell>
          <cell r="C598" t="str">
            <v>M</v>
          </cell>
          <cell r="D598">
            <v>28829.119999999999</v>
          </cell>
        </row>
        <row r="599">
          <cell r="A599" t="str">
            <v>0605772</v>
          </cell>
          <cell r="B599" t="str">
            <v>BUEIRO METÁLICO SEM INTERRUPÇÃO DE TRÁFEGO - D = 3,40 M - CHAPA GALVANIZADA - ESCAVADO EM MATERIAL DE 1A CATEGORIA - ATERRO FERROVIÁRIO MÁXIMO = 7,00 M</v>
          </cell>
          <cell r="C599" t="str">
            <v>M</v>
          </cell>
          <cell r="D599">
            <v>27413.59</v>
          </cell>
        </row>
        <row r="600">
          <cell r="A600" t="str">
            <v>0605515</v>
          </cell>
          <cell r="B600" t="str">
            <v>BUEIRO METÁLICO SEM INTERRUPÇÃO DE TRÁFEGO - D = 3,40 M - CHAPA GALVANIZADA - ESCAVADO EM MATERIAL DE 1A CATEGORIA - ATERRO RODOVIÁRIO MÁXIMO = 4,50 M</v>
          </cell>
          <cell r="C600" t="str">
            <v>M</v>
          </cell>
          <cell r="D600">
            <v>22886.3</v>
          </cell>
        </row>
        <row r="601">
          <cell r="A601" t="str">
            <v>0605806</v>
          </cell>
          <cell r="B601" t="str">
            <v>BUEIRO METÁLICO SEM INTERRUPÇÃO DE TRÁFEGO - D = 3,40 M - CHAPA GALVANIZADA - ESCAVADO EM MATERIAL DE 2A CATEGORIA - ATERRO FERROVIÁRIO MÁXIMO = 7,00 M</v>
          </cell>
          <cell r="C601" t="str">
            <v>M</v>
          </cell>
          <cell r="D601">
            <v>30528.39</v>
          </cell>
        </row>
        <row r="602">
          <cell r="A602" t="str">
            <v>0605535</v>
          </cell>
          <cell r="B602" t="str">
            <v>BUEIRO METÁLICO SEM INTERRUPÇÃO DE TRÁFEGO - D = 3,40 M - CHAPA GALVANIZADA - ESCAVADO EM MATERIAL DE 2A CATEGORIA - ATERRO RODOVIÁRIO MÁXIMO = 4,50 M</v>
          </cell>
          <cell r="C602" t="str">
            <v>M</v>
          </cell>
          <cell r="D602">
            <v>26001.09</v>
          </cell>
        </row>
        <row r="603">
          <cell r="A603" t="str">
            <v>0605826</v>
          </cell>
          <cell r="B603" t="str">
            <v>BUEIRO METÁLICO SEM INTERRUPÇÃO DE TRÁFEGO - D = 3,40 M - CHAPA GALVANIZADA - ESCAVADO EM MATERIAL DE 3A CATEGORIA - ATERRO FERROVIÁRIO MÁXIMO = 7,00 M</v>
          </cell>
          <cell r="C603" t="str">
            <v>M</v>
          </cell>
          <cell r="D603">
            <v>36138.9</v>
          </cell>
        </row>
        <row r="604">
          <cell r="A604" t="str">
            <v>0605555</v>
          </cell>
          <cell r="B604" t="str">
            <v>BUEIRO METÁLICO SEM INTERRUPÇÃO DE TRÁFEGO - D = 3,40 M - CHAPA GALVANIZADA - ESCAVADO EM MATERIAL DE 3A CATEGORIA - ATERRO RODOVIÁRIO MÁXIMO = 4,50 M</v>
          </cell>
          <cell r="C604" t="str">
            <v>M</v>
          </cell>
          <cell r="D604">
            <v>31611.599999999999</v>
          </cell>
        </row>
        <row r="605">
          <cell r="A605" t="str">
            <v>0605773</v>
          </cell>
          <cell r="B605" t="str">
            <v>BUEIRO METÁLICO SEM INTERRUPÇÃO DE TRÁFEGO - D = 3,60 M - CHAPA GALVANIZADA - ESCAVADO EM MATERIAL DE 1A CATEGORIA - ATERRO FERROVIÁRIO MÁXIMO = 6,60 M</v>
          </cell>
          <cell r="C605" t="str">
            <v>M</v>
          </cell>
          <cell r="D605">
            <v>29102.97</v>
          </cell>
        </row>
        <row r="606">
          <cell r="A606" t="str">
            <v>0605516</v>
          </cell>
          <cell r="B606" t="str">
            <v>BUEIRO METÁLICO SEM INTERRUPÇÃO DE TRÁFEGO - D = 3,60 M - CHAPA GALVANIZADA - ESCAVADO EM MATERIAL DE 1A CATEGORIA - ATERRO RODOVIÁRIO MÁXIMO = 4,30 M</v>
          </cell>
          <cell r="C606" t="str">
            <v>M</v>
          </cell>
          <cell r="D606">
            <v>24274.75</v>
          </cell>
        </row>
        <row r="607">
          <cell r="A607" t="str">
            <v>0605807</v>
          </cell>
          <cell r="B607" t="str">
            <v>BUEIRO METÁLICO SEM INTERRUPÇÃO DE TRÁFEGO - D = 3,60 M - CHAPA GALVANIZADA - ESCAVADO EM MATERIAL DE 2A CATEGORIA - ATERRO FERROVIÁRIO MÁXIMO = 6,60 M</v>
          </cell>
          <cell r="C607" t="str">
            <v>M</v>
          </cell>
          <cell r="D607">
            <v>32573.46</v>
          </cell>
        </row>
        <row r="608">
          <cell r="A608" t="str">
            <v>0605536</v>
          </cell>
          <cell r="B608" t="str">
            <v>BUEIRO METÁLICO SEM INTERRUPÇÃO DE TRÁFEGO - D = 3,60 M - CHAPA GALVANIZADA - ESCAVADO EM MATERIAL DE 2A CATEGORIA - ATERRO RODOVIÁRIO MÁXIMO = 4,30 M</v>
          </cell>
          <cell r="C608" t="str">
            <v>M</v>
          </cell>
          <cell r="D608">
            <v>27745.25</v>
          </cell>
        </row>
        <row r="609">
          <cell r="A609" t="str">
            <v>0605827</v>
          </cell>
          <cell r="B609" t="str">
            <v>BUEIRO METÁLICO SEM INTERRUPÇÃO DE TRÁFEGO - D = 3,60 M - CHAPA GALVANIZADA - ESCAVADO EM MATERIAL DE 3A CATEGORIA - ATERRO FERROVIÁRIO MÁXIMO = 6,60 M</v>
          </cell>
          <cell r="C609" t="str">
            <v>M</v>
          </cell>
          <cell r="D609">
            <v>38824.68</v>
          </cell>
        </row>
        <row r="610">
          <cell r="A610" t="str">
            <v>0605556</v>
          </cell>
          <cell r="B610" t="str">
            <v>BUEIRO METÁLICO SEM INTERRUPÇÃO DE TRÁFEGO - D = 3,60 M - CHAPA GALVANIZADA - ESCAVADO EM MATERIAL DE 3A CATEGORIA - ATERRO RODOVIÁRIO MÁXIMO = 4,30 M</v>
          </cell>
          <cell r="C610" t="str">
            <v>M</v>
          </cell>
          <cell r="D610">
            <v>33996.47</v>
          </cell>
        </row>
        <row r="611">
          <cell r="A611" t="str">
            <v>0605774</v>
          </cell>
          <cell r="B611" t="str">
            <v>BUEIRO METÁLICO SEM INTERRUPÇÃO DE TRÁFEGO - D = 3,80 M - CHAPA GALVANIZADA - ESCAVADO EM MATERIAL DE 1A CATEGORIA - ATERRO FERROVIÁRIO MÁXIMO = 6,20 M</v>
          </cell>
          <cell r="C611" t="str">
            <v>M</v>
          </cell>
          <cell r="D611">
            <v>31298.58</v>
          </cell>
        </row>
        <row r="612">
          <cell r="A612" t="str">
            <v>0605517</v>
          </cell>
          <cell r="B612" t="str">
            <v>BUEIRO METÁLICO SEM INTERRUPÇÃO DE TRÁFEGO - D = 3,80 M - CHAPA GALVANIZADA - ESCAVADO EM MATERIAL DE 1A CATEGORIA - ATERRO RODOVIÁRIO MÁXIMO = 4,00 M</v>
          </cell>
          <cell r="C612" t="str">
            <v>M</v>
          </cell>
          <cell r="D612">
            <v>26100.26</v>
          </cell>
        </row>
        <row r="613">
          <cell r="A613" t="str">
            <v>0605808</v>
          </cell>
          <cell r="B613" t="str">
            <v>BUEIRO METÁLICO SEM INTERRUPÇÃO DE TRÁFEGO - D = 3,80 M - CHAPA GALVANIZADA - ESCAVADO EM MATERIAL DE 2A CATEGORIA - ATERRO FERROVIÁRIO MÁXIMO = 6,20 M</v>
          </cell>
          <cell r="C613" t="str">
            <v>M</v>
          </cell>
          <cell r="D613">
            <v>35144</v>
          </cell>
        </row>
        <row r="614">
          <cell r="A614" t="str">
            <v>0605537</v>
          </cell>
          <cell r="B614" t="str">
            <v>BUEIRO METÁLICO SEM INTERRUPÇÃO DE TRÁFEGO - D = 3,80 M - CHAPA GALVANIZADA - ESCAVADO EM MATERIAL DE 2A CATEGORIA - ATERRO RODOVIÁRIO MÁXIMO = 4,00 M</v>
          </cell>
          <cell r="C614" t="str">
            <v>M</v>
          </cell>
          <cell r="D614">
            <v>29945.68</v>
          </cell>
        </row>
        <row r="615">
          <cell r="A615" t="str">
            <v>0605828</v>
          </cell>
          <cell r="B615" t="str">
            <v>BUEIRO METÁLICO SEM INTERRUPÇÃO DE TRÁFEGO - D = 3,80 M - CHAPA GALVANIZADA - ESCAVADO EM MATERIAL DE 3A CATEGORIA - ATERRO FERROVIÁRIO MÁXIMO = 6,20 M</v>
          </cell>
          <cell r="C615" t="str">
            <v>M</v>
          </cell>
          <cell r="D615">
            <v>42070.559999999998</v>
          </cell>
        </row>
        <row r="616">
          <cell r="A616" t="str">
            <v>0605557</v>
          </cell>
          <cell r="B616" t="str">
            <v>BUEIRO METÁLICO SEM INTERRUPÇÃO DE TRÁFEGO - D = 3,80 M - CHAPA GALVANIZADA - ESCAVADO EM MATERIAL DE 3A CATEGORIA - ATERRO RODOVIÁRIO MÁXIMO = 4,00 M</v>
          </cell>
          <cell r="C616" t="str">
            <v>M</v>
          </cell>
          <cell r="D616">
            <v>36872.239999999998</v>
          </cell>
        </row>
        <row r="617">
          <cell r="A617" t="str">
            <v>0605775</v>
          </cell>
          <cell r="B617" t="str">
            <v>BUEIRO METÁLICO SEM INTERRUPÇÃO DE TRÁFEGO - D = 4,00 M - CHAPA GALVANIZADA - ESCAVADO EM MATERIAL DE 1A CATEGORIA - ATERRO FERROVIÁRIO MÁXIMO = 5,10 M</v>
          </cell>
          <cell r="C617" t="str">
            <v>M</v>
          </cell>
          <cell r="D617">
            <v>32967.96</v>
          </cell>
        </row>
        <row r="618">
          <cell r="A618" t="str">
            <v>0605518</v>
          </cell>
          <cell r="B618" t="str">
            <v>BUEIRO METÁLICO SEM INTERRUPÇÃO DE TRÁFEGO - D = 4,00 M - CHAPA GALVANIZADA - ESCAVADO EM MATERIAL DE 1A CATEGORIA - ATERRO RODOVIÁRIO MÁXIMO = 3,10 M</v>
          </cell>
          <cell r="C618" t="str">
            <v>M</v>
          </cell>
          <cell r="D618">
            <v>27590.54</v>
          </cell>
        </row>
        <row r="619">
          <cell r="A619" t="str">
            <v>0605809</v>
          </cell>
          <cell r="B619" t="str">
            <v>BUEIRO METÁLICO SEM INTERRUPÇÃO DE TRÁFEGO - D = 4,00 M - CHAPA GALVANIZADA - ESCAVADO EM MATERIAL DE 2A CATEGORIA - ATERRO FERROVIÁRIO MÁXIMO = 5,10 M</v>
          </cell>
          <cell r="C619" t="str">
            <v>M</v>
          </cell>
          <cell r="D619">
            <v>37207.54</v>
          </cell>
        </row>
        <row r="620">
          <cell r="A620" t="str">
            <v>0605538</v>
          </cell>
          <cell r="B620" t="str">
            <v>BUEIRO METÁLICO SEM INTERRUPÇÃO DE TRÁFEGO - D = 4,00 M - CHAPA GALVANIZADA - ESCAVADO EM MATERIAL DE 2A CATEGORIA - ATERRO RODOVIÁRIO MÁXIMO = 3,10 M</v>
          </cell>
          <cell r="C620" t="str">
            <v>M</v>
          </cell>
          <cell r="D620">
            <v>31830.12</v>
          </cell>
        </row>
        <row r="621">
          <cell r="A621" t="str">
            <v>0605829</v>
          </cell>
          <cell r="B621" t="str">
            <v>BUEIRO METÁLICO SEM INTERRUPÇÃO DE TRÁFEGO - D = 4,00 M - CHAPA GALVANIZADA - ESCAVADO EM MATERIAL DE 3A CATEGORIA - ATERRO FERROVIÁRIO MÁXIMO = 5,10 M</v>
          </cell>
          <cell r="C621" t="str">
            <v>M</v>
          </cell>
          <cell r="D621">
            <v>44844.07</v>
          </cell>
        </row>
        <row r="622">
          <cell r="A622" t="str">
            <v>0605558</v>
          </cell>
          <cell r="B622" t="str">
            <v>BUEIRO METÁLICO SEM INTERRUPÇÃO DE TRÁFEGO - D = 4,00 M - CHAPA GALVANIZADA - ESCAVADO EM MATERIAL DE 3A CATEGORIA - ATERRO RODOVIÁRIO MÁXIMO = 3,10 M</v>
          </cell>
          <cell r="C622" t="str">
            <v>M</v>
          </cell>
          <cell r="D622">
            <v>39466.65</v>
          </cell>
        </row>
        <row r="623">
          <cell r="A623" t="str">
            <v>0605776</v>
          </cell>
          <cell r="B623" t="str">
            <v>BUEIRO METÁLICO SEM INTERRUPÇÃO DE TRÁFEGO - D = 4,20 M - CHAPA GALVANIZADA - ESCAVADO EM MATERIAL DE 1A CATEGORIA - ATERRO FERROVIÁRIO MÁXIMO = 4,80 M</v>
          </cell>
          <cell r="C623" t="str">
            <v>M</v>
          </cell>
          <cell r="D623">
            <v>35152.75</v>
          </cell>
        </row>
        <row r="624">
          <cell r="A624" t="str">
            <v>0605519</v>
          </cell>
          <cell r="B624" t="str">
            <v>BUEIRO METÁLICO SEM INTERRUPÇÃO DE TRÁFEGO - D = 4,20 M - CHAPA GALVANIZADA - ESCAVADO EM MATERIAL DE 1A CATEGORIA - ATERRO RODOVIÁRIO MÁXIMO = 4,40 M</v>
          </cell>
          <cell r="C624" t="str">
            <v>M</v>
          </cell>
          <cell r="D624">
            <v>32733.86</v>
          </cell>
        </row>
        <row r="625">
          <cell r="A625" t="str">
            <v>0605810</v>
          </cell>
          <cell r="B625" t="str">
            <v>BUEIRO METÁLICO SEM INTERRUPÇÃO DE TRÁFEGO - D = 4,20 M - CHAPA GALVANIZADA - ESCAVADO EM MATERIAL DE 2A CATEGORIA - ATERRO FERROVIÁRIO MÁXIMO = 4,80 M</v>
          </cell>
          <cell r="C625" t="str">
            <v>M</v>
          </cell>
          <cell r="D625">
            <v>39805.72</v>
          </cell>
        </row>
        <row r="626">
          <cell r="A626" t="str">
            <v>0605539</v>
          </cell>
          <cell r="B626" t="str">
            <v>BUEIRO METÁLICO SEM INTERRUPÇÃO DE TRÁFEGO - D = 4,20 M - CHAPA GALVANIZADA - ESCAVADO EM MATERIAL DE 2A CATEGORIA - ATERRO RODOVIÁRIO MÁXIMO = 4,40 M</v>
          </cell>
          <cell r="C626" t="str">
            <v>M</v>
          </cell>
          <cell r="D626">
            <v>37386.83</v>
          </cell>
        </row>
        <row r="627">
          <cell r="A627" t="str">
            <v>0605830</v>
          </cell>
          <cell r="B627" t="str">
            <v>BUEIRO METÁLICO SEM INTERRUPÇÃO DE TRÁFEGO - D = 4,20 M - CHAPA GALVANIZADA - ESCAVADO EM MATERIAL DE 3A CATEGORIA - ATERRO FERROVIÁRIO MÁXIMO = 4,80 M</v>
          </cell>
          <cell r="C627" t="str">
            <v>M</v>
          </cell>
          <cell r="D627">
            <v>48186.85</v>
          </cell>
        </row>
        <row r="628">
          <cell r="A628" t="str">
            <v>0605559</v>
          </cell>
          <cell r="B628" t="str">
            <v>BUEIRO METÁLICO SEM INTERRUPÇÃO DE TRÁFEGO - D = 4,20 M - CHAPA GALVANIZADA - ESCAVADO EM MATERIAL DE 3A CATEGORIA - ATERRO RODOVIÁRIO MÁXIMO = 4,40 M</v>
          </cell>
          <cell r="C628" t="str">
            <v>M</v>
          </cell>
          <cell r="D628">
            <v>45767.96</v>
          </cell>
        </row>
        <row r="629">
          <cell r="A629" t="str">
            <v>0605777</v>
          </cell>
          <cell r="B629" t="str">
            <v>BUEIRO METÁLICO SEM INTERRUPÇÃO DE TRÁFEGO - D = 4,40 M - CHAPA GALVANIZADA - ESCAVADO EM MATERIAL DE 1A CATEGORIA - ATERRO FERROVIÁRIO MÁXIMO = 4,20 M</v>
          </cell>
          <cell r="C629" t="str">
            <v>M</v>
          </cell>
          <cell r="D629">
            <v>37502.980000000003</v>
          </cell>
        </row>
        <row r="630">
          <cell r="A630" t="str">
            <v>0605520</v>
          </cell>
          <cell r="B630" t="str">
            <v>BUEIRO METÁLICO SEM INTERRUPÇÃO DE TRÁFEGO - D = 4,40 M - CHAPA GALVANIZADA - ESCAVADO EM MATERIAL DE 1A CATEGORIA - ATERRO RODOVIÁRIO MÁXIMO = 4,20 M</v>
          </cell>
          <cell r="C630" t="str">
            <v>M</v>
          </cell>
          <cell r="D630">
            <v>34916.800000000003</v>
          </cell>
        </row>
        <row r="631">
          <cell r="A631" t="str">
            <v>0605811</v>
          </cell>
          <cell r="B631" t="str">
            <v>BUEIRO METÁLICO SEM INTERRUPÇÃO DE TRÁFEGO - D = 4,40 M - CHAPA GALVANIZADA - ESCAVADO EM MATERIAL DE 2A CATEGORIA - ATERRO FERROVIÁRIO MÁXIMO = 4,20 M</v>
          </cell>
          <cell r="C631" t="str">
            <v>M</v>
          </cell>
          <cell r="D631">
            <v>42588.56</v>
          </cell>
        </row>
        <row r="632">
          <cell r="A632" t="str">
            <v>0605540</v>
          </cell>
          <cell r="B632" t="str">
            <v>BUEIRO METÁLICO SEM INTERRUPÇÃO DE TRÁFEGO - D = 4,40 M - CHAPA GALVANIZADA - ESCAVADO EM MATERIAL DE 2A CATEGORIA - ATERRO RODOVIÁRIO MÁXIMO = 4,20 M</v>
          </cell>
          <cell r="C632" t="str">
            <v>M</v>
          </cell>
          <cell r="D632">
            <v>40002.379999999997</v>
          </cell>
        </row>
        <row r="633">
          <cell r="A633" t="str">
            <v>0605831</v>
          </cell>
          <cell r="B633" t="str">
            <v>BUEIRO METÁLICO SEM INTERRUPÇÃO DE TRÁFEGO - D = 4,40 M - CHAPA GALVANIZADA - ESCAVADO EM MATERIAL DE 3A CATEGORIA - ATERRO FERROVIÁRIO MÁXIMO = 4,20 M</v>
          </cell>
          <cell r="C633" t="str">
            <v>M</v>
          </cell>
          <cell r="D633">
            <v>51748.93</v>
          </cell>
        </row>
        <row r="634">
          <cell r="A634" t="str">
            <v>0605560</v>
          </cell>
          <cell r="B634" t="str">
            <v>BUEIRO METÁLICO SEM INTERRUPÇÃO DE TRÁFEGO - D = 4,40 M - CHAPA GALVANIZADA - ESCAVADO EM MATERIAL DE 3A CATEGORIA - ATERRO RODOVIÁRIO MÁXIMO = 4,20 M</v>
          </cell>
          <cell r="C634" t="str">
            <v>M</v>
          </cell>
          <cell r="D634">
            <v>49162.75</v>
          </cell>
        </row>
        <row r="635">
          <cell r="A635" t="str">
            <v>0605778</v>
          </cell>
          <cell r="B635" t="str">
            <v>BUEIRO METÁLICO SEM INTERRUPÇÃO DE TRÁFEGO - D = 4,60 M - CHAPA GALVANIZADA - ESCAVADO EM MATERIAL DE 1A CATEGORIA - ATERRO FERROVIÁRIO MÁXIMO = 4,00 M</v>
          </cell>
          <cell r="C635" t="str">
            <v>M</v>
          </cell>
          <cell r="D635">
            <v>39749.800000000003</v>
          </cell>
        </row>
        <row r="636">
          <cell r="A636" t="str">
            <v>0605521</v>
          </cell>
          <cell r="B636" t="str">
            <v>BUEIRO METÁLICO SEM INTERRUPÇÃO DE TRÁFEGO - D = 4,60 M - CHAPA GALVANIZADA - ESCAVADO EM MATERIAL DE 1A CATEGORIA - ATERRO RODOVIÁRIO MÁXIMO = 4,00 M</v>
          </cell>
          <cell r="C636" t="str">
            <v>M</v>
          </cell>
          <cell r="D636">
            <v>37120.65</v>
          </cell>
        </row>
        <row r="637">
          <cell r="A637" t="str">
            <v>0605812</v>
          </cell>
          <cell r="B637" t="str">
            <v>BUEIRO METÁLICO SEM INTERRUPÇÃO DE TRÁFEGO - D = 4,60 M - CHAPA GALVANIZADA - ESCAVADO EM MATERIAL DE 2A CATEGORIA - ATERRO FERROVIÁRIO MÁXIMO = 4,00 M</v>
          </cell>
          <cell r="C637" t="str">
            <v>M</v>
          </cell>
          <cell r="D637">
            <v>45287.21</v>
          </cell>
        </row>
        <row r="638">
          <cell r="A638" t="str">
            <v>0605541</v>
          </cell>
          <cell r="B638" t="str">
            <v>BUEIRO METÁLICO SEM INTERRUPÇÃO DE TRÁFEGO - D = 4,60 M - CHAPA GALVANIZADA - ESCAVADO EM MATERIAL DE 2A CATEGORIA - ATERRO RODOVIÁRIO MÁXIMO = 4,00 M</v>
          </cell>
          <cell r="C638" t="str">
            <v>M</v>
          </cell>
          <cell r="D638">
            <v>42658.06</v>
          </cell>
        </row>
        <row r="639">
          <cell r="A639" t="str">
            <v>0605832</v>
          </cell>
          <cell r="B639" t="str">
            <v>BUEIRO METÁLICO SEM INTERRUPÇÃO DE TRÁFEGO - D = 4,60 M - CHAPA GALVANIZADA - ESCAVADO EM MATERIAL DE 3A CATEGORIA - ATERRO FERROVIÁRIO MÁXIMO = 4,00 M</v>
          </cell>
          <cell r="C639" t="str">
            <v>M</v>
          </cell>
          <cell r="D639">
            <v>55261.45</v>
          </cell>
        </row>
        <row r="640">
          <cell r="A640" t="str">
            <v>0605561</v>
          </cell>
          <cell r="B640" t="str">
            <v>BUEIRO METÁLICO SEM INTERRUPÇÃO DE TRÁFEGO - D = 4,60 M - CHAPA GALVANIZADA - ESCAVADO EM MATERIAL DE 3A CATEGORIA - ATERRO RODOVIÁRIO MÁXIMO = 4,00 M</v>
          </cell>
          <cell r="C640" t="str">
            <v>M</v>
          </cell>
          <cell r="D640">
            <v>52632.3</v>
          </cell>
        </row>
        <row r="641">
          <cell r="A641" t="str">
            <v>0605779</v>
          </cell>
          <cell r="B641" t="str">
            <v>BUEIRO METÁLICO SEM INTERRUPÇÃO DE TRÁFEGO - D = 4,80 M - CHAPA GALVANIZADA - ESCAVADO EM MATERIAL DE 1A CATEGORIA - ATERRO FERROVIÁRIO MÁXIMO = 5,10 M</v>
          </cell>
          <cell r="C641" t="str">
            <v>M</v>
          </cell>
          <cell r="D641">
            <v>46017.49</v>
          </cell>
        </row>
        <row r="642">
          <cell r="A642" t="str">
            <v>0605522</v>
          </cell>
          <cell r="B642" t="str">
            <v>BUEIRO METÁLICO SEM INTERRUPÇÃO DE TRÁFEGO - D = 4,80 M - CHAPA GALVANIZADA - ESCAVADO EM MATERIAL DE 1A CATEGORIA - ATERRO RODOVIÁRIO MÁXIMO = 5,50 M</v>
          </cell>
          <cell r="C642" t="str">
            <v>M</v>
          </cell>
          <cell r="D642">
            <v>41661.360000000001</v>
          </cell>
        </row>
        <row r="643">
          <cell r="A643" t="str">
            <v>0605813</v>
          </cell>
          <cell r="B643" t="str">
            <v>BUEIRO METÁLICO SEM INTERRUPÇÃO DE TRÁFEGO - D = 4,80 M - CHAPA GALVANIZADA - ESCAVADO EM MATERIAL DE 2A CATEGORIA - ATERRO FERROVIÁRIO MÁXIMO = 5,10 M</v>
          </cell>
          <cell r="C643" t="str">
            <v>M</v>
          </cell>
          <cell r="D643">
            <v>52025.97</v>
          </cell>
        </row>
        <row r="644">
          <cell r="A644" t="str">
            <v>0605542</v>
          </cell>
          <cell r="B644" t="str">
            <v>BUEIRO METÁLICO SEM INTERRUPÇÃO DE TRÁFEGO - D = 4,80 M - CHAPA GALVANIZADA - ESCAVADO EM MATERIAL DE 2A CATEGORIA - ATERRO RODOVIÁRIO MÁXIMO = 5,50 M</v>
          </cell>
          <cell r="C644" t="str">
            <v>M</v>
          </cell>
          <cell r="D644">
            <v>47669.83</v>
          </cell>
        </row>
        <row r="645">
          <cell r="A645" t="str">
            <v>0605833</v>
          </cell>
          <cell r="B645" t="str">
            <v>BUEIRO METÁLICO SEM INTERRUPÇÃO DE TRÁFEGO - D = 4,80 M - CHAPA GALVANIZADA - ESCAVADO EM MATERIAL DE 3A CATEGORIA - ATERRO FERROVIÁRIO MÁXIMO = 5,10 M</v>
          </cell>
          <cell r="C645" t="str">
            <v>M</v>
          </cell>
          <cell r="D645">
            <v>62848.71</v>
          </cell>
        </row>
        <row r="646">
          <cell r="A646" t="str">
            <v>0605562</v>
          </cell>
          <cell r="B646" t="str">
            <v>BUEIRO METÁLICO SEM INTERRUPÇÃO DE TRÁFEGO - D = 4,80 M - CHAPA GALVANIZADA - ESCAVADO EM MATERIAL DE 3A CATEGORIA - ATERRO RODOVIÁRIO MÁXIMO = 5,50 M</v>
          </cell>
          <cell r="C646" t="str">
            <v>M</v>
          </cell>
          <cell r="D646">
            <v>58492.58</v>
          </cell>
        </row>
        <row r="647">
          <cell r="A647" t="str">
            <v>0605780</v>
          </cell>
          <cell r="B647" t="str">
            <v>BUEIRO METÁLICO SEM INTERRUPÇÃO DE TRÁFEGO - D = 5,00 M - CHAPA GALVANIZADA - ESCAVADO EM MATERIAL DE 1A CATEGORIA - ATERRO FERROVIÁRIO MÁXIMO = 4,80 M</v>
          </cell>
          <cell r="C647" t="str">
            <v>M</v>
          </cell>
          <cell r="D647">
            <v>48677.13</v>
          </cell>
        </row>
        <row r="648">
          <cell r="A648" t="str">
            <v>0605523</v>
          </cell>
          <cell r="B648" t="str">
            <v>BUEIRO METÁLICO SEM INTERRUPÇÃO DE TRÁFEGO - D = 5,00 M - CHAPA GALVANIZADA - ESCAVADO EM MATERIAL DE 1A CATEGORIA - ATERRO RODOVIÁRIO MÁXIMO = 5,30 M</v>
          </cell>
          <cell r="C648" t="str">
            <v>M</v>
          </cell>
          <cell r="D648">
            <v>44096.06</v>
          </cell>
        </row>
        <row r="649">
          <cell r="A649" t="str">
            <v>0605814</v>
          </cell>
          <cell r="B649" t="str">
            <v>BUEIRO METÁLICO SEM INTERRUPÇÃO DE TRÁFEGO - D = 5,00 M - CHAPA GALVANIZADA - ESCAVADO EM MATERIAL DE 2A CATEGORIA - ATERRO FERROVIÁRIO MÁXIMO = 4,80 M</v>
          </cell>
          <cell r="C649" t="str">
            <v>M</v>
          </cell>
          <cell r="D649">
            <v>55175.9</v>
          </cell>
        </row>
        <row r="650">
          <cell r="A650" t="str">
            <v>0605543</v>
          </cell>
          <cell r="B650" t="str">
            <v>BUEIRO METÁLICO SEM INTERRUPÇÃO DE TRÁFEGO - D = 5,00 M - CHAPA GALVANIZADA - ESCAVADO EM MATERIAL DE 2A CATEGORIA - ATERRO RODOVIÁRIO MÁXIMO = 5,30 M</v>
          </cell>
          <cell r="C650" t="str">
            <v>M</v>
          </cell>
          <cell r="D650">
            <v>50594.83</v>
          </cell>
        </row>
        <row r="651">
          <cell r="A651" t="str">
            <v>0605834</v>
          </cell>
          <cell r="B651" t="str">
            <v>BUEIRO METÁLICO SEM INTERRUPÇÃO DE TRÁFEGO - D = 5,00 M - CHAPA GALVANIZADA - ESCAVADO EM MATERIAL DE 3A CATEGORIA - ATERRO FERROVIÁRIO MÁXIMO = 4,80 M</v>
          </cell>
          <cell r="C651" t="str">
            <v>M</v>
          </cell>
          <cell r="D651">
            <v>66881.78</v>
          </cell>
        </row>
        <row r="652">
          <cell r="A652" t="str">
            <v>0605563</v>
          </cell>
          <cell r="B652" t="str">
            <v>BUEIRO METÁLICO SEM INTERRUPÇÃO DE TRÁFEGO - D = 5,00 M - CHAPA GALVANIZADA - ESCAVADO EM MATERIAL DE 3A CATEGORIA - ATERRO RODOVIÁRIO MÁXIMO = 5,30 M</v>
          </cell>
          <cell r="C652" t="str">
            <v>M</v>
          </cell>
          <cell r="D652">
            <v>62300.72</v>
          </cell>
        </row>
        <row r="653">
          <cell r="A653" t="str">
            <v>0605606</v>
          </cell>
          <cell r="B653" t="str">
            <v>SISTEMA DE ESCORAMENTO TELESCÓPICO REGULÁVEL PARA TUNNEL LINER</v>
          </cell>
          <cell r="C653" t="str">
            <v>M3</v>
          </cell>
          <cell r="D653">
            <v>14.66</v>
          </cell>
        </row>
        <row r="654">
          <cell r="A654" t="str">
            <v>0705314</v>
          </cell>
          <cell r="B654" t="str">
            <v>BOCA DE BDCC 1,50 X 1,50 M - ESCONSIDADE 0° - AREIA E BRITA COMERCIAIS</v>
          </cell>
          <cell r="C654" t="str">
            <v>UN</v>
          </cell>
          <cell r="D654">
            <v>14046.82</v>
          </cell>
        </row>
        <row r="655">
          <cell r="A655" t="str">
            <v>0705312</v>
          </cell>
          <cell r="B655" t="str">
            <v>BOCA DE BDCC 1,50 X 1,50 M - ESCONSIDADE 0° - AREIA EXTRAÍDA E BRITA PRODUZIDA</v>
          </cell>
          <cell r="C655" t="str">
            <v>UN</v>
          </cell>
          <cell r="D655">
            <v>12927.86</v>
          </cell>
        </row>
        <row r="656">
          <cell r="A656" t="str">
            <v>0705316</v>
          </cell>
          <cell r="B656" t="str">
            <v>BOCA DE BDCC 1,50 X 1,50 M - ESCONSIDADE 15° - AREIA E BRITA COMERCIAIS</v>
          </cell>
          <cell r="C656" t="str">
            <v>UN</v>
          </cell>
          <cell r="D656">
            <v>15402.75</v>
          </cell>
        </row>
        <row r="657">
          <cell r="A657" t="str">
            <v>0705315</v>
          </cell>
          <cell r="B657" t="str">
            <v>BOCA DE BDCC 1,50 X 1,50 M - ESCONSIDADE 15° - AREIA EXTRAÍDA E BRITA PRODUZIDA</v>
          </cell>
          <cell r="C657" t="str">
            <v>UN</v>
          </cell>
          <cell r="D657">
            <v>14197.42</v>
          </cell>
        </row>
        <row r="658">
          <cell r="A658" t="str">
            <v>0705318</v>
          </cell>
          <cell r="B658" t="str">
            <v>BOCA DE BDCC 1,50 X 1,50 M - ESCONSIDADE 30° - AREIA E BRITA COMERCIAIS</v>
          </cell>
          <cell r="C658" t="str">
            <v>UN</v>
          </cell>
          <cell r="D658">
            <v>16431.14</v>
          </cell>
        </row>
        <row r="659">
          <cell r="A659" t="str">
            <v>0705317</v>
          </cell>
          <cell r="B659" t="str">
            <v>BOCA DE BDCC 1,50 X 1,50 M - ESCONSIDADE 30° - AREIA EXTRAÍDA E BRITA PRODUZIDA</v>
          </cell>
          <cell r="C659" t="str">
            <v>UN</v>
          </cell>
          <cell r="D659">
            <v>15072.64</v>
          </cell>
        </row>
        <row r="660">
          <cell r="A660" t="str">
            <v>0705320</v>
          </cell>
          <cell r="B660" t="str">
            <v>BOCA DE BDCC 1,50 X 1,50 M - ESCONSIDADE 45° - AREIA E BRITA COMERCIAIS</v>
          </cell>
          <cell r="C660" t="str">
            <v>UN</v>
          </cell>
          <cell r="D660">
            <v>20620.29</v>
          </cell>
        </row>
        <row r="661">
          <cell r="A661" t="str">
            <v>0705319</v>
          </cell>
          <cell r="B661" t="str">
            <v>BOCA DE BDCC 1,50 X 1,50 M - ESCONSIDADE 45° - AREIA EXTRAÍDA E BRITA PRODUZIDA</v>
          </cell>
          <cell r="C661" t="str">
            <v>UN</v>
          </cell>
          <cell r="D661">
            <v>18957.75</v>
          </cell>
        </row>
        <row r="662">
          <cell r="A662" t="str">
            <v>0705322</v>
          </cell>
          <cell r="B662" t="str">
            <v>BOCA DE BDCC 2,00 X 2,00 M - ESCONSIDADE 0° - AREIA E BRITA COMERCIAIS</v>
          </cell>
          <cell r="C662" t="str">
            <v>UN</v>
          </cell>
          <cell r="D662">
            <v>21716.41</v>
          </cell>
        </row>
        <row r="663">
          <cell r="A663" t="str">
            <v>0705321</v>
          </cell>
          <cell r="B663" t="str">
            <v>BOCA DE BDCC 2,00 X 2,00 M - ESCONSIDADE 0° - AREIA EXTRAÍDA E BRITA PRODUZIDA</v>
          </cell>
          <cell r="C663" t="str">
            <v>UN</v>
          </cell>
          <cell r="D663">
            <v>19836.02</v>
          </cell>
        </row>
        <row r="664">
          <cell r="A664" t="str">
            <v>0705324</v>
          </cell>
          <cell r="B664" t="str">
            <v>BOCA DE BDCC 2,00 X 2,00 M - ESCONSIDADE 15° - AREIA E BRITA COMERCIAIS</v>
          </cell>
          <cell r="C664" t="str">
            <v>UN</v>
          </cell>
          <cell r="D664">
            <v>23842.720000000001</v>
          </cell>
        </row>
        <row r="665">
          <cell r="A665" t="str">
            <v>0705323</v>
          </cell>
          <cell r="B665" t="str">
            <v>BOCA DE BDCC 2,00 X 2,00 M - ESCONSIDADE 15° - AREIA EXTRAÍDA E BRITA PRODUZIDA</v>
          </cell>
          <cell r="C665" t="str">
            <v>UN</v>
          </cell>
          <cell r="D665">
            <v>21830.11</v>
          </cell>
        </row>
        <row r="666">
          <cell r="A666" t="str">
            <v>0705326</v>
          </cell>
          <cell r="B666" t="str">
            <v>BOCA DE BDCC 2,00 X 2,00 M - ESCONSIDADE 30° - AREIA E BRITA COMERCIAIS</v>
          </cell>
          <cell r="C666" t="str">
            <v>UN</v>
          </cell>
          <cell r="D666">
            <v>25605.200000000001</v>
          </cell>
        </row>
        <row r="667">
          <cell r="A667" t="str">
            <v>0705325</v>
          </cell>
          <cell r="B667" t="str">
            <v>BOCA DE BDCC 2,00 X 2,00 M - ESCONSIDADE 30° - AREIA EXTRAÍDA E BRITA PRODUZIDA</v>
          </cell>
          <cell r="C667" t="str">
            <v>UN</v>
          </cell>
          <cell r="D667">
            <v>23402.19</v>
          </cell>
        </row>
        <row r="668">
          <cell r="A668" t="str">
            <v>0705328</v>
          </cell>
          <cell r="B668" t="str">
            <v>BOCA DE BDCC 2,00 X 2,00 M - ESCONSIDADE 45° - AREIA E BRITA COMERCIAIS</v>
          </cell>
          <cell r="C668" t="str">
            <v>UN</v>
          </cell>
          <cell r="D668">
            <v>32520.54</v>
          </cell>
        </row>
        <row r="669">
          <cell r="A669" t="str">
            <v>0705327</v>
          </cell>
          <cell r="B669" t="str">
            <v>BOCA DE BDCC 2,00 X 2,00 M - ESCONSIDADE 45° - AREIA EXTRAÍDA E BRITA PRODUZIDA</v>
          </cell>
          <cell r="C669" t="str">
            <v>UN</v>
          </cell>
          <cell r="D669">
            <v>29787.45</v>
          </cell>
        </row>
        <row r="670">
          <cell r="A670" t="str">
            <v>0705330</v>
          </cell>
          <cell r="B670" t="str">
            <v>BOCA DE BDCC 2,50 X 2,50 M - ESCONSIDADE 0° - AREIA E BRITA COMERCIAIS</v>
          </cell>
          <cell r="C670" t="str">
            <v>UN</v>
          </cell>
          <cell r="D670">
            <v>30345.59</v>
          </cell>
        </row>
        <row r="671">
          <cell r="A671" t="str">
            <v>0705329</v>
          </cell>
          <cell r="B671" t="str">
            <v>BOCA DE BDCC 2,50 X 2,50 M - ESCONSIDADE 0° - AREIA EXTRAÍDA E BRITA PRODUZIDA</v>
          </cell>
          <cell r="C671" t="str">
            <v>UN</v>
          </cell>
          <cell r="D671">
            <v>27609.34</v>
          </cell>
        </row>
        <row r="672">
          <cell r="A672" t="str">
            <v>0705332</v>
          </cell>
          <cell r="B672" t="str">
            <v>BOCA DE BDCC 2,50 X 2,50 M - ESCONSIDADE 15° - AREIA E BRITA COMERCIAIS</v>
          </cell>
          <cell r="C672" t="str">
            <v>UN</v>
          </cell>
          <cell r="D672">
            <v>32843.97</v>
          </cell>
        </row>
        <row r="673">
          <cell r="A673" t="str">
            <v>0705331</v>
          </cell>
          <cell r="B673" t="str">
            <v>BOCA DE BDCC 2,50 X 2,50 M - ESCONSIDADE 15° - AREIA EXTRAÍDA E BRITA PRODUZIDA</v>
          </cell>
          <cell r="C673" t="str">
            <v>UN</v>
          </cell>
          <cell r="D673">
            <v>30057.32</v>
          </cell>
        </row>
        <row r="674">
          <cell r="A674" t="str">
            <v>0705334</v>
          </cell>
          <cell r="B674" t="str">
            <v>BOCA DE BDCC 2,50 X 2,50 M - ESCONSIDADE 30° - AREIA E BRITA COMERCIAIS</v>
          </cell>
          <cell r="C674" t="str">
            <v>UN</v>
          </cell>
          <cell r="D674">
            <v>34954.03</v>
          </cell>
        </row>
        <row r="675">
          <cell r="A675" t="str">
            <v>0705333</v>
          </cell>
          <cell r="B675" t="str">
            <v>BOCA DE BDCC 2,50 X 2,50 M - ESCONSIDADE 30° - AREIA EXTRAÍDA E BRITA PRODUZIDA</v>
          </cell>
          <cell r="C675" t="str">
            <v>UN</v>
          </cell>
          <cell r="D675">
            <v>32193.23</v>
          </cell>
        </row>
        <row r="676">
          <cell r="A676" t="str">
            <v>0705336</v>
          </cell>
          <cell r="B676" t="str">
            <v>BOCA DE BDCC 2,50 X 2,50 M - ESCONSIDADE 45° - AREIA E BRITA COMERCIAIS</v>
          </cell>
          <cell r="C676" t="str">
            <v>UN</v>
          </cell>
          <cell r="D676">
            <v>47054.76</v>
          </cell>
        </row>
        <row r="677">
          <cell r="A677" t="str">
            <v>0705335</v>
          </cell>
          <cell r="B677" t="str">
            <v>BOCA DE BDCC 2,50 X 2,50 M - ESCONSIDADE 45° - AREIA EXTRAÍDA E BRITA PRODUZIDA</v>
          </cell>
          <cell r="C677" t="str">
            <v>UN</v>
          </cell>
          <cell r="D677">
            <v>43206.2</v>
          </cell>
        </row>
        <row r="678">
          <cell r="A678" t="str">
            <v>0705338</v>
          </cell>
          <cell r="B678" t="str">
            <v>BOCA DE BDCC 3,00 X 3,00 M - ESCONSIDADE 0° - AREIA E BRITA COMERCIAIS</v>
          </cell>
          <cell r="C678" t="str">
            <v>UN</v>
          </cell>
          <cell r="D678">
            <v>43838.93</v>
          </cell>
        </row>
        <row r="679">
          <cell r="A679" t="str">
            <v>0705337</v>
          </cell>
          <cell r="B679" t="str">
            <v>BOCA DE BDCC 3,00 X 3,00 M - ESCONSIDADE 0° - AREIA EXTRAÍDA E BRITA PRODUZIDA</v>
          </cell>
          <cell r="C679" t="str">
            <v>UN</v>
          </cell>
          <cell r="D679">
            <v>39851.629999999997</v>
          </cell>
        </row>
        <row r="680">
          <cell r="A680" t="str">
            <v>0705340</v>
          </cell>
          <cell r="B680" t="str">
            <v>BOCA DE BDCC 3,00 X 3,00 M - ESCONSIDADE 15° - AREIA E BRITA COMERCIAIS</v>
          </cell>
          <cell r="C680" t="str">
            <v>UN</v>
          </cell>
          <cell r="D680">
            <v>47298.73</v>
          </cell>
        </row>
        <row r="681">
          <cell r="A681" t="str">
            <v>0705339</v>
          </cell>
          <cell r="B681" t="str">
            <v>BOCA DE BDCC 3,00 X 3,00 M - ESCONSIDADE 15° - AREIA EXTRAÍDA E BRITA PRODUZIDA</v>
          </cell>
          <cell r="C681" t="str">
            <v>UN</v>
          </cell>
          <cell r="D681">
            <v>43275.13</v>
          </cell>
        </row>
        <row r="682">
          <cell r="A682" t="str">
            <v>0705342</v>
          </cell>
          <cell r="B682" t="str">
            <v>BOCA DE BDCC 3,00 X 3,00 M - ESCONSIDADE 30° - AREIA E BRITA COMERCIAIS</v>
          </cell>
          <cell r="C682" t="str">
            <v>UN</v>
          </cell>
          <cell r="D682">
            <v>53691.75</v>
          </cell>
        </row>
        <row r="683">
          <cell r="A683" t="str">
            <v>0705341</v>
          </cell>
          <cell r="B683" t="str">
            <v>BOCA DE BDCC 3,00 X 3,00 M - ESCONSIDADE 30° - AREIA EXTRAÍDA E BRITA PRODUZIDA</v>
          </cell>
          <cell r="C683" t="str">
            <v>UN</v>
          </cell>
          <cell r="D683">
            <v>49216.480000000003</v>
          </cell>
        </row>
        <row r="684">
          <cell r="A684" t="str">
            <v>0705344</v>
          </cell>
          <cell r="B684" t="str">
            <v>BOCA DE BDCC 3,00 X 3,00 M - ESCONSIDADE 45° - AREIA E BRITA COMERCIAIS</v>
          </cell>
          <cell r="C684" t="str">
            <v>UN</v>
          </cell>
          <cell r="D684">
            <v>68074.31</v>
          </cell>
        </row>
        <row r="685">
          <cell r="A685" t="str">
            <v>0705343</v>
          </cell>
          <cell r="B685" t="str">
            <v>BOCA DE BDCC 3,00 X 3,00 M - ESCONSIDADE 45° - AREIA EXTRAÍDA E BRITA PRODUZIDA</v>
          </cell>
          <cell r="C685" t="str">
            <v>UN</v>
          </cell>
          <cell r="D685">
            <v>62592.43</v>
          </cell>
        </row>
        <row r="686">
          <cell r="A686" t="str">
            <v>0705225</v>
          </cell>
          <cell r="B686" t="str">
            <v>BOCA DE BSCC 1,50 X 1,50 M - ESCONSIDADE 0° - AREIA E BRITA COMERCIAIS</v>
          </cell>
          <cell r="C686" t="str">
            <v>UN</v>
          </cell>
          <cell r="D686">
            <v>12021.9</v>
          </cell>
        </row>
        <row r="687">
          <cell r="A687" t="str">
            <v>0705224</v>
          </cell>
          <cell r="B687" t="str">
            <v>BOCA DE BSCC 1,50 X 1,50 M - ESCONSIDADE 0° - AREIA EXTRAÍDA E BRITA PRODUZIDA</v>
          </cell>
          <cell r="C687" t="str">
            <v>UN</v>
          </cell>
          <cell r="D687">
            <v>10988.97</v>
          </cell>
        </row>
        <row r="688">
          <cell r="A688" t="str">
            <v>0705227</v>
          </cell>
          <cell r="B688" t="str">
            <v>BOCA DE BSCC 1,50 X 1,50 M - ESCONSIDADE 15° - AREIA E BRITA COMERCIAIS</v>
          </cell>
          <cell r="C688" t="str">
            <v>UN</v>
          </cell>
          <cell r="D688">
            <v>12446.67</v>
          </cell>
        </row>
        <row r="689">
          <cell r="A689" t="str">
            <v>0705226</v>
          </cell>
          <cell r="B689" t="str">
            <v>BOCA DE BSCC 1,50 X 1,50 M - ESCONSIDADE 15° - AREIA EXTRAÍDA E BRITA PRODUZIDA</v>
          </cell>
          <cell r="C689" t="str">
            <v>UN</v>
          </cell>
          <cell r="D689">
            <v>11502.95</v>
          </cell>
        </row>
        <row r="690">
          <cell r="A690" t="str">
            <v>0705229</v>
          </cell>
          <cell r="B690" t="str">
            <v>BOCA DE BSCC 1,50 X 1,50 M - ESCONSIDADE 30° - AREIA E BRITA COMERCIAIS</v>
          </cell>
          <cell r="C690" t="str">
            <v>UN</v>
          </cell>
          <cell r="D690">
            <v>13400.05</v>
          </cell>
        </row>
        <row r="691">
          <cell r="A691" t="str">
            <v>0705228</v>
          </cell>
          <cell r="B691" t="str">
            <v>BOCA DE BSCC 1,50 X 1,50 M - ESCONSIDADE 30° - AREIA EXTRAÍDA E BRITA PRODUZIDA</v>
          </cell>
          <cell r="C691" t="str">
            <v>UN</v>
          </cell>
          <cell r="D691">
            <v>12310.53</v>
          </cell>
        </row>
        <row r="692">
          <cell r="A692" t="str">
            <v>0705231</v>
          </cell>
          <cell r="B692" t="str">
            <v>BOCA DE BSCC 1,50 X 1,50 M - ESCONSIDADE 45° - AREIA E BRITA COMERCIAIS</v>
          </cell>
          <cell r="C692" t="str">
            <v>UN</v>
          </cell>
          <cell r="D692">
            <v>16707.45</v>
          </cell>
        </row>
        <row r="693">
          <cell r="A693" t="str">
            <v>0705230</v>
          </cell>
          <cell r="B693" t="str">
            <v>BOCA DE BSCC 1,50 X 1,50 M - ESCONSIDADE 45° - AREIA EXTRAÍDA E BRITA PRODUZIDA</v>
          </cell>
          <cell r="C693" t="str">
            <v>UN</v>
          </cell>
          <cell r="D693">
            <v>15432.11</v>
          </cell>
        </row>
        <row r="694">
          <cell r="A694" t="str">
            <v>0705233</v>
          </cell>
          <cell r="B694" t="str">
            <v>BOCA DE BSCC 2,00 X 2,00 M - ESCONSIDADE 0° - AREIA E BRITA COMERCIAIS</v>
          </cell>
          <cell r="C694" t="str">
            <v>UN</v>
          </cell>
          <cell r="D694">
            <v>18716.419999999998</v>
          </cell>
        </row>
        <row r="695">
          <cell r="A695" t="str">
            <v>0705232</v>
          </cell>
          <cell r="B695" t="str">
            <v>BOCA DE BSCC 2,00 X 2,00 M - ESCONSIDADE 0° - AREIA EXTRAÍDA E BRITA PRODUZIDA</v>
          </cell>
          <cell r="C695" t="str">
            <v>UN</v>
          </cell>
          <cell r="D695">
            <v>17073.53</v>
          </cell>
        </row>
        <row r="696">
          <cell r="A696" t="str">
            <v>0705235</v>
          </cell>
          <cell r="B696" t="str">
            <v>BOCA DE BSCC 2,00 X 2,00 M - ESCONSIDADE 15° - AREIA E BRITA COMERCIAIS</v>
          </cell>
          <cell r="C696" t="str">
            <v>UN</v>
          </cell>
          <cell r="D696">
            <v>19240.64</v>
          </cell>
        </row>
        <row r="697">
          <cell r="A697" t="str">
            <v>0705234</v>
          </cell>
          <cell r="B697" t="str">
            <v>BOCA DE BSCC 2,00 X 2,00 M - ESCONSIDADE 15° - AREIA EXTRAÍDA E BRITA PRODUZIDA</v>
          </cell>
          <cell r="C697" t="str">
            <v>UN</v>
          </cell>
          <cell r="D697">
            <v>17712.52</v>
          </cell>
        </row>
        <row r="698">
          <cell r="A698" t="str">
            <v>0705237</v>
          </cell>
          <cell r="B698" t="str">
            <v>BOCA DE BSCC 2,00 X 2,00 M - ESCONSIDADE 30° - AREIA E BRITA COMERCIAIS</v>
          </cell>
          <cell r="C698" t="str">
            <v>UN</v>
          </cell>
          <cell r="D698">
            <v>20820.900000000001</v>
          </cell>
        </row>
        <row r="699">
          <cell r="A699" t="str">
            <v>0705236</v>
          </cell>
          <cell r="B699" t="str">
            <v>BOCA DE BSCC 2,00 X 2,00 M - ESCONSIDADE 30° - AREIA EXTRAÍDA E BRITA PRODUZIDA</v>
          </cell>
          <cell r="C699" t="str">
            <v>UN</v>
          </cell>
          <cell r="D699">
            <v>19105.810000000001</v>
          </cell>
        </row>
        <row r="700">
          <cell r="A700" t="str">
            <v>0705239</v>
          </cell>
          <cell r="B700" t="str">
            <v>BOCA DE BSCC 2,00 X 2,00 M - ESCONSIDADE 45° - AREIA E BRITA COMERCIAIS</v>
          </cell>
          <cell r="C700" t="str">
            <v>UN</v>
          </cell>
          <cell r="D700">
            <v>26598.42</v>
          </cell>
        </row>
        <row r="701">
          <cell r="A701" t="str">
            <v>0705238</v>
          </cell>
          <cell r="B701" t="str">
            <v>BOCA DE BSCC 2,00 X 2,00 M - ESCONSIDADE 45° - AREIA EXTRAÍDA E BRITA PRODUZIDA</v>
          </cell>
          <cell r="C701" t="str">
            <v>UN</v>
          </cell>
          <cell r="D701">
            <v>24454.14</v>
          </cell>
        </row>
        <row r="702">
          <cell r="A702" t="str">
            <v>0705241</v>
          </cell>
          <cell r="B702" t="str">
            <v>BOCA DE BSCC 2,50 X 2,50 M - ESCONSIDADE 0° - AREIA E BRITA COMERCIAIS</v>
          </cell>
          <cell r="C702" t="str">
            <v>UN</v>
          </cell>
          <cell r="D702">
            <v>25290.41</v>
          </cell>
        </row>
        <row r="703">
          <cell r="A703" t="str">
            <v>0705240</v>
          </cell>
          <cell r="B703" t="str">
            <v>BOCA DE BSCC 2,50 X 2,50 M - ESCONSIDADE 0° - AREIA EXTRAÍDA E BRITA PRODUZIDA</v>
          </cell>
          <cell r="C703" t="str">
            <v>UN</v>
          </cell>
          <cell r="D703">
            <v>23034.35</v>
          </cell>
        </row>
        <row r="704">
          <cell r="A704" t="str">
            <v>0705243</v>
          </cell>
          <cell r="B704" t="str">
            <v>BOCA DE BSCC 2,50 X 2,50 M - ESCONSIDADE 15° - AREIA E BRITA COMERCIAIS</v>
          </cell>
          <cell r="C704" t="str">
            <v>UN</v>
          </cell>
          <cell r="D704">
            <v>26812.27</v>
          </cell>
        </row>
        <row r="705">
          <cell r="A705" t="str">
            <v>0705242</v>
          </cell>
          <cell r="B705" t="str">
            <v>BOCA DE BSCC 2,50 X 2,50 M - ESCONSIDADE 15° - AREIA EXTRAÍDA E BRITA PRODUZIDA</v>
          </cell>
          <cell r="C705" t="str">
            <v>UN</v>
          </cell>
          <cell r="D705">
            <v>24556.75</v>
          </cell>
        </row>
        <row r="706">
          <cell r="A706" t="str">
            <v>0705245</v>
          </cell>
          <cell r="B706" t="str">
            <v>BOCA DE BSCC 2,50 X 2,50 M - ESCONSIDADE 30° - AREIA E BRITA COMERCIAIS</v>
          </cell>
          <cell r="C706" t="str">
            <v>UN</v>
          </cell>
          <cell r="D706">
            <v>29741.64</v>
          </cell>
        </row>
        <row r="707">
          <cell r="A707" t="str">
            <v>0705244</v>
          </cell>
          <cell r="B707" t="str">
            <v>BOCA DE BSCC 2,50 X 2,50 M - ESCONSIDADE 30° - AREIA EXTRAÍDA E BRITA PRODUZIDA</v>
          </cell>
          <cell r="C707" t="str">
            <v>UN</v>
          </cell>
          <cell r="D707">
            <v>27335.53</v>
          </cell>
        </row>
        <row r="708">
          <cell r="A708" t="str">
            <v>0705247</v>
          </cell>
          <cell r="B708" t="str">
            <v>BOCA DE BSCC 2,50 X 2,50 M - ESCONSIDADE 45° - AREIA E BRITA COMERCIAIS</v>
          </cell>
          <cell r="C708" t="str">
            <v>UN</v>
          </cell>
          <cell r="D708">
            <v>37685.089999999997</v>
          </cell>
        </row>
        <row r="709">
          <cell r="A709" t="str">
            <v>0705246</v>
          </cell>
          <cell r="B709" t="str">
            <v>BOCA DE BSCC 2,50 X 2,50 M - ESCONSIDADE 45° - AREIA EXTRAÍDA E BRITA PRODUZIDA</v>
          </cell>
          <cell r="C709" t="str">
            <v>UN</v>
          </cell>
          <cell r="D709">
            <v>34737.33</v>
          </cell>
        </row>
        <row r="710">
          <cell r="A710" t="str">
            <v>0705249</v>
          </cell>
          <cell r="B710" t="str">
            <v>BOCA DE BSCC 3,00 X 3,00 M - ESCONSIDADE 0° - AREIA E BRITA COMERCIAIS</v>
          </cell>
          <cell r="C710" t="str">
            <v>UN</v>
          </cell>
          <cell r="D710">
            <v>35910.44</v>
          </cell>
        </row>
        <row r="711">
          <cell r="A711" t="str">
            <v>0705248</v>
          </cell>
          <cell r="B711" t="str">
            <v>BOCA DE BSCC 3,00 X 3,00 M - ESCONSIDADE 0° - AREIA EXTRAÍDA E BRITA PRODUZIDA</v>
          </cell>
          <cell r="C711" t="str">
            <v>UN</v>
          </cell>
          <cell r="D711">
            <v>32637.85</v>
          </cell>
        </row>
        <row r="712">
          <cell r="A712" t="str">
            <v>0705251</v>
          </cell>
          <cell r="B712" t="str">
            <v>BOCA DE BSCC 3,00 X 3,00 M - ESCONSIDADE 15° - AREIA E BRITA COMERCIAIS</v>
          </cell>
          <cell r="C712" t="str">
            <v>UN</v>
          </cell>
          <cell r="D712">
            <v>38019.660000000003</v>
          </cell>
        </row>
        <row r="713">
          <cell r="A713" t="str">
            <v>0705250</v>
          </cell>
          <cell r="B713" t="str">
            <v>BOCA DE BSCC 3,00 X 3,00 M - ESCONSIDADE 15° - AREIA EXTRAÍDA E BRITA PRODUZIDA</v>
          </cell>
          <cell r="C713" t="str">
            <v>UN</v>
          </cell>
          <cell r="D713">
            <v>34747.24</v>
          </cell>
        </row>
        <row r="714">
          <cell r="A714" t="str">
            <v>0705253</v>
          </cell>
          <cell r="B714" t="str">
            <v>BOCA DE BSCC 3,00 X 3,00 M - ESCONSIDADE 30° - AREIA E BRITA COMERCIAIS</v>
          </cell>
          <cell r="C714" t="str">
            <v>UN</v>
          </cell>
          <cell r="D714">
            <v>41598.589999999997</v>
          </cell>
        </row>
        <row r="715">
          <cell r="A715" t="str">
            <v>0705252</v>
          </cell>
          <cell r="B715" t="str">
            <v>BOCA DE BSCC 3,00 X 3,00 M - ESCONSIDADE 30° - AREIA EXTRAÍDA E BRITA PRODUZIDA</v>
          </cell>
          <cell r="C715" t="str">
            <v>UN</v>
          </cell>
          <cell r="D715">
            <v>38039.57</v>
          </cell>
        </row>
        <row r="716">
          <cell r="A716" t="str">
            <v>0705255</v>
          </cell>
          <cell r="B716" t="str">
            <v>BOCA DE BSCC 3,00 X 3,00 M - ESCONSIDADE 45° - AREIA E BRITA COMERCIAIS</v>
          </cell>
          <cell r="C716" t="str">
            <v>UN</v>
          </cell>
          <cell r="D716">
            <v>52645.38</v>
          </cell>
        </row>
        <row r="717">
          <cell r="A717" t="str">
            <v>0705254</v>
          </cell>
          <cell r="B717" t="str">
            <v>BOCA DE BSCC 3,00 X 3,00 M - ESCONSIDADE 45° - AREIA EXTRAÍDA E BRITA PRODUZIDA</v>
          </cell>
          <cell r="C717" t="str">
            <v>UN</v>
          </cell>
          <cell r="D717">
            <v>48342.400000000001</v>
          </cell>
        </row>
        <row r="718">
          <cell r="A718" t="str">
            <v>0705403</v>
          </cell>
          <cell r="B718" t="str">
            <v>BOCA DE BTCC 1,50 X 1,50 M - ESCONSIDADE 0° - AREIA E BRITA COMERCIAIS</v>
          </cell>
          <cell r="C718" t="str">
            <v>UN</v>
          </cell>
          <cell r="D718">
            <v>17557.96</v>
          </cell>
        </row>
        <row r="719">
          <cell r="A719" t="str">
            <v>0705402</v>
          </cell>
          <cell r="B719" t="str">
            <v>BOCA DE BTCC 1,50 X 1,50 M - ESCONSIDADE 0° - AREIA EXTRAÍDA E BRITA PRODUZIDA</v>
          </cell>
          <cell r="C719" t="str">
            <v>UN</v>
          </cell>
          <cell r="D719">
            <v>16059.23</v>
          </cell>
        </row>
        <row r="720">
          <cell r="A720" t="str">
            <v>0705405</v>
          </cell>
          <cell r="B720" t="str">
            <v>BOCA DE BTCC 1,50 X 1,50 M - ESCONSIDADE 15° - AREIA E BRITA COMERCIAIS</v>
          </cell>
          <cell r="C720" t="str">
            <v>UN</v>
          </cell>
          <cell r="D720">
            <v>18999.38</v>
          </cell>
        </row>
        <row r="721">
          <cell r="A721" t="str">
            <v>0705404</v>
          </cell>
          <cell r="B721" t="str">
            <v>BOCA DE BTCC 1,50 X 1,50 M - ESCONSIDADE 15° - AREIA EXTRAÍDA E BRITA PRODUZIDA</v>
          </cell>
          <cell r="C721" t="str">
            <v>UN</v>
          </cell>
          <cell r="D721">
            <v>17484.98</v>
          </cell>
        </row>
        <row r="722">
          <cell r="A722" t="str">
            <v>0705407</v>
          </cell>
          <cell r="B722" t="str">
            <v>BOCA DE BTCC 1,50 X 1,50 M - ESCONSIDADE 30° - AREIA E BRITA COMERCIAIS</v>
          </cell>
          <cell r="C722" t="str">
            <v>UN</v>
          </cell>
          <cell r="D722">
            <v>19891.46</v>
          </cell>
        </row>
        <row r="723">
          <cell r="A723" t="str">
            <v>0705406</v>
          </cell>
          <cell r="B723" t="str">
            <v>BOCA DE BTCC 1,50 X 1,50 M - ESCONSIDADE 30° - AREIA EXTRAÍDA E BRITA PRODUZIDA</v>
          </cell>
          <cell r="C723" t="str">
            <v>UN</v>
          </cell>
          <cell r="D723">
            <v>18204.63</v>
          </cell>
        </row>
        <row r="724">
          <cell r="A724" t="str">
            <v>0705409</v>
          </cell>
          <cell r="B724" t="str">
            <v>BOCA DE BTCC 1,50 X 1,50 M - ESCONSIDADE 45° - AREIA E BRITA COMERCIAIS</v>
          </cell>
          <cell r="C724" t="str">
            <v>UN</v>
          </cell>
          <cell r="D724">
            <v>25061.88</v>
          </cell>
        </row>
        <row r="725">
          <cell r="A725" t="str">
            <v>0705408</v>
          </cell>
          <cell r="B725" t="str">
            <v>BOCA DE BTCC 1,50 X 1,50 M - ESCONSIDADE 45° - AREIA EXTRAÍDA E BRITA PRODUZIDA</v>
          </cell>
          <cell r="C725" t="str">
            <v>UN</v>
          </cell>
          <cell r="D725">
            <v>22983.91</v>
          </cell>
        </row>
        <row r="726">
          <cell r="A726" t="str">
            <v>0705411</v>
          </cell>
          <cell r="B726" t="str">
            <v>BOCA DE BTCC 2,00 X 2,00 M - ESCONSIDADE 0° - AREIA E BRITA COMERCIAIS</v>
          </cell>
          <cell r="C726" t="str">
            <v>UN</v>
          </cell>
          <cell r="D726">
            <v>26614.32</v>
          </cell>
        </row>
        <row r="727">
          <cell r="A727" t="str">
            <v>0705410</v>
          </cell>
          <cell r="B727" t="str">
            <v>BOCA DE BTCC 2,00 X 2,00 M - ESCONSIDADE 0° - AREIA EXTRAÍDA E BRITA PRODUZIDA</v>
          </cell>
          <cell r="C727" t="str">
            <v>UN</v>
          </cell>
          <cell r="D727">
            <v>24198.29</v>
          </cell>
        </row>
        <row r="728">
          <cell r="A728" t="str">
            <v>0705413</v>
          </cell>
          <cell r="B728" t="str">
            <v>BOCA DE BTCC 2,00 X 2,00 M - ESCONSIDADE 15° - AREIA E BRITA COMERCIAIS</v>
          </cell>
          <cell r="C728" t="str">
            <v>UN</v>
          </cell>
          <cell r="D728">
            <v>28666.14</v>
          </cell>
        </row>
        <row r="729">
          <cell r="A729" t="str">
            <v>0705412</v>
          </cell>
          <cell r="B729" t="str">
            <v>BOCA DE BTCC 2,00 X 2,00 M - ESCONSIDADE 15° - AREIA EXTRAÍDA E BRITA PRODUZIDA</v>
          </cell>
          <cell r="C729" t="str">
            <v>UN</v>
          </cell>
          <cell r="D729">
            <v>26249.58</v>
          </cell>
        </row>
        <row r="730">
          <cell r="A730" t="str">
            <v>0705415</v>
          </cell>
          <cell r="B730" t="str">
            <v>BOCA DE BTCC 2,00 X 2,00 M - ESCONSIDADE 30° - AREIA E BRITA COMERCIAIS</v>
          </cell>
          <cell r="C730" t="str">
            <v>UN</v>
          </cell>
          <cell r="D730">
            <v>31564.18</v>
          </cell>
        </row>
        <row r="731">
          <cell r="A731" t="str">
            <v>0705414</v>
          </cell>
          <cell r="B731" t="str">
            <v>BOCA DE BTCC 2,00 X 2,00 M - ESCONSIDADE 30° - AREIA EXTRAÍDA E BRITA PRODUZIDA</v>
          </cell>
          <cell r="C731" t="str">
            <v>UN</v>
          </cell>
          <cell r="D731">
            <v>28841.17</v>
          </cell>
        </row>
        <row r="732">
          <cell r="A732" t="str">
            <v>0705417</v>
          </cell>
          <cell r="B732" t="str">
            <v>BOCA DE BTCC 2,00 X 2,00 M - ESCONSIDADE 45° - AREIA E BRITA COMERCIAIS</v>
          </cell>
          <cell r="C732" t="str">
            <v>UN</v>
          </cell>
          <cell r="D732">
            <v>39998.9</v>
          </cell>
        </row>
        <row r="733">
          <cell r="A733" t="str">
            <v>0705416</v>
          </cell>
          <cell r="B733" t="str">
            <v>BOCA DE BTCC 2,00 X 2,00 M - ESCONSIDADE 45° - AREIA EXTRAÍDA E BRITA PRODUZIDA</v>
          </cell>
          <cell r="C733" t="str">
            <v>UN</v>
          </cell>
          <cell r="D733">
            <v>36647.42</v>
          </cell>
        </row>
        <row r="734">
          <cell r="A734" t="str">
            <v>0705419</v>
          </cell>
          <cell r="B734" t="str">
            <v>BOCA DE BTCC 2,50 X 2,50 M - ESCONSIDADE 0° - AREIA E BRITA COMERCIAIS</v>
          </cell>
          <cell r="C734" t="str">
            <v>UN</v>
          </cell>
          <cell r="D734">
            <v>37684.559999999998</v>
          </cell>
        </row>
        <row r="735">
          <cell r="A735" t="str">
            <v>0705418</v>
          </cell>
          <cell r="B735" t="str">
            <v>BOCA DE BTCC 2,50 X 2,50 M - ESCONSIDADE 0° - AREIA EXTRAÍDA E BRITA PRODUZIDA</v>
          </cell>
          <cell r="C735" t="str">
            <v>UN</v>
          </cell>
          <cell r="D735">
            <v>34308.49</v>
          </cell>
        </row>
        <row r="736">
          <cell r="A736" t="str">
            <v>0705421</v>
          </cell>
          <cell r="B736" t="str">
            <v>BOCA DE BTCC 2,50 X 2,50 M - ESCONSIDADE 15° - AREIA E BRITA COMERCIAIS</v>
          </cell>
          <cell r="C736" t="str">
            <v>UN</v>
          </cell>
          <cell r="D736">
            <v>40589.120000000003</v>
          </cell>
        </row>
        <row r="737">
          <cell r="A737" t="str">
            <v>0705420</v>
          </cell>
          <cell r="B737" t="str">
            <v>BOCA DE BTCC 2,50 X 2,50 M - ESCONSIDADE 15° - AREIA EXTRAÍDA E BRITA PRODUZIDA</v>
          </cell>
          <cell r="C737" t="str">
            <v>UN</v>
          </cell>
          <cell r="D737">
            <v>37199.949999999997</v>
          </cell>
        </row>
        <row r="738">
          <cell r="A738" t="str">
            <v>0705423</v>
          </cell>
          <cell r="B738" t="str">
            <v>BOCA DE BTCC 2,50 X 2,50 M - ESCONSIDADE 30° - AREIA E BRITA COMERCIAIS</v>
          </cell>
          <cell r="C738" t="str">
            <v>UN</v>
          </cell>
          <cell r="D738">
            <v>46206.5</v>
          </cell>
        </row>
        <row r="739">
          <cell r="A739" t="str">
            <v>0705422</v>
          </cell>
          <cell r="B739" t="str">
            <v>BOCA DE BTCC 2,50 X 2,50 M - ESCONSIDADE 30° - AREIA EXTRAÍDA E BRITA PRODUZIDA</v>
          </cell>
          <cell r="C739" t="str">
            <v>UN</v>
          </cell>
          <cell r="D739">
            <v>42414.35</v>
          </cell>
        </row>
        <row r="740">
          <cell r="A740" t="str">
            <v>0705425</v>
          </cell>
          <cell r="B740" t="str">
            <v>BOCA DE BTCC 2,50 X 2,50 M - ESCONSIDADE 45° - AREIA E BRITA COMERCIAIS</v>
          </cell>
          <cell r="C740" t="str">
            <v>UN</v>
          </cell>
          <cell r="D740">
            <v>58526.79</v>
          </cell>
        </row>
        <row r="741">
          <cell r="A741" t="str">
            <v>0705424</v>
          </cell>
          <cell r="B741" t="str">
            <v>BOCA DE BTCC 2,50 X 2,50 M - ESCONSIDADE 45° - AREIA EXTRAÍDA E BRITA PRODUZIDA</v>
          </cell>
          <cell r="C741" t="str">
            <v>UN</v>
          </cell>
          <cell r="D741">
            <v>53873.65</v>
          </cell>
        </row>
        <row r="742">
          <cell r="A742" t="str">
            <v>0705427</v>
          </cell>
          <cell r="B742" t="str">
            <v>BOCA DE BTCC 3,00 X 3,00 M - ESCONSIDADE 0° - AREIA E BRITA COMERCIAIS</v>
          </cell>
          <cell r="C742" t="str">
            <v>UN</v>
          </cell>
          <cell r="D742">
            <v>53234.67</v>
          </cell>
        </row>
        <row r="743">
          <cell r="A743" t="str">
            <v>0705426</v>
          </cell>
          <cell r="B743" t="str">
            <v>BOCA DE BTCC 3,00 X 3,00 M - ESCONSIDADE 0° - AREIA EXTRAÍDA E BRITA PRODUZIDA</v>
          </cell>
          <cell r="C743" t="str">
            <v>UN</v>
          </cell>
          <cell r="D743">
            <v>48351.45</v>
          </cell>
        </row>
        <row r="744">
          <cell r="A744" t="str">
            <v>0705429</v>
          </cell>
          <cell r="B744" t="str">
            <v>BOCA DE BTCC 3,00 X 3,00 M - ESCONSIDADE 15° - AREIA E BRITA COMERCIAIS</v>
          </cell>
          <cell r="C744" t="str">
            <v>UN</v>
          </cell>
          <cell r="D744">
            <v>55132.85</v>
          </cell>
        </row>
        <row r="745">
          <cell r="A745" t="str">
            <v>0705428</v>
          </cell>
          <cell r="B745" t="str">
            <v>BOCA DE BTCC 3,00 X 3,00 M - ESCONSIDADE 15° - AREIA EXTRAÍDA E BRITA PRODUZIDA</v>
          </cell>
          <cell r="C745" t="str">
            <v>UN</v>
          </cell>
          <cell r="D745">
            <v>50332.6</v>
          </cell>
        </row>
        <row r="746">
          <cell r="A746" t="str">
            <v>0705431</v>
          </cell>
          <cell r="B746" t="str">
            <v>BOCA DE BTCC 3,00 X 3,00 M - ESCONSIDADE 30° - AREIA E BRITA COMERCIAIS</v>
          </cell>
          <cell r="C746" t="str">
            <v>UN</v>
          </cell>
          <cell r="D746">
            <v>66420.009999999995</v>
          </cell>
        </row>
        <row r="747">
          <cell r="A747" t="str">
            <v>0705430</v>
          </cell>
          <cell r="B747" t="str">
            <v>BOCA DE BTCC 3,00 X 3,00 M - ESCONSIDADE 30° - AREIA EXTRAÍDA E BRITA PRODUZIDA</v>
          </cell>
          <cell r="C747" t="str">
            <v>UN</v>
          </cell>
          <cell r="D747">
            <v>61063.06</v>
          </cell>
        </row>
        <row r="748">
          <cell r="A748" t="str">
            <v>0705433</v>
          </cell>
          <cell r="B748" t="str">
            <v>BOCA DE BTCC 3,00 X 3,00 M - ESCONSIDADE 45° - AREIA E BRITA COMERCIAIS</v>
          </cell>
          <cell r="C748" t="str">
            <v>UN</v>
          </cell>
          <cell r="D748">
            <v>84250.95</v>
          </cell>
        </row>
        <row r="749">
          <cell r="A749" t="str">
            <v>0705432</v>
          </cell>
          <cell r="B749" t="str">
            <v>BOCA DE BTCC 3,00 X 3,00 M - ESCONSIDADE 45° - AREIA EXTRAÍDA E BRITA PRODUZIDA</v>
          </cell>
          <cell r="C749" t="str">
            <v>UN</v>
          </cell>
          <cell r="D749">
            <v>77615.89</v>
          </cell>
        </row>
        <row r="750">
          <cell r="A750" t="str">
            <v>0705257</v>
          </cell>
          <cell r="B750" t="str">
            <v>CORPO DE BDCC 1,50 X 1,50 M - MOLDADO NO LOCAL - ALTURA DO ATERRO 0,00 A 1,00 M - AREIA E BRITA COMERCIAIS</v>
          </cell>
          <cell r="C750" t="str">
            <v>M</v>
          </cell>
          <cell r="D750">
            <v>4173.05</v>
          </cell>
        </row>
        <row r="751">
          <cell r="A751" t="str">
            <v>0705256</v>
          </cell>
          <cell r="B751" t="str">
            <v>CORPO DE BDCC 1,50 X 1,50 M - MOLDADO NO LOCAL - ALTURA DO ATERRO 0,00 A 1,00 M - AREIA EXTRAÍDA E BRITA PRODUZIDA</v>
          </cell>
          <cell r="C751" t="str">
            <v>M</v>
          </cell>
          <cell r="D751">
            <v>3869.21</v>
          </cell>
        </row>
        <row r="752">
          <cell r="A752" t="str">
            <v>0705259</v>
          </cell>
          <cell r="B752" t="str">
            <v>CORPO DE BDCC 1,50 X 1,50 M - MOLDADO NO LOCAL - ALTURA DO ATERRO 1,00 A 2,50 M - AREIA E BRITA COMERCIAIS</v>
          </cell>
          <cell r="C752" t="str">
            <v>M</v>
          </cell>
          <cell r="D752">
            <v>3635.87</v>
          </cell>
        </row>
        <row r="753">
          <cell r="A753" t="str">
            <v>0705258</v>
          </cell>
          <cell r="B753" t="str">
            <v>CORPO DE BDCC 1,50 X 1,50 M - MOLDADO NO LOCAL - ALTURA DO ATERRO 1,00 A 2,50 M - AREIA EXTRAÍDA E BRITA PRODUZIDA</v>
          </cell>
          <cell r="C753" t="str">
            <v>M</v>
          </cell>
          <cell r="D753">
            <v>3332.03</v>
          </cell>
        </row>
        <row r="754">
          <cell r="A754" t="str">
            <v>0705267</v>
          </cell>
          <cell r="B754" t="str">
            <v>CORPO DE BDCC 1,50 X 1,50 M - MOLDADO NO LOCAL - ALTURA DO ATERRO 10,00 A 12,50 M - AREIA E BRITA COMERCIAIS</v>
          </cell>
          <cell r="C754" t="str">
            <v>M</v>
          </cell>
          <cell r="D754">
            <v>5232.3</v>
          </cell>
        </row>
        <row r="755">
          <cell r="A755" t="str">
            <v>0705266</v>
          </cell>
          <cell r="B755" t="str">
            <v>CORPO DE BDCC 1,50 X 1,50 M - MOLDADO NO LOCAL - ALTURA DO ATERRO 10,00 A 12,50 M - AREIA EXTRAÍDA E BRITA PRODUZIDA</v>
          </cell>
          <cell r="C755" t="str">
            <v>M</v>
          </cell>
          <cell r="D755">
            <v>4829.9799999999996</v>
          </cell>
        </row>
        <row r="756">
          <cell r="A756" t="str">
            <v>0705269</v>
          </cell>
          <cell r="B756" t="str">
            <v>CORPO DE BDCC 1,50 X 1,50 M - MOLDADO NO LOCAL - ALTURA DO ATERRO 12,50 A 15,00 M - AREIA E BRITA COMERCIAIS</v>
          </cell>
          <cell r="C756" t="str">
            <v>M</v>
          </cell>
          <cell r="D756">
            <v>5494.85</v>
          </cell>
        </row>
        <row r="757">
          <cell r="A757" t="str">
            <v>0705268</v>
          </cell>
          <cell r="B757" t="str">
            <v>CORPO DE BDCC 1,50 X 1,50 M - MOLDADO NO LOCAL - ALTURA DO ATERRO 12,50 A 15,00 M - AREIA EXTRAÍDA E BRITA PRODUZIDA</v>
          </cell>
          <cell r="C757" t="str">
            <v>M</v>
          </cell>
          <cell r="D757">
            <v>5092.53</v>
          </cell>
        </row>
        <row r="758">
          <cell r="A758" t="str">
            <v>0705261</v>
          </cell>
          <cell r="B758" t="str">
            <v>CORPO DE BDCC 1,50 X 1,50 M - MOLDADO NO LOCAL - ALTURA DO ATERRO 2,50 A 5,00 M - AREIA E BRITA COMERCIAIS</v>
          </cell>
          <cell r="C758" t="str">
            <v>M</v>
          </cell>
          <cell r="D758">
            <v>3885.69</v>
          </cell>
        </row>
        <row r="759">
          <cell r="A759" t="str">
            <v>0705260</v>
          </cell>
          <cell r="B759" t="str">
            <v>CORPO DE BDCC 1,50 X 1,50 M - MOLDADO NO LOCAL - ALTURA DO ATERRO 2,50 A 5,00 M - AREIA EXTRAÍDA E BRITA PRODUZIDA</v>
          </cell>
          <cell r="C759" t="str">
            <v>M</v>
          </cell>
          <cell r="D759">
            <v>3581.85</v>
          </cell>
        </row>
        <row r="760">
          <cell r="A760" t="str">
            <v>0705263</v>
          </cell>
          <cell r="B760" t="str">
            <v>CORPO DE BDCC 1,50 X 1,50 M - MOLDADO NO LOCAL - ALTURA DO ATERRO 5,00 A 7,50 M - AREIA E BRITA COMERCIAIS</v>
          </cell>
          <cell r="C760" t="str">
            <v>M</v>
          </cell>
          <cell r="D760">
            <v>4379.45</v>
          </cell>
        </row>
        <row r="761">
          <cell r="A761" t="str">
            <v>0705262</v>
          </cell>
          <cell r="B761" t="str">
            <v>CORPO DE BDCC 1,50 X 1,50 M - MOLDADO NO LOCAL - ALTURA DO ATERRO 5,00 A 7,50 M - AREIA EXTRAÍDA E BRITA PRODUZIDA</v>
          </cell>
          <cell r="C761" t="str">
            <v>M</v>
          </cell>
          <cell r="D761">
            <v>4075.61</v>
          </cell>
        </row>
        <row r="762">
          <cell r="A762" t="str">
            <v>0705265</v>
          </cell>
          <cell r="B762" t="str">
            <v>CORPO DE BDCC 1,50 X 1,50 M - MOLDADO NO LOCAL - ALTURA DO ATERRO 7,50 A 10,00 M - AREIA E BRITA COMERCIAIS</v>
          </cell>
          <cell r="C762" t="str">
            <v>M</v>
          </cell>
          <cell r="D762">
            <v>4803.84</v>
          </cell>
        </row>
        <row r="763">
          <cell r="A763" t="str">
            <v>0705264</v>
          </cell>
          <cell r="B763" t="str">
            <v>CORPO DE BDCC 1,50 X 1,50 M - MOLDADO NO LOCAL - ALTURA DO ATERRO 7,50 A 10,00 M - AREIA EXTRAÍDA E BRITA PRODUZIDA</v>
          </cell>
          <cell r="C763" t="str">
            <v>M</v>
          </cell>
          <cell r="D763">
            <v>4500</v>
          </cell>
        </row>
        <row r="764">
          <cell r="A764" t="str">
            <v>0705271</v>
          </cell>
          <cell r="B764" t="str">
            <v>CORPO DE BDCC 2,00 X 2,00 M - MOLDADO NO LOCAL - ALTURA DO ATERRO 0,00 A 1,00 M - AREIA E BRITA COMERCIAIS</v>
          </cell>
          <cell r="C764" t="str">
            <v>M</v>
          </cell>
          <cell r="D764">
            <v>5999.17</v>
          </cell>
        </row>
        <row r="765">
          <cell r="A765" t="str">
            <v>0705270</v>
          </cell>
          <cell r="B765" t="str">
            <v>CORPO DE BDCC 2,00 X 2,00 M - MOLDADO NO LOCAL - ALTURA DO ATERRO 0,00 A 1,00 M - AREIA EXTRAÍDA E BRITA PRODUZIDA</v>
          </cell>
          <cell r="C765" t="str">
            <v>M</v>
          </cell>
          <cell r="D765">
            <v>5606.36</v>
          </cell>
        </row>
        <row r="766">
          <cell r="A766" t="str">
            <v>0705273</v>
          </cell>
          <cell r="B766" t="str">
            <v>CORPO DE BDCC 2,00 X 2,00 M - MOLDADO NO LOCAL - ALTURA DO ATERRO 1,00 A 2,50 M - AREIA E BRITA COMERCIAIS</v>
          </cell>
          <cell r="C766" t="str">
            <v>M</v>
          </cell>
          <cell r="D766">
            <v>5341.55</v>
          </cell>
        </row>
        <row r="767">
          <cell r="A767" t="str">
            <v>0705272</v>
          </cell>
          <cell r="B767" t="str">
            <v>CORPO DE BDCC 2,00 X 2,00 M - MOLDADO NO LOCAL - ALTURA DO ATERRO 1,00 A 2,50 M - AREIA EXTRAÍDA E BRITA PRODUZIDA</v>
          </cell>
          <cell r="C767" t="str">
            <v>M</v>
          </cell>
          <cell r="D767">
            <v>4948.74</v>
          </cell>
        </row>
        <row r="768">
          <cell r="A768" t="str">
            <v>0705281</v>
          </cell>
          <cell r="B768" t="str">
            <v>CORPO DE BDCC 2,00 X 2,00 M - MOLDADO NO LOCAL - ALTURA DO ATERRO 10,00 A 12,50 M - AREIA E BRITA COMERCIAIS</v>
          </cell>
          <cell r="C768" t="str">
            <v>M</v>
          </cell>
          <cell r="D768">
            <v>8205.9500000000007</v>
          </cell>
        </row>
        <row r="769">
          <cell r="A769" t="str">
            <v>0705280</v>
          </cell>
          <cell r="B769" t="str">
            <v>CORPO DE BDCC 2,00 X 2,00 M - MOLDADO NO LOCAL - ALTURA DO ATERRO 10,00 A 12,50 M - AREIA EXTRAÍDA E BRITA PRODUZIDA</v>
          </cell>
          <cell r="C769" t="str">
            <v>M</v>
          </cell>
          <cell r="D769">
            <v>7572.29</v>
          </cell>
        </row>
        <row r="770">
          <cell r="A770" t="str">
            <v>0705283</v>
          </cell>
          <cell r="B770" t="str">
            <v>CORPO DE BDCC 2,00 X 2,00 M - MOLDADO NO LOCAL - ALTURA DO ATERRO 12,50 A 15,00 M - AREIA E BRITA COMERCIAIS</v>
          </cell>
          <cell r="C770" t="str">
            <v>M</v>
          </cell>
          <cell r="D770">
            <v>8411.7199999999993</v>
          </cell>
        </row>
        <row r="771">
          <cell r="A771" t="str">
            <v>0705282</v>
          </cell>
          <cell r="B771" t="str">
            <v>CORPO DE BDCC 2,00 X 2,00 M - MOLDADO NO LOCAL - ALTURA DO ATERRO 12,50 A 15,00 M - AREIA EXTRAÍDA E BRITA PRODUZIDA</v>
          </cell>
          <cell r="C771" t="str">
            <v>M</v>
          </cell>
          <cell r="D771">
            <v>7778.06</v>
          </cell>
        </row>
        <row r="772">
          <cell r="A772" t="str">
            <v>0705275</v>
          </cell>
          <cell r="B772" t="str">
            <v>CORPO DE BDCC 2,00 X 2,00 M - MOLDADO NO LOCAL - ALTURA DO ATERRO 2,50 A 5,00 M - AREIA E BRITA COMERCIAIS</v>
          </cell>
          <cell r="C772" t="str">
            <v>M</v>
          </cell>
          <cell r="D772">
            <v>5988.15</v>
          </cell>
        </row>
        <row r="773">
          <cell r="A773" t="str">
            <v>0705274</v>
          </cell>
          <cell r="B773" t="str">
            <v>CORPO DE BDCC 2,00 X 2,00 M - MOLDADO NO LOCAL - ALTURA DO ATERRO 2,50 A 5,00 M - AREIA EXTRAÍDA E BRITA PRODUZIDA</v>
          </cell>
          <cell r="C773" t="str">
            <v>M</v>
          </cell>
          <cell r="D773">
            <v>5595.34</v>
          </cell>
        </row>
        <row r="774">
          <cell r="A774" t="str">
            <v>0705277</v>
          </cell>
          <cell r="B774" t="str">
            <v>CORPO DE BDCC 2,00 X 2,00 M - MOLDADO NO LOCAL - ALTURA DO ATERRO 5,00 A 7,50 M - AREIA E BRITA COMERCIAIS</v>
          </cell>
          <cell r="C774" t="str">
            <v>M</v>
          </cell>
          <cell r="D774">
            <v>6718.97</v>
          </cell>
        </row>
        <row r="775">
          <cell r="A775" t="str">
            <v>0705276</v>
          </cell>
          <cell r="B775" t="str">
            <v>CORPO DE BDCC 2,00 X 2,00 M - MOLDADO NO LOCAL - ALTURA DO ATERRO 5,00 A 7,50 M - AREIA EXTRAÍDA E BRITA PRODUZIDA</v>
          </cell>
          <cell r="C775" t="str">
            <v>M</v>
          </cell>
          <cell r="D775">
            <v>6205.05</v>
          </cell>
        </row>
        <row r="776">
          <cell r="A776" t="str">
            <v>0705279</v>
          </cell>
          <cell r="B776" t="str">
            <v>CORPO DE BDCC 2,00 X 2,00 M - MOLDADO NO LOCAL - ALTURA DO ATERRO 7,50 A 10,00 M - AREIA E BRITA COMERCIAIS</v>
          </cell>
          <cell r="C776" t="str">
            <v>M</v>
          </cell>
          <cell r="D776">
            <v>7624.16</v>
          </cell>
        </row>
        <row r="777">
          <cell r="A777" t="str">
            <v>0705278</v>
          </cell>
          <cell r="B777" t="str">
            <v>CORPO DE BDCC 2,00 X 2,00 M - MOLDADO NO LOCAL - ALTURA DO ATERRO 7,50 A 10,00 M - AREIA EXTRAÍDA E BRITA PRODUZIDA</v>
          </cell>
          <cell r="C777" t="str">
            <v>M</v>
          </cell>
          <cell r="D777">
            <v>7110.24</v>
          </cell>
        </row>
        <row r="778">
          <cell r="A778" t="str">
            <v>0705285</v>
          </cell>
          <cell r="B778" t="str">
            <v>CORPO DE BDCC 2,50 X 2,50 M - MOLDADO NO LOCAL - ALTURA DO ATERRO 0,00 A 1,00 M - AREIA E BRITA COMERCIAIS</v>
          </cell>
          <cell r="C778" t="str">
            <v>M</v>
          </cell>
          <cell r="D778">
            <v>7719.48</v>
          </cell>
        </row>
        <row r="779">
          <cell r="A779" t="str">
            <v>0705284</v>
          </cell>
          <cell r="B779" t="str">
            <v>CORPO DE BDCC 2,50 X 2,50 M - MOLDADO NO LOCAL - ALTURA DO ATERRO 0,00 A 1,00 M - AREIA EXTRAÍDA E BRITA PRODUZIDA</v>
          </cell>
          <cell r="C779" t="str">
            <v>M</v>
          </cell>
          <cell r="D779">
            <v>7225.72</v>
          </cell>
        </row>
        <row r="780">
          <cell r="A780" t="str">
            <v>0705287</v>
          </cell>
          <cell r="B780" t="str">
            <v>CORPO DE BDCC 2,50 X 2,50 M - MOLDADO NO LOCAL - ALTURA DO ATERRO 1,00 A 2,50 M - AREIA E BRITA COMERCIAIS</v>
          </cell>
          <cell r="C780" t="str">
            <v>M</v>
          </cell>
          <cell r="D780">
            <v>7069.35</v>
          </cell>
        </row>
        <row r="781">
          <cell r="A781" t="str">
            <v>0705286</v>
          </cell>
          <cell r="B781" t="str">
            <v>CORPO DE BDCC 2,50 X 2,50 M - MOLDADO NO LOCAL - ALTURA DO ATERRO 1,00 A 2,50 M - AREIA EXTRAÍDA E BRITA PRODUZIDA</v>
          </cell>
          <cell r="C781" t="str">
            <v>M</v>
          </cell>
          <cell r="D781">
            <v>6575.6</v>
          </cell>
        </row>
        <row r="782">
          <cell r="A782" t="str">
            <v>0705295</v>
          </cell>
          <cell r="B782" t="str">
            <v>CORPO DE BDCC 2,50 X 2,50 M - MOLDADO NO LOCAL - ALTURA DO ATERRO 10,00 A 12,50 M - AREIA E BRITA COMERCIAIS</v>
          </cell>
          <cell r="C782" t="str">
            <v>M</v>
          </cell>
          <cell r="D782">
            <v>10758.48</v>
          </cell>
        </row>
        <row r="783">
          <cell r="A783" t="str">
            <v>0705294</v>
          </cell>
          <cell r="B783" t="str">
            <v>CORPO DE BDCC 2,50 X 2,50 M - MOLDADO NO LOCAL - ALTURA DO ATERRO 10,00 A 12,50 M - AREIA EXTRAÍDA E BRITA PRODUZIDA</v>
          </cell>
          <cell r="C783" t="str">
            <v>M</v>
          </cell>
          <cell r="D783">
            <v>9995.91</v>
          </cell>
        </row>
        <row r="784">
          <cell r="A784" t="str">
            <v>0705297</v>
          </cell>
          <cell r="B784" t="str">
            <v>CORPO DE BDCC 2,50 X 2,50 M - MOLDADO NO LOCAL - ALTURA DO ATERRO 12,50 A 15,00 M - AREIA E BRITA COMERCIAIS</v>
          </cell>
          <cell r="C784" t="str">
            <v>M</v>
          </cell>
          <cell r="D784">
            <v>11609.97</v>
          </cell>
        </row>
        <row r="785">
          <cell r="A785" t="str">
            <v>0705296</v>
          </cell>
          <cell r="B785" t="str">
            <v>CORPO DE BDCC 2,50 X 2,50 M - MOLDADO NO LOCAL - ALTURA DO ATERRO 12,50 A 15,00 M - AREIA EXTRAÍDA E BRITA PRODUZIDA</v>
          </cell>
          <cell r="C785" t="str">
            <v>M</v>
          </cell>
          <cell r="D785">
            <v>10847.4</v>
          </cell>
        </row>
        <row r="786">
          <cell r="A786" t="str">
            <v>0705289</v>
          </cell>
          <cell r="B786" t="str">
            <v>CORPO DE BDCC 2,50 X 2,50 M - MOLDADO NO LOCAL - ALTURA DO ATERRO 2,50 A 5,00 M - AREIA E BRITA COMERCIAIS</v>
          </cell>
          <cell r="C786" t="str">
            <v>M</v>
          </cell>
          <cell r="D786">
            <v>7965.92</v>
          </cell>
        </row>
        <row r="787">
          <cell r="A787" t="str">
            <v>0705288</v>
          </cell>
          <cell r="B787" t="str">
            <v>CORPO DE BDCC 2,50 X 2,50 M - MOLDADO NO LOCAL - ALTURA DO ATERRO 2,50 A 5,00 M - AREIA EXTRAÍDA E BRITA PRODUZIDA</v>
          </cell>
          <cell r="C787" t="str">
            <v>M</v>
          </cell>
          <cell r="D787">
            <v>7340.4</v>
          </cell>
        </row>
        <row r="788">
          <cell r="A788" t="str">
            <v>0705291</v>
          </cell>
          <cell r="B788" t="str">
            <v>CORPO DE BDCC 2,50 X 2,50 M - MOLDADO NO LOCAL - ALTURA DO ATERRO 5,00 A 7,50 M - AREIA E BRITA COMERCIAIS</v>
          </cell>
          <cell r="C788" t="str">
            <v>M</v>
          </cell>
          <cell r="D788">
            <v>9055.5</v>
          </cell>
        </row>
        <row r="789">
          <cell r="A789" t="str">
            <v>0705290</v>
          </cell>
          <cell r="B789" t="str">
            <v>CORPO DE BDCC 2,50 X 2,50 M - MOLDADO NO LOCAL - ALTURA DO ATERRO 5,00 A 7,50 M - AREIA EXTRAÍDA E BRITA PRODUZIDA</v>
          </cell>
          <cell r="C789" t="str">
            <v>M</v>
          </cell>
          <cell r="D789">
            <v>8429.98</v>
          </cell>
        </row>
        <row r="790">
          <cell r="A790" t="str">
            <v>0705293</v>
          </cell>
          <cell r="B790" t="str">
            <v>CORPO DE BDCC 2,50 X 2,50 M - MOLDADO NO LOCAL - ALTURA DO ATERRO 7,50 A 10,00 M - AREIA E BRITA COMERCIAIS</v>
          </cell>
          <cell r="C790" t="str">
            <v>M</v>
          </cell>
          <cell r="D790">
            <v>9757.11</v>
          </cell>
        </row>
        <row r="791">
          <cell r="A791" t="str">
            <v>0705292</v>
          </cell>
          <cell r="B791" t="str">
            <v>CORPO DE BDCC 2,50 X 2,50 M - MOLDADO NO LOCAL - ALTURA DO ATERRO 7,50 A 10,00 M - AREIA EXTRAÍDA E BRITA PRODUZIDA</v>
          </cell>
          <cell r="C791" t="str">
            <v>M</v>
          </cell>
          <cell r="D791">
            <v>8994.5400000000009</v>
          </cell>
        </row>
        <row r="792">
          <cell r="A792" t="str">
            <v>0705299</v>
          </cell>
          <cell r="B792" t="str">
            <v>CORPO DE BDCC 3,00 X 3,00 M - MOLDADO NO LOCAL - ALTURA DO ATERRO 0,00 A 1,00 M - AREIA E BRITA COMERCIAIS</v>
          </cell>
          <cell r="C792" t="str">
            <v>M</v>
          </cell>
          <cell r="D792">
            <v>9920.73</v>
          </cell>
        </row>
        <row r="793">
          <cell r="A793" t="str">
            <v>0705298</v>
          </cell>
          <cell r="B793" t="str">
            <v>CORPO DE BDCC 3,00 X 3,00 M - MOLDADO NO LOCAL - ALTURA DO ATERRO 0,00 A 1,00 M - AREIA EXTRAÍDA E BRITA PRODUZIDA</v>
          </cell>
          <cell r="C793" t="str">
            <v>M</v>
          </cell>
          <cell r="D793">
            <v>9183.61</v>
          </cell>
        </row>
        <row r="794">
          <cell r="A794" t="str">
            <v>0705301</v>
          </cell>
          <cell r="B794" t="str">
            <v>CORPO DE BDCC 3,00 X 3,00 M - MOLDADO NO LOCAL - ALTURA DO ATERRO 1,00 A 2,50 M - AREIA E BRITA COMERCIAIS</v>
          </cell>
          <cell r="C794" t="str">
            <v>M</v>
          </cell>
          <cell r="D794">
            <v>9301.41</v>
          </cell>
        </row>
        <row r="795">
          <cell r="A795" t="str">
            <v>0705300</v>
          </cell>
          <cell r="B795" t="str">
            <v>CORPO DE BDCC 3,00 X 3,00 M - MOLDADO NO LOCAL - ALTURA DO ATERRO 1,00 A 2,50 M - AREIA EXTRAÍDA E BRITA PRODUZIDA</v>
          </cell>
          <cell r="C795" t="str">
            <v>M</v>
          </cell>
          <cell r="D795">
            <v>8564.2900000000009</v>
          </cell>
        </row>
        <row r="796">
          <cell r="A796" t="str">
            <v>0705309</v>
          </cell>
          <cell r="B796" t="str">
            <v>CORPO DE BDCC 3,00 X 3,00 M - MOLDADO NO LOCAL - ALTURA DO ATERRO 10,00 A 12,50 M - AREIA E BRITA COMERCIAIS</v>
          </cell>
          <cell r="C796" t="str">
            <v>M</v>
          </cell>
          <cell r="D796">
            <v>14916.33</v>
          </cell>
        </row>
        <row r="797">
          <cell r="A797" t="str">
            <v>0705308</v>
          </cell>
          <cell r="B797" t="str">
            <v>CORPO DE BDCC 3,00 X 3,00 M - MOLDADO NO LOCAL - ALTURA DO ATERRO 10,00 A 12,50 M - AREIA EXTRAÍDA E BRITA PRODUZIDA</v>
          </cell>
          <cell r="C797" t="str">
            <v>M</v>
          </cell>
          <cell r="D797">
            <v>13813.2</v>
          </cell>
        </row>
        <row r="798">
          <cell r="A798" t="str">
            <v>0705311</v>
          </cell>
          <cell r="B798" t="str">
            <v>CORPO DE BDCC 3,00 X 3,00 M - MOLDADO NO LOCAL - ALTURA DO ATERRO 12,50 A 15,00 M - AREIA E BRITA COMERCIAIS</v>
          </cell>
          <cell r="C798" t="str">
            <v>M</v>
          </cell>
          <cell r="D798">
            <v>14819.03</v>
          </cell>
        </row>
        <row r="799">
          <cell r="A799" t="str">
            <v>0705310</v>
          </cell>
          <cell r="B799" t="str">
            <v>CORPO DE BDCC 3,00 X 3,00 M - MOLDADO NO LOCAL - ALTURA DO ATERRO 12,50 A 15,00 M - AREIA EXTRAÍDA E BRITA PRODUZIDA</v>
          </cell>
          <cell r="C799" t="str">
            <v>M</v>
          </cell>
          <cell r="D799">
            <v>13715.9</v>
          </cell>
        </row>
        <row r="800">
          <cell r="A800" t="str">
            <v>0705303</v>
          </cell>
          <cell r="B800" t="str">
            <v>CORPO DE BDCC 3,00 X 3,00 M - MOLDADO NO LOCAL - ALTURA DO ATERRO 2,50 A 5,00 M - AREIA E BRITA COMERCIAIS</v>
          </cell>
          <cell r="C800" t="str">
            <v>M</v>
          </cell>
          <cell r="D800">
            <v>9991.0400000000009</v>
          </cell>
        </row>
        <row r="801">
          <cell r="A801" t="str">
            <v>0705302</v>
          </cell>
          <cell r="B801" t="str">
            <v>CORPO DE BDCC 3,00 X 3,00 M - MOLDADO NO LOCAL - ALTURA DO ATERRO 2,50 A 5,00 M - AREIA EXTRAÍDA E BRITA PRODUZIDA</v>
          </cell>
          <cell r="C801" t="str">
            <v>M</v>
          </cell>
          <cell r="D801">
            <v>9092.9</v>
          </cell>
        </row>
        <row r="802">
          <cell r="A802" t="str">
            <v>0705305</v>
          </cell>
          <cell r="B802" t="str">
            <v>CORPO DE BDCC 3,00 X 3,00 M - MOLDADO NO LOCAL - ALTURA DO ATERRO 5,00 A 7,50 M - AREIA E BRITA COMERCIAIS</v>
          </cell>
          <cell r="C802" t="str">
            <v>M</v>
          </cell>
          <cell r="D802">
            <v>12138.69</v>
          </cell>
        </row>
        <row r="803">
          <cell r="A803" t="str">
            <v>0705304</v>
          </cell>
          <cell r="B803" t="str">
            <v>CORPO DE BDCC 3,00 X 3,00 M - MOLDADO NO LOCAL - ALTURA DO ATERRO 5,00 A 7,50 M - AREIA EXTRAÍDA E BRITA PRODUZIDA</v>
          </cell>
          <cell r="C803" t="str">
            <v>M</v>
          </cell>
          <cell r="D803">
            <v>11240.55</v>
          </cell>
        </row>
        <row r="804">
          <cell r="A804" t="str">
            <v>0705307</v>
          </cell>
          <cell r="B804" t="str">
            <v>CORPO DE BDCC 3,00 X 3,00 M - MOLDADO NO LOCAL - ALTURA DO ATERRO 7,50 A 10,00 M - AREIA E BRITA COMERCIAIS</v>
          </cell>
          <cell r="C804" t="str">
            <v>M</v>
          </cell>
          <cell r="D804">
            <v>13369.34</v>
          </cell>
        </row>
        <row r="805">
          <cell r="A805" t="str">
            <v>0705306</v>
          </cell>
          <cell r="B805" t="str">
            <v>CORPO DE BDCC 3,00 X 3,00 M - MOLDADO NO LOCAL - ALTURA DO ATERRO 7,50 A 10,00 M - AREIA EXTRAÍDA E BRITA PRODUZIDA</v>
          </cell>
          <cell r="C805" t="str">
            <v>M</v>
          </cell>
          <cell r="D805">
            <v>12266.22</v>
          </cell>
        </row>
        <row r="806">
          <cell r="A806" t="str">
            <v>0705169</v>
          </cell>
          <cell r="B806" t="str">
            <v>CORPO DE BSCC 1,50 X 1,50 M - MOLDADO NO LOCAL - ALTURA DO ATERRO 0,00 A 1,00 M - AREIA E BRITA COMERCIAIS</v>
          </cell>
          <cell r="C806" t="str">
            <v>M</v>
          </cell>
          <cell r="D806">
            <v>2503.52</v>
          </cell>
        </row>
        <row r="807">
          <cell r="A807" t="str">
            <v>0705168</v>
          </cell>
          <cell r="B807" t="str">
            <v>CORPO DE BSCC 1,50 X 1,50 M - MOLDADO NO LOCAL - ALTURA DO ATERRO 0,00 A 1,00 M - AREIA EXTRAÍDA E BRITA PRODUZIDA</v>
          </cell>
          <cell r="C807" t="str">
            <v>M</v>
          </cell>
          <cell r="D807">
            <v>2333.16</v>
          </cell>
        </row>
        <row r="808">
          <cell r="A808" t="str">
            <v>0705171</v>
          </cell>
          <cell r="B808" t="str">
            <v>CORPO DE BSCC 1,50 X 1,50 M - MOLDADO NO LOCAL - ALTURA DO ATERRO 1,00 A 2,50 M - AREIA E BRITA COMERCIAIS</v>
          </cell>
          <cell r="C808" t="str">
            <v>M</v>
          </cell>
          <cell r="D808">
            <v>2218.09</v>
          </cell>
        </row>
        <row r="809">
          <cell r="A809" t="str">
            <v>0705170</v>
          </cell>
          <cell r="B809" t="str">
            <v>CORPO DE BSCC 1,50 X 1,50 M - MOLDADO NO LOCAL - ALTURA DO ATERRO 1,00 A 2,50 M - AREIA EXTRAÍDA E BRITA PRODUZIDA</v>
          </cell>
          <cell r="C809" t="str">
            <v>M</v>
          </cell>
          <cell r="D809">
            <v>2047.73</v>
          </cell>
        </row>
        <row r="810">
          <cell r="A810" t="str">
            <v>0705179</v>
          </cell>
          <cell r="B810" t="str">
            <v>CORPO DE BSCC 1,50 X 1,50 M - MOLDADO NO LOCAL - ALTURA DO ATERRO 10,00 A 12,50 M - AREIA E BRITA COMERCIAIS</v>
          </cell>
          <cell r="C810" t="str">
            <v>M</v>
          </cell>
          <cell r="D810">
            <v>3139.6</v>
          </cell>
        </row>
        <row r="811">
          <cell r="A811" t="str">
            <v>0705178</v>
          </cell>
          <cell r="B811" t="str">
            <v>CORPO DE BSCC 1,50 X 1,50 M - MOLDADO NO LOCAL - ALTURA DO ATERRO 10,00 A 12,50 M - AREIA EXTRAÍDA E BRITA PRODUZIDA</v>
          </cell>
          <cell r="C811" t="str">
            <v>M</v>
          </cell>
          <cell r="D811">
            <v>2914.7</v>
          </cell>
        </row>
        <row r="812">
          <cell r="A812" t="str">
            <v>0705181</v>
          </cell>
          <cell r="B812" t="str">
            <v>CORPO DE BSCC 1,50 X 1,50 M - MOLDADO NO LOCAL - ALTURA DO ATERRO 12,50 A 15,00 M - AREIA E BRITA COMERCIAIS</v>
          </cell>
          <cell r="C812" t="str">
            <v>M</v>
          </cell>
          <cell r="D812">
            <v>3279.7</v>
          </cell>
        </row>
        <row r="813">
          <cell r="A813" t="str">
            <v>0705180</v>
          </cell>
          <cell r="B813" t="str">
            <v>CORPO DE BSCC 1,50 X 1,50 M - MOLDADO NO LOCAL - ALTURA DO ATERRO 12,50 A 15,00 M - AREIA EXTRAÍDA E BRITA PRODUZIDA</v>
          </cell>
          <cell r="C813" t="str">
            <v>M</v>
          </cell>
          <cell r="D813">
            <v>3054.8</v>
          </cell>
        </row>
        <row r="814">
          <cell r="A814" t="str">
            <v>0705173</v>
          </cell>
          <cell r="B814" t="str">
            <v>CORPO DE BSCC 1,50 X 1,50 M - MOLDADO NO LOCAL - ALTURA DO ATERRO 2,50 A 5,00 M - AREIA E BRITA COMERCIAIS</v>
          </cell>
          <cell r="C814" t="str">
            <v>M</v>
          </cell>
          <cell r="D814">
            <v>2417.15</v>
          </cell>
        </row>
        <row r="815">
          <cell r="A815" t="str">
            <v>0705172</v>
          </cell>
          <cell r="B815" t="str">
            <v>CORPO DE BSCC 1,50 X 1,50 M - MOLDADO NO LOCAL - ALTURA DO ATERRO 2,50 A 5,00 M - AREIA EXTRAÍDA E BRITA PRODUZIDA</v>
          </cell>
          <cell r="C815" t="str">
            <v>M</v>
          </cell>
          <cell r="D815">
            <v>2246.79</v>
          </cell>
        </row>
        <row r="816">
          <cell r="A816" t="str">
            <v>0705175</v>
          </cell>
          <cell r="B816" t="str">
            <v>CORPO DE BSCC 1,50 X 1,50 M - MOLDADO NO LOCAL - ALTURA DO ATERRO 5,00 A 7,50 M - AREIA E BRITA COMERCIAIS</v>
          </cell>
          <cell r="C816" t="str">
            <v>M</v>
          </cell>
          <cell r="D816">
            <v>2691.37</v>
          </cell>
        </row>
        <row r="817">
          <cell r="A817" t="str">
            <v>0705174</v>
          </cell>
          <cell r="B817" t="str">
            <v>CORPO DE BSCC 1,50 X 1,50 M - MOLDADO NO LOCAL - ALTURA DO ATERRO 5,00 A 7,50 M - AREIA EXTRAÍDA E BRITA PRODUZIDA</v>
          </cell>
          <cell r="C817" t="str">
            <v>M</v>
          </cell>
          <cell r="D817">
            <v>2521.0100000000002</v>
          </cell>
        </row>
        <row r="818">
          <cell r="A818" t="str">
            <v>0705177</v>
          </cell>
          <cell r="B818" t="str">
            <v>CORPO DE BSCC 1,50 X 1,50 M - MOLDADO NO LOCAL - ALTURA DO ATERRO 7,50 A 10,00 M - AREIA E BRITA COMERCIAIS</v>
          </cell>
          <cell r="C818" t="str">
            <v>M</v>
          </cell>
          <cell r="D818">
            <v>3023.44</v>
          </cell>
        </row>
        <row r="819">
          <cell r="A819" t="str">
            <v>0705176</v>
          </cell>
          <cell r="B819" t="str">
            <v>CORPO DE BSCC 1,50 X 1,50 M - MOLDADO NO LOCAL - ALTURA DO ATERRO 7,50 A 10,00 M - AREIA EXTRAÍDA E BRITA PRODUZIDA</v>
          </cell>
          <cell r="C819" t="str">
            <v>M</v>
          </cell>
          <cell r="D819">
            <v>2798.54</v>
          </cell>
        </row>
        <row r="820">
          <cell r="A820" t="str">
            <v>0705183</v>
          </cell>
          <cell r="B820" t="str">
            <v>CORPO DE BSCC 2,00 X 2,00 M - MOLDADO NO LOCAL - ALTURA DO ATERRO 0,00 A 1,00 M - AREIA E BRITA COMERCIAIS</v>
          </cell>
          <cell r="C820" t="str">
            <v>M</v>
          </cell>
          <cell r="D820">
            <v>3498.05</v>
          </cell>
        </row>
        <row r="821">
          <cell r="A821" t="str">
            <v>0705182</v>
          </cell>
          <cell r="B821" t="str">
            <v>CORPO DE BSCC 2,00 X 2,00 M - MOLDADO NO LOCAL - ALTURA DO ATERRO 0,00 A 1,00 M - AREIA EXTRAÍDA E BRITA PRODUZIDA</v>
          </cell>
          <cell r="C821" t="str">
            <v>M</v>
          </cell>
          <cell r="D821">
            <v>3279.1</v>
          </cell>
        </row>
        <row r="822">
          <cell r="A822" t="str">
            <v>0705185</v>
          </cell>
          <cell r="B822" t="str">
            <v>CORPO DE BSCC 2,00 X 2,00 M - MOLDADO NO LOCAL - ALTURA DO ATERRO 1,00 A 2,50 M - AREIA E BRITA COMERCIAIS</v>
          </cell>
          <cell r="C822" t="str">
            <v>M</v>
          </cell>
          <cell r="D822">
            <v>3167.22</v>
          </cell>
        </row>
        <row r="823">
          <cell r="A823" t="str">
            <v>0705184</v>
          </cell>
          <cell r="B823" t="str">
            <v>CORPO DE BSCC 2,00 X 2,00 M - MOLDADO NO LOCAL - ALTURA DO ATERRO 1,00 A 2,50 M - AREIA EXTRAÍDA E BRITA PRODUZIDA</v>
          </cell>
          <cell r="C823" t="str">
            <v>M</v>
          </cell>
          <cell r="D823">
            <v>2948.26</v>
          </cell>
        </row>
        <row r="824">
          <cell r="A824" t="str">
            <v>0705193</v>
          </cell>
          <cell r="B824" t="str">
            <v>CORPO DE BSCC 2,00 X 2,00 M - MOLDADO NO LOCAL - ALTURA DO ATERRO 10,00 A 12,50 M - AREIA E BRITA COMERCIAIS</v>
          </cell>
          <cell r="C824" t="str">
            <v>M</v>
          </cell>
          <cell r="D824">
            <v>4780.66</v>
          </cell>
        </row>
        <row r="825">
          <cell r="A825" t="str">
            <v>0705192</v>
          </cell>
          <cell r="B825" t="str">
            <v>CORPO DE BSCC 2,00 X 2,00 M - MOLDADO NO LOCAL - ALTURA DO ATERRO 10,00 A 12,50 M - AREIA EXTRAÍDA E BRITA PRODUZIDA</v>
          </cell>
          <cell r="C825" t="str">
            <v>M</v>
          </cell>
          <cell r="D825">
            <v>4427.32</v>
          </cell>
        </row>
        <row r="826">
          <cell r="A826" t="str">
            <v>0705195</v>
          </cell>
          <cell r="B826" t="str">
            <v>CORPO DE BSCC 2,00 X 2,00 M - MOLDADO NO LOCAL - ALTURA DO ATERRO 12,50 A 15,00 M - AREIA E BRITA COMERCIAIS</v>
          </cell>
          <cell r="C826" t="str">
            <v>M</v>
          </cell>
          <cell r="D826">
            <v>5116.49</v>
          </cell>
        </row>
        <row r="827">
          <cell r="A827" t="str">
            <v>0705194</v>
          </cell>
          <cell r="B827" t="str">
            <v>CORPO DE BSCC 2,00 X 2,00 M - MOLDADO NO LOCAL - ALTURA DO ATERRO 12,50 A 15,00 M - AREIA EXTRAÍDA E BRITA PRODUZIDA</v>
          </cell>
          <cell r="C827" t="str">
            <v>M</v>
          </cell>
          <cell r="D827">
            <v>4763.1499999999996</v>
          </cell>
        </row>
        <row r="828">
          <cell r="A828" t="str">
            <v>0705187</v>
          </cell>
          <cell r="B828" t="str">
            <v>CORPO DE BSCC 2,00 X 2,00 M - MOLDADO NO LOCAL - ALTURA DO ATERRO 2,50 A 5,00 M - AREIA E BRITA COMERCIAIS</v>
          </cell>
          <cell r="C828" t="str">
            <v>M</v>
          </cell>
          <cell r="D828">
            <v>3586.01</v>
          </cell>
        </row>
        <row r="829">
          <cell r="A829" t="str">
            <v>0705186</v>
          </cell>
          <cell r="B829" t="str">
            <v>CORPO DE BSCC 2,00 X 2,00 M - MOLDADO NO LOCAL - ALTURA DO ATERRO 2,50 A 5,00 M - AREIA EXTRAÍDA E BRITA PRODUZIDA</v>
          </cell>
          <cell r="C829" t="str">
            <v>M</v>
          </cell>
          <cell r="D829">
            <v>3299.2</v>
          </cell>
        </row>
        <row r="830">
          <cell r="A830" t="str">
            <v>0705189</v>
          </cell>
          <cell r="B830" t="str">
            <v>CORPO DE BSCC 2,00 X 2,00 M - MOLDADO NO LOCAL - ALTURA DO ATERRO 5,00 A 7,50 M - AREIA E BRITA COMERCIAIS</v>
          </cell>
          <cell r="C830" t="str">
            <v>M</v>
          </cell>
          <cell r="D830">
            <v>4022.34</v>
          </cell>
        </row>
        <row r="831">
          <cell r="A831" t="str">
            <v>0705188</v>
          </cell>
          <cell r="B831" t="str">
            <v>CORPO DE BSCC 2,00 X 2,00 M - MOLDADO NO LOCAL - ALTURA DO ATERRO 5,00 A 7,50 M - AREIA EXTRAÍDA E BRITA PRODUZIDA</v>
          </cell>
          <cell r="C831" t="str">
            <v>M</v>
          </cell>
          <cell r="D831">
            <v>3735.53</v>
          </cell>
        </row>
        <row r="832">
          <cell r="A832" t="str">
            <v>0705191</v>
          </cell>
          <cell r="B832" t="str">
            <v>CORPO DE BSCC 2,00 X 2,00 M - MOLDADO NO LOCAL - ALTURA DO ATERRO 7,50 A 10,00 M - AREIA E BRITA COMERCIAIS</v>
          </cell>
          <cell r="C832" t="str">
            <v>M</v>
          </cell>
          <cell r="D832">
            <v>4399.91</v>
          </cell>
        </row>
        <row r="833">
          <cell r="A833" t="str">
            <v>0705190</v>
          </cell>
          <cell r="B833" t="str">
            <v>CORPO DE BSCC 2,00 X 2,00 M - MOLDADO NO LOCAL - ALTURA DO ATERRO 7,50 A 10,00 M - AREIA EXTRAÍDA E BRITA PRODUZIDA</v>
          </cell>
          <cell r="C833" t="str">
            <v>M</v>
          </cell>
          <cell r="D833">
            <v>4046.58</v>
          </cell>
        </row>
        <row r="834">
          <cell r="A834" t="str">
            <v>0705197</v>
          </cell>
          <cell r="B834" t="str">
            <v>CORPO DE BSCC 2,50 X 2,50 M - MOLDADO NO LOCAL - ALTURA DO ATERRO 0,00 A 1,00 M - AREIA E BRITA COMERCIAIS</v>
          </cell>
          <cell r="C834" t="str">
            <v>M</v>
          </cell>
          <cell r="D834">
            <v>4766.28</v>
          </cell>
        </row>
        <row r="835">
          <cell r="A835" t="str">
            <v>0705196</v>
          </cell>
          <cell r="B835" t="str">
            <v>CORPO DE BSCC 2,50 X 2,50 M - MOLDADO NO LOCAL - ALTURA DO ATERRO 0,00 A 1,00 M - AREIA EXTRAÍDA E BRITA PRODUZIDA</v>
          </cell>
          <cell r="C835" t="str">
            <v>M</v>
          </cell>
          <cell r="D835">
            <v>4416.46</v>
          </cell>
        </row>
        <row r="836">
          <cell r="A836" t="str">
            <v>0705199</v>
          </cell>
          <cell r="B836" t="str">
            <v>CORPO DE BSCC 2,50 X 2,50 M - MOLDADO NO LOCAL - ALTURA DO ATERRO 1,00 A 2,50 M - AREIA E BRITA COMERCIAIS</v>
          </cell>
          <cell r="C836" t="str">
            <v>M</v>
          </cell>
          <cell r="D836">
            <v>4516</v>
          </cell>
        </row>
        <row r="837">
          <cell r="A837" t="str">
            <v>0705198</v>
          </cell>
          <cell r="B837" t="str">
            <v>CORPO DE BSCC 2,50 X 2,50 M - MOLDADO NO LOCAL - ALTURA DO ATERRO 1,00 A 2,50 M - AREIA EXTRAÍDA E BRITA PRODUZIDA</v>
          </cell>
          <cell r="C837" t="str">
            <v>M</v>
          </cell>
          <cell r="D837">
            <v>4166.18</v>
          </cell>
        </row>
        <row r="838">
          <cell r="A838" t="str">
            <v>0705207</v>
          </cell>
          <cell r="B838" t="str">
            <v>CORPO DE BSCC 2,50 X 2,50 M - MOLDADO NO LOCAL - ALTURA DO ATERRO 10,00 A 12,50 M - AREIA E BRITA COMERCIAIS</v>
          </cell>
          <cell r="C838" t="str">
            <v>M</v>
          </cell>
          <cell r="D838">
            <v>6757.8</v>
          </cell>
        </row>
        <row r="839">
          <cell r="A839" t="str">
            <v>0705206</v>
          </cell>
          <cell r="B839" t="str">
            <v>CORPO DE BSCC 2,50 X 2,50 M - MOLDADO NO LOCAL - ALTURA DO ATERRO 10,00 A 12,50 M - AREIA EXTRAÍDA E BRITA PRODUZIDA</v>
          </cell>
          <cell r="C839" t="str">
            <v>M</v>
          </cell>
          <cell r="D839">
            <v>6236.32</v>
          </cell>
        </row>
        <row r="840">
          <cell r="A840" t="str">
            <v>0705209</v>
          </cell>
          <cell r="B840" t="str">
            <v>CORPO DE BSCC 2,50 X 2,50 M - MOLDADO NO LOCAL - ALTURA DO ATERRO 12,50 A 15,00 M - AREIA E BRITA COMERCIAIS</v>
          </cell>
          <cell r="C840" t="str">
            <v>M</v>
          </cell>
          <cell r="D840">
            <v>7656.51</v>
          </cell>
        </row>
        <row r="841">
          <cell r="A841" t="str">
            <v>0705208</v>
          </cell>
          <cell r="B841" t="str">
            <v>CORPO DE BSCC 2,50 X 2,50 M - MOLDADO NO LOCAL - ALTURA DO ATERRO 12,50 A 15,00 M - AREIA EXTRAÍDA E BRITA PRODUZIDA</v>
          </cell>
          <cell r="C841" t="str">
            <v>M</v>
          </cell>
          <cell r="D841">
            <v>7048.52</v>
          </cell>
        </row>
        <row r="842">
          <cell r="A842" t="str">
            <v>0705201</v>
          </cell>
          <cell r="B842" t="str">
            <v>CORPO DE BSCC 2,50 X 2,50 M - MOLDADO NO LOCAL - ALTURA DO ATERRO 2,50 A 5,00 M - AREIA E BRITA COMERCIAIS</v>
          </cell>
          <cell r="C842" t="str">
            <v>M</v>
          </cell>
          <cell r="D842">
            <v>5173.8</v>
          </cell>
        </row>
        <row r="843">
          <cell r="A843" t="str">
            <v>0705200</v>
          </cell>
          <cell r="B843" t="str">
            <v>CORPO DE BSCC 2,50 X 2,50 M - MOLDADO NO LOCAL - ALTURA DO ATERRO 2,50 A 5,00 M - AREIA EXTRAÍDA E BRITA PRODUZIDA</v>
          </cell>
          <cell r="C843" t="str">
            <v>M</v>
          </cell>
          <cell r="D843">
            <v>4823.99</v>
          </cell>
        </row>
        <row r="844">
          <cell r="A844" t="str">
            <v>0705203</v>
          </cell>
          <cell r="B844" t="str">
            <v>CORPO DE BSCC 2,50 X 2,50 M - MOLDADO NO LOCAL - ALTURA DO ATERRO 5,00 A 7,50 M - AREIA E BRITA COMERCIAIS</v>
          </cell>
          <cell r="C844" t="str">
            <v>M</v>
          </cell>
          <cell r="D844">
            <v>5676.46</v>
          </cell>
        </row>
        <row r="845">
          <cell r="A845" t="str">
            <v>0705202</v>
          </cell>
          <cell r="B845" t="str">
            <v>CORPO DE BSCC 2,50 X 2,50 M - MOLDADO NO LOCAL - ALTURA DO ATERRO 5,00 A 7,50 M - AREIA EXTRAÍDA E BRITA PRODUZIDA</v>
          </cell>
          <cell r="C845" t="str">
            <v>M</v>
          </cell>
          <cell r="D845">
            <v>5246.8</v>
          </cell>
        </row>
        <row r="846">
          <cell r="A846" t="str">
            <v>0705205</v>
          </cell>
          <cell r="B846" t="str">
            <v>CORPO DE BSCC 2,50 X 2,50 M - MOLDADO NO LOCAL - ALTURA DO ATERRO 7,50 A 10,00 M - AREIA E BRITA COMERCIAIS</v>
          </cell>
          <cell r="C846" t="str">
            <v>M</v>
          </cell>
          <cell r="D846">
            <v>6203.64</v>
          </cell>
        </row>
        <row r="847">
          <cell r="A847" t="str">
            <v>0705204</v>
          </cell>
          <cell r="B847" t="str">
            <v>CORPO DE BSCC 2,50 X 2,50 M - MOLDADO NO LOCAL - ALTURA DO ATERRO 7,50 A 10,00 M - AREIA EXTRAÍDA E BRITA PRODUZIDA</v>
          </cell>
          <cell r="C847" t="str">
            <v>M</v>
          </cell>
          <cell r="D847">
            <v>5773.98</v>
          </cell>
        </row>
        <row r="848">
          <cell r="A848" t="str">
            <v>0705211</v>
          </cell>
          <cell r="B848" t="str">
            <v>CORPO DE BSCC 3,00 X 3,00 M - MOLDADO NO LOCAL - ALTURA DO ATERRO 0,00 A 1,00 M - AREIA E BRITA COMERCIAIS</v>
          </cell>
          <cell r="C848" t="str">
            <v>M</v>
          </cell>
          <cell r="D848">
            <v>6083.35</v>
          </cell>
        </row>
        <row r="849">
          <cell r="A849" t="str">
            <v>0705210</v>
          </cell>
          <cell r="B849" t="str">
            <v>CORPO DE BSCC 3,00 X 3,00 M - MOLDADO NO LOCAL - ALTURA DO ATERRO 0,00 A 1,00 M - AREIA EXTRAÍDA E BRITA PRODUZIDA</v>
          </cell>
          <cell r="C849" t="str">
            <v>M</v>
          </cell>
          <cell r="D849">
            <v>5578.47</v>
          </cell>
        </row>
        <row r="850">
          <cell r="A850" t="str">
            <v>0705213</v>
          </cell>
          <cell r="B850" t="str">
            <v>CORPO DE BSCC 3,00 X 3,00 M - MOLDADO NO LOCAL - ALTURA DO ATERRO 1,00 A 2,50 M - AREIA E BRITA COMERCIAIS</v>
          </cell>
          <cell r="C850" t="str">
            <v>M</v>
          </cell>
          <cell r="D850">
            <v>6008.05</v>
          </cell>
        </row>
        <row r="851">
          <cell r="A851" t="str">
            <v>0705212</v>
          </cell>
          <cell r="B851" t="str">
            <v>CORPO DE BSCC 3,00 X 3,00 M - MOLDADO NO LOCAL - ALTURA DO ATERRO 1,00 A 2,50 M - AREIA EXTRAÍDA E BRITA PRODUZIDA</v>
          </cell>
          <cell r="C851" t="str">
            <v>M</v>
          </cell>
          <cell r="D851">
            <v>5503.17</v>
          </cell>
        </row>
        <row r="852">
          <cell r="A852" t="str">
            <v>0705221</v>
          </cell>
          <cell r="B852" t="str">
            <v>CORPO DE BSCC 3,00 X 3,00 M - MOLDADO NO LOCAL - ALTURA DO ATERRO 10,00 A 12,50 M - AREIA E BRITA COMERCIAIS</v>
          </cell>
          <cell r="C852" t="str">
            <v>M</v>
          </cell>
          <cell r="D852">
            <v>9283.9599999999991</v>
          </cell>
        </row>
        <row r="853">
          <cell r="A853" t="str">
            <v>0705220</v>
          </cell>
          <cell r="B853" t="str">
            <v>CORPO DE BSCC 3,00 X 3,00 M - MOLDADO NO LOCAL - ALTURA DO ATERRO 10,00 A 12,50 M - AREIA EXTRAÍDA E BRITA PRODUZIDA</v>
          </cell>
          <cell r="C853" t="str">
            <v>M</v>
          </cell>
          <cell r="D853">
            <v>8574.1299999999992</v>
          </cell>
        </row>
        <row r="854">
          <cell r="A854" t="str">
            <v>0705223</v>
          </cell>
          <cell r="B854" t="str">
            <v>CORPO DE BSCC 3,00 X 3,00 M - MOLDADO NO LOCAL - ALTURA DO ATERRO 12,50 A 15,00 M - AREIA E BRITA COMERCIAIS</v>
          </cell>
          <cell r="C854" t="str">
            <v>M</v>
          </cell>
          <cell r="D854">
            <v>10022.790000000001</v>
          </cell>
        </row>
        <row r="855">
          <cell r="A855" t="str">
            <v>0705222</v>
          </cell>
          <cell r="B855" t="str">
            <v>CORPO DE BSCC 3,00 X 3,00 M - MOLDADO NO LOCAL - ALTURA DO ATERRO 12,50 A 15,00 M - AREIA EXTRAÍDA E BRITA PRODUZIDA</v>
          </cell>
          <cell r="C855" t="str">
            <v>M</v>
          </cell>
          <cell r="D855">
            <v>9205.16</v>
          </cell>
        </row>
        <row r="856">
          <cell r="A856" t="str">
            <v>0705215</v>
          </cell>
          <cell r="B856" t="str">
            <v>CORPO DE BSCC 3,00 X 3,00 M - MOLDADO NO LOCAL - ALTURA DO ATERRO 2,50 A 5,00 M - AREIA E BRITA COMERCIAIS</v>
          </cell>
          <cell r="C856" t="str">
            <v>M</v>
          </cell>
          <cell r="D856">
            <v>7097.52</v>
          </cell>
        </row>
        <row r="857">
          <cell r="A857" t="str">
            <v>0705214</v>
          </cell>
          <cell r="B857" t="str">
            <v>CORPO DE BSCC 3,00 X 3,00 M - MOLDADO NO LOCAL - ALTURA DO ATERRO 2,50 A 5,00 M - AREIA EXTRAÍDA E BRITA PRODUZIDA</v>
          </cell>
          <cell r="C857" t="str">
            <v>M</v>
          </cell>
          <cell r="D857">
            <v>6486.17</v>
          </cell>
        </row>
        <row r="858">
          <cell r="A858" t="str">
            <v>0705217</v>
          </cell>
          <cell r="B858" t="str">
            <v>CORPO DE BSCC 3,00 X 3,00 M - MOLDADO NO LOCAL - ALTURA DO ATERRO 5,00 A 7,50 M - AREIA E BRITA COMERCIAIS</v>
          </cell>
          <cell r="C858" t="str">
            <v>M</v>
          </cell>
          <cell r="D858">
            <v>7875.82</v>
          </cell>
        </row>
        <row r="859">
          <cell r="A859" t="str">
            <v>0705216</v>
          </cell>
          <cell r="B859" t="str">
            <v>CORPO DE BSCC 3,00 X 3,00 M - MOLDADO NO LOCAL - ALTURA DO ATERRO 5,00 A 7,50 M - AREIA EXTRAÍDA E BRITA PRODUZIDA</v>
          </cell>
          <cell r="C859" t="str">
            <v>M</v>
          </cell>
          <cell r="D859">
            <v>7264.47</v>
          </cell>
        </row>
        <row r="860">
          <cell r="A860" t="str">
            <v>0705219</v>
          </cell>
          <cell r="B860" t="str">
            <v>CORPO DE BSCC 3,00 X 3,00 M - MOLDADO NO LOCAL - ALTURA DO ATERRO 7,50 A 10,00 M - AREIA E BRITA COMERCIAIS</v>
          </cell>
          <cell r="C860" t="str">
            <v>M</v>
          </cell>
          <cell r="D860">
            <v>8565.16</v>
          </cell>
        </row>
        <row r="861">
          <cell r="A861" t="str">
            <v>0705218</v>
          </cell>
          <cell r="B861" t="str">
            <v>CORPO DE BSCC 3,00 X 3,00 M - MOLDADO NO LOCAL - ALTURA DO ATERRO 7,50 A 10,00 M - AREIA EXTRAÍDA E BRITA PRODUZIDA</v>
          </cell>
          <cell r="C861" t="str">
            <v>M</v>
          </cell>
          <cell r="D861">
            <v>7855.33</v>
          </cell>
        </row>
        <row r="862">
          <cell r="A862" t="str">
            <v>0705346</v>
          </cell>
          <cell r="B862" t="str">
            <v>CORPO DE BTCC 1,50 X 1,50 M - MOLDADO NO LOCAL - ALTURA DO ATERRO 0,00 A 1,00 M - AREIA E BRITA COMERCIAIS</v>
          </cell>
          <cell r="C862" t="str">
            <v>M</v>
          </cell>
          <cell r="D862">
            <v>5737.41</v>
          </cell>
        </row>
        <row r="863">
          <cell r="A863" t="str">
            <v>0705345</v>
          </cell>
          <cell r="B863" t="str">
            <v>CORPO DE BTCC 1,50 X 1,50 M - MOLDADO NO LOCAL - ALTURA DO ATERRO 0,00 A 1,00 M - AREIA EXTRAÍDA E BRITA PRODUZIDA</v>
          </cell>
          <cell r="C863" t="str">
            <v>M</v>
          </cell>
          <cell r="D863">
            <v>5300.28</v>
          </cell>
        </row>
        <row r="864">
          <cell r="A864" t="str">
            <v>0705348</v>
          </cell>
          <cell r="B864" t="str">
            <v>CORPO DE BTCC 1,50 X 1,50 M - MOLDADO NO LOCAL - ALTURA DO ATERRO 1,00 A 2,50 M - AREIA E BRITA COMERCIAIS</v>
          </cell>
          <cell r="C864" t="str">
            <v>M</v>
          </cell>
          <cell r="D864">
            <v>5158.84</v>
          </cell>
        </row>
        <row r="865">
          <cell r="A865" t="str">
            <v>0705347</v>
          </cell>
          <cell r="B865" t="str">
            <v>CORPO DE BTCC 1,50 X 1,50 M - MOLDADO NO LOCAL - ALTURA DO ATERRO 1,00 A 2,50 M - AREIA EXTRAÍDA E BRITA PRODUZIDA</v>
          </cell>
          <cell r="C865" t="str">
            <v>M</v>
          </cell>
          <cell r="D865">
            <v>4721.71</v>
          </cell>
        </row>
        <row r="866">
          <cell r="A866" t="str">
            <v>0705356</v>
          </cell>
          <cell r="B866" t="str">
            <v>CORPO DE BTCC 1,50 X 1,50 M - MOLDADO NO LOCAL - ALTURA DO ATERRO 10,00 A 12,50 M - AREIA E BRITA COMERCIAIS</v>
          </cell>
          <cell r="C866" t="str">
            <v>M</v>
          </cell>
          <cell r="D866">
            <v>7615.99</v>
          </cell>
        </row>
        <row r="867">
          <cell r="A867" t="str">
            <v>0705355</v>
          </cell>
          <cell r="B867" t="str">
            <v>CORPO DE BTCC 1,50 X 1,50 M - MOLDADO NO LOCAL - ALTURA DO ATERRO 10,00 A 12,50 M - AREIA EXTRAÍDA E BRITA PRODUZIDA</v>
          </cell>
          <cell r="C867" t="str">
            <v>M</v>
          </cell>
          <cell r="D867">
            <v>7033.83</v>
          </cell>
        </row>
        <row r="868">
          <cell r="A868" t="str">
            <v>0705358</v>
          </cell>
          <cell r="B868" t="str">
            <v>CORPO DE BTCC 1,50 X 1,50 M - MOLDADO NO LOCAL - ALTURA DO ATERRO 12,50 A 15,00 M - AREIA E BRITA COMERCIAIS</v>
          </cell>
          <cell r="C868" t="str">
            <v>M</v>
          </cell>
          <cell r="D868">
            <v>7733.29</v>
          </cell>
        </row>
        <row r="869">
          <cell r="A869" t="str">
            <v>0705357</v>
          </cell>
          <cell r="B869" t="str">
            <v>CORPO DE BTCC 1,50 X 1,50 M - MOLDADO NO LOCAL - ALTURA DO ATERRO 12,50 A 15,00 M - AREIA EXTRAÍDA E BRITA PRODUZIDA</v>
          </cell>
          <cell r="C869" t="str">
            <v>M</v>
          </cell>
          <cell r="D869">
            <v>7151.12</v>
          </cell>
        </row>
        <row r="870">
          <cell r="A870" t="str">
            <v>0705350</v>
          </cell>
          <cell r="B870" t="str">
            <v>CORPO DE BTCC 1,50 X 1,50 M - MOLDADO NO LOCAL - ALTURA DO ATERRO 2,50 A 5,00 M - AREIA E BRITA COMERCIAIS</v>
          </cell>
          <cell r="C870" t="str">
            <v>M</v>
          </cell>
          <cell r="D870">
            <v>5631.72</v>
          </cell>
        </row>
        <row r="871">
          <cell r="A871" t="str">
            <v>0705349</v>
          </cell>
          <cell r="B871" t="str">
            <v>CORPO DE BTCC 1,50 X 1,50 M - MOLDADO NO LOCAL - ALTURA DO ATERRO 2,50 A 5,00 M - AREIA EXTRAÍDA E BRITA PRODUZIDA</v>
          </cell>
          <cell r="C871" t="str">
            <v>M</v>
          </cell>
          <cell r="D871">
            <v>5194.59</v>
          </cell>
        </row>
        <row r="872">
          <cell r="A872" t="str">
            <v>0705352</v>
          </cell>
          <cell r="B872" t="str">
            <v>CORPO DE BTCC 1,50 X 1,50 M - MOLDADO NO LOCAL - ALTURA DO ATERRO 5,00 A 7,50 M - AREIA E BRITA COMERCIAIS</v>
          </cell>
          <cell r="C872" t="str">
            <v>M</v>
          </cell>
          <cell r="D872">
            <v>6035.61</v>
          </cell>
        </row>
        <row r="873">
          <cell r="A873" t="str">
            <v>0705351</v>
          </cell>
          <cell r="B873" t="str">
            <v>CORPO DE BTCC 1,50 X 1,50 M - MOLDADO NO LOCAL - ALTURA DO ATERRO 5,00 A 7,50 M - AREIA EXTRAÍDA E BRITA PRODUZIDA</v>
          </cell>
          <cell r="C873" t="str">
            <v>M</v>
          </cell>
          <cell r="D873">
            <v>5598.48</v>
          </cell>
        </row>
        <row r="874">
          <cell r="A874" t="str">
            <v>0705354</v>
          </cell>
          <cell r="B874" t="str">
            <v>CORPO DE BTCC 1,50 X 1,50 M - MOLDADO NO LOCAL - ALTURA DO ATERRO 7,50 A 10,00 M - AREIA E BRITA COMERCIAIS</v>
          </cell>
          <cell r="C874" t="str">
            <v>M</v>
          </cell>
          <cell r="D874">
            <v>6646.14</v>
          </cell>
        </row>
        <row r="875">
          <cell r="A875" t="str">
            <v>0705353</v>
          </cell>
          <cell r="B875" t="str">
            <v>CORPO DE BTCC 1,50 X 1,50 M - MOLDADO NO LOCAL - ALTURA DO ATERRO 7,50 A 10,00 M - AREIA EXTRAÍDA E BRITA PRODUZIDA</v>
          </cell>
          <cell r="C875" t="str">
            <v>M</v>
          </cell>
          <cell r="D875">
            <v>6209.01</v>
          </cell>
        </row>
        <row r="876">
          <cell r="A876" t="str">
            <v>0705360</v>
          </cell>
          <cell r="B876" t="str">
            <v>CORPO DE BTCC 2,00 X 2,00 M - MOLDADO NO LOCAL - ALTURA DO ATERRO 0,00 A 1,00 M - AREIA E BRITA COMERCIAIS</v>
          </cell>
          <cell r="C876" t="str">
            <v>M</v>
          </cell>
          <cell r="D876">
            <v>8253.92</v>
          </cell>
        </row>
        <row r="877">
          <cell r="A877" t="str">
            <v>0705359</v>
          </cell>
          <cell r="B877" t="str">
            <v>CORPO DE BTCC 2,00 X 2,00 M - MOLDADO NO LOCAL - ALTURA DO ATERRO 0,00 A 1,00 M - AREIA EXTRAÍDA E BRITA PRODUZIDA</v>
          </cell>
          <cell r="C877" t="str">
            <v>M</v>
          </cell>
          <cell r="D877">
            <v>7689.88</v>
          </cell>
        </row>
        <row r="878">
          <cell r="A878" t="str">
            <v>0705362</v>
          </cell>
          <cell r="B878" t="str">
            <v>CORPO DE BTCC 2,00 X 2,00 M - MOLDADO NO LOCAL - ALTURA DO ATERRO 1,00 A 2,50 M - AREIA E BRITA COMERCIAIS</v>
          </cell>
          <cell r="C878" t="str">
            <v>M</v>
          </cell>
          <cell r="D878">
            <v>7507.33</v>
          </cell>
        </row>
        <row r="879">
          <cell r="A879" t="str">
            <v>0705361</v>
          </cell>
          <cell r="B879" t="str">
            <v>CORPO DE BTCC 2,00 X 2,00 M - MOLDADO NO LOCAL - ALTURA DO ATERRO 1,00 A 2,50 M - AREIA EXTRAÍDA E BRITA PRODUZIDA</v>
          </cell>
          <cell r="C879" t="str">
            <v>M</v>
          </cell>
          <cell r="D879">
            <v>6943.29</v>
          </cell>
        </row>
        <row r="880">
          <cell r="A880" t="str">
            <v>0705370</v>
          </cell>
          <cell r="B880" t="str">
            <v>CORPO DE BTCC 2,00 X 2,00 M - MOLDADO NO LOCAL - ALTURA DO ATERRO 10,00 A 12,50 M - AREIA E BRITA COMERCIAIS</v>
          </cell>
          <cell r="C880" t="str">
            <v>M</v>
          </cell>
          <cell r="D880">
            <v>11173.01</v>
          </cell>
        </row>
        <row r="881">
          <cell r="A881" t="str">
            <v>0705369</v>
          </cell>
          <cell r="B881" t="str">
            <v>CORPO DE BTCC 2,00 X 2,00 M - MOLDADO NO LOCAL - ALTURA DO ATERRO 10,00 A 12,50 M - AREIA EXTRAÍDA E BRITA PRODUZIDA</v>
          </cell>
          <cell r="C881" t="str">
            <v>M</v>
          </cell>
          <cell r="D881">
            <v>10270.959999999999</v>
          </cell>
        </row>
        <row r="882">
          <cell r="A882" t="str">
            <v>0705372</v>
          </cell>
          <cell r="B882" t="str">
            <v>CORPO DE BTCC 2,00 X 2,00 M - MOLDADO NO LOCAL - ALTURA DO ATERRO 12,50 A 15,00 M - AREIA E BRITA COMERCIAIS</v>
          </cell>
          <cell r="C882" t="str">
            <v>M</v>
          </cell>
          <cell r="D882">
            <v>11904.12</v>
          </cell>
        </row>
        <row r="883">
          <cell r="A883" t="str">
            <v>0705371</v>
          </cell>
          <cell r="B883" t="str">
            <v>CORPO DE BTCC 2,00 X 2,00 M - MOLDADO NO LOCAL - ALTURA DO ATERRO 12,50 A 15,00 M - AREIA EXTRAÍDA E BRITA PRODUZIDA</v>
          </cell>
          <cell r="C883" t="str">
            <v>M</v>
          </cell>
          <cell r="D883">
            <v>11002.08</v>
          </cell>
        </row>
        <row r="884">
          <cell r="A884" t="str">
            <v>0705364</v>
          </cell>
          <cell r="B884" t="str">
            <v>CORPO DE BTCC 2,00 X 2,00 M - MOLDADO NO LOCAL - ALTURA DO ATERRO 2,50 A 5,00 M - AREIA E BRITA COMERCIAIS</v>
          </cell>
          <cell r="C884" t="str">
            <v>M</v>
          </cell>
          <cell r="D884">
            <v>8505.93</v>
          </cell>
        </row>
        <row r="885">
          <cell r="A885" t="str">
            <v>0705363</v>
          </cell>
          <cell r="B885" t="str">
            <v>CORPO DE BTCC 2,00 X 2,00 M - MOLDADO NO LOCAL - ALTURA DO ATERRO 2,50 A 5,00 M - AREIA EXTRAÍDA E BRITA PRODUZIDA</v>
          </cell>
          <cell r="C885" t="str">
            <v>M</v>
          </cell>
          <cell r="D885">
            <v>7941.89</v>
          </cell>
        </row>
        <row r="886">
          <cell r="A886" t="str">
            <v>0705366</v>
          </cell>
          <cell r="B886" t="str">
            <v>CORPO DE BTCC 2,00 X 2,00 M - MOLDADO NO LOCAL - ALTURA DO ATERRO 5,00 A 7,50 M - AREIA E BRITA COMERCIAIS</v>
          </cell>
          <cell r="C886" t="str">
            <v>M</v>
          </cell>
          <cell r="D886">
            <v>9272.2000000000007</v>
          </cell>
        </row>
        <row r="887">
          <cell r="A887" t="str">
            <v>0705365</v>
          </cell>
          <cell r="B887" t="str">
            <v>CORPO DE BTCC 2,00 X 2,00 M - MOLDADO NO LOCAL - ALTURA DO ATERRO 5,00 A 7,50 M - AREIA EXTRAÍDA E BRITA PRODUZIDA</v>
          </cell>
          <cell r="C887" t="str">
            <v>M</v>
          </cell>
          <cell r="D887">
            <v>8529.84</v>
          </cell>
        </row>
        <row r="888">
          <cell r="A888" t="str">
            <v>0705368</v>
          </cell>
          <cell r="B888" t="str">
            <v>CORPO DE BTCC 2,00 X 2,00 M - MOLDADO NO LOCAL - ALTURA DO ATERRO 7,50 A 10,00 M - AREIA E BRITA COMERCIAIS</v>
          </cell>
          <cell r="C888" t="str">
            <v>M</v>
          </cell>
          <cell r="D888">
            <v>10401.65</v>
          </cell>
        </row>
        <row r="889">
          <cell r="A889" t="str">
            <v>0705367</v>
          </cell>
          <cell r="B889" t="str">
            <v>CORPO DE BTCC 2,00 X 2,00 M - MOLDADO NO LOCAL - ALTURA DO ATERRO 7,50 A 10,00 M - AREIA EXTRAÍDA E BRITA PRODUZIDA</v>
          </cell>
          <cell r="C889" t="str">
            <v>M</v>
          </cell>
          <cell r="D889">
            <v>9659.2900000000009</v>
          </cell>
        </row>
        <row r="890">
          <cell r="A890" t="str">
            <v>0705374</v>
          </cell>
          <cell r="B890" t="str">
            <v>CORPO DE BTCC 2,50 X 2,50 M - MOLDADO NO LOCAL - ALTURA DO ATERRO 0,00 A 1,00 M - AREIA E BRITA COMERCIAIS</v>
          </cell>
          <cell r="C890" t="str">
            <v>M</v>
          </cell>
          <cell r="D890">
            <v>10910.82</v>
          </cell>
        </row>
        <row r="891">
          <cell r="A891" t="str">
            <v>0705373</v>
          </cell>
          <cell r="B891" t="str">
            <v>CORPO DE BTCC 2,50 X 2,50 M - MOLDADO NO LOCAL - ALTURA DO ATERRO 0,00 A 1,00 M - AREIA EXTRAÍDA E BRITA PRODUZIDA</v>
          </cell>
          <cell r="C891" t="str">
            <v>M</v>
          </cell>
          <cell r="D891">
            <v>10194.799999999999</v>
          </cell>
        </row>
        <row r="892">
          <cell r="A892" t="str">
            <v>0705376</v>
          </cell>
          <cell r="B892" t="str">
            <v>CORPO DE BTCC 2,50 X 2,50 M - MOLDADO NO LOCAL - ALTURA DO ATERRO 1,00 A 2,50 M - AREIA E BRITA COMERCIAIS</v>
          </cell>
          <cell r="C892" t="str">
            <v>M</v>
          </cell>
          <cell r="D892">
            <v>9776.81</v>
          </cell>
        </row>
        <row r="893">
          <cell r="A893" t="str">
            <v>0705375</v>
          </cell>
          <cell r="B893" t="str">
            <v>CORPO DE BTCC 2,50 X 2,50 M - MOLDADO NO LOCAL - ALTURA DO ATERRO 1,00 A 2,50 M - AREIA EXTRAÍDA E BRITA PRODUZIDA</v>
          </cell>
          <cell r="C893" t="str">
            <v>M</v>
          </cell>
          <cell r="D893">
            <v>9060.7900000000009</v>
          </cell>
        </row>
        <row r="894">
          <cell r="A894" t="str">
            <v>0705384</v>
          </cell>
          <cell r="B894" t="str">
            <v>CORPO DE BTCC 2,50 X 2,50 M - MOLDADO NO LOCAL - ALTURA DO ATERRO 10,00 A 12,50 M - AREIA E BRITA COMERCIAIS</v>
          </cell>
          <cell r="C894" t="str">
            <v>M</v>
          </cell>
          <cell r="D894">
            <v>14805.31</v>
          </cell>
        </row>
        <row r="895">
          <cell r="A895" t="str">
            <v>0705383</v>
          </cell>
          <cell r="B895" t="str">
            <v>CORPO DE BTCC 2,50 X 2,50 M - MOLDADO NO LOCAL - ALTURA DO ATERRO 10,00 A 12,50 M - AREIA EXTRAÍDA E BRITA PRODUZIDA</v>
          </cell>
          <cell r="C895" t="str">
            <v>M</v>
          </cell>
          <cell r="D895">
            <v>13708.69</v>
          </cell>
        </row>
        <row r="896">
          <cell r="A896" t="str">
            <v>0705386</v>
          </cell>
          <cell r="B896" t="str">
            <v>CORPO DE BTCC 2,50 X 2,50 M - MOLDADO NO LOCAL - ALTURA DO ATERRO 12,50 A 15,00 M - AREIA E BRITA COMERCIAIS</v>
          </cell>
          <cell r="C896" t="str">
            <v>M</v>
          </cell>
          <cell r="D896">
            <v>15966.13</v>
          </cell>
        </row>
        <row r="897">
          <cell r="A897" t="str">
            <v>0705385</v>
          </cell>
          <cell r="B897" t="str">
            <v>CORPO DE BTCC 2,50 X 2,50 M - MOLDADO NO LOCAL - ALTURA DO ATERRO 12,50 A 15,00 M - AREIA EXTRAÍDA E BRITA PRODUZIDA</v>
          </cell>
          <cell r="C897" t="str">
            <v>M</v>
          </cell>
          <cell r="D897">
            <v>14869.51</v>
          </cell>
        </row>
        <row r="898">
          <cell r="A898" t="str">
            <v>0705378</v>
          </cell>
          <cell r="B898" t="str">
            <v>CORPO DE BTCC 2,50 X 2,50 M - MOLDADO NO LOCAL - ALTURA DO ATERRO 2,50 A 5,00 M - AREIA E BRITA COMERCIAIS</v>
          </cell>
          <cell r="C898" t="str">
            <v>M</v>
          </cell>
          <cell r="D898">
            <v>11087.64</v>
          </cell>
        </row>
        <row r="899">
          <cell r="A899" t="str">
            <v>0705377</v>
          </cell>
          <cell r="B899" t="str">
            <v>CORPO DE BTCC 2,50 X 2,50 M - MOLDADO NO LOCAL - ALTURA DO ATERRO 2,50 A 5,00 M - AREIA EXTRAÍDA E BRITA PRODUZIDA</v>
          </cell>
          <cell r="C899" t="str">
            <v>M</v>
          </cell>
          <cell r="D899">
            <v>10183.98</v>
          </cell>
        </row>
        <row r="900">
          <cell r="A900" t="str">
            <v>0705380</v>
          </cell>
          <cell r="B900" t="str">
            <v>CORPO DE BTCC 2,50 X 2,50 M - MOLDADO NO LOCAL - ALTURA DO ATERRO 5,00 A 7,50 M - AREIA E BRITA COMERCIAIS</v>
          </cell>
          <cell r="C900" t="str">
            <v>M</v>
          </cell>
          <cell r="D900">
            <v>12584.98</v>
          </cell>
        </row>
        <row r="901">
          <cell r="A901" t="str">
            <v>0705379</v>
          </cell>
          <cell r="B901" t="str">
            <v>CORPO DE BTCC 2,50 X 2,50 M - MOLDADO NO LOCAL - ALTURA DO ATERRO 5,00 A 7,50 M - AREIA EXTRAÍDA E BRITA PRODUZIDA</v>
          </cell>
          <cell r="C901" t="str">
            <v>M</v>
          </cell>
          <cell r="D901">
            <v>11681.32</v>
          </cell>
        </row>
        <row r="902">
          <cell r="A902" t="str">
            <v>0705382</v>
          </cell>
          <cell r="B902" t="str">
            <v>CORPO DE BTCC 2,50 X 2,50 M - MOLDADO NO LOCAL - ALTURA DO ATERRO 7,50 A 10,00 M - AREIA E BRITA COMERCIAIS</v>
          </cell>
          <cell r="C902" t="str">
            <v>M</v>
          </cell>
          <cell r="D902">
            <v>13841.82</v>
          </cell>
        </row>
        <row r="903">
          <cell r="A903" t="str">
            <v>0705381</v>
          </cell>
          <cell r="B903" t="str">
            <v>CORPO DE BTCC 2,50 X 2,50 M - MOLDADO NO LOCAL - ALTURA DO ATERRO 7,50 A 10,00 M - AREIA EXTRAÍDA E BRITA PRODUZIDA</v>
          </cell>
          <cell r="C903" t="str">
            <v>M</v>
          </cell>
          <cell r="D903">
            <v>12745.19</v>
          </cell>
        </row>
        <row r="904">
          <cell r="A904" t="str">
            <v>0705388</v>
          </cell>
          <cell r="B904" t="str">
            <v>CORPO DE BTCC 3,00 X 3,00 M - MOLDADO NO LOCAL - ALTURA DO ATERRO 0,00 A 1,00 M - AREIA E BRITA COMERCIAIS</v>
          </cell>
          <cell r="C904" t="str">
            <v>M</v>
          </cell>
          <cell r="D904">
            <v>13697.83</v>
          </cell>
        </row>
        <row r="905">
          <cell r="A905" t="str">
            <v>0705387</v>
          </cell>
          <cell r="B905" t="str">
            <v>CORPO DE BTCC 3,00 X 3,00 M - MOLDADO NO LOCAL - ALTURA DO ATERRO 0,00 A 1,00 M - AREIA EXTRAÍDA E BRITA PRODUZIDA</v>
          </cell>
          <cell r="C905" t="str">
            <v>M</v>
          </cell>
          <cell r="D905">
            <v>12633.98</v>
          </cell>
        </row>
        <row r="906">
          <cell r="A906" t="str">
            <v>0705390</v>
          </cell>
          <cell r="B906" t="str">
            <v>CORPO DE BTCC 3,00 X 3,00 M - MOLDADO NO LOCAL - ALTURA DO ATERRO 1,00 A 2,50 M - AREIA E BRITA COMERCIAIS</v>
          </cell>
          <cell r="C906" t="str">
            <v>M</v>
          </cell>
          <cell r="D906">
            <v>12895.61</v>
          </cell>
        </row>
        <row r="907">
          <cell r="A907" t="str">
            <v>0705389</v>
          </cell>
          <cell r="B907" t="str">
            <v>CORPO DE BTCC 3,00 X 3,00 M - MOLDADO NO LOCAL - ALTURA DO ATERRO 1,00 A 2,50 M - AREIA EXTRAÍDA E BRITA PRODUZIDA</v>
          </cell>
          <cell r="C907" t="str">
            <v>M</v>
          </cell>
          <cell r="D907">
            <v>11831.76</v>
          </cell>
        </row>
        <row r="908">
          <cell r="A908" t="str">
            <v>0705399</v>
          </cell>
          <cell r="B908" t="str">
            <v>CORPO DE BTCC 3,00 X 3,00 M - MOLDADO NO LOCAL - ALTURA DO ATERRO 10,00 A 12,50 M - AREIA E BRITA COMERCIAIS</v>
          </cell>
          <cell r="C908" t="str">
            <v>M</v>
          </cell>
          <cell r="D908">
            <v>19838.580000000002</v>
          </cell>
        </row>
        <row r="909">
          <cell r="A909" t="str">
            <v>0705398</v>
          </cell>
          <cell r="B909" t="str">
            <v>CORPO DE BTCC 3,00 X 3,00 M - MOLDADO NO LOCAL - ALTURA DO ATERRO 10,00 A 12,50 M - AREIA EXTRAÍDA E BRITA PRODUZIDA</v>
          </cell>
          <cell r="C909" t="str">
            <v>M</v>
          </cell>
          <cell r="D909">
            <v>18242.34</v>
          </cell>
        </row>
        <row r="910">
          <cell r="A910" t="str">
            <v>0705401</v>
          </cell>
          <cell r="B910" t="str">
            <v>CORPO DE BTCC 3,00 X 3,00 M - MOLDADO NO LOCAL - ALTURA DO ATERRO 12,50 A 15,00 M - AREIA E BRITA COMERCIAIS</v>
          </cell>
          <cell r="C910" t="str">
            <v>M</v>
          </cell>
          <cell r="D910">
            <v>21410.65</v>
          </cell>
        </row>
        <row r="911">
          <cell r="A911" t="str">
            <v>0705400</v>
          </cell>
          <cell r="B911" t="str">
            <v>CORPO DE BTCC 3,00 X 3,00 M - MOLDADO NO LOCAL - ALTURA DO ATERRO 12,50 A 15,00 M - AREIA EXTRAÍDA E BRITA PRODUZIDA</v>
          </cell>
          <cell r="C911" t="str">
            <v>M</v>
          </cell>
          <cell r="D911">
            <v>19814.419999999998</v>
          </cell>
        </row>
        <row r="912">
          <cell r="A912" t="str">
            <v>0705392</v>
          </cell>
          <cell r="B912" t="str">
            <v>CORPO DE BTCC 3,00 X 3,00 M - MOLDADO NO LOCAL - ALTURA DO ATERRO 2,50 A 5,00 M - AREIA E BRITA COMERCIAIS</v>
          </cell>
          <cell r="C912" t="str">
            <v>M</v>
          </cell>
          <cell r="D912">
            <v>14682.56</v>
          </cell>
        </row>
        <row r="913">
          <cell r="A913" t="str">
            <v>0705391</v>
          </cell>
          <cell r="B913" t="str">
            <v>CORPO DE BTCC 3,00 X 3,00 M - MOLDADO NO LOCAL - ALTURA DO ATERRO 2,50 A 5,00 M - AREIA EXTRAÍDA E BRITA PRODUZIDA</v>
          </cell>
          <cell r="C913" t="str">
            <v>M</v>
          </cell>
          <cell r="D913">
            <v>13392.46</v>
          </cell>
        </row>
        <row r="914">
          <cell r="A914" t="str">
            <v>0705395</v>
          </cell>
          <cell r="B914" t="str">
            <v>CORPO DE BTCC 3,00 X 3,00 M - MOLDADO NO LOCAL - ALTURA DO ATERRO 5,00 A 7,50 M - AREIA E BRITA COMERCIAIS</v>
          </cell>
          <cell r="C914" t="str">
            <v>M</v>
          </cell>
          <cell r="D914">
            <v>16768.080000000002</v>
          </cell>
        </row>
        <row r="915">
          <cell r="A915" t="str">
            <v>0705394</v>
          </cell>
          <cell r="B915" t="str">
            <v>CORPO DE BTCC 3,00 X 3,00 M - MOLDADO NO LOCAL - ALTURA DO ATERRO 5,00 A 7,50 M - AREIA EXTRAÍDA E BRITA PRODUZIDA</v>
          </cell>
          <cell r="C915" t="str">
            <v>M</v>
          </cell>
          <cell r="D915">
            <v>15477.98</v>
          </cell>
        </row>
        <row r="916">
          <cell r="A916" t="str">
            <v>0705397</v>
          </cell>
          <cell r="B916" t="str">
            <v>CORPO DE BTCC 3,00 X 3,00 M - MOLDADO NO LOCAL - ALTURA DO ATERRO 7,50 A 10,00 M - AREIA E BRITA COMERCIAIS</v>
          </cell>
          <cell r="C916" t="str">
            <v>M</v>
          </cell>
          <cell r="D916">
            <v>18337.75</v>
          </cell>
        </row>
        <row r="917">
          <cell r="A917" t="str">
            <v>0705396</v>
          </cell>
          <cell r="B917" t="str">
            <v>CORPO DE BTCC 3,00 X 3,00 M - MOLDADO NO LOCAL - ALTURA DO ATERRO 7,50 A 10,00 M - AREIA EXTRAÍDA E BRITA PRODUZIDA</v>
          </cell>
          <cell r="C917" t="str">
            <v>M</v>
          </cell>
          <cell r="D917">
            <v>16741.509999999998</v>
          </cell>
        </row>
        <row r="918">
          <cell r="A918" t="str">
            <v>0804213</v>
          </cell>
          <cell r="B918" t="str">
            <v>BOCA DE BDTC D = 0,80 M - ESCONSIDADE 0° - AREIA E BRITA COMERCIAIS - ALAS RETAS</v>
          </cell>
          <cell r="C918" t="str">
            <v>UN</v>
          </cell>
          <cell r="D918">
            <v>1577.88</v>
          </cell>
        </row>
        <row r="919">
          <cell r="A919" t="str">
            <v>0804212</v>
          </cell>
          <cell r="B919" t="str">
            <v>BOCA DE BDTC D = 0,80 M - ESCONSIDADE 0° - AREIA EXTRAÍDA E BRITA PRODUZIDA - ALAS RETAS</v>
          </cell>
          <cell r="C919" t="str">
            <v>UN</v>
          </cell>
          <cell r="D919">
            <v>1317.33</v>
          </cell>
        </row>
        <row r="920">
          <cell r="A920" t="str">
            <v>0804217</v>
          </cell>
          <cell r="B920" t="str">
            <v>BOCA DE BDTC D = 0,80 M - ESCONSIDADE 10° - AREIA E BRITA COMERCIAIS - ALAS RETAS</v>
          </cell>
          <cell r="C920" t="str">
            <v>UN</v>
          </cell>
          <cell r="D920">
            <v>1587.05</v>
          </cell>
        </row>
        <row r="921">
          <cell r="A921" t="str">
            <v>0804216</v>
          </cell>
          <cell r="B921" t="str">
            <v>BOCA DE BDTC D = 0,80 M - ESCONSIDADE 10° - AREIA EXTRAÍDA E BRITA PRODUZIDA - ALAS RETAS</v>
          </cell>
          <cell r="C921" t="str">
            <v>UN</v>
          </cell>
          <cell r="D921">
            <v>1325.97</v>
          </cell>
        </row>
        <row r="922">
          <cell r="A922" t="str">
            <v>0804219</v>
          </cell>
          <cell r="B922" t="str">
            <v>BOCA DE BDTC D = 0,80 M - ESCONSIDADE 15° - AREIA E BRITA COMERCIAIS - ALAS RETAS</v>
          </cell>
          <cell r="C922" t="str">
            <v>UN</v>
          </cell>
          <cell r="D922">
            <v>1598.67</v>
          </cell>
        </row>
        <row r="923">
          <cell r="A923" t="str">
            <v>0804218</v>
          </cell>
          <cell r="B923" t="str">
            <v>BOCA DE BDTC D = 0,80 M - ESCONSIDADE 15° - AREIA EXTRAÍDA E BRITA PRODUZIDA - ALAS RETAS</v>
          </cell>
          <cell r="C923" t="str">
            <v>UN</v>
          </cell>
          <cell r="D923">
            <v>1337.05</v>
          </cell>
        </row>
        <row r="924">
          <cell r="A924" t="str">
            <v>0804221</v>
          </cell>
          <cell r="B924" t="str">
            <v>BOCA DE BDTC D = 0,80 M - ESCONSIDADE 20° - AREIA E BRITA COMERCIAIS - ALAS RETAS</v>
          </cell>
          <cell r="C924" t="str">
            <v>UN</v>
          </cell>
          <cell r="D924">
            <v>1617.36</v>
          </cell>
        </row>
        <row r="925">
          <cell r="A925" t="str">
            <v>0804220</v>
          </cell>
          <cell r="B925" t="str">
            <v>BOCA DE BDTC D = 0,80 M - ESCONSIDADE 20° - AREIA EXTRAÍDA E BRITA PRODUZIDA - ALAS RETAS</v>
          </cell>
          <cell r="C925" t="str">
            <v>UN</v>
          </cell>
          <cell r="D925">
            <v>1354.81</v>
          </cell>
        </row>
        <row r="926">
          <cell r="A926" t="str">
            <v>0804223</v>
          </cell>
          <cell r="B926" t="str">
            <v>BOCA DE BDTC D = 0,80 M - ESCONSIDADE 25° - AREIA E BRITA COMERCIAIS - ALAS RETAS</v>
          </cell>
          <cell r="C926" t="str">
            <v>UN</v>
          </cell>
          <cell r="D926">
            <v>1641.86</v>
          </cell>
        </row>
        <row r="927">
          <cell r="A927" t="str">
            <v>0804222</v>
          </cell>
          <cell r="B927" t="str">
            <v>BOCA DE BDTC D = 0,80 M - ESCONSIDADE 25° - AREIA EXTRAÍDA E BRITA PRODUZIDA - ALAS RETAS</v>
          </cell>
          <cell r="C927" t="str">
            <v>UN</v>
          </cell>
          <cell r="D927">
            <v>1378.11</v>
          </cell>
        </row>
        <row r="928">
          <cell r="A928" t="str">
            <v>0804225</v>
          </cell>
          <cell r="B928" t="str">
            <v>BOCA DE BDTC D = 0,80 M - ESCONSIDADE 30° - AREIA E BRITA COMERCIAIS - ALAS RETAS</v>
          </cell>
          <cell r="C928" t="str">
            <v>UN</v>
          </cell>
          <cell r="D928">
            <v>1674.15</v>
          </cell>
        </row>
        <row r="929">
          <cell r="A929" t="str">
            <v>0804224</v>
          </cell>
          <cell r="B929" t="str">
            <v>BOCA DE BDTC D = 0,80 M - ESCONSIDADE 30° - AREIA EXTRAÍDA E BRITA PRODUZIDA - ALAS RETAS</v>
          </cell>
          <cell r="C929" t="str">
            <v>UN</v>
          </cell>
          <cell r="D929">
            <v>1409.06</v>
          </cell>
        </row>
        <row r="930">
          <cell r="A930" t="str">
            <v>0804227</v>
          </cell>
          <cell r="B930" t="str">
            <v>BOCA DE BDTC D = 0,80 M - ESCONSIDADE 35° - AREIA E BRITA COMERCIAIS - ALAS RETAS</v>
          </cell>
          <cell r="C930" t="str">
            <v>UN</v>
          </cell>
          <cell r="D930">
            <v>1717.93</v>
          </cell>
        </row>
        <row r="931">
          <cell r="A931" t="str">
            <v>0804226</v>
          </cell>
          <cell r="B931" t="str">
            <v>BOCA DE BDTC D = 0,80 M - ESCONSIDADE 35° - AREIA EXTRAÍDA E BRITA PRODUZIDA - ALAS RETAS</v>
          </cell>
          <cell r="C931" t="str">
            <v>UN</v>
          </cell>
          <cell r="D931">
            <v>1451.25</v>
          </cell>
        </row>
        <row r="932">
          <cell r="A932" t="str">
            <v>0804229</v>
          </cell>
          <cell r="B932" t="str">
            <v>BOCA DE BDTC D = 0,80 M - ESCONSIDADE 40° - AREIA E BRITA COMERCIAIS - ALAS RETAS</v>
          </cell>
          <cell r="C932" t="str">
            <v>UN</v>
          </cell>
          <cell r="D932">
            <v>1775.18</v>
          </cell>
        </row>
        <row r="933">
          <cell r="A933" t="str">
            <v>0804228</v>
          </cell>
          <cell r="B933" t="str">
            <v>BOCA DE BDTC D = 0,80 M - ESCONSIDADE 40° - AREIA EXTRAÍDA E BRITA PRODUZIDA - ALAS RETAS</v>
          </cell>
          <cell r="C933" t="str">
            <v>UN</v>
          </cell>
          <cell r="D933">
            <v>1506.77</v>
          </cell>
        </row>
        <row r="934">
          <cell r="A934" t="str">
            <v>0804231</v>
          </cell>
          <cell r="B934" t="str">
            <v>BOCA DE BDTC D = 0,80 M - ESCONSIDADE 45° - AREIA E BRITA COMERCIAIS - ALAS RETAS</v>
          </cell>
          <cell r="C934" t="str">
            <v>UN</v>
          </cell>
          <cell r="D934">
            <v>1853.7</v>
          </cell>
        </row>
        <row r="935">
          <cell r="A935" t="str">
            <v>0804230</v>
          </cell>
          <cell r="B935" t="str">
            <v>BOCA DE BDTC D = 0,80 M - ESCONSIDADE 45° - AREIA EXTRAÍDA E BRITA PRODUZIDA - ALAS RETAS</v>
          </cell>
          <cell r="C935" t="str">
            <v>UN</v>
          </cell>
          <cell r="D935">
            <v>1583.29</v>
          </cell>
        </row>
        <row r="936">
          <cell r="A936" t="str">
            <v>0804215</v>
          </cell>
          <cell r="B936" t="str">
            <v>BOCA DE BDTC D = 0,80 M - ESCONSIDADE 5° - AREIA E BRITA COMERCIAIS - ALAS RETAS</v>
          </cell>
          <cell r="C936" t="str">
            <v>UN</v>
          </cell>
          <cell r="D936">
            <v>1579.97</v>
          </cell>
        </row>
        <row r="937">
          <cell r="A937" t="str">
            <v>0804214</v>
          </cell>
          <cell r="B937" t="str">
            <v>BOCA DE BDTC D = 0,80 M - ESCONSIDADE 5° - AREIA EXTRAÍDA E BRITA PRODUZIDA - ALAS RETAS</v>
          </cell>
          <cell r="C937" t="str">
            <v>UN</v>
          </cell>
          <cell r="D937">
            <v>1319.28</v>
          </cell>
        </row>
        <row r="938">
          <cell r="A938" t="str">
            <v>0804417</v>
          </cell>
          <cell r="B938" t="str">
            <v>BOCA DE BDTC D = 1,00 M - ESCONSIDADE 0° - AREIA E BRITA COMERCIAIS - ALAS ESCONSAS</v>
          </cell>
          <cell r="C938" t="str">
            <v>UN</v>
          </cell>
          <cell r="D938">
            <v>4080.65</v>
          </cell>
        </row>
        <row r="939">
          <cell r="A939" t="str">
            <v>0804233</v>
          </cell>
          <cell r="B939" t="str">
            <v>BOCA DE BDTC D = 1,00 M - ESCONSIDADE 0° - AREIA E BRITA COMERCIAIS - ALAS RETAS</v>
          </cell>
          <cell r="C939" t="str">
            <v>UN</v>
          </cell>
          <cell r="D939">
            <v>2343.52</v>
          </cell>
        </row>
        <row r="940">
          <cell r="A940" t="str">
            <v>0804416</v>
          </cell>
          <cell r="B940" t="str">
            <v>BOCA DE BDTC D = 1,00 M - ESCONSIDADE 0° - AREIA EXTRAÍDA E BRITA PRODUZIDA - ALAS ESCONSAS</v>
          </cell>
          <cell r="C940" t="str">
            <v>UN</v>
          </cell>
          <cell r="D940">
            <v>3400.84</v>
          </cell>
        </row>
        <row r="941">
          <cell r="A941" t="str">
            <v>0804232</v>
          </cell>
          <cell r="B941" t="str">
            <v>BOCA DE BDTC D = 1,00 M - ESCONSIDADE 0° - AREIA EXTRAÍDA E BRITA PRODUZIDA - ALAS RETAS</v>
          </cell>
          <cell r="C941" t="str">
            <v>UN</v>
          </cell>
          <cell r="D941">
            <v>1939.18</v>
          </cell>
        </row>
        <row r="942">
          <cell r="A942" t="str">
            <v>0804237</v>
          </cell>
          <cell r="B942" t="str">
            <v>BOCA DE BDTC D = 1,00 M - ESCONSIDADE 10° - AREIA E BRITA COMERCIAIS - ALAS RETAS</v>
          </cell>
          <cell r="C942" t="str">
            <v>UN</v>
          </cell>
          <cell r="D942">
            <v>2357.34</v>
          </cell>
        </row>
        <row r="943">
          <cell r="A943" t="str">
            <v>0804236</v>
          </cell>
          <cell r="B943" t="str">
            <v>BOCA DE BDTC D = 1,00 M - ESCONSIDADE 10° - AREIA EXTRAÍDA E BRITA PRODUZIDA - ALAS RETAS</v>
          </cell>
          <cell r="C943" t="str">
            <v>UN</v>
          </cell>
          <cell r="D943">
            <v>1952.06</v>
          </cell>
        </row>
        <row r="944">
          <cell r="A944" t="str">
            <v>0804419</v>
          </cell>
          <cell r="B944" t="str">
            <v>BOCA DE BDTC D = 1,00 M - ESCONSIDADE 15° - AREIA E BRITA COMERCIAIS - ALAS ESCONSAS</v>
          </cell>
          <cell r="C944" t="str">
            <v>UN</v>
          </cell>
          <cell r="D944">
            <v>4268.55</v>
          </cell>
        </row>
        <row r="945">
          <cell r="A945" t="str">
            <v>0804239</v>
          </cell>
          <cell r="B945" t="str">
            <v>BOCA DE BDTC D = 1,00 M - ESCONSIDADE 15° - AREIA E BRITA COMERCIAIS - ALAS RETAS</v>
          </cell>
          <cell r="C945" t="str">
            <v>UN</v>
          </cell>
          <cell r="D945">
            <v>2375.33</v>
          </cell>
        </row>
        <row r="946">
          <cell r="A946" t="str">
            <v>0804418</v>
          </cell>
          <cell r="B946" t="str">
            <v>BOCA DE BDTC D = 1,00 M - ESCONSIDADE 15° - AREIA EXTRAÍDA E BRITA PRODUZIDA - ALAS ESCONSAS</v>
          </cell>
          <cell r="C946" t="str">
            <v>UN</v>
          </cell>
          <cell r="D946">
            <v>3556.25</v>
          </cell>
        </row>
        <row r="947">
          <cell r="A947" t="str">
            <v>0804238</v>
          </cell>
          <cell r="B947" t="str">
            <v>BOCA DE BDTC D = 1,00 M - ESCONSIDADE 15° - AREIA EXTRAÍDA E BRITA PRODUZIDA - ALAS RETAS</v>
          </cell>
          <cell r="C947" t="str">
            <v>UN</v>
          </cell>
          <cell r="D947">
            <v>1968.86</v>
          </cell>
        </row>
        <row r="948">
          <cell r="A948" t="str">
            <v>0804241</v>
          </cell>
          <cell r="B948" t="str">
            <v>BOCA DE BDTC D = 1,00 M - ESCONSIDADE 20° - AREIA E BRITA COMERCIAIS - ALAS RETAS</v>
          </cell>
          <cell r="C948" t="str">
            <v>UN</v>
          </cell>
          <cell r="D948">
            <v>2401.2199999999998</v>
          </cell>
        </row>
        <row r="949">
          <cell r="A949" t="str">
            <v>0804240</v>
          </cell>
          <cell r="B949" t="str">
            <v>BOCA DE BDTC D = 1,00 M - ESCONSIDADE 20° - AREIA EXTRAÍDA E BRITA PRODUZIDA - ALAS RETAS</v>
          </cell>
          <cell r="C949" t="str">
            <v>UN</v>
          </cell>
          <cell r="D949">
            <v>1993.15</v>
          </cell>
        </row>
        <row r="950">
          <cell r="A950" t="str">
            <v>0804243</v>
          </cell>
          <cell r="B950" t="str">
            <v>BOCA DE BDTC D = 1,00 M - ESCONSIDADE 25° - AREIA E BRITA COMERCIAIS - ALAS RETAS</v>
          </cell>
          <cell r="C950" t="str">
            <v>UN</v>
          </cell>
          <cell r="D950">
            <v>2436.64</v>
          </cell>
        </row>
        <row r="951">
          <cell r="A951" t="str">
            <v>0804242</v>
          </cell>
          <cell r="B951" t="str">
            <v>BOCA DE BDTC D = 1,00 M - ESCONSIDADE 25° - AREIA EXTRAÍDA E BRITA PRODUZIDA - ALAS RETAS</v>
          </cell>
          <cell r="C951" t="str">
            <v>UN</v>
          </cell>
          <cell r="D951">
            <v>2026.57</v>
          </cell>
        </row>
        <row r="952">
          <cell r="A952" t="str">
            <v>0804421</v>
          </cell>
          <cell r="B952" t="str">
            <v>BOCA DE BDTC D = 1,00 M - ESCONSIDADE 30° - AREIA E BRITA COMERCIAIS - ALAS ESCONSAS</v>
          </cell>
          <cell r="C952" t="str">
            <v>UN</v>
          </cell>
          <cell r="D952">
            <v>4763.01</v>
          </cell>
        </row>
        <row r="953">
          <cell r="A953" t="str">
            <v>0804245</v>
          </cell>
          <cell r="B953" t="str">
            <v>BOCA DE BDTC D = 1,00 M - ESCONSIDADE 30° - AREIA E BRITA COMERCIAIS - ALAS RETAS</v>
          </cell>
          <cell r="C953" t="str">
            <v>UN</v>
          </cell>
          <cell r="D953">
            <v>2484.48</v>
          </cell>
        </row>
        <row r="954">
          <cell r="A954" t="str">
            <v>0804420</v>
          </cell>
          <cell r="B954" t="str">
            <v>BOCA DE BDTC D = 1,00 M - ESCONSIDADE 30° - AREIA EXTRAÍDA E BRITA PRODUZIDA - ALAS ESCONSAS</v>
          </cell>
          <cell r="C954" t="str">
            <v>UN</v>
          </cell>
          <cell r="D954">
            <v>3965.9</v>
          </cell>
        </row>
        <row r="955">
          <cell r="A955" t="str">
            <v>0804244</v>
          </cell>
          <cell r="B955" t="str">
            <v>BOCA DE BDTC D = 1,00 M - ESCONSIDADE 30° - AREIA EXTRAÍDA E BRITA PRODUZIDA - ALAS RETAS</v>
          </cell>
          <cell r="C955" t="str">
            <v>UN</v>
          </cell>
          <cell r="D955">
            <v>2071.88</v>
          </cell>
        </row>
        <row r="956">
          <cell r="A956" t="str">
            <v>0804247</v>
          </cell>
          <cell r="B956" t="str">
            <v>BOCA DE BDTC D = 1,00 M - ESCONSIDADE 35° - AREIA E BRITA COMERCIAIS - ALAS RETAS</v>
          </cell>
          <cell r="C956" t="str">
            <v>UN</v>
          </cell>
          <cell r="D956">
            <v>2547.0700000000002</v>
          </cell>
        </row>
        <row r="957">
          <cell r="A957" t="str">
            <v>0804246</v>
          </cell>
          <cell r="B957" t="str">
            <v>BOCA DE BDTC D = 1,00 M - ESCONSIDADE 35° - AREIA EXTRAÍDA E BRITA PRODUZIDA - ALAS RETAS</v>
          </cell>
          <cell r="C957" t="str">
            <v>UN</v>
          </cell>
          <cell r="D957">
            <v>2131.67</v>
          </cell>
        </row>
        <row r="958">
          <cell r="A958" t="str">
            <v>0804249</v>
          </cell>
          <cell r="B958" t="str">
            <v>BOCA DE BDTC D = 1,00 M - ESCONSIDADE 40° - AREIA E BRITA COMERCIAIS - ALAS RETAS</v>
          </cell>
          <cell r="C958" t="str">
            <v>UN</v>
          </cell>
          <cell r="D958">
            <v>2631.03</v>
          </cell>
        </row>
        <row r="959">
          <cell r="A959" t="str">
            <v>0804248</v>
          </cell>
          <cell r="B959" t="str">
            <v>BOCA DE BDTC D = 1,00 M - ESCONSIDADE 40° - AREIA EXTRAÍDA E BRITA PRODUZIDA - ALAS RETAS</v>
          </cell>
          <cell r="C959" t="str">
            <v>UN</v>
          </cell>
          <cell r="D959">
            <v>2212.3000000000002</v>
          </cell>
        </row>
        <row r="960">
          <cell r="A960" t="str">
            <v>0804423</v>
          </cell>
          <cell r="B960" t="str">
            <v>BOCA DE BDTC D = 1,00 M - ESCONSIDADE 45° - AREIA E BRITA COMERCIAIS - ALAS ESCONSAS</v>
          </cell>
          <cell r="C960" t="str">
            <v>UN</v>
          </cell>
          <cell r="D960">
            <v>5896.77</v>
          </cell>
        </row>
        <row r="961">
          <cell r="A961" t="str">
            <v>0804251</v>
          </cell>
          <cell r="B961" t="str">
            <v>BOCA DE BDTC D = 1,00 M - ESCONSIDADE 45° - AREIA E BRITA COMERCIAIS - ALAS RETAS</v>
          </cell>
          <cell r="C961" t="str">
            <v>UN</v>
          </cell>
          <cell r="D961">
            <v>2743.1</v>
          </cell>
        </row>
        <row r="962">
          <cell r="A962" t="str">
            <v>0804422</v>
          </cell>
          <cell r="B962" t="str">
            <v>BOCA DE BDTC D = 1,00 M - ESCONSIDADE 45° - AREIA EXTRAÍDA E BRITA PRODUZIDA - ALAS ESCONSAS</v>
          </cell>
          <cell r="C962" t="str">
            <v>UN</v>
          </cell>
          <cell r="D962">
            <v>4902.21</v>
          </cell>
        </row>
        <row r="963">
          <cell r="A963" t="str">
            <v>0804250</v>
          </cell>
          <cell r="B963" t="str">
            <v>BOCA DE BDTC D = 1,00 M - ESCONSIDADE 45° - AREIA EXTRAÍDA E BRITA PRODUZIDA - ALAS RETAS</v>
          </cell>
          <cell r="C963" t="str">
            <v>UN</v>
          </cell>
          <cell r="D963">
            <v>2320.92</v>
          </cell>
        </row>
        <row r="964">
          <cell r="A964" t="str">
            <v>0804235</v>
          </cell>
          <cell r="B964" t="str">
            <v>BOCA DE BDTC D = 1,00 M - ESCONSIDADE 5° - AREIA E BRITA COMERCIAIS - ALAS RETAS</v>
          </cell>
          <cell r="C964" t="str">
            <v>UN</v>
          </cell>
          <cell r="D964">
            <v>2346.89</v>
          </cell>
        </row>
        <row r="965">
          <cell r="A965" t="str">
            <v>0804234</v>
          </cell>
          <cell r="B965" t="str">
            <v>BOCA DE BDTC D = 1,00 M - ESCONSIDADE 5° - AREIA EXTRAÍDA E BRITA PRODUZIDA - ALAS RETAS</v>
          </cell>
          <cell r="C965" t="str">
            <v>UN</v>
          </cell>
          <cell r="D965">
            <v>1942.28</v>
          </cell>
        </row>
        <row r="966">
          <cell r="A966" t="str">
            <v>0804425</v>
          </cell>
          <cell r="B966" t="str">
            <v>BOCA DE BDTC D = 1,20 M - ESCONSIDADE 0° - AREIA E BRITA COMERCIAIS - ALAS ESCONSAS</v>
          </cell>
          <cell r="C966" t="str">
            <v>UN</v>
          </cell>
          <cell r="D966">
            <v>5912.87</v>
          </cell>
        </row>
        <row r="967">
          <cell r="A967" t="str">
            <v>0804253</v>
          </cell>
          <cell r="B967" t="str">
            <v>BOCA DE BDTC D = 1,20 M - ESCONSIDADE 0° - AREIA E BRITA COMERCIAIS - ALAS RETAS</v>
          </cell>
          <cell r="C967" t="str">
            <v>UN</v>
          </cell>
          <cell r="D967">
            <v>3256.23</v>
          </cell>
        </row>
        <row r="968">
          <cell r="A968" t="str">
            <v>0804424</v>
          </cell>
          <cell r="B968" t="str">
            <v>BOCA DE BDTC D = 1,20 M - ESCONSIDADE 0° - AREIA EXTRAÍDA E BRITA PRODUZIDA - ALAS ESCONSAS</v>
          </cell>
          <cell r="C968" t="str">
            <v>UN</v>
          </cell>
          <cell r="D968">
            <v>4862.5200000000004</v>
          </cell>
        </row>
        <row r="969">
          <cell r="A969" t="str">
            <v>0804252</v>
          </cell>
          <cell r="B969" t="str">
            <v>BOCA DE BDTC D = 1,20 M - ESCONSIDADE 0° - AREIA EXTRAÍDA E BRITA PRODUZIDA - ALAS RETAS</v>
          </cell>
          <cell r="C969" t="str">
            <v>UN</v>
          </cell>
          <cell r="D969">
            <v>2669.35</v>
          </cell>
        </row>
        <row r="970">
          <cell r="A970" t="str">
            <v>0804257</v>
          </cell>
          <cell r="B970" t="str">
            <v>BOCA DE BDTC D = 1,20 M - ESCONSIDADE 10° - AREIA E BRITA COMERCIAIS - ALAS RETAS</v>
          </cell>
          <cell r="C970" t="str">
            <v>UN</v>
          </cell>
          <cell r="D970">
            <v>3276.54</v>
          </cell>
        </row>
        <row r="971">
          <cell r="A971" t="str">
            <v>0804256</v>
          </cell>
          <cell r="B971" t="str">
            <v>BOCA DE BDTC D = 1,20 M - ESCONSIDADE 10° - AREIA EXTRAÍDA E BRITA PRODUZIDA - ALAS RETAS</v>
          </cell>
          <cell r="C971" t="str">
            <v>UN</v>
          </cell>
          <cell r="D971">
            <v>2687.79</v>
          </cell>
        </row>
        <row r="972">
          <cell r="A972" t="str">
            <v>0804427</v>
          </cell>
          <cell r="B972" t="str">
            <v>BOCA DE BDTC D = 1,20 M - ESCONSIDADE 15° - AREIA E BRITA COMERCIAIS - ALAS ESCONSAS</v>
          </cell>
          <cell r="C972" t="str">
            <v>UN</v>
          </cell>
          <cell r="D972">
            <v>6199.09</v>
          </cell>
        </row>
        <row r="973">
          <cell r="A973" t="str">
            <v>0804259</v>
          </cell>
          <cell r="B973" t="str">
            <v>BOCA DE BDTC D = 1,20 M - ESCONSIDADE 15° - AREIA E BRITA COMERCIAIS - ALAS RETAS</v>
          </cell>
          <cell r="C973" t="str">
            <v>UN</v>
          </cell>
          <cell r="D973">
            <v>3302.31</v>
          </cell>
        </row>
        <row r="974">
          <cell r="A974" t="str">
            <v>0804426</v>
          </cell>
          <cell r="B974" t="str">
            <v>BOCA DE BDTC D = 1,20 M - ESCONSIDADE 15° - AREIA EXTRAÍDA E BRITA PRODUZIDA - ALAS ESCONSAS</v>
          </cell>
          <cell r="C974" t="str">
            <v>UN</v>
          </cell>
          <cell r="D974">
            <v>5095.49</v>
          </cell>
        </row>
        <row r="975">
          <cell r="A975" t="str">
            <v>0804258</v>
          </cell>
          <cell r="B975" t="str">
            <v>BOCA DE BDTC D = 1,20 M - ESCONSIDADE 15° - AREIA EXTRAÍDA E BRITA PRODUZIDA - ALAS RETAS</v>
          </cell>
          <cell r="C975" t="str">
            <v>UN</v>
          </cell>
          <cell r="D975">
            <v>2711.3</v>
          </cell>
        </row>
        <row r="976">
          <cell r="A976" t="str">
            <v>0804261</v>
          </cell>
          <cell r="B976" t="str">
            <v>BOCA DE BDTC D = 1,20 M - ESCONSIDADE 20° - AREIA E BRITA COMERCIAIS - ALAS RETAS</v>
          </cell>
          <cell r="C976" t="str">
            <v>UN</v>
          </cell>
          <cell r="D976">
            <v>3340.27</v>
          </cell>
        </row>
        <row r="977">
          <cell r="A977" t="str">
            <v>0804260</v>
          </cell>
          <cell r="B977" t="str">
            <v>BOCA DE BDTC D = 1,20 M - ESCONSIDADE 20° - AREIA EXTRAÍDA E BRITA PRODUZIDA - ALAS RETAS</v>
          </cell>
          <cell r="C977" t="str">
            <v>UN</v>
          </cell>
          <cell r="D977">
            <v>2746.06</v>
          </cell>
        </row>
        <row r="978">
          <cell r="A978" t="str">
            <v>0804263</v>
          </cell>
          <cell r="B978" t="str">
            <v>BOCA DE BDTC D = 1,20 M - ESCONSIDADE 25° - AREIA E BRITA COMERCIAIS - ALAS RETAS</v>
          </cell>
          <cell r="C978" t="str">
            <v>UN</v>
          </cell>
          <cell r="D978">
            <v>3392.04</v>
          </cell>
        </row>
        <row r="979">
          <cell r="A979" t="str">
            <v>0804262</v>
          </cell>
          <cell r="B979" t="str">
            <v>BOCA DE BDTC D = 1,20 M - ESCONSIDADE 25° - AREIA EXTRAÍDA E BRITA PRODUZIDA - ALAS RETAS</v>
          </cell>
          <cell r="C979" t="str">
            <v>UN</v>
          </cell>
          <cell r="D979">
            <v>2793.71</v>
          </cell>
        </row>
        <row r="980">
          <cell r="A980" t="str">
            <v>0804429</v>
          </cell>
          <cell r="B980" t="str">
            <v>BOCA DE BDTC D = 1,20 M - ESCONSIDADE 30° - AREIA E BRITA COMERCIAIS - ALAS ESCONSAS</v>
          </cell>
          <cell r="C980" t="str">
            <v>UN</v>
          </cell>
          <cell r="D980">
            <v>6919.29</v>
          </cell>
        </row>
        <row r="981">
          <cell r="A981" t="str">
            <v>0804265</v>
          </cell>
          <cell r="B981" t="str">
            <v>BOCA DE BDTC D = 1,20 M - ESCONSIDADE 30° - AREIA E BRITA COMERCIAIS - ALAS RETAS</v>
          </cell>
          <cell r="C981" t="str">
            <v>UN</v>
          </cell>
          <cell r="D981">
            <v>3461.23</v>
          </cell>
        </row>
        <row r="982">
          <cell r="A982" t="str">
            <v>0804428</v>
          </cell>
          <cell r="B982" t="str">
            <v>BOCA DE BDTC D = 1,20 M - ESCONSIDADE 30° - AREIA EXTRAÍDA E BRITA PRODUZIDA - ALAS ESCONSAS</v>
          </cell>
          <cell r="C982" t="str">
            <v>UN</v>
          </cell>
          <cell r="D982">
            <v>5683.09</v>
          </cell>
        </row>
        <row r="983">
          <cell r="A983" t="str">
            <v>0804264</v>
          </cell>
          <cell r="B983" t="str">
            <v>BOCA DE BDTC D = 1,20 M - ESCONSIDADE 30° - AREIA EXTRAÍDA E BRITA PRODUZIDA - ALAS RETAS</v>
          </cell>
          <cell r="C983" t="str">
            <v>UN</v>
          </cell>
          <cell r="D983">
            <v>2857.98</v>
          </cell>
        </row>
        <row r="984">
          <cell r="A984" t="str">
            <v>0804267</v>
          </cell>
          <cell r="B984" t="str">
            <v>BOCA DE BDTC D = 1,20 M - ESCONSIDADE 35° - AREIA E BRITA COMERCIAIS - ALAS RETAS</v>
          </cell>
          <cell r="C984" t="str">
            <v>UN</v>
          </cell>
          <cell r="D984">
            <v>3549.82</v>
          </cell>
        </row>
        <row r="985">
          <cell r="A985" t="str">
            <v>0804266</v>
          </cell>
          <cell r="B985" t="str">
            <v>BOCA DE BDTC D = 1,20 M - ESCONSIDADE 35° - AREIA EXTRAÍDA E BRITA PRODUZIDA - ALAS RETAS</v>
          </cell>
          <cell r="C985" t="str">
            <v>UN</v>
          </cell>
          <cell r="D985">
            <v>2940.97</v>
          </cell>
        </row>
        <row r="986">
          <cell r="A986" t="str">
            <v>0804269</v>
          </cell>
          <cell r="B986" t="str">
            <v>BOCA DE BDTC D = 1,20 M - ESCONSIDADE 40° - AREIA E BRITA COMERCIAIS - ALAS RETAS</v>
          </cell>
          <cell r="C986" t="str">
            <v>UN</v>
          </cell>
          <cell r="D986">
            <v>3667.68</v>
          </cell>
        </row>
        <row r="987">
          <cell r="A987" t="str">
            <v>0804268</v>
          </cell>
          <cell r="B987" t="str">
            <v>BOCA DE BDTC D = 1,20 M - ESCONSIDADE 40° - AREIA EXTRAÍDA E BRITA PRODUZIDA - ALAS RETAS</v>
          </cell>
          <cell r="C987" t="str">
            <v>UN</v>
          </cell>
          <cell r="D987">
            <v>3052.3</v>
          </cell>
        </row>
        <row r="988">
          <cell r="A988" t="str">
            <v>0804431</v>
          </cell>
          <cell r="B988" t="str">
            <v>BOCA DE BDTC D = 1,20 M - ESCONSIDADE 45° - AREIA E BRITA COMERCIAIS - ALAS ESCONSAS</v>
          </cell>
          <cell r="C988" t="str">
            <v>UN</v>
          </cell>
          <cell r="D988">
            <v>8579.32</v>
          </cell>
        </row>
        <row r="989">
          <cell r="A989" t="str">
            <v>0804271</v>
          </cell>
          <cell r="B989" t="str">
            <v>BOCA DE BDTC D = 1,20 M - ESCONSIDADE 45° - AREIA E BRITA COMERCIAIS - ALAS RETAS</v>
          </cell>
          <cell r="C989" t="str">
            <v>UN</v>
          </cell>
          <cell r="D989">
            <v>3825.25</v>
          </cell>
        </row>
        <row r="990">
          <cell r="A990" t="str">
            <v>0804430</v>
          </cell>
          <cell r="B990" t="str">
            <v>BOCA DE BDTC D = 1,20 M - ESCONSIDADE 45° - AREIA EXTRAÍDA E BRITA PRODUZIDA - ALAS ESCONSAS</v>
          </cell>
          <cell r="C990" t="str">
            <v>UN</v>
          </cell>
          <cell r="D990">
            <v>7033.97</v>
          </cell>
        </row>
        <row r="991">
          <cell r="A991" t="str">
            <v>0804270</v>
          </cell>
          <cell r="B991" t="str">
            <v>BOCA DE BDTC D = 1,20 M - ESCONSIDADE 45° - AREIA EXTRAÍDA E BRITA PRODUZIDA - ALAS RETAS</v>
          </cell>
          <cell r="C991" t="str">
            <v>UN</v>
          </cell>
          <cell r="D991">
            <v>3202.69</v>
          </cell>
        </row>
        <row r="992">
          <cell r="A992" t="str">
            <v>0804255</v>
          </cell>
          <cell r="B992" t="str">
            <v>BOCA DE BDTC D = 1,20 M - ESCONSIDADE 5° - AREIA E BRITA COMERCIAIS - ALAS RETAS</v>
          </cell>
          <cell r="C992" t="str">
            <v>UN</v>
          </cell>
          <cell r="D992">
            <v>3261.33</v>
          </cell>
        </row>
        <row r="993">
          <cell r="A993" t="str">
            <v>0804254</v>
          </cell>
          <cell r="B993" t="str">
            <v>BOCA DE BDTC D = 1,20 M - ESCONSIDADE 5° - AREIA EXTRAÍDA E BRITA PRODUZIDA - ALAS RETAS</v>
          </cell>
          <cell r="C993" t="str">
            <v>UN</v>
          </cell>
          <cell r="D993">
            <v>2673.92</v>
          </cell>
        </row>
        <row r="994">
          <cell r="A994" t="str">
            <v>0804433</v>
          </cell>
          <cell r="B994" t="str">
            <v>BOCA DE BDTC D = 1,50 M - ESCONSIDADE 0° - AREIA E BRITA COMERCIAIS - ALAS ESCONSAS</v>
          </cell>
          <cell r="C994" t="str">
            <v>UN</v>
          </cell>
          <cell r="D994">
            <v>10442.68</v>
          </cell>
        </row>
        <row r="995">
          <cell r="A995" t="str">
            <v>0804273</v>
          </cell>
          <cell r="B995" t="str">
            <v>BOCA DE BDTC D = 1,50 M - ESCONSIDADE 0° - AREIA E BRITA COMERCIAIS - ALAS RETAS</v>
          </cell>
          <cell r="C995" t="str">
            <v>UN</v>
          </cell>
          <cell r="D995">
            <v>5586.55</v>
          </cell>
        </row>
        <row r="996">
          <cell r="A996" t="str">
            <v>0804432</v>
          </cell>
          <cell r="B996" t="str">
            <v>BOCA DE BDTC D = 1,50 M - ESCONSIDADE 0° - AREIA EXTRAÍDA E BRITA PRODUZIDA - ALAS ESCONSAS</v>
          </cell>
          <cell r="C996" t="str">
            <v>UN</v>
          </cell>
          <cell r="D996">
            <v>8427.2099999999991</v>
          </cell>
        </row>
        <row r="997">
          <cell r="A997" t="str">
            <v>0804272</v>
          </cell>
          <cell r="B997" t="str">
            <v>BOCA DE BDTC D = 1,50 M - ESCONSIDADE 0° - AREIA EXTRAÍDA E BRITA PRODUZIDA - ALAS RETAS</v>
          </cell>
          <cell r="C997" t="str">
            <v>UN</v>
          </cell>
          <cell r="D997">
            <v>4536.74</v>
          </cell>
        </row>
        <row r="998">
          <cell r="A998" t="str">
            <v>0804277</v>
          </cell>
          <cell r="B998" t="str">
            <v>BOCA DE BDTC D = 1,50 M - ESCONSIDADE 10° - AREIA E BRITA COMERCIAIS - ALAS RETAS</v>
          </cell>
          <cell r="C998" t="str">
            <v>UN</v>
          </cell>
          <cell r="D998">
            <v>5617.19</v>
          </cell>
        </row>
        <row r="999">
          <cell r="A999" t="str">
            <v>0804276</v>
          </cell>
          <cell r="B999" t="str">
            <v>BOCA DE BDTC D = 1,50 M - ESCONSIDADE 10° - AREIA EXTRAÍDA E BRITA PRODUZIDA - ALAS RETAS</v>
          </cell>
          <cell r="C999" t="str">
            <v>UN</v>
          </cell>
          <cell r="D999">
            <v>4564.18</v>
          </cell>
        </row>
        <row r="1000">
          <cell r="A1000" t="str">
            <v>0804435</v>
          </cell>
          <cell r="B1000" t="str">
            <v>BOCA DE BDTC D = 1,50 M - ESCONSIDADE 15° - AREIA E BRITA COMERCIAIS - ALAS ESCONSAS</v>
          </cell>
          <cell r="C1000" t="str">
            <v>UN</v>
          </cell>
          <cell r="D1000">
            <v>10959.97</v>
          </cell>
        </row>
        <row r="1001">
          <cell r="A1001" t="str">
            <v>0804279</v>
          </cell>
          <cell r="B1001" t="str">
            <v>BOCA DE BDTC D = 1,50 M - ESCONSIDADE 15° - AREIA E BRITA COMERCIAIS - ALAS RETAS</v>
          </cell>
          <cell r="C1001" t="str">
            <v>UN</v>
          </cell>
          <cell r="D1001">
            <v>5655.48</v>
          </cell>
        </row>
        <row r="1002">
          <cell r="A1002" t="str">
            <v>0804434</v>
          </cell>
          <cell r="B1002" t="str">
            <v>BOCA DE BDTC D = 1,50 M - ESCONSIDADE 15° - AREIA EXTRAÍDA E BRITA PRODUZIDA - ALAS ESCONSAS</v>
          </cell>
          <cell r="C1002" t="str">
            <v>UN</v>
          </cell>
          <cell r="D1002">
            <v>8841.4500000000007</v>
          </cell>
        </row>
        <row r="1003">
          <cell r="A1003" t="str">
            <v>0804278</v>
          </cell>
          <cell r="B1003" t="str">
            <v>BOCA DE BDTC D = 1,50 M - ESCONSIDADE 15° - AREIA EXTRAÍDA E BRITA PRODUZIDA - ALAS RETAS</v>
          </cell>
          <cell r="C1003" t="str">
            <v>UN</v>
          </cell>
          <cell r="D1003">
            <v>4598.49</v>
          </cell>
        </row>
        <row r="1004">
          <cell r="A1004" t="str">
            <v>0804281</v>
          </cell>
          <cell r="B1004" t="str">
            <v>BOCA DE BDTC D = 1,50 M - ESCONSIDADE 20° - AREIA E BRITA COMERCIAIS - ALAS RETAS</v>
          </cell>
          <cell r="C1004" t="str">
            <v>UN</v>
          </cell>
          <cell r="D1004">
            <v>5711.89</v>
          </cell>
        </row>
        <row r="1005">
          <cell r="A1005" t="str">
            <v>0804280</v>
          </cell>
          <cell r="B1005" t="str">
            <v>BOCA DE BDTC D = 1,50 M - ESCONSIDADE 20° - AREIA EXTRAÍDA E BRITA PRODUZIDA - ALAS RETAS</v>
          </cell>
          <cell r="C1005" t="str">
            <v>UN</v>
          </cell>
          <cell r="D1005">
            <v>4649.4399999999996</v>
          </cell>
        </row>
        <row r="1006">
          <cell r="A1006" t="str">
            <v>0804283</v>
          </cell>
          <cell r="B1006" t="str">
            <v>BOCA DE BDTC D = 1,50 M - ESCONSIDADE 25° - AREIA E BRITA COMERCIAIS - ALAS RETAS</v>
          </cell>
          <cell r="C1006" t="str">
            <v>UN</v>
          </cell>
          <cell r="D1006">
            <v>5788.85</v>
          </cell>
        </row>
        <row r="1007">
          <cell r="A1007" t="str">
            <v>0804282</v>
          </cell>
          <cell r="B1007" t="str">
            <v>BOCA DE BDTC D = 1,50 M - ESCONSIDADE 25° - AREIA EXTRAÍDA E BRITA PRODUZIDA - ALAS RETAS</v>
          </cell>
          <cell r="C1007" t="str">
            <v>UN</v>
          </cell>
          <cell r="D1007">
            <v>4719.47</v>
          </cell>
        </row>
        <row r="1008">
          <cell r="A1008" t="str">
            <v>0804437</v>
          </cell>
          <cell r="B1008" t="str">
            <v>BOCA DE BDTC D = 1,50 M - ESCONSIDADE 30° - AREIA E BRITA COMERCIAIS - ALAS ESCONSAS</v>
          </cell>
          <cell r="C1008" t="str">
            <v>UN</v>
          </cell>
          <cell r="D1008">
            <v>12274.37</v>
          </cell>
        </row>
        <row r="1009">
          <cell r="A1009" t="str">
            <v>0804285</v>
          </cell>
          <cell r="B1009" t="str">
            <v>BOCA DE BDTC D = 1,50 M - ESCONSIDADE 30° - AREIA E BRITA COMERCIAIS - ALAS RETAS</v>
          </cell>
          <cell r="C1009" t="str">
            <v>UN</v>
          </cell>
          <cell r="D1009">
            <v>5890.08</v>
          </cell>
        </row>
        <row r="1010">
          <cell r="A1010" t="str">
            <v>0804436</v>
          </cell>
          <cell r="B1010" t="str">
            <v>BOCA DE BDTC D = 1,50 M - ESCONSIDADE 30° - AREIA EXTRAÍDA E BRITA PRODUZIDA - ALAS ESCONSAS</v>
          </cell>
          <cell r="C1010" t="str">
            <v>UN</v>
          </cell>
          <cell r="D1010">
            <v>9894.36</v>
          </cell>
        </row>
        <row r="1011">
          <cell r="A1011" t="str">
            <v>0804284</v>
          </cell>
          <cell r="B1011" t="str">
            <v>BOCA DE BDTC D = 1,50 M - ESCONSIDADE 30° - AREIA EXTRAÍDA E BRITA PRODUZIDA - ALAS RETAS</v>
          </cell>
          <cell r="C1011" t="str">
            <v>UN</v>
          </cell>
          <cell r="D1011">
            <v>4812.17</v>
          </cell>
        </row>
        <row r="1012">
          <cell r="A1012" t="str">
            <v>0804287</v>
          </cell>
          <cell r="B1012" t="str">
            <v>BOCA DE BDTC D = 1,50 M - ESCONSIDADE 35° - AREIA E BRITA COMERCIAIS - ALAS RETAS</v>
          </cell>
          <cell r="C1012" t="str">
            <v>UN</v>
          </cell>
          <cell r="D1012">
            <v>6021.49</v>
          </cell>
        </row>
        <row r="1013">
          <cell r="A1013" t="str">
            <v>0804286</v>
          </cell>
          <cell r="B1013" t="str">
            <v>BOCA DE BDTC D = 1,50 M - ESCONSIDADE 35° - AREIA EXTRAÍDA E BRITA PRODUZIDA - ALAS RETAS</v>
          </cell>
          <cell r="C1013" t="str">
            <v>UN</v>
          </cell>
          <cell r="D1013">
            <v>4933.87</v>
          </cell>
        </row>
        <row r="1014">
          <cell r="A1014" t="str">
            <v>0804289</v>
          </cell>
          <cell r="B1014" t="str">
            <v>BOCA DE BDTC D = 1,50 M - ESCONSIDADE 40° - AREIA E BRITA COMERCIAIS - ALAS RETAS</v>
          </cell>
          <cell r="C1014" t="str">
            <v>UN</v>
          </cell>
          <cell r="D1014">
            <v>6193.79</v>
          </cell>
        </row>
        <row r="1015">
          <cell r="A1015" t="str">
            <v>0804288</v>
          </cell>
          <cell r="B1015" t="str">
            <v>BOCA DE BDTC D = 1,50 M - ESCONSIDADE 40° - AREIA EXTRAÍDA E BRITA PRODUZIDA - ALAS RETAS</v>
          </cell>
          <cell r="C1015" t="str">
            <v>UN</v>
          </cell>
          <cell r="D1015">
            <v>5094.9799999999996</v>
          </cell>
        </row>
        <row r="1016">
          <cell r="A1016" t="str">
            <v>0804439</v>
          </cell>
          <cell r="B1016" t="str">
            <v>BOCA DE BDTC D = 1,50 M - ESCONSIDADE 45° - AREIA E BRITA COMERCIAIS - ALAS ESCONSAS</v>
          </cell>
          <cell r="C1016" t="str">
            <v>UN</v>
          </cell>
          <cell r="D1016">
            <v>15285.54</v>
          </cell>
        </row>
        <row r="1017">
          <cell r="A1017" t="str">
            <v>0804291</v>
          </cell>
          <cell r="B1017" t="str">
            <v>BOCA DE BDTC D = 1,50 M - ESCONSIDADE 45° - AREIA E BRITA COMERCIAIS - ALAS RETAS</v>
          </cell>
          <cell r="C1017" t="str">
            <v>UN</v>
          </cell>
          <cell r="D1017">
            <v>6421.83</v>
          </cell>
        </row>
        <row r="1018">
          <cell r="A1018" t="str">
            <v>0804438</v>
          </cell>
          <cell r="B1018" t="str">
            <v>BOCA DE BDTC D = 1,50 M - ESCONSIDADE 45° - AREIA EXTRAÍDA E BRITA PRODUZIDA - ALAS ESCONSAS</v>
          </cell>
          <cell r="C1018" t="str">
            <v>UN</v>
          </cell>
          <cell r="D1018">
            <v>12300.27</v>
          </cell>
        </row>
        <row r="1019">
          <cell r="A1019" t="str">
            <v>0804290</v>
          </cell>
          <cell r="B1019" t="str">
            <v>BOCA DE BDTC D = 1,50 M - ESCONSIDADE 45° - AREIA EXTRAÍDA E BRITA PRODUZIDA - ALAS RETAS</v>
          </cell>
          <cell r="C1019" t="str">
            <v>UN</v>
          </cell>
          <cell r="D1019">
            <v>5310.78</v>
          </cell>
        </row>
        <row r="1020">
          <cell r="A1020" t="str">
            <v>0804275</v>
          </cell>
          <cell r="B1020" t="str">
            <v>BOCA DE BDTC D = 1,50 M - ESCONSIDADE 5° - AREIA E BRITA COMERCIAIS - ALAS RETAS</v>
          </cell>
          <cell r="C1020" t="str">
            <v>UN</v>
          </cell>
          <cell r="D1020">
            <v>5594.21</v>
          </cell>
        </row>
        <row r="1021">
          <cell r="A1021" t="str">
            <v>0804274</v>
          </cell>
          <cell r="B1021" t="str">
            <v>BOCA DE BDTC D = 1,50 M - ESCONSIDADE 5° - AREIA EXTRAÍDA E BRITA PRODUZIDA - ALAS RETAS</v>
          </cell>
          <cell r="C1021" t="str">
            <v>UN</v>
          </cell>
          <cell r="D1021">
            <v>4543.6000000000004</v>
          </cell>
        </row>
        <row r="1022">
          <cell r="A1022" t="str">
            <v>0804061</v>
          </cell>
          <cell r="B1022" t="str">
            <v>BOCA DE BSTC D = 0,40 M - ESCONSIDADE 0° - AREIA E BRITA COMERCIAIS - ALAS RETAS</v>
          </cell>
          <cell r="C1022" t="str">
            <v>UN</v>
          </cell>
          <cell r="D1022">
            <v>382.27</v>
          </cell>
        </row>
        <row r="1023">
          <cell r="A1023" t="str">
            <v>0804060</v>
          </cell>
          <cell r="B1023" t="str">
            <v>BOCA DE BSTC D = 0,40 M - ESCONSIDADE 0° - AREIA EXTRAÍDA E BRITA PRODUZIDA - ALAS RETAS</v>
          </cell>
          <cell r="C1023" t="str">
            <v>UN</v>
          </cell>
          <cell r="D1023">
            <v>325.95</v>
          </cell>
        </row>
        <row r="1024">
          <cell r="A1024" t="str">
            <v>0804065</v>
          </cell>
          <cell r="B1024" t="str">
            <v>BOCA DE BSTC D = 0,40 M - ESCONSIDADE 10° - AREIA E BRITA COMERCIAIS - ALAS RETAS</v>
          </cell>
          <cell r="C1024" t="str">
            <v>UN</v>
          </cell>
          <cell r="D1024">
            <v>383.89</v>
          </cell>
        </row>
        <row r="1025">
          <cell r="A1025" t="str">
            <v>0804064</v>
          </cell>
          <cell r="B1025" t="str">
            <v>BOCA DE BSTC D = 0,40 M - ESCONSIDADE 10° - AREIA EXTRAÍDA E BRITA PRODUZIDA - ALAS RETAS</v>
          </cell>
          <cell r="C1025" t="str">
            <v>UN</v>
          </cell>
          <cell r="D1025">
            <v>327.57</v>
          </cell>
        </row>
        <row r="1026">
          <cell r="A1026" t="str">
            <v>0804067</v>
          </cell>
          <cell r="B1026" t="str">
            <v>BOCA DE BSTC D = 0,40 M - ESCONSIDADE 15° - AREIA E BRITA COMERCIAIS - ALAS RETAS</v>
          </cell>
          <cell r="C1026" t="str">
            <v>UN</v>
          </cell>
          <cell r="D1026">
            <v>385.52</v>
          </cell>
        </row>
        <row r="1027">
          <cell r="A1027" t="str">
            <v>0804066</v>
          </cell>
          <cell r="B1027" t="str">
            <v>BOCA DE BSTC D = 0,40 M - ESCONSIDADE 15° - AREIA EXTRAÍDA E BRITA PRODUZIDA - ALAS RETAS</v>
          </cell>
          <cell r="C1027" t="str">
            <v>UN</v>
          </cell>
          <cell r="D1027">
            <v>329.2</v>
          </cell>
        </row>
        <row r="1028">
          <cell r="A1028" t="str">
            <v>0804069</v>
          </cell>
          <cell r="B1028" t="str">
            <v>BOCA DE BSTC D = 0,40 M - ESCONSIDADE 20° - AREIA E BRITA COMERCIAIS - ALAS RETAS</v>
          </cell>
          <cell r="C1028" t="str">
            <v>UN</v>
          </cell>
          <cell r="D1028">
            <v>388.42</v>
          </cell>
        </row>
        <row r="1029">
          <cell r="A1029" t="str">
            <v>0804068</v>
          </cell>
          <cell r="B1029" t="str">
            <v>BOCA DE BSTC D = 0,40 M - ESCONSIDADE 20° - AREIA EXTRAÍDA E BRITA PRODUZIDA - ALAS RETAS</v>
          </cell>
          <cell r="C1029" t="str">
            <v>UN</v>
          </cell>
          <cell r="D1029">
            <v>331.97</v>
          </cell>
        </row>
        <row r="1030">
          <cell r="A1030" t="str">
            <v>0804071</v>
          </cell>
          <cell r="B1030" t="str">
            <v>BOCA DE BSTC D = 0,40 M - ESCONSIDADE 25° - AREIA E BRITA COMERCIAIS - ALAS RETAS</v>
          </cell>
          <cell r="C1030" t="str">
            <v>UN</v>
          </cell>
          <cell r="D1030">
            <v>392.49</v>
          </cell>
        </row>
        <row r="1031">
          <cell r="A1031" t="str">
            <v>0804070</v>
          </cell>
          <cell r="B1031" t="str">
            <v>BOCA DE BSTC D = 0,40 M - ESCONSIDADE 25° - AREIA EXTRAÍDA E BRITA PRODUZIDA - ALAS RETAS</v>
          </cell>
          <cell r="C1031" t="str">
            <v>UN</v>
          </cell>
          <cell r="D1031">
            <v>336.04</v>
          </cell>
        </row>
        <row r="1032">
          <cell r="A1032" t="str">
            <v>0804073</v>
          </cell>
          <cell r="B1032" t="str">
            <v>BOCA DE BSTC D = 0,40 M - ESCONSIDADE 30° - AREIA E BRITA COMERCIAIS - ALAS RETAS</v>
          </cell>
          <cell r="C1032" t="str">
            <v>UN</v>
          </cell>
          <cell r="D1032">
            <v>397.83</v>
          </cell>
        </row>
        <row r="1033">
          <cell r="A1033" t="str">
            <v>0804072</v>
          </cell>
          <cell r="B1033" t="str">
            <v>BOCA DE BSTC D = 0,40 M - ESCONSIDADE 30° - AREIA EXTRAÍDA E BRITA PRODUZIDA - ALAS RETAS</v>
          </cell>
          <cell r="C1033" t="str">
            <v>UN</v>
          </cell>
          <cell r="D1033">
            <v>341.25</v>
          </cell>
        </row>
        <row r="1034">
          <cell r="A1034" t="str">
            <v>0804075</v>
          </cell>
          <cell r="B1034" t="str">
            <v>BOCA DE BSTC D = 0,40 M - ESCONSIDADE 35° - AREIA E BRITA COMERCIAIS - ALAS RETAS</v>
          </cell>
          <cell r="C1034" t="str">
            <v>UN</v>
          </cell>
          <cell r="D1034">
            <v>405.15</v>
          </cell>
        </row>
        <row r="1035">
          <cell r="A1035" t="str">
            <v>0804074</v>
          </cell>
          <cell r="B1035" t="str">
            <v>BOCA DE BSTC D = 0,40 M - ESCONSIDADE 35° - AREIA EXTRAÍDA E BRITA PRODUZIDA - ALAS RETAS</v>
          </cell>
          <cell r="C1035" t="str">
            <v>UN</v>
          </cell>
          <cell r="D1035">
            <v>348.57</v>
          </cell>
        </row>
        <row r="1036">
          <cell r="A1036" t="str">
            <v>0804077</v>
          </cell>
          <cell r="B1036" t="str">
            <v>BOCA DE BSTC D = 0,40 M - ESCONSIDADE 40° - AREIA E BRITA COMERCIAIS - ALAS RETAS</v>
          </cell>
          <cell r="C1036" t="str">
            <v>UN</v>
          </cell>
          <cell r="D1036">
            <v>414.56</v>
          </cell>
        </row>
        <row r="1037">
          <cell r="A1037" t="str">
            <v>0804076</v>
          </cell>
          <cell r="B1037" t="str">
            <v>BOCA DE BSTC D = 0,40 M - ESCONSIDADE 40° - AREIA EXTRAÍDA E BRITA PRODUZIDA - ALAS RETAS</v>
          </cell>
          <cell r="C1037" t="str">
            <v>UN</v>
          </cell>
          <cell r="D1037">
            <v>357.84</v>
          </cell>
        </row>
        <row r="1038">
          <cell r="A1038" t="str">
            <v>0804079</v>
          </cell>
          <cell r="B1038" t="str">
            <v>BOCA DE BSTC D = 0,40 M - ESCONSIDADE 45° - AREIA E BRITA COMERCIAIS - ALAS RETAS</v>
          </cell>
          <cell r="C1038" t="str">
            <v>UN</v>
          </cell>
          <cell r="D1038">
            <v>428.85</v>
          </cell>
        </row>
        <row r="1039">
          <cell r="A1039" t="str">
            <v>0804078</v>
          </cell>
          <cell r="B1039" t="str">
            <v>BOCA DE BSTC D = 0,40 M - ESCONSIDADE 45° - AREIA EXTRAÍDA E BRITA PRODUZIDA - ALAS RETAS</v>
          </cell>
          <cell r="C1039" t="str">
            <v>UN</v>
          </cell>
          <cell r="D1039">
            <v>372</v>
          </cell>
        </row>
        <row r="1040">
          <cell r="A1040" t="str">
            <v>0804063</v>
          </cell>
          <cell r="B1040" t="str">
            <v>BOCA DE BSTC D = 0,40 M - ESCONSIDADE 5° - AREIA E BRITA COMERCIAIS - ALAS RETAS</v>
          </cell>
          <cell r="C1040" t="str">
            <v>UN</v>
          </cell>
          <cell r="D1040">
            <v>383.08</v>
          </cell>
        </row>
        <row r="1041">
          <cell r="A1041" t="str">
            <v>0804062</v>
          </cell>
          <cell r="B1041" t="str">
            <v>BOCA DE BSTC D = 0,40 M - ESCONSIDADE 5° - AREIA EXTRAÍDA E BRITA PRODUZIDA - ALAS RETAS</v>
          </cell>
          <cell r="C1041" t="str">
            <v>UN</v>
          </cell>
          <cell r="D1041">
            <v>326.76</v>
          </cell>
        </row>
        <row r="1042">
          <cell r="A1042" t="str">
            <v>0804377</v>
          </cell>
          <cell r="B1042" t="str">
            <v>BOCA DE BSTC D = 0,60 M - ESCONSIDADE 0° - AREIA E BRITA COMERCIAIS - ALAS ESCONSAS</v>
          </cell>
          <cell r="C1042" t="str">
            <v>UN</v>
          </cell>
          <cell r="D1042">
            <v>1140.2</v>
          </cell>
        </row>
        <row r="1043">
          <cell r="A1043" t="str">
            <v>0804081</v>
          </cell>
          <cell r="B1043" t="str">
            <v>BOCA DE BSTC D = 0,60 M - ESCONSIDADE 0° - AREIA E BRITA COMERCIAIS - ALAS RETAS</v>
          </cell>
          <cell r="C1043" t="str">
            <v>UN</v>
          </cell>
          <cell r="D1043">
            <v>771.05</v>
          </cell>
        </row>
        <row r="1044">
          <cell r="A1044" t="str">
            <v>0804376</v>
          </cell>
          <cell r="B1044" t="str">
            <v>BOCA DE BSTC D = 0,60 M - ESCONSIDADE 0° - AREIA EXTRAÍDA E BRITA PRODUZIDA - ALAS ESCONSAS</v>
          </cell>
          <cell r="C1044" t="str">
            <v>UN</v>
          </cell>
          <cell r="D1044">
            <v>986.69</v>
          </cell>
        </row>
        <row r="1045">
          <cell r="A1045" t="str">
            <v>0804080</v>
          </cell>
          <cell r="B1045" t="str">
            <v>BOCA DE BSTC D = 0,60 M - ESCONSIDADE 0° - AREIA EXTRAÍDA E BRITA PRODUZIDA - ALAS RETAS</v>
          </cell>
          <cell r="C1045" t="str">
            <v>UN</v>
          </cell>
          <cell r="D1045">
            <v>646.96</v>
          </cell>
        </row>
        <row r="1046">
          <cell r="A1046" t="str">
            <v>0804085</v>
          </cell>
          <cell r="B1046" t="str">
            <v>BOCA DE BSTC D = 0,60 M - ESCONSIDADE 10° - AREIA E BRITA COMERCIAIS - ALAS RETAS</v>
          </cell>
          <cell r="C1046" t="str">
            <v>UN</v>
          </cell>
          <cell r="D1046">
            <v>773.95</v>
          </cell>
        </row>
        <row r="1047">
          <cell r="A1047" t="str">
            <v>0804084</v>
          </cell>
          <cell r="B1047" t="str">
            <v>BOCA DE BSTC D = 0,60 M - ESCONSIDADE 10° - AREIA EXTRAÍDA E BRITA PRODUZIDA - ALAS RETAS</v>
          </cell>
          <cell r="C1047" t="str">
            <v>UN</v>
          </cell>
          <cell r="D1047">
            <v>649.73</v>
          </cell>
        </row>
        <row r="1048">
          <cell r="A1048" t="str">
            <v>0804379</v>
          </cell>
          <cell r="B1048" t="str">
            <v>BOCA DE BSTC D = 0,60 M - ESCONSIDADE 15° - AREIA E BRITA COMERCIAIS - ALAS ESCONSAS</v>
          </cell>
          <cell r="C1048" t="str">
            <v>UN</v>
          </cell>
          <cell r="D1048">
            <v>956.46</v>
          </cell>
        </row>
        <row r="1049">
          <cell r="A1049" t="str">
            <v>0804087</v>
          </cell>
          <cell r="B1049" t="str">
            <v>BOCA DE BSTC D = 0,60 M - ESCONSIDADE 15° - AREIA E BRITA COMERCIAIS - ALAS RETAS</v>
          </cell>
          <cell r="C1049" t="str">
            <v>UN</v>
          </cell>
          <cell r="D1049">
            <v>777.21</v>
          </cell>
        </row>
        <row r="1050">
          <cell r="A1050" t="str">
            <v>0804378</v>
          </cell>
          <cell r="B1050" t="str">
            <v>BOCA DE BSTC D = 0,60 M - ESCONSIDADE 15° - AREIA EXTRAÍDA E BRITA PRODUZIDA - ALAS ESCONSAS</v>
          </cell>
          <cell r="C1050" t="str">
            <v>UN</v>
          </cell>
          <cell r="D1050">
            <v>794.29</v>
          </cell>
        </row>
        <row r="1051">
          <cell r="A1051" t="str">
            <v>0804086</v>
          </cell>
          <cell r="B1051" t="str">
            <v>BOCA DE BSTC D = 0,60 M - ESCONSIDADE 15° - AREIA EXTRAÍDA E BRITA PRODUZIDA - ALAS RETAS</v>
          </cell>
          <cell r="C1051" t="str">
            <v>UN</v>
          </cell>
          <cell r="D1051">
            <v>652.99</v>
          </cell>
        </row>
        <row r="1052">
          <cell r="A1052" t="str">
            <v>0804089</v>
          </cell>
          <cell r="B1052" t="str">
            <v>BOCA DE BSTC D = 0,60 M - ESCONSIDADE 20° - AREIA E BRITA COMERCIAIS - ALAS RETAS</v>
          </cell>
          <cell r="C1052" t="str">
            <v>UN</v>
          </cell>
          <cell r="D1052">
            <v>782.55</v>
          </cell>
        </row>
        <row r="1053">
          <cell r="A1053" t="str">
            <v>0804088</v>
          </cell>
          <cell r="B1053" t="str">
            <v>BOCA DE BSTC D = 0,60 M - ESCONSIDADE 20° - AREIA EXTRAÍDA E BRITA PRODUZIDA - ALAS RETAS</v>
          </cell>
          <cell r="C1053" t="str">
            <v>UN</v>
          </cell>
          <cell r="D1053">
            <v>658.19</v>
          </cell>
        </row>
        <row r="1054">
          <cell r="A1054" t="str">
            <v>0804091</v>
          </cell>
          <cell r="B1054" t="str">
            <v>BOCA DE BSTC D = 0,60 M - ESCONSIDADE 25° - AREIA E BRITA COMERCIAIS - ALAS RETAS</v>
          </cell>
          <cell r="C1054" t="str">
            <v>UN</v>
          </cell>
          <cell r="D1054">
            <v>789.52</v>
          </cell>
        </row>
        <row r="1055">
          <cell r="A1055" t="str">
            <v>0804090</v>
          </cell>
          <cell r="B1055" t="str">
            <v>BOCA DE BSTC D = 0,60 M - ESCONSIDADE 25° - AREIA EXTRAÍDA E BRITA PRODUZIDA - ALAS RETAS</v>
          </cell>
          <cell r="C1055" t="str">
            <v>UN</v>
          </cell>
          <cell r="D1055">
            <v>665.03</v>
          </cell>
        </row>
        <row r="1056">
          <cell r="A1056" t="str">
            <v>0804381</v>
          </cell>
          <cell r="B1056" t="str">
            <v>BOCA DE BSTC D = 0,60 M - ESCONSIDADE 30° - AREIA E BRITA COMERCIAIS - ALAS ESCONSAS</v>
          </cell>
          <cell r="C1056" t="str">
            <v>UN</v>
          </cell>
          <cell r="D1056">
            <v>1347.87</v>
          </cell>
        </row>
        <row r="1057">
          <cell r="A1057" t="str">
            <v>0804093</v>
          </cell>
          <cell r="B1057" t="str">
            <v>BOCA DE BSTC D = 0,60 M - ESCONSIDADE 30° - AREIA E BRITA COMERCIAIS - ALAS RETAS</v>
          </cell>
          <cell r="C1057" t="str">
            <v>UN</v>
          </cell>
          <cell r="D1057">
            <v>799.39</v>
          </cell>
        </row>
        <row r="1058">
          <cell r="A1058" t="str">
            <v>0804380</v>
          </cell>
          <cell r="B1058" t="str">
            <v>BOCA DE BSTC D = 0,60 M - ESCONSIDADE 30° - AREIA EXTRAÍDA E BRITA PRODUZIDA - ALAS ESCONSAS</v>
          </cell>
          <cell r="C1058" t="str">
            <v>UN</v>
          </cell>
          <cell r="D1058">
            <v>1164.1400000000001</v>
          </cell>
        </row>
        <row r="1059">
          <cell r="A1059" t="str">
            <v>0804092</v>
          </cell>
          <cell r="B1059" t="str">
            <v>BOCA DE BSTC D = 0,60 M - ESCONSIDADE 30° - AREIA EXTRAÍDA E BRITA PRODUZIDA - ALAS RETAS</v>
          </cell>
          <cell r="C1059" t="str">
            <v>UN</v>
          </cell>
          <cell r="D1059">
            <v>674.64</v>
          </cell>
        </row>
        <row r="1060">
          <cell r="A1060" t="str">
            <v>0804095</v>
          </cell>
          <cell r="B1060" t="str">
            <v>BOCA DE BSTC D = 0,60 M - ESCONSIDADE 35° - AREIA E BRITA COMERCIAIS - ALAS RETAS</v>
          </cell>
          <cell r="C1060" t="str">
            <v>UN</v>
          </cell>
          <cell r="D1060">
            <v>812.86</v>
          </cell>
        </row>
        <row r="1061">
          <cell r="A1061" t="str">
            <v>0804094</v>
          </cell>
          <cell r="B1061" t="str">
            <v>BOCA DE BSTC D = 0,60 M - ESCONSIDADE 35° - AREIA EXTRAÍDA E BRITA PRODUZIDA - ALAS RETAS</v>
          </cell>
          <cell r="C1061" t="str">
            <v>UN</v>
          </cell>
          <cell r="D1061">
            <v>687.98</v>
          </cell>
        </row>
        <row r="1062">
          <cell r="A1062" t="str">
            <v>0804097</v>
          </cell>
          <cell r="B1062" t="str">
            <v>BOCA DE BSTC D = 0,60 M - ESCONSIDADE 40° - AREIA E BRITA COMERCIAIS - ALAS RETAS</v>
          </cell>
          <cell r="C1062" t="str">
            <v>UN</v>
          </cell>
          <cell r="D1062">
            <v>830.05</v>
          </cell>
        </row>
        <row r="1063">
          <cell r="A1063" t="str">
            <v>0804096</v>
          </cell>
          <cell r="B1063" t="str">
            <v>BOCA DE BSTC D = 0,60 M - ESCONSIDADE 40° - AREIA EXTRAÍDA E BRITA PRODUZIDA - ALAS RETAS</v>
          </cell>
          <cell r="C1063" t="str">
            <v>UN</v>
          </cell>
          <cell r="D1063">
            <v>704.9</v>
          </cell>
        </row>
        <row r="1064">
          <cell r="A1064" t="str">
            <v>0804383</v>
          </cell>
          <cell r="B1064" t="str">
            <v>BOCA DE BSTC D = 0,60 M - ESCONSIDADE 45° - AREIA E BRITA COMERCIAIS - ALAS ESCONSAS</v>
          </cell>
          <cell r="C1064" t="str">
            <v>UN</v>
          </cell>
          <cell r="D1064">
            <v>1666.58</v>
          </cell>
        </row>
        <row r="1065">
          <cell r="A1065" t="str">
            <v>0804099</v>
          </cell>
          <cell r="B1065" t="str">
            <v>BOCA DE BSTC D = 0,60 M - ESCONSIDADE 45° - AREIA E BRITA COMERCIAIS - ALAS RETAS</v>
          </cell>
          <cell r="C1065" t="str">
            <v>UN</v>
          </cell>
          <cell r="D1065">
            <v>854.56</v>
          </cell>
        </row>
        <row r="1066">
          <cell r="A1066" t="str">
            <v>0804382</v>
          </cell>
          <cell r="B1066" t="str">
            <v>BOCA DE BSTC D = 0,60 M - ESCONSIDADE 45° - AREIA EXTRAÍDA E BRITA PRODUZIDA - ALAS ESCONSAS</v>
          </cell>
          <cell r="C1066" t="str">
            <v>UN</v>
          </cell>
          <cell r="D1066">
            <v>1437.31</v>
          </cell>
        </row>
        <row r="1067">
          <cell r="A1067" t="str">
            <v>0804098</v>
          </cell>
          <cell r="B1067" t="str">
            <v>BOCA DE BSTC D = 0,60 M - ESCONSIDADE 45° - AREIA EXTRAÍDA E BRITA PRODUZIDA - ALAS RETAS</v>
          </cell>
          <cell r="C1067" t="str">
            <v>UN</v>
          </cell>
          <cell r="D1067">
            <v>729.15</v>
          </cell>
        </row>
        <row r="1068">
          <cell r="A1068" t="str">
            <v>0804083</v>
          </cell>
          <cell r="B1068" t="str">
            <v>BOCA DE BSTC D = 0,60 M - ESCONSIDADE 5° - AREIA E BRITA COMERCIAIS - ALAS RETAS</v>
          </cell>
          <cell r="C1068" t="str">
            <v>UN</v>
          </cell>
          <cell r="D1068">
            <v>771.86</v>
          </cell>
        </row>
        <row r="1069">
          <cell r="A1069" t="str">
            <v>0804082</v>
          </cell>
          <cell r="B1069" t="str">
            <v>BOCA DE BSTC D = 0,60 M - ESCONSIDADE 5° - AREIA EXTRAÍDA E BRITA PRODUZIDA - ALAS RETAS</v>
          </cell>
          <cell r="C1069" t="str">
            <v>UN</v>
          </cell>
          <cell r="D1069">
            <v>647.78</v>
          </cell>
        </row>
        <row r="1070">
          <cell r="A1070" t="str">
            <v>0804385</v>
          </cell>
          <cell r="B1070" t="str">
            <v>BOCA DE BSTC D = 0,80 M - ESCONSIDADE 0° - AREIA E BRITA COMERCIAIS - ALAS ESCONSAS</v>
          </cell>
          <cell r="C1070" t="str">
            <v>UN</v>
          </cell>
          <cell r="D1070">
            <v>1900.15</v>
          </cell>
        </row>
        <row r="1071">
          <cell r="A1071" t="str">
            <v>0804101</v>
          </cell>
          <cell r="B1071" t="str">
            <v>BOCA DE BSTC D = 0,80 M - ESCONSIDADE 0° - AREIA E BRITA COMERCIAIS - ALAS RETAS</v>
          </cell>
          <cell r="C1071" t="str">
            <v>UN</v>
          </cell>
          <cell r="D1071">
            <v>1305.76</v>
          </cell>
        </row>
        <row r="1072">
          <cell r="A1072" t="str">
            <v>0804384</v>
          </cell>
          <cell r="B1072" t="str">
            <v>BOCA DE BSTC D = 0,80 M - ESCONSIDADE 0° - AREIA EXTRAÍDA E BRITA PRODUZIDA - ALAS ESCONSAS</v>
          </cell>
          <cell r="C1072" t="str">
            <v>UN</v>
          </cell>
          <cell r="D1072">
            <v>1615.23</v>
          </cell>
        </row>
        <row r="1073">
          <cell r="A1073" t="str">
            <v>0804100</v>
          </cell>
          <cell r="B1073" t="str">
            <v>BOCA DE BSTC D = 0,80 M - ESCONSIDADE 0° - AREIA EXTRAÍDA E BRITA PRODUZIDA - ALAS RETAS</v>
          </cell>
          <cell r="C1073" t="str">
            <v>UN</v>
          </cell>
          <cell r="D1073">
            <v>1090.2</v>
          </cell>
        </row>
        <row r="1074">
          <cell r="A1074" t="str">
            <v>0804105</v>
          </cell>
          <cell r="B1074" t="str">
            <v>BOCA DE BSTC D = 0,80 M - ESCONSIDADE 10° - AREIA E BRITA COMERCIAIS - ALAS RETAS</v>
          </cell>
          <cell r="C1074" t="str">
            <v>UN</v>
          </cell>
          <cell r="D1074">
            <v>1310.29</v>
          </cell>
        </row>
        <row r="1075">
          <cell r="A1075" t="str">
            <v>0804104</v>
          </cell>
          <cell r="B1075" t="str">
            <v>BOCA DE BSTC D = 0,80 M - ESCONSIDADE 10° - AREIA EXTRAÍDA E BRITA PRODUZIDA - ALAS RETAS</v>
          </cell>
          <cell r="C1075" t="str">
            <v>UN</v>
          </cell>
          <cell r="D1075">
            <v>1094.5999999999999</v>
          </cell>
        </row>
        <row r="1076">
          <cell r="A1076" t="str">
            <v>0804387</v>
          </cell>
          <cell r="B1076" t="str">
            <v>BOCA DE BSTC D = 0,80 M - ESCONSIDADE 15° - AREIA E BRITA COMERCIAIS - ALAS ESCONSAS</v>
          </cell>
          <cell r="C1076" t="str">
            <v>UN</v>
          </cell>
          <cell r="D1076">
            <v>2002.23</v>
          </cell>
        </row>
        <row r="1077">
          <cell r="A1077" t="str">
            <v>0804107</v>
          </cell>
          <cell r="B1077" t="str">
            <v>BOCA DE BSTC D = 0,80 M - ESCONSIDADE 15° - AREIA E BRITA COMERCIAIS - ALAS RETAS</v>
          </cell>
          <cell r="C1077" t="str">
            <v>UN</v>
          </cell>
          <cell r="D1077">
            <v>1316.44</v>
          </cell>
        </row>
        <row r="1078">
          <cell r="A1078" t="str">
            <v>0804386</v>
          </cell>
          <cell r="B1078" t="str">
            <v>BOCA DE BSTC D = 0,80 M - ESCONSIDADE 15° - AREIA EXTRAÍDA E BRITA PRODUZIDA - ALAS ESCONSAS</v>
          </cell>
          <cell r="C1078" t="str">
            <v>UN</v>
          </cell>
          <cell r="D1078">
            <v>1701.07</v>
          </cell>
        </row>
        <row r="1079">
          <cell r="A1079" t="str">
            <v>0804106</v>
          </cell>
          <cell r="B1079" t="str">
            <v>BOCA DE BSTC D = 0,80 M - ESCONSIDADE 15° - AREIA EXTRAÍDA E BRITA PRODUZIDA - ALAS RETAS</v>
          </cell>
          <cell r="C1079" t="str">
            <v>UN</v>
          </cell>
          <cell r="D1079">
            <v>1100.6199999999999</v>
          </cell>
        </row>
        <row r="1080">
          <cell r="A1080" t="str">
            <v>0804109</v>
          </cell>
          <cell r="B1080" t="str">
            <v>BOCA DE BSTC D = 0,80 M - ESCONSIDADE 20° - AREIA E BRITA COMERCIAIS - ALAS RETAS</v>
          </cell>
          <cell r="C1080" t="str">
            <v>UN</v>
          </cell>
          <cell r="D1080">
            <v>1325.85</v>
          </cell>
        </row>
        <row r="1081">
          <cell r="A1081" t="str">
            <v>0804108</v>
          </cell>
          <cell r="B1081" t="str">
            <v>BOCA DE BSTC D = 0,80 M - ESCONSIDADE 20° - AREIA EXTRAÍDA E BRITA PRODUZIDA - ALAS RETAS</v>
          </cell>
          <cell r="C1081" t="str">
            <v>UN</v>
          </cell>
          <cell r="D1081">
            <v>1109.9000000000001</v>
          </cell>
        </row>
        <row r="1082">
          <cell r="A1082" t="str">
            <v>0804111</v>
          </cell>
          <cell r="B1082" t="str">
            <v>BOCA DE BSTC D = 0,80 M - ESCONSIDADE 25° - AREIA E BRITA COMERCIAIS - ALAS RETAS</v>
          </cell>
          <cell r="C1082" t="str">
            <v>UN</v>
          </cell>
          <cell r="D1082">
            <v>1338.16</v>
          </cell>
        </row>
        <row r="1083">
          <cell r="A1083" t="str">
            <v>0804110</v>
          </cell>
          <cell r="B1083" t="str">
            <v>BOCA DE BSTC D = 0,80 M - ESCONSIDADE 25° - AREIA EXTRAÍDA E BRITA PRODUZIDA - ALAS RETAS</v>
          </cell>
          <cell r="C1083" t="str">
            <v>UN</v>
          </cell>
          <cell r="D1083">
            <v>1121.94</v>
          </cell>
        </row>
        <row r="1084">
          <cell r="A1084" t="str">
            <v>0804389</v>
          </cell>
          <cell r="B1084" t="str">
            <v>BOCA DE BSTC D = 0,80 M - ESCONSIDADE 30° - AREIA E BRITA COMERCIAIS - ALAS ESCONSAS</v>
          </cell>
          <cell r="C1084" t="str">
            <v>UN</v>
          </cell>
          <cell r="D1084">
            <v>2236.3200000000002</v>
          </cell>
        </row>
        <row r="1085">
          <cell r="A1085" t="str">
            <v>0804113</v>
          </cell>
          <cell r="B1085" t="str">
            <v>BOCA DE BSTC D = 0,80 M - ESCONSIDADE 30° - AREIA E BRITA COMERCIAIS - ALAS RETAS</v>
          </cell>
          <cell r="C1085" t="str">
            <v>UN</v>
          </cell>
          <cell r="D1085">
            <v>1355</v>
          </cell>
        </row>
        <row r="1086">
          <cell r="A1086" t="str">
            <v>0804388</v>
          </cell>
          <cell r="B1086" t="str">
            <v>BOCA DE BSTC D = 0,80 M - ESCONSIDADE 30° - AREIA EXTRAÍDA E BRITA PRODUZIDA - ALAS ESCONSAS</v>
          </cell>
          <cell r="C1086" t="str">
            <v>UN</v>
          </cell>
          <cell r="D1086">
            <v>1898.28</v>
          </cell>
        </row>
        <row r="1087">
          <cell r="A1087" t="str">
            <v>0804112</v>
          </cell>
          <cell r="B1087" t="str">
            <v>BOCA DE BSTC D = 0,80 M - ESCONSIDADE 30° - AREIA EXTRAÍDA E BRITA PRODUZIDA - ALAS RETAS</v>
          </cell>
          <cell r="C1087" t="str">
            <v>UN</v>
          </cell>
          <cell r="D1087">
            <v>1138.3900000000001</v>
          </cell>
        </row>
        <row r="1088">
          <cell r="A1088" t="str">
            <v>0804115</v>
          </cell>
          <cell r="B1088" t="str">
            <v>BOCA DE BSTC D = 0,80 M - ESCONSIDADE 35° - AREIA E BRITA COMERCIAIS - ALAS RETAS</v>
          </cell>
          <cell r="C1088" t="str">
            <v>UN</v>
          </cell>
          <cell r="D1088">
            <v>1378.35</v>
          </cell>
        </row>
        <row r="1089">
          <cell r="A1089" t="str">
            <v>0804114</v>
          </cell>
          <cell r="B1089" t="str">
            <v>BOCA DE BSTC D = 0,80 M - ESCONSIDADE 35° - AREIA EXTRAÍDA E BRITA PRODUZIDA - ALAS RETAS</v>
          </cell>
          <cell r="C1089" t="str">
            <v>UN</v>
          </cell>
          <cell r="D1089">
            <v>1161.33</v>
          </cell>
        </row>
        <row r="1090">
          <cell r="A1090" t="str">
            <v>0804117</v>
          </cell>
          <cell r="B1090" t="str">
            <v>BOCA DE BSTC D = 0,80 M - ESCONSIDADE 40° - AREIA E BRITA COMERCIAIS - ALAS RETAS</v>
          </cell>
          <cell r="C1090" t="str">
            <v>UN</v>
          </cell>
          <cell r="D1090">
            <v>1409.02</v>
          </cell>
        </row>
        <row r="1091">
          <cell r="A1091" t="str">
            <v>0804116</v>
          </cell>
          <cell r="B1091" t="str">
            <v>BOCA DE BSTC D = 0,80 M - ESCONSIDADE 40° - AREIA EXTRAÍDA E BRITA PRODUZIDA - ALAS RETAS</v>
          </cell>
          <cell r="C1091" t="str">
            <v>UN</v>
          </cell>
          <cell r="D1091">
            <v>1191.5999999999999</v>
          </cell>
        </row>
        <row r="1092">
          <cell r="A1092" t="str">
            <v>0804391</v>
          </cell>
          <cell r="B1092" t="str">
            <v>BOCA DE BSTC D = 0,80 M - ESCONSIDADE 45° - AREIA E BRITA COMERCIAIS - ALAS ESCONSAS</v>
          </cell>
          <cell r="C1092" t="str">
            <v>UN</v>
          </cell>
          <cell r="D1092">
            <v>2776.19</v>
          </cell>
        </row>
        <row r="1093">
          <cell r="A1093" t="str">
            <v>0804119</v>
          </cell>
          <cell r="B1093" t="str">
            <v>BOCA DE BSTC D = 0,80 M - ESCONSIDADE 45° - AREIA E BRITA COMERCIAIS - ALAS RETAS</v>
          </cell>
          <cell r="C1093" t="str">
            <v>UN</v>
          </cell>
          <cell r="D1093">
            <v>1451.07</v>
          </cell>
        </row>
        <row r="1094">
          <cell r="A1094" t="str">
            <v>0804390</v>
          </cell>
          <cell r="B1094" t="str">
            <v>BOCA DE BSTC D = 0,80 M - ESCONSIDADE 45° - AREIA EXTRAÍDA E BRITA PRODUZIDA - ALAS ESCONSAS</v>
          </cell>
          <cell r="C1094" t="str">
            <v>UN</v>
          </cell>
          <cell r="D1094">
            <v>2351.7399999999998</v>
          </cell>
        </row>
        <row r="1095">
          <cell r="A1095" t="str">
            <v>0804118</v>
          </cell>
          <cell r="B1095" t="str">
            <v>BOCA DE BSTC D = 0,80 M - ESCONSIDADE 45° - AREIA EXTRAÍDA E BRITA PRODUZIDA - ALAS RETAS</v>
          </cell>
          <cell r="C1095" t="str">
            <v>UN</v>
          </cell>
          <cell r="D1095">
            <v>1233.25</v>
          </cell>
        </row>
        <row r="1096">
          <cell r="A1096" t="str">
            <v>0804103</v>
          </cell>
          <cell r="B1096" t="str">
            <v>BOCA DE BSTC D = 0,80 M - ESCONSIDADE 5° - AREIA E BRITA COMERCIAIS - ALAS RETAS</v>
          </cell>
          <cell r="C1096" t="str">
            <v>UN</v>
          </cell>
          <cell r="D1096">
            <v>1307.3800000000001</v>
          </cell>
        </row>
        <row r="1097">
          <cell r="A1097" t="str">
            <v>0804102</v>
          </cell>
          <cell r="B1097" t="str">
            <v>BOCA DE BSTC D = 0,80 M - ESCONSIDADE 5° - AREIA EXTRAÍDA E BRITA PRODUZIDA - ALAS RETAS</v>
          </cell>
          <cell r="C1097" t="str">
            <v>UN</v>
          </cell>
          <cell r="D1097">
            <v>1091.83</v>
          </cell>
        </row>
        <row r="1098">
          <cell r="A1098" t="str">
            <v>0804393</v>
          </cell>
          <cell r="B1098" t="str">
            <v>BOCA DE BSTC D = 1,00 M - ESCONSIDADE 0° - AREIA E BRITA COMERCIAIS - ALAS ESCONSAS</v>
          </cell>
          <cell r="C1098" t="str">
            <v>UN</v>
          </cell>
          <cell r="D1098">
            <v>2928.26</v>
          </cell>
        </row>
        <row r="1099">
          <cell r="A1099" t="str">
            <v>0804121</v>
          </cell>
          <cell r="B1099" t="str">
            <v>BOCA DE BSTC D = 1,00 M - ESCONSIDADE 0° - AREIA E BRITA COMERCIAIS - ALAS RETAS</v>
          </cell>
          <cell r="C1099" t="str">
            <v>UN</v>
          </cell>
          <cell r="D1099">
            <v>1952.32</v>
          </cell>
        </row>
        <row r="1100">
          <cell r="A1100" t="str">
            <v>0804392</v>
          </cell>
          <cell r="B1100" t="str">
            <v>BOCA DE BSTC D = 1,00 M - ESCONSIDADE 0° - AREIA EXTRAÍDA E BRITA PRODUZIDA - ALAS ESCONSAS</v>
          </cell>
          <cell r="C1100" t="str">
            <v>UN</v>
          </cell>
          <cell r="D1100">
            <v>2453.35</v>
          </cell>
        </row>
        <row r="1101">
          <cell r="A1101" t="str">
            <v>0804120</v>
          </cell>
          <cell r="B1101" t="str">
            <v>BOCA DE BSTC D = 1,00 M - ESCONSIDADE 0° - AREIA EXTRAÍDA E BRITA PRODUZIDA - ALAS RETAS</v>
          </cell>
          <cell r="C1101" t="str">
            <v>UN</v>
          </cell>
          <cell r="D1101">
            <v>1617.6</v>
          </cell>
        </row>
        <row r="1102">
          <cell r="A1102" t="str">
            <v>0804125</v>
          </cell>
          <cell r="B1102" t="str">
            <v>BOCA DE BSTC D = 1,00 M - ESCONSIDADE 10° - AREIA E BRITA COMERCIAIS - ALAS RETAS</v>
          </cell>
          <cell r="C1102" t="str">
            <v>UN</v>
          </cell>
          <cell r="D1102">
            <v>1958.47</v>
          </cell>
        </row>
        <row r="1103">
          <cell r="A1103" t="str">
            <v>0804124</v>
          </cell>
          <cell r="B1103" t="str">
            <v>BOCA DE BSTC D = 1,00 M - ESCONSIDADE 10° - AREIA EXTRAÍDA E BRITA PRODUZIDA - ALAS RETAS</v>
          </cell>
          <cell r="C1103" t="str">
            <v>UN</v>
          </cell>
          <cell r="D1103">
            <v>1623.62</v>
          </cell>
        </row>
        <row r="1104">
          <cell r="A1104" t="str">
            <v>0804395</v>
          </cell>
          <cell r="B1104" t="str">
            <v>BOCA DE BSTC D = 1,00 M - ESCONSIDADE 15° - AREIA E BRITA COMERCIAIS - ALAS ESCONSAS</v>
          </cell>
          <cell r="C1104" t="str">
            <v>UN</v>
          </cell>
          <cell r="D1104">
            <v>3075.68</v>
          </cell>
        </row>
        <row r="1105">
          <cell r="A1105" t="str">
            <v>0804127</v>
          </cell>
          <cell r="B1105" t="str">
            <v>BOCA DE BSTC D = 1,00 M - ESCONSIDADE 15° - AREIA E BRITA COMERCIAIS - ALAS RETAS</v>
          </cell>
          <cell r="C1105" t="str">
            <v>UN</v>
          </cell>
          <cell r="D1105">
            <v>1967.53</v>
          </cell>
        </row>
        <row r="1106">
          <cell r="A1106" t="str">
            <v>0804394</v>
          </cell>
          <cell r="B1106" t="str">
            <v>BOCA DE BSTC D = 1,00 M - ESCONSIDADE 15° - AREIA EXTRAÍDA E BRITA PRODUZIDA - ALAS ESCONSAS</v>
          </cell>
          <cell r="C1106" t="str">
            <v>UN</v>
          </cell>
          <cell r="D1106">
            <v>2575.4699999999998</v>
          </cell>
        </row>
        <row r="1107">
          <cell r="A1107" t="str">
            <v>0804126</v>
          </cell>
          <cell r="B1107" t="str">
            <v>BOCA DE BSTC D = 1,00 M - ESCONSIDADE 15° - AREIA EXTRAÍDA E BRITA PRODUZIDA - ALAS RETAS</v>
          </cell>
          <cell r="C1107" t="str">
            <v>UN</v>
          </cell>
          <cell r="D1107">
            <v>1632.42</v>
          </cell>
        </row>
        <row r="1108">
          <cell r="A1108" t="str">
            <v>0804129</v>
          </cell>
          <cell r="B1108" t="str">
            <v>BOCA DE BSTC D = 1,00 M - ESCONSIDADE 20° - AREIA E BRITA COMERCIAIS - ALAS RETAS</v>
          </cell>
          <cell r="C1108" t="str">
            <v>UN</v>
          </cell>
          <cell r="D1108">
            <v>1980.31</v>
          </cell>
        </row>
        <row r="1109">
          <cell r="A1109" t="str">
            <v>0804128</v>
          </cell>
          <cell r="B1109" t="str">
            <v>BOCA DE BSTC D = 1,00 M - ESCONSIDADE 20° - AREIA EXTRAÍDA E BRITA PRODUZIDA - ALAS RETAS</v>
          </cell>
          <cell r="C1109" t="str">
            <v>UN</v>
          </cell>
          <cell r="D1109">
            <v>1644.79</v>
          </cell>
        </row>
        <row r="1110">
          <cell r="A1110" t="str">
            <v>0804131</v>
          </cell>
          <cell r="B1110" t="str">
            <v>BOCA DE BSTC D = 1,00 M - ESCONSIDADE 25° - AREIA E BRITA COMERCIAIS - ALAS RETAS</v>
          </cell>
          <cell r="C1110" t="str">
            <v>UN</v>
          </cell>
          <cell r="D1110">
            <v>1997.96</v>
          </cell>
        </row>
        <row r="1111">
          <cell r="A1111" t="str">
            <v>0804130</v>
          </cell>
          <cell r="B1111" t="str">
            <v>BOCA DE BSTC D = 1,00 M - ESCONSIDADE 25° - AREIA EXTRAÍDA E BRITA PRODUZIDA - ALAS RETAS</v>
          </cell>
          <cell r="C1111" t="str">
            <v>UN</v>
          </cell>
          <cell r="D1111">
            <v>1662.05</v>
          </cell>
        </row>
        <row r="1112">
          <cell r="A1112" t="str">
            <v>0804397</v>
          </cell>
          <cell r="B1112" t="str">
            <v>BOCA DE BSTC D = 1,00 M - ESCONSIDADE 30° - AREIA E BRITA COMERCIAIS - ALAS ESCONSAS</v>
          </cell>
          <cell r="C1112" t="str">
            <v>UN</v>
          </cell>
          <cell r="D1112">
            <v>3428.06</v>
          </cell>
        </row>
        <row r="1113">
          <cell r="A1113" t="str">
            <v>0804133</v>
          </cell>
          <cell r="B1113" t="str">
            <v>BOCA DE BSTC D = 1,00 M - ESCONSIDADE 30° - AREIA E BRITA COMERCIAIS - ALAS RETAS</v>
          </cell>
          <cell r="C1113" t="str">
            <v>UN</v>
          </cell>
          <cell r="D1113">
            <v>2022.58</v>
          </cell>
        </row>
        <row r="1114">
          <cell r="A1114" t="str">
            <v>0804396</v>
          </cell>
          <cell r="B1114" t="str">
            <v>BOCA DE BSTC D = 1,00 M - ESCONSIDADE 30° - AREIA EXTRAÍDA E BRITA PRODUZIDA - ALAS ESCONSAS</v>
          </cell>
          <cell r="C1114" t="str">
            <v>UN</v>
          </cell>
          <cell r="D1114">
            <v>2868.21</v>
          </cell>
        </row>
        <row r="1115">
          <cell r="A1115" t="str">
            <v>0804132</v>
          </cell>
          <cell r="B1115" t="str">
            <v>BOCA DE BSTC D = 1,00 M - ESCONSIDADE 30° - AREIA EXTRAÍDA E BRITA PRODUZIDA - ALAS RETAS</v>
          </cell>
          <cell r="C1115" t="str">
            <v>UN</v>
          </cell>
          <cell r="D1115">
            <v>1686.14</v>
          </cell>
        </row>
        <row r="1116">
          <cell r="A1116" t="str">
            <v>0804135</v>
          </cell>
          <cell r="B1116" t="str">
            <v>BOCA DE BSTC D = 1,00 M - ESCONSIDADE 35° - AREIA E BRITA COMERCIAIS - ALAS RETAS</v>
          </cell>
          <cell r="C1116" t="str">
            <v>UN</v>
          </cell>
          <cell r="D1116">
            <v>2054.5300000000002</v>
          </cell>
        </row>
        <row r="1117">
          <cell r="A1117" t="str">
            <v>0804134</v>
          </cell>
          <cell r="B1117" t="str">
            <v>BOCA DE BSTC D = 1,00 M - ESCONSIDADE 35° - AREIA EXTRAÍDA E BRITA PRODUZIDA - ALAS RETAS</v>
          </cell>
          <cell r="C1117" t="str">
            <v>UN</v>
          </cell>
          <cell r="D1117">
            <v>1717.55</v>
          </cell>
        </row>
        <row r="1118">
          <cell r="A1118" t="str">
            <v>0804137</v>
          </cell>
          <cell r="B1118" t="str">
            <v>BOCA DE BSTC D = 1,00 M - ESCONSIDADE 40° - AREIA E BRITA COMERCIAIS - ALAS RETAS</v>
          </cell>
          <cell r="C1118" t="str">
            <v>UN</v>
          </cell>
          <cell r="D1118">
            <v>2017.81</v>
          </cell>
        </row>
        <row r="1119">
          <cell r="A1119" t="str">
            <v>0804136</v>
          </cell>
          <cell r="B1119" t="str">
            <v>BOCA DE BSTC D = 1,00 M - ESCONSIDADE 40° - AREIA EXTRAÍDA E BRITA PRODUZIDA - ALAS RETAS</v>
          </cell>
          <cell r="C1119" t="str">
            <v>UN</v>
          </cell>
          <cell r="D1119">
            <v>1680.17</v>
          </cell>
        </row>
        <row r="1120">
          <cell r="A1120" t="str">
            <v>0804399</v>
          </cell>
          <cell r="B1120" t="str">
            <v>BOCA DE BSTC D = 1,00 M - ESCONSIDADE 45° - AREIA E BRITA COMERCIAIS - ALAS ESCONSAS</v>
          </cell>
          <cell r="C1120" t="str">
            <v>UN</v>
          </cell>
          <cell r="D1120">
            <v>4266.53</v>
          </cell>
        </row>
        <row r="1121">
          <cell r="A1121" t="str">
            <v>0804139</v>
          </cell>
          <cell r="B1121" t="str">
            <v>BOCA DE BSTC D = 1,00 M - ESCONSIDADE 45° - AREIA E BRITA COMERCIAIS - ALAS RETAS</v>
          </cell>
          <cell r="C1121" t="str">
            <v>UN</v>
          </cell>
          <cell r="D1121">
            <v>2159.65</v>
          </cell>
        </row>
        <row r="1122">
          <cell r="A1122" t="str">
            <v>0804398</v>
          </cell>
          <cell r="B1122" t="str">
            <v>BOCA DE BSTC D = 1,00 M - ESCONSIDADE 45° - AREIA EXTRAÍDA E BRITA PRODUZIDA - ALAS ESCONSAS</v>
          </cell>
          <cell r="C1122" t="str">
            <v>UN</v>
          </cell>
          <cell r="D1122">
            <v>3561.82</v>
          </cell>
        </row>
        <row r="1123">
          <cell r="A1123" t="str">
            <v>0804138</v>
          </cell>
          <cell r="B1123" t="str">
            <v>BOCA DE BSTC D = 1,00 M - ESCONSIDADE 45° - AREIA EXTRAÍDA E BRITA PRODUZIDA - ALAS RETAS</v>
          </cell>
          <cell r="C1123" t="str">
            <v>UN</v>
          </cell>
          <cell r="D1123">
            <v>1821.21</v>
          </cell>
        </row>
        <row r="1124">
          <cell r="A1124" t="str">
            <v>0804123</v>
          </cell>
          <cell r="B1124" t="str">
            <v>BOCA DE BSTC D = 1,00 M - ESCONSIDADE 5° - AREIA E BRITA COMERCIAIS - ALAS RETAS</v>
          </cell>
          <cell r="C1124" t="str">
            <v>UN</v>
          </cell>
          <cell r="D1124">
            <v>1953.13</v>
          </cell>
        </row>
        <row r="1125">
          <cell r="A1125" t="str">
            <v>0804122</v>
          </cell>
          <cell r="B1125" t="str">
            <v>BOCA DE BSTC D = 1,00 M - ESCONSIDADE 5° - AREIA EXTRAÍDA E BRITA PRODUZIDA - ALAS RETAS</v>
          </cell>
          <cell r="C1125" t="str">
            <v>UN</v>
          </cell>
          <cell r="D1125">
            <v>1618.42</v>
          </cell>
        </row>
        <row r="1126">
          <cell r="A1126" t="str">
            <v>0804401</v>
          </cell>
          <cell r="B1126" t="str">
            <v>BOCA DE BSTC D = 1,20 M - ESCONSIDADE 0° - AREIA E BRITA COMERCIAIS - ALAS ESCONSAS</v>
          </cell>
          <cell r="C1126" t="str">
            <v>UN</v>
          </cell>
          <cell r="D1126">
            <v>4231.07</v>
          </cell>
        </row>
        <row r="1127">
          <cell r="A1127" t="str">
            <v>0804141</v>
          </cell>
          <cell r="B1127" t="str">
            <v>BOCA DE BSTC D = 1,20 M - ESCONSIDADE 0° - AREIA E BRITA COMERCIAIS - ALAS RETAS</v>
          </cell>
          <cell r="C1127" t="str">
            <v>UN</v>
          </cell>
          <cell r="D1127">
            <v>2711.51</v>
          </cell>
        </row>
        <row r="1128">
          <cell r="A1128" t="str">
            <v>0804400</v>
          </cell>
          <cell r="B1128" t="str">
            <v>BOCA DE BSTC D = 1,20 M - ESCONSIDADE 0° - AREIA EXTRAÍDA E BRITA PRODUZIDA - ALAS ESCONSAS</v>
          </cell>
          <cell r="C1128" t="str">
            <v>UN</v>
          </cell>
          <cell r="D1128">
            <v>3498</v>
          </cell>
        </row>
        <row r="1129">
          <cell r="A1129" t="str">
            <v>0804140</v>
          </cell>
          <cell r="B1129" t="str">
            <v>BOCA DE BSTC D = 1,20 M - ESCONSIDADE 0° - AREIA EXTRAÍDA E BRITA PRODUZIDA - ALAS RETAS</v>
          </cell>
          <cell r="C1129" t="str">
            <v>UN</v>
          </cell>
          <cell r="D1129">
            <v>2227.15</v>
          </cell>
        </row>
        <row r="1130">
          <cell r="A1130" t="str">
            <v>0804145</v>
          </cell>
          <cell r="B1130" t="str">
            <v>BOCA DE BSTC D = 1,20 M - ESCONSIDADE 10° - AREIA E BRITA COMERCIAIS - ALAS RETAS</v>
          </cell>
          <cell r="C1130" t="str">
            <v>UN</v>
          </cell>
          <cell r="D1130">
            <v>2721.5</v>
          </cell>
        </row>
        <row r="1131">
          <cell r="A1131" t="str">
            <v>0804144</v>
          </cell>
          <cell r="B1131" t="str">
            <v>BOCA DE BSTC D = 1,20 M - ESCONSIDADE 10° - AREIA EXTRAÍDA E BRITA PRODUZIDA - ALAS RETAS</v>
          </cell>
          <cell r="C1131" t="str">
            <v>UN</v>
          </cell>
          <cell r="D1131">
            <v>2236.6</v>
          </cell>
        </row>
        <row r="1132">
          <cell r="A1132" t="str">
            <v>0804403</v>
          </cell>
          <cell r="B1132" t="str">
            <v>BOCA DE BSTC D = 1,20 M - ESCONSIDADE 15° - AREIA E BRITA COMERCIAIS - ALAS ESCONSAS</v>
          </cell>
          <cell r="C1132" t="str">
            <v>UN</v>
          </cell>
          <cell r="D1132">
            <v>4455.83</v>
          </cell>
        </row>
        <row r="1133">
          <cell r="A1133" t="str">
            <v>0804147</v>
          </cell>
          <cell r="B1133" t="str">
            <v>BOCA DE BSTC D = 1,20 M - ESCONSIDADE 15° - AREIA E BRITA COMERCIAIS - ALAS RETAS</v>
          </cell>
          <cell r="C1133" t="str">
            <v>UN</v>
          </cell>
          <cell r="D1133">
            <v>2733.92</v>
          </cell>
        </row>
        <row r="1134">
          <cell r="A1134" t="str">
            <v>0804402</v>
          </cell>
          <cell r="B1134" t="str">
            <v>BOCA DE BSTC D = 1,20 M - ESCONSIDADE 15° - AREIA EXTRAÍDA E BRITA PRODUZIDA - ALAS ESCONSAS</v>
          </cell>
          <cell r="C1134" t="str">
            <v>UN</v>
          </cell>
          <cell r="D1134">
            <v>3681.08</v>
          </cell>
        </row>
        <row r="1135">
          <cell r="A1135" t="str">
            <v>0804146</v>
          </cell>
          <cell r="B1135" t="str">
            <v>BOCA DE BSTC D = 1,20 M - ESCONSIDADE 15° - AREIA EXTRAÍDA E BRITA PRODUZIDA - ALAS RETAS</v>
          </cell>
          <cell r="C1135" t="str">
            <v>UN</v>
          </cell>
          <cell r="D1135">
            <v>2248.5</v>
          </cell>
        </row>
        <row r="1136">
          <cell r="A1136" t="str">
            <v>0804149</v>
          </cell>
          <cell r="B1136" t="str">
            <v>BOCA DE BSTC D = 1,20 M - ESCONSIDADE 20° - AREIA E BRITA COMERCIAIS - ALAS RETAS</v>
          </cell>
          <cell r="C1136" t="str">
            <v>UN</v>
          </cell>
          <cell r="D1136">
            <v>2752.62</v>
          </cell>
        </row>
        <row r="1137">
          <cell r="A1137" t="str">
            <v>0804148</v>
          </cell>
          <cell r="B1137" t="str">
            <v>BOCA DE BSTC D = 1,20 M - ESCONSIDADE 20° - AREIA EXTRAÍDA E BRITA PRODUZIDA - ALAS RETAS</v>
          </cell>
          <cell r="C1137" t="str">
            <v>UN</v>
          </cell>
          <cell r="D1137">
            <v>2266.2600000000002</v>
          </cell>
        </row>
        <row r="1138">
          <cell r="A1138" t="str">
            <v>0804151</v>
          </cell>
          <cell r="B1138" t="str">
            <v>BOCA DE BSTC D = 1,20 M - ESCONSIDADE 25° - AREIA E BRITA COMERCIAIS - ALAS RETAS</v>
          </cell>
          <cell r="C1138" t="str">
            <v>UN</v>
          </cell>
          <cell r="D1138">
            <v>2778.28</v>
          </cell>
        </row>
        <row r="1139">
          <cell r="A1139" t="str">
            <v>0804150</v>
          </cell>
          <cell r="B1139" t="str">
            <v>BOCA DE BSTC D = 1,20 M - ESCONSIDADE 25° - AREIA EXTRAÍDA E BRITA PRODUZIDA - ALAS RETAS</v>
          </cell>
          <cell r="C1139" t="str">
            <v>UN</v>
          </cell>
          <cell r="D1139">
            <v>2290.86</v>
          </cell>
        </row>
        <row r="1140">
          <cell r="A1140" t="str">
            <v>0804405</v>
          </cell>
          <cell r="B1140" t="str">
            <v>BOCA DE BSTC D = 1,20 M - ESCONSIDADE 30° - AREIA E BRITA COMERCIAIS - ALAS ESCONSAS</v>
          </cell>
          <cell r="C1140" t="str">
            <v>UN</v>
          </cell>
          <cell r="D1140">
            <v>4980.8500000000004</v>
          </cell>
        </row>
        <row r="1141">
          <cell r="A1141" t="str">
            <v>0804153</v>
          </cell>
          <cell r="B1141" t="str">
            <v>BOCA DE BSTC D = 1,20 M - ESCONSIDADE 30° - AREIA E BRITA COMERCIAIS - ALAS RETAS</v>
          </cell>
          <cell r="C1141" t="str">
            <v>UN</v>
          </cell>
          <cell r="D1141">
            <v>2813.01</v>
          </cell>
        </row>
        <row r="1142">
          <cell r="A1142" t="str">
            <v>0804404</v>
          </cell>
          <cell r="B1142" t="str">
            <v>BOCA DE BSTC D = 1,20 M - ESCONSIDADE 30° - AREIA EXTRAÍDA E BRITA PRODUZIDA - ALAS ESCONSAS</v>
          </cell>
          <cell r="C1142" t="str">
            <v>UN</v>
          </cell>
          <cell r="D1142">
            <v>4110.6499999999996</v>
          </cell>
        </row>
        <row r="1143">
          <cell r="A1143" t="str">
            <v>0804152</v>
          </cell>
          <cell r="B1143" t="str">
            <v>BOCA DE BSTC D = 1,20 M - ESCONSIDADE 30° - AREIA EXTRAÍDA E BRITA PRODUZIDA - ALAS RETAS</v>
          </cell>
          <cell r="C1143" t="str">
            <v>UN</v>
          </cell>
          <cell r="D1143">
            <v>2324.25</v>
          </cell>
        </row>
        <row r="1144">
          <cell r="A1144" t="str">
            <v>0804155</v>
          </cell>
          <cell r="B1144" t="str">
            <v>BOCA DE BSTC D = 1,20 M - ESCONSIDADE 35° - AREIA E BRITA COMERCIAIS - ALAS RETAS</v>
          </cell>
          <cell r="C1144" t="str">
            <v>UN</v>
          </cell>
          <cell r="D1144">
            <v>2857.95</v>
          </cell>
        </row>
        <row r="1145">
          <cell r="A1145" t="str">
            <v>0804154</v>
          </cell>
          <cell r="B1145" t="str">
            <v>BOCA DE BSTC D = 1,20 M - ESCONSIDADE 35° - AREIA EXTRAÍDA E BRITA PRODUZIDA - ALAS RETAS</v>
          </cell>
          <cell r="C1145" t="str">
            <v>UN</v>
          </cell>
          <cell r="D1145">
            <v>2367.73</v>
          </cell>
        </row>
        <row r="1146">
          <cell r="A1146" t="str">
            <v>0804157</v>
          </cell>
          <cell r="B1146" t="str">
            <v>BOCA DE BSTC D = 1,20 M - ESCONSIDADE 40° - AREIA E BRITA COMERCIAIS - ALAS RETAS</v>
          </cell>
          <cell r="C1146" t="str">
            <v>UN</v>
          </cell>
          <cell r="D1146">
            <v>2920.09</v>
          </cell>
        </row>
        <row r="1147">
          <cell r="A1147" t="str">
            <v>0804156</v>
          </cell>
          <cell r="B1147" t="str">
            <v>BOCA DE BSTC D = 1,20 M - ESCONSIDADE 40° - AREIA EXTRAÍDA E BRITA PRODUZIDA - ALAS RETAS</v>
          </cell>
          <cell r="C1147" t="str">
            <v>UN</v>
          </cell>
          <cell r="D1147">
            <v>2428.13</v>
          </cell>
        </row>
        <row r="1148">
          <cell r="A1148" t="str">
            <v>0804407</v>
          </cell>
          <cell r="B1148" t="str">
            <v>BOCA DE BSTC D = 1,20 M - ESCONSIDADE 45° - AREIA E BRITA COMERCIAIS - ALAS ESCONSAS</v>
          </cell>
          <cell r="C1148" t="str">
            <v>UN</v>
          </cell>
          <cell r="D1148">
            <v>6206.23</v>
          </cell>
        </row>
        <row r="1149">
          <cell r="A1149" t="str">
            <v>0804159</v>
          </cell>
          <cell r="B1149" t="str">
            <v>BOCA DE BSTC D = 1,20 M - ESCONSIDADE 45° - AREIA E BRITA COMERCIAIS - ALAS RETAS</v>
          </cell>
          <cell r="C1149" t="str">
            <v>UN</v>
          </cell>
          <cell r="D1149">
            <v>3003.02</v>
          </cell>
        </row>
        <row r="1150">
          <cell r="A1150" t="str">
            <v>0804406</v>
          </cell>
          <cell r="B1150" t="str">
            <v>BOCA DE BSTC D = 1,20 M - ESCONSIDADE 45° - AREIA EXTRAÍDA E BRITA PRODUZIDA - ALAS ESCONSAS</v>
          </cell>
          <cell r="C1150" t="str">
            <v>UN</v>
          </cell>
          <cell r="D1150">
            <v>5108.76</v>
          </cell>
        </row>
        <row r="1151">
          <cell r="A1151" t="str">
            <v>0804158</v>
          </cell>
          <cell r="B1151" t="str">
            <v>BOCA DE BSTC D = 1,20 M - ESCONSIDADE 45° - AREIA EXTRAÍDA E BRITA PRODUZIDA - ALAS RETAS</v>
          </cell>
          <cell r="C1151" t="str">
            <v>UN</v>
          </cell>
          <cell r="D1151">
            <v>2509.1999999999998</v>
          </cell>
        </row>
        <row r="1152">
          <cell r="A1152" t="str">
            <v>0804143</v>
          </cell>
          <cell r="B1152" t="str">
            <v>BOCA DE BSTC D = 1,20 M - ESCONSIDADE 5° - AREIA E BRITA COMERCIAIS - ALAS RETAS</v>
          </cell>
          <cell r="C1152" t="str">
            <v>UN</v>
          </cell>
          <cell r="D1152">
            <v>2714.42</v>
          </cell>
        </row>
        <row r="1153">
          <cell r="A1153" t="str">
            <v>0804142</v>
          </cell>
          <cell r="B1153" t="str">
            <v>BOCA DE BSTC D = 1,20 M - ESCONSIDADE 5° - AREIA EXTRAÍDA E BRITA PRODUZIDA - ALAS RETAS</v>
          </cell>
          <cell r="C1153" t="str">
            <v>UN</v>
          </cell>
          <cell r="D1153">
            <v>2229.92</v>
          </cell>
        </row>
        <row r="1154">
          <cell r="A1154" t="str">
            <v>0804409</v>
          </cell>
          <cell r="B1154" t="str">
            <v>BOCA DE BSTC D = 1,50 M - ESCONSIDADE 0° - AREIA E BRITA COMERCIAIS - ALAS ESCONSAS</v>
          </cell>
          <cell r="C1154" t="str">
            <v>UN</v>
          </cell>
          <cell r="D1154">
            <v>7656.16</v>
          </cell>
        </row>
        <row r="1155">
          <cell r="A1155" t="str">
            <v>0804161</v>
          </cell>
          <cell r="B1155" t="str">
            <v>BOCA DE BSTC D = 1,50 M - ESCONSIDADE 0° - AREIA E BRITA COMERCIAIS - ALAS RETAS</v>
          </cell>
          <cell r="C1155" t="str">
            <v>UN</v>
          </cell>
          <cell r="D1155">
            <v>4664.58</v>
          </cell>
        </row>
        <row r="1156">
          <cell r="A1156" t="str">
            <v>0804408</v>
          </cell>
          <cell r="B1156" t="str">
            <v>BOCA DE BSTC D = 1,50 M - ESCONSIDADE 0° - AREIA EXTRAÍDA E BRITA PRODUZIDA - ALAS ESCONSAS</v>
          </cell>
          <cell r="C1156" t="str">
            <v>UN</v>
          </cell>
          <cell r="D1156">
            <v>6216.91</v>
          </cell>
        </row>
        <row r="1157">
          <cell r="A1157" t="str">
            <v>0804160</v>
          </cell>
          <cell r="B1157" t="str">
            <v>BOCA DE BSTC D = 1,50 M - ESCONSIDADE 0° - AREIA EXTRAÍDA E BRITA PRODUZIDA - ALAS RETAS</v>
          </cell>
          <cell r="C1157" t="str">
            <v>UN</v>
          </cell>
          <cell r="D1157">
            <v>3800.9</v>
          </cell>
        </row>
        <row r="1158">
          <cell r="A1158" t="str">
            <v>0804165</v>
          </cell>
          <cell r="B1158" t="str">
            <v>BOCA DE BSTC D = 1,50 M - ESCONSIDADE 10° - AREIA E BRITA COMERCIAIS - ALAS RETAS</v>
          </cell>
          <cell r="C1158" t="str">
            <v>UN</v>
          </cell>
          <cell r="D1158">
            <v>4678.28</v>
          </cell>
        </row>
        <row r="1159">
          <cell r="A1159" t="str">
            <v>0804164</v>
          </cell>
          <cell r="B1159" t="str">
            <v>BOCA DE BSTC D = 1,50 M - ESCONSIDADE 10° - AREIA EXTRAÍDA E BRITA PRODUZIDA - ALAS RETAS</v>
          </cell>
          <cell r="C1159" t="str">
            <v>UN</v>
          </cell>
          <cell r="D1159">
            <v>3813.94</v>
          </cell>
        </row>
        <row r="1160">
          <cell r="A1160" t="str">
            <v>0804411</v>
          </cell>
          <cell r="B1160" t="str">
            <v>BOCA DE BSTC D = 1,50 M - ESCONSIDADE 15° - AREIA E BRITA COMERCIAIS - ALAS ESCONSAS</v>
          </cell>
          <cell r="C1160" t="str">
            <v>UN</v>
          </cell>
          <cell r="D1160">
            <v>8074.89</v>
          </cell>
        </row>
        <row r="1161">
          <cell r="A1161" t="str">
            <v>0804167</v>
          </cell>
          <cell r="B1161" t="str">
            <v>BOCA DE BSTC D = 1,50 M - ESCONSIDADE 15° - AREIA E BRITA COMERCIAIS - ALAS RETAS</v>
          </cell>
          <cell r="C1161" t="str">
            <v>UN</v>
          </cell>
          <cell r="D1161">
            <v>4696.16</v>
          </cell>
        </row>
        <row r="1162">
          <cell r="A1162" t="str">
            <v>0804410</v>
          </cell>
          <cell r="B1162" t="str">
            <v>BOCA DE BSTC D = 1,50 M - ESCONSIDADE 15° - AREIA EXTRAÍDA E BRITA PRODUZIDA - ALAS ESCONSAS</v>
          </cell>
          <cell r="C1162" t="str">
            <v>UN</v>
          </cell>
          <cell r="D1162">
            <v>6552.97</v>
          </cell>
        </row>
        <row r="1163">
          <cell r="A1163" t="str">
            <v>0804166</v>
          </cell>
          <cell r="B1163" t="str">
            <v>BOCA DE BSTC D = 1,50 M - ESCONSIDADE 15° - AREIA EXTRAÍDA E BRITA PRODUZIDA - ALAS RETAS</v>
          </cell>
          <cell r="C1163" t="str">
            <v>UN</v>
          </cell>
          <cell r="D1163">
            <v>3830.89</v>
          </cell>
        </row>
        <row r="1164">
          <cell r="A1164" t="str">
            <v>0804169</v>
          </cell>
          <cell r="B1164" t="str">
            <v>BOCA DE BSTC D = 1,50 M - ESCONSIDADE 20° - AREIA E BRITA COMERCIAIS - ALAS RETAS</v>
          </cell>
          <cell r="C1164" t="str">
            <v>UN</v>
          </cell>
          <cell r="D1164">
            <v>4722.29</v>
          </cell>
        </row>
        <row r="1165">
          <cell r="A1165" t="str">
            <v>0804168</v>
          </cell>
          <cell r="B1165" t="str">
            <v>BOCA DE BSTC D = 1,50 M - ESCONSIDADE 20° - AREIA EXTRAÍDA E BRITA PRODUZIDA - ALAS RETAS</v>
          </cell>
          <cell r="C1165" t="str">
            <v>UN</v>
          </cell>
          <cell r="D1165">
            <v>3855.82</v>
          </cell>
        </row>
        <row r="1166">
          <cell r="A1166" t="str">
            <v>0804171</v>
          </cell>
          <cell r="B1166" t="str">
            <v>BOCA DE BSTC D = 1,50 M - ESCONSIDADE 25° - AREIA E BRITA COMERCIAIS - ALAS RETAS</v>
          </cell>
          <cell r="C1166" t="str">
            <v>UN</v>
          </cell>
          <cell r="D1166">
            <v>4757.9399999999996</v>
          </cell>
        </row>
        <row r="1167">
          <cell r="A1167" t="str">
            <v>0804170</v>
          </cell>
          <cell r="B1167" t="str">
            <v>BOCA DE BSTC D = 1,50 M - ESCONSIDADE 25° - AREIA EXTRAÍDA E BRITA PRODUZIDA - ALAS RETAS</v>
          </cell>
          <cell r="C1167" t="str">
            <v>UN</v>
          </cell>
          <cell r="D1167">
            <v>3889.87</v>
          </cell>
        </row>
        <row r="1168">
          <cell r="A1168" t="str">
            <v>0804413</v>
          </cell>
          <cell r="B1168" t="str">
            <v>BOCA DE BSTC D = 1,50 M - ESCONSIDADE 30° - AREIA E BRITA COMERCIAIS - ALAS ESCONSAS</v>
          </cell>
          <cell r="C1168" t="str">
            <v>UN</v>
          </cell>
          <cell r="D1168">
            <v>9049.9</v>
          </cell>
        </row>
        <row r="1169">
          <cell r="A1169" t="str">
            <v>0804173</v>
          </cell>
          <cell r="B1169" t="str">
            <v>BOCA DE BSTC D = 1,50 M - ESCONSIDADE 30° - AREIA E BRITA COMERCIAIS - ALAS RETAS</v>
          </cell>
          <cell r="C1169" t="str">
            <v>UN</v>
          </cell>
          <cell r="D1169">
            <v>4805.8999999999996</v>
          </cell>
        </row>
        <row r="1170">
          <cell r="A1170" t="str">
            <v>0804412</v>
          </cell>
          <cell r="B1170" t="str">
            <v>BOCA DE BSTC D = 1,50 M - ESCONSIDADE 30° - AREIA EXTRAÍDA E BRITA PRODUZIDA - ALAS ESCONSAS</v>
          </cell>
          <cell r="C1170" t="str">
            <v>UN</v>
          </cell>
          <cell r="D1170">
            <v>7336.65</v>
          </cell>
        </row>
        <row r="1171">
          <cell r="A1171" t="str">
            <v>0804172</v>
          </cell>
          <cell r="B1171" t="str">
            <v>BOCA DE BSTC D = 1,50 M - ESCONSIDADE 30° - AREIA EXTRAÍDA E BRITA PRODUZIDA - ALAS RETAS</v>
          </cell>
          <cell r="C1171" t="str">
            <v>UN</v>
          </cell>
          <cell r="D1171">
            <v>3935.97</v>
          </cell>
        </row>
        <row r="1172">
          <cell r="A1172" t="str">
            <v>0804175</v>
          </cell>
          <cell r="B1172" t="str">
            <v>BOCA DE BSTC D = 1,50 M - ESCONSIDADE 35° - AREIA E BRITA COMERCIAIS - ALAS RETAS</v>
          </cell>
          <cell r="C1172" t="str">
            <v>UN</v>
          </cell>
          <cell r="D1172">
            <v>4870.24</v>
          </cell>
        </row>
        <row r="1173">
          <cell r="A1173" t="str">
            <v>0804174</v>
          </cell>
          <cell r="B1173" t="str">
            <v>BOCA DE BSTC D = 1,50 M - ESCONSIDADE 35° - AREIA EXTRAÍDA E BRITA PRODUZIDA - ALAS RETAS</v>
          </cell>
          <cell r="C1173" t="str">
            <v>UN</v>
          </cell>
          <cell r="D1173">
            <v>3998.18</v>
          </cell>
        </row>
        <row r="1174">
          <cell r="A1174" t="str">
            <v>0804177</v>
          </cell>
          <cell r="B1174" t="str">
            <v>BOCA DE BSTC D = 1,50 M - ESCONSIDADE 40° - AREIA E BRITA COMERCIAIS - ALAS RETAS</v>
          </cell>
          <cell r="C1174" t="str">
            <v>UN</v>
          </cell>
          <cell r="D1174">
            <v>4956.3</v>
          </cell>
        </row>
        <row r="1175">
          <cell r="A1175" t="str">
            <v>0804176</v>
          </cell>
          <cell r="B1175" t="str">
            <v>BOCA DE BSTC D = 1,50 M - ESCONSIDADE 40° - AREIA EXTRAÍDA E BRITA PRODUZIDA - ALAS RETAS</v>
          </cell>
          <cell r="C1175" t="str">
            <v>UN</v>
          </cell>
          <cell r="D1175">
            <v>4081.71</v>
          </cell>
        </row>
        <row r="1176">
          <cell r="A1176" t="str">
            <v>0804415</v>
          </cell>
          <cell r="B1176" t="str">
            <v>BOCA DE BSTC D = 1,50 M - ESCONSIDADE 45° - AREIA E BRITA COMERCIAIS - ALAS ESCONSAS</v>
          </cell>
          <cell r="C1176" t="str">
            <v>UN</v>
          </cell>
          <cell r="D1176">
            <v>11345.3</v>
          </cell>
        </row>
        <row r="1177">
          <cell r="A1177" t="str">
            <v>0804179</v>
          </cell>
          <cell r="B1177" t="str">
            <v>BOCA DE BSTC D = 1,50 M - ESCONSIDADE 45° - AREIA E BRITA COMERCIAIS - ALAS RETAS</v>
          </cell>
          <cell r="C1177" t="str">
            <v>UN</v>
          </cell>
          <cell r="D1177">
            <v>5074.1899999999996</v>
          </cell>
        </row>
        <row r="1178">
          <cell r="A1178" t="str">
            <v>0804414</v>
          </cell>
          <cell r="B1178" t="str">
            <v>BOCA DE BSTC D = 1,50 M - ESCONSIDADE 45° - AREIA EXTRAÍDA E BRITA PRODUZIDA - ALAS ESCONSAS</v>
          </cell>
          <cell r="C1178" t="str">
            <v>UN</v>
          </cell>
          <cell r="D1178">
            <v>9174.7199999999993</v>
          </cell>
        </row>
        <row r="1179">
          <cell r="A1179" t="str">
            <v>0804178</v>
          </cell>
          <cell r="B1179" t="str">
            <v>BOCA DE BSTC D = 1,50 M - ESCONSIDADE 45° - AREIA EXTRAÍDA E BRITA PRODUZIDA - ALAS RETAS</v>
          </cell>
          <cell r="C1179" t="str">
            <v>UN</v>
          </cell>
          <cell r="D1179">
            <v>4196.8</v>
          </cell>
        </row>
        <row r="1180">
          <cell r="A1180" t="str">
            <v>0804163</v>
          </cell>
          <cell r="B1180" t="str">
            <v>BOCA DE BSTC D = 1,50 M - ESCONSIDADE 5° - AREIA E BRITA COMERCIAIS - ALAS RETAS</v>
          </cell>
          <cell r="C1180" t="str">
            <v>UN</v>
          </cell>
          <cell r="D1180">
            <v>4668.3</v>
          </cell>
        </row>
        <row r="1181">
          <cell r="A1181" t="str">
            <v>0804162</v>
          </cell>
          <cell r="B1181" t="str">
            <v>BOCA DE BSTC D = 1,50 M - ESCONSIDADE 5° - AREIA EXTRAÍDA E BRITA PRODUZIDA - ALAS RETAS</v>
          </cell>
          <cell r="C1181" t="str">
            <v>UN</v>
          </cell>
          <cell r="D1181">
            <v>3804.48</v>
          </cell>
        </row>
        <row r="1182">
          <cell r="A1182" t="str">
            <v>0804441</v>
          </cell>
          <cell r="B1182" t="str">
            <v>BOCA DE BTTC D = 1,00 M - ESCONSIDADE 0° - AREIA E BRITA COMERCIAIS - ALAS ESCONSAS</v>
          </cell>
          <cell r="C1182" t="str">
            <v>UN</v>
          </cell>
          <cell r="D1182">
            <v>5233.05</v>
          </cell>
        </row>
        <row r="1183">
          <cell r="A1183" t="str">
            <v>0804317</v>
          </cell>
          <cell r="B1183" t="str">
            <v>BOCA DE BTTC D = 1,00 M - ESCONSIDADE 0° - AREIA E BRITA COMERCIAIS - ALAS RETAS</v>
          </cell>
          <cell r="C1183" t="str">
            <v>UN</v>
          </cell>
          <cell r="D1183">
            <v>2851.05</v>
          </cell>
        </row>
        <row r="1184">
          <cell r="A1184" t="str">
            <v>0804440</v>
          </cell>
          <cell r="B1184" t="str">
            <v>BOCA DE BTTC D = 1,00 M - ESCONSIDADE 0° - AREIA EXTRAÍDA E BRITA PRODUZIDA - ALAS ESCONSAS</v>
          </cell>
          <cell r="C1184" t="str">
            <v>UN</v>
          </cell>
          <cell r="D1184">
            <v>4348.33</v>
          </cell>
        </row>
        <row r="1185">
          <cell r="A1185" t="str">
            <v>0804316</v>
          </cell>
          <cell r="B1185" t="str">
            <v>BOCA DE BTTC D = 1,00 M - ESCONSIDADE 0° - AREIA EXTRAÍDA E BRITA PRODUZIDA - ALAS RETAS</v>
          </cell>
          <cell r="C1185" t="str">
            <v>UN</v>
          </cell>
          <cell r="D1185">
            <v>2343.66</v>
          </cell>
        </row>
        <row r="1186">
          <cell r="A1186" t="str">
            <v>0804321</v>
          </cell>
          <cell r="B1186" t="str">
            <v>BOCA DE BTTC D = 1,00 M - ESCONSIDADE 10° - AREIA E BRITA COMERCIAIS - ALAS RETAS</v>
          </cell>
          <cell r="C1186" t="str">
            <v>UN</v>
          </cell>
          <cell r="D1186">
            <v>2871.25</v>
          </cell>
        </row>
        <row r="1187">
          <cell r="A1187" t="str">
            <v>0804320</v>
          </cell>
          <cell r="B1187" t="str">
            <v>BOCA DE BTTC D = 1,00 M - ESCONSIDADE 10° - AREIA EXTRAÍDA E BRITA PRODUZIDA - ALAS RETAS</v>
          </cell>
          <cell r="C1187" t="str">
            <v>UN</v>
          </cell>
          <cell r="D1187">
            <v>2362.2600000000002</v>
          </cell>
        </row>
        <row r="1188">
          <cell r="A1188" t="str">
            <v>0804443</v>
          </cell>
          <cell r="B1188" t="str">
            <v>BOCA DE BTTC D = 1,00 M - ESCONSIDADE 15° - AREIA E BRITA COMERCIAIS - ALAS ESCONSAS</v>
          </cell>
          <cell r="C1188" t="str">
            <v>UN</v>
          </cell>
          <cell r="D1188">
            <v>5460.96</v>
          </cell>
        </row>
        <row r="1189">
          <cell r="A1189" t="str">
            <v>0804323</v>
          </cell>
          <cell r="B1189" t="str">
            <v>BOCA DE BTTC D = 1,00 M - ESCONSIDADE 15° - AREIA E BRITA COMERCIAIS - ALAS RETAS</v>
          </cell>
          <cell r="C1189" t="str">
            <v>UN</v>
          </cell>
          <cell r="D1189">
            <v>2898.19</v>
          </cell>
        </row>
        <row r="1190">
          <cell r="A1190" t="str">
            <v>0804442</v>
          </cell>
          <cell r="B1190" t="str">
            <v>BOCA DE BTTC D = 1,00 M - ESCONSIDADE 15° - AREIA EXTRAÍDA E BRITA PRODUZIDA - ALAS ESCONSAS</v>
          </cell>
          <cell r="C1190" t="str">
            <v>UN</v>
          </cell>
          <cell r="D1190">
            <v>4536.7</v>
          </cell>
        </row>
        <row r="1191">
          <cell r="A1191" t="str">
            <v>0804322</v>
          </cell>
          <cell r="B1191" t="str">
            <v>BOCA DE BTTC D = 1,00 M - ESCONSIDADE 15° - AREIA EXTRAÍDA E BRITA PRODUZIDA - ALAS RETAS</v>
          </cell>
          <cell r="C1191" t="str">
            <v>UN</v>
          </cell>
          <cell r="D1191">
            <v>2387.06</v>
          </cell>
        </row>
        <row r="1192">
          <cell r="A1192" t="str">
            <v>0804325</v>
          </cell>
          <cell r="B1192" t="str">
            <v>BOCA DE BTTC D = 1,00 M - ESCONSIDADE 20° - AREIA E BRITA COMERCIAIS - ALAS RETAS</v>
          </cell>
          <cell r="C1192" t="str">
            <v>UN</v>
          </cell>
          <cell r="D1192">
            <v>2937.19</v>
          </cell>
        </row>
        <row r="1193">
          <cell r="A1193" t="str">
            <v>0804324</v>
          </cell>
          <cell r="B1193" t="str">
            <v>BOCA DE BTTC D = 1,00 M - ESCONSIDADE 20° - AREIA EXTRAÍDA E BRITA PRODUZIDA - ALAS RETAS</v>
          </cell>
          <cell r="C1193" t="str">
            <v>UN</v>
          </cell>
          <cell r="D1193">
            <v>2423.27</v>
          </cell>
        </row>
        <row r="1194">
          <cell r="A1194" t="str">
            <v>0804327</v>
          </cell>
          <cell r="B1194" t="str">
            <v>BOCA DE BTTC D = 1,00 M - ESCONSIDADE 25° - AREIA E BRITA COMERCIAIS - ALAS RETAS</v>
          </cell>
          <cell r="C1194" t="str">
            <v>UN</v>
          </cell>
          <cell r="D1194">
            <v>2990.83</v>
          </cell>
        </row>
        <row r="1195">
          <cell r="A1195" t="str">
            <v>0804326</v>
          </cell>
          <cell r="B1195" t="str">
            <v>BOCA DE BTTC D = 1,00 M - ESCONSIDADE 25° - AREIA EXTRAÍDA E BRITA PRODUZIDA - ALAS RETAS</v>
          </cell>
          <cell r="C1195" t="str">
            <v>UN</v>
          </cell>
          <cell r="D1195">
            <v>2473.1799999999998</v>
          </cell>
        </row>
        <row r="1196">
          <cell r="A1196" t="str">
            <v>0804445</v>
          </cell>
          <cell r="B1196" t="str">
            <v>BOCA DE BTTC D = 1,00 M - ESCONSIDADE 30° - AREIA E BRITA COMERCIAIS - ALAS ESCONSAS</v>
          </cell>
          <cell r="C1196" t="str">
            <v>UN</v>
          </cell>
          <cell r="D1196">
            <v>6094.13</v>
          </cell>
        </row>
        <row r="1197">
          <cell r="A1197" t="str">
            <v>0804329</v>
          </cell>
          <cell r="B1197" t="str">
            <v>BOCA DE BTTC D = 1,00 M - ESCONSIDADE 30° - AREIA E BRITA COMERCIAIS - ALAS RETAS</v>
          </cell>
          <cell r="C1197" t="str">
            <v>UN</v>
          </cell>
          <cell r="D1197">
            <v>3062.24</v>
          </cell>
        </row>
        <row r="1198">
          <cell r="A1198" t="str">
            <v>0804444</v>
          </cell>
          <cell r="B1198" t="str">
            <v>BOCA DE BTTC D = 1,00 M - ESCONSIDADE 30° - AREIA EXTRAÍDA E BRITA PRODUZIDA - ALAS ESCONSAS</v>
          </cell>
          <cell r="C1198" t="str">
            <v>UN</v>
          </cell>
          <cell r="D1198">
            <v>5060.16</v>
          </cell>
        </row>
        <row r="1199">
          <cell r="A1199" t="str">
            <v>0804328</v>
          </cell>
          <cell r="B1199" t="str">
            <v>BOCA DE BTTC D = 1,00 M - ESCONSIDADE 30° - AREIA EXTRAÍDA E BRITA PRODUZIDA - ALAS RETAS</v>
          </cell>
          <cell r="C1199" t="str">
            <v>UN</v>
          </cell>
          <cell r="D1199">
            <v>2540.19</v>
          </cell>
        </row>
        <row r="1200">
          <cell r="A1200" t="str">
            <v>0804331</v>
          </cell>
          <cell r="B1200" t="str">
            <v>BOCA DE BTTC D = 1,00 M - ESCONSIDADE 35° - AREIA E BRITA COMERCIAIS - ALAS RETAS</v>
          </cell>
          <cell r="C1200" t="str">
            <v>UN</v>
          </cell>
          <cell r="D1200">
            <v>3154.66</v>
          </cell>
        </row>
        <row r="1201">
          <cell r="A1201" t="str">
            <v>0804330</v>
          </cell>
          <cell r="B1201" t="str">
            <v>BOCA DE BTTC D = 1,00 M - ESCONSIDADE 35° - AREIA EXTRAÍDA E BRITA PRODUZIDA - ALAS RETAS</v>
          </cell>
          <cell r="C1201" t="str">
            <v>UN</v>
          </cell>
          <cell r="D1201">
            <v>2627.56</v>
          </cell>
        </row>
        <row r="1202">
          <cell r="A1202" t="str">
            <v>0804333</v>
          </cell>
          <cell r="B1202" t="str">
            <v>BOCA DE BTTC D = 1,00 M - ESCONSIDADE 40° - AREIA E BRITA COMERCIAIS - ALAS RETAS</v>
          </cell>
          <cell r="C1202" t="str">
            <v>UN</v>
          </cell>
          <cell r="D1202">
            <v>3278.33</v>
          </cell>
        </row>
        <row r="1203">
          <cell r="A1203" t="str">
            <v>0804332</v>
          </cell>
          <cell r="B1203" t="str">
            <v>BOCA DE BTTC D = 1,00 M - ESCONSIDADE 40° - AREIA EXTRAÍDA E BRITA PRODUZIDA - ALAS RETAS</v>
          </cell>
          <cell r="C1203" t="str">
            <v>UN</v>
          </cell>
          <cell r="D1203">
            <v>2745.37</v>
          </cell>
        </row>
        <row r="1204">
          <cell r="A1204" t="str">
            <v>0804447</v>
          </cell>
          <cell r="B1204" t="str">
            <v>BOCA DE BTTC D = 1,00 M - ESCONSIDADE 45° - AREIA E BRITA COMERCIAIS - ALAS ESCONSAS</v>
          </cell>
          <cell r="C1204" t="str">
            <v>UN</v>
          </cell>
          <cell r="D1204">
            <v>7538.73</v>
          </cell>
        </row>
        <row r="1205">
          <cell r="A1205" t="str">
            <v>0804335</v>
          </cell>
          <cell r="B1205" t="str">
            <v>BOCA DE BTTC D = 1,00 M - ESCONSIDADE 45° - AREIA E BRITA COMERCIAIS - ALAS RETAS</v>
          </cell>
          <cell r="C1205" t="str">
            <v>UN</v>
          </cell>
          <cell r="D1205">
            <v>3442.07</v>
          </cell>
        </row>
        <row r="1206">
          <cell r="A1206" t="str">
            <v>0804446</v>
          </cell>
          <cell r="B1206" t="str">
            <v>BOCA DE BTTC D = 1,00 M - ESCONSIDADE 45° - AREIA EXTRAÍDA E BRITA PRODUZIDA - ALAS ESCONSAS</v>
          </cell>
          <cell r="C1206" t="str">
            <v>UN</v>
          </cell>
          <cell r="D1206">
            <v>6253.53</v>
          </cell>
        </row>
        <row r="1207">
          <cell r="A1207" t="str">
            <v>0804334</v>
          </cell>
          <cell r="B1207" t="str">
            <v>BOCA DE BTTC D = 1,00 M - ESCONSIDADE 45° - AREIA EXTRAÍDA E BRITA PRODUZIDA - ALAS RETAS</v>
          </cell>
          <cell r="C1207" t="str">
            <v>UN</v>
          </cell>
          <cell r="D1207">
            <v>2902.72</v>
          </cell>
        </row>
        <row r="1208">
          <cell r="A1208" t="str">
            <v>0804319</v>
          </cell>
          <cell r="B1208" t="str">
            <v>BOCA DE BTTC D = 1,00 M - ESCONSIDADE 5° - AREIA E BRITA COMERCIAIS - ALAS RETAS</v>
          </cell>
          <cell r="C1208" t="str">
            <v>UN</v>
          </cell>
          <cell r="D1208">
            <v>2855.7</v>
          </cell>
        </row>
        <row r="1209">
          <cell r="A1209" t="str">
            <v>0804318</v>
          </cell>
          <cell r="B1209" t="str">
            <v>BOCA DE BTTC D = 1,00 M - ESCONSIDADE 5° - AREIA EXTRAÍDA E BRITA PRODUZIDA - ALAS RETAS</v>
          </cell>
          <cell r="C1209" t="str">
            <v>UN</v>
          </cell>
          <cell r="D1209">
            <v>2347.9</v>
          </cell>
        </row>
        <row r="1210">
          <cell r="A1210" t="str">
            <v>0804449</v>
          </cell>
          <cell r="B1210" t="str">
            <v>BOCA DE BTTC D = 1,20 M - ESCONSIDADE 0° - AREIA E BRITA COMERCIAIS - ALAS ESCONSAS</v>
          </cell>
          <cell r="C1210" t="str">
            <v>UN</v>
          </cell>
          <cell r="D1210">
            <v>7593.85</v>
          </cell>
        </row>
        <row r="1211">
          <cell r="A1211" t="str">
            <v>0804337</v>
          </cell>
          <cell r="B1211" t="str">
            <v>BOCA DE BTTC D = 1,20 M - ESCONSIDADE 0° - AREIA E BRITA COMERCIAIS - ALAS RETAS</v>
          </cell>
          <cell r="C1211" t="str">
            <v>UN</v>
          </cell>
          <cell r="D1211">
            <v>3902.43</v>
          </cell>
        </row>
        <row r="1212">
          <cell r="A1212" t="str">
            <v>0804448</v>
          </cell>
          <cell r="B1212" t="str">
            <v>BOCA DE BTTC D = 1,20 M - ESCONSIDADE 0° - AREIA EXTRAÍDA E BRITA PRODUZIDA - ALAS ESCONSAS</v>
          </cell>
          <cell r="C1212" t="str">
            <v>UN</v>
          </cell>
          <cell r="D1212">
            <v>6226.24</v>
          </cell>
        </row>
        <row r="1213">
          <cell r="A1213" t="str">
            <v>0804336</v>
          </cell>
          <cell r="B1213" t="str">
            <v>BOCA DE BTTC D = 1,20 M - ESCONSIDADE 0° - AREIA EXTRAÍDA E BRITA PRODUZIDA - ALAS RETAS</v>
          </cell>
          <cell r="C1213" t="str">
            <v>UN</v>
          </cell>
          <cell r="D1213">
            <v>3170.56</v>
          </cell>
        </row>
        <row r="1214">
          <cell r="A1214" t="str">
            <v>0804341</v>
          </cell>
          <cell r="B1214" t="str">
            <v>BOCA DE BTTC D = 1,20 M - ESCONSIDADE 10° - AREIA E BRITA COMERCIAIS - ALAS RETAS</v>
          </cell>
          <cell r="C1214" t="str">
            <v>UN</v>
          </cell>
          <cell r="D1214">
            <v>3933.07</v>
          </cell>
        </row>
        <row r="1215">
          <cell r="A1215" t="str">
            <v>0804340</v>
          </cell>
          <cell r="B1215" t="str">
            <v>BOCA DE BTTC D = 1,20 M - ESCONSIDADE 10° - AREIA EXTRAÍDA E BRITA PRODUZIDA - ALAS RETAS</v>
          </cell>
          <cell r="C1215" t="str">
            <v>UN</v>
          </cell>
          <cell r="D1215">
            <v>3198</v>
          </cell>
        </row>
        <row r="1216">
          <cell r="A1216" t="str">
            <v>0804451</v>
          </cell>
          <cell r="B1216" t="str">
            <v>BOCA DE BTTC D = 1,20 M - ESCONSIDADE 15° - AREIA E BRITA COMERCIAIS - ALAS ESCONSAS</v>
          </cell>
          <cell r="C1216" t="str">
            <v>UN</v>
          </cell>
          <cell r="D1216">
            <v>7942.35</v>
          </cell>
        </row>
        <row r="1217">
          <cell r="A1217" t="str">
            <v>0804343</v>
          </cell>
          <cell r="B1217" t="str">
            <v>BOCA DE BTTC D = 1,20 M - ESCONSIDADE 15° - AREIA E BRITA COMERCIAIS - ALAS RETAS</v>
          </cell>
          <cell r="C1217" t="str">
            <v>UN</v>
          </cell>
          <cell r="D1217">
            <v>3972.18</v>
          </cell>
        </row>
        <row r="1218">
          <cell r="A1218" t="str">
            <v>0804450</v>
          </cell>
          <cell r="B1218" t="str">
            <v>BOCA DE BTTC D = 1,20 M - ESCONSIDADE 15° - AREIA EXTRAÍDA E BRITA PRODUZIDA - ALAS ESCONSAS</v>
          </cell>
          <cell r="C1218" t="str">
            <v>UN</v>
          </cell>
          <cell r="D1218">
            <v>6509.89</v>
          </cell>
        </row>
        <row r="1219">
          <cell r="A1219" t="str">
            <v>0804342</v>
          </cell>
          <cell r="B1219" t="str">
            <v>BOCA DE BTTC D = 1,20 M - ESCONSIDADE 15° - AREIA EXTRAÍDA E BRITA PRODUZIDA - ALAS RETAS</v>
          </cell>
          <cell r="C1219" t="str">
            <v>UN</v>
          </cell>
          <cell r="D1219">
            <v>3233.12</v>
          </cell>
        </row>
        <row r="1220">
          <cell r="A1220" t="str">
            <v>0804345</v>
          </cell>
          <cell r="B1220" t="str">
            <v>BOCA DE BTTC D = 1,20 M - ESCONSIDADE 20° - AREIA E BRITA COMERCIAIS - ALAS RETAS</v>
          </cell>
          <cell r="C1220" t="str">
            <v>UN</v>
          </cell>
          <cell r="D1220">
            <v>4029.41</v>
          </cell>
        </row>
        <row r="1221">
          <cell r="A1221" t="str">
            <v>0804344</v>
          </cell>
          <cell r="B1221" t="str">
            <v>BOCA DE BTTC D = 1,20 M - ESCONSIDADE 20° - AREIA EXTRAÍDA E BRITA PRODUZIDA - ALAS RETAS</v>
          </cell>
          <cell r="C1221" t="str">
            <v>UN</v>
          </cell>
          <cell r="D1221">
            <v>3284.89</v>
          </cell>
        </row>
        <row r="1222">
          <cell r="A1222" t="str">
            <v>0804347</v>
          </cell>
          <cell r="B1222" t="str">
            <v>BOCA DE BTTC D = 1,20 M - ESCONSIDADE 25° - AREIA E BRITA COMERCIAIS - ALAS RETAS</v>
          </cell>
          <cell r="C1222" t="str">
            <v>UN</v>
          </cell>
          <cell r="D1222">
            <v>4107.6400000000003</v>
          </cell>
        </row>
        <row r="1223">
          <cell r="A1223" t="str">
            <v>0804346</v>
          </cell>
          <cell r="B1223" t="str">
            <v>BOCA DE BTTC D = 1,20 M - ESCONSIDADE 25° - AREIA EXTRAÍDA E BRITA PRODUZIDA - ALAS RETAS</v>
          </cell>
          <cell r="C1223" t="str">
            <v>UN</v>
          </cell>
          <cell r="D1223">
            <v>3356.07</v>
          </cell>
        </row>
        <row r="1224">
          <cell r="A1224" t="str">
            <v>0804453</v>
          </cell>
          <cell r="B1224" t="str">
            <v>BOCA DE BTTC D = 1,20 M - ESCONSIDADE 30° - AREIA E BRITA COMERCIAIS - ALAS ESCONSAS</v>
          </cell>
          <cell r="C1224" t="str">
            <v>UN</v>
          </cell>
          <cell r="D1224">
            <v>8854.35</v>
          </cell>
        </row>
        <row r="1225">
          <cell r="A1225" t="str">
            <v>0804349</v>
          </cell>
          <cell r="B1225" t="str">
            <v>BOCA DE BTTC D = 1,20 M - ESCONSIDADE 30° - AREIA E BRITA COMERCIAIS - ALAS RETAS</v>
          </cell>
          <cell r="C1225" t="str">
            <v>UN</v>
          </cell>
          <cell r="D1225">
            <v>4210.49</v>
          </cell>
        </row>
        <row r="1226">
          <cell r="A1226" t="str">
            <v>0804452</v>
          </cell>
          <cell r="B1226" t="str">
            <v>BOCA DE BTTC D = 1,20 M - ESCONSIDADE 30° - AREIA EXTRAÍDA E BRITA PRODUZIDA - ALAS ESCONSAS</v>
          </cell>
          <cell r="C1226" t="str">
            <v>UN</v>
          </cell>
          <cell r="D1226">
            <v>7251.48</v>
          </cell>
        </row>
        <row r="1227">
          <cell r="A1227" t="str">
            <v>0804348</v>
          </cell>
          <cell r="B1227" t="str">
            <v>BOCA DE BTTC D = 1,20 M - ESCONSIDADE 30° - AREIA EXTRAÍDA E BRITA PRODUZIDA - ALAS RETAS</v>
          </cell>
          <cell r="C1227" t="str">
            <v>UN</v>
          </cell>
          <cell r="D1227">
            <v>3450.39</v>
          </cell>
        </row>
        <row r="1228">
          <cell r="A1228" t="str">
            <v>0804351</v>
          </cell>
          <cell r="B1228" t="str">
            <v>BOCA DE BTTC D = 1,20 M - ESCONSIDADE 35° - AREIA E BRITA COMERCIAIS - ALAS RETAS</v>
          </cell>
          <cell r="C1228" t="str">
            <v>UN</v>
          </cell>
          <cell r="D1228">
            <v>4343.18</v>
          </cell>
        </row>
        <row r="1229">
          <cell r="A1229" t="str">
            <v>0804350</v>
          </cell>
          <cell r="B1229" t="str">
            <v>BOCA DE BTTC D = 1,20 M - ESCONSIDADE 35° - AREIA EXTRAÍDA E BRITA PRODUZIDA - ALAS RETAS</v>
          </cell>
          <cell r="C1229" t="str">
            <v>UN</v>
          </cell>
          <cell r="D1229">
            <v>3573.23</v>
          </cell>
        </row>
        <row r="1230">
          <cell r="A1230" t="str">
            <v>0804353</v>
          </cell>
          <cell r="B1230" t="str">
            <v>BOCA DE BTTC D = 1,20 M - ESCONSIDADE 40° - AREIA E BRITA COMERCIAIS - ALAS RETAS</v>
          </cell>
          <cell r="C1230" t="str">
            <v>UN</v>
          </cell>
          <cell r="D1230">
            <v>4517.92</v>
          </cell>
        </row>
        <row r="1231">
          <cell r="A1231" t="str">
            <v>0804352</v>
          </cell>
          <cell r="B1231" t="str">
            <v>BOCA DE BTTC D = 1,20 M - ESCONSIDADE 40° - AREIA EXTRAÍDA E BRITA PRODUZIDA - ALAS RETAS</v>
          </cell>
          <cell r="C1231" t="str">
            <v>UN</v>
          </cell>
          <cell r="D1231">
            <v>3736.79</v>
          </cell>
        </row>
        <row r="1232">
          <cell r="A1232" t="str">
            <v>0804455</v>
          </cell>
          <cell r="B1232" t="str">
            <v>BOCA DE BTTC D = 1,20 M - ESCONSIDADE 45° - AREIA E BRITA COMERCIAIS - ALAS ESCONSAS</v>
          </cell>
          <cell r="C1232" t="str">
            <v>UN</v>
          </cell>
          <cell r="D1232">
            <v>10960.42</v>
          </cell>
        </row>
        <row r="1233">
          <cell r="A1233" t="str">
            <v>0804355</v>
          </cell>
          <cell r="B1233" t="str">
            <v>BOCA DE BTTC D = 1,20 M - ESCONSIDADE 45° - AREIA E BRITA COMERCIAIS - ALAS RETAS</v>
          </cell>
          <cell r="C1233" t="str">
            <v>UN</v>
          </cell>
          <cell r="D1233">
            <v>4748.5200000000004</v>
          </cell>
        </row>
        <row r="1234">
          <cell r="A1234" t="str">
            <v>0804454</v>
          </cell>
          <cell r="B1234" t="str">
            <v>BOCA DE BTTC D = 1,20 M - ESCONSIDADE 45° - AREIA EXTRAÍDA E BRITA PRODUZIDA - ALAS ESCONSAS</v>
          </cell>
          <cell r="C1234" t="str">
            <v>UN</v>
          </cell>
          <cell r="D1234">
            <v>8965.58</v>
          </cell>
        </row>
        <row r="1235">
          <cell r="A1235" t="str">
            <v>0804354</v>
          </cell>
          <cell r="B1235" t="str">
            <v>BOCA DE BTTC D = 1,20 M - ESCONSIDADE 45° - AREIA EXTRAÍDA E BRITA PRODUZIDA - ALAS RETAS</v>
          </cell>
          <cell r="C1235" t="str">
            <v>UN</v>
          </cell>
          <cell r="D1235">
            <v>3954.87</v>
          </cell>
        </row>
        <row r="1236">
          <cell r="A1236" t="str">
            <v>0804339</v>
          </cell>
          <cell r="B1236" t="str">
            <v>BOCA DE BTTC D = 1,20 M - ESCONSIDADE 5° - AREIA E BRITA COMERCIAIS - ALAS RETAS</v>
          </cell>
          <cell r="C1236" t="str">
            <v>UN</v>
          </cell>
          <cell r="D1236">
            <v>3910.09</v>
          </cell>
        </row>
        <row r="1237">
          <cell r="A1237" t="str">
            <v>0804338</v>
          </cell>
          <cell r="B1237" t="str">
            <v>BOCA DE BTTC D = 1,20 M - ESCONSIDADE 5° - AREIA EXTRAÍDA E BRITA PRODUZIDA - ALAS RETAS</v>
          </cell>
          <cell r="C1237" t="str">
            <v>UN</v>
          </cell>
          <cell r="D1237">
            <v>3177.42</v>
          </cell>
        </row>
        <row r="1238">
          <cell r="A1238" t="str">
            <v>0804457</v>
          </cell>
          <cell r="B1238" t="str">
            <v>BOCA DE BTTC D = 1,50 M - ESCONSIDADE 0° - AREIA E BRITA COMERCIAIS - ALAS ESCONSAS</v>
          </cell>
          <cell r="C1238" t="str">
            <v>UN</v>
          </cell>
          <cell r="D1238">
            <v>13279.22</v>
          </cell>
        </row>
        <row r="1239">
          <cell r="A1239" t="str">
            <v>0804357</v>
          </cell>
          <cell r="B1239" t="str">
            <v>BOCA DE BTTC D = 1,50 M - ESCONSIDADE 0° - AREIA E BRITA COMERCIAIS - ALAS RETAS</v>
          </cell>
          <cell r="C1239" t="str">
            <v>UN</v>
          </cell>
          <cell r="D1239">
            <v>6579.64</v>
          </cell>
        </row>
        <row r="1240">
          <cell r="A1240" t="str">
            <v>0804456</v>
          </cell>
          <cell r="B1240" t="str">
            <v>BOCA DE BTTC D = 1,50 M - ESCONSIDADE 0° - AREIA EXTRAÍDA E BRITA PRODUZIDA - ALAS ESCONSAS</v>
          </cell>
          <cell r="C1240" t="str">
            <v>UN</v>
          </cell>
          <cell r="D1240">
            <v>10680.86</v>
          </cell>
        </row>
        <row r="1241">
          <cell r="A1241" t="str">
            <v>0804356</v>
          </cell>
          <cell r="B1241" t="str">
            <v>BOCA DE BTTC D = 1,50 M - ESCONSIDADE 0° - AREIA EXTRAÍDA E BRITA PRODUZIDA - ALAS RETAS</v>
          </cell>
          <cell r="C1241" t="str">
            <v>UN</v>
          </cell>
          <cell r="D1241">
            <v>5283.79</v>
          </cell>
        </row>
        <row r="1242">
          <cell r="A1242" t="str">
            <v>0804361</v>
          </cell>
          <cell r="B1242" t="str">
            <v>BOCA DE BTTC D = 1,50 M - ESCONSIDADE 10° - AREIA E BRITA COMERCIAIS - ALAS RETAS</v>
          </cell>
          <cell r="C1242" t="str">
            <v>UN</v>
          </cell>
          <cell r="D1242">
            <v>6626.75</v>
          </cell>
        </row>
        <row r="1243">
          <cell r="A1243" t="str">
            <v>0804360</v>
          </cell>
          <cell r="B1243" t="str">
            <v>BOCA DE BTTC D = 1,50 M - ESCONSIDADE 10° - AREIA EXTRAÍDA E BRITA PRODUZIDA - ALAS RETAS</v>
          </cell>
          <cell r="C1243" t="str">
            <v>UN</v>
          </cell>
          <cell r="D1243">
            <v>5325.31</v>
          </cell>
        </row>
        <row r="1244">
          <cell r="A1244" t="str">
            <v>0804459</v>
          </cell>
          <cell r="B1244" t="str">
            <v>BOCA DE BTTC D = 1,50 M - ESCONSIDADE 15° - AREIA E BRITA COMERCIAIS - ALAS ESCONSAS</v>
          </cell>
          <cell r="C1244" t="str">
            <v>UN</v>
          </cell>
          <cell r="D1244">
            <v>13897.27</v>
          </cell>
        </row>
        <row r="1245">
          <cell r="A1245" t="str">
            <v>0804363</v>
          </cell>
          <cell r="B1245" t="str">
            <v>BOCA DE BTTC D = 1,50 M - ESCONSIDADE 15° - AREIA E BRITA COMERCIAIS - ALAS RETAS</v>
          </cell>
          <cell r="C1245" t="str">
            <v>UN</v>
          </cell>
          <cell r="D1245">
            <v>6687.1</v>
          </cell>
        </row>
        <row r="1246">
          <cell r="A1246" t="str">
            <v>0804458</v>
          </cell>
          <cell r="B1246" t="str">
            <v>BOCA DE BTTC D = 1,50 M - ESCONSIDADE 15° - AREIA EXTRAÍDA E BRITA PRODUZIDA - ALAS ESCONSAS</v>
          </cell>
          <cell r="C1246" t="str">
            <v>UN</v>
          </cell>
          <cell r="D1246">
            <v>11175.09</v>
          </cell>
        </row>
        <row r="1247">
          <cell r="A1247" t="str">
            <v>0804362</v>
          </cell>
          <cell r="B1247" t="str">
            <v>BOCA DE BTTC D = 1,50 M - ESCONSIDADE 15° - AREIA EXTRAÍDA E BRITA PRODUZIDA - ALAS RETAS</v>
          </cell>
          <cell r="C1247" t="str">
            <v>UN</v>
          </cell>
          <cell r="D1247">
            <v>5378.6</v>
          </cell>
        </row>
        <row r="1248">
          <cell r="A1248" t="str">
            <v>0804365</v>
          </cell>
          <cell r="B1248" t="str">
            <v>BOCA DE BTTC D = 1,50 M - ESCONSIDADE 20° - AREIA E BRITA COMERCIAIS - ALAS RETAS</v>
          </cell>
          <cell r="C1248" t="str">
            <v>UN</v>
          </cell>
          <cell r="D1248">
            <v>6774.25</v>
          </cell>
        </row>
        <row r="1249">
          <cell r="A1249" t="str">
            <v>0804364</v>
          </cell>
          <cell r="B1249" t="str">
            <v>BOCA DE BTTC D = 1,50 M - ESCONSIDADE 20° - AREIA EXTRAÍDA E BRITA PRODUZIDA - ALAS RETAS</v>
          </cell>
          <cell r="C1249" t="str">
            <v>UN</v>
          </cell>
          <cell r="D1249">
            <v>5455.9</v>
          </cell>
        </row>
        <row r="1250">
          <cell r="A1250" t="str">
            <v>0804367</v>
          </cell>
          <cell r="B1250" t="str">
            <v>BOCA DE BTTC D = 1,50 M - ESCONSIDADE 25° - AREIA E BRITA COMERCIAIS - ALAS RETAS</v>
          </cell>
          <cell r="C1250" t="str">
            <v>UN</v>
          </cell>
          <cell r="D1250">
            <v>6892.63</v>
          </cell>
        </row>
        <row r="1251">
          <cell r="A1251" t="str">
            <v>0804366</v>
          </cell>
          <cell r="B1251" t="str">
            <v>BOCA DE BTTC D = 1,50 M - ESCONSIDADE 25° - AREIA EXTRAÍDA E BRITA PRODUZIDA - ALAS RETAS</v>
          </cell>
          <cell r="C1251" t="str">
            <v>UN</v>
          </cell>
          <cell r="D1251">
            <v>5561.76</v>
          </cell>
        </row>
        <row r="1252">
          <cell r="A1252" t="str">
            <v>0804461</v>
          </cell>
          <cell r="B1252" t="str">
            <v>BOCA DE BTTC D = 1,50 M - ESCONSIDADE 30° - AREIA E BRITA COMERCIAIS - ALAS ESCONSAS</v>
          </cell>
          <cell r="C1252" t="str">
            <v>UN</v>
          </cell>
          <cell r="D1252">
            <v>15538.42</v>
          </cell>
        </row>
        <row r="1253">
          <cell r="A1253" t="str">
            <v>0804369</v>
          </cell>
          <cell r="B1253" t="str">
            <v>BOCA DE BTTC D = 1,50 M - ESCONSIDADE 30° - AREIA E BRITA COMERCIAIS - ALAS RETAS</v>
          </cell>
          <cell r="C1253" t="str">
            <v>UN</v>
          </cell>
          <cell r="D1253">
            <v>7047.11</v>
          </cell>
        </row>
        <row r="1254">
          <cell r="A1254" t="str">
            <v>0804460</v>
          </cell>
          <cell r="B1254" t="str">
            <v>BOCA DE BTTC D = 1,50 M - ESCONSIDADE 30° - AREIA EXTRAÍDA E BRITA PRODUZIDA - ALAS ESCONSAS</v>
          </cell>
          <cell r="C1254" t="str">
            <v>UN</v>
          </cell>
          <cell r="D1254">
            <v>12487.52</v>
          </cell>
        </row>
        <row r="1255">
          <cell r="A1255" t="str">
            <v>0804371</v>
          </cell>
          <cell r="B1255" t="str">
            <v>BOCA DE BTTC D = 1,50 M - ESCONSIDADE 35° - AREIA E BRITA COMERCIAIS - ALAS RETAS</v>
          </cell>
          <cell r="C1255" t="str">
            <v>UN</v>
          </cell>
          <cell r="D1255">
            <v>7246.53</v>
          </cell>
        </row>
        <row r="1256">
          <cell r="A1256" t="str">
            <v>0804370</v>
          </cell>
          <cell r="B1256" t="str">
            <v>BOCA DE BTTC D = 1,50 M - ESCONSIDADE 35° - AREIA EXTRAÍDA E BRITA PRODUZIDA - ALAS RETAS</v>
          </cell>
          <cell r="C1256" t="str">
            <v>UN</v>
          </cell>
          <cell r="D1256">
            <v>5882.91</v>
          </cell>
        </row>
        <row r="1257">
          <cell r="A1257" t="str">
            <v>0804373</v>
          </cell>
          <cell r="B1257" t="str">
            <v>BOCA DE BTTC D = 1,50 M - ESCONSIDADE 40° - AREIA E BRITA COMERCIAIS - ALAS RETAS</v>
          </cell>
          <cell r="C1257" t="str">
            <v>UN</v>
          </cell>
          <cell r="D1257">
            <v>7504.25</v>
          </cell>
        </row>
        <row r="1258">
          <cell r="A1258" t="str">
            <v>0804372</v>
          </cell>
          <cell r="B1258" t="str">
            <v>BOCA DE BTTC D = 1,50 M - ESCONSIDADE 40° - AREIA EXTRAÍDA E BRITA PRODUZIDA - ALAS RETAS</v>
          </cell>
          <cell r="C1258" t="str">
            <v>UN</v>
          </cell>
          <cell r="D1258">
            <v>6120.79</v>
          </cell>
        </row>
        <row r="1259">
          <cell r="A1259" t="str">
            <v>0804463</v>
          </cell>
          <cell r="B1259" t="str">
            <v>BOCA DE BTTC D = 1,50 M - ESCONSIDADE 45° - AREIA E BRITA COMERCIAIS - ALAS ESCONSAS</v>
          </cell>
          <cell r="C1259" t="str">
            <v>UN</v>
          </cell>
          <cell r="D1259">
            <v>19297.939999999999</v>
          </cell>
        </row>
        <row r="1260">
          <cell r="A1260" t="str">
            <v>0804375</v>
          </cell>
          <cell r="B1260" t="str">
            <v>BOCA DE BTTC D = 1,50 M - ESCONSIDADE 45° - AREIA E BRITA COMERCIAIS - ALAS RETAS</v>
          </cell>
          <cell r="C1260" t="str">
            <v>UN</v>
          </cell>
          <cell r="D1260">
            <v>7843.85</v>
          </cell>
        </row>
        <row r="1261">
          <cell r="A1261" t="str">
            <v>0804462</v>
          </cell>
          <cell r="B1261" t="str">
            <v>BOCA DE BTTC D = 1,50 M - ESCONSIDADE 45° - AREIA EXTRAÍDA E BRITA PRODUZIDA - ALAS ESCONSAS</v>
          </cell>
          <cell r="C1261" t="str">
            <v>UN</v>
          </cell>
          <cell r="D1261">
            <v>15488.01</v>
          </cell>
        </row>
        <row r="1262">
          <cell r="A1262" t="str">
            <v>0804374</v>
          </cell>
          <cell r="B1262" t="str">
            <v>BOCA DE BTTC D = 1,50 M - ESCONSIDADE 45° - AREIA EXTRAÍDA E BRITA PRODUZIDA - ALAS RETAS</v>
          </cell>
          <cell r="C1262" t="str">
            <v>UN</v>
          </cell>
          <cell r="D1262">
            <v>6438.29</v>
          </cell>
        </row>
        <row r="1263">
          <cell r="A1263" t="str">
            <v>0804359</v>
          </cell>
          <cell r="B1263" t="str">
            <v>BOCA DE BTTC D = 1,50 M - ESCONSIDADE 5° - AREIA E BRITA COMERCIAIS - ALAS RETAS</v>
          </cell>
          <cell r="C1263" t="str">
            <v>UN</v>
          </cell>
          <cell r="D1263">
            <v>6591.59</v>
          </cell>
        </row>
        <row r="1264">
          <cell r="A1264" t="str">
            <v>0804358</v>
          </cell>
          <cell r="B1264" t="str">
            <v>BOCA DE BTTC D = 1,50 M - ESCONSIDADE 5° - AREIA EXTRAÍDA E BRITA PRODUZIDA - ALAS RETAS</v>
          </cell>
          <cell r="C1264" t="str">
            <v>UN</v>
          </cell>
          <cell r="D1264">
            <v>5294.41</v>
          </cell>
        </row>
        <row r="1265">
          <cell r="A1265" t="str">
            <v>0804368</v>
          </cell>
          <cell r="B1265" t="str">
            <v>BOCA DE BTTC D = 1,50 M ESCONSIDADE 30° - AREIA EXTRAÍDA E BRITA PRODUZIDA - ALAS RETAS</v>
          </cell>
          <cell r="C1265" t="str">
            <v>UN</v>
          </cell>
          <cell r="D1265">
            <v>5701.07</v>
          </cell>
        </row>
        <row r="1266">
          <cell r="A1266" t="str">
            <v>0804465</v>
          </cell>
          <cell r="B1266" t="str">
            <v>CONFECÇÃO DE TUBOS DE CONCRETO ARMADO D = 0,60 M PA1 - AREIA E BRITA COMERCIAIS</v>
          </cell>
          <cell r="C1266" t="str">
            <v>M</v>
          </cell>
          <cell r="D1266">
            <v>133.57</v>
          </cell>
        </row>
        <row r="1267">
          <cell r="A1267" t="str">
            <v>0804464</v>
          </cell>
          <cell r="B1267" t="str">
            <v>CONFECÇÃO DE TUBOS DE CONCRETO ARMADO D = 0,60 M PA1 - AREIA EXTRAÍDA E BRITA PRODUZIDA</v>
          </cell>
          <cell r="C1267" t="str">
            <v>M</v>
          </cell>
          <cell r="D1267">
            <v>115.6</v>
          </cell>
        </row>
        <row r="1268">
          <cell r="A1268" t="str">
            <v>0804475</v>
          </cell>
          <cell r="B1268" t="str">
            <v>CONFECÇÃO DE TUBOS DE CONCRETO ARMADO D = 0,60 M PA2 - AREIA E BRITA COMERCIAIS</v>
          </cell>
          <cell r="C1268" t="str">
            <v>M</v>
          </cell>
          <cell r="D1268">
            <v>148.09</v>
          </cell>
        </row>
        <row r="1269">
          <cell r="A1269" t="str">
            <v>0804474</v>
          </cell>
          <cell r="B1269" t="str">
            <v>CONFECÇÃO DE TUBOS DE CONCRETO ARMADO D = 0,60 M PA2 - AREIA EXTRAÍDA E BRITA PRODUZIDA</v>
          </cell>
          <cell r="C1269" t="str">
            <v>M</v>
          </cell>
          <cell r="D1269">
            <v>130.15</v>
          </cell>
        </row>
        <row r="1270">
          <cell r="A1270" t="str">
            <v>0804485</v>
          </cell>
          <cell r="B1270" t="str">
            <v>CONFECÇÃO DE TUBOS DE CONCRETO ARMADO D = 0,60 M PA3 - AREIA E BRITA COMERCIAIS</v>
          </cell>
          <cell r="C1270" t="str">
            <v>M</v>
          </cell>
          <cell r="D1270">
            <v>220.7</v>
          </cell>
        </row>
        <row r="1271">
          <cell r="A1271" t="str">
            <v>0804484</v>
          </cell>
          <cell r="B1271" t="str">
            <v>CONFECÇÃO DE TUBOS DE CONCRETO ARMADO D = 0,60 M PA3 - AREIA EXTRAÍDA E BRITA PRODUZIDA</v>
          </cell>
          <cell r="C1271" t="str">
            <v>M</v>
          </cell>
          <cell r="D1271">
            <v>202.83</v>
          </cell>
        </row>
        <row r="1272">
          <cell r="A1272" t="str">
            <v>0804495</v>
          </cell>
          <cell r="B1272" t="str">
            <v>CONFECÇÃO DE TUBOS DE CONCRETO ARMADO D = 0,60 M PA4 - AREIA E BRITA COMERCIAIS</v>
          </cell>
          <cell r="C1272" t="str">
            <v>M</v>
          </cell>
          <cell r="D1272">
            <v>275.97000000000003</v>
          </cell>
        </row>
        <row r="1273">
          <cell r="A1273" t="str">
            <v>0804494</v>
          </cell>
          <cell r="B1273" t="str">
            <v>CONFECÇÃO DE TUBOS DE CONCRETO ARMADO D = 0,60 M PA4 - AREIA EXTRAÍDA E BRITA PRODUZIDA</v>
          </cell>
          <cell r="C1273" t="str">
            <v>M</v>
          </cell>
          <cell r="D1273">
            <v>254.79</v>
          </cell>
        </row>
        <row r="1274">
          <cell r="A1274" t="str">
            <v>0804467</v>
          </cell>
          <cell r="B1274" t="str">
            <v>CONFECÇÃO DE TUBOS DE CONCRETO ARMADO D = 0,80 M PA1 - AREIA E BRITA COMERCIAIS</v>
          </cell>
          <cell r="C1274" t="str">
            <v>M</v>
          </cell>
          <cell r="D1274">
            <v>203.29</v>
          </cell>
        </row>
        <row r="1275">
          <cell r="A1275" t="str">
            <v>0804466</v>
          </cell>
          <cell r="B1275" t="str">
            <v>CONFECÇÃO DE TUBOS DE CONCRETO ARMADO D = 0,80 M PA1 - AREIA EXTRAÍDA E BRITA PRODUZIDA</v>
          </cell>
          <cell r="C1275" t="str">
            <v>M</v>
          </cell>
          <cell r="D1275">
            <v>174.69</v>
          </cell>
        </row>
        <row r="1276">
          <cell r="A1276" t="str">
            <v>0804477</v>
          </cell>
          <cell r="B1276" t="str">
            <v>CONFECÇÃO DE TUBOS DE CONCRETO ARMADO D = 0,80 M PA2 - AREIA E BRITA COMERCIAIS</v>
          </cell>
          <cell r="C1276" t="str">
            <v>M</v>
          </cell>
          <cell r="D1276">
            <v>261.38</v>
          </cell>
        </row>
        <row r="1277">
          <cell r="A1277" t="str">
            <v>0804476</v>
          </cell>
          <cell r="B1277" t="str">
            <v>CONFECÇÃO DE TUBOS DE CONCRETO ARMADO D = 0,80 M PA2 - AREIA EXTRAÍDA E BRITA PRODUZIDA</v>
          </cell>
          <cell r="C1277" t="str">
            <v>M</v>
          </cell>
          <cell r="D1277">
            <v>232.84</v>
          </cell>
        </row>
        <row r="1278">
          <cell r="A1278" t="str">
            <v>0804487</v>
          </cell>
          <cell r="B1278" t="str">
            <v>CONFECÇÃO DE TUBOS DE CONCRETO ARMADO D = 0,80 M PA3 - AREIA E BRITA COMERCIAIS</v>
          </cell>
          <cell r="C1278" t="str">
            <v>M</v>
          </cell>
          <cell r="D1278">
            <v>375.28</v>
          </cell>
        </row>
        <row r="1279">
          <cell r="A1279" t="str">
            <v>0804486</v>
          </cell>
          <cell r="B1279" t="str">
            <v>CONFECÇÃO DE TUBOS DE CONCRETO ARMADO D = 0,80 M PA3 - AREIA EXTRAÍDA E BRITA PRODUZIDA</v>
          </cell>
          <cell r="C1279" t="str">
            <v>M</v>
          </cell>
          <cell r="D1279">
            <v>343.34</v>
          </cell>
        </row>
        <row r="1280">
          <cell r="A1280" t="str">
            <v>0804497</v>
          </cell>
          <cell r="B1280" t="str">
            <v>CONFECÇÃO DE TUBOS DE CONCRETO ARMADO D = 0,80 M PA4 - AREIA E BRITA COMERCIAIS</v>
          </cell>
          <cell r="C1280" t="str">
            <v>M</v>
          </cell>
          <cell r="D1280">
            <v>442.46</v>
          </cell>
        </row>
        <row r="1281">
          <cell r="A1281" t="str">
            <v>0804496</v>
          </cell>
          <cell r="B1281" t="str">
            <v>CONFECÇÃO DE TUBOS DE CONCRETO ARMADO D = 0,80 M PA4 - AREIA EXTRAÍDA E BRITA PRODUZIDA</v>
          </cell>
          <cell r="C1281" t="str">
            <v>M</v>
          </cell>
          <cell r="D1281">
            <v>403.78</v>
          </cell>
        </row>
        <row r="1282">
          <cell r="A1282" t="str">
            <v>0804469</v>
          </cell>
          <cell r="B1282" t="str">
            <v>CONFECÇÃO DE TUBOS DE CONCRETO ARMADO D = 1,00 M PA1 - AREIA E BRITA COMERCIAIS</v>
          </cell>
          <cell r="C1282" t="str">
            <v>M</v>
          </cell>
          <cell r="D1282">
            <v>361.85</v>
          </cell>
        </row>
        <row r="1283">
          <cell r="A1283" t="str">
            <v>0804468</v>
          </cell>
          <cell r="B1283" t="str">
            <v>CONFECÇÃO DE TUBOS DE CONCRETO ARMADO D = 1,00 M PA1 - AREIA EXTRAÍDA E BRITA PRODUZIDA</v>
          </cell>
          <cell r="C1283" t="str">
            <v>M</v>
          </cell>
          <cell r="D1283">
            <v>322.63</v>
          </cell>
        </row>
        <row r="1284">
          <cell r="A1284" t="str">
            <v>0804479</v>
          </cell>
          <cell r="B1284" t="str">
            <v>CONFECÇÃO DE TUBOS DE CONCRETO ARMADO D = 1,00 M PA2 - AREIA E BRITA COMERCIAIS</v>
          </cell>
          <cell r="C1284" t="str">
            <v>M</v>
          </cell>
          <cell r="D1284">
            <v>419.94</v>
          </cell>
        </row>
        <row r="1285">
          <cell r="A1285" t="str">
            <v>0804478</v>
          </cell>
          <cell r="B1285" t="str">
            <v>CONFECÇÃO DE TUBOS DE CONCRETO ARMADO D = 1,00 M PA2 - AREIA EXTRAÍDA E BRITA PRODUZIDA</v>
          </cell>
          <cell r="C1285" t="str">
            <v>M</v>
          </cell>
          <cell r="D1285">
            <v>380.78</v>
          </cell>
        </row>
        <row r="1286">
          <cell r="A1286" t="str">
            <v>0804489</v>
          </cell>
          <cell r="B1286" t="str">
            <v>CONFECÇÃO DE TUBOS DE CONCRETO ARMADO D = 1,00 M PA3 - AREIA E BRITA COMERCIAIS</v>
          </cell>
          <cell r="C1286" t="str">
            <v>M</v>
          </cell>
          <cell r="D1286">
            <v>530.49</v>
          </cell>
        </row>
        <row r="1287">
          <cell r="A1287" t="str">
            <v>0804488</v>
          </cell>
          <cell r="B1287" t="str">
            <v>CONFECÇÃO DE TUBOS DE CONCRETO ARMADO D = 1,00 M PA3 - AREIA EXTRAÍDA E BRITA PRODUZIDA</v>
          </cell>
          <cell r="C1287" t="str">
            <v>M</v>
          </cell>
          <cell r="D1287">
            <v>480.52</v>
          </cell>
        </row>
        <row r="1288">
          <cell r="A1288" t="str">
            <v>0804499</v>
          </cell>
          <cell r="B1288" t="str">
            <v>CONFECÇÃO DE TUBOS DE CONCRETO ARMADO D = 1,00 M PA4 - AREIA E BRITA COMERCIAIS</v>
          </cell>
          <cell r="C1288" t="str">
            <v>M</v>
          </cell>
          <cell r="D1288">
            <v>676.07</v>
          </cell>
        </row>
        <row r="1289">
          <cell r="A1289" t="str">
            <v>0804498</v>
          </cell>
          <cell r="B1289" t="str">
            <v>CONFECÇÃO DE TUBOS DE CONCRETO ARMADO D = 1,00 M PA4 - AREIA EXTRAÍDA E BRITA PRODUZIDA</v>
          </cell>
          <cell r="C1289" t="str">
            <v>M</v>
          </cell>
          <cell r="D1289">
            <v>617.79</v>
          </cell>
        </row>
        <row r="1290">
          <cell r="A1290" t="str">
            <v>0804471</v>
          </cell>
          <cell r="B1290" t="str">
            <v>CONFECÇÃO DE TUBOS DE CONCRETO ARMADO D = 1,20 M PA1 - AREIA E BRITA COMERCIAIS</v>
          </cell>
          <cell r="C1290" t="str">
            <v>M</v>
          </cell>
          <cell r="D1290">
            <v>489.95</v>
          </cell>
        </row>
        <row r="1291">
          <cell r="A1291" t="str">
            <v>0804470</v>
          </cell>
          <cell r="B1291" t="str">
            <v>CONFECÇÃO DE TUBOS DE CONCRETO ARMADO D = 1,20 M PA1 - AREIA EXTRAÍDA E BRITA PRODUZIDA</v>
          </cell>
          <cell r="C1291" t="str">
            <v>M</v>
          </cell>
          <cell r="D1291">
            <v>432.84</v>
          </cell>
        </row>
        <row r="1292">
          <cell r="A1292" t="str">
            <v>0804481</v>
          </cell>
          <cell r="B1292" t="str">
            <v>CONFECÇÃO DE TUBOS DE CONCRETO ARMADO D = 1,20 M PA2 - AREIA E BRITA COMERCIAIS</v>
          </cell>
          <cell r="C1292" t="str">
            <v>M</v>
          </cell>
          <cell r="D1292">
            <v>620.64</v>
          </cell>
        </row>
        <row r="1293">
          <cell r="A1293" t="str">
            <v>0804480</v>
          </cell>
          <cell r="B1293" t="str">
            <v>CONFECÇÃO DE TUBOS DE CONCRETO ARMADO D = 1,20 M PA2 - AREIA EXTRAÍDA E BRITA PRODUZIDA</v>
          </cell>
          <cell r="C1293" t="str">
            <v>M</v>
          </cell>
          <cell r="D1293">
            <v>563.67999999999995</v>
          </cell>
        </row>
        <row r="1294">
          <cell r="A1294" t="str">
            <v>0804491</v>
          </cell>
          <cell r="B1294" t="str">
            <v>CONFECÇÃO DE TUBOS DE CONCRETO ARMADO D = 1,20 M PA3 - AREIA E BRITA COMERCIAIS</v>
          </cell>
          <cell r="C1294" t="str">
            <v>M</v>
          </cell>
          <cell r="D1294">
            <v>818.41</v>
          </cell>
        </row>
        <row r="1295">
          <cell r="A1295" t="str">
            <v>0804490</v>
          </cell>
          <cell r="B1295" t="str">
            <v>CONFECÇÃO DE TUBOS DE CONCRETO ARMADO D = 1,20 M PA3 - AREIA EXTRAÍDA E BRITA PRODUZIDA</v>
          </cell>
          <cell r="C1295" t="str">
            <v>M</v>
          </cell>
          <cell r="D1295">
            <v>742.33</v>
          </cell>
        </row>
        <row r="1296">
          <cell r="A1296" t="str">
            <v>0804501</v>
          </cell>
          <cell r="B1296" t="str">
            <v>CONFECÇÃO DE TUBOS DE CONCRETO ARMADO D = 1,20 M PA4 - AREIA E BRITA COMERCIAIS</v>
          </cell>
          <cell r="C1296" t="str">
            <v>M</v>
          </cell>
          <cell r="D1296">
            <v>985.02</v>
          </cell>
        </row>
        <row r="1297">
          <cell r="A1297" t="str">
            <v>0804500</v>
          </cell>
          <cell r="B1297" t="str">
            <v>CONFECÇÃO DE TUBOS DE CONCRETO ARMADO D = 1,20 M PA4 - AREIA EXTRAÍDA E BRITA PRODUZIDA</v>
          </cell>
          <cell r="C1297" t="str">
            <v>M</v>
          </cell>
          <cell r="D1297">
            <v>898.77</v>
          </cell>
        </row>
        <row r="1298">
          <cell r="A1298" t="str">
            <v>0804473</v>
          </cell>
          <cell r="B1298" t="str">
            <v>CONFECÇÃO DE TUBOS DE CONCRETO ARMADO D = 1,50 M PA1 - AREIA E BRITA COMERCIAIS</v>
          </cell>
          <cell r="C1298" t="str">
            <v>M</v>
          </cell>
          <cell r="D1298">
            <v>793.18</v>
          </cell>
        </row>
        <row r="1299">
          <cell r="A1299" t="str">
            <v>0804472</v>
          </cell>
          <cell r="B1299" t="str">
            <v>CONFECÇÃO DE TUBOS DE CONCRETO ARMADO D = 1,50 M PA1 - AREIA EXTRAÍDA E BRITA PRODUZIDA</v>
          </cell>
          <cell r="C1299" t="str">
            <v>M</v>
          </cell>
          <cell r="D1299">
            <v>703.98</v>
          </cell>
        </row>
        <row r="1300">
          <cell r="A1300" t="str">
            <v>0804483</v>
          </cell>
          <cell r="B1300" t="str">
            <v>CONFECÇÃO DE TUBOS DE CONCRETO ARMADO D = 1,50 M PA2 - AREIA E BRITA COMERCIAIS</v>
          </cell>
          <cell r="C1300" t="str">
            <v>M</v>
          </cell>
          <cell r="D1300">
            <v>996.48</v>
          </cell>
        </row>
        <row r="1301">
          <cell r="A1301" t="str">
            <v>0804482</v>
          </cell>
          <cell r="B1301" t="str">
            <v>CONFECÇÃO DE TUBOS DE CONCRETO ARMADO D = 1,50 M PA2 - AREIA EXTRAÍDA E BRITA PRODUZIDA</v>
          </cell>
          <cell r="C1301" t="str">
            <v>M</v>
          </cell>
          <cell r="D1301">
            <v>907.51</v>
          </cell>
        </row>
        <row r="1302">
          <cell r="A1302" t="str">
            <v>0804493</v>
          </cell>
          <cell r="B1302" t="str">
            <v>CONFECÇÃO DE TUBOS DE CONCRETO ARMADO D = 1,50 M PA3 - AREIA E BRITA COMERCIAIS</v>
          </cell>
          <cell r="C1302" t="str">
            <v>M</v>
          </cell>
          <cell r="D1302">
            <v>1315.41</v>
          </cell>
        </row>
        <row r="1303">
          <cell r="A1303" t="str">
            <v>0804492</v>
          </cell>
          <cell r="B1303" t="str">
            <v>CONFECÇÃO DE TUBOS DE CONCRETO ARMADO D = 1,50 M PA3 - AREIA EXTRAÍDA E BRITA PRODUZIDA</v>
          </cell>
          <cell r="C1303" t="str">
            <v>M</v>
          </cell>
          <cell r="D1303">
            <v>1197.6500000000001</v>
          </cell>
        </row>
        <row r="1304">
          <cell r="A1304" t="str">
            <v>0804503</v>
          </cell>
          <cell r="B1304" t="str">
            <v>CONFECÇÃO DE TUBOS DE CONCRETO ARMADO D = 1,50 M PA4 - AREIA E BRITA COMERCIAIS</v>
          </cell>
          <cell r="C1304" t="str">
            <v>M</v>
          </cell>
          <cell r="D1304">
            <v>1577.08</v>
          </cell>
        </row>
        <row r="1305">
          <cell r="A1305" t="str">
            <v>0804502</v>
          </cell>
          <cell r="B1305" t="str">
            <v>CONFECÇÃO DE TUBOS DE CONCRETO ARMADO D = 1,50 M PA4 - AREIA EXTRAÍDA E BRITA PRODUZIDA</v>
          </cell>
          <cell r="C1305" t="str">
            <v>M</v>
          </cell>
          <cell r="D1305">
            <v>1455.35</v>
          </cell>
        </row>
        <row r="1306">
          <cell r="A1306" t="str">
            <v>0804180</v>
          </cell>
          <cell r="B1306" t="str">
            <v>CORPO DE BDTC D = 0,80 M PA1 - AREIA EXTRAÍDA E BRITA E PEDRA DE MÃO PRODUZIDAS</v>
          </cell>
          <cell r="C1306" t="str">
            <v>M</v>
          </cell>
          <cell r="D1306">
            <v>900.32</v>
          </cell>
        </row>
        <row r="1307">
          <cell r="A1307" t="str">
            <v>0804181</v>
          </cell>
          <cell r="B1307" t="str">
            <v>CORPO DE BDTC D = 0,80 M PA1 - AREIA, BRITA E PEDRA DE MÃO COMERCIAIS</v>
          </cell>
          <cell r="C1307" t="str">
            <v>M</v>
          </cell>
          <cell r="D1307">
            <v>983.39</v>
          </cell>
        </row>
        <row r="1308">
          <cell r="A1308" t="str">
            <v>0804182</v>
          </cell>
          <cell r="B1308" t="str">
            <v>CORPO DE BDTC D = 0,80 M PA2 - AREIA EXTRAÍDA E BRITA E PEDRA DE MÃO PRODUZIDAS</v>
          </cell>
          <cell r="C1308" t="str">
            <v>M</v>
          </cell>
          <cell r="D1308">
            <v>957.86</v>
          </cell>
        </row>
        <row r="1309">
          <cell r="A1309" t="str">
            <v>0804183</v>
          </cell>
          <cell r="B1309" t="str">
            <v>CORPO DE BDTC D = 0,80 M PA2 - AREIA, BRITA E PEDRA DE MÃO COMERCIAIS</v>
          </cell>
          <cell r="C1309" t="str">
            <v>M</v>
          </cell>
          <cell r="D1309">
            <v>1040.92</v>
          </cell>
        </row>
        <row r="1310">
          <cell r="A1310" t="str">
            <v>0804184</v>
          </cell>
          <cell r="B1310" t="str">
            <v>CORPO DE BDTC D = 0,80 M PA3 - AREIA EXTRAÍDA E BRITA E PEDRA DE MÃO PRODUZIDAS</v>
          </cell>
          <cell r="C1310" t="str">
            <v>M</v>
          </cell>
          <cell r="D1310">
            <v>1030.42</v>
          </cell>
        </row>
        <row r="1311">
          <cell r="A1311" t="str">
            <v>0804185</v>
          </cell>
          <cell r="B1311" t="str">
            <v>CORPO DE BDTC D = 0,80 M PA3 - AREIA, BRITA E PEDRA DE MÃO COMERCIAIS</v>
          </cell>
          <cell r="C1311" t="str">
            <v>M</v>
          </cell>
          <cell r="D1311">
            <v>1113.48</v>
          </cell>
        </row>
        <row r="1312">
          <cell r="A1312" t="str">
            <v>0804186</v>
          </cell>
          <cell r="B1312" t="str">
            <v>CORPO DE BDTC D = 0,80 M PA4 - AREIA EXTRAÍDA E BRITA E PEDRA DE MÃO PRODUZIDAS</v>
          </cell>
          <cell r="C1312" t="str">
            <v>M</v>
          </cell>
          <cell r="D1312">
            <v>1110.8599999999999</v>
          </cell>
        </row>
        <row r="1313">
          <cell r="A1313" t="str">
            <v>0804187</v>
          </cell>
          <cell r="B1313" t="str">
            <v>CORPO DE BDTC D = 0,80 M PA4 - AREIA, BRITA E PEDRA DE MÃO COMERCIAIS</v>
          </cell>
          <cell r="C1313" t="str">
            <v>M</v>
          </cell>
          <cell r="D1313">
            <v>1193.93</v>
          </cell>
        </row>
        <row r="1314">
          <cell r="A1314" t="str">
            <v>0804188</v>
          </cell>
          <cell r="B1314" t="str">
            <v>CORPO DE BDTC D = 1,00 M PA1 - AREIA EXTRAÍDA E BRITA E PEDRA DE MÃO PRODUZIDAS</v>
          </cell>
          <cell r="C1314" t="str">
            <v>M</v>
          </cell>
          <cell r="D1314">
            <v>1215.98</v>
          </cell>
        </row>
        <row r="1315">
          <cell r="A1315" t="str">
            <v>0804189</v>
          </cell>
          <cell r="B1315" t="str">
            <v>CORPO DE BDTC D = 1,00 M PA1 - AREIA, BRITA E PEDRA DE MÃO COMERCIAIS</v>
          </cell>
          <cell r="C1315" t="str">
            <v>M</v>
          </cell>
          <cell r="D1315">
            <v>1327.09</v>
          </cell>
        </row>
        <row r="1316">
          <cell r="A1316" t="str">
            <v>0804190</v>
          </cell>
          <cell r="B1316" t="str">
            <v>CORPO DE BDTC D = 1,00 M PA2 - AREIA EXTRAÍDA E BRITA E PEDRA DE MÃO PRODUZIDAS</v>
          </cell>
          <cell r="C1316" t="str">
            <v>M</v>
          </cell>
          <cell r="D1316">
            <v>1272.8399999999999</v>
          </cell>
        </row>
        <row r="1317">
          <cell r="A1317" t="str">
            <v>0804191</v>
          </cell>
          <cell r="B1317" t="str">
            <v>CORPO DE BDTC D = 1,00 M PA2 - AREIA, BRITA E PEDRA DE MÃO COMERCIAIS</v>
          </cell>
          <cell r="C1317" t="str">
            <v>M</v>
          </cell>
          <cell r="D1317">
            <v>1383.95</v>
          </cell>
        </row>
        <row r="1318">
          <cell r="A1318" t="str">
            <v>0804192</v>
          </cell>
          <cell r="B1318" t="str">
            <v>CORPO DE BDTC D = 1,00 M PA3 - AREIA EXTRAÍDA E BRITA E PEDRA DE MÃO PRODUZIDAS</v>
          </cell>
          <cell r="C1318" t="str">
            <v>M</v>
          </cell>
          <cell r="D1318">
            <v>1357.58</v>
          </cell>
        </row>
        <row r="1319">
          <cell r="A1319" t="str">
            <v>0804193</v>
          </cell>
          <cell r="B1319" t="str">
            <v>CORPO DE BDTC D = 1,00 M PA3 - AREIA, BRITA E PEDRA DE MÃO COMERCIAIS</v>
          </cell>
          <cell r="C1319" t="str">
            <v>M</v>
          </cell>
          <cell r="D1319">
            <v>1468.69</v>
          </cell>
        </row>
        <row r="1320">
          <cell r="A1320" t="str">
            <v>0804194</v>
          </cell>
          <cell r="B1320" t="str">
            <v>CORPO DE BDTC D = 1,00 M PA4 - AREIA EXTRAÍDA E BRITA E PEDRA DE MÃO PRODUZIDAS</v>
          </cell>
          <cell r="C1320" t="str">
            <v>M</v>
          </cell>
          <cell r="D1320">
            <v>1437.72</v>
          </cell>
        </row>
        <row r="1321">
          <cell r="A1321" t="str">
            <v>0804195</v>
          </cell>
          <cell r="B1321" t="str">
            <v>CORPO DE BDTC D = 1,00 M PA4 - AREIA, BRITA E PEDRA DE MÃO COMERCIAIS</v>
          </cell>
          <cell r="C1321" t="str">
            <v>M</v>
          </cell>
          <cell r="D1321">
            <v>1548.84</v>
          </cell>
        </row>
        <row r="1322">
          <cell r="A1322" t="str">
            <v>0804196</v>
          </cell>
          <cell r="B1322" t="str">
            <v>CORPO DE BDTC D = 1,20 M PA1 - AREIA EXTRAÍDA E BRITA E PEDRA DE MÃO PRODUZIDAS</v>
          </cell>
          <cell r="C1322" t="str">
            <v>M</v>
          </cell>
          <cell r="D1322">
            <v>1635.6</v>
          </cell>
        </row>
        <row r="1323">
          <cell r="A1323" t="str">
            <v>0804197</v>
          </cell>
          <cell r="B1323" t="str">
            <v>CORPO DE BDTC D = 1,20 M PA1 - AREIA, BRITA E PEDRA DE MÃO COMERCIAIS</v>
          </cell>
          <cell r="C1323" t="str">
            <v>M</v>
          </cell>
          <cell r="D1323">
            <v>1777.16</v>
          </cell>
        </row>
        <row r="1324">
          <cell r="A1324" t="str">
            <v>0804198</v>
          </cell>
          <cell r="B1324" t="str">
            <v>CORPO DE BDTC D = 1,20 M PA2 - AREIA EXTRAÍDA E BRITA E PEDRA DE MÃO PRODUZIDAS</v>
          </cell>
          <cell r="C1324" t="str">
            <v>M</v>
          </cell>
          <cell r="D1324">
            <v>1745.13</v>
          </cell>
        </row>
        <row r="1325">
          <cell r="A1325" t="str">
            <v>0804199</v>
          </cell>
          <cell r="B1325" t="str">
            <v>CORPO DE BDTC D = 1,20 M PA2 - AREIA, BRITA E PEDRA DE MÃO COMERCIAIS</v>
          </cell>
          <cell r="C1325" t="str">
            <v>M</v>
          </cell>
          <cell r="D1325">
            <v>1886.69</v>
          </cell>
        </row>
        <row r="1326">
          <cell r="A1326" t="str">
            <v>0804200</v>
          </cell>
          <cell r="B1326" t="str">
            <v>CORPO DE BDTC D = 1,20 M PA3 - AREIA EXTRAÍDA E BRITA E PEDRA DE MÃO PRODUZIDAS</v>
          </cell>
          <cell r="C1326" t="str">
            <v>M</v>
          </cell>
          <cell r="D1326">
            <v>2062.19</v>
          </cell>
        </row>
        <row r="1327">
          <cell r="A1327" t="str">
            <v>0804201</v>
          </cell>
          <cell r="B1327" t="str">
            <v>CORPO DE BDTC D = 1,20 M PA3 - AREIA, BRITA E PEDRA DE MÃO COMERCIAIS</v>
          </cell>
          <cell r="C1327" t="str">
            <v>M</v>
          </cell>
          <cell r="D1327">
            <v>2203.7399999999998</v>
          </cell>
        </row>
        <row r="1328">
          <cell r="A1328" t="str">
            <v>0804202</v>
          </cell>
          <cell r="B1328" t="str">
            <v>CORPO DE BDTC D = 1,20 M PA4 - AREIA EXTRAÍDA E BRITA E PEDRA DE MÃO PRODUZIDAS</v>
          </cell>
          <cell r="C1328" t="str">
            <v>M</v>
          </cell>
          <cell r="D1328">
            <v>2231.6</v>
          </cell>
        </row>
        <row r="1329">
          <cell r="A1329" t="str">
            <v>0804203</v>
          </cell>
          <cell r="B1329" t="str">
            <v>CORPO DE BDTC D = 1,20 M PA4 - AREIA, BRITA E PEDRA DE MÃO COMERCIAIS</v>
          </cell>
          <cell r="C1329" t="str">
            <v>M</v>
          </cell>
          <cell r="D1329">
            <v>2373.16</v>
          </cell>
        </row>
        <row r="1330">
          <cell r="A1330" t="str">
            <v>0804204</v>
          </cell>
          <cell r="B1330" t="str">
            <v>CORPO DE BDTC D = 1,50 M PA1 - AREIA EXTRAÍDA E BRITA E PEDRA DE MÃO PRODUZIDAS</v>
          </cell>
          <cell r="C1330" t="str">
            <v>M</v>
          </cell>
          <cell r="D1330">
            <v>2662.98</v>
          </cell>
        </row>
        <row r="1331">
          <cell r="A1331" t="str">
            <v>0804205</v>
          </cell>
          <cell r="B1331" t="str">
            <v>CORPO DE BDTC D = 1,50 M PA1 - AREIA, BRITA E PEDRA DE MÃO COMERCIAIS</v>
          </cell>
          <cell r="C1331" t="str">
            <v>M</v>
          </cell>
          <cell r="D1331">
            <v>2845.64</v>
          </cell>
        </row>
        <row r="1332">
          <cell r="A1332" t="str">
            <v>0804206</v>
          </cell>
          <cell r="B1332" t="str">
            <v>CORPO DE BDTC D = 1,50 M PA2 - AREIA EXTRAÍDA E BRITA E PEDRA DE MÃO PRODUZIDAS</v>
          </cell>
          <cell r="C1332" t="str">
            <v>M</v>
          </cell>
          <cell r="D1332">
            <v>2737.73</v>
          </cell>
        </row>
        <row r="1333">
          <cell r="A1333" t="str">
            <v>0804207</v>
          </cell>
          <cell r="B1333" t="str">
            <v>CORPO DE BDTC D = 1,50 M PA2 - AREIA, BRITA E PEDRA DE MÃO COMERCIAIS</v>
          </cell>
          <cell r="C1333" t="str">
            <v>M</v>
          </cell>
          <cell r="D1333">
            <v>2920.39</v>
          </cell>
        </row>
        <row r="1334">
          <cell r="A1334" t="str">
            <v>0804208</v>
          </cell>
          <cell r="B1334" t="str">
            <v>CORPO DE BDTC D = 1,50 M PA3 - AREIA EXTRAÍDA E BRITA E PEDRA DE MÃO PRODUZIDAS</v>
          </cell>
          <cell r="C1334" t="str">
            <v>M</v>
          </cell>
          <cell r="D1334">
            <v>2862.52</v>
          </cell>
        </row>
        <row r="1335">
          <cell r="A1335" t="str">
            <v>0804209</v>
          </cell>
          <cell r="B1335" t="str">
            <v>CORPO DE BDTC D = 1,50 M PA3 - AREIA, BRITA E PEDRA DE MÃO COMERCIAIS</v>
          </cell>
          <cell r="C1335" t="str">
            <v>M</v>
          </cell>
          <cell r="D1335">
            <v>3045.19</v>
          </cell>
        </row>
        <row r="1336">
          <cell r="A1336" t="str">
            <v>0804210</v>
          </cell>
          <cell r="B1336" t="str">
            <v>CORPO DE BDTC D = 1,50 M PA4 - AREIA EXTRAÍDA E BRITA E PEDRA DE MÃO PRODUZIDAS</v>
          </cell>
          <cell r="C1336" t="str">
            <v>M</v>
          </cell>
          <cell r="D1336">
            <v>2952.32</v>
          </cell>
        </row>
        <row r="1337">
          <cell r="A1337" t="str">
            <v>0804211</v>
          </cell>
          <cell r="B1337" t="str">
            <v>CORPO DE BDTC D = 1,50 M PA4 - AREIA, BRITA E PEDRA DE MÃO COMERCIAIS</v>
          </cell>
          <cell r="C1337" t="str">
            <v>M</v>
          </cell>
          <cell r="D1337">
            <v>3134.98</v>
          </cell>
        </row>
        <row r="1338">
          <cell r="A1338" t="str">
            <v>0804012</v>
          </cell>
          <cell r="B1338" t="str">
            <v>CORPO DE BSTC D = 0,40 M PA1 - AREIA EXTRAÍDA E BRITA E PEDRA DE MÃO PRODUZIDAS</v>
          </cell>
          <cell r="C1338" t="str">
            <v>M</v>
          </cell>
          <cell r="D1338">
            <v>207.95</v>
          </cell>
        </row>
        <row r="1339">
          <cell r="A1339" t="str">
            <v>0804013</v>
          </cell>
          <cell r="B1339" t="str">
            <v>CORPO DE BSTC D = 0,40 M PA1 - AREIA, BRITA E PEDRA DE MÃO COMERCIAIS</v>
          </cell>
          <cell r="C1339" t="str">
            <v>M</v>
          </cell>
          <cell r="D1339">
            <v>228.18</v>
          </cell>
        </row>
        <row r="1340">
          <cell r="A1340" t="str">
            <v>0804014</v>
          </cell>
          <cell r="B1340" t="str">
            <v>CORPO DE BSTC D = 0,40 M PA2 - AREIA EXTRAÍDA E BRITA E PEDRA DE MÃO PRODUZIDAS</v>
          </cell>
          <cell r="C1340" t="str">
            <v>M</v>
          </cell>
          <cell r="D1340">
            <v>218.49</v>
          </cell>
        </row>
        <row r="1341">
          <cell r="A1341" t="str">
            <v>0804015</v>
          </cell>
          <cell r="B1341" t="str">
            <v>CORPO DE BSTC D = 0,40 M PA2 - AREIA, BRITA E PEDRA DE MÃO COMERCIAIS</v>
          </cell>
          <cell r="C1341" t="str">
            <v>M</v>
          </cell>
          <cell r="D1341">
            <v>238.73</v>
          </cell>
        </row>
        <row r="1342">
          <cell r="A1342" t="str">
            <v>0804016</v>
          </cell>
          <cell r="B1342" t="str">
            <v>CORPO DE BSTC D = 0,40 M PA3 - AREIA EXTRAÍDA E BRITA E PEDRA DE MÃO PRODUZIDAS</v>
          </cell>
          <cell r="C1342" t="str">
            <v>M</v>
          </cell>
          <cell r="D1342">
            <v>222.12</v>
          </cell>
        </row>
        <row r="1343">
          <cell r="A1343" t="str">
            <v>0804017</v>
          </cell>
          <cell r="B1343" t="str">
            <v>CORPO DE BSTC D = 0,40 M PA3 - AREIA, BRITA E PEDRA DE MÃO COMERCIAIS</v>
          </cell>
          <cell r="C1343" t="str">
            <v>M</v>
          </cell>
          <cell r="D1343">
            <v>242.36</v>
          </cell>
        </row>
        <row r="1344">
          <cell r="A1344" t="str">
            <v>0804018</v>
          </cell>
          <cell r="B1344" t="str">
            <v>CORPO DE BSTC D = 0,40 M PA4 - AREIA EXTRAÍDA E BRITA E PEDRA DE MÃO PRODUZIDAS</v>
          </cell>
          <cell r="C1344" t="str">
            <v>M</v>
          </cell>
          <cell r="D1344">
            <v>262.85000000000002</v>
          </cell>
        </row>
        <row r="1345">
          <cell r="A1345" t="str">
            <v>0804019</v>
          </cell>
          <cell r="B1345" t="str">
            <v>CORPO DE BSTC D = 0,40 M PA4 - AREIA, BRITA E PEDRA DE MÃO COMERCIAIS</v>
          </cell>
          <cell r="C1345" t="str">
            <v>M</v>
          </cell>
          <cell r="D1345">
            <v>283.08999999999997</v>
          </cell>
        </row>
        <row r="1346">
          <cell r="A1346" t="str">
            <v>0804020</v>
          </cell>
          <cell r="B1346" t="str">
            <v>CORPO DE BSTC D = 0,60 M PA1 - AREIA EXTRAÍDA E BRITA E PEDRA DE MÃO PRODUZIDAS</v>
          </cell>
          <cell r="C1346" t="str">
            <v>M</v>
          </cell>
          <cell r="D1346">
            <v>334.57</v>
          </cell>
        </row>
        <row r="1347">
          <cell r="A1347" t="str">
            <v>0804021</v>
          </cell>
          <cell r="B1347" t="str">
            <v>CORPO DE BSTC D = 0,60 M PA1 - AREIA, BRITA E PEDRA DE MÃO COMERCIAIS</v>
          </cell>
          <cell r="C1347" t="str">
            <v>M</v>
          </cell>
          <cell r="D1347">
            <v>364.94</v>
          </cell>
        </row>
        <row r="1348">
          <cell r="A1348" t="str">
            <v>0804022</v>
          </cell>
          <cell r="B1348" t="str">
            <v>CORPO DE BSTC D = 0,60 M PA2 - AREIA EXTRAÍDA E BRITA E PEDRA DE MÃO PRODUZIDAS</v>
          </cell>
          <cell r="C1348" t="str">
            <v>M</v>
          </cell>
          <cell r="D1348">
            <v>353.17</v>
          </cell>
        </row>
        <row r="1349">
          <cell r="A1349" t="str">
            <v>0804023</v>
          </cell>
          <cell r="B1349" t="str">
            <v>CORPO DE BSTC D = 0,60 M PA2 - AREIA, BRITA E PEDRA DE MÃO COMERCIAIS</v>
          </cell>
          <cell r="C1349" t="str">
            <v>M</v>
          </cell>
          <cell r="D1349">
            <v>383.55</v>
          </cell>
        </row>
        <row r="1350">
          <cell r="A1350" t="str">
            <v>0804024</v>
          </cell>
          <cell r="B1350" t="str">
            <v>CORPO DE BSTC D = 0,60 M PA3 - AREIA EXTRAÍDA E BRITA E PEDRA DE MÃO PRODUZIDAS</v>
          </cell>
          <cell r="C1350" t="str">
            <v>M</v>
          </cell>
          <cell r="D1350">
            <v>362.63</v>
          </cell>
        </row>
        <row r="1351">
          <cell r="A1351" t="str">
            <v>0804025</v>
          </cell>
          <cell r="B1351" t="str">
            <v>CORPO DE BSTC D = 0,60 M PA3 - AREIA, BRITA E PEDRA DE MÃO COMERCIAIS</v>
          </cell>
          <cell r="C1351" t="str">
            <v>M</v>
          </cell>
          <cell r="D1351">
            <v>393</v>
          </cell>
        </row>
        <row r="1352">
          <cell r="A1352" t="str">
            <v>0804026</v>
          </cell>
          <cell r="B1352" t="str">
            <v>CORPO DE BSTC D = 0,60 M PA4 - AREIA EXTRAÍDA E BRITA E PEDRA DE MÃO PRODUZIDAS</v>
          </cell>
          <cell r="C1352" t="str">
            <v>M</v>
          </cell>
          <cell r="D1352">
            <v>406.71</v>
          </cell>
        </row>
        <row r="1353">
          <cell r="A1353" t="str">
            <v>0804027</v>
          </cell>
          <cell r="B1353" t="str">
            <v>CORPO DE BSTC D = 0,60 M PA4 - AREIA, BRITA E PEDRA DE MÃO COMERCIAIS</v>
          </cell>
          <cell r="C1353" t="str">
            <v>M</v>
          </cell>
          <cell r="D1353">
            <v>437.08</v>
          </cell>
        </row>
        <row r="1354">
          <cell r="A1354" t="str">
            <v>0804028</v>
          </cell>
          <cell r="B1354" t="str">
            <v>CORPO DE BSTC D = 0,80 M PA1 - AREIA EXTRAÍDA E BRITA E PEDRA DE MÃO PRODUZIDAS</v>
          </cell>
          <cell r="C1354" t="str">
            <v>M</v>
          </cell>
          <cell r="D1354">
            <v>478.62</v>
          </cell>
        </row>
        <row r="1355">
          <cell r="A1355" t="str">
            <v>0804029</v>
          </cell>
          <cell r="B1355" t="str">
            <v>CORPO DE BSTC D = 0,80 M PA1 - AREIA, BRITA E PEDRA DE MÃO COMERCIAIS</v>
          </cell>
          <cell r="C1355" t="str">
            <v>M</v>
          </cell>
          <cell r="D1355">
            <v>520.16</v>
          </cell>
        </row>
        <row r="1356">
          <cell r="A1356" t="str">
            <v>0804030</v>
          </cell>
          <cell r="B1356" t="str">
            <v>CORPO DE BSTC D = 0,80 M PA2 - AREIA EXTRAÍDA E BRITA E PEDRA DE MÃO PRODUZIDAS</v>
          </cell>
          <cell r="C1356" t="str">
            <v>M</v>
          </cell>
          <cell r="D1356">
            <v>507.39</v>
          </cell>
        </row>
        <row r="1357">
          <cell r="A1357" t="str">
            <v>0804031</v>
          </cell>
          <cell r="B1357" t="str">
            <v>CORPO DE BSTC D = 0,80 M PA2 - AREIA, BRITA E PEDRA DE MÃO COMERCIAIS</v>
          </cell>
          <cell r="C1357" t="str">
            <v>M</v>
          </cell>
          <cell r="D1357">
            <v>548.91999999999996</v>
          </cell>
        </row>
        <row r="1358">
          <cell r="A1358" t="str">
            <v>0804032</v>
          </cell>
          <cell r="B1358" t="str">
            <v>CORPO DE BSTC D = 0,80 M PA3 - AREIA EXTRAÍDA E BRITA E PEDRA DE MÃO PRODUZIDAS</v>
          </cell>
          <cell r="C1358" t="str">
            <v>M</v>
          </cell>
          <cell r="D1358">
            <v>543.66999999999996</v>
          </cell>
        </row>
        <row r="1359">
          <cell r="A1359" t="str">
            <v>0804033</v>
          </cell>
          <cell r="B1359" t="str">
            <v>CORPO DE BSTC D = 0,80 M PA3 - AREIA, BRITA E PEDRA DE MÃO COMERCIAIS</v>
          </cell>
          <cell r="C1359" t="str">
            <v>M</v>
          </cell>
          <cell r="D1359">
            <v>585.20000000000005</v>
          </cell>
        </row>
        <row r="1360">
          <cell r="A1360" t="str">
            <v>0804034</v>
          </cell>
          <cell r="B1360" t="str">
            <v>CORPO DE BSTC D = 0,80 M PA4 - AREIA EXTRAÍDA E BRITA E PEDRA DE MÃO PRODUZIDAS</v>
          </cell>
          <cell r="C1360" t="str">
            <v>M</v>
          </cell>
          <cell r="D1360">
            <v>583.89</v>
          </cell>
        </row>
        <row r="1361">
          <cell r="A1361" t="str">
            <v>0804035</v>
          </cell>
          <cell r="B1361" t="str">
            <v>CORPO DE BSTC D = 0,80 M PA4 - AREIA, BRITA E PEDRA DE MÃO COMERCIAIS</v>
          </cell>
          <cell r="C1361" t="str">
            <v>M</v>
          </cell>
          <cell r="D1361">
            <v>625.41999999999996</v>
          </cell>
        </row>
        <row r="1362">
          <cell r="A1362" t="str">
            <v>0804036</v>
          </cell>
          <cell r="B1362" t="str">
            <v>CORPO DE BSTC D = 1,00 M PA1 - AREIA EXTRAÍDA E BRITA E PEDRA DE MÃO PRODUZIDAS</v>
          </cell>
          <cell r="C1362" t="str">
            <v>M</v>
          </cell>
          <cell r="D1362">
            <v>637.86</v>
          </cell>
        </row>
        <row r="1363">
          <cell r="A1363" t="str">
            <v>0804037</v>
          </cell>
          <cell r="B1363" t="str">
            <v>CORPO DE BSTC D = 1,00 M PA1 - AREIA, BRITA E PEDRA DE MÃO COMERCIAIS</v>
          </cell>
          <cell r="C1363" t="str">
            <v>M</v>
          </cell>
          <cell r="D1363">
            <v>692.09</v>
          </cell>
        </row>
        <row r="1364">
          <cell r="A1364" t="str">
            <v>0804038</v>
          </cell>
          <cell r="B1364" t="str">
            <v>CORPO DE BSTC D = 1,00 M PA2 - AREIA EXTRAÍDA E BRITA E PEDRA DE MÃO PRODUZIDAS</v>
          </cell>
          <cell r="C1364" t="str">
            <v>M</v>
          </cell>
          <cell r="D1364">
            <v>666.29</v>
          </cell>
        </row>
        <row r="1365">
          <cell r="A1365" t="str">
            <v>0804039</v>
          </cell>
          <cell r="B1365" t="str">
            <v>CORPO DE BSTC D = 1,00 M PA2 - AREIA, BRITA E PEDRA DE MÃO COMERCIAIS</v>
          </cell>
          <cell r="C1365" t="str">
            <v>M</v>
          </cell>
          <cell r="D1365">
            <v>720.52</v>
          </cell>
        </row>
        <row r="1366">
          <cell r="A1366" t="str">
            <v>0804040</v>
          </cell>
          <cell r="B1366" t="str">
            <v>CORPO DE BSTC D = 1,00 M PA3 - AREIA EXTRAÍDA E BRITA E PEDRA DE MÃO PRODUZIDAS</v>
          </cell>
          <cell r="C1366" t="str">
            <v>M</v>
          </cell>
          <cell r="D1366">
            <v>708.66</v>
          </cell>
        </row>
        <row r="1367">
          <cell r="A1367" t="str">
            <v>0804041</v>
          </cell>
          <cell r="B1367" t="str">
            <v>CORPO DE BSTC D = 1,00 M PA3 - AREIA, BRITA E PEDRA DE MÃO COMERCIAIS</v>
          </cell>
          <cell r="C1367" t="str">
            <v>M</v>
          </cell>
          <cell r="D1367">
            <v>762.89</v>
          </cell>
        </row>
        <row r="1368">
          <cell r="A1368" t="str">
            <v>0804042</v>
          </cell>
          <cell r="B1368" t="str">
            <v>CORPO DE BSTC D = 1,00 M PA4 - AREIA EXTRAÍDA E BRITA E PEDRA DE MÃO PRODUZIDAS</v>
          </cell>
          <cell r="C1368" t="str">
            <v>M</v>
          </cell>
          <cell r="D1368">
            <v>748.73</v>
          </cell>
        </row>
        <row r="1369">
          <cell r="A1369" t="str">
            <v>0804043</v>
          </cell>
          <cell r="B1369" t="str">
            <v>CORPO DE BSTC D = 1,00 M PA4 - AREIA, BRITA E PEDRA DE MÃO COMERCIAIS</v>
          </cell>
          <cell r="C1369" t="str">
            <v>M</v>
          </cell>
          <cell r="D1369">
            <v>802.96</v>
          </cell>
        </row>
        <row r="1370">
          <cell r="A1370" t="str">
            <v>0804044</v>
          </cell>
          <cell r="B1370" t="str">
            <v>CORPO DE BSTC D = 1,20 M PA1 - AREIA EXTRAÍDA E BRITA E PEDRA DE MÃO PRODUZIDAS</v>
          </cell>
          <cell r="C1370" t="str">
            <v>M</v>
          </cell>
          <cell r="D1370">
            <v>848.27</v>
          </cell>
        </row>
        <row r="1371">
          <cell r="A1371" t="str">
            <v>0804045</v>
          </cell>
          <cell r="B1371" t="str">
            <v>CORPO DE BSTC D = 1,20 M PA1 - AREIA, BRITA E PEDRA DE MÃO COMERCIAIS</v>
          </cell>
          <cell r="C1371" t="str">
            <v>M</v>
          </cell>
          <cell r="D1371">
            <v>916</v>
          </cell>
        </row>
        <row r="1372">
          <cell r="A1372" t="str">
            <v>0804046</v>
          </cell>
          <cell r="B1372" t="str">
            <v>CORPO DE BSTC D = 1,20 M PA2 - AREIA EXTRAÍDA E BRITA E PEDRA DE MÃO PRODUZIDAS</v>
          </cell>
          <cell r="C1372" t="str">
            <v>M</v>
          </cell>
          <cell r="D1372">
            <v>903.03</v>
          </cell>
        </row>
        <row r="1373">
          <cell r="A1373" t="str">
            <v>0804047</v>
          </cell>
          <cell r="B1373" t="str">
            <v>CORPO DE BSTC D = 1,20 M PA2 - AREIA, BRITA E PEDRA DE MÃO COMERCIAIS</v>
          </cell>
          <cell r="C1373" t="str">
            <v>M</v>
          </cell>
          <cell r="D1373">
            <v>970.76</v>
          </cell>
        </row>
        <row r="1374">
          <cell r="A1374" t="str">
            <v>0804048</v>
          </cell>
          <cell r="B1374" t="str">
            <v>CORPO DE BSTC D = 1,20 M PA3 - AREIA EXTRAÍDA E BRITA E PEDRA DE MÃO PRODUZIDAS</v>
          </cell>
          <cell r="C1374" t="str">
            <v>M</v>
          </cell>
          <cell r="D1374">
            <v>1061.56</v>
          </cell>
        </row>
        <row r="1375">
          <cell r="A1375" t="str">
            <v>0804049</v>
          </cell>
          <cell r="B1375" t="str">
            <v>CORPO DE BSTC D = 1,20 M PA3 - AREIA, BRITA E PEDRA DE MÃO COMERCIAIS</v>
          </cell>
          <cell r="C1375" t="str">
            <v>M</v>
          </cell>
          <cell r="D1375">
            <v>1129.29</v>
          </cell>
        </row>
        <row r="1376">
          <cell r="A1376" t="str">
            <v>0804050</v>
          </cell>
          <cell r="B1376" t="str">
            <v>CORPO DE BSTC D = 1,20 M PA4 - AREIA EXTRAÍDA E BRITA E PEDRA DE MÃO PRODUZIDAS</v>
          </cell>
          <cell r="C1376" t="str">
            <v>M</v>
          </cell>
          <cell r="D1376">
            <v>1146.27</v>
          </cell>
        </row>
        <row r="1377">
          <cell r="A1377" t="str">
            <v>0804051</v>
          </cell>
          <cell r="B1377" t="str">
            <v>CORPO DE BSTC D = 1,20 M PA4 - AREIA, BRITA E PEDRA DE MÃO COMERCIAIS</v>
          </cell>
          <cell r="C1377" t="str">
            <v>M</v>
          </cell>
          <cell r="D1377">
            <v>1214</v>
          </cell>
        </row>
        <row r="1378">
          <cell r="A1378" t="str">
            <v>0804052</v>
          </cell>
          <cell r="B1378" t="str">
            <v>CORPO DE BSTC D = 1,50 M PA1 - AREIA EXTRAÍDA E BRITA E PEDRA DE MÃO PRODUZIDAS</v>
          </cell>
          <cell r="C1378" t="str">
            <v>M</v>
          </cell>
          <cell r="D1378">
            <v>1365.49</v>
          </cell>
        </row>
        <row r="1379">
          <cell r="A1379" t="str">
            <v>0804053</v>
          </cell>
          <cell r="B1379" t="str">
            <v>CORPO DE BSTC D = 1,50 M PA1 - AREIA, BRITA E PEDRA DE MÃO COMERCIAIS</v>
          </cell>
          <cell r="C1379" t="str">
            <v>M</v>
          </cell>
          <cell r="D1379">
            <v>1453.51</v>
          </cell>
        </row>
        <row r="1380">
          <cell r="A1380" t="str">
            <v>0804054</v>
          </cell>
          <cell r="B1380" t="str">
            <v>CORPO DE BSTC D = 1,50 M PA2 - AREIA EXTRAÍDA E BRITA E PEDRA DE MÃO PRODUZIDAS</v>
          </cell>
          <cell r="C1380" t="str">
            <v>M</v>
          </cell>
          <cell r="D1380">
            <v>1402.86</v>
          </cell>
        </row>
        <row r="1381">
          <cell r="A1381" t="str">
            <v>0804055</v>
          </cell>
          <cell r="B1381" t="str">
            <v>CORPO DE BSTC D = 1,50 M PA2 - AREIA, BRITA E PEDRA DE MÃO COMERCIAIS</v>
          </cell>
          <cell r="C1381" t="str">
            <v>M</v>
          </cell>
          <cell r="D1381">
            <v>1490.88</v>
          </cell>
        </row>
        <row r="1382">
          <cell r="A1382" t="str">
            <v>0804056</v>
          </cell>
          <cell r="B1382" t="str">
            <v>CORPO DE BSTC D = 1,50 M PA3 - AREIA EXTRAÍDA E BRITA E PEDRA DE MÃO PRODUZIDAS</v>
          </cell>
          <cell r="C1382" t="str">
            <v>M</v>
          </cell>
          <cell r="D1382">
            <v>1465.26</v>
          </cell>
        </row>
        <row r="1383">
          <cell r="A1383" t="str">
            <v>0804057</v>
          </cell>
          <cell r="B1383" t="str">
            <v>CORPO DE BSTC D = 1,50 M PA3 - AREIA, BRITA E PEDRA DE MÃO COMERCIAIS</v>
          </cell>
          <cell r="C1383" t="str">
            <v>M</v>
          </cell>
          <cell r="D1383">
            <v>1553.28</v>
          </cell>
        </row>
        <row r="1384">
          <cell r="A1384" t="str">
            <v>0804058</v>
          </cell>
          <cell r="B1384" t="str">
            <v>CORPO DE BSTC D = 1,50 M PA4 - AREIA EXTRAÍDA E BRITA E PEDRA DE MÃO PRODUZIDAS</v>
          </cell>
          <cell r="C1384" t="str">
            <v>M</v>
          </cell>
          <cell r="D1384">
            <v>1510.16</v>
          </cell>
        </row>
        <row r="1385">
          <cell r="A1385" t="str">
            <v>0804059</v>
          </cell>
          <cell r="B1385" t="str">
            <v>CORPO DE BSTC D = 1,50 M PA4 - AREIA, BRITA E PEDRA DE MÃO COMERCIAIS</v>
          </cell>
          <cell r="C1385" t="str">
            <v>M</v>
          </cell>
          <cell r="D1385">
            <v>1598.17</v>
          </cell>
        </row>
        <row r="1386">
          <cell r="A1386" t="str">
            <v>0804292</v>
          </cell>
          <cell r="B1386" t="str">
            <v>CORPO DE BTTC D = 1,00 M PA1 - AREIA EXTRAÍDA E BRITA E PEDRA DE MÃO PRODUZIDAS</v>
          </cell>
          <cell r="C1386" t="str">
            <v>M</v>
          </cell>
          <cell r="D1386">
            <v>1794.11</v>
          </cell>
        </row>
        <row r="1387">
          <cell r="A1387" t="str">
            <v>0804293</v>
          </cell>
          <cell r="B1387" t="str">
            <v>CORPO DE BTTC D = 1,00 M PA1 - AREIA, BRITA E PEDRA DE MÃO COMERCIAIS</v>
          </cell>
          <cell r="C1387" t="str">
            <v>M</v>
          </cell>
          <cell r="D1387">
            <v>1962.1</v>
          </cell>
        </row>
        <row r="1388">
          <cell r="A1388" t="str">
            <v>0804294</v>
          </cell>
          <cell r="B1388" t="str">
            <v>CORPO DE BTTC D = 1,00 M PA2 - AREIA EXTRAÍDA E BRITA E PEDRA DE MÃO PRODUZIDAS</v>
          </cell>
          <cell r="C1388" t="str">
            <v>M</v>
          </cell>
          <cell r="D1388">
            <v>1879.4</v>
          </cell>
        </row>
        <row r="1389">
          <cell r="A1389" t="str">
            <v>0804295</v>
          </cell>
          <cell r="B1389" t="str">
            <v>CORPO DE BTTC D = 1,00 M PA2 - AREIA, BRITA E PEDRA DE MÃO COMERCIAIS</v>
          </cell>
          <cell r="C1389" t="str">
            <v>M</v>
          </cell>
          <cell r="D1389">
            <v>2047.4</v>
          </cell>
        </row>
        <row r="1390">
          <cell r="A1390" t="str">
            <v>0804296</v>
          </cell>
          <cell r="B1390" t="str">
            <v>CORPO DE BTTC D = 1,00 M PA3 - AREIA EXTRAÍDA E BRITA E PEDRA DE MÃO PRODUZIDAS</v>
          </cell>
          <cell r="C1390" t="str">
            <v>M</v>
          </cell>
          <cell r="D1390">
            <v>2006.51</v>
          </cell>
        </row>
        <row r="1391">
          <cell r="A1391" t="str">
            <v>0804297</v>
          </cell>
          <cell r="B1391" t="str">
            <v>CORPO DE BTTC D = 1,00 M PA3 - AREIA, BRITA E PEDRA DE MÃO COMERCIAIS</v>
          </cell>
          <cell r="C1391" t="str">
            <v>M</v>
          </cell>
          <cell r="D1391">
            <v>2174.5100000000002</v>
          </cell>
        </row>
        <row r="1392">
          <cell r="A1392" t="str">
            <v>0804298</v>
          </cell>
          <cell r="B1392" t="str">
            <v>CORPO DE BTTC D = 1,00 M PA4 - AREIA EXTRAÍDA E BRITA E PEDRA DE MÃO PRODUZIDAS</v>
          </cell>
          <cell r="C1392" t="str">
            <v>M</v>
          </cell>
          <cell r="D1392">
            <v>2126.7199999999998</v>
          </cell>
        </row>
        <row r="1393">
          <cell r="A1393" t="str">
            <v>0804299</v>
          </cell>
          <cell r="B1393" t="str">
            <v>CORPO DE BTTC D = 1,00 M PA4 - AREIA, BRITA E PEDRA DE MÃO COMERCIAIS</v>
          </cell>
          <cell r="C1393" t="str">
            <v>M</v>
          </cell>
          <cell r="D1393">
            <v>2294.7199999999998</v>
          </cell>
        </row>
        <row r="1394">
          <cell r="A1394" t="str">
            <v>0804300</v>
          </cell>
          <cell r="B1394" t="str">
            <v>CORPO DE BTTC D = 1,20 M PA1 - AREIA EXTRAÍDA E BRITA E PEDRA DE MÃO PRODUZIDAS</v>
          </cell>
          <cell r="C1394" t="str">
            <v>M</v>
          </cell>
          <cell r="D1394">
            <v>2422.67</v>
          </cell>
        </row>
        <row r="1395">
          <cell r="A1395" t="str">
            <v>0804301</v>
          </cell>
          <cell r="B1395" t="str">
            <v>CORPO DE BTTC D = 1,20 M PA1 - AREIA, BRITA E PEDRA DE MÃO COMERCIAIS</v>
          </cell>
          <cell r="C1395" t="str">
            <v>M</v>
          </cell>
          <cell r="D1395">
            <v>2637.92</v>
          </cell>
        </row>
        <row r="1396">
          <cell r="A1396" t="str">
            <v>0804302</v>
          </cell>
          <cell r="B1396" t="str">
            <v>CORPO DE BTTC D = 1,20 M PA2 - AREIA EXTRAÍDA E BRITA E PEDRA DE MÃO PRODUZIDAS</v>
          </cell>
          <cell r="C1396" t="str">
            <v>M</v>
          </cell>
          <cell r="D1396">
            <v>2586.9699999999998</v>
          </cell>
        </row>
        <row r="1397">
          <cell r="A1397" t="str">
            <v>0804303</v>
          </cell>
          <cell r="B1397" t="str">
            <v>CORPO DE BTTC D = 1,20 M PA2 - AREIA, BRITA E PEDRA DE MÃO COMERCIAIS</v>
          </cell>
          <cell r="C1397" t="str">
            <v>M</v>
          </cell>
          <cell r="D1397">
            <v>2802.22</v>
          </cell>
        </row>
        <row r="1398">
          <cell r="A1398" t="str">
            <v>0804304</v>
          </cell>
          <cell r="B1398" t="str">
            <v>CORPO DE BTTC D = 1,20 M PA3 - AREIA EXTRAÍDA E BRITA E PEDRA DE MÃO PRODUZIDAS</v>
          </cell>
          <cell r="C1398" t="str">
            <v>M</v>
          </cell>
          <cell r="D1398">
            <v>3062.55</v>
          </cell>
        </row>
        <row r="1399">
          <cell r="A1399" t="str">
            <v>0804305</v>
          </cell>
          <cell r="B1399" t="str">
            <v>CORPO DE BTTC D = 1,20 M PA3 - AREIA, BRITA E PEDRA DE MÃO COMERCIAIS</v>
          </cell>
          <cell r="C1399" t="str">
            <v>M</v>
          </cell>
          <cell r="D1399">
            <v>3277.8</v>
          </cell>
        </row>
        <row r="1400">
          <cell r="A1400" t="str">
            <v>0804306</v>
          </cell>
          <cell r="B1400" t="str">
            <v>CORPO DE BTTC D = 1,20 M PA4 - AREIA EXTRAÍDA E BRITA E PEDRA DE MÃO PRODUZIDAS</v>
          </cell>
          <cell r="C1400" t="str">
            <v>M</v>
          </cell>
          <cell r="D1400">
            <v>3316.68</v>
          </cell>
        </row>
        <row r="1401">
          <cell r="A1401" t="str">
            <v>0804307</v>
          </cell>
          <cell r="B1401" t="str">
            <v>CORPO DE BTTC D = 1,20 M PA4 - AREIA, BRITA E PEDRA DE MÃO COMERCIAIS</v>
          </cell>
          <cell r="C1401" t="str">
            <v>M</v>
          </cell>
          <cell r="D1401">
            <v>3531.93</v>
          </cell>
        </row>
        <row r="1402">
          <cell r="A1402" t="str">
            <v>0804308</v>
          </cell>
          <cell r="B1402" t="str">
            <v>CORPO DE BTTC D = 1,50 M PA1 - AREIA EXTRAÍDA E BRITA E PEDRA DE MÃO PRODUZIDAS</v>
          </cell>
          <cell r="C1402" t="str">
            <v>M</v>
          </cell>
          <cell r="D1402">
            <v>3960.74</v>
          </cell>
        </row>
        <row r="1403">
          <cell r="A1403" t="str">
            <v>0804309</v>
          </cell>
          <cell r="B1403" t="str">
            <v>CORPO DE BTTC D = 1,50 M PA1 - AREIA, BRITA E PEDRA DE MÃO COMERCIAIS</v>
          </cell>
          <cell r="C1403" t="str">
            <v>M</v>
          </cell>
          <cell r="D1403">
            <v>4238.18</v>
          </cell>
        </row>
        <row r="1404">
          <cell r="A1404" t="str">
            <v>0804310</v>
          </cell>
          <cell r="B1404" t="str">
            <v>CORPO DE BTTC D = 1,50 M PA2 - AREIA EXTRAÍDA E BRITA E PEDRA DE MÃO PRODUZIDAS</v>
          </cell>
          <cell r="C1404" t="str">
            <v>M</v>
          </cell>
          <cell r="D1404">
            <v>4072.86</v>
          </cell>
        </row>
        <row r="1405">
          <cell r="A1405" t="str">
            <v>0804311</v>
          </cell>
          <cell r="B1405" t="str">
            <v>CORPO DE BTTC D = 1,50 M PA2 - AREIA, BRITA E PEDRA DE MÃO COMERCIAIS</v>
          </cell>
          <cell r="C1405" t="str">
            <v>M</v>
          </cell>
          <cell r="D1405">
            <v>4350.3</v>
          </cell>
        </row>
        <row r="1406">
          <cell r="A1406" t="str">
            <v>0804312</v>
          </cell>
          <cell r="B1406" t="str">
            <v>CORPO DE BTTC D = 1,50 M PA3 - AREIA EXTRAÍDA E BRITA E PEDRA DE MÃO PRODUZIDAS</v>
          </cell>
          <cell r="C1406" t="str">
            <v>M</v>
          </cell>
          <cell r="D1406">
            <v>4260.05</v>
          </cell>
        </row>
        <row r="1407">
          <cell r="A1407" t="str">
            <v>0804313</v>
          </cell>
          <cell r="B1407" t="str">
            <v>CORPO DE BTTC D = 1,50 M PA3 - AREIA, BRITA E PEDRA DE MÃO COMERCIAIS</v>
          </cell>
          <cell r="C1407" t="str">
            <v>M</v>
          </cell>
          <cell r="D1407">
            <v>4537.49</v>
          </cell>
        </row>
        <row r="1408">
          <cell r="A1408" t="str">
            <v>0804314</v>
          </cell>
          <cell r="B1408" t="str">
            <v>CORPO DE BTTC D = 1,50 M PA4 - AREIA EXTRAÍDA E BRITA E PEDRA DE MÃO PRODUZIDAS</v>
          </cell>
          <cell r="C1408" t="str">
            <v>M</v>
          </cell>
          <cell r="D1408">
            <v>4394.74</v>
          </cell>
        </row>
        <row r="1409">
          <cell r="A1409" t="str">
            <v>0804315</v>
          </cell>
          <cell r="B1409" t="str">
            <v>CORPO DE BTTC D = 1,50 M PA4 - AREIA, BRITA E PEDRA DE MÃO COMERCIAIS</v>
          </cell>
          <cell r="C1409" t="str">
            <v>M</v>
          </cell>
          <cell r="D1409">
            <v>4672.1899999999996</v>
          </cell>
        </row>
        <row r="1410">
          <cell r="A1410" t="str">
            <v>0805446</v>
          </cell>
          <cell r="B1410" t="str">
            <v>DENTES PARA BUEIROS DUPLOS D = 0,80 M - AREIA EXTRAÍDA E BRITA E PEDRA DE MÃO PRODUZIDAS</v>
          </cell>
          <cell r="C1410" t="str">
            <v>UN</v>
          </cell>
          <cell r="D1410">
            <v>41.87</v>
          </cell>
        </row>
        <row r="1411">
          <cell r="A1411" t="str">
            <v>0805447</v>
          </cell>
          <cell r="B1411" t="str">
            <v>DENTES PARA BUEIROS DUPLOS D = 0,80 M - AREIA, BRITA E PEDRA DE MÃO COMERCIAIS</v>
          </cell>
          <cell r="C1411" t="str">
            <v>UN</v>
          </cell>
          <cell r="D1411">
            <v>54.61</v>
          </cell>
        </row>
        <row r="1412">
          <cell r="A1412" t="str">
            <v>0805448</v>
          </cell>
          <cell r="B1412" t="str">
            <v>DENTES PARA BUEIROS DUPLOS D = 1,00 M - AREIA EXTRAÍDA E BRITA E PEDRA DE MÃO PRODUZIDAS</v>
          </cell>
          <cell r="C1412" t="str">
            <v>UN</v>
          </cell>
          <cell r="D1412">
            <v>50.19</v>
          </cell>
        </row>
        <row r="1413">
          <cell r="A1413" t="str">
            <v>0805449</v>
          </cell>
          <cell r="B1413" t="str">
            <v>DENTES PARA BUEIROS DUPLOS D = 1,00 M - AREIA, BRITA E PEDRA DE MÃO COMERCIAIS</v>
          </cell>
          <cell r="C1413" t="str">
            <v>UN</v>
          </cell>
          <cell r="D1413">
            <v>65.45</v>
          </cell>
        </row>
        <row r="1414">
          <cell r="A1414" t="str">
            <v>0805450</v>
          </cell>
          <cell r="B1414" t="str">
            <v>DENTES PARA BUEIROS DUPLOS D = 1,20 M - AREIA EXTRAÍDA E BRITA E PEDRA DE MÃO PRODUZIDAS</v>
          </cell>
          <cell r="C1414" t="str">
            <v>UN</v>
          </cell>
          <cell r="D1414">
            <v>58.25</v>
          </cell>
        </row>
        <row r="1415">
          <cell r="A1415" t="str">
            <v>0805451</v>
          </cell>
          <cell r="B1415" t="str">
            <v>DENTES PARA BUEIROS DUPLOS D = 1,20 M - AREIA, BRITA E PEDRA DE MÃO COMERCIAIS</v>
          </cell>
          <cell r="C1415" t="str">
            <v>UN</v>
          </cell>
          <cell r="D1415">
            <v>75.900000000000006</v>
          </cell>
        </row>
        <row r="1416">
          <cell r="A1416" t="str">
            <v>0805452</v>
          </cell>
          <cell r="B1416" t="str">
            <v>DENTES PARA BUEIROS DUPLOS D = 1,50 M - AREIA EXTRAÍDA E BRITA E PEDRA DE MÃO PRODUZIDAS</v>
          </cell>
          <cell r="C1416" t="str">
            <v>UN</v>
          </cell>
          <cell r="D1416">
            <v>68.17</v>
          </cell>
        </row>
        <row r="1417">
          <cell r="A1417" t="str">
            <v>0805453</v>
          </cell>
          <cell r="B1417" t="str">
            <v>DENTES PARA BUEIROS DUPLOS D = 1,50 M - AREIA, BRITA E PEDRA DE MÃO COMERCIAIS</v>
          </cell>
          <cell r="C1417" t="str">
            <v>UN</v>
          </cell>
          <cell r="D1417">
            <v>89.13</v>
          </cell>
        </row>
        <row r="1418">
          <cell r="A1418" t="str">
            <v>0805434</v>
          </cell>
          <cell r="B1418" t="str">
            <v>DENTES PARA BUEIROS SIMPLES D = 0,40 M - AREIA EXTRAÍDA E BRITA E PEDRA DE MÃO PRODUZIDAS</v>
          </cell>
          <cell r="C1418" t="str">
            <v>UN</v>
          </cell>
          <cell r="D1418">
            <v>14.25</v>
          </cell>
        </row>
        <row r="1419">
          <cell r="A1419" t="str">
            <v>0805435</v>
          </cell>
          <cell r="B1419" t="str">
            <v>DENTES PARA BUEIROS SIMPLES D = 0,40 M - AREIA, BRITA E PEDRA DE MÃO COMERCIAIS</v>
          </cell>
          <cell r="C1419" t="str">
            <v>UN</v>
          </cell>
          <cell r="D1419">
            <v>18.09</v>
          </cell>
        </row>
        <row r="1420">
          <cell r="A1420" t="str">
            <v>0805436</v>
          </cell>
          <cell r="B1420" t="str">
            <v>DENTES PARA BUEIROS SIMPLES D = 0,60 M - AREIA EXTRAÍDA E BRITA E PEDRA DE MÃO PRODUZIDAS</v>
          </cell>
          <cell r="C1420" t="str">
            <v>UN</v>
          </cell>
          <cell r="D1420">
            <v>16.64</v>
          </cell>
        </row>
        <row r="1421">
          <cell r="A1421" t="str">
            <v>0805437</v>
          </cell>
          <cell r="B1421" t="str">
            <v>DENTES PARA BUEIROS SIMPLES D = 0,60 M - AREIA, BRITA E PEDRA DE MÃO COMERCIAIS</v>
          </cell>
          <cell r="C1421" t="str">
            <v>UN</v>
          </cell>
          <cell r="D1421">
            <v>21.69</v>
          </cell>
        </row>
        <row r="1422">
          <cell r="A1422" t="str">
            <v>0805438</v>
          </cell>
          <cell r="B1422" t="str">
            <v>DENTES PARA BUEIROS SIMPLES D = 0,80 M - AREIA EXTRAÍDA E BRITA E PEDRA DE MÃO PRODUZIDAS</v>
          </cell>
          <cell r="C1422" t="str">
            <v>UN</v>
          </cell>
          <cell r="D1422">
            <v>22.57</v>
          </cell>
        </row>
        <row r="1423">
          <cell r="A1423" t="str">
            <v>0805439</v>
          </cell>
          <cell r="B1423" t="str">
            <v>DENTES PARA BUEIROS SIMPLES D = 0,80 M - AREIA, BRITA E PEDRA DE MÃO COMERCIAIS</v>
          </cell>
          <cell r="C1423" t="str">
            <v>UN</v>
          </cell>
          <cell r="D1423">
            <v>28.94</v>
          </cell>
        </row>
        <row r="1424">
          <cell r="A1424" t="str">
            <v>0805440</v>
          </cell>
          <cell r="B1424" t="str">
            <v>DENTES PARA BUEIROS SIMPLES D = 1,00 M - AREIA EXTRAÍDA E BRITA E PEDRA DE MÃO PRODUZIDAS</v>
          </cell>
          <cell r="C1424" t="str">
            <v>UN</v>
          </cell>
          <cell r="D1424">
            <v>25.23</v>
          </cell>
        </row>
        <row r="1425">
          <cell r="A1425" t="str">
            <v>0805441</v>
          </cell>
          <cell r="B1425" t="str">
            <v>DENTES PARA BUEIROS SIMPLES D = 1,00 M - AREIA, BRITA E PEDRA DE MÃO COMERCIAIS</v>
          </cell>
          <cell r="C1425" t="str">
            <v>UN</v>
          </cell>
          <cell r="D1425">
            <v>32.93</v>
          </cell>
        </row>
        <row r="1426">
          <cell r="A1426" t="str">
            <v>0805442</v>
          </cell>
          <cell r="B1426" t="str">
            <v>DENTES PARA BUEIROS SIMPLES D = 1,20 M - AREIA EXTRAÍDA E BRITA E PEDRA DE MÃO PRODUZIDAS</v>
          </cell>
          <cell r="C1426" t="str">
            <v>UN</v>
          </cell>
          <cell r="D1426">
            <v>30.62</v>
          </cell>
        </row>
        <row r="1427">
          <cell r="A1427" t="str">
            <v>0805443</v>
          </cell>
          <cell r="B1427" t="str">
            <v>DENTES PARA BUEIROS SIMPLES D = 1,20 M - AREIA, BRITA E PEDRA DE MÃO COMERCIAIS</v>
          </cell>
          <cell r="C1427" t="str">
            <v>UN</v>
          </cell>
          <cell r="D1427">
            <v>39.380000000000003</v>
          </cell>
        </row>
        <row r="1428">
          <cell r="A1428" t="str">
            <v>0805444</v>
          </cell>
          <cell r="B1428" t="str">
            <v>DENTES PARA BUEIROS SIMPLES D = 1,50 M - AREIA EXTRAÍDA E BRITA E PEDRA DE MÃO PRODUZIDAS</v>
          </cell>
          <cell r="C1428" t="str">
            <v>UN</v>
          </cell>
          <cell r="D1428">
            <v>34.08</v>
          </cell>
        </row>
        <row r="1429">
          <cell r="A1429" t="str">
            <v>0805445</v>
          </cell>
          <cell r="B1429" t="str">
            <v>DENTES PARA BUEIROS SIMPLES D = 1,50 M - AREIA, BRITA E PEDRA DE MÃO COMERCIAIS</v>
          </cell>
          <cell r="C1429" t="str">
            <v>UN</v>
          </cell>
          <cell r="D1429">
            <v>44.57</v>
          </cell>
        </row>
        <row r="1430">
          <cell r="A1430" t="str">
            <v>0805454</v>
          </cell>
          <cell r="B1430" t="str">
            <v>DENTES PARA BUEIROS TRIPLOS D = 1,00 M - AREIA EXTRAÍDA E BRITA E PEDRA DE MÃO PRODUZIDAS</v>
          </cell>
          <cell r="C1430" t="str">
            <v>UN</v>
          </cell>
          <cell r="D1430">
            <v>75.430000000000007</v>
          </cell>
        </row>
        <row r="1431">
          <cell r="A1431" t="str">
            <v>0805455</v>
          </cell>
          <cell r="B1431" t="str">
            <v>DENTES PARA BUEIROS TRIPLOS D = 1,00 M - AREIA, BRITA E PEDRA DE MÃO COMERCIAIS</v>
          </cell>
          <cell r="C1431" t="str">
            <v>UN</v>
          </cell>
          <cell r="D1431">
            <v>98.38</v>
          </cell>
        </row>
        <row r="1432">
          <cell r="A1432" t="str">
            <v>0805456</v>
          </cell>
          <cell r="B1432" t="str">
            <v>DENTES PARA BUEIROS TRIPLOS D = 1,20 M - AREIA EXTRAÍDA E BRITA E PEDRA DE MÃO PRODUZIDAS</v>
          </cell>
          <cell r="C1432" t="str">
            <v>UN</v>
          </cell>
          <cell r="D1432">
            <v>85.61</v>
          </cell>
        </row>
        <row r="1433">
          <cell r="A1433" t="str">
            <v>0805457</v>
          </cell>
          <cell r="B1433" t="str">
            <v>DENTES PARA BUEIROS TRIPLOS D = 1,20 M - AREIA, BRITA E PEDRA DE MÃO COMERCIAIS</v>
          </cell>
          <cell r="C1433" t="str">
            <v>UN</v>
          </cell>
          <cell r="D1433">
            <v>112.02</v>
          </cell>
        </row>
        <row r="1434">
          <cell r="A1434" t="str">
            <v>0805458</v>
          </cell>
          <cell r="B1434" t="str">
            <v>DENTES PARA BUEIROS TRIPLOS D = 1,50 M - AREIA EXTRAÍDA E BRITA E PEDRA DE MÃO PRODUZIDAS</v>
          </cell>
          <cell r="C1434" t="str">
            <v>UN</v>
          </cell>
          <cell r="D1434">
            <v>102.52</v>
          </cell>
        </row>
        <row r="1435">
          <cell r="A1435" t="str">
            <v>0805459</v>
          </cell>
          <cell r="B1435" t="str">
            <v>DENTES PARA BUEIROS TRIPLOS D = 1,50 M - AREIA, BRITA E PEDRA DE MÃO COMERCIAIS</v>
          </cell>
          <cell r="C1435" t="str">
            <v>UN</v>
          </cell>
          <cell r="D1435">
            <v>134.1</v>
          </cell>
        </row>
        <row r="1436">
          <cell r="A1436" t="str">
            <v>0909620</v>
          </cell>
          <cell r="B1436" t="str">
            <v>ALVENARIA DE BLOCOS DE CONCRETO 19 X 19 X 39 CM COM ESPESSURA DE 20 CM COM ARGAMASSA TRAÇO 1:0,5:3,5 - AREIA COMERCIAL</v>
          </cell>
          <cell r="C1436" t="str">
            <v>M2</v>
          </cell>
          <cell r="D1436">
            <v>133.25</v>
          </cell>
        </row>
        <row r="1437">
          <cell r="A1437" t="str">
            <v>0909621</v>
          </cell>
          <cell r="B1437" t="str">
            <v>ALVENARIA DE BLOCOS DE CONCRETO 19 X 19 X 39 CM COM ESPESSURA DE 20 CM COM ARGAMASSA TRAÇO 1:0,5:3,5 - AREIA EXTRAÍDA</v>
          </cell>
          <cell r="C1437" t="str">
            <v>M2</v>
          </cell>
          <cell r="D1437">
            <v>131.88999999999999</v>
          </cell>
        </row>
        <row r="1438">
          <cell r="A1438" t="str">
            <v>0903802</v>
          </cell>
          <cell r="B1438" t="str">
            <v>BACIA DE CONTENÇÃO PARA TANQUE DE EMULSÃO DE 30.000 L - INCLUSIVE DEMOLIÇÃO</v>
          </cell>
          <cell r="C1438" t="str">
            <v>UN</v>
          </cell>
          <cell r="D1438">
            <v>14829.46</v>
          </cell>
        </row>
        <row r="1439">
          <cell r="A1439" t="str">
            <v>0919113</v>
          </cell>
          <cell r="B1439" t="str">
            <v>CANALETA PERFIL CARTOLA 50 X 70 X 3 MM - ABA 20 MM</v>
          </cell>
          <cell r="C1439" t="str">
            <v>M</v>
          </cell>
          <cell r="D1439">
            <v>146.27000000000001</v>
          </cell>
        </row>
        <row r="1440">
          <cell r="A1440" t="str">
            <v>0903788</v>
          </cell>
          <cell r="B1440" t="str">
            <v>CHAPISCO COM ARGAMASSA DE CIMENTO E AREIA 1:3 - APLICAÇÃO MANUAL</v>
          </cell>
          <cell r="C1440" t="str">
            <v>M2</v>
          </cell>
          <cell r="D1440">
            <v>4.24</v>
          </cell>
        </row>
        <row r="1441">
          <cell r="A1441" t="str">
            <v>0919247</v>
          </cell>
          <cell r="B1441" t="str">
            <v>COBERTURA EM CHAPAS ZINCADAS COM ESPESSURA DE 0,43 MM - UTILIZAÇÃO 2 VEZES</v>
          </cell>
          <cell r="C1441" t="str">
            <v>M2</v>
          </cell>
          <cell r="D1441">
            <v>35.9</v>
          </cell>
        </row>
        <row r="1442">
          <cell r="A1442" t="str">
            <v>0919016</v>
          </cell>
          <cell r="B1442" t="str">
            <v>DEPÓSITO DE ÓLEO PARA OFICINA - INCLUSIVE DEMOLIÇÃO</v>
          </cell>
          <cell r="C1442" t="str">
            <v>UN</v>
          </cell>
          <cell r="D1442">
            <v>7939.97</v>
          </cell>
        </row>
        <row r="1443">
          <cell r="A1443" t="str">
            <v>0919078</v>
          </cell>
          <cell r="B1443" t="str">
            <v>DIQUE DE CONTENÇÃO PARA USINA DE ASFALTO A QUENTE - INCLUSIVE DEMOLIÇÃO</v>
          </cell>
          <cell r="C1443" t="str">
            <v>UN</v>
          </cell>
          <cell r="D1443">
            <v>35726.699999999997</v>
          </cell>
        </row>
        <row r="1444">
          <cell r="A1444" t="str">
            <v>0903789</v>
          </cell>
          <cell r="B1444" t="str">
            <v>EMBOÇO COM ARGAMASSA DE CIMENTO, CAL HIDRATADA E AREIA 1:2:8 COM ESPESSURA DE 2 CM - APLICAÇÃO MANUAL</v>
          </cell>
          <cell r="C1444" t="str">
            <v>M2</v>
          </cell>
          <cell r="D1444">
            <v>30.99</v>
          </cell>
        </row>
        <row r="1445">
          <cell r="A1445" t="str">
            <v>0919250</v>
          </cell>
          <cell r="B1445" t="str">
            <v>FORNECIMENTO E INSTALAÇÃO DE EXTINTOR DE ESPUMA 10 L</v>
          </cell>
          <cell r="C1445" t="str">
            <v>UN</v>
          </cell>
          <cell r="D1445">
            <v>622.41</v>
          </cell>
        </row>
        <row r="1446">
          <cell r="A1446" t="str">
            <v>0903807</v>
          </cell>
          <cell r="B1446" t="str">
            <v>INSTALAÇÃO DA CENTRAL DE BRITAGEM COM CAPACIDADE DE 80 M3/H</v>
          </cell>
          <cell r="C1446" t="str">
            <v>UN</v>
          </cell>
          <cell r="D1446">
            <v>109166.87</v>
          </cell>
        </row>
        <row r="1447">
          <cell r="A1447" t="str">
            <v>0903806</v>
          </cell>
          <cell r="B1447" t="str">
            <v>INSTALAÇÃO DA CENTRAL DE CONCRETO COM CAPACIDADE DE 150 M3/H</v>
          </cell>
          <cell r="C1447" t="str">
            <v>UN</v>
          </cell>
          <cell r="D1447">
            <v>186667.92</v>
          </cell>
        </row>
        <row r="1448">
          <cell r="A1448" t="str">
            <v>0903804</v>
          </cell>
          <cell r="B1448" t="str">
            <v>INSTALAÇÃO DA CENTRAL DE CONCRETO COM CAPACIDADE DE 30 M3/H</v>
          </cell>
          <cell r="C1448" t="str">
            <v>UN</v>
          </cell>
          <cell r="D1448">
            <v>69371.850000000006</v>
          </cell>
        </row>
        <row r="1449">
          <cell r="A1449" t="str">
            <v>0903805</v>
          </cell>
          <cell r="B1449" t="str">
            <v>INSTALAÇÃO DA CENTRAL DE CONCRETO COM CAPACIDADE DE 40 M3/H</v>
          </cell>
          <cell r="C1449" t="str">
            <v>UN</v>
          </cell>
          <cell r="D1449">
            <v>80499.44</v>
          </cell>
        </row>
        <row r="1450">
          <cell r="A1450" t="str">
            <v>0903810</v>
          </cell>
          <cell r="B1450" t="str">
            <v>INSTALAÇÃO DA USINA DE ASFALTO A QUENTE CAPACIDADE DE 120 T/H</v>
          </cell>
          <cell r="C1450" t="str">
            <v>UN</v>
          </cell>
          <cell r="D1450">
            <v>196739.11</v>
          </cell>
        </row>
        <row r="1451">
          <cell r="A1451" t="str">
            <v>0903809</v>
          </cell>
          <cell r="B1451" t="str">
            <v>INSTALAÇÃO DA USINA DE PRÉ-MISTURADO A FRIO COM CAPACIDADE DE 60 T/H</v>
          </cell>
          <cell r="C1451" t="str">
            <v>UN</v>
          </cell>
          <cell r="D1451">
            <v>126599.88</v>
          </cell>
        </row>
        <row r="1452">
          <cell r="A1452" t="str">
            <v>0903808</v>
          </cell>
          <cell r="B1452" t="str">
            <v>INSTALAÇÃO DA USINA MISTURADORA DE SOLOS COM CAPACIDADE DE 300 T/H</v>
          </cell>
          <cell r="C1452" t="str">
            <v>UN</v>
          </cell>
          <cell r="D1452">
            <v>117712.23</v>
          </cell>
        </row>
        <row r="1453">
          <cell r="A1453" t="str">
            <v>0903845</v>
          </cell>
          <cell r="B1453" t="str">
            <v>LASTRO DE BRITA COMERCIAL - ESPALHAMENTO MECÂNICO</v>
          </cell>
          <cell r="C1453" t="str">
            <v>M3</v>
          </cell>
          <cell r="D1453">
            <v>147.28</v>
          </cell>
        </row>
        <row r="1454">
          <cell r="A1454" t="str">
            <v>0919009</v>
          </cell>
          <cell r="B1454" t="str">
            <v>MONTAGEM E DESMONTAGEM DA CENTRAL DE BRITAGEM COM CAPACIDADE DE 80 M3/H - INCLUSIVE CONSTRUÇÃO DE ATERRO, CONSTRUÇÃO E DEMOLIÇÃO DE RAMPA E BASES</v>
          </cell>
          <cell r="C1454" t="str">
            <v>UN</v>
          </cell>
          <cell r="D1454">
            <v>64572.639999999999</v>
          </cell>
        </row>
        <row r="1455">
          <cell r="A1455" t="str">
            <v>0919007</v>
          </cell>
          <cell r="B1455" t="str">
            <v>MONTAGEM E DESMONTAGEM DA CENTRAL DE CONCRETO COM CAPACIDADE DE 150 M3/H - INCLUSIVE CONSTRUÇÃO E DEMOLIÇÃO DE BASES, RAMPAS E DEPÓSITOS DE AGREGADOS</v>
          </cell>
          <cell r="C1455" t="str">
            <v>UN</v>
          </cell>
          <cell r="D1455">
            <v>123035.29</v>
          </cell>
        </row>
        <row r="1456">
          <cell r="A1456" t="str">
            <v>0919011</v>
          </cell>
          <cell r="B1456" t="str">
            <v>MONTAGEM E DESMONTAGEM DA CENTRAL DE CONCRETO COM CAPACIDADE DE 30 M3/H - INCLUSIVE CONSTRUÇÃO E DEMOLIÇÃO DE BASES, RAMPAS E DEPÓSITOS DE AGREGADOS</v>
          </cell>
          <cell r="C1456" t="str">
            <v>UN</v>
          </cell>
          <cell r="D1456">
            <v>35114.51</v>
          </cell>
        </row>
        <row r="1457">
          <cell r="A1457" t="str">
            <v>0919246</v>
          </cell>
          <cell r="B1457" t="str">
            <v>MONTAGEM E DESMONTAGEM DA CENTRAL DE CONCRETO COM CAPACIDADE DE 40 M3/H - INCLUSIVE CONSTRUÇÃO E DEMOLIÇÃO DE BASES, RAMPAS E DEPÓSITOS DE AGREGADOS</v>
          </cell>
          <cell r="C1457" t="str">
            <v>UN</v>
          </cell>
          <cell r="D1457">
            <v>48190.62</v>
          </cell>
        </row>
        <row r="1458">
          <cell r="A1458" t="str">
            <v>0919013</v>
          </cell>
          <cell r="B1458" t="str">
            <v>MONTAGEM E DESMONTAGEM DA USINA DE ASFALTO A QUENTE COM CAPACIDADE DE 120 T/H - INCLUSIVE CONSTRUÇÃO E DEMOLIÇÃO DE BASES, RAMPAS, DEPÓSITOS DE AGREGADOS E DIQUE DE CONTENÇÃO</v>
          </cell>
          <cell r="C1458" t="str">
            <v>UN</v>
          </cell>
          <cell r="D1458">
            <v>132418.57999999999</v>
          </cell>
        </row>
        <row r="1459">
          <cell r="A1459" t="str">
            <v>0919008</v>
          </cell>
          <cell r="B1459" t="str">
            <v>MONTAGEM E DESMONTAGEM DA USINA DE PRÉ-MISTURADO A FRIO COM CAPACIDADE DE 60 T/H - INCLUSIVE CONSTRUÇÃO E DEMOLIÇÃO DE BASES, RAMPAS, DEPÓSITOS DE AGREGADOS E BACIA DE CONTENÇÃO</v>
          </cell>
          <cell r="C1459" t="str">
            <v>UN</v>
          </cell>
          <cell r="D1459">
            <v>96211.6</v>
          </cell>
        </row>
        <row r="1460">
          <cell r="A1460" t="str">
            <v>0919012</v>
          </cell>
          <cell r="B1460" t="str">
            <v>MONTAGEM E DESMONTAGEM DA USINA MISTURADORA DE SOLOS COM CAPACIDADE DE 300 T/H - INCLUSIVE CONSTRUÇÃO E DEMOLIÇÃO DE BASES, RAMPAS E DEPÓSITOS DE AGREGADOS</v>
          </cell>
          <cell r="C1460" t="str">
            <v>UN</v>
          </cell>
          <cell r="D1460">
            <v>63534.87</v>
          </cell>
        </row>
        <row r="1461">
          <cell r="A1461" t="str">
            <v>0903848</v>
          </cell>
          <cell r="B1461" t="str">
            <v>MURO EM ALVENARIA DE BLOCOS DE CONCRETO COM ESPESSURA DE 0,20 M H = 1,0 M</v>
          </cell>
          <cell r="C1461" t="str">
            <v>M</v>
          </cell>
          <cell r="D1461">
            <v>177.87</v>
          </cell>
        </row>
        <row r="1462">
          <cell r="A1462" t="str">
            <v>0919002</v>
          </cell>
          <cell r="B1462" t="str">
            <v>POSTO DE COMBUSTÍVEL - COM REAPROVEITAMENTO DE 2 VEZES DO TANQUE/BOMBA/COBERTURA - INCLUSIVE DEMOLIÇÃO</v>
          </cell>
          <cell r="C1462" t="str">
            <v>UN</v>
          </cell>
          <cell r="D1462">
            <v>39302.35</v>
          </cell>
        </row>
        <row r="1463">
          <cell r="A1463" t="str">
            <v>0919210</v>
          </cell>
          <cell r="B1463" t="str">
            <v>RAMPA DE LAVAGEM - INCLUSIVE DEMOLIÇÃO</v>
          </cell>
          <cell r="C1463" t="str">
            <v>UN</v>
          </cell>
          <cell r="D1463">
            <v>23507.66</v>
          </cell>
        </row>
        <row r="1464">
          <cell r="A1464" t="str">
            <v>0909612</v>
          </cell>
          <cell r="B1464" t="str">
            <v>RAMPA PARA ACESSO DO MISTURADOR DE AGREGADOS PARA CENTRAIS DE 30 M3 E 40 M3 - INCLUSIVE DEMOLIÇÃO</v>
          </cell>
          <cell r="C1464" t="str">
            <v>UN</v>
          </cell>
          <cell r="D1464">
            <v>13511.75</v>
          </cell>
        </row>
        <row r="1465">
          <cell r="A1465" t="str">
            <v>0909613</v>
          </cell>
          <cell r="B1465" t="str">
            <v>RAMPA PARA ACESSO DO MISTURADOR DE AGREGADOS PARA CENTRAL DE 150 M3 - INCLUSIVE DEMOLIÇÃO</v>
          </cell>
          <cell r="C1465" t="str">
            <v>UN</v>
          </cell>
          <cell r="D1465">
            <v>22191.24</v>
          </cell>
        </row>
        <row r="1466">
          <cell r="A1466" t="str">
            <v>0909614</v>
          </cell>
          <cell r="B1466" t="str">
            <v>RAMPA PARA ACESSO DO MISTURADOR DE AGREGADOS PARA CENTRAL DE BRITAGEM - INCLUSIVE DEMOLIÇÃO</v>
          </cell>
          <cell r="C1466" t="str">
            <v>UN</v>
          </cell>
          <cell r="D1466">
            <v>47838.63</v>
          </cell>
        </row>
        <row r="1467">
          <cell r="A1467" t="str">
            <v>0909616</v>
          </cell>
          <cell r="B1467" t="str">
            <v>RAMPA PARA ACESSO DO MISTURADOR DE AGREGADOS PARA PMF - INCLUSIVE DEMOLIÇÃO</v>
          </cell>
          <cell r="C1467" t="str">
            <v>UN</v>
          </cell>
          <cell r="D1467">
            <v>38691.980000000003</v>
          </cell>
        </row>
        <row r="1468">
          <cell r="A1468" t="str">
            <v>0909617</v>
          </cell>
          <cell r="B1468" t="str">
            <v>RAMPA PARA ACESSO DO MISTURADOR DE AGREGADOS PARA USINA DE ASFALTO A QUENTE - INCLUSIVE DEMOLIÇÃO</v>
          </cell>
          <cell r="C1468" t="str">
            <v>UN</v>
          </cell>
          <cell r="D1468">
            <v>22904.61</v>
          </cell>
        </row>
        <row r="1469">
          <cell r="A1469" t="str">
            <v>0909615</v>
          </cell>
          <cell r="B1469" t="str">
            <v>RAMPA PARA ACESSO DO MISTURADOR DE AGREGADOS PARA USINA DE SOLOS - INCLUSIVE DEMOLIÇÃO</v>
          </cell>
          <cell r="C1469" t="str">
            <v>UN</v>
          </cell>
          <cell r="D1469">
            <v>17571.03</v>
          </cell>
        </row>
        <row r="1470">
          <cell r="A1470" t="str">
            <v>0903860</v>
          </cell>
          <cell r="B1470" t="str">
            <v>SELADOR ACRÍLICO - CAMADA DE FUNDO COM APLICAÇÃO MANUAL</v>
          </cell>
          <cell r="C1470" t="str">
            <v>M2</v>
          </cell>
          <cell r="D1470">
            <v>2.94</v>
          </cell>
        </row>
        <row r="1471">
          <cell r="A1471" t="str">
            <v>0919101</v>
          </cell>
          <cell r="B1471" t="str">
            <v>SISTEMA SEPARADOR ÁGUA E ÓLEO, INCLUSIVE DEMOLIÇÃO</v>
          </cell>
          <cell r="C1471" t="str">
            <v>UN</v>
          </cell>
          <cell r="D1471">
            <v>1928.74</v>
          </cell>
        </row>
        <row r="1472">
          <cell r="A1472" t="str">
            <v>0903818</v>
          </cell>
          <cell r="B1472" t="str">
            <v>TINTA LÁTEX - DUAS CAMADAS COM APLICAÇÃO MANUAL</v>
          </cell>
          <cell r="C1472" t="str">
            <v>M2</v>
          </cell>
          <cell r="D1472">
            <v>14.96</v>
          </cell>
        </row>
        <row r="1473">
          <cell r="A1473" t="str">
            <v>1100657</v>
          </cell>
          <cell r="B1473" t="str">
            <v>ADENSAMENTO DE CONCRETO POR VIBRADOR DE IMERSÃO</v>
          </cell>
          <cell r="C1473" t="str">
            <v>M3</v>
          </cell>
          <cell r="D1473">
            <v>3.42</v>
          </cell>
        </row>
        <row r="1474">
          <cell r="A1474" t="str">
            <v>1108055</v>
          </cell>
          <cell r="B1474" t="str">
            <v>ARGAMASSA AUTOADENSÁVEL PARA REPAROS E GRAUTEAMENTO - CONFECÇÃO EM MISTURADOR E LANÇAMENTO MANUAL</v>
          </cell>
          <cell r="C1474" t="str">
            <v>M3</v>
          </cell>
          <cell r="D1474">
            <v>3972.42</v>
          </cell>
        </row>
        <row r="1475">
          <cell r="A1475" t="str">
            <v>1109665</v>
          </cell>
          <cell r="B1475" t="str">
            <v>ARGAMASSA DE CIMENTO E AREIA 1:1 - CONFECÇÃO EM BETONEIRA E LANÇAMENTO MANUAL - AREIA COMERCIAL</v>
          </cell>
          <cell r="C1475" t="str">
            <v>M3</v>
          </cell>
          <cell r="D1475">
            <v>804.12</v>
          </cell>
        </row>
        <row r="1476">
          <cell r="A1476" t="str">
            <v>1109664</v>
          </cell>
          <cell r="B1476" t="str">
            <v>ARGAMASSA DE CIMENTO E AREIA 1:1 - CONFECÇÃO EM BETONEIRA E LANÇAMENTO MANUAL - AREIA EXTRAÍDA</v>
          </cell>
          <cell r="C1476" t="str">
            <v>M3</v>
          </cell>
          <cell r="D1476">
            <v>751.07</v>
          </cell>
        </row>
        <row r="1477">
          <cell r="A1477" t="str">
            <v>1109667</v>
          </cell>
          <cell r="B1477" t="str">
            <v>ARGAMASSA DE CIMENTO E AREIA 1:2 - CONFECÇÃO EM BETONEIRA E LANÇAMENTO MANUAL - AREIA COMERCIAL</v>
          </cell>
          <cell r="C1477" t="str">
            <v>M3</v>
          </cell>
          <cell r="D1477">
            <v>605.91999999999996</v>
          </cell>
        </row>
        <row r="1478">
          <cell r="A1478" t="str">
            <v>1109666</v>
          </cell>
          <cell r="B1478" t="str">
            <v>ARGAMASSA DE CIMENTO E AREIA 1:2 - CONFECÇÃO EM BETONEIRA E LANÇAMENTO MANUAL - AREIA EXTRAÍDA</v>
          </cell>
          <cell r="C1478" t="str">
            <v>M3</v>
          </cell>
          <cell r="D1478">
            <v>513.98</v>
          </cell>
        </row>
        <row r="1479">
          <cell r="A1479" t="str">
            <v>1109669</v>
          </cell>
          <cell r="B1479" t="str">
            <v>ARGAMASSA DE CIMENTO E AREIA 1:3 - CONFECÇÃO EM BETONEIRA E LANÇAMENTO MANUAL - AREIA COMERCIAL</v>
          </cell>
          <cell r="C1479" t="str">
            <v>M3</v>
          </cell>
          <cell r="D1479">
            <v>508.54</v>
          </cell>
        </row>
        <row r="1480">
          <cell r="A1480" t="str">
            <v>1109668</v>
          </cell>
          <cell r="B1480" t="str">
            <v>ARGAMASSA DE CIMENTO E AREIA 1:3 - CONFECÇÃO EM BETONEIRA E LANÇAMENTO MANUAL - AREIA EXTRAÍDA</v>
          </cell>
          <cell r="C1480" t="str">
            <v>M3</v>
          </cell>
          <cell r="D1480">
            <v>398.25</v>
          </cell>
        </row>
        <row r="1481">
          <cell r="A1481" t="str">
            <v>1108060</v>
          </cell>
          <cell r="B1481" t="str">
            <v>ARGAMASSA DE CIMENTO E AREIA 1:3 COM 8% DE MICROSSÍLICA - CONFECÇÃO EM BETONEIRA E LANÇAMENTO MANUAL - AREIA COMERCIAL</v>
          </cell>
          <cell r="C1481" t="str">
            <v>M3</v>
          </cell>
          <cell r="D1481">
            <v>612.47</v>
          </cell>
        </row>
        <row r="1482">
          <cell r="A1482" t="str">
            <v>1109626</v>
          </cell>
          <cell r="B1482" t="str">
            <v>ARGAMASSA DE CIMENTO E AREIA 1:3 COM 8% DE MICROSSÍLICA - CONFECÇÃO EM BETONEIRA E LANÇAMENTO MANUAL - AREIA EXTRAÍDA</v>
          </cell>
          <cell r="C1482" t="str">
            <v>M3</v>
          </cell>
          <cell r="D1482">
            <v>499.65</v>
          </cell>
        </row>
        <row r="1483">
          <cell r="A1483" t="str">
            <v>1109671</v>
          </cell>
          <cell r="B1483" t="str">
            <v>ARGAMASSA DE CIMENTO E AREIA 1:4 - CONFECÇÃO EM BETONEIRA E LANÇAMENTO MANUAL - AREIA COMERCIAL</v>
          </cell>
          <cell r="C1483" t="str">
            <v>M3</v>
          </cell>
          <cell r="D1483">
            <v>459.34</v>
          </cell>
        </row>
        <row r="1484">
          <cell r="A1484" t="str">
            <v>1109670</v>
          </cell>
          <cell r="B1484" t="str">
            <v>ARGAMASSA DE CIMENTO E AREIA 1:4 - CONFECÇÃO EM BETONEIRA E LANÇAMENTO MANUAL - AREIA EXTRAÍDA</v>
          </cell>
          <cell r="C1484" t="str">
            <v>M3</v>
          </cell>
          <cell r="D1484">
            <v>338.37</v>
          </cell>
        </row>
        <row r="1485">
          <cell r="A1485" t="str">
            <v>1109672</v>
          </cell>
          <cell r="B1485" t="str">
            <v>ARGAMASSA DE CIMENTO E AREIA COM ADITIVO AGLUTINANTE 1:8 - CONFECÇÃO EM BETONEIRA E LANÇAMENTO MANUAL - AREIA COMERCIAL</v>
          </cell>
          <cell r="C1485" t="str">
            <v>M3</v>
          </cell>
          <cell r="D1485">
            <v>364.85</v>
          </cell>
        </row>
        <row r="1486">
          <cell r="A1486" t="str">
            <v>1109624</v>
          </cell>
          <cell r="B1486" t="str">
            <v>ARGAMASSA DE CIMENTO E AREIA COM ADITIVO AGLUTINANTE 1:8 - CONFECÇÃO EM BETONEIRA E LANÇAMENTO MANUAL - AREIA EXTRAÍDA</v>
          </cell>
          <cell r="C1486" t="str">
            <v>M3</v>
          </cell>
          <cell r="D1486">
            <v>225.46</v>
          </cell>
        </row>
        <row r="1487">
          <cell r="A1487" t="str">
            <v>1109622</v>
          </cell>
          <cell r="B1487" t="str">
            <v>ARGAMASSA DE CIMENTO, CAL HIDRATADA E AREIA 1:0,5:3,5 - CONFECÇÃO EM BETONEIRA E LANÇAMENTO MANUAL - AREIA COMERCIAL</v>
          </cell>
          <cell r="C1487" t="str">
            <v>M3</v>
          </cell>
          <cell r="D1487">
            <v>464.55</v>
          </cell>
        </row>
        <row r="1488">
          <cell r="A1488" t="str">
            <v>1109623</v>
          </cell>
          <cell r="B1488" t="str">
            <v>ARGAMASSA DE CIMENTO, CAL HIDRATADA E AREIA 1:0,5:3,5 - CONFECÇÃO EM BETONEIRA E LANÇAMENTO MANUAL - AREIA EXTRAÍDA</v>
          </cell>
          <cell r="C1488" t="str">
            <v>M3</v>
          </cell>
          <cell r="D1488">
            <v>374.43</v>
          </cell>
        </row>
        <row r="1489">
          <cell r="A1489" t="str">
            <v>1109697</v>
          </cell>
          <cell r="B1489" t="str">
            <v>ARGAMASSA DE CIMENTO, CAL HIDRATADA E AREIA 1:0,5:8 - CONFECÇÃO EM BETONEIRA E LANÇAMENTO MANUAL - AREIA COMERCIAL</v>
          </cell>
          <cell r="C1489" t="str">
            <v>M3</v>
          </cell>
          <cell r="D1489">
            <v>341.02</v>
          </cell>
        </row>
        <row r="1490">
          <cell r="A1490" t="str">
            <v>1109698</v>
          </cell>
          <cell r="B1490" t="str">
            <v>ARGAMASSA DE CIMENTO, CAL HIDRATADA E AREIA 1:0,5:8 - CONFECÇÃO EM BETONEIRA E LANÇAMENTO MANUAL - AREIA EXTRAÍDA</v>
          </cell>
          <cell r="C1490" t="str">
            <v>M3</v>
          </cell>
          <cell r="D1490">
            <v>226.88</v>
          </cell>
        </row>
        <row r="1491">
          <cell r="A1491" t="str">
            <v>1109679</v>
          </cell>
          <cell r="B1491" t="str">
            <v>ARGAMASSA DE CIMENTO, CAL HIDRATADA E AREIA 1:1:6 - CONFECÇÃO EM BETONEIRA E LANÇAMENTO MANUAL - AREIA COMERCIAL</v>
          </cell>
          <cell r="C1491" t="str">
            <v>M3</v>
          </cell>
          <cell r="D1491">
            <v>399.2</v>
          </cell>
        </row>
        <row r="1492">
          <cell r="A1492" t="str">
            <v>1109625</v>
          </cell>
          <cell r="B1492" t="str">
            <v>ARGAMASSA DE CIMENTO, CAL HIDRATADA E AREIA 1:1:6 - CONFECÇÃO EM BETONEIRA E LANÇAMENTO MANUAL - AREIA EXTRAÍDA</v>
          </cell>
          <cell r="C1492" t="str">
            <v>M3</v>
          </cell>
          <cell r="D1492">
            <v>295.66000000000003</v>
          </cell>
        </row>
        <row r="1493">
          <cell r="A1493" t="str">
            <v>1109678</v>
          </cell>
          <cell r="B1493" t="str">
            <v>ARGAMASSA DE CIMENTO, CAL HIDRATADA E AREIA 1:2:10 - CONFECÇÃO EM BETONEIRA E LANÇAMENTO MANUAL - AREIA COMERCIAL</v>
          </cell>
          <cell r="C1493" t="str">
            <v>M3</v>
          </cell>
          <cell r="D1493">
            <v>364.1</v>
          </cell>
        </row>
        <row r="1494">
          <cell r="A1494" t="str">
            <v>1109694</v>
          </cell>
          <cell r="B1494" t="str">
            <v>ARGAMASSA DE CIMENTO, CAL HIDRATADA E AREIA 1:2:10 - CONFECÇÃO EM BETONEIRA E LANÇAMENTO MANUAL - AREIA EXTRAÍDA</v>
          </cell>
          <cell r="C1494" t="str">
            <v>M3</v>
          </cell>
          <cell r="D1494">
            <v>253.1</v>
          </cell>
        </row>
        <row r="1495">
          <cell r="A1495" t="str">
            <v>1109673</v>
          </cell>
          <cell r="B1495" t="str">
            <v>ARGAMASSA DE CIMENTO, CAL HIDRATADA E AREIA 1:2:6 - CONFECÇÃO EM BETONEIRA E LANÇAMENTO MANUAL - AREIA COMERCIAL</v>
          </cell>
          <cell r="C1495" t="str">
            <v>M3</v>
          </cell>
          <cell r="D1495">
            <v>441.45</v>
          </cell>
        </row>
        <row r="1496">
          <cell r="A1496" t="str">
            <v>1109690</v>
          </cell>
          <cell r="B1496" t="str">
            <v>ARGAMASSA DE CIMENTO, CAL HIDRATADA E AREIA 1:2:6 - CONFECÇÃO EM BETONEIRA E LANÇAMENTO MANUAL - AREIA EXTRAÍDA</v>
          </cell>
          <cell r="C1496" t="str">
            <v>M3</v>
          </cell>
          <cell r="D1496">
            <v>344.77</v>
          </cell>
        </row>
        <row r="1497">
          <cell r="A1497" t="str">
            <v>1109674</v>
          </cell>
          <cell r="B1497" t="str">
            <v>ARGAMASSA DE CIMENTO, CAL HIDRATADA E AREIA 1:2:7 - CONFECÇÃO EM BETONEIRA E LANÇAMENTO MANUAL - AREIA COMERCIAL</v>
          </cell>
          <cell r="C1497" t="str">
            <v>M3</v>
          </cell>
          <cell r="D1497">
            <v>415.41</v>
          </cell>
        </row>
        <row r="1498">
          <cell r="A1498" t="str">
            <v>1109691</v>
          </cell>
          <cell r="B1498" t="str">
            <v>ARGAMASSA DE CIMENTO, CAL HIDRATADA E AREIA 1:2:7 - CONFECÇÃO EM BETONEIRA E LANÇAMENTO MANUAL - AREIA EXTRAÍDA</v>
          </cell>
          <cell r="C1498" t="str">
            <v>M3</v>
          </cell>
          <cell r="D1498">
            <v>313.91000000000003</v>
          </cell>
        </row>
        <row r="1499">
          <cell r="A1499" t="str">
            <v>1109675</v>
          </cell>
          <cell r="B1499" t="str">
            <v>ARGAMASSA DE CIMENTO, CAL HIDRATADA E AREIA 1:2:8 - CONFECÇÃO EM BETONEIRA E LANÇAMENTO MANUAL - AREIA COMERCIAL</v>
          </cell>
          <cell r="C1499" t="str">
            <v>M3</v>
          </cell>
          <cell r="D1499">
            <v>394.66</v>
          </cell>
        </row>
        <row r="1500">
          <cell r="A1500" t="str">
            <v>1109692</v>
          </cell>
          <cell r="B1500" t="str">
            <v>ARGAMASSA DE CIMENTO, CAL HIDRATADA E AREIA 1:2:8 - CONFECÇÃO EM BETONEIRA E LANÇAMENTO MANUAL - AREIA EXTRAÍDA</v>
          </cell>
          <cell r="C1500" t="str">
            <v>M3</v>
          </cell>
          <cell r="D1500">
            <v>289.33999999999997</v>
          </cell>
        </row>
        <row r="1501">
          <cell r="A1501" t="str">
            <v>1109676</v>
          </cell>
          <cell r="B1501" t="str">
            <v>ARGAMASSA DE CIMENTO, CAL HIDRATADA E AREIA 1:2:9 - CONFECÇÃO EM BETONEIRA E LANÇAMENTO MANUAL - AREIA COMERCIAL</v>
          </cell>
          <cell r="C1501" t="str">
            <v>M3</v>
          </cell>
          <cell r="D1501">
            <v>377.88</v>
          </cell>
        </row>
        <row r="1502">
          <cell r="A1502" t="str">
            <v>1109693</v>
          </cell>
          <cell r="B1502" t="str">
            <v>ARGAMASSA DE CIMENTO, CAL HIDRATADA E AREIA 1:2:9 - CONFECÇÃO EM BETONEIRA E LANÇAMENTO MANUAL - AREIA EXTRAÍDA</v>
          </cell>
          <cell r="C1502" t="str">
            <v>M3</v>
          </cell>
          <cell r="D1502">
            <v>269.45</v>
          </cell>
        </row>
        <row r="1503">
          <cell r="A1503" t="str">
            <v>1109680</v>
          </cell>
          <cell r="B1503" t="str">
            <v>ARGAMASSA PARA REPAROS E GRAUTEAMENTO - CONFECÇÃO EM MISTURADOR E LANÇAMENTO MANUAL</v>
          </cell>
          <cell r="C1503" t="str">
            <v>M3</v>
          </cell>
          <cell r="D1503">
            <v>4207.12</v>
          </cell>
        </row>
        <row r="1504">
          <cell r="A1504" t="str">
            <v>1107748</v>
          </cell>
          <cell r="B1504" t="str">
            <v>ARGAMASSA POLIMÉRICA DE ALTO DESEMPENHO PROJETADA PARA REPAROS SUPERFICIAIS E REFORÇOS ESTRUTURAIS - CONFECÇÃO EM MISTURADOR E LANÇAMENTO PROJETADO</v>
          </cell>
          <cell r="C1504" t="str">
            <v>M3</v>
          </cell>
          <cell r="D1504">
            <v>13288.38</v>
          </cell>
        </row>
        <row r="1505">
          <cell r="A1505" t="str">
            <v>1110000</v>
          </cell>
          <cell r="B1505" t="str">
            <v>CONCRETO</v>
          </cell>
          <cell r="C1505" t="str">
            <v>M3</v>
          </cell>
          <cell r="D1505">
            <v>0</v>
          </cell>
        </row>
        <row r="1506">
          <cell r="A1506" t="str">
            <v>1106059</v>
          </cell>
          <cell r="B1506" t="str">
            <v>CONCRETO AUTOADENSÁVEL COM SILICATO DE ALUMÍNIO FCK = 20 MPA - CONFECÇÃO EM BETONEIRA E LANÇAMENTO MANUAL - AREIA E BRITA COMERCIAIS</v>
          </cell>
          <cell r="C1506" t="str">
            <v>M3</v>
          </cell>
          <cell r="D1506">
            <v>612.07000000000005</v>
          </cell>
        </row>
        <row r="1507">
          <cell r="A1507" t="str">
            <v>1106060</v>
          </cell>
          <cell r="B1507" t="str">
            <v>CONCRETO AUTOADENSÁVEL COM SILICATO DE ALUMÍNIO FCK = 20 MPA - CONFECÇÃO EM BETONEIRA E LANÇAMENTO MANUAL - AREIA EXTRAÍDA E BRITA PRODUZIDA</v>
          </cell>
          <cell r="C1507" t="str">
            <v>M3</v>
          </cell>
          <cell r="D1507">
            <v>478.37</v>
          </cell>
        </row>
        <row r="1508">
          <cell r="A1508" t="str">
            <v>1100658</v>
          </cell>
          <cell r="B1508" t="str">
            <v>CONCRETO AUTOADENSÁVEL COM SILICATO DE ALUMÍNIO FCK = 20 MPA - CONFECÇÃO EM CENTRAL DOSADORA DE 30 M3/H - AREIA E BRITA COMERCIAIS</v>
          </cell>
          <cell r="C1508" t="str">
            <v>M3</v>
          </cell>
          <cell r="D1508">
            <v>529.37</v>
          </cell>
        </row>
        <row r="1509">
          <cell r="A1509" t="str">
            <v>1106159</v>
          </cell>
          <cell r="B1509" t="str">
            <v>CONCRETO AUTOADENSÁVEL COM SILICATO DE ALUMÍNIO FCK = 25 MPA - CONFECÇÃO EM CENTRAL DOSADORA DE 30 M3/H - AREIA E BRITA COMERCIAIS</v>
          </cell>
          <cell r="C1509" t="str">
            <v>M3</v>
          </cell>
          <cell r="D1509">
            <v>565.49</v>
          </cell>
        </row>
        <row r="1510">
          <cell r="A1510" t="str">
            <v>1107902</v>
          </cell>
          <cell r="B1510" t="str">
            <v>CONCRETO AUTOADENSÁVEL COM SILICATO DE ALUMÍNIO FCK = 30 MPA - CONFECÇÃO EM CENTRAL DOSADORA DE 30 M3/H - AREIA E BRITA COMERCIAIS</v>
          </cell>
          <cell r="C1510" t="str">
            <v>M3</v>
          </cell>
          <cell r="D1510">
            <v>605.80999999999995</v>
          </cell>
        </row>
        <row r="1511">
          <cell r="A1511" t="str">
            <v>1107906</v>
          </cell>
          <cell r="B1511" t="str">
            <v>CONCRETO AUTOADENSÁVEL COM SILICATO DE ALUMÍNIO FCK = 35 MPA - CONFECÇÃO EM CENTRAL DOSADORA DE 30 M3/H - AREIA E BRITA COMERCIAIS</v>
          </cell>
          <cell r="C1511" t="str">
            <v>M3</v>
          </cell>
          <cell r="D1511">
            <v>650.87</v>
          </cell>
        </row>
        <row r="1512">
          <cell r="A1512" t="str">
            <v>1107910</v>
          </cell>
          <cell r="B1512" t="str">
            <v>CONCRETO AUTOADENSÁVEL COM SILICATO DE ALUMÍNIO FCK = 40 MPA - CONFECÇÃO EM CENTRAL DOSADORA DE 30 M3/H - AREIA E BRITA COMERCIAIS</v>
          </cell>
          <cell r="C1512" t="str">
            <v>M3</v>
          </cell>
          <cell r="D1512">
            <v>701.24</v>
          </cell>
        </row>
        <row r="1513">
          <cell r="A1513" t="str">
            <v>1107911</v>
          </cell>
          <cell r="B1513" t="str">
            <v>CONCRETO AUTOADENSÁVEL COM SILICATO DE ALUMÍNIO FCK = 45 MPA - CONFECÇÃO EM CENTRAL DOSADORA DE 30 M3/H - AREIA E BRITA COMERCIAIS</v>
          </cell>
          <cell r="C1513" t="str">
            <v>M3</v>
          </cell>
          <cell r="D1513">
            <v>757.53</v>
          </cell>
        </row>
        <row r="1514">
          <cell r="A1514" t="str">
            <v>1107912</v>
          </cell>
          <cell r="B1514" t="str">
            <v>CONCRETO AUTOADENSÁVEL COM SILICATO DE ALUMÍNIO FCK = 50 MPA - CONFECÇÃO EM CENTRAL DOSADORA DE 30 M3/H - AREIA E BRITA COMERCIAIS</v>
          </cell>
          <cell r="C1514" t="str">
            <v>M3</v>
          </cell>
          <cell r="D1514">
            <v>836.96</v>
          </cell>
        </row>
        <row r="1515">
          <cell r="A1515" t="str">
            <v>1106164</v>
          </cell>
          <cell r="B1515" t="str">
            <v>CONCRETO CICLÓPICO FCK = 20 MPA - CONFECÇÃO EM BETONEIRA E LANÇAMENTO MANUAL - AREIA EXTRAÍDA, BRITA E PEDRA DE MÃO PRODUZIDAS</v>
          </cell>
          <cell r="C1515" t="str">
            <v>M3</v>
          </cell>
          <cell r="D1515">
            <v>266.39</v>
          </cell>
        </row>
        <row r="1516">
          <cell r="A1516" t="str">
            <v>1106165</v>
          </cell>
          <cell r="B1516" t="str">
            <v>CONCRETO CICLÓPICO FCK = 20 MPA - CONFECÇÃO EM BETONEIRA E LANÇAMENTO MANUAL - AREIA, BRITA E PEDRA DE MÃO COMERCIAIS</v>
          </cell>
          <cell r="C1516" t="str">
            <v>M3</v>
          </cell>
          <cell r="D1516">
            <v>399.08</v>
          </cell>
        </row>
        <row r="1517">
          <cell r="A1517" t="str">
            <v>1106156</v>
          </cell>
          <cell r="B1517" t="str">
            <v>CONCRETO COM 10% DE MICROSSÍLICA FCK = 45 MPA - CONFECÇÃO EM CENTRAL DOSADORA DE 30 M3/H - AREIA E BRITA COMERCIAIS</v>
          </cell>
          <cell r="C1517" t="str">
            <v>M3</v>
          </cell>
          <cell r="D1517">
            <v>585.30999999999995</v>
          </cell>
        </row>
        <row r="1518">
          <cell r="A1518" t="str">
            <v>1107932</v>
          </cell>
          <cell r="B1518" t="str">
            <v>CONCRETO COM 10% DE MICROSSÍLICA FCK = 50 MPA - CONFECÇÃO EM CENTRAL DOSADORA DE 30 M3/H - AREIA E BRITA COMERCIAIS</v>
          </cell>
          <cell r="C1518" t="str">
            <v>M3</v>
          </cell>
          <cell r="D1518">
            <v>627.73</v>
          </cell>
        </row>
        <row r="1519">
          <cell r="A1519" t="str">
            <v>1108111</v>
          </cell>
          <cell r="B1519" t="str">
            <v>CONCRETO COM 8% DE MICROSSÍLICA FCK = 25 MPA - CONFECÇÃO EM CENTRAL DOSADORA DE 30 M3/H - AREIA E BRITA COMERCIAIS</v>
          </cell>
          <cell r="C1519" t="str">
            <v>M3</v>
          </cell>
          <cell r="D1519">
            <v>464.57</v>
          </cell>
        </row>
        <row r="1520">
          <cell r="A1520" t="str">
            <v>1108112</v>
          </cell>
          <cell r="B1520" t="str">
            <v>CONCRETO COM 8% DE MICROSSÍLICA FCK = 30 MPA - CONFECÇÃO EM CENTRAL DOSADORA DE 30 M3/H - AREIA E BRITA COMERCIAIS</v>
          </cell>
          <cell r="C1520" t="str">
            <v>M3</v>
          </cell>
          <cell r="D1520">
            <v>475.77</v>
          </cell>
        </row>
        <row r="1521">
          <cell r="A1521" t="str">
            <v>1108113</v>
          </cell>
          <cell r="B1521" t="str">
            <v>CONCRETO COM 8% DE MICROSSÍLICA FCK = 35 MPA - CONFECÇÃO EM CENTRAL DOSADORA DE 30 M3/H - AREIA E BRITA COMERCIAIS</v>
          </cell>
          <cell r="C1521" t="str">
            <v>M3</v>
          </cell>
          <cell r="D1521">
            <v>505.31</v>
          </cell>
        </row>
        <row r="1522">
          <cell r="A1522" t="str">
            <v>1108114</v>
          </cell>
          <cell r="B1522" t="str">
            <v>CONCRETO COM 8% DE MICROSSÍLICA FCK = 40 MPA - CONFECÇÃO EM CENTRAL DOSADORA DE 30 M3/H - AREIA E BRITA COMERCIAIS</v>
          </cell>
          <cell r="C1522" t="str">
            <v>M3</v>
          </cell>
          <cell r="D1522">
            <v>538.29</v>
          </cell>
        </row>
        <row r="1523">
          <cell r="A1523" t="str">
            <v>1108061</v>
          </cell>
          <cell r="B1523" t="str">
            <v>CONCRETO COM LÁTEX SBR FCK = 25 MPA - CONFECÇÃO EM BETONEIRA E LANÇAMENTO MANUAL - AREIA E BRITA COMERCIAIS</v>
          </cell>
          <cell r="C1523" t="str">
            <v>M3</v>
          </cell>
          <cell r="D1523">
            <v>964.38</v>
          </cell>
        </row>
        <row r="1524">
          <cell r="A1524" t="str">
            <v>1108064</v>
          </cell>
          <cell r="B1524" t="str">
            <v>CONCRETO COM LÁTEX SBR FCK = 30 MPA - CONFECÇÃO EM BETONEIRA E LANÇAMENTO MANUAL - AREIA E BRITA COMERCIAIS</v>
          </cell>
          <cell r="C1524" t="str">
            <v>M3</v>
          </cell>
          <cell r="D1524">
            <v>1045.6199999999999</v>
          </cell>
        </row>
        <row r="1525">
          <cell r="A1525" t="str">
            <v>1107888</v>
          </cell>
          <cell r="B1525" t="str">
            <v>CONCRETO FCK = 15 MPA - CONFECÇÃO EM BETONEIRA E LANÇAMENTO MANUAL - AREIA E BRITA COMERCIAIS</v>
          </cell>
          <cell r="C1525" t="str">
            <v>M3</v>
          </cell>
          <cell r="D1525">
            <v>443.44</v>
          </cell>
        </row>
        <row r="1526">
          <cell r="A1526" t="str">
            <v>1107889</v>
          </cell>
          <cell r="B1526" t="str">
            <v>CONCRETO FCK = 15 MPA - CONFECÇÃO EM BETONEIRA E LANÇAMENTO MANUAL - AREIA EXTRAÍDA E BRITA PRODUZIDA</v>
          </cell>
          <cell r="C1526" t="str">
            <v>M3</v>
          </cell>
          <cell r="D1526">
            <v>308.45999999999998</v>
          </cell>
        </row>
        <row r="1527">
          <cell r="A1527" t="str">
            <v>1107892</v>
          </cell>
          <cell r="B1527" t="str">
            <v>CONCRETO FCK = 20 MPA - CONFECÇÃO EM BETONEIRA E LANÇAMENTO MANUAL - AREIA E BRITA COMERCIAIS</v>
          </cell>
          <cell r="C1527" t="str">
            <v>M3</v>
          </cell>
          <cell r="D1527">
            <v>463.46</v>
          </cell>
        </row>
        <row r="1528">
          <cell r="A1528" t="str">
            <v>1107891</v>
          </cell>
          <cell r="B1528" t="str">
            <v>CONCRETO FCK = 20 MPA - CONFECÇÃO EM BETONEIRA E LANÇAMENTO MANUAL - AREIA EXTRAÍDA E BRITA PRODUZIDA</v>
          </cell>
          <cell r="C1528" t="str">
            <v>M3</v>
          </cell>
          <cell r="D1528">
            <v>330.32</v>
          </cell>
        </row>
        <row r="1529">
          <cell r="A1529" t="str">
            <v>1107928</v>
          </cell>
          <cell r="B1529" t="str">
            <v>CONCRETO FCK = 20 MPA - CONFECÇÃO EM CENTRAL DOSADORA DE 30 M3/H - AREIA E BRITA COMERCIAIS</v>
          </cell>
          <cell r="C1529" t="str">
            <v>M3</v>
          </cell>
          <cell r="D1529">
            <v>402.34</v>
          </cell>
        </row>
        <row r="1530">
          <cell r="A1530" t="str">
            <v>1107929</v>
          </cell>
          <cell r="B1530" t="str">
            <v>CONCRETO FCK = 20 MPA - CONFECÇÃO EM CENTRAL DOSADORA DE 30 M3/H - AREIA EXTRAÍDA E BRITA PRODUZIDA</v>
          </cell>
          <cell r="C1530" t="str">
            <v>M3</v>
          </cell>
          <cell r="D1530">
            <v>268.73</v>
          </cell>
        </row>
        <row r="1531">
          <cell r="A1531" t="str">
            <v>1106109</v>
          </cell>
          <cell r="B1531" t="str">
            <v>CONCRETO FCK = 20 MPA - CONFECÇÃO EM CENTRAL DOSADORA DE 40 M3/H - AREIA E BRITA COMERCIAIS</v>
          </cell>
          <cell r="C1531" t="str">
            <v>M3</v>
          </cell>
          <cell r="D1531">
            <v>376.69</v>
          </cell>
        </row>
        <row r="1532">
          <cell r="A1532" t="str">
            <v>1106117</v>
          </cell>
          <cell r="B1532" t="str">
            <v>CONCRETO FCK = 20 MPA - CONFECÇÃO EM CENTRAL DOSADORA DE 40 M3/H - AREIA EXTRAÍDA E BRITA PRODUZIDA</v>
          </cell>
          <cell r="C1532" t="str">
            <v>M3</v>
          </cell>
          <cell r="D1532">
            <v>243.09</v>
          </cell>
        </row>
        <row r="1533">
          <cell r="A1533" t="str">
            <v>1107896</v>
          </cell>
          <cell r="B1533" t="str">
            <v>CONCRETO FCK = 25 MPA - CONFECÇÃO EM BETONEIRA E LANÇAMENTO MANUAL - AREIA E BRITA COMERCIAIS</v>
          </cell>
          <cell r="C1533" t="str">
            <v>M3</v>
          </cell>
          <cell r="D1533">
            <v>485.91</v>
          </cell>
        </row>
        <row r="1534">
          <cell r="A1534" t="str">
            <v>1107895</v>
          </cell>
          <cell r="B1534" t="str">
            <v>CONCRETO FCK = 25 MPA - CONFECÇÃO EM BETONEIRA E LANÇAMENTO MANUAL - AREIA EXTRAÍDA E BRITA PRODUZIDA</v>
          </cell>
          <cell r="C1534" t="str">
            <v>M3</v>
          </cell>
          <cell r="D1534">
            <v>354.83</v>
          </cell>
        </row>
        <row r="1535">
          <cell r="A1535" t="str">
            <v>1119528</v>
          </cell>
          <cell r="B1535" t="str">
            <v>CONCRETO FCK = 25 MPA - CONFECÇÃO EM CENTRAL DOSADORA DE 30 M3/H - AREIA E BRITA COMERCIAIS</v>
          </cell>
          <cell r="C1535" t="str">
            <v>M3</v>
          </cell>
          <cell r="D1535">
            <v>417.36</v>
          </cell>
        </row>
        <row r="1536">
          <cell r="A1536" t="str">
            <v>1106135</v>
          </cell>
          <cell r="B1536" t="str">
            <v>CONCRETO FCK = 25 MPA - CONFECÇÃO EM CENTRAL DOSADORA DE 30 M3/H - AREIA EXTRAÍDA E BRITA PRODUZIDA</v>
          </cell>
          <cell r="C1536" t="str">
            <v>M3</v>
          </cell>
          <cell r="D1536">
            <v>285.17</v>
          </cell>
        </row>
        <row r="1537">
          <cell r="A1537" t="str">
            <v>1106136</v>
          </cell>
          <cell r="B1537" t="str">
            <v>CONCRETO FCK = 25 MPA - CONFECÇÃO EM CENTRAL DOSADORA DE 40 M3/H - AREIA E BRITA COMERCIAIS</v>
          </cell>
          <cell r="C1537" t="str">
            <v>M3</v>
          </cell>
          <cell r="D1537">
            <v>389.92</v>
          </cell>
        </row>
        <row r="1538">
          <cell r="A1538" t="str">
            <v>1106137</v>
          </cell>
          <cell r="B1538" t="str">
            <v>CONCRETO FCK = 25 MPA - CONFECÇÃO EM CENTRAL DOSADORA DE 40 M3/H - AREIA EXTRAÍDA E BRITA PRODUZIDA</v>
          </cell>
          <cell r="C1538" t="str">
            <v>M3</v>
          </cell>
          <cell r="D1538">
            <v>257.74</v>
          </cell>
        </row>
        <row r="1539">
          <cell r="A1539" t="str">
            <v>1116127</v>
          </cell>
          <cell r="B1539" t="str">
            <v>CONCRETO FCK = 25 MPA PARA PRÉ-MOLDADOS (MOURÕES) - CONFECÇÃO EM BETONEIRA E LANÇAMENTO MANUAL - AREIA E BRITA COMERCIAIS</v>
          </cell>
          <cell r="C1539" t="str">
            <v>M3</v>
          </cell>
          <cell r="D1539">
            <v>504.79</v>
          </cell>
        </row>
        <row r="1540">
          <cell r="A1540" t="str">
            <v>1116126</v>
          </cell>
          <cell r="B1540" t="str">
            <v>CONCRETO FCK = 25 MPA PARA PRÉ-MOLDADOS (MOURÕES) - CONFECÇÃO EM BETONEIRA E LANÇAMENTO MANUAL - AREIA EXTRAÍDA E BRITA PRODUZIDA</v>
          </cell>
          <cell r="C1540" t="str">
            <v>M3</v>
          </cell>
          <cell r="D1540">
            <v>380.95</v>
          </cell>
        </row>
        <row r="1541">
          <cell r="A1541" t="str">
            <v>1107900</v>
          </cell>
          <cell r="B1541" t="str">
            <v>CONCRETO FCK = 30 MPA - CONFECÇÃO EM BETONEIRA E LANÇAMENTO MANUAL - AREIA E BRITA COMERCIAIS</v>
          </cell>
          <cell r="C1541" t="str">
            <v>M3</v>
          </cell>
          <cell r="D1541">
            <v>510.92</v>
          </cell>
        </row>
        <row r="1542">
          <cell r="A1542" t="str">
            <v>1107899</v>
          </cell>
          <cell r="B1542" t="str">
            <v>CONCRETO FCK = 30 MPA - CONFECÇÃO EM BETONEIRA E LANÇAMENTO MANUAL - AREIA EXTRAÍDA E BRITA PRODUZIDA</v>
          </cell>
          <cell r="C1542" t="str">
            <v>M3</v>
          </cell>
          <cell r="D1542">
            <v>382.14</v>
          </cell>
        </row>
        <row r="1543">
          <cell r="A1543" t="str">
            <v>1107890</v>
          </cell>
          <cell r="B1543" t="str">
            <v>CONCRETO FCK = 30 MPA - CONFECÇÃO EM CENTRAL DOSADORA DE 30 M3/H - AREIA E BRITA COMERCIAIS</v>
          </cell>
          <cell r="C1543" t="str">
            <v>M3</v>
          </cell>
          <cell r="D1543">
            <v>436.95</v>
          </cell>
        </row>
        <row r="1544">
          <cell r="A1544" t="str">
            <v>1106138</v>
          </cell>
          <cell r="B1544" t="str">
            <v>CONCRETO FCK = 30 MPA - CONFECÇÃO EM CENTRAL DOSADORA DE 30 M3/H - AREIA EXTRAÍDA E BRITA PRODUZIDA</v>
          </cell>
          <cell r="C1544" t="str">
            <v>M3</v>
          </cell>
          <cell r="D1544">
            <v>306.63</v>
          </cell>
        </row>
        <row r="1545">
          <cell r="A1545" t="str">
            <v>1106139</v>
          </cell>
          <cell r="B1545" t="str">
            <v>CONCRETO FCK = 30 MPA - CONFECÇÃO EM CENTRAL DOSADORA DE 40 M3/H - AREIA E BRITA COMERCIAIS</v>
          </cell>
          <cell r="C1545" t="str">
            <v>M3</v>
          </cell>
          <cell r="D1545">
            <v>407.26</v>
          </cell>
        </row>
        <row r="1546">
          <cell r="A1546" t="str">
            <v>1106140</v>
          </cell>
          <cell r="B1546" t="str">
            <v>CONCRETO FCK = 30 MPA - CONFECÇÃO EM CENTRAL DOSADORA DE 40 M3/H - AREIA EXTRAÍDA E BRITA PRODUZIDA</v>
          </cell>
          <cell r="C1546" t="str">
            <v>M3</v>
          </cell>
          <cell r="D1546">
            <v>276.93</v>
          </cell>
        </row>
        <row r="1547">
          <cell r="A1547" t="str">
            <v>1107904</v>
          </cell>
          <cell r="B1547" t="str">
            <v>CONCRETO FCK = 35 MPA - CONFECÇÃO EM BETONEIRA E LANÇAMENTO MANUAL - AREIA E BRITA COMERCIAIS</v>
          </cell>
          <cell r="C1547" t="str">
            <v>M3</v>
          </cell>
          <cell r="D1547">
            <v>538.91999999999996</v>
          </cell>
        </row>
        <row r="1548">
          <cell r="A1548" t="str">
            <v>1107903</v>
          </cell>
          <cell r="B1548" t="str">
            <v>CONCRETO FCK = 35 MPA - CONFECÇÃO EM BETONEIRA E LANÇAMENTO MANUAL - AREIA EXTRAÍDA E BRITA PRODUZIDA</v>
          </cell>
          <cell r="C1548" t="str">
            <v>M3</v>
          </cell>
          <cell r="D1548">
            <v>412.71</v>
          </cell>
        </row>
        <row r="1549">
          <cell r="A1549" t="str">
            <v>1107908</v>
          </cell>
          <cell r="B1549" t="str">
            <v>CONCRETO FCK = 40 MPA - CONFECÇÃO EM BETONEIRA E LANÇAMENTO MANUAL - AREIA E BRITA COMERCIAIS</v>
          </cell>
          <cell r="C1549" t="str">
            <v>M3</v>
          </cell>
          <cell r="D1549">
            <v>570.11</v>
          </cell>
        </row>
        <row r="1550">
          <cell r="A1550" t="str">
            <v>1107907</v>
          </cell>
          <cell r="B1550" t="str">
            <v>CONCRETO FCK = 40 MPA - CONFECÇÃO EM BETONEIRA E LANÇAMENTO MANUAL - AREIA EXTRAÍDA E BRITA PRODUZIDA</v>
          </cell>
          <cell r="C1550" t="str">
            <v>M3</v>
          </cell>
          <cell r="D1550">
            <v>446.79</v>
          </cell>
        </row>
        <row r="1551">
          <cell r="A1551" t="str">
            <v>1107871</v>
          </cell>
          <cell r="B1551" t="str">
            <v>CONCRETO FCTM,K = 4,5 MPA - CONFECÇÃO EM CENTRAL DOSADORA DE 30 M3/H - AREIA E BRITA COMERCIAIS</v>
          </cell>
          <cell r="C1551" t="str">
            <v>M3</v>
          </cell>
          <cell r="D1551">
            <v>471.19</v>
          </cell>
        </row>
        <row r="1552">
          <cell r="A1552" t="str">
            <v>1107870</v>
          </cell>
          <cell r="B1552" t="str">
            <v>CONCRETO FCTM,K = 4,5 MPA - CONFECÇÃO EM CENTRAL DOSADORA DE 30 M3/H - AREIA EXTRAÍDA E BRITA PRODUZIDA</v>
          </cell>
          <cell r="C1552" t="str">
            <v>M3</v>
          </cell>
          <cell r="D1552">
            <v>344.36</v>
          </cell>
        </row>
        <row r="1553">
          <cell r="A1553" t="str">
            <v>1106057</v>
          </cell>
          <cell r="B1553" t="str">
            <v>CONCRETO MAGRO - CONFECÇÃO EM BETONEIRA E LANÇAMENTO MANUAL - AREIA E BRITA COMERCIAIS</v>
          </cell>
          <cell r="C1553" t="str">
            <v>M3</v>
          </cell>
          <cell r="D1553">
            <v>450.28</v>
          </cell>
        </row>
        <row r="1554">
          <cell r="A1554" t="str">
            <v>1106058</v>
          </cell>
          <cell r="B1554" t="str">
            <v>CONCRETO MAGRO - CONFECÇÃO EM BETONEIRA E LANÇAMENTO MANUAL - AREIA EXTRAÍDA E BRITA PRODUZIDA</v>
          </cell>
          <cell r="C1554" t="str">
            <v>M3</v>
          </cell>
          <cell r="D1554">
            <v>321.39999999999998</v>
          </cell>
        </row>
        <row r="1555">
          <cell r="A1555" t="str">
            <v>1106380</v>
          </cell>
          <cell r="B1555" t="str">
            <v>CONCRETO PARA BOMBEAMENTO FCK = 25 MPA - CONFECÇÃO EM CENTRAL DOSADORA DE 30 M3/H - AREIA E BRITA COMERCIAIS</v>
          </cell>
          <cell r="C1555" t="str">
            <v>M3</v>
          </cell>
          <cell r="D1555">
            <v>445.16</v>
          </cell>
        </row>
        <row r="1556">
          <cell r="A1556" t="str">
            <v>1106378</v>
          </cell>
          <cell r="B1556" t="str">
            <v>CONCRETO PARA BOMBEAMENTO FCK = 25 MPA - CONFECÇÃO EM CENTRAL DOSADORA DE 30 M3/H - AREIA EXTRAÍDA E BRITA PRODUZIDA</v>
          </cell>
          <cell r="C1556" t="str">
            <v>M3</v>
          </cell>
          <cell r="D1556">
            <v>320.02999999999997</v>
          </cell>
        </row>
        <row r="1557">
          <cell r="A1557" t="str">
            <v>1116263</v>
          </cell>
          <cell r="B1557" t="str">
            <v>CONCRETO PARA BOMBEAMENTO FCK = 25 MPA - CONFECÇÃO EM CENTRAL DOSADORA DE 40 M3/H - AREIA E BRITA COMERCIAIS</v>
          </cell>
          <cell r="C1557" t="str">
            <v>M3</v>
          </cell>
          <cell r="D1557">
            <v>413.97</v>
          </cell>
        </row>
        <row r="1558">
          <cell r="A1558" t="str">
            <v>1116267</v>
          </cell>
          <cell r="B1558" t="str">
            <v>CONCRETO PARA BOMBEAMENTO FCK = 25 MPA - CONFECÇÃO EM CENTRAL DOSADORA DE 40 M3/H - AREIA EXTRAÍDA E BRITA PRODUZIDA</v>
          </cell>
          <cell r="C1558" t="str">
            <v>M3</v>
          </cell>
          <cell r="D1558">
            <v>288.83999999999997</v>
          </cell>
        </row>
        <row r="1559">
          <cell r="A1559" t="str">
            <v>1106280</v>
          </cell>
          <cell r="B1559" t="str">
            <v>CONCRETO PARA BOMBEAMENTO FCK = 30 MPA - CONFECÇÃO EM CENTRAL DOSADORA DE 30 M3/H - AREIA E BRITA COMERCIAIS</v>
          </cell>
          <cell r="C1559" t="str">
            <v>M3</v>
          </cell>
          <cell r="D1559">
            <v>468.25</v>
          </cell>
        </row>
        <row r="1560">
          <cell r="A1560" t="str">
            <v>1106289</v>
          </cell>
          <cell r="B1560" t="str">
            <v>CONCRETO PARA BOMBEAMENTO FCK = 30 MPA - CONFECÇÃO EM CENTRAL DOSADORA DE 30 M3/H - AREIA EXTRAÍDA E BRITA PRODUZIDA</v>
          </cell>
          <cell r="C1560" t="str">
            <v>M3</v>
          </cell>
          <cell r="D1560">
            <v>345.28</v>
          </cell>
        </row>
        <row r="1561">
          <cell r="A1561" t="str">
            <v>1116264</v>
          </cell>
          <cell r="B1561" t="str">
            <v>CONCRETO PARA BOMBEAMENTO FCK = 30 MPA - CONFECÇÃO EM CENTRAL DOSADORA DE 40 M3/H - AREIA E BRITA COMERCIAIS</v>
          </cell>
          <cell r="C1561" t="str">
            <v>M3</v>
          </cell>
          <cell r="D1561">
            <v>434.43</v>
          </cell>
        </row>
        <row r="1562">
          <cell r="A1562" t="str">
            <v>1116268</v>
          </cell>
          <cell r="B1562" t="str">
            <v>CONCRETO PARA BOMBEAMENTO FCK = 30 MPA - CONFECÇÃO EM CENTRAL DOSADORA DE 40 M3/H - AREIA EXTRAÍDA E BRITA PRODUZIDA</v>
          </cell>
          <cell r="C1562" t="str">
            <v>M3</v>
          </cell>
          <cell r="D1562">
            <v>311.45999999999998</v>
          </cell>
        </row>
        <row r="1563">
          <cell r="A1563" t="str">
            <v>1106281</v>
          </cell>
          <cell r="B1563" t="str">
            <v>CONCRETO PARA BOMBEAMENTO FCK = 35 MPA - CONFECÇÃO EM CENTRAL DOSADORA DE 30 M3/H - AREIA E BRITA COMERCIAIS</v>
          </cell>
          <cell r="C1563" t="str">
            <v>M3</v>
          </cell>
          <cell r="D1563">
            <v>498.01</v>
          </cell>
        </row>
        <row r="1564">
          <cell r="A1564" t="str">
            <v>1106382</v>
          </cell>
          <cell r="B1564" t="str">
            <v>CONCRETO PARA BOMBEAMENTO FCK = 35 MPA - CONFECÇÃO EM CENTRAL DOSADORA DE 30 M3/H - AREIA EXTRAÍDA E BRITA PRODUZIDA</v>
          </cell>
          <cell r="C1564" t="str">
            <v>M3</v>
          </cell>
          <cell r="D1564">
            <v>377.82</v>
          </cell>
        </row>
        <row r="1565">
          <cell r="A1565" t="str">
            <v>1116265</v>
          </cell>
          <cell r="B1565" t="str">
            <v>CONCRETO PARA BOMBEAMENTO FCK = 35 MPA - CONFECÇÃO EM CENTRAL DOSADORA DE 40 M3/H - AREIA E BRITA COMERCIAIS</v>
          </cell>
          <cell r="C1565" t="str">
            <v>M3</v>
          </cell>
          <cell r="D1565">
            <v>460.71</v>
          </cell>
        </row>
        <row r="1566">
          <cell r="A1566" t="str">
            <v>1116269</v>
          </cell>
          <cell r="B1566" t="str">
            <v>CONCRETO PARA BOMBEAMENTO FCK = 35 MPA - CONFECÇÃO EM CENTRAL DOSADORA DE 40 M3/H - AREIA EXTRAÍDA E BRITA PRODUZIDA</v>
          </cell>
          <cell r="C1566" t="str">
            <v>M3</v>
          </cell>
          <cell r="D1566">
            <v>340.53</v>
          </cell>
        </row>
        <row r="1567">
          <cell r="A1567" t="str">
            <v>1106282</v>
          </cell>
          <cell r="B1567" t="str">
            <v>CONCRETO PARA BOMBEAMENTO FCK = 40 MPA - CONFECÇÃO EM CENTRAL DOSADORA DE 30 M3/H - AREIA E BRITA COMERCIAIS</v>
          </cell>
          <cell r="C1567" t="str">
            <v>M3</v>
          </cell>
          <cell r="D1567">
            <v>531.21</v>
          </cell>
        </row>
        <row r="1568">
          <cell r="A1568" t="str">
            <v>1106384</v>
          </cell>
          <cell r="B1568" t="str">
            <v>CONCRETO PARA BOMBEAMENTO FCK = 40 MPA - CONFECÇÃO EM CENTRAL DOSADORA DE 30 M3/H - AREIA EXTRAÍDA E BRITA PRODUZIDA</v>
          </cell>
          <cell r="C1568" t="str">
            <v>M3</v>
          </cell>
          <cell r="D1568">
            <v>414.14</v>
          </cell>
        </row>
        <row r="1569">
          <cell r="A1569" t="str">
            <v>1116266</v>
          </cell>
          <cell r="B1569" t="str">
            <v>CONCRETO PARA BOMBEAMENTO FCK = 40 MPA - CONFECÇÃO EM CENTRAL DOSADORA DE 40 M3/H - AREIA E BRITA COMERCIAIS</v>
          </cell>
          <cell r="C1569" t="str">
            <v>M3</v>
          </cell>
          <cell r="D1569">
            <v>490.09</v>
          </cell>
        </row>
        <row r="1570">
          <cell r="A1570" t="str">
            <v>1116270</v>
          </cell>
          <cell r="B1570" t="str">
            <v>CONCRETO PARA BOMBEAMENTO FCK = 40 MPA - CONFECÇÃO EM CENTRAL DOSADORA DE 40 M3/H - AREIA EXTRAÍDA E BRITA PRODUZIDA</v>
          </cell>
          <cell r="C1570" t="str">
            <v>M3</v>
          </cell>
          <cell r="D1570">
            <v>373.01</v>
          </cell>
        </row>
        <row r="1571">
          <cell r="A1571" t="str">
            <v>1107868</v>
          </cell>
          <cell r="B1571" t="str">
            <v>CONCRETO PARA SUB-BASE ADENSADO POR VIBRAÇÃO FCK = 7,5 MPA - CONFECÇÃO EM CENTRAL DOSADORA DE 30 M3/H - AREIA E BRITA COMERCIAIS</v>
          </cell>
          <cell r="C1571" t="str">
            <v>M3</v>
          </cell>
          <cell r="D1571">
            <v>352.49</v>
          </cell>
        </row>
        <row r="1572">
          <cell r="A1572" t="str">
            <v>1107869</v>
          </cell>
          <cell r="B1572" t="str">
            <v>CONCRETO PARA SUB-BASE ADENSADO POR VIBRAÇÃO FCK = 7,5 MPA - CONFECÇÃO EM CENTRAL DOSADORA DE 30 M3/H - AREIA EXTRAÍDA E BRITA PRODUZIDA</v>
          </cell>
          <cell r="C1572" t="str">
            <v>M3</v>
          </cell>
          <cell r="D1572">
            <v>214.16</v>
          </cell>
        </row>
        <row r="1573">
          <cell r="A1573" t="str">
            <v>1103853</v>
          </cell>
          <cell r="B1573" t="str">
            <v>CONCRETO POROSO PARA TUBOS DE DRENAGEM FCK = 25 MPA - CONFECÇÃO EM BETONEIRA E LANÇAMENTO MANUAL - AREIA E BRITA COMERCIAIS</v>
          </cell>
          <cell r="C1573" t="str">
            <v>M3</v>
          </cell>
          <cell r="D1573">
            <v>464.43</v>
          </cell>
        </row>
        <row r="1574">
          <cell r="A1574" t="str">
            <v>1103852</v>
          </cell>
          <cell r="B1574" t="str">
            <v>CONCRETO POROSO PARA TUBOS DE DRENAGEM FCK = 25 MPA - CONFECÇÃO EM BETONEIRA E LANÇAMENTO MANUAL - AREIA EXTRAÍDA E BRITA PRODUZIDA</v>
          </cell>
          <cell r="C1574" t="str">
            <v>M3</v>
          </cell>
          <cell r="D1574">
            <v>369.08</v>
          </cell>
        </row>
        <row r="1575">
          <cell r="A1575" t="str">
            <v>1106284</v>
          </cell>
          <cell r="B1575" t="str">
            <v>CONCRETO SUBMERSO FCK = 20 MPA - CONFECÇÃO EM CENTRAL DOSADORA DE 30 M3/H - AREIA E BRITA COMERCIAIS</v>
          </cell>
          <cell r="C1575" t="str">
            <v>M3</v>
          </cell>
          <cell r="D1575">
            <v>472.51</v>
          </cell>
        </row>
        <row r="1576">
          <cell r="A1576" t="str">
            <v>1108116</v>
          </cell>
          <cell r="B1576" t="str">
            <v>CONCRETO SUBMERSO FCK = 25 MPA - CONFECÇÃO EM CENTRAL DOSADORA DE 30 M3/H - AREIA E BRITA COMERCIAIS</v>
          </cell>
          <cell r="C1576" t="str">
            <v>M3</v>
          </cell>
          <cell r="D1576">
            <v>477.15</v>
          </cell>
        </row>
        <row r="1577">
          <cell r="A1577" t="str">
            <v>1108118</v>
          </cell>
          <cell r="B1577" t="str">
            <v>CONCRETO SUBMERSO FCK = 30 MPA - CONFECÇÃO EM CENTRAL DOSADORA DE 30 M3/H - AREIA E BRITA COMERCIAIS</v>
          </cell>
          <cell r="C1577" t="str">
            <v>M3</v>
          </cell>
          <cell r="D1577">
            <v>499.87</v>
          </cell>
        </row>
        <row r="1578">
          <cell r="A1578" t="str">
            <v>1106158</v>
          </cell>
          <cell r="B1578" t="str">
            <v>CONCRETO SUBMERSO FCK = 35 MPA - CONFECÇÃO EM CENTRAL DOSADORA DE 30 M3/H - AREIA E BRITA COMERCIAIS</v>
          </cell>
          <cell r="C1578" t="str">
            <v>M3</v>
          </cell>
          <cell r="D1578">
            <v>533.04</v>
          </cell>
        </row>
        <row r="1579">
          <cell r="A1579" t="str">
            <v>1108120</v>
          </cell>
          <cell r="B1579" t="str">
            <v>CONCRETO SUBMERSO FCK = 40 MPA - CONFECÇÃO EM CENTRAL DOSADORA DE 30 M3/H - AREIA E BRITA COMERCIAIS</v>
          </cell>
          <cell r="C1579" t="str">
            <v>M3</v>
          </cell>
          <cell r="D1579">
            <v>570.1</v>
          </cell>
        </row>
        <row r="1580">
          <cell r="A1580" t="str">
            <v>1106050</v>
          </cell>
          <cell r="B1580" t="str">
            <v>LANÇAMENTO LIVRE DE CONCRETO USINADO POR MEIO DE CAMINHÃO BETONEIRA - CONFECÇÃO EM CENTRAL DOSADORA DE 30 M3/H</v>
          </cell>
          <cell r="C1580" t="str">
            <v>M3</v>
          </cell>
          <cell r="D1580">
            <v>46.68</v>
          </cell>
        </row>
        <row r="1581">
          <cell r="A1581" t="str">
            <v>1106051</v>
          </cell>
          <cell r="B1581" t="str">
            <v>LANÇAMENTO LIVRE DE CONCRETO USINADO POR MEIO DE CAMINHÃO BETONEIRA - CONFECÇÃO EM CENTRAL DOSADORA DE 40 M3/H</v>
          </cell>
          <cell r="C1581" t="str">
            <v>M3</v>
          </cell>
          <cell r="D1581">
            <v>39.06</v>
          </cell>
        </row>
        <row r="1582">
          <cell r="A1582" t="str">
            <v>1106061</v>
          </cell>
          <cell r="B1582" t="str">
            <v>LANÇAMENTO MANUAL DE CONCRETO USINADO - CONFECÇÃO EM CENTRAL DOSADORA DE 30 M3/H</v>
          </cell>
          <cell r="C1582" t="str">
            <v>M3</v>
          </cell>
          <cell r="D1582">
            <v>54.14</v>
          </cell>
        </row>
        <row r="1583">
          <cell r="A1583" t="str">
            <v>1106087</v>
          </cell>
          <cell r="B1583" t="str">
            <v>LANÇAMENTO MANUAL DE CONCRETO USINADO - CONFECÇÃO EM CENTRAL DOSADORA DE 40 M3/H</v>
          </cell>
          <cell r="C1583" t="str">
            <v>M3</v>
          </cell>
          <cell r="D1583">
            <v>46.76</v>
          </cell>
        </row>
        <row r="1584">
          <cell r="A1584" t="str">
            <v>1107860</v>
          </cell>
          <cell r="B1584" t="str">
            <v>LANÇAMENTO MECÂNICO DE CONCRETO COM BOMBA LANÇA SOBRE CHASSI COM CAPACIDADE DE 50 M3/H - CONFECÇÃO EM CENTRAL DOSADORA DE 40 M3/H</v>
          </cell>
          <cell r="C1584" t="str">
            <v>M3</v>
          </cell>
          <cell r="D1584">
            <v>54.62</v>
          </cell>
        </row>
        <row r="1585">
          <cell r="A1585" t="str">
            <v>1106088</v>
          </cell>
          <cell r="B1585" t="str">
            <v>LANÇAMENTO MECÂNICO DE CONCRETO COM BOMBA REBOCÁVEL COM CAPACIDADE DE 30 M3/H - CONFECÇÃO EM CENTRAL DOSADORA DE 30 M3/H</v>
          </cell>
          <cell r="C1585" t="str">
            <v>M3</v>
          </cell>
          <cell r="D1585">
            <v>57.65</v>
          </cell>
        </row>
        <row r="1586">
          <cell r="A1586" t="str">
            <v>1106128</v>
          </cell>
          <cell r="B1586" t="str">
            <v>LANÇAMENTO MECÂNICO DE CONCRETO COM BOMBA REBOCÁVEL COM CAPACIDADE DE 41 M3/H - CONFECÇÃO EM CENTRAL DOSADORA DE 40 M3/H</v>
          </cell>
          <cell r="C1586" t="str">
            <v>M3</v>
          </cell>
          <cell r="D1586">
            <v>47.49</v>
          </cell>
        </row>
        <row r="1587">
          <cell r="A1587" t="str">
            <v>1108056</v>
          </cell>
          <cell r="B1587" t="str">
            <v>MICROCONCRETO AUTOADENSÁVEL PARA REPAROS E GRAUTEAMENTO - CONFECÇÃO EM MISTURADOR E LANÇAMENTO MANUAL</v>
          </cell>
          <cell r="C1587" t="str">
            <v>M3</v>
          </cell>
          <cell r="D1587">
            <v>3433.96</v>
          </cell>
        </row>
        <row r="1588">
          <cell r="A1588" t="str">
            <v>1108059</v>
          </cell>
          <cell r="B1588" t="str">
            <v>MICROCONCRETO PARA REPAROS E GRAUTEAMENTO - CONFECÇÃO EM MISTURADOR E LANÇAMENTO MANUAL</v>
          </cell>
          <cell r="C1588" t="str">
            <v>M3</v>
          </cell>
          <cell r="D1588">
            <v>3793.2</v>
          </cell>
        </row>
        <row r="1589">
          <cell r="A1589" t="str">
            <v>1207700</v>
          </cell>
          <cell r="B1589" t="str">
            <v>CONCRETO FCK = 20 MPA PARA PROJEÇÃO VIA SECA - CONFECÇÃO EM BETONEIRA - AREIA E BRITA COMERCIAIS</v>
          </cell>
          <cell r="C1589" t="str">
            <v>M3</v>
          </cell>
          <cell r="D1589">
            <v>591.11</v>
          </cell>
        </row>
        <row r="1590">
          <cell r="A1590" t="str">
            <v>1207701</v>
          </cell>
          <cell r="B1590" t="str">
            <v>CONCRETO FCK = 25 MPA PARA PROJEÇÃO VIA SECA - CONFECÇÃO EM BETONEIRA - AREIA E BRITA COMERCIAIS</v>
          </cell>
          <cell r="C1590" t="str">
            <v>M3</v>
          </cell>
          <cell r="D1590">
            <v>629.99</v>
          </cell>
        </row>
        <row r="1591">
          <cell r="A1591" t="str">
            <v>1207702</v>
          </cell>
          <cell r="B1591" t="str">
            <v>CONCRETO FCK = 30 MPA PARA PROJEÇÃO VIA SECA - CONFECÇÃO EM BETONEIRA - AREIA E BRITA COMERCIAIS</v>
          </cell>
          <cell r="C1591" t="str">
            <v>M3</v>
          </cell>
          <cell r="D1591">
            <v>673.48</v>
          </cell>
        </row>
        <row r="1592">
          <cell r="A1592" t="str">
            <v>1207708</v>
          </cell>
          <cell r="B1592" t="str">
            <v>CONCRETO FCK = 30 MPA PARA PROJEÇÃO VIA ÚMIDA - CONFECÇÃO EM CENTRAL DOSADORA DE 30 M3/H - AREIA E BRITA COMERCIAIS</v>
          </cell>
          <cell r="C1592" t="str">
            <v>M3</v>
          </cell>
          <cell r="D1592">
            <v>611.57000000000005</v>
          </cell>
        </row>
        <row r="1593">
          <cell r="A1593" t="str">
            <v>1207703</v>
          </cell>
          <cell r="B1593" t="str">
            <v>CONCRETO FCK = 40 MPA PARA PROJEÇÃO VIA SECA - CONFECÇÃO EM BETONEIRA - AREIA E BRITA COMERCIAIS</v>
          </cell>
          <cell r="C1593" t="str">
            <v>M3</v>
          </cell>
          <cell r="D1593">
            <v>776.52</v>
          </cell>
        </row>
        <row r="1594">
          <cell r="A1594" t="str">
            <v>1207709</v>
          </cell>
          <cell r="B1594" t="str">
            <v>CONCRETO FCK = 40 MPA PARA PROJEÇÃO VIA ÚMIDA - CONFECÇÃO EM CENTRAL DOSADORA DE 30 M3/H - AREIA E BRITA COMERCIAIS</v>
          </cell>
          <cell r="C1594" t="str">
            <v>M3</v>
          </cell>
          <cell r="D1594">
            <v>706.19</v>
          </cell>
        </row>
        <row r="1595">
          <cell r="A1595" t="str">
            <v>1207710</v>
          </cell>
          <cell r="B1595" t="str">
            <v>CONCRETO PROJETADO VIA SECA FCK = 20 MPA APLICADO EM PISOS</v>
          </cell>
          <cell r="C1595" t="str">
            <v>M3</v>
          </cell>
          <cell r="D1595">
            <v>905.66</v>
          </cell>
        </row>
        <row r="1596">
          <cell r="A1596" t="str">
            <v>1207711</v>
          </cell>
          <cell r="B1596" t="str">
            <v>CONCRETO PROJETADO VIA SECA FCK = 20 MPA APLICADO EM SUPERFÍCIES INCLINADAS E VERTICAIS</v>
          </cell>
          <cell r="C1596" t="str">
            <v>M3</v>
          </cell>
          <cell r="D1596">
            <v>1129.0999999999999</v>
          </cell>
        </row>
        <row r="1597">
          <cell r="A1597" t="str">
            <v>1207713</v>
          </cell>
          <cell r="B1597" t="str">
            <v>CONCRETO PROJETADO VIA SECA FCK = 20 MPA APLICADO EM TETO</v>
          </cell>
          <cell r="C1597" t="str">
            <v>M3</v>
          </cell>
          <cell r="D1597">
            <v>1707.13</v>
          </cell>
        </row>
        <row r="1598">
          <cell r="A1598" t="str">
            <v>1207714</v>
          </cell>
          <cell r="B1598" t="str">
            <v>CONCRETO PROJETADO VIA SECA FCK = 25 MPA APLICADO EM PISOS</v>
          </cell>
          <cell r="C1598" t="str">
            <v>M3</v>
          </cell>
          <cell r="D1598">
            <v>951.4</v>
          </cell>
        </row>
        <row r="1599">
          <cell r="A1599" t="str">
            <v>1207715</v>
          </cell>
          <cell r="B1599" t="str">
            <v>CONCRETO PROJETADO VIA SECA FCK = 25 MPA APLICADO EM SUPERFÍCIES INCLINADAS E VERTICAIS</v>
          </cell>
          <cell r="C1599" t="str">
            <v>M3</v>
          </cell>
          <cell r="D1599">
            <v>1184.6500000000001</v>
          </cell>
        </row>
        <row r="1600">
          <cell r="A1600" t="str">
            <v>1207717</v>
          </cell>
          <cell r="B1600" t="str">
            <v>CONCRETO PROJETADO VIA SECA FCK = 25 MPA APLICADO EM TETO</v>
          </cell>
          <cell r="C1600" t="str">
            <v>M3</v>
          </cell>
          <cell r="D1600">
            <v>1784.89</v>
          </cell>
        </row>
        <row r="1601">
          <cell r="A1601" t="str">
            <v>1207718</v>
          </cell>
          <cell r="B1601" t="str">
            <v>CONCRETO PROJETADO VIA SECA FCK = 30 MPA APLICADO EM PISOS</v>
          </cell>
          <cell r="C1601" t="str">
            <v>M3</v>
          </cell>
          <cell r="D1601">
            <v>1002.57</v>
          </cell>
        </row>
        <row r="1602">
          <cell r="A1602" t="str">
            <v>1207719</v>
          </cell>
          <cell r="B1602" t="str">
            <v>CONCRETO PROJETADO VIA SECA FCK = 30 MPA APLICADO EM SUPERFÍCIES INCLINADAS E VERTICAIS</v>
          </cell>
          <cell r="C1602" t="str">
            <v>M3</v>
          </cell>
          <cell r="D1602">
            <v>1246.78</v>
          </cell>
        </row>
        <row r="1603">
          <cell r="A1603" t="str">
            <v>1207721</v>
          </cell>
          <cell r="B1603" t="str">
            <v>CONCRETO PROJETADO VIA SECA FCK = 30 MPA APLICADO EM TETO</v>
          </cell>
          <cell r="C1603" t="str">
            <v>M3</v>
          </cell>
          <cell r="D1603">
            <v>1871.87</v>
          </cell>
        </row>
        <row r="1604">
          <cell r="A1604" t="str">
            <v>1207722</v>
          </cell>
          <cell r="B1604" t="str">
            <v>CONCRETO PROJETADO VIA SECA FCK = 40 MPA APLICADO EM PISOS</v>
          </cell>
          <cell r="C1604" t="str">
            <v>M3</v>
          </cell>
          <cell r="D1604">
            <v>1123.79</v>
          </cell>
        </row>
        <row r="1605">
          <cell r="A1605" t="str">
            <v>1207723</v>
          </cell>
          <cell r="B1605" t="str">
            <v>CONCRETO PROJETADO VIA SECA FCK = 40 MPA APLICADO EM SUPERFÍCIES INCLINADAS E VERTICAIS</v>
          </cell>
          <cell r="C1605" t="str">
            <v>M3</v>
          </cell>
          <cell r="D1605">
            <v>1393.98</v>
          </cell>
        </row>
        <row r="1606">
          <cell r="A1606" t="str">
            <v>1207725</v>
          </cell>
          <cell r="B1606" t="str">
            <v>CONCRETO PROJETADO VIA SECA FCK = 40 MPA VIA SECA APLICADO EM TETO</v>
          </cell>
          <cell r="C1606" t="str">
            <v>M3</v>
          </cell>
          <cell r="D1606">
            <v>2077.9499999999998</v>
          </cell>
        </row>
        <row r="1607">
          <cell r="A1607" t="str">
            <v>1207728</v>
          </cell>
          <cell r="B1607" t="str">
            <v>CONCRETO PROJETADO VIA ÚMIDA FCK = 30 MPA APLICADO EM TÚNEIS CLASSE I COM SEÇÃO DE 20 A 40 M2</v>
          </cell>
          <cell r="C1607" t="str">
            <v>M3</v>
          </cell>
          <cell r="D1607">
            <v>871.81</v>
          </cell>
        </row>
        <row r="1608">
          <cell r="A1608" t="str">
            <v>1207727</v>
          </cell>
          <cell r="B1608" t="str">
            <v>CONCRETO PROJETADO VIA ÚMIDA FCK = 30 MPA APLICADO EM TÚNEIS CLASSE I COM SEÇÃO DE 40 A 60 M2</v>
          </cell>
          <cell r="C1608" t="str">
            <v>M3</v>
          </cell>
          <cell r="D1608">
            <v>855.78</v>
          </cell>
        </row>
        <row r="1609">
          <cell r="A1609" t="str">
            <v>1207726</v>
          </cell>
          <cell r="B1609" t="str">
            <v>CONCRETO PROJETADO VIA ÚMIDA FCK = 30 MPA APLICADO EM TÚNEIS CLASSE I COM SEÇÃO DE 60 A 90 M2</v>
          </cell>
          <cell r="C1609" t="str">
            <v>M3</v>
          </cell>
          <cell r="D1609">
            <v>842.97</v>
          </cell>
        </row>
        <row r="1610">
          <cell r="A1610" t="str">
            <v>1208329</v>
          </cell>
          <cell r="B1610" t="str">
            <v>CONCRETO PROJETADO VIA ÚMIDA FCK = 30 MPA APLICADO EM TÚNEIS CLASSE I COM SEÇÃO SUPERIOR A 90 M2</v>
          </cell>
          <cell r="C1610" t="str">
            <v>M3</v>
          </cell>
          <cell r="D1610">
            <v>828.21</v>
          </cell>
        </row>
        <row r="1611">
          <cell r="A1611" t="str">
            <v>1207685</v>
          </cell>
          <cell r="B1611" t="str">
            <v>CONCRETO PROJETADO VIA ÚMIDA FCK = 30 MPA APLICADO EM TÚNEIS CLASSE II COM SEÇÃO DE 20 A 40 M2</v>
          </cell>
          <cell r="C1611" t="str">
            <v>M3</v>
          </cell>
          <cell r="D1611">
            <v>913.21</v>
          </cell>
        </row>
        <row r="1612">
          <cell r="A1612" t="str">
            <v>1207684</v>
          </cell>
          <cell r="B1612" t="str">
            <v>CONCRETO PROJETADO VIA ÚMIDA FCK = 30 MPA APLICADO EM TÚNEIS CLASSE II COM SEÇÃO DE 40 A 60 M2</v>
          </cell>
          <cell r="C1612" t="str">
            <v>M3</v>
          </cell>
          <cell r="D1612">
            <v>892.04</v>
          </cell>
        </row>
        <row r="1613">
          <cell r="A1613" t="str">
            <v>1207683</v>
          </cell>
          <cell r="B1613" t="str">
            <v>CONCRETO PROJETADO VIA ÚMIDA FCK = 30 MPA APLICADO EM TÚNEIS CLASSE II COM SEÇÃO DE 60 A 90 M2</v>
          </cell>
          <cell r="C1613" t="str">
            <v>M3</v>
          </cell>
          <cell r="D1613">
            <v>875.9</v>
          </cell>
        </row>
        <row r="1614">
          <cell r="A1614" t="str">
            <v>1208337</v>
          </cell>
          <cell r="B1614" t="str">
            <v>CONCRETO PROJETADO VIA ÚMIDA FCK = 30 MPA APLICADO EM TÚNEIS CLASSE II COM SEÇÃO SUPERIOR A 90 M2</v>
          </cell>
          <cell r="C1614" t="str">
            <v>M3</v>
          </cell>
          <cell r="D1614">
            <v>858.75</v>
          </cell>
        </row>
        <row r="1615">
          <cell r="A1615" t="str">
            <v>1207691</v>
          </cell>
          <cell r="B1615" t="str">
            <v>CONCRETO PROJETADO VIA ÚMIDA FCK = 30 MPA APLICADO EM TÚNEIS CLASSE III COM SEÇÃO DE 20 A 40 M2</v>
          </cell>
          <cell r="C1615" t="str">
            <v>M3</v>
          </cell>
          <cell r="D1615">
            <v>962.33</v>
          </cell>
        </row>
        <row r="1616">
          <cell r="A1616" t="str">
            <v>1207690</v>
          </cell>
          <cell r="B1616" t="str">
            <v>CONCRETO PROJETADO VIA ÚMIDA FCK = 30 MPA APLICADO EM TÚNEIS CLASSE III COM SEÇÃO DE 40 A 60 M2</v>
          </cell>
          <cell r="C1616" t="str">
            <v>M3</v>
          </cell>
          <cell r="D1616">
            <v>933.51</v>
          </cell>
        </row>
        <row r="1617">
          <cell r="A1617" t="str">
            <v>1207689</v>
          </cell>
          <cell r="B1617" t="str">
            <v>CONCRETO PROJETADO VIA ÚMIDA FCK = 30 MPA APLICADO EM TÚNEIS CLASSE III COM SEÇÃO DE 60 A 90 M2</v>
          </cell>
          <cell r="C1617" t="str">
            <v>M3</v>
          </cell>
          <cell r="D1617">
            <v>909.27</v>
          </cell>
        </row>
        <row r="1618">
          <cell r="A1618" t="str">
            <v>1208345</v>
          </cell>
          <cell r="B1618" t="str">
            <v>CONCRETO PROJETADO VIA ÚMIDA FCK = 30 MPA APLICADO EM TÚNEIS CLASSE III COM SEÇÃO SUPERIOR A 90 M2</v>
          </cell>
          <cell r="C1618" t="str">
            <v>M3</v>
          </cell>
          <cell r="D1618">
            <v>889.3</v>
          </cell>
        </row>
        <row r="1619">
          <cell r="A1619" t="str">
            <v>1207697</v>
          </cell>
          <cell r="B1619" t="str">
            <v>CONCRETO PROJETADO VIA ÚMIDA FCK = 30 MPA APLICADO EM TÚNEIS CLASSE IV COM SEÇÃO DE 20 A 40 M2</v>
          </cell>
          <cell r="C1619" t="str">
            <v>M3</v>
          </cell>
          <cell r="D1619">
            <v>1023.12</v>
          </cell>
        </row>
        <row r="1620">
          <cell r="A1620" t="str">
            <v>1207696</v>
          </cell>
          <cell r="B1620" t="str">
            <v>CONCRETO PROJETADO VIA ÚMIDA FCK = 30 MPA APLICADO EM TÚNEIS CLASSE IV COM SEÇÃO DE 40 A 60 M2</v>
          </cell>
          <cell r="C1620" t="str">
            <v>M3</v>
          </cell>
          <cell r="D1620">
            <v>981.93</v>
          </cell>
        </row>
        <row r="1621">
          <cell r="A1621" t="str">
            <v>1207695</v>
          </cell>
          <cell r="B1621" t="str">
            <v>CONCRETO PROJETADO VIA ÚMIDA FCK = 30 MPA APLICADO EM TÚNEIS CLASSE IV COM SEÇÃO DE 60 A 90 M2</v>
          </cell>
          <cell r="C1621" t="str">
            <v>M3</v>
          </cell>
          <cell r="D1621">
            <v>953.91</v>
          </cell>
        </row>
        <row r="1622">
          <cell r="A1622" t="str">
            <v>1208353</v>
          </cell>
          <cell r="B1622" t="str">
            <v>CONCRETO PROJETADO VIA ÚMIDA FCK = 30 MPA APLICADO EM TÚNEIS CLASSE IV COM SEÇÃO SUPERIOR A 90 M2</v>
          </cell>
          <cell r="C1622" t="str">
            <v>M3</v>
          </cell>
          <cell r="D1622">
            <v>925.73</v>
          </cell>
        </row>
        <row r="1623">
          <cell r="A1623" t="str">
            <v>1207663</v>
          </cell>
          <cell r="B1623" t="str">
            <v>CONCRETO PROJETADO VIA ÚMIDA FCK = 30 MPA APLICADO EM TÚNEIS CLASSE V COM SEÇÃO DE 20 A 40 M2</v>
          </cell>
          <cell r="C1623" t="str">
            <v>M3</v>
          </cell>
          <cell r="D1623">
            <v>1207.57</v>
          </cell>
        </row>
        <row r="1624">
          <cell r="A1624" t="str">
            <v>1207662</v>
          </cell>
          <cell r="B1624" t="str">
            <v>CONCRETO PROJETADO VIA ÚMIDA FCK = 30 MPA APLICADO EM TÚNEIS CLASSE V COM SEÇÃO DE 40 A 60 M2</v>
          </cell>
          <cell r="C1624" t="str">
            <v>M3</v>
          </cell>
          <cell r="D1624">
            <v>1178.08</v>
          </cell>
        </row>
        <row r="1625">
          <cell r="A1625" t="str">
            <v>1207661</v>
          </cell>
          <cell r="B1625" t="str">
            <v>CONCRETO PROJETADO VIA ÚMIDA FCK = 30 MPA APLICADO EM TÚNEIS CLASSE V COM SEÇÃO DE 60 A 90 M2</v>
          </cell>
          <cell r="C1625" t="str">
            <v>M3</v>
          </cell>
          <cell r="D1625">
            <v>1154.48</v>
          </cell>
        </row>
        <row r="1626">
          <cell r="A1626" t="str">
            <v>1208361</v>
          </cell>
          <cell r="B1626" t="str">
            <v>CONCRETO PROJETADO VIA ÚMIDA FCK = 30 MPA APLICADO EM TÚNEIS CLASSE V COM SEÇÃO SUPERIOR A 90 M2</v>
          </cell>
          <cell r="C1626" t="str">
            <v>M3</v>
          </cell>
          <cell r="D1626">
            <v>1119.0899999999999</v>
          </cell>
        </row>
        <row r="1627">
          <cell r="A1627" t="str">
            <v>1207669</v>
          </cell>
          <cell r="B1627" t="str">
            <v>CONCRETO PROJETADO VIA ÚMIDA FCK = 30 MPA APLICADO EM TÚNEIS CLASSE VI COM SEÇÃO DE 20 A 40 M2</v>
          </cell>
          <cell r="C1627" t="str">
            <v>M3</v>
          </cell>
          <cell r="D1627">
            <v>1340.73</v>
          </cell>
        </row>
        <row r="1628">
          <cell r="A1628" t="str">
            <v>1207668</v>
          </cell>
          <cell r="B1628" t="str">
            <v>CONCRETO PROJETADO VIA ÚMIDA FCK = 30 MPA APLICADO EM TÚNEIS CLASSE VI COM SEÇÃO DE 40 A 60 M2</v>
          </cell>
          <cell r="C1628" t="str">
            <v>M3</v>
          </cell>
          <cell r="D1628">
            <v>1304.1199999999999</v>
          </cell>
        </row>
        <row r="1629">
          <cell r="A1629" t="str">
            <v>1207667</v>
          </cell>
          <cell r="B1629" t="str">
            <v>CONCRETO PROJETADO VIA ÚMIDA FCK = 30 MPA APLICADO EM TÚNEIS CLASSE VI COM SEÇÃO DE 60 A 90 M2</v>
          </cell>
          <cell r="C1629" t="str">
            <v>M3</v>
          </cell>
          <cell r="D1629">
            <v>1249.21</v>
          </cell>
        </row>
        <row r="1630">
          <cell r="A1630" t="str">
            <v>1208369</v>
          </cell>
          <cell r="B1630" t="str">
            <v>CONCRETO PROJETADO VIA ÚMIDA FCK = 30 MPA APLICADO EM TÚNEIS CLASSE VI COM SEÇÃO SUPERIOR A 90 M2</v>
          </cell>
          <cell r="C1630" t="str">
            <v>M3</v>
          </cell>
          <cell r="D1630">
            <v>1194.29</v>
          </cell>
        </row>
        <row r="1631">
          <cell r="A1631" t="str">
            <v>1207682</v>
          </cell>
          <cell r="B1631" t="str">
            <v>CONCRETO PROJETADO VIA ÚMIDA FCK = 40 MPA APLICADO EM TÚNEIS CLASSE I COM SEÇÃO DE 20 A 40 M2</v>
          </cell>
          <cell r="C1631" t="str">
            <v>M3</v>
          </cell>
          <cell r="D1631">
            <v>983.12</v>
          </cell>
        </row>
        <row r="1632">
          <cell r="A1632" t="str">
            <v>1207681</v>
          </cell>
          <cell r="B1632" t="str">
            <v>CONCRETO PROJETADO VIA ÚMIDA FCK = 40 MPA APLICADO EM TÚNEIS CLASSE I COM SEÇÃO DE 40 A 60 M2</v>
          </cell>
          <cell r="C1632" t="str">
            <v>M3</v>
          </cell>
          <cell r="D1632">
            <v>967.1</v>
          </cell>
        </row>
        <row r="1633">
          <cell r="A1633" t="str">
            <v>1207729</v>
          </cell>
          <cell r="B1633" t="str">
            <v>CONCRETO PROJETADO VIA ÚMIDA FCK = 40 MPA APLICADO EM TÚNEIS CLASSE I COM SEÇÃO DE 60 A 90 M2</v>
          </cell>
          <cell r="C1633" t="str">
            <v>M3</v>
          </cell>
          <cell r="D1633">
            <v>954.29</v>
          </cell>
        </row>
        <row r="1634">
          <cell r="A1634" t="str">
            <v>1208333</v>
          </cell>
          <cell r="B1634" t="str">
            <v>CONCRETO PROJETADO VIA ÚMIDA FCK = 40 MPA APLICADO EM TÚNEIS CLASSE I COM SEÇÃO SUPERIOR A 90 M2</v>
          </cell>
          <cell r="C1634" t="str">
            <v>M3</v>
          </cell>
          <cell r="D1634">
            <v>939.53</v>
          </cell>
        </row>
        <row r="1635">
          <cell r="A1635" t="str">
            <v>1207688</v>
          </cell>
          <cell r="B1635" t="str">
            <v>CONCRETO PROJETADO VIA ÚMIDA FCK = 40 MPA APLICADO EM TÚNEIS CLASSE II COM SEÇÃO DE 20 A 40 M2</v>
          </cell>
          <cell r="C1635" t="str">
            <v>M3</v>
          </cell>
          <cell r="D1635">
            <v>1027.9000000000001</v>
          </cell>
        </row>
        <row r="1636">
          <cell r="A1636" t="str">
            <v>1207687</v>
          </cell>
          <cell r="B1636" t="str">
            <v>CONCRETO PROJETADO VIA ÚMIDA FCK = 40 MPA APLICADO EM TÚNEIS CLASSE II COM SEÇÃO DE 40 A 60 M2</v>
          </cell>
          <cell r="C1636" t="str">
            <v>M3</v>
          </cell>
          <cell r="D1636">
            <v>1006.73</v>
          </cell>
        </row>
        <row r="1637">
          <cell r="A1637" t="str">
            <v>1207686</v>
          </cell>
          <cell r="B1637" t="str">
            <v>CONCRETO PROJETADO VIA ÚMIDA FCK = 40 MPA APLICADO EM TÚNEIS CLASSE II COM SEÇÃO DE 60 A 90 M2</v>
          </cell>
          <cell r="C1637" t="str">
            <v>M3</v>
          </cell>
          <cell r="D1637">
            <v>990.59</v>
          </cell>
        </row>
        <row r="1638">
          <cell r="A1638" t="str">
            <v>1208341</v>
          </cell>
          <cell r="B1638" t="str">
            <v>CONCRETO PROJETADO VIA ÚMIDA FCK = 40 MPA APLICADO EM TÚNEIS CLASSE II COM SEÇÃO SUPERIOR A 90 M2</v>
          </cell>
          <cell r="C1638" t="str">
            <v>M3</v>
          </cell>
          <cell r="D1638">
            <v>973.44</v>
          </cell>
        </row>
        <row r="1639">
          <cell r="A1639" t="str">
            <v>1207694</v>
          </cell>
          <cell r="B1639" t="str">
            <v>CONCRETO PROJETADO VIA ÚMIDA FCK = 40 MPA APLICADO EM TÚNEIS CLASSE III COM SEÇÃO DE 20 A 40 M2</v>
          </cell>
          <cell r="C1639" t="str">
            <v>M3</v>
          </cell>
          <cell r="D1639">
            <v>1080.6099999999999</v>
          </cell>
        </row>
        <row r="1640">
          <cell r="A1640" t="str">
            <v>1207693</v>
          </cell>
          <cell r="B1640" t="str">
            <v>CONCRETO PROJETADO VIA ÚMIDA FCK = 40 MPA APLICADO EM TÚNEIS CLASSE III COM SEÇÃO DE 40 A 60 M2</v>
          </cell>
          <cell r="C1640" t="str">
            <v>M3</v>
          </cell>
          <cell r="D1640">
            <v>1051.78</v>
          </cell>
        </row>
        <row r="1641">
          <cell r="A1641" t="str">
            <v>1207692</v>
          </cell>
          <cell r="B1641" t="str">
            <v>CONCRETO PROJETADO VIA ÚMIDA FCK = 40 MPA APLICADO EM TÚNEIS CLASSE III COM SEÇÃO DE 60 A 90 M2</v>
          </cell>
          <cell r="C1641" t="str">
            <v>M3</v>
          </cell>
          <cell r="D1641">
            <v>1027.55</v>
          </cell>
        </row>
        <row r="1642">
          <cell r="A1642" t="str">
            <v>1208349</v>
          </cell>
          <cell r="B1642" t="str">
            <v>CONCRETO PROJETADO VIA ÚMIDA FCK = 40 MPA APLICADO EM TÚNEIS CLASSE III COM SEÇÃO SUPERIOR A 90 M2</v>
          </cell>
          <cell r="C1642" t="str">
            <v>M3</v>
          </cell>
          <cell r="D1642">
            <v>1007.57</v>
          </cell>
        </row>
        <row r="1643">
          <cell r="A1643" t="str">
            <v>1207660</v>
          </cell>
          <cell r="B1643" t="str">
            <v>CONCRETO PROJETADO VIA ÚMIDA FCK = 40 MPA APLICADO EM TÚNEIS CLASSE IV COM SEÇÃO DE 20 A 40 M2</v>
          </cell>
          <cell r="C1643" t="str">
            <v>M3</v>
          </cell>
          <cell r="D1643">
            <v>1145.21</v>
          </cell>
        </row>
        <row r="1644">
          <cell r="A1644" t="str">
            <v>1207699</v>
          </cell>
          <cell r="B1644" t="str">
            <v>CONCRETO PROJETADO VIA ÚMIDA FCK = 40 MPA APLICADO EM TÚNEIS CLASSE IV COM SEÇÃO DE 40 A 60 M2</v>
          </cell>
          <cell r="C1644" t="str">
            <v>M3</v>
          </cell>
          <cell r="D1644">
            <v>1104.02</v>
          </cell>
        </row>
        <row r="1645">
          <cell r="A1645" t="str">
            <v>1207698</v>
          </cell>
          <cell r="B1645" t="str">
            <v>CONCRETO PROJETADO VIA ÚMIDA FCK = 40 MPA APLICADO EM TÚNEIS CLASSE IV COM SEÇÃO DE 60 A 90 M2</v>
          </cell>
          <cell r="C1645" t="str">
            <v>M3</v>
          </cell>
          <cell r="D1645">
            <v>1076</v>
          </cell>
        </row>
        <row r="1646">
          <cell r="A1646" t="str">
            <v>1208357</v>
          </cell>
          <cell r="B1646" t="str">
            <v>CONCRETO PROJETADO VIA ÚMIDA FCK = 40 MPA APLICADO EM TÚNEIS CLASSE IV COM SEÇÃO SUPERIOR A 90 M2</v>
          </cell>
          <cell r="C1646" t="str">
            <v>M3</v>
          </cell>
          <cell r="D1646">
            <v>1047.82</v>
          </cell>
        </row>
        <row r="1647">
          <cell r="A1647" t="str">
            <v>1207666</v>
          </cell>
          <cell r="B1647" t="str">
            <v>CONCRETO PROJETADO VIA ÚMIDA FCK = 40 MPA APLICADO EM TÚNEIS CLASSE V COM SEÇÃO DE 20 A 40 M2</v>
          </cell>
          <cell r="C1647" t="str">
            <v>M3</v>
          </cell>
          <cell r="D1647">
            <v>1333.73</v>
          </cell>
        </row>
        <row r="1648">
          <cell r="A1648" t="str">
            <v>1207665</v>
          </cell>
          <cell r="B1648" t="str">
            <v>CONCRETO PROJETADO VIA ÚMIDA FCK = 40 MPA APLICADO EM TÚNEIS CLASSE V COM SEÇÃO DE 40 A 60 M2</v>
          </cell>
          <cell r="C1648" t="str">
            <v>M3</v>
          </cell>
          <cell r="D1648">
            <v>1304.24</v>
          </cell>
        </row>
        <row r="1649">
          <cell r="A1649" t="str">
            <v>1207664</v>
          </cell>
          <cell r="B1649" t="str">
            <v>CONCRETO PROJETADO VIA ÚMIDA FCK = 40 MPA APLICADO EM TÚNEIS CLASSE V COM SEÇÃO DE 60 A 90 M2</v>
          </cell>
          <cell r="C1649" t="str">
            <v>M3</v>
          </cell>
          <cell r="D1649">
            <v>1280.6400000000001</v>
          </cell>
        </row>
        <row r="1650">
          <cell r="A1650" t="str">
            <v>1208365</v>
          </cell>
          <cell r="B1650" t="str">
            <v>CONCRETO PROJETADO VIA ÚMIDA FCK = 40 MPA APLICADO EM TÚNEIS CLASSE V COM SEÇÃO SUPERIOR A 90 M2</v>
          </cell>
          <cell r="C1650" t="str">
            <v>M3</v>
          </cell>
          <cell r="D1650">
            <v>1245.25</v>
          </cell>
        </row>
        <row r="1651">
          <cell r="A1651" t="str">
            <v>1207672</v>
          </cell>
          <cell r="B1651" t="str">
            <v>CONCRETO PROJETADO VIA ÚMIDA FCK = 40 MPA APLICADO EM TÚNEIS CLASSE VI COM SEÇÃO DE 20 A 40 M2</v>
          </cell>
          <cell r="C1651" t="str">
            <v>M3</v>
          </cell>
          <cell r="D1651">
            <v>1471.24</v>
          </cell>
        </row>
        <row r="1652">
          <cell r="A1652" t="str">
            <v>1207671</v>
          </cell>
          <cell r="B1652" t="str">
            <v>CONCRETO PROJETADO VIA ÚMIDA FCK = 40 MPA APLICADO EM TÚNEIS CLASSE VI COM SEÇÃO DE 40 A 60 M2</v>
          </cell>
          <cell r="C1652" t="str">
            <v>M3</v>
          </cell>
          <cell r="D1652">
            <v>1434.63</v>
          </cell>
        </row>
        <row r="1653">
          <cell r="A1653" t="str">
            <v>1207670</v>
          </cell>
          <cell r="B1653" t="str">
            <v>CONCRETO PROJETADO VIA ÚMIDA FCK = 40 MPA APLICADO EM TÚNEIS CLASSE VI COM SEÇÃO DE 60 A 90 M2</v>
          </cell>
          <cell r="C1653" t="str">
            <v>M3</v>
          </cell>
          <cell r="D1653">
            <v>1379.72</v>
          </cell>
        </row>
        <row r="1654">
          <cell r="A1654" t="str">
            <v>1208373</v>
          </cell>
          <cell r="B1654" t="str">
            <v>CONCRETO PROJETADO VIA ÚMIDA FCK = 40 MPA APLICADO EM TÚNEIS CLASSE VI COM SEÇÃO SUPERIOR A 90 M2</v>
          </cell>
          <cell r="C1654" t="str">
            <v>M3</v>
          </cell>
          <cell r="D1654">
            <v>1324.8</v>
          </cell>
        </row>
        <row r="1655">
          <cell r="A1655" t="str">
            <v>1400976</v>
          </cell>
          <cell r="B1655" t="str">
            <v>CORTE A PLASMA CNC EM CHAPA COM ESPESSURA DE 6,3 A 10 MM</v>
          </cell>
          <cell r="C1655" t="str">
            <v>M</v>
          </cell>
          <cell r="D1655">
            <v>5.96</v>
          </cell>
        </row>
        <row r="1656">
          <cell r="A1656" t="str">
            <v>1400970</v>
          </cell>
          <cell r="B1656" t="str">
            <v>CORTE A PLASMA MANUAL EM CHAPA DE AÇO-CARBONO COM ESPESSURA DE 4 A 8 MM</v>
          </cell>
          <cell r="C1656" t="str">
            <v>M</v>
          </cell>
          <cell r="D1656">
            <v>2.19</v>
          </cell>
        </row>
        <row r="1657">
          <cell r="A1657" t="str">
            <v>1400971</v>
          </cell>
          <cell r="B1657" t="str">
            <v>CORTE A PLASMA MANUAL EM CHAPA DE AÇO-CARBONO COM ESPESSURA DE 9 A 25 MM</v>
          </cell>
          <cell r="C1657" t="str">
            <v>M</v>
          </cell>
          <cell r="D1657">
            <v>9.59</v>
          </cell>
        </row>
        <row r="1658">
          <cell r="A1658" t="str">
            <v>1400972</v>
          </cell>
          <cell r="B1658" t="str">
            <v>CORTE A PLASMA MANUAL EM CHAPA DE ALUMÍNIO COM ESPESSURA DE 1,5 MM</v>
          </cell>
          <cell r="C1658" t="str">
            <v>M</v>
          </cell>
          <cell r="D1658">
            <v>2.13</v>
          </cell>
        </row>
        <row r="1659">
          <cell r="A1659" t="str">
            <v>1416201</v>
          </cell>
          <cell r="B1659" t="str">
            <v>CORTE DE BARRAS DE AÇO CA-50 COM MAÇARICO OXIACETILENO</v>
          </cell>
          <cell r="C1659" t="str">
            <v>CM2</v>
          </cell>
          <cell r="D1659">
            <v>0.28000000000000003</v>
          </cell>
        </row>
        <row r="1660">
          <cell r="A1660" t="str">
            <v>1400969</v>
          </cell>
          <cell r="B1660" t="str">
            <v>CORTE DE CANTONEIRA DE ALUMÍNIO</v>
          </cell>
          <cell r="C1660" t="str">
            <v>UN</v>
          </cell>
          <cell r="D1660">
            <v>0.14000000000000001</v>
          </cell>
        </row>
        <row r="1661">
          <cell r="A1661" t="str">
            <v>1400975</v>
          </cell>
          <cell r="B1661" t="str">
            <v>CORTE DE CHAPA DE AÇO COM GUILHOTINA HIDRÁULICA</v>
          </cell>
          <cell r="C1661" t="str">
            <v>M</v>
          </cell>
          <cell r="D1661">
            <v>4.12</v>
          </cell>
        </row>
        <row r="1662">
          <cell r="A1662" t="str">
            <v>1416141</v>
          </cell>
          <cell r="B1662" t="str">
            <v>CORTE DE CHAPAS DE AÇO COM ESPESSURA DE 12,5 MM COM MAÇARICO OXIACETILENO</v>
          </cell>
          <cell r="C1662" t="str">
            <v>M</v>
          </cell>
          <cell r="D1662">
            <v>4.38</v>
          </cell>
        </row>
        <row r="1663">
          <cell r="A1663" t="str">
            <v>1416142</v>
          </cell>
          <cell r="B1663" t="str">
            <v>CORTE DE CHAPAS DE AÇO COM ESPESSURA DE 16 MM COM MAÇARICO OXIACETILENO</v>
          </cell>
          <cell r="C1663" t="str">
            <v>M</v>
          </cell>
          <cell r="D1663">
            <v>6.83</v>
          </cell>
        </row>
        <row r="1664">
          <cell r="A1664" t="str">
            <v>1400973</v>
          </cell>
          <cell r="B1664" t="str">
            <v>CORTE DE CHAPAS DE AÇO COM ESPESSURA DE 3 MM COM MAÇARICO OXIACETILENO</v>
          </cell>
          <cell r="C1664" t="str">
            <v>M</v>
          </cell>
          <cell r="D1664">
            <v>1.78</v>
          </cell>
        </row>
        <row r="1665">
          <cell r="A1665" t="str">
            <v>1400974</v>
          </cell>
          <cell r="B1665" t="str">
            <v>CORTE DE CHAPAS DE AÇO COM ESPESSURA DE 5 MM COM MAÇARICO OXIACETILENO</v>
          </cell>
          <cell r="C1665" t="str">
            <v>M</v>
          </cell>
          <cell r="D1665">
            <v>2.12</v>
          </cell>
        </row>
        <row r="1666">
          <cell r="A1666" t="str">
            <v>1416139</v>
          </cell>
          <cell r="B1666" t="str">
            <v>CORTE DE CHAPAS DE AÇO COM ESPESSURA DE 6,3 MM COM MAÇARICO OXIACETILENO</v>
          </cell>
          <cell r="C1666" t="str">
            <v>M</v>
          </cell>
          <cell r="D1666">
            <v>2.38</v>
          </cell>
        </row>
        <row r="1667">
          <cell r="A1667" t="str">
            <v>1416202</v>
          </cell>
          <cell r="B1667" t="str">
            <v>CORTE DE CHAPAS DE AÇO COM ESPESSURA DE 8 MM COM MAÇARICO OXIACETILENO</v>
          </cell>
          <cell r="C1667" t="str">
            <v>M</v>
          </cell>
          <cell r="D1667">
            <v>2.77</v>
          </cell>
        </row>
        <row r="1668">
          <cell r="A1668" t="str">
            <v>1416140</v>
          </cell>
          <cell r="B1668" t="str">
            <v>CORTE DE CHAPAS DE AÇO COM ESPESSURA DE 9,5 MM COM MAÇARICO OXIACETILENO</v>
          </cell>
          <cell r="C1668" t="str">
            <v>M</v>
          </cell>
          <cell r="D1668">
            <v>3.2</v>
          </cell>
        </row>
        <row r="1669">
          <cell r="A1669" t="str">
            <v>1419543</v>
          </cell>
          <cell r="B1669" t="str">
            <v>CORTE DE PERFIL METÁLICO COM MÁQUINA POLICORTE COM ESPESSURA DE ATÉ 1/8"</v>
          </cell>
          <cell r="C1669" t="str">
            <v>UN</v>
          </cell>
          <cell r="D1669">
            <v>0.18</v>
          </cell>
        </row>
        <row r="1670">
          <cell r="A1670" t="str">
            <v>1408173</v>
          </cell>
          <cell r="B1670" t="str">
            <v>CORTE DE PERFIS METÁLICOS COM MAÇARICO OXIACETILENO</v>
          </cell>
          <cell r="C1670" t="str">
            <v>CM2</v>
          </cell>
          <cell r="D1670">
            <v>7.0000000000000007E-2</v>
          </cell>
        </row>
        <row r="1671">
          <cell r="A1671" t="str">
            <v>1407063</v>
          </cell>
          <cell r="B1671" t="str">
            <v>CORTE DE TRILHO TR45 COM UTILIZAÇÃO DE EQUIPAMENTO LEVE</v>
          </cell>
          <cell r="C1671" t="str">
            <v>UN</v>
          </cell>
          <cell r="D1671">
            <v>7.86</v>
          </cell>
        </row>
        <row r="1672">
          <cell r="A1672" t="str">
            <v>1407064</v>
          </cell>
          <cell r="B1672" t="str">
            <v>CORTE DE TRILHO TR57 COM UTILIZAÇÃO DE EQUIPAMENTO LEVE</v>
          </cell>
          <cell r="C1672" t="str">
            <v>UN</v>
          </cell>
          <cell r="D1672">
            <v>8.1199999999999992</v>
          </cell>
        </row>
        <row r="1673">
          <cell r="A1673" t="str">
            <v>1407065</v>
          </cell>
          <cell r="B1673" t="str">
            <v>CORTE DE TRILHO TR68 COM UTILIZAÇÃO DE EQUIPAMENTO LEVE</v>
          </cell>
          <cell r="C1673" t="str">
            <v>UN</v>
          </cell>
          <cell r="D1673">
            <v>8.31</v>
          </cell>
        </row>
        <row r="1674">
          <cell r="A1674" t="str">
            <v>1407066</v>
          </cell>
          <cell r="B1674" t="str">
            <v>CORTE DE TRILHO UIC60 COM UTILIZAÇÃO DE EQUIPAMENTO LEVE</v>
          </cell>
          <cell r="C1674" t="str">
            <v>UN</v>
          </cell>
          <cell r="D1674">
            <v>8.17</v>
          </cell>
        </row>
        <row r="1675">
          <cell r="A1675" t="str">
            <v>1400977</v>
          </cell>
          <cell r="B1675" t="str">
            <v>DOBRAMENTO DE CHAPAS METÁLICAS COM ESPESSURAS DE ATÉ 10 MM</v>
          </cell>
          <cell r="C1675" t="str">
            <v>M</v>
          </cell>
          <cell r="D1675">
            <v>3.5</v>
          </cell>
        </row>
        <row r="1676">
          <cell r="A1676" t="str">
            <v>1407067</v>
          </cell>
          <cell r="B1676" t="str">
            <v>FURAÇÃO DE TRILHO TR45 COM UTILIZAÇÃO DE EQUIPAMENTO LEVE</v>
          </cell>
          <cell r="C1676" t="str">
            <v>UN</v>
          </cell>
          <cell r="D1676">
            <v>2.97</v>
          </cell>
        </row>
        <row r="1677">
          <cell r="A1677" t="str">
            <v>1407068</v>
          </cell>
          <cell r="B1677" t="str">
            <v>FURAÇÃO DE TRILHO TR57 COM UTILIZAÇÃO DE EQUIPAMENTO LEVE</v>
          </cell>
          <cell r="C1677" t="str">
            <v>UN</v>
          </cell>
          <cell r="D1677">
            <v>3.34</v>
          </cell>
        </row>
        <row r="1678">
          <cell r="A1678" t="str">
            <v>1407069</v>
          </cell>
          <cell r="B1678" t="str">
            <v>FURAÇÃO DE TRILHO TR68 COM UTILIZAÇÃO DE EQUIPAMENTO LEVE</v>
          </cell>
          <cell r="C1678" t="str">
            <v>UN</v>
          </cell>
          <cell r="D1678">
            <v>3.62</v>
          </cell>
        </row>
        <row r="1679">
          <cell r="A1679" t="str">
            <v>1407070</v>
          </cell>
          <cell r="B1679" t="str">
            <v>FURAÇÃO DE TRILHO UIC60 COM UTILIZAÇÃO DE EQUIPAMENTO LEVE</v>
          </cell>
          <cell r="C1679" t="str">
            <v>UN</v>
          </cell>
          <cell r="D1679">
            <v>3.45</v>
          </cell>
        </row>
        <row r="1680">
          <cell r="A1680" t="str">
            <v>1400987</v>
          </cell>
          <cell r="B1680" t="str">
            <v>PERFURAÇÃO DE CHAPAS METÁLICAS COM ESPESSURA DE ATÉ 3 MM - D = 25 MM</v>
          </cell>
          <cell r="C1680" t="str">
            <v>UN</v>
          </cell>
          <cell r="D1680">
            <v>1.35</v>
          </cell>
        </row>
        <row r="1681">
          <cell r="A1681" t="str">
            <v>1416257</v>
          </cell>
          <cell r="B1681" t="str">
            <v>SOLDA COM MAÇARICO OXIACETILENO DE CHAPAS DE AÇO DE 12,5 MM</v>
          </cell>
          <cell r="C1681" t="str">
            <v>M</v>
          </cell>
          <cell r="D1681">
            <v>336.68</v>
          </cell>
        </row>
        <row r="1682">
          <cell r="A1682" t="str">
            <v>1416253</v>
          </cell>
          <cell r="B1682" t="str">
            <v>SOLDA COM MAÇARICO OXIACETILENO DE CHAPAS DE AÇO DE 16 MM</v>
          </cell>
          <cell r="C1682" t="str">
            <v>M</v>
          </cell>
          <cell r="D1682">
            <v>797.45</v>
          </cell>
        </row>
        <row r="1683">
          <cell r="A1683" t="str">
            <v>1416254</v>
          </cell>
          <cell r="B1683" t="str">
            <v>SOLDA COM MAÇARICO OXIACETILENO DE CHAPAS DE AÇO DE 6,3 MM</v>
          </cell>
          <cell r="C1683" t="str">
            <v>M</v>
          </cell>
          <cell r="D1683">
            <v>61.08</v>
          </cell>
        </row>
        <row r="1684">
          <cell r="A1684" t="str">
            <v>1416255</v>
          </cell>
          <cell r="B1684" t="str">
            <v>SOLDA COM MAÇARICO OXIACETILENO DE CHAPAS DE AÇO DE 8 MM</v>
          </cell>
          <cell r="C1684" t="str">
            <v>M</v>
          </cell>
          <cell r="D1684">
            <v>109.04</v>
          </cell>
        </row>
        <row r="1685">
          <cell r="A1685" t="str">
            <v>1416256</v>
          </cell>
          <cell r="B1685" t="str">
            <v>SOLDA COM MAÇARICO OXIACETILENO DE CHAPAS DE AÇO DE 9,5 MM</v>
          </cell>
          <cell r="C1685" t="str">
            <v>M</v>
          </cell>
          <cell r="D1685">
            <v>170.9</v>
          </cell>
        </row>
        <row r="1686">
          <cell r="A1686" t="str">
            <v>1408028</v>
          </cell>
          <cell r="B1686" t="str">
            <v>SOLDA ELÉTRICA MANUAL DE PERFIS METÁLICOS E CHAPAS DE AÇO COM ELETRODO E70XX PARA BENEFICIAMENTO DE AÇO NAVAL</v>
          </cell>
          <cell r="C1686" t="str">
            <v>KG</v>
          </cell>
          <cell r="D1686">
            <v>208.11</v>
          </cell>
        </row>
        <row r="1687">
          <cell r="A1687" t="str">
            <v>1408027</v>
          </cell>
          <cell r="B1687" t="str">
            <v>SOLDA TIPO MIG/MAG AUTOMATIZADA</v>
          </cell>
          <cell r="C1687" t="str">
            <v>KG</v>
          </cell>
          <cell r="D1687">
            <v>113.51</v>
          </cell>
        </row>
        <row r="1688">
          <cell r="A1688" t="str">
            <v>1400978</v>
          </cell>
          <cell r="B1688" t="str">
            <v>SOLDA TIPO MIG/MAG MANUAL</v>
          </cell>
          <cell r="C1688" t="str">
            <v>KG</v>
          </cell>
          <cell r="D1688">
            <v>183.24</v>
          </cell>
        </row>
        <row r="1689">
          <cell r="A1689" t="str">
            <v>1513941</v>
          </cell>
          <cell r="B1689" t="str">
            <v>CONTENÇÃO EM AREIA-CIMENTO ENSACADA COM MISTURA DE AREIA COM 8% DE CIMENTO - CONFECÇÃO E ASSENTAMENTO</v>
          </cell>
          <cell r="C1689" t="str">
            <v>M3</v>
          </cell>
          <cell r="D1689">
            <v>516.42999999999995</v>
          </cell>
        </row>
        <row r="1690">
          <cell r="A1690" t="str">
            <v>1513940</v>
          </cell>
          <cell r="B1690" t="str">
            <v>CONTENÇÃO EM SOLO-CIMENTO ENSACADO COM MISTURA DE SOLO DE JAZIDA COM 8% DE CIMENTO - CONFECÇÃO E ASSENTAMENTO</v>
          </cell>
          <cell r="C1690" t="str">
            <v>M3</v>
          </cell>
          <cell r="D1690">
            <v>362.49</v>
          </cell>
        </row>
        <row r="1691">
          <cell r="A1691" t="str">
            <v>1505879</v>
          </cell>
          <cell r="B1691" t="str">
            <v>ENROCAMENTO DE PEDRA ARRUMADA MANUALMENTE - PEDRA DE MÃO COMERCIAL - FORNECIMENTO E ASSENTAMENTO</v>
          </cell>
          <cell r="C1691" t="str">
            <v>M3</v>
          </cell>
          <cell r="D1691">
            <v>266.51</v>
          </cell>
        </row>
        <row r="1692">
          <cell r="A1692" t="str">
            <v>1505878</v>
          </cell>
          <cell r="B1692" t="str">
            <v>ENROCAMENTO DE PEDRA ARRUMADA MANUALMENTE - PEDRA DE MÃO PRODUZIDA - CONFECÇÃO E ASSENTAMENTO</v>
          </cell>
          <cell r="C1692" t="str">
            <v>M3</v>
          </cell>
          <cell r="D1692">
            <v>176.41</v>
          </cell>
        </row>
        <row r="1693">
          <cell r="A1693" t="str">
            <v>1505877</v>
          </cell>
          <cell r="B1693" t="str">
            <v>ENROCAMENTO DE PEDRA ESPALHADA E COMPACTADA MECANICAMENTE - PEDRA DE MÃO COMERCIAL - FORNECIMENTO E ASSENTAMENTO</v>
          </cell>
          <cell r="C1693" t="str">
            <v>M3</v>
          </cell>
          <cell r="D1693">
            <v>164.17</v>
          </cell>
        </row>
        <row r="1694">
          <cell r="A1694" t="str">
            <v>1505860</v>
          </cell>
          <cell r="B1694" t="str">
            <v>ENROCAMENTO DE PEDRA JOGADA - PEDRA DE MÃO COMERCIAL - FORNECIMENTO E ASSENTAMENTO</v>
          </cell>
          <cell r="C1694" t="str">
            <v>M3</v>
          </cell>
          <cell r="D1694">
            <v>170.86</v>
          </cell>
        </row>
        <row r="1695">
          <cell r="A1695" t="str">
            <v>1505859</v>
          </cell>
          <cell r="B1695" t="str">
            <v>ENROCAMENTO DE PEDRA JOGADA - PEDRA DE MÃO PRODUZIDA - CONFECÇÃO E ASSENTAMENTO</v>
          </cell>
          <cell r="C1695" t="str">
            <v>M3</v>
          </cell>
          <cell r="D1695">
            <v>95.78</v>
          </cell>
        </row>
        <row r="1696">
          <cell r="A1696" t="str">
            <v>1516204</v>
          </cell>
          <cell r="B1696" t="str">
            <v>FABRICAÇÃO DE BLOCOS SEGMENTAIS DE FACE PRÉ-MOLDADOS - C = 40 CM, L = 40 CM E H = 20 CM - MASSA DE 25 KG</v>
          </cell>
          <cell r="C1696" t="str">
            <v>UN</v>
          </cell>
          <cell r="D1696">
            <v>6.05</v>
          </cell>
        </row>
        <row r="1697">
          <cell r="A1697" t="str">
            <v>1516312</v>
          </cell>
          <cell r="B1697" t="str">
            <v>GEOCÉLULA EM PEAD, PAREDES PERFURADAS, SOLDADAS - ALTURA DE 100 MM E 1.206 CM2 DE ÁREA DE CÉLULA - FORNECIMENTO E INSTALAÇÃO</v>
          </cell>
          <cell r="C1697" t="str">
            <v>M2</v>
          </cell>
          <cell r="D1697">
            <v>42.94</v>
          </cell>
        </row>
        <row r="1698">
          <cell r="A1698" t="str">
            <v>1516304</v>
          </cell>
          <cell r="B1698" t="str">
            <v>GEOCÉLULA EM PEAD, PAREDES PERFURADAS, SOLDADAS - ALTURA DE 100 MM E 289 CM2 DE ÁREA DE CÉLULA - FORNECIMENTO E INSTALAÇÃO</v>
          </cell>
          <cell r="C1698" t="str">
            <v>M2</v>
          </cell>
          <cell r="D1698">
            <v>53.61</v>
          </cell>
        </row>
        <row r="1699">
          <cell r="A1699" t="str">
            <v>1516308</v>
          </cell>
          <cell r="B1699" t="str">
            <v>GEOCÉLULA EM PEAD, PAREDES PERFURADAS, SOLDADAS - ALTURA DE 100 MM E 460 CM2 DE ÁREA DE CÉLULA - FORNECIMENTO E INSTALAÇÃO</v>
          </cell>
          <cell r="C1699" t="str">
            <v>M2</v>
          </cell>
          <cell r="D1699">
            <v>43.82</v>
          </cell>
        </row>
        <row r="1700">
          <cell r="A1700" t="str">
            <v>1516313</v>
          </cell>
          <cell r="B1700" t="str">
            <v>GEOCÉLULA EM PEAD, PAREDES PERFURADAS, SOLDADAS - ALTURA DE 150 MM E 1.206 CM2 DE ÁREA DE CÉLULA - FORNECIMENTO E INSTALAÇÃO</v>
          </cell>
          <cell r="C1700" t="str">
            <v>M2</v>
          </cell>
          <cell r="D1700">
            <v>49.36</v>
          </cell>
        </row>
        <row r="1701">
          <cell r="A1701" t="str">
            <v>1516305</v>
          </cell>
          <cell r="B1701" t="str">
            <v>GEOCÉLULA EM PEAD, PAREDES PERFURADAS, SOLDADAS - ALTURA DE 150 MM E 289 CM2 DE ÁREA DE CÉLULA - FORNECIMENTO E INSTALAÇÃO</v>
          </cell>
          <cell r="C1701" t="str">
            <v>M2</v>
          </cell>
          <cell r="D1701">
            <v>64.510000000000005</v>
          </cell>
        </row>
        <row r="1702">
          <cell r="A1702" t="str">
            <v>1516309</v>
          </cell>
          <cell r="B1702" t="str">
            <v>GEOCÉLULA EM PEAD, PAREDES PERFURADAS, SOLDADAS - ALTURA DE 150 MM E 460 CM2 DE ÁREA DE CÉLULA - FORNECIMENTO E INSTALAÇÃO</v>
          </cell>
          <cell r="C1702" t="str">
            <v>M2</v>
          </cell>
          <cell r="D1702">
            <v>52.76</v>
          </cell>
        </row>
        <row r="1703">
          <cell r="A1703" t="str">
            <v>1516314</v>
          </cell>
          <cell r="B1703" t="str">
            <v>GEOCÉLULA EM PEAD, PAREDES PERFURADAS, SOLDADAS - ALTURA DE 200 MM E 1.206 CM2 DE ÁREA DE CÉLULA - FORNECIMENTO E INSTALAÇÃO</v>
          </cell>
          <cell r="C1703" t="str">
            <v>M2</v>
          </cell>
          <cell r="D1703">
            <v>58.06</v>
          </cell>
        </row>
        <row r="1704">
          <cell r="A1704" t="str">
            <v>1516306</v>
          </cell>
          <cell r="B1704" t="str">
            <v>GEOCÉLULA EM PEAD, PAREDES PERFURADAS, SOLDADAS - ALTURA DE 200 MM E 289 CM2 DE ÁREA DE CÉLULA - FORNECIMENTO E INSTALAÇÃO</v>
          </cell>
          <cell r="C1704" t="str">
            <v>M2</v>
          </cell>
          <cell r="D1704">
            <v>76.290000000000006</v>
          </cell>
        </row>
        <row r="1705">
          <cell r="A1705" t="str">
            <v>1516310</v>
          </cell>
          <cell r="B1705" t="str">
            <v>GEOCÉLULA EM PEAD, PAREDES PERFURADAS, SOLDADAS - ALTURA DE 200 MM E 460 CM2 DE ÁREA DE CÉLULA - FORNECIMENTO E INSTALAÇÃO</v>
          </cell>
          <cell r="C1705" t="str">
            <v>M2</v>
          </cell>
          <cell r="D1705">
            <v>62.05</v>
          </cell>
        </row>
        <row r="1706">
          <cell r="A1706" t="str">
            <v>1516311</v>
          </cell>
          <cell r="B1706" t="str">
            <v>GEOCÉLULA EM PEAD, PAREDES PERFURADAS, SOLDADAS - ALTURA DE 75 MM E 1.206 CM2 DE ÁREA DE CÉLULA - FORNECIMENTO E INSTALAÇÃO</v>
          </cell>
          <cell r="C1706" t="str">
            <v>M2</v>
          </cell>
          <cell r="D1706">
            <v>31.79</v>
          </cell>
        </row>
        <row r="1707">
          <cell r="A1707" t="str">
            <v>1516303</v>
          </cell>
          <cell r="B1707" t="str">
            <v>GEOCÉLULA EM PEAD, PAREDES PERFURADAS, SOLDADAS - ALTURA DE 75 MM E 289 CM2 DE ÁREA DE CÉLULA - FORNECIMENTO E INSTALAÇÃO</v>
          </cell>
          <cell r="C1707" t="str">
            <v>M2</v>
          </cell>
          <cell r="D1707">
            <v>42.77</v>
          </cell>
        </row>
        <row r="1708">
          <cell r="A1708" t="str">
            <v>1516307</v>
          </cell>
          <cell r="B1708" t="str">
            <v>GEOCÉLULA EM PEAD, PAREDES PERFURADAS, SOLDADAS - ALTURA DE 75 MM E 460 CM2 DE ÁREA DE CÉLULA - FORNECIMENTO E INSTALAÇÃO</v>
          </cell>
          <cell r="C1708" t="str">
            <v>M2</v>
          </cell>
          <cell r="D1708">
            <v>35.4</v>
          </cell>
        </row>
        <row r="1709">
          <cell r="A1709" t="str">
            <v>1516298</v>
          </cell>
          <cell r="B1709" t="str">
            <v>GEOGRELHA UNIDIRECIONAL COM RESISTÊNCIA À TRAÇÃO DE 100 KN/M - FORNECIMENTO E INSTALAÇÃO</v>
          </cell>
          <cell r="C1709" t="str">
            <v>M2</v>
          </cell>
          <cell r="D1709">
            <v>31.96</v>
          </cell>
        </row>
        <row r="1710">
          <cell r="A1710" t="str">
            <v>1516299</v>
          </cell>
          <cell r="B1710" t="str">
            <v>GEOGRELHA UNIDIRECIONAL COM RESISTÊNCIA À TRAÇÃO DE 150 KN/M - FORNECIMENTO E INSTALAÇÃO</v>
          </cell>
          <cell r="C1710" t="str">
            <v>M2</v>
          </cell>
          <cell r="D1710">
            <v>34.18</v>
          </cell>
        </row>
        <row r="1711">
          <cell r="A1711" t="str">
            <v>1516300</v>
          </cell>
          <cell r="B1711" t="str">
            <v>GEOGRELHA UNIDIRECIONAL COM RESISTÊNCIA À TRAÇÃO DE 200 KN/M - FORNECIMENTO E INSTALAÇÃO</v>
          </cell>
          <cell r="C1711" t="str">
            <v>M2</v>
          </cell>
          <cell r="D1711">
            <v>44.77</v>
          </cell>
        </row>
        <row r="1712">
          <cell r="A1712" t="str">
            <v>1516301</v>
          </cell>
          <cell r="B1712" t="str">
            <v>GEOGRELHA UNIDIRECIONAL COM RESISTÊNCIA À TRAÇÃO DE 300 KN/M - FORNECIMENTO E INSTALAÇÃO</v>
          </cell>
          <cell r="C1712" t="str">
            <v>M2</v>
          </cell>
          <cell r="D1712">
            <v>66.040000000000006</v>
          </cell>
        </row>
        <row r="1713">
          <cell r="A1713" t="str">
            <v>1516302</v>
          </cell>
          <cell r="B1713" t="str">
            <v>GEOGRELHA UNIDIRECIONAL COM RESISTÊNCIA À TRAÇÃO DE 400 KN/M - FORNECIMENTO E INSTALAÇÃO</v>
          </cell>
          <cell r="C1713" t="str">
            <v>M2</v>
          </cell>
          <cell r="D1713">
            <v>87.17</v>
          </cell>
        </row>
        <row r="1714">
          <cell r="A1714" t="str">
            <v>1516296</v>
          </cell>
          <cell r="B1714" t="str">
            <v>GEOGRELHA UNIDIRECIONAL COM RESISTÊNCIA À TRAÇÃO DE 50 KN/M - FORNECIMENTO E INSTALAÇÃO</v>
          </cell>
          <cell r="C1714" t="str">
            <v>M2</v>
          </cell>
          <cell r="D1714">
            <v>24.1</v>
          </cell>
        </row>
        <row r="1715">
          <cell r="A1715" t="str">
            <v>1516297</v>
          </cell>
          <cell r="B1715" t="str">
            <v>GEOGRELHA UNIDIRECIONAL COM RESISTÊNCIA À TRAÇÃO DE 90 KN/M - FORNECIMENTO E INSTALAÇÃO</v>
          </cell>
          <cell r="C1715" t="str">
            <v>M2</v>
          </cell>
          <cell r="D1715">
            <v>30.91</v>
          </cell>
        </row>
        <row r="1716">
          <cell r="A1716" t="str">
            <v>1505847</v>
          </cell>
          <cell r="B1716" t="str">
            <v>MURO EM BLOCOS SEGMENTAIS DE FACE PRÉ-MOLDADOS - C = 40 CM, L = 40 CM, E H = 20 CM COM ALTURA DE 4 A 6 M - CONFECÇÃO E ASSENTAMENTO</v>
          </cell>
          <cell r="C1716" t="str">
            <v>M2</v>
          </cell>
          <cell r="D1716">
            <v>182.99</v>
          </cell>
        </row>
        <row r="1717">
          <cell r="A1717" t="str">
            <v>1505848</v>
          </cell>
          <cell r="B1717" t="str">
            <v>MURO EM BLOCOS SEGMENTAIS DE FACE PRÉ-MOLDADOS - C = 40 CM, L = 40 CM, E H = 20 CM COM ALTURA DE 6 A 8 M - CONFECÇÃO E ASSENTAMENTO</v>
          </cell>
          <cell r="C1717" t="str">
            <v>M2</v>
          </cell>
          <cell r="D1717">
            <v>178.47</v>
          </cell>
        </row>
        <row r="1718">
          <cell r="A1718" t="str">
            <v>1505849</v>
          </cell>
          <cell r="B1718" t="str">
            <v>MURO EM BLOCOS SEGMENTAIS DE FACE PRÉ-MOLDADOS - C = 40 CM, L = 40 CM, E H = 20 CM COM ALTURA DE 8 A 10 M - CONFECÇÃO E ASSENTAMENTO</v>
          </cell>
          <cell r="C1718" t="str">
            <v>M2</v>
          </cell>
          <cell r="D1718">
            <v>175.96</v>
          </cell>
        </row>
        <row r="1719">
          <cell r="A1719" t="str">
            <v>1505930</v>
          </cell>
          <cell r="B1719" t="str">
            <v>MURO EM BLOCOS SEGMENTAIS DE FACE PRÉ-MOLDADOS - C = 40 CM, L = 40 CM, E H = 20 CM COM ALTURA DE ATÉ 4 M - CONFECÇÃO E ASSENTAMENTO</v>
          </cell>
          <cell r="C1719" t="str">
            <v>M2</v>
          </cell>
          <cell r="D1719">
            <v>206.74</v>
          </cell>
        </row>
        <row r="1720">
          <cell r="A1720" t="str">
            <v>1506055</v>
          </cell>
          <cell r="B1720" t="str">
            <v>PEDRA ARGAMASSADA COM CIMENTO E AREIA 1:3 - AREIA E PEDRA DE MÃO COMERCIAL - FORNECIMENTO E ASSENTAMENTO</v>
          </cell>
          <cell r="C1720" t="str">
            <v>M3</v>
          </cell>
          <cell r="D1720">
            <v>418.64</v>
          </cell>
        </row>
        <row r="1721">
          <cell r="A1721" t="str">
            <v>1506056</v>
          </cell>
          <cell r="B1721" t="str">
            <v>PEDRA ARGAMASSADA COM CIMENTO E AREIA 1:3 - AREIA EXTRAÍDA E PEDRA DE MÃO PRODUZIDA - CONFECÇÃO E ASSENTAMENTO</v>
          </cell>
          <cell r="C1721" t="str">
            <v>M3</v>
          </cell>
          <cell r="D1721">
            <v>293.74</v>
          </cell>
        </row>
        <row r="1722">
          <cell r="A1722" t="str">
            <v>1513943</v>
          </cell>
          <cell r="B1722" t="str">
            <v>PROTEÇÃO DE TALUDES ROCHOSOS COM TELAS METÁLICAS - RESISTÊNCIA LONGITUDINAL À TRAÇÃO DE 121 KN/M - FORNECIMENTO E POSICIONAMENTO - INCLUSIVE CABOS DE AÇO, GRAMPOS E CLIPES DE JUNÇÃO</v>
          </cell>
          <cell r="C1722" t="str">
            <v>M2</v>
          </cell>
          <cell r="D1722">
            <v>202.63</v>
          </cell>
        </row>
        <row r="1723">
          <cell r="A1723" t="str">
            <v>1516318</v>
          </cell>
          <cell r="B1723" t="str">
            <v>TELA METÁLICA DOBRADA EM L PARA MURO EM SOLO REFORÇADO - C = 200 CM, L = 40 CM E H = 40 CM - FORNECIMENTO E INSTALAÇÃO</v>
          </cell>
          <cell r="C1723" t="str">
            <v>M2</v>
          </cell>
          <cell r="D1723">
            <v>546.48</v>
          </cell>
        </row>
        <row r="1724">
          <cell r="A1724" t="str">
            <v>1516317</v>
          </cell>
          <cell r="B1724" t="str">
            <v>TELA METÁLICA DOBRADA EM L PARA MURO EM SOLO REFORÇADO - C = 200 CM, L = 50 CM E H = 50 CM - FORNECIMENTO E INSTALAÇÃO</v>
          </cell>
          <cell r="C1724" t="str">
            <v>M2</v>
          </cell>
          <cell r="D1724">
            <v>509.35</v>
          </cell>
        </row>
        <row r="1725">
          <cell r="A1725" t="str">
            <v>1600965</v>
          </cell>
          <cell r="B1725" t="str">
            <v>ABERTURA EM MURO DE ALVENARIA DE PEDRA ARGAMASSADA COM MARTELETE</v>
          </cell>
          <cell r="C1725" t="str">
            <v>M3</v>
          </cell>
          <cell r="D1725">
            <v>97.17</v>
          </cell>
        </row>
        <row r="1726">
          <cell r="A1726" t="str">
            <v>1600408</v>
          </cell>
          <cell r="B1726" t="str">
            <v>APICOAMENTO MANUAL DE CONCRETO</v>
          </cell>
          <cell r="C1726" t="str">
            <v>M2</v>
          </cell>
          <cell r="D1726">
            <v>18.5</v>
          </cell>
        </row>
        <row r="1727">
          <cell r="A1727" t="str">
            <v>1600990</v>
          </cell>
          <cell r="B1727" t="str">
            <v>DEMOLIÇÃO DE CONCRETO ARMADO COM MARTELETE E CORTE OXIACETILENO</v>
          </cell>
          <cell r="C1727" t="str">
            <v>M3</v>
          </cell>
          <cell r="D1727">
            <v>761.58</v>
          </cell>
        </row>
        <row r="1728">
          <cell r="A1728" t="str">
            <v>1600989</v>
          </cell>
          <cell r="B1728" t="str">
            <v>DEMOLIÇÃO DE CONCRETO SIMPLES COM MARTELETE</v>
          </cell>
          <cell r="C1728" t="str">
            <v>M3</v>
          </cell>
          <cell r="D1728">
            <v>394.08</v>
          </cell>
        </row>
        <row r="1729">
          <cell r="A1729" t="str">
            <v>1600438</v>
          </cell>
          <cell r="B1729" t="str">
            <v>DEMOLIÇÃO MANUAL DE CONCRETO ARMADO</v>
          </cell>
          <cell r="C1729" t="str">
            <v>M3</v>
          </cell>
          <cell r="D1729">
            <v>585.75</v>
          </cell>
        </row>
        <row r="1730">
          <cell r="A1730" t="str">
            <v>1600436</v>
          </cell>
          <cell r="B1730" t="str">
            <v>DEMOLIÇÃO MANUAL DE CONCRETO SIMPLES</v>
          </cell>
          <cell r="C1730" t="str">
            <v>M3</v>
          </cell>
          <cell r="D1730">
            <v>400.38</v>
          </cell>
        </row>
        <row r="1731">
          <cell r="A1731" t="str">
            <v>1600895</v>
          </cell>
          <cell r="B1731" t="str">
            <v>DEMOLIÇÃO MANUAL DE CONSTRUÇÕES PROVISÓRIAS DE MADEIRA - SEM REAPROVEITAMENTO</v>
          </cell>
          <cell r="C1731" t="str">
            <v>M2</v>
          </cell>
          <cell r="D1731">
            <v>13.94</v>
          </cell>
        </row>
        <row r="1732">
          <cell r="A1732" t="str">
            <v>1600897</v>
          </cell>
          <cell r="B1732" t="str">
            <v>DEMOLIÇÃO MANUAL DE CONSTRUÇÕES PROVISÓRIAS DE MADEIRA, SEM FECHAMENTO LATERAL E SEM PAVIMENTAÇÃO</v>
          </cell>
          <cell r="C1732" t="str">
            <v>M2</v>
          </cell>
          <cell r="D1732">
            <v>3.76</v>
          </cell>
        </row>
        <row r="1733">
          <cell r="A1733" t="str">
            <v>1619004</v>
          </cell>
          <cell r="B1733" t="str">
            <v>DEMOLIÇÃO MECÂNICA DE ALVENARIA COM CARREGADEIRA DE PNEUS</v>
          </cell>
          <cell r="C1733" t="str">
            <v>M3</v>
          </cell>
          <cell r="D1733">
            <v>7.53</v>
          </cell>
        </row>
        <row r="1734">
          <cell r="A1734" t="str">
            <v>1600896</v>
          </cell>
          <cell r="B1734" t="str">
            <v>DEMOLIÇÃO MECÂNICA DE ALVENARIA COM ESCAVADEIRA HIDRÁULICA</v>
          </cell>
          <cell r="C1734" t="str">
            <v>M2</v>
          </cell>
          <cell r="D1734">
            <v>15.74</v>
          </cell>
        </row>
        <row r="1735">
          <cell r="A1735" t="str">
            <v>1619003</v>
          </cell>
          <cell r="B1735" t="str">
            <v>DEMOLIÇÃO MECÂNICA DE CONCRETO ARMADO COM ESCAVADEIRA HIDRÁULICA</v>
          </cell>
          <cell r="C1735" t="str">
            <v>M3</v>
          </cell>
          <cell r="D1735">
            <v>63.03</v>
          </cell>
        </row>
        <row r="1736">
          <cell r="A1736" t="str">
            <v>1619006</v>
          </cell>
          <cell r="B1736" t="str">
            <v>DEMOLIÇÃO MECÂNICA DE CONCRETO SIMPLES COM ESCAVADEIRA HIDRÁULICA</v>
          </cell>
          <cell r="C1736" t="str">
            <v>M3</v>
          </cell>
          <cell r="D1736">
            <v>43.98</v>
          </cell>
        </row>
        <row r="1737">
          <cell r="A1737" t="str">
            <v>1600414</v>
          </cell>
          <cell r="B1737" t="str">
            <v>FRESAGEM DE PISO DE CONCRETO</v>
          </cell>
          <cell r="C1737" t="str">
            <v>M2</v>
          </cell>
          <cell r="D1737">
            <v>1.1499999999999999</v>
          </cell>
        </row>
        <row r="1738">
          <cell r="A1738" t="str">
            <v>1608148</v>
          </cell>
          <cell r="B1738" t="str">
            <v>PERFURAÇÃO EM CONCRETO COM COROA DIAMANTADA - D = 100 MM</v>
          </cell>
          <cell r="C1738" t="str">
            <v>M</v>
          </cell>
          <cell r="D1738">
            <v>213.04</v>
          </cell>
        </row>
        <row r="1739">
          <cell r="A1739" t="str">
            <v>1608021</v>
          </cell>
          <cell r="B1739" t="str">
            <v>PERFURAÇÃO EM CONCRETO COM COROA DIAMANTADA - D = 16 MM</v>
          </cell>
          <cell r="C1739" t="str">
            <v>M</v>
          </cell>
          <cell r="D1739">
            <v>67.88</v>
          </cell>
        </row>
        <row r="1740">
          <cell r="A1740" t="str">
            <v>1608024</v>
          </cell>
          <cell r="B1740" t="str">
            <v>PERFURAÇÃO EM CONCRETO COM COROA DIAMANTADA - D = 20 MM</v>
          </cell>
          <cell r="C1740" t="str">
            <v>M</v>
          </cell>
          <cell r="D1740">
            <v>71.31</v>
          </cell>
        </row>
        <row r="1741">
          <cell r="A1741" t="str">
            <v>1608026</v>
          </cell>
          <cell r="B1741" t="str">
            <v>PERFURAÇÃO EM CONCRETO COM COROA DIAMANTADA - D = 25 MM</v>
          </cell>
          <cell r="C1741" t="str">
            <v>M</v>
          </cell>
          <cell r="D1741">
            <v>81.150000000000006</v>
          </cell>
        </row>
        <row r="1742">
          <cell r="A1742" t="str">
            <v>1608142</v>
          </cell>
          <cell r="B1742" t="str">
            <v>PERFURAÇÃO EM CONCRETO COM COROA DIAMANTADA - D = 32 MM</v>
          </cell>
          <cell r="C1742" t="str">
            <v>M</v>
          </cell>
          <cell r="D1742">
            <v>92.81</v>
          </cell>
        </row>
        <row r="1743">
          <cell r="A1743" t="str">
            <v>1608143</v>
          </cell>
          <cell r="B1743" t="str">
            <v>PERFURAÇÃO EM CONCRETO COM COROA DIAMANTADA - D = 38 MM</v>
          </cell>
          <cell r="C1743" t="str">
            <v>M</v>
          </cell>
          <cell r="D1743">
            <v>96.25</v>
          </cell>
        </row>
        <row r="1744">
          <cell r="A1744" t="str">
            <v>1608144</v>
          </cell>
          <cell r="B1744" t="str">
            <v>PERFURAÇÃO EM CONCRETO COM COROA DIAMANTADA - D = 44 MM</v>
          </cell>
          <cell r="C1744" t="str">
            <v>M</v>
          </cell>
          <cell r="D1744">
            <v>103.95</v>
          </cell>
        </row>
        <row r="1745">
          <cell r="A1745" t="str">
            <v>1608145</v>
          </cell>
          <cell r="B1745" t="str">
            <v>PERFURAÇÃO EM CONCRETO COM COROA DIAMANTADA - D = 50 MM</v>
          </cell>
          <cell r="C1745" t="str">
            <v>M</v>
          </cell>
          <cell r="D1745">
            <v>110.45</v>
          </cell>
        </row>
        <row r="1746">
          <cell r="A1746" t="str">
            <v>1608146</v>
          </cell>
          <cell r="B1746" t="str">
            <v>PERFURAÇÃO EM CONCRETO COM COROA DIAMANTADA - D = 63 MM</v>
          </cell>
          <cell r="C1746" t="str">
            <v>M</v>
          </cell>
          <cell r="D1746">
            <v>128.19</v>
          </cell>
        </row>
        <row r="1747">
          <cell r="A1747" t="str">
            <v>1608147</v>
          </cell>
          <cell r="B1747" t="str">
            <v>PERFURAÇÃO EM CONCRETO COM COROA DIAMANTADA - D = 75 MM</v>
          </cell>
          <cell r="C1747" t="str">
            <v>M</v>
          </cell>
          <cell r="D1747">
            <v>162.94999999999999</v>
          </cell>
        </row>
        <row r="1748">
          <cell r="A1748" t="str">
            <v>1608019</v>
          </cell>
          <cell r="B1748" t="str">
            <v>PERFURAÇÃO EM CONCRETO COM MARTELETE ELÉTRICO - D = 10 MM</v>
          </cell>
          <cell r="C1748" t="str">
            <v>M</v>
          </cell>
          <cell r="D1748">
            <v>19.22</v>
          </cell>
        </row>
        <row r="1749">
          <cell r="A1749" t="str">
            <v>1608020</v>
          </cell>
          <cell r="B1749" t="str">
            <v>PERFURAÇÃO EM CONCRETO COM MARTELETE ELÉTRICO - D = 13,0 MM</v>
          </cell>
          <cell r="C1749" t="str">
            <v>M</v>
          </cell>
          <cell r="D1749">
            <v>30.78</v>
          </cell>
        </row>
        <row r="1750">
          <cell r="A1750" t="str">
            <v>1608025</v>
          </cell>
          <cell r="B1750" t="str">
            <v>PERFURAÇÃO EM CONCRETO COM MARTELETE ELÉTRICO - D = 14 MM</v>
          </cell>
          <cell r="C1750" t="str">
            <v>M</v>
          </cell>
          <cell r="D1750">
            <v>37.64</v>
          </cell>
        </row>
        <row r="1751">
          <cell r="A1751" t="str">
            <v>1600966</v>
          </cell>
          <cell r="B1751" t="str">
            <v>REMOÇÃO DE CERCA COM MOURÕES DE CONCRETO</v>
          </cell>
          <cell r="C1751" t="str">
            <v>M</v>
          </cell>
          <cell r="D1751">
            <v>0.76</v>
          </cell>
        </row>
        <row r="1752">
          <cell r="A1752" t="str">
            <v>1600898</v>
          </cell>
          <cell r="B1752" t="str">
            <v>REMOÇÃO DE PAINEL PUBLICITÁRIO, TIPO OUTDOOR, COM ESTRUTURA E SUPORTES EM MADEIRA</v>
          </cell>
          <cell r="C1752" t="str">
            <v>M2</v>
          </cell>
          <cell r="D1752">
            <v>11.57</v>
          </cell>
        </row>
        <row r="1753">
          <cell r="A1753" t="str">
            <v>1600441</v>
          </cell>
          <cell r="B1753" t="str">
            <v>REMOÇÃO DE PARALELEPÍPEDOS</v>
          </cell>
          <cell r="C1753" t="str">
            <v>M2</v>
          </cell>
          <cell r="D1753">
            <v>4.01</v>
          </cell>
        </row>
        <row r="1754">
          <cell r="A1754" t="str">
            <v>1600404</v>
          </cell>
          <cell r="B1754" t="str">
            <v>REMOÇÃO DE TUBOS DE CONCRETO COM DIÂMETRO DE 0,40 M A 1,00 M EM VALAS E BUEIROS</v>
          </cell>
          <cell r="C1754" t="str">
            <v>M</v>
          </cell>
          <cell r="D1754">
            <v>9.65</v>
          </cell>
        </row>
        <row r="1755">
          <cell r="A1755" t="str">
            <v>1600405</v>
          </cell>
          <cell r="B1755" t="str">
            <v>REMOÇÃO DE TUBOS DE CONCRETO COM DIÂMETRO DE 1,20 M A 1,50 M EM VALAS E BUEIROS</v>
          </cell>
          <cell r="C1755" t="str">
            <v>M</v>
          </cell>
          <cell r="D1755">
            <v>10.76</v>
          </cell>
        </row>
        <row r="1756">
          <cell r="A1756" t="str">
            <v>1716605</v>
          </cell>
          <cell r="B1756" t="str">
            <v>DERROCAGEM SUBAQUÁTICA DE MATERIAL DE 3A CATEGORIA - CARGA E LIMPEZA - PLATAFORMA COM CLAMSHELL - FLUTUANTE E BATELÃO REBOCADO DE 100 T MONTADO NA OBRA - DMT ATÉ 200 M</v>
          </cell>
          <cell r="C1756" t="str">
            <v>M3</v>
          </cell>
          <cell r="D1756">
            <v>115.11</v>
          </cell>
        </row>
        <row r="1757">
          <cell r="A1757" t="str">
            <v>1716610</v>
          </cell>
          <cell r="B1757" t="str">
            <v>DERROCAGEM SUBAQUÁTICA DE MATERIAL DE 3A CATEGORIA - CARGA E LIMPEZA - PLATAFORMA COM CLAMSHELL - FLUTUANTE E BATELÃO REBOCADO DE 100 T MONTADO NA OBRA - DMT DE 1.000 A 1200 M</v>
          </cell>
          <cell r="C1757" t="str">
            <v>M3</v>
          </cell>
          <cell r="D1757">
            <v>119.62</v>
          </cell>
        </row>
        <row r="1758">
          <cell r="A1758" t="str">
            <v>1716611</v>
          </cell>
          <cell r="B1758" t="str">
            <v>DERROCAGEM SUBAQUÁTICA DE MATERIAL DE 3A CATEGORIA - CARGA E LIMPEZA - PLATAFORMA COM CLAMSHELL - FLUTUANTE E BATELÃO REBOCADO DE 100 T MONTADO NA OBRA - DMT DE 1.200 A 1.400 M</v>
          </cell>
          <cell r="C1758" t="str">
            <v>M3</v>
          </cell>
          <cell r="D1758">
            <v>120.18</v>
          </cell>
        </row>
        <row r="1759">
          <cell r="A1759" t="str">
            <v>1716612</v>
          </cell>
          <cell r="B1759" t="str">
            <v>DERROCAGEM SUBAQUÁTICA DE MATERIAL DE 3A CATEGORIA - CARGA E LIMPEZA - PLATAFORMA COM CLAMSHELL - FLUTUANTE E BATELÃO REBOCADO DE 100 T MONTADO NA OBRA - DMT DE 1.400 A 1.600 M</v>
          </cell>
          <cell r="C1759" t="str">
            <v>M3</v>
          </cell>
          <cell r="D1759">
            <v>120.74</v>
          </cell>
        </row>
        <row r="1760">
          <cell r="A1760" t="str">
            <v>1716613</v>
          </cell>
          <cell r="B1760" t="str">
            <v>DERROCAGEM SUBAQUÁTICA DE MATERIAL DE 3A CATEGORIA - CARGA E LIMPEZA - PLATAFORMA COM CLAMSHELL - FLUTUANTE E BATELÃO REBOCADO DE 100 T MONTADO NA OBRA - DMT DE 1.600 A 1.800 M</v>
          </cell>
          <cell r="C1760" t="str">
            <v>M3</v>
          </cell>
          <cell r="D1760">
            <v>121.31</v>
          </cell>
        </row>
        <row r="1761">
          <cell r="A1761" t="str">
            <v>1716614</v>
          </cell>
          <cell r="B1761" t="str">
            <v>DERROCAGEM SUBAQUÁTICA DE MATERIAL DE 3A CATEGORIA - CARGA E LIMPEZA - PLATAFORMA COM CLAMSHELL - FLUTUANTE E BATELÃO REBOCADO DE 100 T MONTADO NA OBRA - DMT DE 1.800 A 2.000 M</v>
          </cell>
          <cell r="C1761" t="str">
            <v>M3</v>
          </cell>
          <cell r="D1761">
            <v>122.43</v>
          </cell>
        </row>
        <row r="1762">
          <cell r="A1762" t="str">
            <v>1716615</v>
          </cell>
          <cell r="B1762" t="str">
            <v>DERROCAGEM SUBAQUÁTICA DE MATERIAL DE 3A CATEGORIA - CARGA E LIMPEZA - PLATAFORMA COM CLAMSHELL - FLUTUANTE E BATELÃO REBOCADO DE 100 T MONTADO NA OBRA - DMT DE 2.000 A 2.500 M</v>
          </cell>
          <cell r="C1762" t="str">
            <v>M3</v>
          </cell>
          <cell r="D1762">
            <v>123.56</v>
          </cell>
        </row>
        <row r="1763">
          <cell r="A1763" t="str">
            <v>1716616</v>
          </cell>
          <cell r="B1763" t="str">
            <v>DERROCAGEM SUBAQUÁTICA DE MATERIAL DE 3A CATEGORIA - CARGA E LIMPEZA - PLATAFORMA COM CLAMSHELL - FLUTUANTE E BATELÃO REBOCADO DE 100 T MONTADO NA OBRA - DMT DE 2.500 A 3.000 M</v>
          </cell>
          <cell r="C1763" t="str">
            <v>M3</v>
          </cell>
          <cell r="D1763">
            <v>125.25</v>
          </cell>
        </row>
        <row r="1764">
          <cell r="A1764" t="str">
            <v>1716606</v>
          </cell>
          <cell r="B1764" t="str">
            <v>DERROCAGEM SUBAQUÁTICA DE MATERIAL DE 3A CATEGORIA - CARGA E LIMPEZA - PLATAFORMA COM CLAMSHELL - FLUTUANTE E BATELÃO REBOCADO DE 100 T MONTADO NA OBRA - DMT DE 200 A 400 M</v>
          </cell>
          <cell r="C1764" t="str">
            <v>M3</v>
          </cell>
          <cell r="D1764">
            <v>116.8</v>
          </cell>
        </row>
        <row r="1765">
          <cell r="A1765" t="str">
            <v>1716617</v>
          </cell>
          <cell r="B1765" t="str">
            <v>DERROCAGEM SUBAQUÁTICA DE MATERIAL DE 3A CATEGORIA - CARGA E LIMPEZA - PLATAFORMA COM CLAMSHELL - FLUTUANTE E BATELÃO REBOCADO DE 100 T MONTADO NA OBRA - DMT DE 3.000 M</v>
          </cell>
          <cell r="C1765" t="str">
            <v>M3</v>
          </cell>
          <cell r="D1765">
            <v>126.37</v>
          </cell>
        </row>
        <row r="1766">
          <cell r="A1766" t="str">
            <v>1716607</v>
          </cell>
          <cell r="B1766" t="str">
            <v>DERROCAGEM SUBAQUÁTICA DE MATERIAL DE 3A CATEGORIA - CARGA E LIMPEZA - PLATAFORMA COM CLAMSHELL - FLUTUANTE E BATELÃO REBOCADO DE 100 T MONTADO NA OBRA - DMT DE 400 A 600 M</v>
          </cell>
          <cell r="C1766" t="str">
            <v>M3</v>
          </cell>
          <cell r="D1766">
            <v>117.37</v>
          </cell>
        </row>
        <row r="1767">
          <cell r="A1767" t="str">
            <v>1716608</v>
          </cell>
          <cell r="B1767" t="str">
            <v>DERROCAGEM SUBAQUÁTICA DE MATERIAL DE 3A CATEGORIA - CARGA E LIMPEZA - PLATAFORMA COM CLAMSHELL - FLUTUANTE E BATELÃO REBOCADO DE 100 T MONTADO NA OBRA - DMT DE 600 A 800 M</v>
          </cell>
          <cell r="C1767" t="str">
            <v>M3</v>
          </cell>
          <cell r="D1767">
            <v>118.49</v>
          </cell>
        </row>
        <row r="1768">
          <cell r="A1768" t="str">
            <v>1716609</v>
          </cell>
          <cell r="B1768" t="str">
            <v>DERROCAGEM SUBAQUÁTICA DE MATERIAL DE 3A CATEGORIA - CARGA E LIMPEZA - PLATAFORMA COM CLAMSHELL - FLUTUANTE E BATELÃO REBOCADO DE 100 T MONTADO NA OBRA - DMT DE 800 A 1.000 M</v>
          </cell>
          <cell r="C1768" t="str">
            <v>M3</v>
          </cell>
          <cell r="D1768">
            <v>119.05</v>
          </cell>
        </row>
        <row r="1769">
          <cell r="A1769" t="str">
            <v>1716604</v>
          </cell>
          <cell r="B1769" t="str">
            <v>DERROCAGEM SUBAQUÁTICA DE MATERIAL DE 3A CATEGORIA - CARGA E LIMPEZA - PLATAFORMA COM CLAMSHELL - FLUTUANTE MONTADO NA OBRA - SEM TRANSPORTE</v>
          </cell>
          <cell r="C1769" t="str">
            <v>M3</v>
          </cell>
          <cell r="D1769">
            <v>65.5</v>
          </cell>
        </row>
        <row r="1770">
          <cell r="A1770" t="str">
            <v>1716623</v>
          </cell>
          <cell r="B1770" t="str">
            <v>DERROCAGEM SUBAQUÁTICA DE MATERIAL DE 3A CATEGORIA - CARGA E LIMPEZA - PLATAFORMA FLUTUANTE COM CLAMSHELL - SEM TRANSPORTE</v>
          </cell>
          <cell r="C1770" t="str">
            <v>M3</v>
          </cell>
          <cell r="D1770">
            <v>64.19</v>
          </cell>
        </row>
        <row r="1771">
          <cell r="A1771" t="str">
            <v>1716624</v>
          </cell>
          <cell r="B1771" t="str">
            <v>DERROCAGEM SUBAQUÁTICA DE MATERIAL DE 3A CATEGORIA - CARGA E LIMPEZA - PLATAFORMA FLUTUANTE COM CLAMSHELL E BATELÃO REBOCADO DE 100 T - DMT ATÉ 200 M</v>
          </cell>
          <cell r="C1771" t="str">
            <v>M3</v>
          </cell>
          <cell r="D1771">
            <v>113.8</v>
          </cell>
        </row>
        <row r="1772">
          <cell r="A1772" t="str">
            <v>1716629</v>
          </cell>
          <cell r="B1772" t="str">
            <v>DERROCAGEM SUBAQUÁTICA DE MATERIAL DE 3A CATEGORIA - CARGA E LIMPEZA - PLATAFORMA FLUTUANTE COM CLAMSHELL E BATELÃO REBOCADO DE 100 T - DMT DE 1.000 A 1.200 M</v>
          </cell>
          <cell r="C1772" t="str">
            <v>M3</v>
          </cell>
          <cell r="D1772">
            <v>118.31</v>
          </cell>
        </row>
        <row r="1773">
          <cell r="A1773" t="str">
            <v>1716630</v>
          </cell>
          <cell r="B1773" t="str">
            <v>DERROCAGEM SUBAQUÁTICA DE MATERIAL DE 3A CATEGORIA - CARGA E LIMPEZA - PLATAFORMA FLUTUANTE COM CLAMSHELL E BATELÃO REBOCADO DE 100 T - DMT DE 1.200 A 1.400 M</v>
          </cell>
          <cell r="C1773" t="str">
            <v>M3</v>
          </cell>
          <cell r="D1773">
            <v>118.87</v>
          </cell>
        </row>
        <row r="1774">
          <cell r="A1774" t="str">
            <v>1716631</v>
          </cell>
          <cell r="B1774" t="str">
            <v>DERROCAGEM SUBAQUÁTICA DE MATERIAL DE 3A CATEGORIA - CARGA E LIMPEZA - PLATAFORMA FLUTUANTE COM CLAMSHELL E BATELÃO REBOCADO DE 100 T - DMT DE 1.400 A 1.600 M</v>
          </cell>
          <cell r="C1774" t="str">
            <v>M3</v>
          </cell>
          <cell r="D1774">
            <v>119.43</v>
          </cell>
        </row>
        <row r="1775">
          <cell r="A1775" t="str">
            <v>1716632</v>
          </cell>
          <cell r="B1775" t="str">
            <v>DERROCAGEM SUBAQUÁTICA DE MATERIAL DE 3A CATEGORIA - CARGA E LIMPEZA - PLATAFORMA FLUTUANTE COM CLAMSHELL E BATELÃO REBOCADO DE 100 T - DMT DE 1.600 A 1.800 M</v>
          </cell>
          <cell r="C1775" t="str">
            <v>M3</v>
          </cell>
          <cell r="D1775">
            <v>120</v>
          </cell>
        </row>
        <row r="1776">
          <cell r="A1776" t="str">
            <v>1716633</v>
          </cell>
          <cell r="B1776" t="str">
            <v>DERROCAGEM SUBAQUÁTICA DE MATERIAL DE 3A CATEGORIA - CARGA E LIMPEZA - PLATAFORMA FLUTUANTE COM CLAMSHELL E BATELÃO REBOCADO DE 100 T - DMT DE 1.800 A 2.000 M</v>
          </cell>
          <cell r="C1776" t="str">
            <v>M3</v>
          </cell>
          <cell r="D1776">
            <v>121.12</v>
          </cell>
        </row>
        <row r="1777">
          <cell r="A1777" t="str">
            <v>1716634</v>
          </cell>
          <cell r="B1777" t="str">
            <v>DERROCAGEM SUBAQUÁTICA DE MATERIAL DE 3A CATEGORIA - CARGA E LIMPEZA - PLATAFORMA FLUTUANTE COM CLAMSHELL E BATELÃO REBOCADO DE 100 T - DMT DE 2.000 A 2.500 M</v>
          </cell>
          <cell r="C1777" t="str">
            <v>M3</v>
          </cell>
          <cell r="D1777">
            <v>122.25</v>
          </cell>
        </row>
        <row r="1778">
          <cell r="A1778" t="str">
            <v>1716635</v>
          </cell>
          <cell r="B1778" t="str">
            <v>DERROCAGEM SUBAQUÁTICA DE MATERIAL DE 3A CATEGORIA - CARGA E LIMPEZA - PLATAFORMA FLUTUANTE COM CLAMSHELL E BATELÃO REBOCADO DE 100 T - DMT DE 2.500 A 3.000 M</v>
          </cell>
          <cell r="C1778" t="str">
            <v>M3</v>
          </cell>
          <cell r="D1778">
            <v>123.94</v>
          </cell>
        </row>
        <row r="1779">
          <cell r="A1779" t="str">
            <v>1716625</v>
          </cell>
          <cell r="B1779" t="str">
            <v>DERROCAGEM SUBAQUÁTICA DE MATERIAL DE 3A CATEGORIA - CARGA E LIMPEZA - PLATAFORMA FLUTUANTE COM CLAMSHELL E BATELÃO REBOCADO DE 100 T - DMT DE 200 A 400 M</v>
          </cell>
          <cell r="C1779" t="str">
            <v>M3</v>
          </cell>
          <cell r="D1779">
            <v>115.49</v>
          </cell>
        </row>
        <row r="1780">
          <cell r="A1780" t="str">
            <v>1716636</v>
          </cell>
          <cell r="B1780" t="str">
            <v>DERROCAGEM SUBAQUÁTICA DE MATERIAL DE 3A CATEGORIA - CARGA E LIMPEZA - PLATAFORMA FLUTUANTE COM CLAMSHELL E BATELÃO REBOCADO DE 100 T - DMT DE 3.000 M</v>
          </cell>
          <cell r="C1780" t="str">
            <v>M3</v>
          </cell>
          <cell r="D1780">
            <v>125.06</v>
          </cell>
        </row>
        <row r="1781">
          <cell r="A1781" t="str">
            <v>1716626</v>
          </cell>
          <cell r="B1781" t="str">
            <v>DERROCAGEM SUBAQUÁTICA DE MATERIAL DE 3A CATEGORIA - CARGA E LIMPEZA - PLATAFORMA FLUTUANTE COM CLAMSHELL E BATELÃO REBOCADO DE 100 T - DMT DE 400 A 600 M</v>
          </cell>
          <cell r="C1781" t="str">
            <v>M3</v>
          </cell>
          <cell r="D1781">
            <v>116.06</v>
          </cell>
        </row>
        <row r="1782">
          <cell r="A1782" t="str">
            <v>1716627</v>
          </cell>
          <cell r="B1782" t="str">
            <v>DERROCAGEM SUBAQUÁTICA DE MATERIAL DE 3A CATEGORIA - CARGA E LIMPEZA - PLATAFORMA FLUTUANTE COM CLAMSHELL E BATELÃO REBOCADO DE 100 T - DMT DE 600 A 800 M</v>
          </cell>
          <cell r="C1782" t="str">
            <v>M3</v>
          </cell>
          <cell r="D1782">
            <v>117.18</v>
          </cell>
        </row>
        <row r="1783">
          <cell r="A1783" t="str">
            <v>1716628</v>
          </cell>
          <cell r="B1783" t="str">
            <v>DERROCAGEM SUBAQUÁTICA DE MATERIAL DE 3A CATEGORIA - CARGA E LIMPEZA - PLATAFORMA FLUTUANTE COM CLAMSHELL E BATELÃO REBOCADO DE 100 T - DMT DE 800 A 1.000 M</v>
          </cell>
          <cell r="C1783" t="str">
            <v>M3</v>
          </cell>
          <cell r="D1783">
            <v>117.74</v>
          </cell>
        </row>
        <row r="1784">
          <cell r="A1784" t="str">
            <v>1716640</v>
          </cell>
          <cell r="B1784" t="str">
            <v>DERROCAGEM SUBAQUÁTICA DE MATERIAL DE 3A CATEGORIA - CARGA E LIMPEZA COM DRAGA BACKHOE DE 7 M3 - SEM TRANSPORTE</v>
          </cell>
          <cell r="C1784" t="str">
            <v>M3</v>
          </cell>
          <cell r="D1784">
            <v>42.36</v>
          </cell>
        </row>
        <row r="1785">
          <cell r="A1785" t="str">
            <v>1716641</v>
          </cell>
          <cell r="B1785" t="str">
            <v>DERROCAGEM SUBAQUÁTICA DE MATERIAL DE 3A CATEGORIA - CARGA E LIMPEZA COM DRAGA BACKHOE DE 7 M3 - TRANSPORTE COM BATELÃO AUTOPROPELIDO DE 300 M3 - DMT ATÉ 200 M</v>
          </cell>
          <cell r="C1785" t="str">
            <v>M3</v>
          </cell>
          <cell r="D1785">
            <v>51.8</v>
          </cell>
        </row>
        <row r="1786">
          <cell r="A1786" t="str">
            <v>1716646</v>
          </cell>
          <cell r="B1786" t="str">
            <v>DERROCAGEM SUBAQUÁTICA DE MATERIAL DE 3A CATEGORIA - CARGA E LIMPEZA COM DRAGA BACKHOE DE 7 M3 - TRANSPORTE COM BATELÃO AUTOPROPELIDO DE 300 M3 - DMT DE 1.000 A 1.200 M</v>
          </cell>
          <cell r="C1786" t="str">
            <v>M3</v>
          </cell>
          <cell r="D1786">
            <v>52.4</v>
          </cell>
        </row>
        <row r="1787">
          <cell r="A1787" t="str">
            <v>1716647</v>
          </cell>
          <cell r="B1787" t="str">
            <v>DERROCAGEM SUBAQUÁTICA DE MATERIAL DE 3A CATEGORIA - CARGA E LIMPEZA COM DRAGA BACKHOE DE 7 M3 - TRANSPORTE COM BATELÃO AUTOPROPELIDO DE 300 M3 - DMT DE 1.200 A 1.400 M</v>
          </cell>
          <cell r="C1787" t="str">
            <v>M3</v>
          </cell>
          <cell r="D1787">
            <v>52.46</v>
          </cell>
        </row>
        <row r="1788">
          <cell r="A1788" t="str">
            <v>1716648</v>
          </cell>
          <cell r="B1788" t="str">
            <v>DERROCAGEM SUBAQUÁTICA DE MATERIAL DE 3A CATEGORIA - CARGA E LIMPEZA COM DRAGA BACKHOE DE 7 M3 - TRANSPORTE COM BATELÃO AUTOPROPELIDO DE 300 M3 - DMT DE 1.400 A 1.600 M</v>
          </cell>
          <cell r="C1788" t="str">
            <v>M3</v>
          </cell>
          <cell r="D1788">
            <v>52.58</v>
          </cell>
        </row>
        <row r="1789">
          <cell r="A1789" t="str">
            <v>1716649</v>
          </cell>
          <cell r="B1789" t="str">
            <v>DERROCAGEM SUBAQUÁTICA DE MATERIAL DE 3A CATEGORIA - CARGA E LIMPEZA COM DRAGA BACKHOE DE 7 M3 - TRANSPORTE COM BATELÃO AUTOPROPELIDO DE 300 M3 - DMT DE 1.600 A 1.800 M</v>
          </cell>
          <cell r="C1789" t="str">
            <v>M3</v>
          </cell>
          <cell r="D1789">
            <v>52.65</v>
          </cell>
        </row>
        <row r="1790">
          <cell r="A1790" t="str">
            <v>1716650</v>
          </cell>
          <cell r="B1790" t="str">
            <v>DERROCAGEM SUBAQUÁTICA DE MATERIAL DE 3A CATEGORIA - CARGA E LIMPEZA COM DRAGA BACKHOE DE 7 M3 - TRANSPORTE COM BATELÃO AUTOPROPELIDO DE 300 M3 - DMT DE 1.800 A 2.000 M</v>
          </cell>
          <cell r="C1790" t="str">
            <v>M3</v>
          </cell>
          <cell r="D1790">
            <v>52.77</v>
          </cell>
        </row>
        <row r="1791">
          <cell r="A1791" t="str">
            <v>1716651</v>
          </cell>
          <cell r="B1791" t="str">
            <v>DERROCAGEM SUBAQUÁTICA DE MATERIAL DE 3A CATEGORIA - CARGA E LIMPEZA COM DRAGA BACKHOE DE 7 M3 - TRANSPORTE COM BATELÃO AUTOPROPELIDO DE 300 M3 - DMT DE 2.000 A 2.500 M</v>
          </cell>
          <cell r="C1791" t="str">
            <v>M3</v>
          </cell>
          <cell r="D1791">
            <v>52.89</v>
          </cell>
        </row>
        <row r="1792">
          <cell r="A1792" t="str">
            <v>1716652</v>
          </cell>
          <cell r="B1792" t="str">
            <v>DERROCAGEM SUBAQUÁTICA DE MATERIAL DE 3A CATEGORIA - CARGA E LIMPEZA COM DRAGA BACKHOE DE 7 M3 - TRANSPORTE COM BATELÃO AUTOPROPELIDO DE 300 M3 - DMT DE 2.500 A 3.000 M</v>
          </cell>
          <cell r="C1792" t="str">
            <v>M3</v>
          </cell>
          <cell r="D1792">
            <v>53.13</v>
          </cell>
        </row>
        <row r="1793">
          <cell r="A1793" t="str">
            <v>1716642</v>
          </cell>
          <cell r="B1793" t="str">
            <v>DERROCAGEM SUBAQUÁTICA DE MATERIAL DE 3A CATEGORIA - CARGA E LIMPEZA COM DRAGA BACKHOE DE 7 M3 - TRANSPORTE COM BATELÃO AUTOPROPELIDO DE 300 M3 - DMT DE 200 A 400 M</v>
          </cell>
          <cell r="C1793" t="str">
            <v>M3</v>
          </cell>
          <cell r="D1793">
            <v>51.98</v>
          </cell>
        </row>
        <row r="1794">
          <cell r="A1794" t="str">
            <v>1716653</v>
          </cell>
          <cell r="B1794" t="str">
            <v>DERROCAGEM SUBAQUÁTICA DE MATERIAL DE 3A CATEGORIA - CARGA E LIMPEZA COM DRAGA BACKHOE DE 7 M3 - TRANSPORTE COM BATELÃO AUTOPROPELIDO DE 300 M3 - DMT DE 3.000 M</v>
          </cell>
          <cell r="C1794" t="str">
            <v>M3</v>
          </cell>
          <cell r="D1794">
            <v>53.31</v>
          </cell>
        </row>
        <row r="1795">
          <cell r="A1795" t="str">
            <v>1716643</v>
          </cell>
          <cell r="B1795" t="str">
            <v>DERROCAGEM SUBAQUÁTICA DE MATERIAL DE 3A CATEGORIA - CARGA E LIMPEZA COM DRAGA BACKHOE DE 7 M3 - TRANSPORTE COM BATELÃO AUTOPROPELIDO DE 300 M3 - DMT DE 400 A 600 M</v>
          </cell>
          <cell r="C1795" t="str">
            <v>M3</v>
          </cell>
          <cell r="D1795">
            <v>52.1</v>
          </cell>
        </row>
        <row r="1796">
          <cell r="A1796" t="str">
            <v>1716644</v>
          </cell>
          <cell r="B1796" t="str">
            <v>DERROCAGEM SUBAQUÁTICA DE MATERIAL DE 3A CATEGORIA - CARGA E LIMPEZA COM DRAGA BACKHOE DE 7 M3 - TRANSPORTE COM BATELÃO AUTOPROPELIDO DE 300 M3 - DMT DE 600 A 800 M</v>
          </cell>
          <cell r="C1796" t="str">
            <v>M3</v>
          </cell>
          <cell r="D1796">
            <v>52.22</v>
          </cell>
        </row>
        <row r="1797">
          <cell r="A1797" t="str">
            <v>1716645</v>
          </cell>
          <cell r="B1797" t="str">
            <v>DERROCAGEM SUBAQUÁTICA DE MATERIAL DE 3A CATEGORIA - CARGA E LIMPEZA COM DRAGA BACKHOE DE 7 M3 - TRANSPORTE COM BATELÃO AUTOPROPELIDO DE 300 M3 - DMT DE 800 A 1.000 M</v>
          </cell>
          <cell r="C1797" t="str">
            <v>M3</v>
          </cell>
          <cell r="D1797">
            <v>52.28</v>
          </cell>
        </row>
        <row r="1798">
          <cell r="A1798" t="str">
            <v>1716622</v>
          </cell>
          <cell r="B1798" t="str">
            <v>DERROCAGEM SUBAQUÁTICA DE MATERIAL DE 3A CATEGORIA - MALHA DE 1,5 M2 - PERFURAÇÃO E DETONAÇÃO - PLATAFORMA AUTOELEVATÓRIA COM TRÊS TORRES DE PERFURAÇÃO</v>
          </cell>
          <cell r="C1798" t="str">
            <v>M3</v>
          </cell>
          <cell r="D1798">
            <v>91.21</v>
          </cell>
        </row>
        <row r="1799">
          <cell r="A1799" t="str">
            <v>1716603</v>
          </cell>
          <cell r="B1799" t="str">
            <v>DERROCAGEM SUBAQUÁTICA DE MATERIAL DE 3A CATEGORIA - MALHA DE 1,5 M2 - PERFURAÇÃO E DETONAÇÃO - PLATAFORMA AUTOELEVATÓRIA MONTADA NA OBRA COM TRÊS TORRES DE PERFURAÇÃO</v>
          </cell>
          <cell r="C1799" t="str">
            <v>M3</v>
          </cell>
          <cell r="D1799">
            <v>91.21</v>
          </cell>
        </row>
        <row r="1800">
          <cell r="A1800" t="str">
            <v>1716620</v>
          </cell>
          <cell r="B1800" t="str">
            <v>DERROCAGEM SUBAQUÁTICA DE MATERIAL DE 3A CATEGORIA - MALHA DE 1,5 M2 - PERFURAÇÃO E DETONAÇÃO - PLATAFORMA FLUTUANTE COM DUAS TORRES DE PERFURAÇÃO</v>
          </cell>
          <cell r="C1800" t="str">
            <v>M3</v>
          </cell>
          <cell r="D1800">
            <v>123.72</v>
          </cell>
        </row>
        <row r="1801">
          <cell r="A1801" t="str">
            <v>1716621</v>
          </cell>
          <cell r="B1801" t="str">
            <v>DERROCAGEM SUBAQUÁTICA DE MATERIAL DE 3A CATEGORIA - MALHA DE 1,5 M2 - PERFURAÇÃO E DETONAÇÃO - PLATAFORMA FLUTUANTE COM TRÊS TORRES DE PERFURAÇÃO</v>
          </cell>
          <cell r="C1801" t="str">
            <v>M3</v>
          </cell>
          <cell r="D1801">
            <v>97.6</v>
          </cell>
        </row>
        <row r="1802">
          <cell r="A1802" t="str">
            <v>1716619</v>
          </cell>
          <cell r="B1802" t="str">
            <v>DERROCAGEM SUBAQUÁTICA DE MATERIAL DE 3A CATEGORIA - MALHA DE 1,5 M2 - PERFURAÇÃO E DETONAÇÃO - PLATAFORMA FLUTUANTE COM UMA TORRE DE PERFURAÇÃO</v>
          </cell>
          <cell r="C1802" t="str">
            <v>M3</v>
          </cell>
          <cell r="D1802">
            <v>202.17</v>
          </cell>
        </row>
        <row r="1803">
          <cell r="A1803" t="str">
            <v>1716601</v>
          </cell>
          <cell r="B1803" t="str">
            <v>DERROCAGEM SUBAQUÁTICA DE MATERIAL DE 3A CATEGORIA - MALHA DE 1,5 M2 - PERFURAÇÃO E DETONAÇÃO - PLATAFORMA MONTADA NA OBRA COM DUAS TORRES DE PERFURAÇÃO</v>
          </cell>
          <cell r="C1803" t="str">
            <v>M3</v>
          </cell>
          <cell r="D1803">
            <v>125.48</v>
          </cell>
        </row>
        <row r="1804">
          <cell r="A1804" t="str">
            <v>1716602</v>
          </cell>
          <cell r="B1804" t="str">
            <v>DERROCAGEM SUBAQUÁTICA DE MATERIAL DE 3A CATEGORIA - MALHA DE 1,5 M2 - PERFURAÇÃO E DETONAÇÃO - PLATAFORMA MONTADA NA OBRA COM TRÊS TORRES DE PERFURAÇÃO</v>
          </cell>
          <cell r="C1804" t="str">
            <v>M3</v>
          </cell>
          <cell r="D1804">
            <v>98.77</v>
          </cell>
        </row>
        <row r="1805">
          <cell r="A1805" t="str">
            <v>1716600</v>
          </cell>
          <cell r="B1805" t="str">
            <v>DERROCAGEM SUBAQUÁTICA DE MATERIAL DE 3A CATEGORIA - MALHA DE 1,5 M2 - PERFURAÇÃO E DETONAÇÃO - PLATAFORMA MONTADA NA OBRA COM UMA TORRE DE PERFURAÇÃO</v>
          </cell>
          <cell r="C1805" t="str">
            <v>M3</v>
          </cell>
          <cell r="D1805">
            <v>205.68</v>
          </cell>
        </row>
        <row r="1806">
          <cell r="A1806" t="str">
            <v>1716655</v>
          </cell>
          <cell r="B1806" t="str">
            <v>DERROCAGEM SUBAQUÁTICA DE MATERIAL DE 3A CATEGORIA - MALHA DE 2,5 M2 - PERFURAÇÃO E DETONAÇÃO - PLATAFORMA COM DUAS TORRES DE PERFURAÇÃO</v>
          </cell>
          <cell r="C1806" t="str">
            <v>M3</v>
          </cell>
          <cell r="D1806">
            <v>72.91</v>
          </cell>
        </row>
        <row r="1807">
          <cell r="A1807" t="str">
            <v>1716639</v>
          </cell>
          <cell r="B1807" t="str">
            <v>DERROCAGEM SUBAQUÁTICA DE MATERIAL DE 3A CATEGORIA - MALHA DE 4,0 M2 - PERFURAÇÃO E DETONAÇÃO - PLATAFORMA COM DUAS TORRES DE PERFURAÇÃO</v>
          </cell>
          <cell r="C1807" t="str">
            <v>M3</v>
          </cell>
          <cell r="D1807">
            <v>51.55</v>
          </cell>
        </row>
        <row r="1808">
          <cell r="A1808" t="str">
            <v>1801636</v>
          </cell>
          <cell r="B1808" t="str">
            <v>LEVANTAMENTO BATIMÉTRICO MONOFEIXE LONGITUDINAL</v>
          </cell>
          <cell r="C1808" t="str">
            <v>KM</v>
          </cell>
          <cell r="D1808">
            <v>20.02</v>
          </cell>
        </row>
        <row r="1809">
          <cell r="A1809" t="str">
            <v>1801637</v>
          </cell>
          <cell r="B1809" t="str">
            <v>LEVANTAMENTO BATIMÉTRICO MONOFEIXE TRANSVERSAL</v>
          </cell>
          <cell r="C1809" t="str">
            <v>KM</v>
          </cell>
          <cell r="D1809">
            <v>26.69</v>
          </cell>
        </row>
        <row r="1810">
          <cell r="A1810" t="str">
            <v>1817720</v>
          </cell>
          <cell r="B1810" t="str">
            <v>LEVANTAMENTO BATIMÉTRICO MULTIFEIXE</v>
          </cell>
          <cell r="C1810" t="str">
            <v>KM</v>
          </cell>
          <cell r="D1810">
            <v>101.26</v>
          </cell>
        </row>
        <row r="1811">
          <cell r="A1811" t="str">
            <v>1817723</v>
          </cell>
          <cell r="B1811" t="str">
            <v>LEVANTAMENTO HIDROMÉTRICO COM ADCP EM RIOS COM VELOCIDADE DE CORRENTE ACIMA DE 1,5 M/S</v>
          </cell>
          <cell r="C1811" t="str">
            <v>KM</v>
          </cell>
          <cell r="D1811">
            <v>48.37</v>
          </cell>
        </row>
        <row r="1812">
          <cell r="A1812" t="str">
            <v>1817721</v>
          </cell>
          <cell r="B1812" t="str">
            <v>LEVANTAMENTO HIDROMÉTRICO COM ADCP EM RIOS COM VELOCIDADE DE CORRENTE DE 0,5 A 1,0 M/S</v>
          </cell>
          <cell r="C1812" t="str">
            <v>KM</v>
          </cell>
          <cell r="D1812">
            <v>145.11000000000001</v>
          </cell>
        </row>
        <row r="1813">
          <cell r="A1813" t="str">
            <v>1817722</v>
          </cell>
          <cell r="B1813" t="str">
            <v>LEVANTAMENTO HIDROMÉTRICO COM ADCP EM RIOS COM VELOCIDADE DE CORRENTE DE 1,0 A 1,5 M/S</v>
          </cell>
          <cell r="C1813" t="str">
            <v>KM</v>
          </cell>
          <cell r="D1813">
            <v>72.55</v>
          </cell>
        </row>
        <row r="1814">
          <cell r="A1814" t="str">
            <v>1917483</v>
          </cell>
          <cell r="B1814" t="str">
            <v>DRAGAGEM DE AREIA FINA COM DRAGA DE SUCÇÃO E RECALQUE - BOMBA DE 1.350 KW E CORTADOR DE 170 KW - DISTÂNCIA DE RECALQUE DE 1.100 A 1.300 M</v>
          </cell>
          <cell r="C1814" t="str">
            <v>M3</v>
          </cell>
          <cell r="D1814">
            <v>5.04</v>
          </cell>
        </row>
        <row r="1815">
          <cell r="A1815" t="str">
            <v>1917484</v>
          </cell>
          <cell r="B1815" t="str">
            <v>DRAGAGEM DE AREIA FINA COM DRAGA DE SUCÇÃO E RECALQUE - BOMBA DE 1.350 KW E CORTADOR DE 170 KW - DISTÂNCIA DE RECALQUE DE 1.300 A 1.500 M</v>
          </cell>
          <cell r="C1815" t="str">
            <v>M3</v>
          </cell>
          <cell r="D1815">
            <v>5.23</v>
          </cell>
        </row>
        <row r="1816">
          <cell r="A1816" t="str">
            <v>1917485</v>
          </cell>
          <cell r="B1816" t="str">
            <v>DRAGAGEM DE AREIA FINA COM DRAGA DE SUCÇÃO E RECALQUE - BOMBA DE 1.350 KW E CORTADOR DE 170 KW - DISTÂNCIA DE RECALQUE DE 1.500 A 1.700 M</v>
          </cell>
          <cell r="C1816" t="str">
            <v>M3</v>
          </cell>
          <cell r="D1816">
            <v>5.8</v>
          </cell>
        </row>
        <row r="1817">
          <cell r="A1817" t="str">
            <v>1917486</v>
          </cell>
          <cell r="B1817" t="str">
            <v>DRAGAGEM DE AREIA FINA COM DRAGA DE SUCÇÃO E RECALQUE - BOMBA DE 1.350 KW E CORTADOR DE 170 KW - DISTÂNCIA DE RECALQUE DE 1.700 A 1.900 M</v>
          </cell>
          <cell r="C1817" t="str">
            <v>M3</v>
          </cell>
          <cell r="D1817">
            <v>6.03</v>
          </cell>
        </row>
        <row r="1818">
          <cell r="A1818" t="str">
            <v>1917487</v>
          </cell>
          <cell r="B1818" t="str">
            <v>DRAGAGEM DE AREIA FINA COM DRAGA DE SUCÇÃO E RECALQUE - BOMBA DE 1.350 KW E CORTADOR DE 170 KW - DISTÂNCIA DE RECALQUE DE 1.900 A 2.100 M</v>
          </cell>
          <cell r="C1818" t="str">
            <v>M3</v>
          </cell>
          <cell r="D1818">
            <v>6.34</v>
          </cell>
        </row>
        <row r="1819">
          <cell r="A1819" t="str">
            <v>1917528</v>
          </cell>
          <cell r="B1819" t="str">
            <v>DRAGAGEM DE AREIA FINA COM DRAGA DE SUCÇÃO E RECALQUE - BOMBA DE 1.350 KW E CORTADOR DE 170 KW - DISTÂNCIA DE RECALQUE DE 10.100 A 10.300 M</v>
          </cell>
          <cell r="C1819" t="str">
            <v>M3</v>
          </cell>
          <cell r="D1819">
            <v>33.01</v>
          </cell>
        </row>
        <row r="1820">
          <cell r="A1820" t="str">
            <v>1917529</v>
          </cell>
          <cell r="B1820" t="str">
            <v>DRAGAGEM DE AREIA FINA COM DRAGA DE SUCÇÃO E RECALQUE - BOMBA DE 1.350 KW E CORTADOR DE 170 KW - DISTÂNCIA DE RECALQUE DE 10.300 A 10.500 M</v>
          </cell>
          <cell r="C1820" t="str">
            <v>M3</v>
          </cell>
          <cell r="D1820">
            <v>34.1</v>
          </cell>
        </row>
        <row r="1821">
          <cell r="A1821" t="str">
            <v>1917530</v>
          </cell>
          <cell r="B1821" t="str">
            <v>DRAGAGEM DE AREIA FINA COM DRAGA DE SUCÇÃO E RECALQUE - BOMBA DE 1.350 KW E CORTADOR DE 170 KW - DISTÂNCIA DE RECALQUE DE 10.500 A 10.700 M</v>
          </cell>
          <cell r="C1821" t="str">
            <v>M3</v>
          </cell>
          <cell r="D1821">
            <v>35.89</v>
          </cell>
        </row>
        <row r="1822">
          <cell r="A1822" t="str">
            <v>1917531</v>
          </cell>
          <cell r="B1822" t="str">
            <v>DRAGAGEM DE AREIA FINA COM DRAGA DE SUCÇÃO E RECALQUE - BOMBA DE 1.350 KW E CORTADOR DE 170 KW - DISTÂNCIA DE RECALQUE DE 10.700 A 10.900 M</v>
          </cell>
          <cell r="C1822" t="str">
            <v>M3</v>
          </cell>
          <cell r="D1822">
            <v>37.76</v>
          </cell>
        </row>
        <row r="1823">
          <cell r="A1823" t="str">
            <v>1917532</v>
          </cell>
          <cell r="B1823" t="str">
            <v>DRAGAGEM DE AREIA FINA COM DRAGA DE SUCÇÃO E RECALQUE - BOMBA DE 1.350 KW E CORTADOR DE 170 KW - DISTÂNCIA DE RECALQUE DE 10.900 A 11.100 M</v>
          </cell>
          <cell r="C1823" t="str">
            <v>M3</v>
          </cell>
          <cell r="D1823">
            <v>39.869999999999997</v>
          </cell>
        </row>
        <row r="1824">
          <cell r="A1824" t="str">
            <v>1917533</v>
          </cell>
          <cell r="B1824" t="str">
            <v>DRAGAGEM DE AREIA FINA COM DRAGA DE SUCÇÃO E RECALQUE - BOMBA DE 1.350 KW E CORTADOR DE 170 KW - DISTÂNCIA DE RECALQUE DE 11.100 A 11.300 M</v>
          </cell>
          <cell r="C1824" t="str">
            <v>M3</v>
          </cell>
          <cell r="D1824">
            <v>41.01</v>
          </cell>
        </row>
        <row r="1825">
          <cell r="A1825" t="str">
            <v>1917534</v>
          </cell>
          <cell r="B1825" t="str">
            <v>DRAGAGEM DE AREIA FINA COM DRAGA DE SUCÇÃO E RECALQUE - BOMBA DE 1.350 KW E CORTADOR DE 170 KW - DISTÂNCIA DE RECALQUE DE 11.300 A 11.500 M</v>
          </cell>
          <cell r="C1825" t="str">
            <v>M3</v>
          </cell>
          <cell r="D1825">
            <v>42.18</v>
          </cell>
        </row>
        <row r="1826">
          <cell r="A1826" t="str">
            <v>1917535</v>
          </cell>
          <cell r="B1826" t="str">
            <v>DRAGAGEM DE AREIA FINA COM DRAGA DE SUCÇÃO E RECALQUE - BOMBA DE 1.350 KW E CORTADOR DE 170 KW - DISTÂNCIA DE RECALQUE DE 11.500 A 11.700 M</v>
          </cell>
          <cell r="C1826" t="str">
            <v>M3</v>
          </cell>
          <cell r="D1826">
            <v>43.76</v>
          </cell>
        </row>
        <row r="1827">
          <cell r="A1827" t="str">
            <v>1917536</v>
          </cell>
          <cell r="B1827" t="str">
            <v>DRAGAGEM DE AREIA FINA COM DRAGA DE SUCÇÃO E RECALQUE - BOMBA DE 1.350 KW E CORTADOR DE 170 KW - DISTÂNCIA DE RECALQUE DE 11.700 A 11.900 M</v>
          </cell>
          <cell r="C1827" t="str">
            <v>M3</v>
          </cell>
          <cell r="D1827">
            <v>45.1</v>
          </cell>
        </row>
        <row r="1828">
          <cell r="A1828" t="str">
            <v>1917537</v>
          </cell>
          <cell r="B1828" t="str">
            <v>DRAGAGEM DE AREIA FINA COM DRAGA DE SUCÇÃO E RECALQUE - BOMBA DE 1.350 KW E CORTADOR DE 170 KW - DISTÂNCIA DE RECALQUE DE 11.900 A 12.100 M</v>
          </cell>
          <cell r="C1828" t="str">
            <v>M3</v>
          </cell>
          <cell r="D1828">
            <v>46.48</v>
          </cell>
        </row>
        <row r="1829">
          <cell r="A1829" t="str">
            <v>1917488</v>
          </cell>
          <cell r="B1829" t="str">
            <v>DRAGAGEM DE AREIA FINA COM DRAGA DE SUCÇÃO E RECALQUE - BOMBA DE 1.350 KW E CORTADOR DE 170 KW - DISTÂNCIA DE RECALQUE DE 2.100 A 2.300 M</v>
          </cell>
          <cell r="C1829" t="str">
            <v>M3</v>
          </cell>
          <cell r="D1829">
            <v>6.58</v>
          </cell>
        </row>
        <row r="1830">
          <cell r="A1830" t="str">
            <v>1917489</v>
          </cell>
          <cell r="B1830" t="str">
            <v>DRAGAGEM DE AREIA FINA COM DRAGA DE SUCÇÃO E RECALQUE - BOMBA DE 1.350 KW E CORTADOR DE 170 KW - DISTÂNCIA DE RECALQUE DE 2.300 A 2.500 M</v>
          </cell>
          <cell r="C1830" t="str">
            <v>M3</v>
          </cell>
          <cell r="D1830">
            <v>6.88</v>
          </cell>
        </row>
        <row r="1831">
          <cell r="A1831" t="str">
            <v>1917490</v>
          </cell>
          <cell r="B1831" t="str">
            <v>DRAGAGEM DE AREIA FINA COM DRAGA DE SUCÇÃO E RECALQUE - BOMBA DE 1.350 KW E CORTADOR DE 170 KW - DISTÂNCIA DE RECALQUE DE 2.500 A 2.700 M</v>
          </cell>
          <cell r="C1831" t="str">
            <v>M3</v>
          </cell>
          <cell r="D1831">
            <v>7.41</v>
          </cell>
        </row>
        <row r="1832">
          <cell r="A1832" t="str">
            <v>1917491</v>
          </cell>
          <cell r="B1832" t="str">
            <v>DRAGAGEM DE AREIA FINA COM DRAGA DE SUCÇÃO E RECALQUE - BOMBA DE 1.350 KW E CORTADOR DE 170 KW - DISTÂNCIA DE RECALQUE DE 2.700 A 2.900 M</v>
          </cell>
          <cell r="C1832" t="str">
            <v>M3</v>
          </cell>
          <cell r="D1832">
            <v>7.74</v>
          </cell>
        </row>
        <row r="1833">
          <cell r="A1833" t="str">
            <v>1917492</v>
          </cell>
          <cell r="B1833" t="str">
            <v>DRAGAGEM DE AREIA FINA COM DRAGA DE SUCÇÃO E RECALQUE - BOMBA DE 1.350 KW E CORTADOR DE 170 KW - DISTÂNCIA DE RECALQUE DE 2.900 A 3.100 M</v>
          </cell>
          <cell r="C1833" t="str">
            <v>M3</v>
          </cell>
          <cell r="D1833">
            <v>8</v>
          </cell>
        </row>
        <row r="1834">
          <cell r="A1834" t="str">
            <v>1917493</v>
          </cell>
          <cell r="B1834" t="str">
            <v>DRAGAGEM DE AREIA FINA COM DRAGA DE SUCÇÃO E RECALQUE - BOMBA DE 1.350 KW E CORTADOR DE 170 KW - DISTÂNCIA DE RECALQUE DE 3.100 A 3.300 M</v>
          </cell>
          <cell r="C1834" t="str">
            <v>M3</v>
          </cell>
          <cell r="D1834">
            <v>8.35</v>
          </cell>
        </row>
        <row r="1835">
          <cell r="A1835" t="str">
            <v>1917494</v>
          </cell>
          <cell r="B1835" t="str">
            <v>DRAGAGEM DE AREIA FINA COM DRAGA DE SUCÇÃO E RECALQUE - BOMBA DE 1.350 KW E CORTADOR DE 170 KW - DISTÂNCIA DE RECALQUE DE 3.300 A 3.500 M</v>
          </cell>
          <cell r="C1835" t="str">
            <v>M3</v>
          </cell>
          <cell r="D1835">
            <v>8.7100000000000009</v>
          </cell>
        </row>
        <row r="1836">
          <cell r="A1836" t="str">
            <v>1917495</v>
          </cell>
          <cell r="B1836" t="str">
            <v>DRAGAGEM DE AREIA FINA COM DRAGA DE SUCÇÃO E RECALQUE - BOMBA DE 1.350 KW E CORTADOR DE 170 KW - DISTÂNCIA DE RECALQUE DE 3.500 A 3.700 M</v>
          </cell>
          <cell r="C1836" t="str">
            <v>M3</v>
          </cell>
          <cell r="D1836">
            <v>9.3000000000000007</v>
          </cell>
        </row>
        <row r="1837">
          <cell r="A1837" t="str">
            <v>1917496</v>
          </cell>
          <cell r="B1837" t="str">
            <v>DRAGAGEM DE AREIA FINA COM DRAGA DE SUCÇÃO E RECALQUE - BOMBA DE 1.350 KW E CORTADOR DE 170 KW - DISTÂNCIA DE RECALQUE DE 3.700 A 3.900 M</v>
          </cell>
          <cell r="C1837" t="str">
            <v>M3</v>
          </cell>
          <cell r="D1837">
            <v>9.64</v>
          </cell>
        </row>
        <row r="1838">
          <cell r="A1838" t="str">
            <v>1917497</v>
          </cell>
          <cell r="B1838" t="str">
            <v>DRAGAGEM DE AREIA FINA COM DRAGA DE SUCÇÃO E RECALQUE - BOMBA DE 1.350 KW E CORTADOR DE 170 KW - DISTÂNCIA DE RECALQUE DE 3.900 A 4.100 M</v>
          </cell>
          <cell r="C1838" t="str">
            <v>M3</v>
          </cell>
          <cell r="D1838">
            <v>9.98</v>
          </cell>
        </row>
        <row r="1839">
          <cell r="A1839" t="str">
            <v>1917498</v>
          </cell>
          <cell r="B1839" t="str">
            <v>DRAGAGEM DE AREIA FINA COM DRAGA DE SUCÇÃO E RECALQUE - BOMBA DE 1.350 KW E CORTADOR DE 170 KW - DISTÂNCIA DE RECALQUE DE 4.100 A 4.300 M</v>
          </cell>
          <cell r="C1839" t="str">
            <v>M3</v>
          </cell>
          <cell r="D1839">
            <v>10.34</v>
          </cell>
        </row>
        <row r="1840">
          <cell r="A1840" t="str">
            <v>1917499</v>
          </cell>
          <cell r="B1840" t="str">
            <v>DRAGAGEM DE AREIA FINA COM DRAGA DE SUCÇÃO E RECALQUE - BOMBA DE 1.350 KW E CORTADOR DE 170 KW - DISTÂNCIA DE RECALQUE DE 4.300 A 4.500 M</v>
          </cell>
          <cell r="C1840" t="str">
            <v>M3</v>
          </cell>
          <cell r="D1840">
            <v>10.62</v>
          </cell>
        </row>
        <row r="1841">
          <cell r="A1841" t="str">
            <v>1917500</v>
          </cell>
          <cell r="B1841" t="str">
            <v>DRAGAGEM DE AREIA FINA COM DRAGA DE SUCÇÃO E RECALQUE - BOMBA DE 1.350 KW E CORTADOR DE 170 KW - DISTÂNCIA DE RECALQUE DE 4.500 A 4.700 M</v>
          </cell>
          <cell r="C1841" t="str">
            <v>M3</v>
          </cell>
          <cell r="D1841">
            <v>11.27</v>
          </cell>
        </row>
        <row r="1842">
          <cell r="A1842" t="str">
            <v>1917501</v>
          </cell>
          <cell r="B1842" t="str">
            <v>DRAGAGEM DE AREIA FINA COM DRAGA DE SUCÇÃO E RECALQUE - BOMBA DE 1.350 KW E CORTADOR DE 170 KW - DISTÂNCIA DE RECALQUE DE 4.700 A 4.900 M</v>
          </cell>
          <cell r="C1842" t="str">
            <v>M3</v>
          </cell>
          <cell r="D1842">
            <v>11.63</v>
          </cell>
        </row>
        <row r="1843">
          <cell r="A1843" t="str">
            <v>1917502</v>
          </cell>
          <cell r="B1843" t="str">
            <v>DRAGAGEM DE AREIA FINA COM DRAGA DE SUCÇÃO E RECALQUE - BOMBA DE 1.350 KW E CORTADOR DE 170 KW - DISTÂNCIA DE RECALQUE DE 4.900 A 5.100 M</v>
          </cell>
          <cell r="C1843" t="str">
            <v>M3</v>
          </cell>
          <cell r="D1843">
            <v>11.99</v>
          </cell>
        </row>
        <row r="1844">
          <cell r="A1844" t="str">
            <v>1917503</v>
          </cell>
          <cell r="B1844" t="str">
            <v>DRAGAGEM DE AREIA FINA COM DRAGA DE SUCÇÃO E RECALQUE - BOMBA DE 1.350 KW E CORTADOR DE 170 KW - DISTÂNCIA DE RECALQUE DE 5.100 A 5.300 M</v>
          </cell>
          <cell r="C1844" t="str">
            <v>M3</v>
          </cell>
          <cell r="D1844">
            <v>12.36</v>
          </cell>
        </row>
        <row r="1845">
          <cell r="A1845" t="str">
            <v>1917504</v>
          </cell>
          <cell r="B1845" t="str">
            <v>DRAGAGEM DE AREIA FINA COM DRAGA DE SUCÇÃO E RECALQUE - BOMBA DE 1.350 KW E CORTADOR DE 170 KW - DISTÂNCIA DE RECALQUE DE 5.300 A 5.500 M</v>
          </cell>
          <cell r="C1845" t="str">
            <v>M3</v>
          </cell>
          <cell r="D1845">
            <v>12.74</v>
          </cell>
        </row>
        <row r="1846">
          <cell r="A1846" t="str">
            <v>1917505</v>
          </cell>
          <cell r="B1846" t="str">
            <v>DRAGAGEM DE AREIA FINA COM DRAGA DE SUCÇÃO E RECALQUE - BOMBA DE 1.350 KW E CORTADOR DE 170 KW - DISTÂNCIA DE RECALQUE DE 5.500 A 5.700 M</v>
          </cell>
          <cell r="C1846" t="str">
            <v>M3</v>
          </cell>
          <cell r="D1846">
            <v>13.41</v>
          </cell>
        </row>
        <row r="1847">
          <cell r="A1847" t="str">
            <v>1917506</v>
          </cell>
          <cell r="B1847" t="str">
            <v>DRAGAGEM DE AREIA FINA COM DRAGA DE SUCÇÃO E RECALQUE - BOMBA DE 1.350 KW E CORTADOR DE 170 KW - DISTÂNCIA DE RECALQUE DE 5.700 A 5.900 M</v>
          </cell>
          <cell r="C1847" t="str">
            <v>M3</v>
          </cell>
          <cell r="D1847">
            <v>13.78</v>
          </cell>
        </row>
        <row r="1848">
          <cell r="A1848" t="str">
            <v>1917507</v>
          </cell>
          <cell r="B1848" t="str">
            <v>DRAGAGEM DE AREIA FINA COM DRAGA DE SUCÇÃO E RECALQUE - BOMBA DE 1.350 KW E CORTADOR DE 170 KW - DISTÂNCIA DE RECALQUE DE 5.900 A 6.100 M</v>
          </cell>
          <cell r="C1848" t="str">
            <v>M3</v>
          </cell>
          <cell r="D1848">
            <v>14.17</v>
          </cell>
        </row>
        <row r="1849">
          <cell r="A1849" t="str">
            <v>1917480</v>
          </cell>
          <cell r="B1849" t="str">
            <v>DRAGAGEM DE AREIA FINA COM DRAGA DE SUCÇÃO E RECALQUE - BOMBA DE 1.350 KW E CORTADOR DE 170 KW - DISTÂNCIA DE RECALQUE DE 500 A 700 M</v>
          </cell>
          <cell r="C1849" t="str">
            <v>M3</v>
          </cell>
          <cell r="D1849">
            <v>4.4000000000000004</v>
          </cell>
        </row>
        <row r="1850">
          <cell r="A1850" t="str">
            <v>1917508</v>
          </cell>
          <cell r="B1850" t="str">
            <v>DRAGAGEM DE AREIA FINA COM DRAGA DE SUCÇÃO E RECALQUE - BOMBA DE 1.350 KW E CORTADOR DE 170 KW - DISTÂNCIA DE RECALQUE DE 6.100 A 6.300 M</v>
          </cell>
          <cell r="C1850" t="str">
            <v>M3</v>
          </cell>
          <cell r="D1850">
            <v>14.56</v>
          </cell>
        </row>
        <row r="1851">
          <cell r="A1851" t="str">
            <v>1917509</v>
          </cell>
          <cell r="B1851" t="str">
            <v>DRAGAGEM DE AREIA FINA COM DRAGA DE SUCÇÃO E RECALQUE - BOMBA DE 1.350 KW E CORTADOR DE 170 KW - DISTÂNCIA DE RECALQUE DE 6.300 A 6.500 M</v>
          </cell>
          <cell r="C1851" t="str">
            <v>M3</v>
          </cell>
          <cell r="D1851">
            <v>15.05</v>
          </cell>
        </row>
        <row r="1852">
          <cell r="A1852" t="str">
            <v>1917510</v>
          </cell>
          <cell r="B1852" t="str">
            <v>DRAGAGEM DE AREIA FINA COM DRAGA DE SUCÇÃO E RECALQUE - BOMBA DE 1.350 KW E CORTADOR DE 170 KW - DISTÂNCIA DE RECALQUE DE 6.500 A 6.700 M</v>
          </cell>
          <cell r="C1852" t="str">
            <v>M3</v>
          </cell>
          <cell r="D1852">
            <v>15.75</v>
          </cell>
        </row>
        <row r="1853">
          <cell r="A1853" t="str">
            <v>1917511</v>
          </cell>
          <cell r="B1853" t="str">
            <v>DRAGAGEM DE AREIA FINA COM DRAGA DE SUCÇÃO E RECALQUE - BOMBA DE 1.350 KW E CORTADOR DE 170 KW - DISTÂNCIA DE RECALQUE DE 6.700 A 6.900 M</v>
          </cell>
          <cell r="C1853" t="str">
            <v>M3</v>
          </cell>
          <cell r="D1853">
            <v>16.18</v>
          </cell>
        </row>
        <row r="1854">
          <cell r="A1854" t="str">
            <v>1917512</v>
          </cell>
          <cell r="B1854" t="str">
            <v>DRAGAGEM DE AREIA FINA COM DRAGA DE SUCÇÃO E RECALQUE - BOMBA DE 1.350 KW E CORTADOR DE 170 KW - DISTÂNCIA DE RECALQUE DE 6.900 A 7.100 M</v>
          </cell>
          <cell r="C1854" t="str">
            <v>M3</v>
          </cell>
          <cell r="D1854">
            <v>16.71</v>
          </cell>
        </row>
        <row r="1855">
          <cell r="A1855" t="str">
            <v>1917513</v>
          </cell>
          <cell r="B1855" t="str">
            <v>DRAGAGEM DE AREIA FINA COM DRAGA DE SUCÇÃO E RECALQUE - BOMBA DE 1.350 KW E CORTADOR DE 170 KW - DISTÂNCIA DE RECALQUE DE 7.100 A 7.300 M</v>
          </cell>
          <cell r="C1855" t="str">
            <v>M3</v>
          </cell>
          <cell r="D1855">
            <v>17.18</v>
          </cell>
        </row>
        <row r="1856">
          <cell r="A1856" t="str">
            <v>1917514</v>
          </cell>
          <cell r="B1856" t="str">
            <v>DRAGAGEM DE AREIA FINA COM DRAGA DE SUCÇÃO E RECALQUE - BOMBA DE 1.350 KW E CORTADOR DE 170 KW - DISTÂNCIA DE RECALQUE DE 7.300 A 7.500 M</v>
          </cell>
          <cell r="C1856" t="str">
            <v>M3</v>
          </cell>
          <cell r="D1856">
            <v>17.760000000000002</v>
          </cell>
        </row>
        <row r="1857">
          <cell r="A1857" t="str">
            <v>1917515</v>
          </cell>
          <cell r="B1857" t="str">
            <v>DRAGAGEM DE AREIA FINA COM DRAGA DE SUCÇÃO E RECALQUE - BOMBA DE 1.350 KW E CORTADOR DE 170 KW - DISTÂNCIA DE RECALQUE DE 7.500 A 7.700 M</v>
          </cell>
          <cell r="C1857" t="str">
            <v>M3</v>
          </cell>
          <cell r="D1857">
            <v>18.649999999999999</v>
          </cell>
        </row>
        <row r="1858">
          <cell r="A1858" t="str">
            <v>1917516</v>
          </cell>
          <cell r="B1858" t="str">
            <v>DRAGAGEM DE AREIA FINA COM DRAGA DE SUCÇÃO E RECALQUE - BOMBA DE 1.350 KW E CORTADOR DE 170 KW - DISTÂNCIA DE RECALQUE DE 7.700 A 7.900 M</v>
          </cell>
          <cell r="C1858" t="str">
            <v>M3</v>
          </cell>
          <cell r="D1858">
            <v>19.27</v>
          </cell>
        </row>
        <row r="1859">
          <cell r="A1859" t="str">
            <v>1917517</v>
          </cell>
          <cell r="B1859" t="str">
            <v>DRAGAGEM DE AREIA FINA COM DRAGA DE SUCÇÃO E RECALQUE - BOMBA DE 1.350 KW E CORTADOR DE 170 KW - DISTÂNCIA DE RECALQUE DE 7.900 A 8.100 M</v>
          </cell>
          <cell r="C1859" t="str">
            <v>M3</v>
          </cell>
          <cell r="D1859">
            <v>20.13</v>
          </cell>
        </row>
        <row r="1860">
          <cell r="A1860" t="str">
            <v>1917481</v>
          </cell>
          <cell r="B1860" t="str">
            <v>DRAGAGEM DE AREIA FINA COM DRAGA DE SUCÇÃO E RECALQUE - BOMBA DE 1.350 KW E CORTADOR DE 170 KW - DISTÂNCIA DE RECALQUE DE 700 A 900 M</v>
          </cell>
          <cell r="C1860" t="str">
            <v>M3</v>
          </cell>
          <cell r="D1860">
            <v>4.58</v>
          </cell>
        </row>
        <row r="1861">
          <cell r="A1861" t="str">
            <v>1917518</v>
          </cell>
          <cell r="B1861" t="str">
            <v>DRAGAGEM DE AREIA FINA COM DRAGA DE SUCÇÃO E RECALQUE - BOMBA DE 1.350 KW E CORTADOR DE 170 KW - DISTÂNCIA DE RECALQUE DE 8.100 A 8.300 M</v>
          </cell>
          <cell r="C1861" t="str">
            <v>M3</v>
          </cell>
          <cell r="D1861">
            <v>20.97</v>
          </cell>
        </row>
        <row r="1862">
          <cell r="A1862" t="str">
            <v>1917519</v>
          </cell>
          <cell r="B1862" t="str">
            <v>DRAGAGEM DE AREIA FINA COM DRAGA DE SUCÇÃO E RECALQUE - BOMBA DE 1.350 KW E CORTADOR DE 170 KW - DISTÂNCIA DE RECALQUE DE 8.300 A 8.500 M</v>
          </cell>
          <cell r="C1862" t="str">
            <v>M3</v>
          </cell>
          <cell r="D1862">
            <v>22.02</v>
          </cell>
        </row>
        <row r="1863">
          <cell r="A1863" t="str">
            <v>1917520</v>
          </cell>
          <cell r="B1863" t="str">
            <v>DRAGAGEM DE AREIA FINA COM DRAGA DE SUCÇÃO E RECALQUE - BOMBA DE 1.350 KW E CORTADOR DE 170 KW - DISTÂNCIA DE RECALQUE DE 8.500 A 8.700 M</v>
          </cell>
          <cell r="C1863" t="str">
            <v>M3</v>
          </cell>
          <cell r="D1863">
            <v>23.26</v>
          </cell>
        </row>
        <row r="1864">
          <cell r="A1864" t="str">
            <v>1917521</v>
          </cell>
          <cell r="B1864" t="str">
            <v>DRAGAGEM DE AREIA FINA COM DRAGA DE SUCÇÃO E RECALQUE - BOMBA DE 1.350 KW E CORTADOR DE 170 KW - DISTÂNCIA DE RECALQUE DE 8.700 A 8.900 M</v>
          </cell>
          <cell r="C1864" t="str">
            <v>M3</v>
          </cell>
          <cell r="D1864">
            <v>24.27</v>
          </cell>
        </row>
        <row r="1865">
          <cell r="A1865" t="str">
            <v>1917522</v>
          </cell>
          <cell r="B1865" t="str">
            <v>DRAGAGEM DE AREIA FINA COM DRAGA DE SUCÇÃO E RECALQUE - BOMBA DE 1.350 KW E CORTADOR DE 170 KW - DISTÂNCIA DE RECALQUE DE 8.900 A 9.100 M</v>
          </cell>
          <cell r="C1865" t="str">
            <v>M3</v>
          </cell>
          <cell r="D1865">
            <v>25.38</v>
          </cell>
        </row>
        <row r="1866">
          <cell r="A1866" t="str">
            <v>1917523</v>
          </cell>
          <cell r="B1866" t="str">
            <v>DRAGAGEM DE AREIA FINA COM DRAGA DE SUCÇÃO E RECALQUE - BOMBA DE 1.350 KW E CORTADOR DE 170 KW - DISTÂNCIA DE RECALQUE DE 9.100 A 9.300 M</v>
          </cell>
          <cell r="C1866" t="str">
            <v>M3</v>
          </cell>
          <cell r="D1866">
            <v>26.52</v>
          </cell>
        </row>
        <row r="1867">
          <cell r="A1867" t="str">
            <v>1917524</v>
          </cell>
          <cell r="B1867" t="str">
            <v>DRAGAGEM DE AREIA FINA COM DRAGA DE SUCÇÃO E RECALQUE - BOMBA DE 1.350 KW E CORTADOR DE 170 KW - DISTÂNCIA DE RECALQUE DE 9.300 A 9.500 M</v>
          </cell>
          <cell r="C1867" t="str">
            <v>M3</v>
          </cell>
          <cell r="D1867">
            <v>27.74</v>
          </cell>
        </row>
        <row r="1868">
          <cell r="A1868" t="str">
            <v>1917525</v>
          </cell>
          <cell r="B1868" t="str">
            <v>DRAGAGEM DE AREIA FINA COM DRAGA DE SUCÇÃO E RECALQUE - BOMBA DE 1.350 KW E CORTADOR DE 170 KW - DISTÂNCIA DE RECALQUE DE 9.500 A 9.700 M</v>
          </cell>
          <cell r="C1868" t="str">
            <v>M3</v>
          </cell>
          <cell r="D1868">
            <v>29.25</v>
          </cell>
        </row>
        <row r="1869">
          <cell r="A1869" t="str">
            <v>1917526</v>
          </cell>
          <cell r="B1869" t="str">
            <v>DRAGAGEM DE AREIA FINA COM DRAGA DE SUCÇÃO E RECALQUE - BOMBA DE 1.350 KW E CORTADOR DE 170 KW - DISTÂNCIA DE RECALQUE DE 9.700 A 9.900 M</v>
          </cell>
          <cell r="C1869" t="str">
            <v>M3</v>
          </cell>
          <cell r="D1869">
            <v>30.38</v>
          </cell>
        </row>
        <row r="1870">
          <cell r="A1870" t="str">
            <v>1917527</v>
          </cell>
          <cell r="B1870" t="str">
            <v>DRAGAGEM DE AREIA FINA COM DRAGA DE SUCÇÃO E RECALQUE - BOMBA DE 1.350 KW E CORTADOR DE 170 KW - DISTÂNCIA DE RECALQUE DE 9.900 A 10.100 M</v>
          </cell>
          <cell r="C1870" t="str">
            <v>M3</v>
          </cell>
          <cell r="D1870">
            <v>31.5</v>
          </cell>
        </row>
        <row r="1871">
          <cell r="A1871" t="str">
            <v>1917482</v>
          </cell>
          <cell r="B1871" t="str">
            <v>DRAGAGEM DE AREIA FINA COM DRAGA DE SUCÇÃO E RECALQUE - BOMBA DE 1.350 KW E CORTADOR DE 170 KW - DISTÂNCIA DE RECALQUE DE 900 A 1.100 M</v>
          </cell>
          <cell r="C1871" t="str">
            <v>M3</v>
          </cell>
          <cell r="D1871">
            <v>4.7699999999999996</v>
          </cell>
        </row>
        <row r="1872">
          <cell r="A1872" t="str">
            <v>1917737</v>
          </cell>
          <cell r="B1872" t="str">
            <v>DRAGAGEM DE AREIA FINA COM DRAGA DE SUCÇÃO E RECALQUE - BOMBA DE 1.350 KW E CORTADOR DE 170 KW - DISTÂNCIA DE RECALQUE DE ATÉ 500 M</v>
          </cell>
          <cell r="C1872" t="str">
            <v>M3</v>
          </cell>
          <cell r="D1872">
            <v>4.3600000000000003</v>
          </cell>
        </row>
        <row r="1873">
          <cell r="A1873" t="str">
            <v>1917220</v>
          </cell>
          <cell r="B1873" t="str">
            <v>DRAGAGEM DE AREIA FINA COM DRAGA DE SUCÇÃO E RECALQUE - BOMBA DE 294 KW E CORTADOR DE 30 KW - DISTÂNCIA DE RECALQUE DE 1.100 A 1.300 M</v>
          </cell>
          <cell r="C1873" t="str">
            <v>M3</v>
          </cell>
          <cell r="D1873">
            <v>7.1</v>
          </cell>
        </row>
        <row r="1874">
          <cell r="A1874" t="str">
            <v>1917221</v>
          </cell>
          <cell r="B1874" t="str">
            <v>DRAGAGEM DE AREIA FINA COM DRAGA DE SUCÇÃO E RECALQUE - BOMBA DE 294 KW E CORTADOR DE 30 KW - DISTÂNCIA DE RECALQUE DE 1.300 A 1.500 M</v>
          </cell>
          <cell r="C1874" t="str">
            <v>M3</v>
          </cell>
          <cell r="D1874">
            <v>7.6</v>
          </cell>
        </row>
        <row r="1875">
          <cell r="A1875" t="str">
            <v>1917222</v>
          </cell>
          <cell r="B1875" t="str">
            <v>DRAGAGEM DE AREIA FINA COM DRAGA DE SUCÇÃO E RECALQUE - BOMBA DE 294 KW E CORTADOR DE 30 KW - DISTÂNCIA DE RECALQUE DE 1.500 A 1.700 M</v>
          </cell>
          <cell r="C1875" t="str">
            <v>M3</v>
          </cell>
          <cell r="D1875">
            <v>8.2100000000000009</v>
          </cell>
        </row>
        <row r="1876">
          <cell r="A1876" t="str">
            <v>1917223</v>
          </cell>
          <cell r="B1876" t="str">
            <v>DRAGAGEM DE AREIA FINA COM DRAGA DE SUCÇÃO E RECALQUE - BOMBA DE 294 KW E CORTADOR DE 30 KW - DISTÂNCIA DE RECALQUE DE 1.700 A 1.900 M</v>
          </cell>
          <cell r="C1876" t="str">
            <v>M3</v>
          </cell>
          <cell r="D1876">
            <v>8.59</v>
          </cell>
        </row>
        <row r="1877">
          <cell r="A1877" t="str">
            <v>1917224</v>
          </cell>
          <cell r="B1877" t="str">
            <v>DRAGAGEM DE AREIA FINA COM DRAGA DE SUCÇÃO E RECALQUE - BOMBA DE 294 KW E CORTADOR DE 30 KW - DISTÂNCIA DE RECALQUE DE 1.900 A 2.100 M</v>
          </cell>
          <cell r="C1877" t="str">
            <v>M3</v>
          </cell>
          <cell r="D1877">
            <v>9</v>
          </cell>
        </row>
        <row r="1878">
          <cell r="A1878" t="str">
            <v>1917225</v>
          </cell>
          <cell r="B1878" t="str">
            <v>DRAGAGEM DE AREIA FINA COM DRAGA DE SUCÇÃO E RECALQUE - BOMBA DE 294 KW E CORTADOR DE 30 KW - DISTÂNCIA DE RECALQUE DE 2.100 A 2.300 M</v>
          </cell>
          <cell r="C1878" t="str">
            <v>M3</v>
          </cell>
          <cell r="D1878">
            <v>9.48</v>
          </cell>
        </row>
        <row r="1879">
          <cell r="A1879" t="str">
            <v>1917226</v>
          </cell>
          <cell r="B1879" t="str">
            <v>DRAGAGEM DE AREIA FINA COM DRAGA DE SUCÇÃO E RECALQUE - BOMBA DE 294 KW E CORTADOR DE 30 KW - DISTÂNCIA DE RECALQUE DE 2.300 A 2.500 M</v>
          </cell>
          <cell r="C1879" t="str">
            <v>M3</v>
          </cell>
          <cell r="D1879">
            <v>9.93</v>
          </cell>
        </row>
        <row r="1880">
          <cell r="A1880" t="str">
            <v>1917227</v>
          </cell>
          <cell r="B1880" t="str">
            <v>DRAGAGEM DE AREIA FINA COM DRAGA DE SUCÇÃO E RECALQUE - BOMBA DE 294 KW E CORTADOR DE 30 KW - DISTÂNCIA DE RECALQUE DE 2.500 A 2.700 M</v>
          </cell>
          <cell r="C1880" t="str">
            <v>M3</v>
          </cell>
          <cell r="D1880">
            <v>10.57</v>
          </cell>
        </row>
        <row r="1881">
          <cell r="A1881" t="str">
            <v>1917228</v>
          </cell>
          <cell r="B1881" t="str">
            <v>DRAGAGEM DE AREIA FINA COM DRAGA DE SUCÇÃO E RECALQUE - BOMBA DE 294 KW E CORTADOR DE 30 KW - DISTÂNCIA DE RECALQUE DE 2.700 A 2.900 M</v>
          </cell>
          <cell r="C1881" t="str">
            <v>M3</v>
          </cell>
          <cell r="D1881">
            <v>11.12</v>
          </cell>
        </row>
        <row r="1882">
          <cell r="A1882" t="str">
            <v>1917229</v>
          </cell>
          <cell r="B1882" t="str">
            <v>DRAGAGEM DE AREIA FINA COM DRAGA DE SUCÇÃO E RECALQUE - BOMBA DE 294 KW E CORTADOR DE 30 KW - DISTÂNCIA DE RECALQUE DE 2.900 A 3.100 M</v>
          </cell>
          <cell r="C1882" t="str">
            <v>M3</v>
          </cell>
          <cell r="D1882">
            <v>11.58</v>
          </cell>
        </row>
        <row r="1883">
          <cell r="A1883" t="str">
            <v>1917230</v>
          </cell>
          <cell r="B1883" t="str">
            <v>DRAGAGEM DE AREIA FINA COM DRAGA DE SUCÇÃO E RECALQUE - BOMBA DE 294 KW E CORTADOR DE 30 KW - DISTÂNCIA DE RECALQUE DE 3.100 A 3.300 M</v>
          </cell>
          <cell r="C1883" t="str">
            <v>M3</v>
          </cell>
          <cell r="D1883">
            <v>12.11</v>
          </cell>
        </row>
        <row r="1884">
          <cell r="A1884" t="str">
            <v>1917231</v>
          </cell>
          <cell r="B1884" t="str">
            <v>DRAGAGEM DE AREIA FINA COM DRAGA DE SUCÇÃO E RECALQUE - BOMBA DE 294 KW E CORTADOR DE 30 KW - DISTÂNCIA DE RECALQUE DE 3.300 A 3.500 M</v>
          </cell>
          <cell r="C1884" t="str">
            <v>M3</v>
          </cell>
          <cell r="D1884">
            <v>12.67</v>
          </cell>
        </row>
        <row r="1885">
          <cell r="A1885" t="str">
            <v>1917232</v>
          </cell>
          <cell r="B1885" t="str">
            <v>DRAGAGEM DE AREIA FINA COM DRAGA DE SUCÇÃO E RECALQUE - BOMBA DE 294 KW E CORTADOR DE 30 KW - DISTÂNCIA DE RECALQUE DE 3.500 A 3.700 M</v>
          </cell>
          <cell r="C1885" t="str">
            <v>M3</v>
          </cell>
          <cell r="D1885">
            <v>13.42</v>
          </cell>
        </row>
        <row r="1886">
          <cell r="A1886" t="str">
            <v>1917233</v>
          </cell>
          <cell r="B1886" t="str">
            <v>DRAGAGEM DE AREIA FINA COM DRAGA DE SUCÇÃO E RECALQUE - BOMBA DE 294 KW E CORTADOR DE 30 KW - DISTÂNCIA DE RECALQUE DE 3.700 A 3.900 M</v>
          </cell>
          <cell r="C1886" t="str">
            <v>M3</v>
          </cell>
          <cell r="D1886">
            <v>14</v>
          </cell>
        </row>
        <row r="1887">
          <cell r="A1887" t="str">
            <v>1917234</v>
          </cell>
          <cell r="B1887" t="str">
            <v>DRAGAGEM DE AREIA FINA COM DRAGA DE SUCÇÃO E RECALQUE - BOMBA DE 294 KW E CORTADOR DE 30 KW - DISTÂNCIA DE RECALQUE DE 3.900 A 4.100 M</v>
          </cell>
          <cell r="C1887" t="str">
            <v>M3</v>
          </cell>
          <cell r="D1887">
            <v>14.69</v>
          </cell>
        </row>
        <row r="1888">
          <cell r="A1888" t="str">
            <v>1917217</v>
          </cell>
          <cell r="B1888" t="str">
            <v>DRAGAGEM DE AREIA FINA COM DRAGA DE SUCÇÃO E RECALQUE - BOMBA DE 294 KW E CORTADOR DE 30 KW - DISTÂNCIA DE RECALQUE DE 500 A 700 M</v>
          </cell>
          <cell r="C1888" t="str">
            <v>M3</v>
          </cell>
          <cell r="D1888">
            <v>5.78</v>
          </cell>
        </row>
        <row r="1889">
          <cell r="A1889" t="str">
            <v>1917218</v>
          </cell>
          <cell r="B1889" t="str">
            <v>DRAGAGEM DE AREIA FINA COM DRAGA DE SUCÇÃO E RECALQUE - BOMBA DE 294 KW E CORTADOR DE 30 KW - DISTÂNCIA DE RECALQUE DE 700 A 900 M</v>
          </cell>
          <cell r="C1889" t="str">
            <v>M3</v>
          </cell>
          <cell r="D1889">
            <v>6.03</v>
          </cell>
        </row>
        <row r="1890">
          <cell r="A1890" t="str">
            <v>1917219</v>
          </cell>
          <cell r="B1890" t="str">
            <v>DRAGAGEM DE AREIA FINA COM DRAGA DE SUCÇÃO E RECALQUE - BOMBA DE 294 KW E CORTADOR DE 30 KW - DISTÂNCIA DE RECALQUE DE 900 A 1.100 M</v>
          </cell>
          <cell r="C1890" t="str">
            <v>M3</v>
          </cell>
          <cell r="D1890">
            <v>6.51</v>
          </cell>
        </row>
        <row r="1891">
          <cell r="A1891" t="str">
            <v>1917724</v>
          </cell>
          <cell r="B1891" t="str">
            <v>DRAGAGEM DE AREIA FINA COM DRAGA DE SUCÇÃO E RECALQUE - BOMBA DE 294 KW E CORTADOR DE 30 KW - DISTÂNCIA DE RECALQUE DE ATÉ 500 M</v>
          </cell>
          <cell r="C1891" t="str">
            <v>M3</v>
          </cell>
          <cell r="D1891">
            <v>5.65</v>
          </cell>
        </row>
        <row r="1892">
          <cell r="A1892" t="str">
            <v>1917274</v>
          </cell>
          <cell r="B1892" t="str">
            <v>DRAGAGEM DE AREIA FINA COM DRAGA DE SUCÇÃO E RECALQUE - BOMBA DE 483 KW E CORTADOR DE 55 KW - DISTÂNCIA DE RECALQUE DE 1.100 A 1.300 M</v>
          </cell>
          <cell r="C1892" t="str">
            <v>M3</v>
          </cell>
          <cell r="D1892">
            <v>5.29</v>
          </cell>
        </row>
        <row r="1893">
          <cell r="A1893" t="str">
            <v>1917275</v>
          </cell>
          <cell r="B1893" t="str">
            <v>DRAGAGEM DE AREIA FINA COM DRAGA DE SUCÇÃO E RECALQUE - BOMBA DE 483 KW E CORTADOR DE 55 KW - DISTÂNCIA DE RECALQUE DE 1.300 A 1.500 M</v>
          </cell>
          <cell r="C1893" t="str">
            <v>M3</v>
          </cell>
          <cell r="D1893">
            <v>5.62</v>
          </cell>
        </row>
        <row r="1894">
          <cell r="A1894" t="str">
            <v>1917276</v>
          </cell>
          <cell r="B1894" t="str">
            <v>DRAGAGEM DE AREIA FINA COM DRAGA DE SUCÇÃO E RECALQUE - BOMBA DE 483 KW E CORTADOR DE 55 KW - DISTÂNCIA DE RECALQUE DE 1.500 A 1.700 M</v>
          </cell>
          <cell r="C1894" t="str">
            <v>M3</v>
          </cell>
          <cell r="D1894">
            <v>6.19</v>
          </cell>
        </row>
        <row r="1895">
          <cell r="A1895" t="str">
            <v>1917277</v>
          </cell>
          <cell r="B1895" t="str">
            <v>DRAGAGEM DE AREIA FINA COM DRAGA DE SUCÇÃO E RECALQUE - BOMBA DE 483 KW E CORTADOR DE 55 KW - DISTÂNCIA DE RECALQUE DE 1.700 A 1.900 M</v>
          </cell>
          <cell r="C1895" t="str">
            <v>M3</v>
          </cell>
          <cell r="D1895">
            <v>6.62</v>
          </cell>
        </row>
        <row r="1896">
          <cell r="A1896" t="str">
            <v>1917278</v>
          </cell>
          <cell r="B1896" t="str">
            <v>DRAGAGEM DE AREIA FINA COM DRAGA DE SUCÇÃO E RECALQUE - BOMBA DE 483 KW E CORTADOR DE 55 KW - DISTÂNCIA DE RECALQUE DE 1.900 A 2.100 M</v>
          </cell>
          <cell r="C1896" t="str">
            <v>M3</v>
          </cell>
          <cell r="D1896">
            <v>6.86</v>
          </cell>
        </row>
        <row r="1897">
          <cell r="A1897" t="str">
            <v>1917279</v>
          </cell>
          <cell r="B1897" t="str">
            <v>DRAGAGEM DE AREIA FINA COM DRAGA DE SUCÇÃO E RECALQUE - BOMBA DE 483 KW E CORTADOR DE 55 KW - DISTÂNCIA DE RECALQUE DE 2.100 A 2.300 M</v>
          </cell>
          <cell r="C1897" t="str">
            <v>M3</v>
          </cell>
          <cell r="D1897">
            <v>7.29</v>
          </cell>
        </row>
        <row r="1898">
          <cell r="A1898" t="str">
            <v>1917280</v>
          </cell>
          <cell r="B1898" t="str">
            <v>DRAGAGEM DE AREIA FINA COM DRAGA DE SUCÇÃO E RECALQUE - BOMBA DE 483 KW E CORTADOR DE 55 KW - DISTÂNCIA DE RECALQUE DE 2.300 A 2.500 M</v>
          </cell>
          <cell r="C1898" t="str">
            <v>M3</v>
          </cell>
          <cell r="D1898">
            <v>7.71</v>
          </cell>
        </row>
        <row r="1899">
          <cell r="A1899" t="str">
            <v>1917281</v>
          </cell>
          <cell r="B1899" t="str">
            <v>DRAGAGEM DE AREIA FINA COM DRAGA DE SUCÇÃO E RECALQUE - BOMBA DE 483 KW E CORTADOR DE 55 KW - DISTÂNCIA DE RECALQUE DE 2.500 A 2.700 M</v>
          </cell>
          <cell r="C1899" t="str">
            <v>M3</v>
          </cell>
          <cell r="D1899">
            <v>8.31</v>
          </cell>
        </row>
        <row r="1900">
          <cell r="A1900" t="str">
            <v>1917282</v>
          </cell>
          <cell r="B1900" t="str">
            <v>DRAGAGEM DE AREIA FINA COM DRAGA DE SUCÇÃO E RECALQUE - BOMBA DE 483 KW E CORTADOR DE 55 KW - DISTÂNCIA DE RECALQUE DE 2.700 A 2.900 M</v>
          </cell>
          <cell r="C1900" t="str">
            <v>M3</v>
          </cell>
          <cell r="D1900">
            <v>8.7200000000000006</v>
          </cell>
        </row>
        <row r="1901">
          <cell r="A1901" t="str">
            <v>1917283</v>
          </cell>
          <cell r="B1901" t="str">
            <v>DRAGAGEM DE AREIA FINA COM DRAGA DE SUCÇÃO E RECALQUE - BOMBA DE 483 KW E CORTADOR DE 55 KW - DISTÂNCIA DE RECALQUE DE 2.900 A 3.100 M</v>
          </cell>
          <cell r="C1901" t="str">
            <v>M3</v>
          </cell>
          <cell r="D1901">
            <v>9.15</v>
          </cell>
        </row>
        <row r="1902">
          <cell r="A1902" t="str">
            <v>1917284</v>
          </cell>
          <cell r="B1902" t="str">
            <v>DRAGAGEM DE AREIA FINA COM DRAGA DE SUCÇÃO E RECALQUE - BOMBA DE 483 KW E CORTADOR DE 55 KW - DISTÂNCIA DE RECALQUE DE 3.100 A 3.300 M</v>
          </cell>
          <cell r="C1902" t="str">
            <v>M3</v>
          </cell>
          <cell r="D1902">
            <v>9.5299999999999994</v>
          </cell>
        </row>
        <row r="1903">
          <cell r="A1903" t="str">
            <v>1917285</v>
          </cell>
          <cell r="B1903" t="str">
            <v>DRAGAGEM DE AREIA FINA COM DRAGA DE SUCÇÃO E RECALQUE - BOMBA DE 483 KW E CORTADOR DE 55 KW - DISTÂNCIA DE RECALQUE DE 3.300 A 3.500 M</v>
          </cell>
          <cell r="C1903" t="str">
            <v>M3</v>
          </cell>
          <cell r="D1903">
            <v>9.9700000000000006</v>
          </cell>
        </row>
        <row r="1904">
          <cell r="A1904" t="str">
            <v>1917286</v>
          </cell>
          <cell r="B1904" t="str">
            <v>DRAGAGEM DE AREIA FINA COM DRAGA DE SUCÇÃO E RECALQUE - BOMBA DE 483 KW E CORTADOR DE 55 KW - DISTÂNCIA DE RECALQUE DE 3.500 A 3.700 M</v>
          </cell>
          <cell r="C1904" t="str">
            <v>M3</v>
          </cell>
          <cell r="D1904">
            <v>10.73</v>
          </cell>
        </row>
        <row r="1905">
          <cell r="A1905" t="str">
            <v>1917287</v>
          </cell>
          <cell r="B1905" t="str">
            <v>DRAGAGEM DE AREIA FINA COM DRAGA DE SUCÇÃO E RECALQUE - BOMBA DE 483 KW E CORTADOR DE 55 KW - DISTÂNCIA DE RECALQUE DE 3.700 A 3.900 M</v>
          </cell>
          <cell r="C1905" t="str">
            <v>M3</v>
          </cell>
          <cell r="D1905">
            <v>11.2</v>
          </cell>
        </row>
        <row r="1906">
          <cell r="A1906" t="str">
            <v>1917288</v>
          </cell>
          <cell r="B1906" t="str">
            <v>DRAGAGEM DE AREIA FINA COM DRAGA DE SUCÇÃO E RECALQUE - BOMBA DE 483 KW E CORTADOR DE 55 KW - DISTÂNCIA DE RECALQUE DE 3.900 A 4.100 M</v>
          </cell>
          <cell r="C1906" t="str">
            <v>M3</v>
          </cell>
          <cell r="D1906">
            <v>11.7</v>
          </cell>
        </row>
        <row r="1907">
          <cell r="A1907" t="str">
            <v>1917289</v>
          </cell>
          <cell r="B1907" t="str">
            <v>DRAGAGEM DE AREIA FINA COM DRAGA DE SUCÇÃO E RECALQUE - BOMBA DE 483 KW E CORTADOR DE 55 KW - DISTÂNCIA DE RECALQUE DE 4.100 A 4.300 M</v>
          </cell>
          <cell r="C1907" t="str">
            <v>M3</v>
          </cell>
          <cell r="D1907">
            <v>12.26</v>
          </cell>
        </row>
        <row r="1908">
          <cell r="A1908" t="str">
            <v>1917290</v>
          </cell>
          <cell r="B1908" t="str">
            <v>DRAGAGEM DE AREIA FINA COM DRAGA DE SUCÇÃO E RECALQUE - BOMBA DE 483 KW E CORTADOR DE 55 KW - DISTÂNCIA DE RECALQUE DE 4.300 A 4.500 M</v>
          </cell>
          <cell r="C1908" t="str">
            <v>M3</v>
          </cell>
          <cell r="D1908">
            <v>12.84</v>
          </cell>
        </row>
        <row r="1909">
          <cell r="A1909" t="str">
            <v>1917291</v>
          </cell>
          <cell r="B1909" t="str">
            <v>DRAGAGEM DE AREIA FINA COM DRAGA DE SUCÇÃO E RECALQUE - BOMBA DE 483 KW E CORTADOR DE 55 KW - DISTÂNCIA DE RECALQUE DE 4.500 A 4.700 M</v>
          </cell>
          <cell r="C1909" t="str">
            <v>M3</v>
          </cell>
          <cell r="D1909">
            <v>13.68</v>
          </cell>
        </row>
        <row r="1910">
          <cell r="A1910" t="str">
            <v>1917292</v>
          </cell>
          <cell r="B1910" t="str">
            <v>DRAGAGEM DE AREIA FINA COM DRAGA DE SUCÇÃO E RECALQUE - BOMBA DE 483 KW E CORTADOR DE 55 KW - DISTÂNCIA DE RECALQUE DE 4.700 A 4.900 M</v>
          </cell>
          <cell r="C1910" t="str">
            <v>M3</v>
          </cell>
          <cell r="D1910">
            <v>14.31</v>
          </cell>
        </row>
        <row r="1911">
          <cell r="A1911" t="str">
            <v>1917293</v>
          </cell>
          <cell r="B1911" t="str">
            <v>DRAGAGEM DE AREIA FINA COM DRAGA DE SUCÇÃO E RECALQUE - BOMBA DE 483 KW E CORTADOR DE 55 KW - DISTÂNCIA DE RECALQUE DE 4.900 A 5.100 M</v>
          </cell>
          <cell r="C1911" t="str">
            <v>M3</v>
          </cell>
          <cell r="D1911">
            <v>14.97</v>
          </cell>
        </row>
        <row r="1912">
          <cell r="A1912" t="str">
            <v>1917294</v>
          </cell>
          <cell r="B1912" t="str">
            <v>DRAGAGEM DE AREIA FINA COM DRAGA DE SUCÇÃO E RECALQUE - BOMBA DE 483 KW E CORTADOR DE 55 KW - DISTÂNCIA DE RECALQUE DE 5.100 A 5.300 M</v>
          </cell>
          <cell r="C1912" t="str">
            <v>M3</v>
          </cell>
          <cell r="D1912">
            <v>15.85</v>
          </cell>
        </row>
        <row r="1913">
          <cell r="A1913" t="str">
            <v>1917295</v>
          </cell>
          <cell r="B1913" t="str">
            <v>DRAGAGEM DE AREIA FINA COM DRAGA DE SUCÇÃO E RECALQUE - BOMBA DE 483 KW E CORTADOR DE 55 KW - DISTÂNCIA DE RECALQUE DE 5.300 A 5.500 M</v>
          </cell>
          <cell r="C1913" t="str">
            <v>M3</v>
          </cell>
          <cell r="D1913">
            <v>16.72</v>
          </cell>
        </row>
        <row r="1914">
          <cell r="A1914" t="str">
            <v>1917296</v>
          </cell>
          <cell r="B1914" t="str">
            <v>DRAGAGEM DE AREIA FINA COM DRAGA DE SUCÇÃO E RECALQUE - BOMBA DE 483 KW E CORTADOR DE 55 KW - DISTÂNCIA DE RECALQUE DE 5.500 A 5.700 M</v>
          </cell>
          <cell r="C1914" t="str">
            <v>M3</v>
          </cell>
          <cell r="D1914">
            <v>17.95</v>
          </cell>
        </row>
        <row r="1915">
          <cell r="A1915" t="str">
            <v>1917297</v>
          </cell>
          <cell r="B1915" t="str">
            <v>DRAGAGEM DE AREIA FINA COM DRAGA DE SUCÇÃO E RECALQUE - BOMBA DE 483 KW E CORTADOR DE 55 KW - DISTÂNCIA DE RECALQUE DE 5.700 A 5.900 M</v>
          </cell>
          <cell r="C1915" t="str">
            <v>M3</v>
          </cell>
          <cell r="D1915">
            <v>19.079999999999998</v>
          </cell>
        </row>
        <row r="1916">
          <cell r="A1916" t="str">
            <v>1917298</v>
          </cell>
          <cell r="B1916" t="str">
            <v>DRAGAGEM DE AREIA FINA COM DRAGA DE SUCÇÃO E RECALQUE - BOMBA DE 483 KW E CORTADOR DE 55 KW - DISTÂNCIA DE RECALQUE DE 5.900 A 6.100 M</v>
          </cell>
          <cell r="C1916" t="str">
            <v>M3</v>
          </cell>
          <cell r="D1916">
            <v>20.3</v>
          </cell>
        </row>
        <row r="1917">
          <cell r="A1917" t="str">
            <v>1917271</v>
          </cell>
          <cell r="B1917" t="str">
            <v>DRAGAGEM DE AREIA FINA COM DRAGA DE SUCÇÃO E RECALQUE - BOMBA DE 483 KW E CORTADOR DE 55 KW - DISTÂNCIA DE RECALQUE DE 500 A 700 M</v>
          </cell>
          <cell r="C1917" t="str">
            <v>M3</v>
          </cell>
          <cell r="D1917">
            <v>4.4400000000000004</v>
          </cell>
        </row>
        <row r="1918">
          <cell r="A1918" t="str">
            <v>1917299</v>
          </cell>
          <cell r="B1918" t="str">
            <v>DRAGAGEM DE AREIA FINA COM DRAGA DE SUCÇÃO E RECALQUE - BOMBA DE 483 KW E CORTADOR DE 55 KW - DISTÂNCIA DE RECALQUE DE 6.100 A 6.300 M</v>
          </cell>
          <cell r="C1918" t="str">
            <v>M3</v>
          </cell>
          <cell r="D1918">
            <v>21.76</v>
          </cell>
        </row>
        <row r="1919">
          <cell r="A1919" t="str">
            <v>1917300</v>
          </cell>
          <cell r="B1919" t="str">
            <v>DRAGAGEM DE AREIA FINA COM DRAGA DE SUCÇÃO E RECALQUE - BOMBA DE 483 KW E CORTADOR DE 55 KW - DISTÂNCIA DE RECALQUE DE 6.300 A 6.500 M</v>
          </cell>
          <cell r="C1919" t="str">
            <v>M3</v>
          </cell>
          <cell r="D1919">
            <v>23.35</v>
          </cell>
        </row>
        <row r="1920">
          <cell r="A1920" t="str">
            <v>1917301</v>
          </cell>
          <cell r="B1920" t="str">
            <v>DRAGAGEM DE AREIA FINA COM DRAGA DE SUCÇÃO E RECALQUE - BOMBA DE 483 KW E CORTADOR DE 55 KW - DISTÂNCIA DE RECALQUE DE 6.500 A 6.700 M</v>
          </cell>
          <cell r="C1920" t="str">
            <v>M3</v>
          </cell>
          <cell r="D1920">
            <v>25.47</v>
          </cell>
        </row>
        <row r="1921">
          <cell r="A1921" t="str">
            <v>1917302</v>
          </cell>
          <cell r="B1921" t="str">
            <v>DRAGAGEM DE AREIA FINA COM DRAGA DE SUCÇÃO E RECALQUE - BOMBA DE 483 KW E CORTADOR DE 55 KW - DISTÂNCIA DE RECALQUE DE 6.700 A 6.900 M</v>
          </cell>
          <cell r="C1921" t="str">
            <v>M3</v>
          </cell>
          <cell r="D1921">
            <v>27.48</v>
          </cell>
        </row>
        <row r="1922">
          <cell r="A1922" t="str">
            <v>1917303</v>
          </cell>
          <cell r="B1922" t="str">
            <v>DRAGAGEM DE AREIA FINA COM DRAGA DE SUCÇÃO E RECALQUE - BOMBA DE 483 KW E CORTADOR DE 55 KW - DISTÂNCIA DE RECALQUE DE 6.900 A 7.100 M</v>
          </cell>
          <cell r="C1922" t="str">
            <v>M3</v>
          </cell>
          <cell r="D1922">
            <v>29.37</v>
          </cell>
        </row>
        <row r="1923">
          <cell r="A1923" t="str">
            <v>1917304</v>
          </cell>
          <cell r="B1923" t="str">
            <v>DRAGAGEM DE AREIA FINA COM DRAGA DE SUCÇÃO E RECALQUE - BOMBA DE 483 KW E CORTADOR DE 55 KW - DISTÂNCIA DE RECALQUE DE 7.100 A 7.300 M</v>
          </cell>
          <cell r="C1923" t="str">
            <v>M3</v>
          </cell>
          <cell r="D1923">
            <v>31.22</v>
          </cell>
        </row>
        <row r="1924">
          <cell r="A1924" t="str">
            <v>1917305</v>
          </cell>
          <cell r="B1924" t="str">
            <v>DRAGAGEM DE AREIA FINA COM DRAGA DE SUCÇÃO E RECALQUE - BOMBA DE 483 KW E CORTADOR DE 55 KW - DISTÂNCIA DE RECALQUE DE 7.300 A 7.500 M</v>
          </cell>
          <cell r="C1924" t="str">
            <v>M3</v>
          </cell>
          <cell r="D1924">
            <v>33.28</v>
          </cell>
        </row>
        <row r="1925">
          <cell r="A1925" t="str">
            <v>1917306</v>
          </cell>
          <cell r="B1925" t="str">
            <v>DRAGAGEM DE AREIA FINA COM DRAGA DE SUCÇÃO E RECALQUE - BOMBA DE 483 KW E CORTADOR DE 55 KW - DISTÂNCIA DE RECALQUE DE 7.500 A 7.700 M</v>
          </cell>
          <cell r="C1925" t="str">
            <v>M3</v>
          </cell>
          <cell r="D1925">
            <v>35.81</v>
          </cell>
        </row>
        <row r="1926">
          <cell r="A1926" t="str">
            <v>1917307</v>
          </cell>
          <cell r="B1926" t="str">
            <v>DRAGAGEM DE AREIA FINA COM DRAGA DE SUCÇÃO E RECALQUE - BOMBA DE 483 KW E CORTADOR DE 55 KW - DISTÂNCIA DE RECALQUE DE 7.700 A 7.900 M</v>
          </cell>
          <cell r="C1926" t="str">
            <v>M3</v>
          </cell>
          <cell r="D1926">
            <v>37.69</v>
          </cell>
        </row>
        <row r="1927">
          <cell r="A1927" t="str">
            <v>1917272</v>
          </cell>
          <cell r="B1927" t="str">
            <v>DRAGAGEM DE AREIA FINA COM DRAGA DE SUCÇÃO E RECALQUE - BOMBA DE 483 KW E CORTADOR DE 55 KW - DISTÂNCIA DE RECALQUE DE 700 A 900 M</v>
          </cell>
          <cell r="C1927" t="str">
            <v>M3</v>
          </cell>
          <cell r="D1927">
            <v>4.67</v>
          </cell>
        </row>
        <row r="1928">
          <cell r="A1928" t="str">
            <v>1917273</v>
          </cell>
          <cell r="B1928" t="str">
            <v>DRAGAGEM DE AREIA FINA COM DRAGA DE SUCÇÃO E RECALQUE - BOMBA DE 483 KW E CORTADOR DE 55 KW - DISTÂNCIA DE RECALQUE DE 900 A 1.100 M</v>
          </cell>
          <cell r="C1928" t="str">
            <v>M3</v>
          </cell>
          <cell r="D1928">
            <v>4.91</v>
          </cell>
        </row>
        <row r="1929">
          <cell r="A1929" t="str">
            <v>1917729</v>
          </cell>
          <cell r="B1929" t="str">
            <v>DRAGAGEM DE AREIA FINA COM DRAGA DE SUCÇÃO E RECALQUE - BOMBA DE 483 KW E CORTADOR DE 55 KW - DISTÂNCIA DE RECALQUE DE ATÉ 500 M</v>
          </cell>
          <cell r="C1929" t="str">
            <v>M3</v>
          </cell>
          <cell r="D1929">
            <v>4.38</v>
          </cell>
        </row>
        <row r="1930">
          <cell r="A1930" t="str">
            <v>1917367</v>
          </cell>
          <cell r="B1930" t="str">
            <v>DRAGAGEM DE AREIA FINA COM DRAGA DE SUCÇÃO E RECALQUE - BOMBA DE 746 KW E CORTADOR DE 110 KW - DISTÂNCIA DE RECALQUE DE 1.100 A 1.300 M</v>
          </cell>
          <cell r="C1930" t="str">
            <v>M3</v>
          </cell>
          <cell r="D1930">
            <v>5.0199999999999996</v>
          </cell>
        </row>
        <row r="1931">
          <cell r="A1931" t="str">
            <v>1917368</v>
          </cell>
          <cell r="B1931" t="str">
            <v>DRAGAGEM DE AREIA FINA COM DRAGA DE SUCÇÃO E RECALQUE - BOMBA DE 746 KW E CORTADOR DE 110 KW - DISTÂNCIA DE RECALQUE DE 1.300 A 1.500 M</v>
          </cell>
          <cell r="C1931" t="str">
            <v>M3</v>
          </cell>
          <cell r="D1931">
            <v>5.37</v>
          </cell>
        </row>
        <row r="1932">
          <cell r="A1932" t="str">
            <v>1917369</v>
          </cell>
          <cell r="B1932" t="str">
            <v>DRAGAGEM DE AREIA FINA COM DRAGA DE SUCÇÃO E RECALQUE - BOMBA DE 746 KW E CORTADOR DE 110 KW - DISTÂNCIA DE RECALQUE DE 1.500 A 1.700 M</v>
          </cell>
          <cell r="C1932" t="str">
            <v>M3</v>
          </cell>
          <cell r="D1932">
            <v>5.87</v>
          </cell>
        </row>
        <row r="1933">
          <cell r="A1933" t="str">
            <v>1917370</v>
          </cell>
          <cell r="B1933" t="str">
            <v>DRAGAGEM DE AREIA FINA COM DRAGA DE SUCÇÃO E RECALQUE - BOMBA DE 746 KW E CORTADOR DE 110 KW - DISTÂNCIA DE RECALQUE DE 1.700 A 1.900 M</v>
          </cell>
          <cell r="C1933" t="str">
            <v>M3</v>
          </cell>
          <cell r="D1933">
            <v>6.19</v>
          </cell>
        </row>
        <row r="1934">
          <cell r="A1934" t="str">
            <v>1917371</v>
          </cell>
          <cell r="B1934" t="str">
            <v>DRAGAGEM DE AREIA FINA COM DRAGA DE SUCÇÃO E RECALQUE - BOMBA DE 746 KW E CORTADOR DE 110 KW - DISTÂNCIA DE RECALQUE DE 1.900 A 2.100 M</v>
          </cell>
          <cell r="C1934" t="str">
            <v>M3</v>
          </cell>
          <cell r="D1934">
            <v>6.48</v>
          </cell>
        </row>
        <row r="1935">
          <cell r="A1935" t="str">
            <v>1917372</v>
          </cell>
          <cell r="B1935" t="str">
            <v>DRAGAGEM DE AREIA FINA COM DRAGA DE SUCÇÃO E RECALQUE - BOMBA DE 746 KW E CORTADOR DE 110 KW - DISTÂNCIA DE RECALQUE DE 2.100 A 2.300 M</v>
          </cell>
          <cell r="C1935" t="str">
            <v>M3</v>
          </cell>
          <cell r="D1935">
            <v>6.79</v>
          </cell>
        </row>
        <row r="1936">
          <cell r="A1936" t="str">
            <v>1917373</v>
          </cell>
          <cell r="B1936" t="str">
            <v>DRAGAGEM DE AREIA FINA COM DRAGA DE SUCÇÃO E RECALQUE - BOMBA DE 746 KW E CORTADOR DE 110 KW - DISTÂNCIA DE RECALQUE DE 2.300 A 2.500 M</v>
          </cell>
          <cell r="C1936" t="str">
            <v>M3</v>
          </cell>
          <cell r="D1936">
            <v>7.02</v>
          </cell>
        </row>
        <row r="1937">
          <cell r="A1937" t="str">
            <v>1917374</v>
          </cell>
          <cell r="B1937" t="str">
            <v>DRAGAGEM DE AREIA FINA COM DRAGA DE SUCÇÃO E RECALQUE - BOMBA DE 746 KW E CORTADOR DE 110 KW - DISTÂNCIA DE RECALQUE DE 2.500 A 2.700 M</v>
          </cell>
          <cell r="C1937" t="str">
            <v>M3</v>
          </cell>
          <cell r="D1937">
            <v>7.6</v>
          </cell>
        </row>
        <row r="1938">
          <cell r="A1938" t="str">
            <v>1917375</v>
          </cell>
          <cell r="B1938" t="str">
            <v>DRAGAGEM DE AREIA FINA COM DRAGA DE SUCÇÃO E RECALQUE - BOMBA DE 746 KW E CORTADOR DE 110 KW - DISTÂNCIA DE RECALQUE DE 2.700 A 2.900 M</v>
          </cell>
          <cell r="C1938" t="str">
            <v>M3</v>
          </cell>
          <cell r="D1938">
            <v>7.88</v>
          </cell>
        </row>
        <row r="1939">
          <cell r="A1939" t="str">
            <v>1917376</v>
          </cell>
          <cell r="B1939" t="str">
            <v>DRAGAGEM DE AREIA FINA COM DRAGA DE SUCÇÃO E RECALQUE - BOMBA DE 746 KW E CORTADOR DE 110 KW - DISTÂNCIA DE RECALQUE DE 2.900 A 3.100 M</v>
          </cell>
          <cell r="C1939" t="str">
            <v>M3</v>
          </cell>
          <cell r="D1939">
            <v>8.16</v>
          </cell>
        </row>
        <row r="1940">
          <cell r="A1940" t="str">
            <v>1917377</v>
          </cell>
          <cell r="B1940" t="str">
            <v>DRAGAGEM DE AREIA FINA COM DRAGA DE SUCÇÃO E RECALQUE - BOMBA DE 746 KW E CORTADOR DE 110 KW - DISTÂNCIA DE RECALQUE DE 3.100 A 3.300 M</v>
          </cell>
          <cell r="C1940" t="str">
            <v>M3</v>
          </cell>
          <cell r="D1940">
            <v>8.4499999999999993</v>
          </cell>
        </row>
        <row r="1941">
          <cell r="A1941" t="str">
            <v>1917378</v>
          </cell>
          <cell r="B1941" t="str">
            <v>DRAGAGEM DE AREIA FINA COM DRAGA DE SUCÇÃO E RECALQUE - BOMBA DE 746 KW E CORTADOR DE 110 KW - DISTÂNCIA DE RECALQUE DE 3.300 A 3.500 M</v>
          </cell>
          <cell r="C1941" t="str">
            <v>M3</v>
          </cell>
          <cell r="D1941">
            <v>8.74</v>
          </cell>
        </row>
        <row r="1942">
          <cell r="A1942" t="str">
            <v>1917379</v>
          </cell>
          <cell r="B1942" t="str">
            <v>DRAGAGEM DE AREIA FINA COM DRAGA DE SUCÇÃO E RECALQUE - BOMBA DE 746 KW E CORTADOR DE 110 KW - DISTÂNCIA DE RECALQUE DE 3.500 A 3.700 M</v>
          </cell>
          <cell r="C1942" t="str">
            <v>M3</v>
          </cell>
          <cell r="D1942">
            <v>9.34</v>
          </cell>
        </row>
        <row r="1943">
          <cell r="A1943" t="str">
            <v>1917380</v>
          </cell>
          <cell r="B1943" t="str">
            <v>DRAGAGEM DE AREIA FINA COM DRAGA DE SUCÇÃO E RECALQUE - BOMBA DE 746 KW E CORTADOR DE 110 KW - DISTÂNCIA DE RECALQUE DE 3.700 A 3.900 M</v>
          </cell>
          <cell r="C1943" t="str">
            <v>M3</v>
          </cell>
          <cell r="D1943">
            <v>9.69</v>
          </cell>
        </row>
        <row r="1944">
          <cell r="A1944" t="str">
            <v>1917381</v>
          </cell>
          <cell r="B1944" t="str">
            <v>DRAGAGEM DE AREIA FINA COM DRAGA DE SUCÇÃO E RECALQUE - BOMBA DE 746 KW E CORTADOR DE 110 KW - DISTÂNCIA DE RECALQUE DE 3.900 A 4.100 M</v>
          </cell>
          <cell r="C1944" t="str">
            <v>M3</v>
          </cell>
          <cell r="D1944">
            <v>10.06</v>
          </cell>
        </row>
        <row r="1945">
          <cell r="A1945" t="str">
            <v>1917382</v>
          </cell>
          <cell r="B1945" t="str">
            <v>DRAGAGEM DE AREIA FINA COM DRAGA DE SUCÇÃO E RECALQUE - BOMBA DE 746 KW E CORTADOR DE 110 KW - DISTÂNCIA DE RECALQUE DE 4.100 A 4.300 M</v>
          </cell>
          <cell r="C1945" t="str">
            <v>M3</v>
          </cell>
          <cell r="D1945">
            <v>10.51</v>
          </cell>
        </row>
        <row r="1946">
          <cell r="A1946" t="str">
            <v>1917383</v>
          </cell>
          <cell r="B1946" t="str">
            <v>DRAGAGEM DE AREIA FINA COM DRAGA DE SUCÇÃO E RECALQUE - BOMBA DE 746 KW E CORTADOR DE 110 KW - DISTÂNCIA DE RECALQUE DE 4.300 A 4.500 M</v>
          </cell>
          <cell r="C1946" t="str">
            <v>M3</v>
          </cell>
          <cell r="D1946">
            <v>10.9</v>
          </cell>
        </row>
        <row r="1947">
          <cell r="A1947" t="str">
            <v>1917384</v>
          </cell>
          <cell r="B1947" t="str">
            <v>DRAGAGEM DE AREIA FINA COM DRAGA DE SUCÇÃO E RECALQUE - BOMBA DE 746 KW E CORTADOR DE 110 KW - DISTÂNCIA DE RECALQUE DE 4.500 A 4.700 M</v>
          </cell>
          <cell r="C1947" t="str">
            <v>M3</v>
          </cell>
          <cell r="D1947">
            <v>11.56</v>
          </cell>
        </row>
        <row r="1948">
          <cell r="A1948" t="str">
            <v>1917385</v>
          </cell>
          <cell r="B1948" t="str">
            <v>DRAGAGEM DE AREIA FINA COM DRAGA DE SUCÇÃO E RECALQUE - BOMBA DE 746 KW E CORTADOR DE 110 KW - DISTÂNCIA DE RECALQUE DE 4.700 A 4.900 M</v>
          </cell>
          <cell r="C1948" t="str">
            <v>M3</v>
          </cell>
          <cell r="D1948">
            <v>12.06</v>
          </cell>
        </row>
        <row r="1949">
          <cell r="A1949" t="str">
            <v>1917386</v>
          </cell>
          <cell r="B1949" t="str">
            <v>DRAGAGEM DE AREIA FINA COM DRAGA DE SUCÇÃO E RECALQUE - BOMBA DE 746 KW E CORTADOR DE 110 KW - DISTÂNCIA DE RECALQUE DE 4.900 A 5.100 M</v>
          </cell>
          <cell r="C1949" t="str">
            <v>M3</v>
          </cell>
          <cell r="D1949">
            <v>12.58</v>
          </cell>
        </row>
        <row r="1950">
          <cell r="A1950" t="str">
            <v>1917387</v>
          </cell>
          <cell r="B1950" t="str">
            <v>DRAGAGEM DE AREIA FINA COM DRAGA DE SUCÇÃO E RECALQUE - BOMBA DE 746 KW E CORTADOR DE 110 KW - DISTÂNCIA DE RECALQUE DE 5.100 A 5.300 M</v>
          </cell>
          <cell r="C1950" t="str">
            <v>M3</v>
          </cell>
          <cell r="D1950">
            <v>13.12</v>
          </cell>
        </row>
        <row r="1951">
          <cell r="A1951" t="str">
            <v>1917388</v>
          </cell>
          <cell r="B1951" t="str">
            <v>DRAGAGEM DE AREIA FINA COM DRAGA DE SUCÇÃO E RECALQUE - BOMBA DE 746 KW E CORTADOR DE 110 KW - DISTÂNCIA DE RECALQUE DE 5.300 A 5.500 M</v>
          </cell>
          <cell r="C1951" t="str">
            <v>M3</v>
          </cell>
          <cell r="D1951">
            <v>13.69</v>
          </cell>
        </row>
        <row r="1952">
          <cell r="A1952" t="str">
            <v>1917389</v>
          </cell>
          <cell r="B1952" t="str">
            <v>DRAGAGEM DE AREIA FINA COM DRAGA DE SUCÇÃO E RECALQUE - BOMBA DE 746 KW E CORTADOR DE 110 KW - DISTÂNCIA DE RECALQUE DE 5.500 A 5.700 M</v>
          </cell>
          <cell r="C1952" t="str">
            <v>M3</v>
          </cell>
          <cell r="D1952">
            <v>14.54</v>
          </cell>
        </row>
        <row r="1953">
          <cell r="A1953" t="str">
            <v>1917390</v>
          </cell>
          <cell r="B1953" t="str">
            <v>DRAGAGEM DE AREIA FINA COM DRAGA DE SUCÇÃO E RECALQUE - BOMBA DE 746 KW E CORTADOR DE 110 KW - DISTÂNCIA DE RECALQUE DE 5.700 A 5.900 M</v>
          </cell>
          <cell r="C1953" t="str">
            <v>M3</v>
          </cell>
          <cell r="D1953">
            <v>15.32</v>
          </cell>
        </row>
        <row r="1954">
          <cell r="A1954" t="str">
            <v>1917391</v>
          </cell>
          <cell r="B1954" t="str">
            <v>DRAGAGEM DE AREIA FINA COM DRAGA DE SUCÇÃO E RECALQUE - BOMBA DE 746 KW E CORTADOR DE 110 KW - DISTÂNCIA DE RECALQUE DE 5.900 A 6.100 M</v>
          </cell>
          <cell r="C1954" t="str">
            <v>M3</v>
          </cell>
          <cell r="D1954">
            <v>16.149999999999999</v>
          </cell>
        </row>
        <row r="1955">
          <cell r="A1955" t="str">
            <v>1917364</v>
          </cell>
          <cell r="B1955" t="str">
            <v>DRAGAGEM DE AREIA FINA COM DRAGA DE SUCÇÃO E RECALQUE - BOMBA DE 746 KW E CORTADOR DE 110 KW - DISTÂNCIA DE RECALQUE DE 500 A 700 M</v>
          </cell>
          <cell r="C1955" t="str">
            <v>M3</v>
          </cell>
          <cell r="D1955">
            <v>4.0199999999999996</v>
          </cell>
        </row>
        <row r="1956">
          <cell r="A1956" t="str">
            <v>1917392</v>
          </cell>
          <cell r="B1956" t="str">
            <v>DRAGAGEM DE AREIA FINA COM DRAGA DE SUCÇÃO E RECALQUE - BOMBA DE 746 KW E CORTADOR DE 110 KW - DISTÂNCIA DE RECALQUE DE 6.100 A 6.300 M</v>
          </cell>
          <cell r="C1956" t="str">
            <v>M3</v>
          </cell>
          <cell r="D1956">
            <v>17.2</v>
          </cell>
        </row>
        <row r="1957">
          <cell r="A1957" t="str">
            <v>1917393</v>
          </cell>
          <cell r="B1957" t="str">
            <v>DRAGAGEM DE AREIA FINA COM DRAGA DE SUCÇÃO E RECALQUE - BOMBA DE 746 KW E CORTADOR DE 110 KW - DISTÂNCIA DE RECALQUE DE 6.300 A 6.500 M</v>
          </cell>
          <cell r="C1957" t="str">
            <v>M3</v>
          </cell>
          <cell r="D1957">
            <v>18.3</v>
          </cell>
        </row>
        <row r="1958">
          <cell r="A1958" t="str">
            <v>1917394</v>
          </cell>
          <cell r="B1958" t="str">
            <v>DRAGAGEM DE AREIA FINA COM DRAGA DE SUCÇÃO E RECALQUE - BOMBA DE 746 KW E CORTADOR DE 110 KW - DISTÂNCIA DE RECALQUE DE 6.500 A 6.700 M</v>
          </cell>
          <cell r="C1958" t="str">
            <v>M3</v>
          </cell>
          <cell r="D1958">
            <v>19.84</v>
          </cell>
        </row>
        <row r="1959">
          <cell r="A1959" t="str">
            <v>1917395</v>
          </cell>
          <cell r="B1959" t="str">
            <v>DRAGAGEM DE AREIA FINA COM DRAGA DE SUCÇÃO E RECALQUE - BOMBA DE 746 KW E CORTADOR DE 110 KW - DISTÂNCIA DE RECALQUE DE 6.700 A 6.900 M</v>
          </cell>
          <cell r="C1959" t="str">
            <v>M3</v>
          </cell>
          <cell r="D1959">
            <v>20.93</v>
          </cell>
        </row>
        <row r="1960">
          <cell r="A1960" t="str">
            <v>1917396</v>
          </cell>
          <cell r="B1960" t="str">
            <v>DRAGAGEM DE AREIA FINA COM DRAGA DE SUCÇÃO E RECALQUE - BOMBA DE 746 KW E CORTADOR DE 110 KW - DISTÂNCIA DE RECALQUE DE 6.900 A 7.100 M</v>
          </cell>
          <cell r="C1960" t="str">
            <v>M3</v>
          </cell>
          <cell r="D1960">
            <v>22.18</v>
          </cell>
        </row>
        <row r="1961">
          <cell r="A1961" t="str">
            <v>1917397</v>
          </cell>
          <cell r="B1961" t="str">
            <v>DRAGAGEM DE AREIA FINA COM DRAGA DE SUCÇÃO E RECALQUE - BOMBA DE 746 KW E CORTADOR DE 110 KW - DISTÂNCIA DE RECALQUE DE 7.100 A 7.300 M</v>
          </cell>
          <cell r="C1961" t="str">
            <v>M3</v>
          </cell>
          <cell r="D1961">
            <v>23.61</v>
          </cell>
        </row>
        <row r="1962">
          <cell r="A1962" t="str">
            <v>1917398</v>
          </cell>
          <cell r="B1962" t="str">
            <v>DRAGAGEM DE AREIA FINA COM DRAGA DE SUCÇÃO E RECALQUE - BOMBA DE 746 KW E CORTADOR DE 110 KW - DISTÂNCIA DE RECALQUE DE 7.300 A 7.500 M</v>
          </cell>
          <cell r="C1962" t="str">
            <v>M3</v>
          </cell>
          <cell r="D1962">
            <v>24.87</v>
          </cell>
        </row>
        <row r="1963">
          <cell r="A1963" t="str">
            <v>1917399</v>
          </cell>
          <cell r="B1963" t="str">
            <v>DRAGAGEM DE AREIA FINA COM DRAGA DE SUCÇÃO E RECALQUE - BOMBA DE 746 KW E CORTADOR DE 110 KW - DISTÂNCIA DE RECALQUE DE 7.500 A 7.700 M</v>
          </cell>
          <cell r="C1963" t="str">
            <v>M3</v>
          </cell>
          <cell r="D1963">
            <v>26.64</v>
          </cell>
        </row>
        <row r="1964">
          <cell r="A1964" t="str">
            <v>1917400</v>
          </cell>
          <cell r="B1964" t="str">
            <v>DRAGAGEM DE AREIA FINA COM DRAGA DE SUCÇÃO E RECALQUE - BOMBA DE 746 KW E CORTADOR DE 110 KW - DISTÂNCIA DE RECALQUE DE 7.700 A 7.900 M</v>
          </cell>
          <cell r="C1964" t="str">
            <v>M3</v>
          </cell>
          <cell r="D1964">
            <v>28.26</v>
          </cell>
        </row>
        <row r="1965">
          <cell r="A1965" t="str">
            <v>1917401</v>
          </cell>
          <cell r="B1965" t="str">
            <v>DRAGAGEM DE AREIA FINA COM DRAGA DE SUCÇÃO E RECALQUE - BOMBA DE 746 KW E CORTADOR DE 110 KW - DISTÂNCIA DE RECALQUE DE 7.900 A 8.100 M</v>
          </cell>
          <cell r="C1965" t="str">
            <v>M3</v>
          </cell>
          <cell r="D1965">
            <v>29.74</v>
          </cell>
        </row>
        <row r="1966">
          <cell r="A1966" t="str">
            <v>1917365</v>
          </cell>
          <cell r="B1966" t="str">
            <v>DRAGAGEM DE AREIA FINA COM DRAGA DE SUCÇÃO E RECALQUE - BOMBA DE 746 KW E CORTADOR DE 110 KW - DISTÂNCIA DE RECALQUE DE 700 A 900 M</v>
          </cell>
          <cell r="C1966" t="str">
            <v>M3</v>
          </cell>
          <cell r="D1966">
            <v>4.41</v>
          </cell>
        </row>
        <row r="1967">
          <cell r="A1967" t="str">
            <v>1917402</v>
          </cell>
          <cell r="B1967" t="str">
            <v>DRAGAGEM DE AREIA FINA COM DRAGA DE SUCÇÃO E RECALQUE - BOMBA DE 746 KW E CORTADOR DE 110 KW - DISTÂNCIA DE RECALQUE DE 8.100 A 8.300 M</v>
          </cell>
          <cell r="C1967" t="str">
            <v>M3</v>
          </cell>
          <cell r="D1967">
            <v>31.47</v>
          </cell>
        </row>
        <row r="1968">
          <cell r="A1968" t="str">
            <v>1917403</v>
          </cell>
          <cell r="B1968" t="str">
            <v>DRAGAGEM DE AREIA FINA COM DRAGA DE SUCÇÃO E RECALQUE - BOMBA DE 746 KW E CORTADOR DE 110 KW - DISTÂNCIA DE RECALQUE DE 8.300 A 8.500 M</v>
          </cell>
          <cell r="C1968" t="str">
            <v>M3</v>
          </cell>
          <cell r="D1968">
            <v>33.42</v>
          </cell>
        </row>
        <row r="1969">
          <cell r="A1969" t="str">
            <v>1917404</v>
          </cell>
          <cell r="B1969" t="str">
            <v>DRAGAGEM DE AREIA FINA COM DRAGA DE SUCÇÃO E RECALQUE - BOMBA DE 746 KW E CORTADOR DE 110 KW - DISTÂNCIA DE RECALQUE DE 8.500 A 8.700 M</v>
          </cell>
          <cell r="C1969" t="str">
            <v>M3</v>
          </cell>
          <cell r="D1969">
            <v>35.4</v>
          </cell>
        </row>
        <row r="1970">
          <cell r="A1970" t="str">
            <v>1917405</v>
          </cell>
          <cell r="B1970" t="str">
            <v>DRAGAGEM DE AREIA FINA COM DRAGA DE SUCÇÃO E RECALQUE - BOMBA DE 746 KW E CORTADOR DE 110 KW - DISTÂNCIA DE RECALQUE DE 8.700 A 8.900 M</v>
          </cell>
          <cell r="C1970" t="str">
            <v>M3</v>
          </cell>
          <cell r="D1970">
            <v>37.31</v>
          </cell>
        </row>
        <row r="1971">
          <cell r="A1971" t="str">
            <v>1917406</v>
          </cell>
          <cell r="B1971" t="str">
            <v>DRAGAGEM DE AREIA FINA COM DRAGA DE SUCÇÃO E RECALQUE - BOMBA DE 746 KW E CORTADOR DE 110 KW - DISTÂNCIA DE RECALQUE DE 8.900 A 9.100 M</v>
          </cell>
          <cell r="C1971" t="str">
            <v>M3</v>
          </cell>
          <cell r="D1971">
            <v>39.43</v>
          </cell>
        </row>
        <row r="1972">
          <cell r="A1972" t="str">
            <v>1917407</v>
          </cell>
          <cell r="B1972" t="str">
            <v>DRAGAGEM DE AREIA FINA COM DRAGA DE SUCÇÃO E RECALQUE - BOMBA DE 746 KW E CORTADOR DE 110 KW - DISTÂNCIA DE RECALQUE DE 9.100 A 9.300 M</v>
          </cell>
          <cell r="C1972" t="str">
            <v>M3</v>
          </cell>
          <cell r="D1972">
            <v>41.85</v>
          </cell>
        </row>
        <row r="1973">
          <cell r="A1973" t="str">
            <v>1917408</v>
          </cell>
          <cell r="B1973" t="str">
            <v>DRAGAGEM DE AREIA FINA COM DRAGA DE SUCÇÃO E RECALQUE - BOMBA DE 746 KW E CORTADOR DE 110 KW - DISTÂNCIA DE RECALQUE DE 9.300 A 9.500 M</v>
          </cell>
          <cell r="C1973" t="str">
            <v>M3</v>
          </cell>
          <cell r="D1973">
            <v>44.55</v>
          </cell>
        </row>
        <row r="1974">
          <cell r="A1974" t="str">
            <v>1917409</v>
          </cell>
          <cell r="B1974" t="str">
            <v>DRAGAGEM DE AREIA FINA COM DRAGA DE SUCÇÃO E RECALQUE - BOMBA DE 746 KW E CORTADOR DE 110 KW - DISTÂNCIA DE RECALQUE DE 9.500 A 9.700 M</v>
          </cell>
          <cell r="C1974" t="str">
            <v>M3</v>
          </cell>
          <cell r="D1974">
            <v>46.69</v>
          </cell>
        </row>
        <row r="1975">
          <cell r="A1975" t="str">
            <v>1917410</v>
          </cell>
          <cell r="B1975" t="str">
            <v>DRAGAGEM DE AREIA FINA COM DRAGA DE SUCÇÃO E RECALQUE - BOMBA DE 746 KW E CORTADOR DE 110 KW - DISTÂNCIA DE RECALQUE DE 9.700 A 9.900 M</v>
          </cell>
          <cell r="C1975" t="str">
            <v>M3</v>
          </cell>
          <cell r="D1975">
            <v>48.65</v>
          </cell>
        </row>
        <row r="1976">
          <cell r="A1976" t="str">
            <v>1917411</v>
          </cell>
          <cell r="B1976" t="str">
            <v>DRAGAGEM DE AREIA FINA COM DRAGA DE SUCÇÃO E RECALQUE - BOMBA DE 746 KW E CORTADOR DE 110 KW - DISTÂNCIA DE RECALQUE DE 9.900 A 10.100 M</v>
          </cell>
          <cell r="C1976" t="str">
            <v>M3</v>
          </cell>
          <cell r="D1976">
            <v>50.87</v>
          </cell>
        </row>
        <row r="1977">
          <cell r="A1977" t="str">
            <v>1917366</v>
          </cell>
          <cell r="B1977" t="str">
            <v>DRAGAGEM DE AREIA FINA COM DRAGA DE SUCÇÃO E RECALQUE - BOMBA DE 746 KW E CORTADOR DE 110 KW - DISTÂNCIA DE RECALQUE DE 900 A 1.100 M</v>
          </cell>
          <cell r="C1977" t="str">
            <v>M3</v>
          </cell>
          <cell r="D1977">
            <v>4.68</v>
          </cell>
        </row>
        <row r="1978">
          <cell r="A1978" t="str">
            <v>1917732</v>
          </cell>
          <cell r="B1978" t="str">
            <v>DRAGAGEM DE AREIA FINA COM DRAGA DE SUCÇÃO E RECALQUE - BOMBA DE 746 KW E CORTADOR DE 110 KW - DISTÂNCIA DE RECALQUE DE ATÉ 500 M</v>
          </cell>
          <cell r="C1978" t="str">
            <v>M3</v>
          </cell>
          <cell r="D1978">
            <v>3.76</v>
          </cell>
        </row>
        <row r="1979">
          <cell r="A1979" t="str">
            <v>1917043</v>
          </cell>
          <cell r="B1979" t="str">
            <v>DRAGAGEM DE AREIA FINA COM DRAGA HOPPER - CAPACIDADE DA CISTERNA DE 1.000 M3 - DMT DE 1.500 A 1.800 M</v>
          </cell>
          <cell r="C1979" t="str">
            <v>M3</v>
          </cell>
          <cell r="D1979">
            <v>18.07</v>
          </cell>
        </row>
        <row r="1980">
          <cell r="A1980" t="str">
            <v>1917044</v>
          </cell>
          <cell r="B1980" t="str">
            <v>DRAGAGEM DE AREIA FINA COM DRAGA HOPPER - CAPACIDADE DA CISTERNA DE 1.000 M3 - DMT DE 1.800 A 2.100 M</v>
          </cell>
          <cell r="C1980" t="str">
            <v>M3</v>
          </cell>
          <cell r="D1980">
            <v>18.38</v>
          </cell>
        </row>
        <row r="1981">
          <cell r="A1981" t="str">
            <v>1917045</v>
          </cell>
          <cell r="B1981" t="str">
            <v>DRAGAGEM DE AREIA FINA COM DRAGA HOPPER - CAPACIDADE DA CISTERNA DE 1.000 M3 - DMT DE 2.100 A 2.400 M</v>
          </cell>
          <cell r="C1981" t="str">
            <v>M3</v>
          </cell>
          <cell r="D1981">
            <v>18.71</v>
          </cell>
        </row>
        <row r="1982">
          <cell r="A1982" t="str">
            <v>1917046</v>
          </cell>
          <cell r="B1982" t="str">
            <v>DRAGAGEM DE AREIA FINA COM DRAGA HOPPER - CAPACIDADE DA CISTERNA DE 1.000 M3 - DMT DE 2.400 A 2.700 M</v>
          </cell>
          <cell r="C1982" t="str">
            <v>M3</v>
          </cell>
          <cell r="D1982">
            <v>19.04</v>
          </cell>
        </row>
        <row r="1983">
          <cell r="A1983" t="str">
            <v>1917047</v>
          </cell>
          <cell r="B1983" t="str">
            <v>DRAGAGEM DE AREIA FINA COM DRAGA HOPPER - CAPACIDADE DA CISTERNA DE 1.000 M3 - DMT DE 2.700 A 3.000 M</v>
          </cell>
          <cell r="C1983" t="str">
            <v>M3</v>
          </cell>
          <cell r="D1983">
            <v>19.399999999999999</v>
          </cell>
        </row>
        <row r="1984">
          <cell r="A1984" t="str">
            <v>1917048</v>
          </cell>
          <cell r="B1984" t="str">
            <v>DRAGAGEM DE AREIA FINA COM DRAGA HOPPER - CAPACIDADE DA CISTERNA DE 1.000 M3 - DMT DE 3.000 M</v>
          </cell>
          <cell r="C1984" t="str">
            <v>M3</v>
          </cell>
          <cell r="D1984">
            <v>19.59</v>
          </cell>
        </row>
        <row r="1985">
          <cell r="A1985" t="str">
            <v>1901518</v>
          </cell>
          <cell r="B1985" t="str">
            <v>DRAGAGEM DE AREIA FINA COM DRAGA HOPPER - CAPACIDADE DA CISTERNA DE 10.000 M3 - DMT DE 1.500 A 1.800 M</v>
          </cell>
          <cell r="C1985" t="str">
            <v>M3</v>
          </cell>
          <cell r="D1985">
            <v>11.21</v>
          </cell>
        </row>
        <row r="1986">
          <cell r="A1986" t="str">
            <v>1901519</v>
          </cell>
          <cell r="B1986" t="str">
            <v>DRAGAGEM DE AREIA FINA COM DRAGA HOPPER - CAPACIDADE DA CISTERNA DE 10.000 M3 - DMT DE 1.800 A 2.100 M</v>
          </cell>
          <cell r="C1986" t="str">
            <v>M3</v>
          </cell>
          <cell r="D1986">
            <v>11.29</v>
          </cell>
        </row>
        <row r="1987">
          <cell r="A1987" t="str">
            <v>1901520</v>
          </cell>
          <cell r="B1987" t="str">
            <v>DRAGAGEM DE AREIA FINA COM DRAGA HOPPER - CAPACIDADE DA CISTERNA DE 10.000 M3 - DMT DE 2.100 A 2.400 M</v>
          </cell>
          <cell r="C1987" t="str">
            <v>M3</v>
          </cell>
          <cell r="D1987">
            <v>11.38</v>
          </cell>
        </row>
        <row r="1988">
          <cell r="A1988" t="str">
            <v>1901521</v>
          </cell>
          <cell r="B1988" t="str">
            <v>DRAGAGEM DE AREIA FINA COM DRAGA HOPPER - CAPACIDADE DA CISTERNA DE 10.000 M3 - DMT DE 2.400 A 2.700 M</v>
          </cell>
          <cell r="C1988" t="str">
            <v>M3</v>
          </cell>
          <cell r="D1988">
            <v>11.47</v>
          </cell>
        </row>
        <row r="1989">
          <cell r="A1989" t="str">
            <v>1901522</v>
          </cell>
          <cell r="B1989" t="str">
            <v>DRAGAGEM DE AREIA FINA COM DRAGA HOPPER - CAPACIDADE DA CISTERNA DE 10.000 M3 - DMT DE 2.700 A 3.000 M</v>
          </cell>
          <cell r="C1989" t="str">
            <v>M3</v>
          </cell>
          <cell r="D1989">
            <v>11.57</v>
          </cell>
        </row>
        <row r="1990">
          <cell r="A1990" t="str">
            <v>1901517</v>
          </cell>
          <cell r="B1990" t="str">
            <v>DRAGAGEM DE AREIA FINA COM DRAGA HOPPER - CAPACIDADE DA CISTERNA DE 10.000 M3 - DMT DE 3.000 M</v>
          </cell>
          <cell r="C1990" t="str">
            <v>M3</v>
          </cell>
          <cell r="D1990">
            <v>11.62</v>
          </cell>
        </row>
        <row r="1991">
          <cell r="A1991" t="str">
            <v>1901523</v>
          </cell>
          <cell r="B1991" t="str">
            <v>DRAGAGEM DE AREIA FINA COM DRAGA HOPPER - CAPACIDADE DA CISTERNA DE 15.000 M3 - DMT DE 1.500 A 1.800 M</v>
          </cell>
          <cell r="C1991" t="str">
            <v>M3</v>
          </cell>
          <cell r="D1991">
            <v>14.82</v>
          </cell>
        </row>
        <row r="1992">
          <cell r="A1992" t="str">
            <v>1901524</v>
          </cell>
          <cell r="B1992" t="str">
            <v>DRAGAGEM DE AREIA FINA COM DRAGA HOPPER - CAPACIDADE DA CISTERNA DE 15.000 M3 - DMT DE 1.800 A 2.100 M</v>
          </cell>
          <cell r="C1992" t="str">
            <v>M3</v>
          </cell>
          <cell r="D1992">
            <v>14.9</v>
          </cell>
        </row>
        <row r="1993">
          <cell r="A1993" t="str">
            <v>1901525</v>
          </cell>
          <cell r="B1993" t="str">
            <v>DRAGAGEM DE AREIA FINA COM DRAGA HOPPER - CAPACIDADE DA CISTERNA DE 15.000 M3 - DMT DE 2.100 A 2.400 M</v>
          </cell>
          <cell r="C1993" t="str">
            <v>M3</v>
          </cell>
          <cell r="D1993">
            <v>14.98</v>
          </cell>
        </row>
        <row r="1994">
          <cell r="A1994" t="str">
            <v>1901526</v>
          </cell>
          <cell r="B1994" t="str">
            <v>DRAGAGEM DE AREIA FINA COM DRAGA HOPPER - CAPACIDADE DA CISTERNA DE 15.000 M3 - DMT DE 2.400 A 2.700 M</v>
          </cell>
          <cell r="C1994" t="str">
            <v>M3</v>
          </cell>
          <cell r="D1994">
            <v>15.07</v>
          </cell>
        </row>
        <row r="1995">
          <cell r="A1995" t="str">
            <v>1901527</v>
          </cell>
          <cell r="B1995" t="str">
            <v>DRAGAGEM DE AREIA FINA COM DRAGA HOPPER - CAPACIDADE DA CISTERNA DE 15.000 M3 - DMT DE 2.700 A 3.000 M</v>
          </cell>
          <cell r="C1995" t="str">
            <v>M3</v>
          </cell>
          <cell r="D1995">
            <v>15.16</v>
          </cell>
        </row>
        <row r="1996">
          <cell r="A1996" t="str">
            <v>1901528</v>
          </cell>
          <cell r="B1996" t="str">
            <v>DRAGAGEM DE AREIA FINA COM DRAGA HOPPER - CAPACIDADE DA CISTERNA DE 15.000 M3 - DMT DE 3.000 M</v>
          </cell>
          <cell r="C1996" t="str">
            <v>M3</v>
          </cell>
          <cell r="D1996">
            <v>15.21</v>
          </cell>
        </row>
        <row r="1997">
          <cell r="A1997" t="str">
            <v>1917079</v>
          </cell>
          <cell r="B1997" t="str">
            <v>DRAGAGEM DE AREIA FINA COM DRAGA HOPPER - CAPACIDADE DA CISTERNA DE 2.000 M3 - DMT DE 1.500 A 1.800 M</v>
          </cell>
          <cell r="C1997" t="str">
            <v>M3</v>
          </cell>
          <cell r="D1997">
            <v>12.37</v>
          </cell>
        </row>
        <row r="1998">
          <cell r="A1998" t="str">
            <v>1917080</v>
          </cell>
          <cell r="B1998" t="str">
            <v>DRAGAGEM DE AREIA FINA COM DRAGA HOPPER - CAPACIDADE DA CISTERNA DE 2.000 M3 - DMT DE 1.800 A 2.100 M</v>
          </cell>
          <cell r="C1998" t="str">
            <v>M3</v>
          </cell>
          <cell r="D1998">
            <v>12.56</v>
          </cell>
        </row>
        <row r="1999">
          <cell r="A1999" t="str">
            <v>1917081</v>
          </cell>
          <cell r="B1999" t="str">
            <v>DRAGAGEM DE AREIA FINA COM DRAGA HOPPER - CAPACIDADE DA CISTERNA DE 2.000 M3 - DMT DE 2.100 A 2.400 M</v>
          </cell>
          <cell r="C1999" t="str">
            <v>M3</v>
          </cell>
          <cell r="D1999">
            <v>12.75</v>
          </cell>
        </row>
        <row r="2000">
          <cell r="A2000" t="str">
            <v>1917082</v>
          </cell>
          <cell r="B2000" t="str">
            <v>DRAGAGEM DE AREIA FINA COM DRAGA HOPPER - CAPACIDADE DA CISTERNA DE 2.000 M3 - DMT DE 2.400 A 2.700 M</v>
          </cell>
          <cell r="C2000" t="str">
            <v>M3</v>
          </cell>
          <cell r="D2000">
            <v>12.96</v>
          </cell>
        </row>
        <row r="2001">
          <cell r="A2001" t="str">
            <v>1917083</v>
          </cell>
          <cell r="B2001" t="str">
            <v>DRAGAGEM DE AREIA FINA COM DRAGA HOPPER - CAPACIDADE DA CISTERNA DE 2.000 M3 - DMT DE 2.700 A 3.000 M</v>
          </cell>
          <cell r="C2001" t="str">
            <v>M3</v>
          </cell>
          <cell r="D2001">
            <v>13.17</v>
          </cell>
        </row>
        <row r="2002">
          <cell r="A2002" t="str">
            <v>1917084</v>
          </cell>
          <cell r="B2002" t="str">
            <v>DRAGAGEM DE AREIA FINA COM DRAGA HOPPER - CAPACIDADE DA CISTERNA DE 2.000 M3 - DMT DE 3.000 M</v>
          </cell>
          <cell r="C2002" t="str">
            <v>M3</v>
          </cell>
          <cell r="D2002">
            <v>13.29</v>
          </cell>
        </row>
        <row r="2003">
          <cell r="A2003" t="str">
            <v>1901529</v>
          </cell>
          <cell r="B2003" t="str">
            <v>DRAGAGEM DE AREIA FINA COM DRAGA HOPPER - CAPACIDADE DA CISTERNA DE 20.000 M3 - DMT DE 1.500 A 1.800 M</v>
          </cell>
          <cell r="C2003" t="str">
            <v>M3</v>
          </cell>
          <cell r="D2003">
            <v>18.52</v>
          </cell>
        </row>
        <row r="2004">
          <cell r="A2004" t="str">
            <v>1901530</v>
          </cell>
          <cell r="B2004" t="str">
            <v>DRAGAGEM DE AREIA FINA COM DRAGA HOPPER - CAPACIDADE DA CISTERNA DE 20.000 M3 - DMT DE 1.800 A 2.100 M</v>
          </cell>
          <cell r="C2004" t="str">
            <v>M3</v>
          </cell>
          <cell r="D2004">
            <v>18.600000000000001</v>
          </cell>
        </row>
        <row r="2005">
          <cell r="A2005" t="str">
            <v>1901531</v>
          </cell>
          <cell r="B2005" t="str">
            <v>DRAGAGEM DE AREIA FINA COM DRAGA HOPPER - CAPACIDADE DA CISTERNA DE 20.000 M3 - DMT DE 2.100 A 2.400 M</v>
          </cell>
          <cell r="C2005" t="str">
            <v>M3</v>
          </cell>
          <cell r="D2005">
            <v>18.68</v>
          </cell>
        </row>
        <row r="2006">
          <cell r="A2006" t="str">
            <v>1901532</v>
          </cell>
          <cell r="B2006" t="str">
            <v>DRAGAGEM DE AREIA FINA COM DRAGA HOPPER - CAPACIDADE DA CISTERNA DE 20.000 M3 - DMT DE 2.400 A 2.700 M</v>
          </cell>
          <cell r="C2006" t="str">
            <v>M3</v>
          </cell>
          <cell r="D2006">
            <v>18.760000000000002</v>
          </cell>
        </row>
        <row r="2007">
          <cell r="A2007" t="str">
            <v>1901533</v>
          </cell>
          <cell r="B2007" t="str">
            <v>DRAGAGEM DE AREIA FINA COM DRAGA HOPPER - CAPACIDADE DA CISTERNA DE 20.000 M3 - DMT DE 2.700 A 3.000 M</v>
          </cell>
          <cell r="C2007" t="str">
            <v>M3</v>
          </cell>
          <cell r="D2007">
            <v>18.850000000000001</v>
          </cell>
        </row>
        <row r="2008">
          <cell r="A2008" t="str">
            <v>1901534</v>
          </cell>
          <cell r="B2008" t="str">
            <v>DRAGAGEM DE AREIA FINA COM DRAGA HOPPER - CAPACIDADE DA CISTERNA DE 20.000 M3 - DMT DE 3.000 M</v>
          </cell>
          <cell r="C2008" t="str">
            <v>M3</v>
          </cell>
          <cell r="D2008">
            <v>18.899999999999999</v>
          </cell>
        </row>
        <row r="2009">
          <cell r="A2009" t="str">
            <v>1917115</v>
          </cell>
          <cell r="B2009" t="str">
            <v>DRAGAGEM DE AREIA FINA COM DRAGA HOPPER - CAPACIDADE DA CISTERNA DE 3.000 M3 - DMT DE 1.500 A 1.800 M</v>
          </cell>
          <cell r="C2009" t="str">
            <v>M3</v>
          </cell>
          <cell r="D2009">
            <v>11.61</v>
          </cell>
        </row>
        <row r="2010">
          <cell r="A2010" t="str">
            <v>1917116</v>
          </cell>
          <cell r="B2010" t="str">
            <v>DRAGAGEM DE AREIA FINA COM DRAGA HOPPER - CAPACIDADE DA CISTERNA DE 3.000 M3 - DMT DE 1.800 A 2.100 M</v>
          </cell>
          <cell r="C2010" t="str">
            <v>M3</v>
          </cell>
          <cell r="D2010">
            <v>11.76</v>
          </cell>
        </row>
        <row r="2011">
          <cell r="A2011" t="str">
            <v>1917117</v>
          </cell>
          <cell r="B2011" t="str">
            <v>DRAGAGEM DE AREIA FINA COM DRAGA HOPPER - CAPACIDADE DA CISTERNA DE 3.000 M3 - DMT DE 2.100 A 2.400 M</v>
          </cell>
          <cell r="C2011" t="str">
            <v>M3</v>
          </cell>
          <cell r="D2011">
            <v>11.91</v>
          </cell>
        </row>
        <row r="2012">
          <cell r="A2012" t="str">
            <v>1917118</v>
          </cell>
          <cell r="B2012" t="str">
            <v>DRAGAGEM DE AREIA FINA COM DRAGA HOPPER - CAPACIDADE DA CISTERNA DE 3.000 M3 - DMT DE 2.400 A 2.700 M</v>
          </cell>
          <cell r="C2012" t="str">
            <v>M3</v>
          </cell>
          <cell r="D2012">
            <v>12.08</v>
          </cell>
        </row>
        <row r="2013">
          <cell r="A2013" t="str">
            <v>1917119</v>
          </cell>
          <cell r="B2013" t="str">
            <v>DRAGAGEM DE AREIA FINA COM DRAGA HOPPER - CAPACIDADE DA CISTERNA DE 3.000 M3 - DMT DE 2.700 A 3.000 M</v>
          </cell>
          <cell r="C2013" t="str">
            <v>M3</v>
          </cell>
          <cell r="D2013">
            <v>12.25</v>
          </cell>
        </row>
        <row r="2014">
          <cell r="A2014" t="str">
            <v>1917120</v>
          </cell>
          <cell r="B2014" t="str">
            <v>DRAGAGEM DE AREIA FINA COM DRAGA HOPPER - CAPACIDADE DA CISTERNA DE 3.000 M3 - DMT DE 3.000 M</v>
          </cell>
          <cell r="C2014" t="str">
            <v>M3</v>
          </cell>
          <cell r="D2014">
            <v>12.34</v>
          </cell>
        </row>
        <row r="2015">
          <cell r="A2015" t="str">
            <v>1917151</v>
          </cell>
          <cell r="B2015" t="str">
            <v>DRAGAGEM DE AREIA FINA COM DRAGA HOPPER - CAPACIDADE DA CISTERNA DE 4.000 M3 - DMT DE 1.500 A 1.800 M</v>
          </cell>
          <cell r="C2015" t="str">
            <v>M3</v>
          </cell>
          <cell r="D2015">
            <v>10.94</v>
          </cell>
        </row>
        <row r="2016">
          <cell r="A2016" t="str">
            <v>1917152</v>
          </cell>
          <cell r="B2016" t="str">
            <v>DRAGAGEM DE AREIA FINA COM DRAGA HOPPER - CAPACIDADE DA CISTERNA DE 4.000 M3 - DMT DE 1.800 A 2.100 M</v>
          </cell>
          <cell r="C2016" t="str">
            <v>M3</v>
          </cell>
          <cell r="D2016">
            <v>11.08</v>
          </cell>
        </row>
        <row r="2017">
          <cell r="A2017" t="str">
            <v>1917153</v>
          </cell>
          <cell r="B2017" t="str">
            <v>DRAGAGEM DE AREIA FINA COM DRAGA HOPPER - CAPACIDADE DA CISTERNA DE 4.000 M3 - DMT DE 2.100 A 2.400 M</v>
          </cell>
          <cell r="C2017" t="str">
            <v>M3</v>
          </cell>
          <cell r="D2017">
            <v>11.21</v>
          </cell>
        </row>
        <row r="2018">
          <cell r="A2018" t="str">
            <v>1917154</v>
          </cell>
          <cell r="B2018" t="str">
            <v>DRAGAGEM DE AREIA FINA COM DRAGA HOPPER - CAPACIDADE DA CISTERNA DE 4.000 M3 - DMT DE 2.400 A 2.700 M</v>
          </cell>
          <cell r="C2018" t="str">
            <v>M3</v>
          </cell>
          <cell r="D2018">
            <v>11.35</v>
          </cell>
        </row>
        <row r="2019">
          <cell r="A2019" t="str">
            <v>1917155</v>
          </cell>
          <cell r="B2019" t="str">
            <v>DRAGAGEM DE AREIA FINA COM DRAGA HOPPER - CAPACIDADE DA CISTERNA DE 4.000 M3 - DMT DE 2.700 A 3.000 M</v>
          </cell>
          <cell r="C2019" t="str">
            <v>M3</v>
          </cell>
          <cell r="D2019">
            <v>11.5</v>
          </cell>
        </row>
        <row r="2020">
          <cell r="A2020" t="str">
            <v>1917156</v>
          </cell>
          <cell r="B2020" t="str">
            <v>DRAGAGEM DE AREIA FINA COM DRAGA HOPPER - CAPACIDADE DA CISTERNA DE 4.000 M3 - DMT DE 3.000 M</v>
          </cell>
          <cell r="C2020" t="str">
            <v>M3</v>
          </cell>
          <cell r="D2020">
            <v>11.58</v>
          </cell>
        </row>
        <row r="2021">
          <cell r="A2021" t="str">
            <v>1917187</v>
          </cell>
          <cell r="B2021" t="str">
            <v>DRAGAGEM DE AREIA FINA COM DRAGA HOPPER - CAPACIDADE DA CISTERNA DE 5.000 M3 - DMT DE 1.500 A 1.800 M</v>
          </cell>
          <cell r="C2021" t="str">
            <v>M3</v>
          </cell>
          <cell r="D2021">
            <v>12.1</v>
          </cell>
        </row>
        <row r="2022">
          <cell r="A2022" t="str">
            <v>1917188</v>
          </cell>
          <cell r="B2022" t="str">
            <v>DRAGAGEM DE AREIA FINA COM DRAGA HOPPER - CAPACIDADE DA CISTERNA DE 5.000 M3 - DMT DE 1.800 A 2.100 M</v>
          </cell>
          <cell r="C2022" t="str">
            <v>M3</v>
          </cell>
          <cell r="D2022">
            <v>12.21</v>
          </cell>
        </row>
        <row r="2023">
          <cell r="A2023" t="str">
            <v>1917189</v>
          </cell>
          <cell r="B2023" t="str">
            <v>DRAGAGEM DE AREIA FINA COM DRAGA HOPPER - CAPACIDADE DA CISTERNA DE 5.000 M3 - DMT DE 2.100 A 2.400 M</v>
          </cell>
          <cell r="C2023" t="str">
            <v>M3</v>
          </cell>
          <cell r="D2023">
            <v>12.33</v>
          </cell>
        </row>
        <row r="2024">
          <cell r="A2024" t="str">
            <v>1917190</v>
          </cell>
          <cell r="B2024" t="str">
            <v>DRAGAGEM DE AREIA FINA COM DRAGA HOPPER - CAPACIDADE DA CISTERNA DE 5.000 M3 - DMT DE 2.400 A 2.700 M</v>
          </cell>
          <cell r="C2024" t="str">
            <v>M3</v>
          </cell>
          <cell r="D2024">
            <v>12.46</v>
          </cell>
        </row>
        <row r="2025">
          <cell r="A2025" t="str">
            <v>1917191</v>
          </cell>
          <cell r="B2025" t="str">
            <v>DRAGAGEM DE AREIA FINA COM DRAGA HOPPER - CAPACIDADE DA CISTERNA DE 5.000 M3 - DMT DE 2.700 A 3.000 M</v>
          </cell>
          <cell r="C2025" t="str">
            <v>M3</v>
          </cell>
          <cell r="D2025">
            <v>12.59</v>
          </cell>
        </row>
        <row r="2026">
          <cell r="A2026" t="str">
            <v>1917192</v>
          </cell>
          <cell r="B2026" t="str">
            <v>DRAGAGEM DE AREIA FINA COM DRAGA HOPPER - CAPACIDADE DA CISTERNA DE 5.000 M3 - DMT DE 3.000 M</v>
          </cell>
          <cell r="C2026" t="str">
            <v>M3</v>
          </cell>
          <cell r="D2026">
            <v>12.66</v>
          </cell>
        </row>
        <row r="2027">
          <cell r="A2027" t="str">
            <v>1917007</v>
          </cell>
          <cell r="B2027" t="str">
            <v>DRAGAGEM DE AREIA FINA COM DRAGA HOPPER - CAPACIDADE DA CISTERNA DE 750 M3 - DMT DE 1.500 A 1.800 M</v>
          </cell>
          <cell r="C2027" t="str">
            <v>M3</v>
          </cell>
          <cell r="D2027">
            <v>24.88</v>
          </cell>
        </row>
        <row r="2028">
          <cell r="A2028" t="str">
            <v>1917008</v>
          </cell>
          <cell r="B2028" t="str">
            <v>DRAGAGEM DE AREIA FINA COM DRAGA HOPPER - CAPACIDADE DA CISTERNA DE 750 M3 - DMT DE 1.800 A 2.100 M</v>
          </cell>
          <cell r="C2028" t="str">
            <v>M3</v>
          </cell>
          <cell r="D2028">
            <v>25.33</v>
          </cell>
        </row>
        <row r="2029">
          <cell r="A2029" t="str">
            <v>1917009</v>
          </cell>
          <cell r="B2029" t="str">
            <v>DRAGAGEM DE AREIA FINA COM DRAGA HOPPER - CAPACIDADE DA CISTERNA DE 750 M3 - DMT DE 2.100 A 2.400 M</v>
          </cell>
          <cell r="C2029" t="str">
            <v>M3</v>
          </cell>
          <cell r="D2029">
            <v>25.8</v>
          </cell>
        </row>
        <row r="2030">
          <cell r="A2030" t="str">
            <v>1917010</v>
          </cell>
          <cell r="B2030" t="str">
            <v>DRAGAGEM DE AREIA FINA COM DRAGA HOPPER - CAPACIDADE DA CISTERNA DE 750 M3 - DMT DE 2.400 A 2.700 M</v>
          </cell>
          <cell r="C2030" t="str">
            <v>M3</v>
          </cell>
          <cell r="D2030">
            <v>26.29</v>
          </cell>
        </row>
        <row r="2031">
          <cell r="A2031" t="str">
            <v>1917011</v>
          </cell>
          <cell r="B2031" t="str">
            <v>DRAGAGEM DE AREIA FINA COM DRAGA HOPPER - CAPACIDADE DA CISTERNA DE 750 M3 - DMT DE 2.700 A 3.000 M</v>
          </cell>
          <cell r="C2031" t="str">
            <v>M3</v>
          </cell>
          <cell r="D2031">
            <v>26.81</v>
          </cell>
        </row>
        <row r="2032">
          <cell r="A2032" t="str">
            <v>1917012</v>
          </cell>
          <cell r="B2032" t="str">
            <v>DRAGAGEM DE AREIA FINA COM DRAGA HOPPER - CAPACIDADE DA CISTERNA DE 750 M3 - DMT DE 3.000 M</v>
          </cell>
          <cell r="C2032" t="str">
            <v>M3</v>
          </cell>
          <cell r="D2032">
            <v>27.08</v>
          </cell>
        </row>
        <row r="2033">
          <cell r="A2033" t="str">
            <v>1917578</v>
          </cell>
          <cell r="B2033" t="str">
            <v>DRAGAGEM DE AREIA GROSSA COM DRAGA DE SUCÇÃO E RECALQUE - BOMBA DE 1.350 KW E CORTADOR DE 170 KW - DISTÂNCIA DE RECALQUE DE 1.100 A 1.300 M</v>
          </cell>
          <cell r="C2033" t="str">
            <v>M3</v>
          </cell>
          <cell r="D2033">
            <v>7.02</v>
          </cell>
        </row>
        <row r="2034">
          <cell r="A2034" t="str">
            <v>1917579</v>
          </cell>
          <cell r="B2034" t="str">
            <v>DRAGAGEM DE AREIA GROSSA COM DRAGA DE SUCÇÃO E RECALQUE - BOMBA DE 1.350 KW E CORTADOR DE 170 KW - DISTÂNCIA DE RECALQUE DE 1.300 A 1.500 M</v>
          </cell>
          <cell r="C2034" t="str">
            <v>M3</v>
          </cell>
          <cell r="D2034">
            <v>7.5</v>
          </cell>
        </row>
        <row r="2035">
          <cell r="A2035" t="str">
            <v>1917580</v>
          </cell>
          <cell r="B2035" t="str">
            <v>DRAGAGEM DE AREIA GROSSA COM DRAGA DE SUCÇÃO E RECALQUE - BOMBA DE 1.350 KW E CORTADOR DE 170 KW - DISTÂNCIA DE RECALQUE DE 1.500 A 1.700 M</v>
          </cell>
          <cell r="C2035" t="str">
            <v>M3</v>
          </cell>
          <cell r="D2035">
            <v>7.9</v>
          </cell>
        </row>
        <row r="2036">
          <cell r="A2036" t="str">
            <v>1917581</v>
          </cell>
          <cell r="B2036" t="str">
            <v>DRAGAGEM DE AREIA GROSSA COM DRAGA DE SUCÇÃO E RECALQUE - BOMBA DE 1.350 KW E CORTADOR DE 170 KW - DISTÂNCIA DE RECALQUE DE 1.700 A 1.900 M</v>
          </cell>
          <cell r="C2036" t="str">
            <v>M3</v>
          </cell>
          <cell r="D2036">
            <v>8.36</v>
          </cell>
        </row>
        <row r="2037">
          <cell r="A2037" t="str">
            <v>1917582</v>
          </cell>
          <cell r="B2037" t="str">
            <v>DRAGAGEM DE AREIA GROSSA COM DRAGA DE SUCÇÃO E RECALQUE - BOMBA DE 1.350 KW E CORTADOR DE 170 KW - DISTÂNCIA DE RECALQUE DE 1.900 A 2.100 M</v>
          </cell>
          <cell r="C2037" t="str">
            <v>M3</v>
          </cell>
          <cell r="D2037">
            <v>9.0500000000000007</v>
          </cell>
        </row>
        <row r="2038">
          <cell r="A2038" t="str">
            <v>1917583</v>
          </cell>
          <cell r="B2038" t="str">
            <v>DRAGAGEM DE AREIA GROSSA COM DRAGA DE SUCÇÃO E RECALQUE - BOMBA DE 1.350 KW E CORTADOR DE 170 KW - DISTÂNCIA DE RECALQUE DE 2.100 A 2.300 M</v>
          </cell>
          <cell r="C2038" t="str">
            <v>M3</v>
          </cell>
          <cell r="D2038">
            <v>9.57</v>
          </cell>
        </row>
        <row r="2039">
          <cell r="A2039" t="str">
            <v>1917584</v>
          </cell>
          <cell r="B2039" t="str">
            <v>DRAGAGEM DE AREIA GROSSA COM DRAGA DE SUCÇÃO E RECALQUE - BOMBA DE 1.350 KW E CORTADOR DE 170 KW - DISTÂNCIA DE RECALQUE DE 2.300 A 2.500 M</v>
          </cell>
          <cell r="C2039" t="str">
            <v>M3</v>
          </cell>
          <cell r="D2039">
            <v>10.02</v>
          </cell>
        </row>
        <row r="2040">
          <cell r="A2040" t="str">
            <v>1917585</v>
          </cell>
          <cell r="B2040" t="str">
            <v>DRAGAGEM DE AREIA GROSSA COM DRAGA DE SUCÇÃO E RECALQUE - BOMBA DE 1.350 KW E CORTADOR DE 170 KW - DISTÂNCIA DE RECALQUE DE 2.500 A 2.700 M</v>
          </cell>
          <cell r="C2040" t="str">
            <v>M3</v>
          </cell>
          <cell r="D2040">
            <v>10.69</v>
          </cell>
        </row>
        <row r="2041">
          <cell r="A2041" t="str">
            <v>1917586</v>
          </cell>
          <cell r="B2041" t="str">
            <v>DRAGAGEM DE AREIA GROSSA COM DRAGA DE SUCÇÃO E RECALQUE - BOMBA DE 1.350 KW E CORTADOR DE 170 KW - DISTÂNCIA DE RECALQUE DE 2.700 A 2.900 M</v>
          </cell>
          <cell r="C2041" t="str">
            <v>M3</v>
          </cell>
          <cell r="D2041">
            <v>11.7</v>
          </cell>
        </row>
        <row r="2042">
          <cell r="A2042" t="str">
            <v>1917587</v>
          </cell>
          <cell r="B2042" t="str">
            <v>DRAGAGEM DE AREIA GROSSA COM DRAGA DE SUCÇÃO E RECALQUE - BOMBA DE 1.350 KW E CORTADOR DE 170 KW - DISTÂNCIA DE RECALQUE DE 2.900 A 3.100 M</v>
          </cell>
          <cell r="C2042" t="str">
            <v>M3</v>
          </cell>
          <cell r="D2042">
            <v>12.47</v>
          </cell>
        </row>
        <row r="2043">
          <cell r="A2043" t="str">
            <v>1917588</v>
          </cell>
          <cell r="B2043" t="str">
            <v>DRAGAGEM DE AREIA GROSSA COM DRAGA DE SUCÇÃO E RECALQUE - BOMBA DE 1.350 KW E CORTADOR DE 170 KW - DISTÂNCIA DE RECALQUE DE 3.100 A 3.300 M</v>
          </cell>
          <cell r="C2043" t="str">
            <v>M3</v>
          </cell>
          <cell r="D2043">
            <v>13.32</v>
          </cell>
        </row>
        <row r="2044">
          <cell r="A2044" t="str">
            <v>1917589</v>
          </cell>
          <cell r="B2044" t="str">
            <v>DRAGAGEM DE AREIA GROSSA COM DRAGA DE SUCÇÃO E RECALQUE - BOMBA DE 1.350 KW E CORTADOR DE 170 KW - DISTÂNCIA DE RECALQUE DE 3.300 A 3.500 M</v>
          </cell>
          <cell r="C2044" t="str">
            <v>M3</v>
          </cell>
          <cell r="D2044">
            <v>15.04</v>
          </cell>
        </row>
        <row r="2045">
          <cell r="A2045" t="str">
            <v>1917590</v>
          </cell>
          <cell r="B2045" t="str">
            <v>DRAGAGEM DE AREIA GROSSA COM DRAGA DE SUCÇÃO E RECALQUE - BOMBA DE 1.350 KW E CORTADOR DE 170 KW - DISTÂNCIA DE RECALQUE DE 3.500 A 3.700 M</v>
          </cell>
          <cell r="C2045" t="str">
            <v>M3</v>
          </cell>
          <cell r="D2045">
            <v>17.46</v>
          </cell>
        </row>
        <row r="2046">
          <cell r="A2046" t="str">
            <v>1917591</v>
          </cell>
          <cell r="B2046" t="str">
            <v>DRAGAGEM DE AREIA GROSSA COM DRAGA DE SUCÇÃO E RECALQUE - BOMBA DE 1.350 KW E CORTADOR DE 170 KW - DISTÂNCIA DE RECALQUE DE 3.700 A 3.900 M</v>
          </cell>
          <cell r="C2046" t="str">
            <v>M3</v>
          </cell>
          <cell r="D2046">
            <v>19.600000000000001</v>
          </cell>
        </row>
        <row r="2047">
          <cell r="A2047" t="str">
            <v>1917592</v>
          </cell>
          <cell r="B2047" t="str">
            <v>DRAGAGEM DE AREIA GROSSA COM DRAGA DE SUCÇÃO E RECALQUE - BOMBA DE 1.350 KW E CORTADOR DE 170 KW - DISTÂNCIA DE RECALQUE DE 3.900 A 4.100 M</v>
          </cell>
          <cell r="C2047" t="str">
            <v>M3</v>
          </cell>
          <cell r="D2047">
            <v>22.34</v>
          </cell>
        </row>
        <row r="2048">
          <cell r="A2048" t="str">
            <v>1917593</v>
          </cell>
          <cell r="B2048" t="str">
            <v>DRAGAGEM DE AREIA GROSSA COM DRAGA DE SUCÇÃO E RECALQUE - BOMBA DE 1.350 KW E CORTADOR DE 170 KW - DISTÂNCIA DE RECALQUE DE 4.100 A 4.300 M</v>
          </cell>
          <cell r="C2048" t="str">
            <v>M3</v>
          </cell>
          <cell r="D2048">
            <v>25.18</v>
          </cell>
        </row>
        <row r="2049">
          <cell r="A2049" t="str">
            <v>1917594</v>
          </cell>
          <cell r="B2049" t="str">
            <v>DRAGAGEM DE AREIA GROSSA COM DRAGA DE SUCÇÃO E RECALQUE - BOMBA DE 1.350 KW E CORTADOR DE 170 KW - DISTÂNCIA DE RECALQUE DE 4.300 A 4.500 M</v>
          </cell>
          <cell r="C2049" t="str">
            <v>M3</v>
          </cell>
          <cell r="D2049">
            <v>28.64</v>
          </cell>
        </row>
        <row r="2050">
          <cell r="A2050" t="str">
            <v>1917595</v>
          </cell>
          <cell r="B2050" t="str">
            <v>DRAGAGEM DE AREIA GROSSA COM DRAGA DE SUCÇÃO E RECALQUE - BOMBA DE 1.350 KW E CORTADOR DE 170 KW - DISTÂNCIA DE RECALQUE DE 4.500 A 4.700 M</v>
          </cell>
          <cell r="C2050" t="str">
            <v>M3</v>
          </cell>
          <cell r="D2050">
            <v>32.35</v>
          </cell>
        </row>
        <row r="2051">
          <cell r="A2051" t="str">
            <v>1917596</v>
          </cell>
          <cell r="B2051" t="str">
            <v>DRAGAGEM DE AREIA GROSSA COM DRAGA DE SUCÇÃO E RECALQUE - BOMBA DE 1.350 KW E CORTADOR DE 170 KW - DISTÂNCIA DE RECALQUE DE 4.700 A 4.900 M</v>
          </cell>
          <cell r="C2051" t="str">
            <v>M3</v>
          </cell>
          <cell r="D2051">
            <v>35.71</v>
          </cell>
        </row>
        <row r="2052">
          <cell r="A2052" t="str">
            <v>1917597</v>
          </cell>
          <cell r="B2052" t="str">
            <v>DRAGAGEM DE AREIA GROSSA COM DRAGA DE SUCÇÃO E RECALQUE - BOMBA DE 1.350 KW E CORTADOR DE 170 KW - DISTÂNCIA DE RECALQUE DE 4.900 A 5.100 M</v>
          </cell>
          <cell r="C2052" t="str">
            <v>M3</v>
          </cell>
          <cell r="D2052">
            <v>40.36</v>
          </cell>
        </row>
        <row r="2053">
          <cell r="A2053" t="str">
            <v>1917598</v>
          </cell>
          <cell r="B2053" t="str">
            <v>DRAGAGEM DE AREIA GROSSA COM DRAGA DE SUCÇÃO E RECALQUE - BOMBA DE 1.350 KW E CORTADOR DE 170 KW - DISTÂNCIA DE RECALQUE DE 5.100 A 5.300 M</v>
          </cell>
          <cell r="C2053" t="str">
            <v>M3</v>
          </cell>
          <cell r="D2053">
            <v>44.64</v>
          </cell>
        </row>
        <row r="2054">
          <cell r="A2054" t="str">
            <v>1917599</v>
          </cell>
          <cell r="B2054" t="str">
            <v>DRAGAGEM DE AREIA GROSSA COM DRAGA DE SUCÇÃO E RECALQUE - BOMBA DE 1.350 KW E CORTADOR DE 170 KW - DISTÂNCIA DE RECALQUE DE 5.300 A 5.500 M</v>
          </cell>
          <cell r="C2054" t="str">
            <v>M3</v>
          </cell>
          <cell r="D2054">
            <v>49.53</v>
          </cell>
        </row>
        <row r="2055">
          <cell r="A2055" t="str">
            <v>1917600</v>
          </cell>
          <cell r="B2055" t="str">
            <v>DRAGAGEM DE AREIA GROSSA COM DRAGA DE SUCÇÃO E RECALQUE - BOMBA DE 1.350 KW E CORTADOR DE 170 KW - DISTÂNCIA DE RECALQUE DE 5.500 A 5.700 M</v>
          </cell>
          <cell r="C2055" t="str">
            <v>M3</v>
          </cell>
          <cell r="D2055">
            <v>55.81</v>
          </cell>
        </row>
        <row r="2056">
          <cell r="A2056" t="str">
            <v>1917601</v>
          </cell>
          <cell r="B2056" t="str">
            <v>DRAGAGEM DE AREIA GROSSA COM DRAGA DE SUCÇÃO E RECALQUE - BOMBA DE 1.350 KW E CORTADOR DE 170 KW - DISTÂNCIA DE RECALQUE DE 5.700 A 5.900 M</v>
          </cell>
          <cell r="C2056" t="str">
            <v>M3</v>
          </cell>
          <cell r="D2056">
            <v>58.65</v>
          </cell>
        </row>
        <row r="2057">
          <cell r="A2057" t="str">
            <v>1917575</v>
          </cell>
          <cell r="B2057" t="str">
            <v>DRAGAGEM DE AREIA GROSSA COM DRAGA DE SUCÇÃO E RECALQUE - BOMBA DE 1.350 KW E CORTADOR DE 170 KW - DISTÂNCIA DE RECALQUE DE 500 A 700 M</v>
          </cell>
          <cell r="C2057" t="str">
            <v>M3</v>
          </cell>
          <cell r="D2057">
            <v>5.48</v>
          </cell>
        </row>
        <row r="2058">
          <cell r="A2058" t="str">
            <v>1917576</v>
          </cell>
          <cell r="B2058" t="str">
            <v>DRAGAGEM DE AREIA GROSSA COM DRAGA DE SUCÇÃO E RECALQUE - BOMBA DE 1.350 KW E CORTADOR DE 170 KW - DISTÂNCIA DE RECALQUE DE 700 A 900 M</v>
          </cell>
          <cell r="C2058" t="str">
            <v>M3</v>
          </cell>
          <cell r="D2058">
            <v>5.86</v>
          </cell>
        </row>
        <row r="2059">
          <cell r="A2059" t="str">
            <v>1917577</v>
          </cell>
          <cell r="B2059" t="str">
            <v>DRAGAGEM DE AREIA GROSSA COM DRAGA DE SUCÇÃO E RECALQUE - BOMBA DE 1.350 KW E CORTADOR DE 170 KW - DISTÂNCIA DE RECALQUE DE 900 A 1.100 M</v>
          </cell>
          <cell r="C2059" t="str">
            <v>M3</v>
          </cell>
          <cell r="D2059">
            <v>6.32</v>
          </cell>
        </row>
        <row r="2060">
          <cell r="A2060" t="str">
            <v>1917739</v>
          </cell>
          <cell r="B2060" t="str">
            <v>DRAGAGEM DE AREIA GROSSA COM DRAGA DE SUCÇÃO E RECALQUE - BOMBA DE 1.350 KW E CORTADOR DE 170 KW - DISTÂNCIA DE RECALQUE DE ATÉ 500 M</v>
          </cell>
          <cell r="C2060" t="str">
            <v>M3</v>
          </cell>
          <cell r="D2060">
            <v>5.39</v>
          </cell>
        </row>
        <row r="2061">
          <cell r="A2061" t="str">
            <v>1917253</v>
          </cell>
          <cell r="B2061" t="str">
            <v>DRAGAGEM DE AREIA GROSSA COM DRAGA DE SUCÇÃO E RECALQUE - BOMBA DE 294 KW E CORTADOR DE 30 KW - DISTÂNCIA DE RECALQUE DE 1.100 A 1.300 M</v>
          </cell>
          <cell r="C2061" t="str">
            <v>M3</v>
          </cell>
          <cell r="D2061">
            <v>8.4700000000000006</v>
          </cell>
        </row>
        <row r="2062">
          <cell r="A2062" t="str">
            <v>1917254</v>
          </cell>
          <cell r="B2062" t="str">
            <v>DRAGAGEM DE AREIA GROSSA COM DRAGA DE SUCÇÃO E RECALQUE - BOMBA DE 294 KW E CORTADOR DE 30 KW - DISTÂNCIA DE RECALQUE DE 1.300 A 1.500 M</v>
          </cell>
          <cell r="C2062" t="str">
            <v>M3</v>
          </cell>
          <cell r="D2062">
            <v>9.08</v>
          </cell>
        </row>
        <row r="2063">
          <cell r="A2063" t="str">
            <v>1917255</v>
          </cell>
          <cell r="B2063" t="str">
            <v>DRAGAGEM DE AREIA GROSSA COM DRAGA DE SUCÇÃO E RECALQUE - BOMBA DE 294 KW E CORTADOR DE 30 KW - DISTÂNCIA DE RECALQUE DE 1.500 A 1.700 M</v>
          </cell>
          <cell r="C2063" t="str">
            <v>M3</v>
          </cell>
          <cell r="D2063">
            <v>9.86</v>
          </cell>
        </row>
        <row r="2064">
          <cell r="A2064" t="str">
            <v>1917256</v>
          </cell>
          <cell r="B2064" t="str">
            <v>DRAGAGEM DE AREIA GROSSA COM DRAGA DE SUCÇÃO E RECALQUE - BOMBA DE 294 KW E CORTADOR DE 30 KW - DISTÂNCIA DE RECALQUE DE 1.700 A 1.900 M</v>
          </cell>
          <cell r="C2064" t="str">
            <v>M3</v>
          </cell>
          <cell r="D2064">
            <v>10.66</v>
          </cell>
        </row>
        <row r="2065">
          <cell r="A2065" t="str">
            <v>1917257</v>
          </cell>
          <cell r="B2065" t="str">
            <v>DRAGAGEM DE AREIA GROSSA COM DRAGA DE SUCÇÃO E RECALQUE - BOMBA DE 294 KW E CORTADOR DE 30 KW - DISTÂNCIA DE RECALQUE DE 1.900 A 2.100 M</v>
          </cell>
          <cell r="C2065" t="str">
            <v>M3</v>
          </cell>
          <cell r="D2065">
            <v>11.77</v>
          </cell>
        </row>
        <row r="2066">
          <cell r="A2066" t="str">
            <v>1917258</v>
          </cell>
          <cell r="B2066" t="str">
            <v>DRAGAGEM DE AREIA GROSSA COM DRAGA DE SUCÇÃO E RECALQUE - BOMBA DE 294 KW E CORTADOR DE 30 KW - DISTÂNCIA DE RECALQUE DE 2.100 A 2.300 M</v>
          </cell>
          <cell r="C2066" t="str">
            <v>M3</v>
          </cell>
          <cell r="D2066">
            <v>12.89</v>
          </cell>
        </row>
        <row r="2067">
          <cell r="A2067" t="str">
            <v>1917259</v>
          </cell>
          <cell r="B2067" t="str">
            <v>DRAGAGEM DE AREIA GROSSA COM DRAGA DE SUCÇÃO E RECALQUE - BOMBA DE 294 KW E CORTADOR DE 30 KW - DISTÂNCIA DE RECALQUE DE 2.300 A 2.500 M</v>
          </cell>
          <cell r="C2067" t="str">
            <v>M3</v>
          </cell>
          <cell r="D2067">
            <v>16.09</v>
          </cell>
        </row>
        <row r="2068">
          <cell r="A2068" t="str">
            <v>1917250</v>
          </cell>
          <cell r="B2068" t="str">
            <v>DRAGAGEM DE AREIA GROSSA COM DRAGA DE SUCÇÃO E RECALQUE - BOMBA DE 294 KW E CORTADOR DE 30 KW - DISTÂNCIA DE RECALQUE DE 500 A 700 M</v>
          </cell>
          <cell r="C2068" t="str">
            <v>M3</v>
          </cell>
          <cell r="D2068">
            <v>6.34</v>
          </cell>
        </row>
        <row r="2069">
          <cell r="A2069" t="str">
            <v>1917251</v>
          </cell>
          <cell r="B2069" t="str">
            <v>DRAGAGEM DE AREIA GROSSA COM DRAGA DE SUCÇÃO E RECALQUE - BOMBA DE 294 KW E CORTADOR DE 30 KW - DISTÂNCIA DE RECALQUE DE 700 A 900 M</v>
          </cell>
          <cell r="C2069" t="str">
            <v>M3</v>
          </cell>
          <cell r="D2069">
            <v>6.72</v>
          </cell>
        </row>
        <row r="2070">
          <cell r="A2070" t="str">
            <v>1917252</v>
          </cell>
          <cell r="B2070" t="str">
            <v>DRAGAGEM DE AREIA GROSSA COM DRAGA DE SUCÇÃO E RECALQUE - BOMBA DE 294 KW E CORTADOR DE 30 KW - DISTÂNCIA DE RECALQUE DE 900 A 1.100 M</v>
          </cell>
          <cell r="C2070" t="str">
            <v>M3</v>
          </cell>
          <cell r="D2070">
            <v>7.53</v>
          </cell>
        </row>
        <row r="2071">
          <cell r="A2071" t="str">
            <v>1917726</v>
          </cell>
          <cell r="B2071" t="str">
            <v>DRAGAGEM DE AREIA GROSSA COM DRAGA DE SUCÇÃO E RECALQUE - BOMBA DE 294 KW E CORTADOR DE 30 KW - DISTÂNCIA DE RECALQUE DE ATÉ 500 M</v>
          </cell>
          <cell r="C2071" t="str">
            <v>M3</v>
          </cell>
          <cell r="D2071">
            <v>6.19</v>
          </cell>
        </row>
        <row r="2072">
          <cell r="A2072" t="str">
            <v>1917335</v>
          </cell>
          <cell r="B2072" t="str">
            <v>DRAGAGEM DE AREIA GROSSA COM DRAGA DE SUCÇÃO E RECALQUE - BOMBA DE 483 KW E CORTADOR DE 55 KW - DISTÂNCIA DE RECALQUE DE 1.100 A 1.300 M</v>
          </cell>
          <cell r="C2072" t="str">
            <v>M3</v>
          </cell>
          <cell r="D2072">
            <v>6.25</v>
          </cell>
        </row>
        <row r="2073">
          <cell r="A2073" t="str">
            <v>1917336</v>
          </cell>
          <cell r="B2073" t="str">
            <v>DRAGAGEM DE AREIA GROSSA COM DRAGA DE SUCÇÃO E RECALQUE - BOMBA DE 483 KW E CORTADOR DE 55 KW - DISTÂNCIA DE RECALQUE DE 1.300 A 1.500 M</v>
          </cell>
          <cell r="C2073" t="str">
            <v>M3</v>
          </cell>
          <cell r="D2073">
            <v>7.11</v>
          </cell>
        </row>
        <row r="2074">
          <cell r="A2074" t="str">
            <v>1917337</v>
          </cell>
          <cell r="B2074" t="str">
            <v>DRAGAGEM DE AREIA GROSSA COM DRAGA DE SUCÇÃO E RECALQUE - BOMBA DE 483 KW E CORTADOR DE 55 KW - DISTÂNCIA DE RECALQUE DE 1.500 A 1.700 M</v>
          </cell>
          <cell r="C2074" t="str">
            <v>M3</v>
          </cell>
          <cell r="D2074">
            <v>7.76</v>
          </cell>
        </row>
        <row r="2075">
          <cell r="A2075" t="str">
            <v>1917338</v>
          </cell>
          <cell r="B2075" t="str">
            <v>DRAGAGEM DE AREIA GROSSA COM DRAGA DE SUCÇÃO E RECALQUE - BOMBA DE 483 KW E CORTADOR DE 55 KW - DISTÂNCIA DE RECALQUE DE 1.700 A 1.900 M</v>
          </cell>
          <cell r="C2075" t="str">
            <v>M3</v>
          </cell>
          <cell r="D2075">
            <v>8.58</v>
          </cell>
        </row>
        <row r="2076">
          <cell r="A2076" t="str">
            <v>1917339</v>
          </cell>
          <cell r="B2076" t="str">
            <v>DRAGAGEM DE AREIA GROSSA COM DRAGA DE SUCÇÃO E RECALQUE - BOMBA DE 483 KW E CORTADOR DE 55 KW - DISTÂNCIA DE RECALQUE DE 1.900 A 2.100 M</v>
          </cell>
          <cell r="C2076" t="str">
            <v>M3</v>
          </cell>
          <cell r="D2076">
            <v>9.58</v>
          </cell>
        </row>
        <row r="2077">
          <cell r="A2077" t="str">
            <v>1917340</v>
          </cell>
          <cell r="B2077" t="str">
            <v>DRAGAGEM DE AREIA GROSSA COM DRAGA DE SUCÇÃO E RECALQUE - BOMBA DE 483 KW E CORTADOR DE 55 KW - DISTÂNCIA DE RECALQUE DE 2.100 A 2.300 M</v>
          </cell>
          <cell r="C2077" t="str">
            <v>M3</v>
          </cell>
          <cell r="D2077">
            <v>11.16</v>
          </cell>
        </row>
        <row r="2078">
          <cell r="A2078" t="str">
            <v>1917341</v>
          </cell>
          <cell r="B2078" t="str">
            <v>DRAGAGEM DE AREIA GROSSA COM DRAGA DE SUCÇÃO E RECALQUE - BOMBA DE 483 KW E CORTADOR DE 55 KW - DISTÂNCIA DE RECALQUE DE 2.300 A 2.500 M</v>
          </cell>
          <cell r="C2078" t="str">
            <v>M3</v>
          </cell>
          <cell r="D2078">
            <v>14.23</v>
          </cell>
        </row>
        <row r="2079">
          <cell r="A2079" t="str">
            <v>1917342</v>
          </cell>
          <cell r="B2079" t="str">
            <v>DRAGAGEM DE AREIA GROSSA COM DRAGA DE SUCÇÃO E RECALQUE - BOMBA DE 483 KW E CORTADOR DE 55 KW - DISTÂNCIA DE RECALQUE DE 2.500 A 2.700 M</v>
          </cell>
          <cell r="C2079" t="str">
            <v>M3</v>
          </cell>
          <cell r="D2079">
            <v>17.71</v>
          </cell>
        </row>
        <row r="2080">
          <cell r="A2080" t="str">
            <v>1917343</v>
          </cell>
          <cell r="B2080" t="str">
            <v>DRAGAGEM DE AREIA GROSSA COM DRAGA DE SUCÇÃO E RECALQUE - BOMBA DE 483 KW E CORTADOR DE 55 KW - DISTÂNCIA DE RECALQUE DE 2.700 A 2.900 M</v>
          </cell>
          <cell r="C2080" t="str">
            <v>M3</v>
          </cell>
          <cell r="D2080">
            <v>22.15</v>
          </cell>
        </row>
        <row r="2081">
          <cell r="A2081" t="str">
            <v>1917344</v>
          </cell>
          <cell r="B2081" t="str">
            <v>DRAGAGEM DE AREIA GROSSA COM DRAGA DE SUCÇÃO E RECALQUE - BOMBA DE 483 KW E CORTADOR DE 55 KW - DISTÂNCIA DE RECALQUE DE 2.900 A 3.100 M</v>
          </cell>
          <cell r="C2081" t="str">
            <v>M3</v>
          </cell>
          <cell r="D2081">
            <v>26.85</v>
          </cell>
        </row>
        <row r="2082">
          <cell r="A2082" t="str">
            <v>1917345</v>
          </cell>
          <cell r="B2082" t="str">
            <v>DRAGAGEM DE AREIA GROSSA COM DRAGA DE SUCÇÃO E RECALQUE - BOMBA DE 483 KW E CORTADOR DE 55 KW - DISTÂNCIA DE RECALQUE DE 3.100 A 3.300 M</v>
          </cell>
          <cell r="C2082" t="str">
            <v>M3</v>
          </cell>
          <cell r="D2082">
            <v>33.47</v>
          </cell>
        </row>
        <row r="2083">
          <cell r="A2083" t="str">
            <v>1917346</v>
          </cell>
          <cell r="B2083" t="str">
            <v>DRAGAGEM DE AREIA GROSSA COM DRAGA DE SUCÇÃO E RECALQUE - BOMBA DE 483 KW E CORTADOR DE 55 KW - DISTÂNCIA DE RECALQUE DE 3.300 A 3.500 M</v>
          </cell>
          <cell r="C2083" t="str">
            <v>M3</v>
          </cell>
          <cell r="D2083">
            <v>39.99</v>
          </cell>
        </row>
        <row r="2084">
          <cell r="A2084" t="str">
            <v>1917347</v>
          </cell>
          <cell r="B2084" t="str">
            <v>DRAGAGEM DE AREIA GROSSA COM DRAGA DE SUCÇÃO E RECALQUE - BOMBA DE 483 KW E CORTADOR DE 55 KW - DISTÂNCIA DE RECALQUE DE 3.500 A 3.700 M</v>
          </cell>
          <cell r="C2084" t="str">
            <v>M3</v>
          </cell>
          <cell r="D2084">
            <v>52.23</v>
          </cell>
        </row>
        <row r="2085">
          <cell r="A2085" t="str">
            <v>1917332</v>
          </cell>
          <cell r="B2085" t="str">
            <v>DRAGAGEM DE AREIA GROSSA COM DRAGA DE SUCÇÃO E RECALQUE - BOMBA DE 483 KW E CORTADOR DE 55 KW - DISTÂNCIA DE RECALQUE DE 500 A 700 M</v>
          </cell>
          <cell r="C2085" t="str">
            <v>M3</v>
          </cell>
          <cell r="D2085">
            <v>5.12</v>
          </cell>
        </row>
        <row r="2086">
          <cell r="A2086" t="str">
            <v>1917333</v>
          </cell>
          <cell r="B2086" t="str">
            <v>DRAGAGEM DE AREIA GROSSA COM DRAGA DE SUCÇÃO E RECALQUE - BOMBA DE 483 KW E CORTADOR DE 55 KW - DISTÂNCIA DE RECALQUE DE 700 A 900 M</v>
          </cell>
          <cell r="C2086" t="str">
            <v>M3</v>
          </cell>
          <cell r="D2086">
            <v>5.45</v>
          </cell>
        </row>
        <row r="2087">
          <cell r="A2087" t="str">
            <v>1917334</v>
          </cell>
          <cell r="B2087" t="str">
            <v>DRAGAGEM DE AREIA GROSSA COM DRAGA DE SUCÇÃO E RECALQUE - BOMBA DE 483 KW E CORTADOR DE 55 KW - DISTÂNCIA DE RECALQUE DE 900 A 1.100 M</v>
          </cell>
          <cell r="C2087" t="str">
            <v>M3</v>
          </cell>
          <cell r="D2087">
            <v>5.79</v>
          </cell>
        </row>
        <row r="2088">
          <cell r="A2088" t="str">
            <v>1917331</v>
          </cell>
          <cell r="B2088" t="str">
            <v>DRAGAGEM DE AREIA GROSSA COM DRAGA DE SUCÇÃO E RECALQUE - BOMBA DE 483 KW E CORTADOR DE 55 KW - DISTÂNCIA DE RECALQUE DE ATÉ 500 M</v>
          </cell>
          <cell r="C2088" t="str">
            <v>M3</v>
          </cell>
          <cell r="D2088">
            <v>4.6900000000000004</v>
          </cell>
        </row>
        <row r="2089">
          <cell r="A2089" t="str">
            <v>1917443</v>
          </cell>
          <cell r="B2089" t="str">
            <v>DRAGAGEM DE AREIA GROSSA COM DRAGA DE SUCÇÃO E RECALQUE - BOMBA DE 746 KW E CORTADOR DE 110 KW - DISTÂNCIA DE RECALQUE DE 1.100 A 1.300 M</v>
          </cell>
          <cell r="C2089" t="str">
            <v>M3</v>
          </cell>
          <cell r="D2089">
            <v>6.96</v>
          </cell>
        </row>
        <row r="2090">
          <cell r="A2090" t="str">
            <v>1917444</v>
          </cell>
          <cell r="B2090" t="str">
            <v>DRAGAGEM DE AREIA GROSSA COM DRAGA DE SUCÇÃO E RECALQUE - BOMBA DE 746 KW E CORTADOR DE 110 KW - DISTÂNCIA DE RECALQUE DE 1.300 A 1.500 M</v>
          </cell>
          <cell r="C2090" t="str">
            <v>M3</v>
          </cell>
          <cell r="D2090">
            <v>7.51</v>
          </cell>
        </row>
        <row r="2091">
          <cell r="A2091" t="str">
            <v>1917445</v>
          </cell>
          <cell r="B2091" t="str">
            <v>DRAGAGEM DE AREIA GROSSA COM DRAGA DE SUCÇÃO E RECALQUE - BOMBA DE 746 KW E CORTADOR DE 110 KW - DISTÂNCIA DE RECALQUE DE 1.500 A 1.700 M</v>
          </cell>
          <cell r="C2091" t="str">
            <v>M3</v>
          </cell>
          <cell r="D2091">
            <v>8.1300000000000008</v>
          </cell>
        </row>
        <row r="2092">
          <cell r="A2092" t="str">
            <v>1917446</v>
          </cell>
          <cell r="B2092" t="str">
            <v>DRAGAGEM DE AREIA GROSSA COM DRAGA DE SUCÇÃO E RECALQUE - BOMBA DE 746 KW E CORTADOR DE 110 KW - DISTÂNCIA DE RECALQUE DE 1.700 A 1.900 M</v>
          </cell>
          <cell r="C2092" t="str">
            <v>M3</v>
          </cell>
          <cell r="D2092">
            <v>8.77</v>
          </cell>
        </row>
        <row r="2093">
          <cell r="A2093" t="str">
            <v>1917447</v>
          </cell>
          <cell r="B2093" t="str">
            <v>DRAGAGEM DE AREIA GROSSA COM DRAGA DE SUCÇÃO E RECALQUE - BOMBA DE 746 KW E CORTADOR DE 110 KW - DISTÂNCIA DE RECALQUE DE 1.900 A 2.100 M</v>
          </cell>
          <cell r="C2093" t="str">
            <v>M3</v>
          </cell>
          <cell r="D2093">
            <v>9.74</v>
          </cell>
        </row>
        <row r="2094">
          <cell r="A2094" t="str">
            <v>1917448</v>
          </cell>
          <cell r="B2094" t="str">
            <v>DRAGAGEM DE AREIA GROSSA COM DRAGA DE SUCÇÃO E RECALQUE - BOMBA DE 746 KW E CORTADOR DE 110 KW - DISTÂNCIA DE RECALQUE DE 2.100 A 2.300 M</v>
          </cell>
          <cell r="C2094" t="str">
            <v>M3</v>
          </cell>
          <cell r="D2094">
            <v>10.57</v>
          </cell>
        </row>
        <row r="2095">
          <cell r="A2095" t="str">
            <v>1917449</v>
          </cell>
          <cell r="B2095" t="str">
            <v>DRAGAGEM DE AREIA GROSSA COM DRAGA DE SUCÇÃO E RECALQUE - BOMBA DE 746 KW E CORTADOR DE 110 KW - DISTÂNCIA DE RECALQUE DE 2.300 A 2.500 M</v>
          </cell>
          <cell r="C2095" t="str">
            <v>M3</v>
          </cell>
          <cell r="D2095">
            <v>11.65</v>
          </cell>
        </row>
        <row r="2096">
          <cell r="A2096" t="str">
            <v>1917450</v>
          </cell>
          <cell r="B2096" t="str">
            <v>DRAGAGEM DE AREIA GROSSA COM DRAGA DE SUCÇÃO E RECALQUE - BOMBA DE 746 KW E CORTADOR DE 110 KW - DISTÂNCIA DE RECALQUE DE 2.500 A 2.700 M</v>
          </cell>
          <cell r="C2096" t="str">
            <v>M3</v>
          </cell>
          <cell r="D2096">
            <v>12.97</v>
          </cell>
        </row>
        <row r="2097">
          <cell r="A2097" t="str">
            <v>1917451</v>
          </cell>
          <cell r="B2097" t="str">
            <v>DRAGAGEM DE AREIA GROSSA COM DRAGA DE SUCÇÃO E RECALQUE - BOMBA DE 746 KW E CORTADOR DE 110 KW - DISTÂNCIA DE RECALQUE DE 2.700 A 2.900 M</v>
          </cell>
          <cell r="C2097" t="str">
            <v>M3</v>
          </cell>
          <cell r="D2097">
            <v>15.89</v>
          </cell>
        </row>
        <row r="2098">
          <cell r="A2098" t="str">
            <v>1917452</v>
          </cell>
          <cell r="B2098" t="str">
            <v>DRAGAGEM DE AREIA GROSSA COM DRAGA DE SUCÇÃO E RECALQUE - BOMBA DE 746 KW E CORTADOR DE 110 KW - DISTÂNCIA DE RECALQUE DE 2.900 A 3.100 M</v>
          </cell>
          <cell r="C2098" t="str">
            <v>M3</v>
          </cell>
          <cell r="D2098">
            <v>18.77</v>
          </cell>
        </row>
        <row r="2099">
          <cell r="A2099" t="str">
            <v>1917453</v>
          </cell>
          <cell r="B2099" t="str">
            <v>DRAGAGEM DE AREIA GROSSA COM DRAGA DE SUCÇÃO E RECALQUE - BOMBA DE 746 KW E CORTADOR DE 110 KW - DISTÂNCIA DE RECALQUE DE 3.100 A 3.300 M</v>
          </cell>
          <cell r="C2099" t="str">
            <v>M3</v>
          </cell>
          <cell r="D2099">
            <v>22.24</v>
          </cell>
        </row>
        <row r="2100">
          <cell r="A2100" t="str">
            <v>1917454</v>
          </cell>
          <cell r="B2100" t="str">
            <v>DRAGAGEM DE AREIA GROSSA COM DRAGA DE SUCÇÃO E RECALQUE - BOMBA DE 746 KW E CORTADOR DE 110 KW - DISTÂNCIA DE RECALQUE DE 3.300 A 3.500 M</v>
          </cell>
          <cell r="C2100" t="str">
            <v>M3</v>
          </cell>
          <cell r="D2100">
            <v>26.05</v>
          </cell>
        </row>
        <row r="2101">
          <cell r="A2101" t="str">
            <v>1917455</v>
          </cell>
          <cell r="B2101" t="str">
            <v>DRAGAGEM DE AREIA GROSSA COM DRAGA DE SUCÇÃO E RECALQUE - BOMBA DE 746 KW E CORTADOR DE 110 KW - DISTÂNCIA DE RECALQUE DE 3.500 A 3.700 M</v>
          </cell>
          <cell r="C2101" t="str">
            <v>M3</v>
          </cell>
          <cell r="D2101">
            <v>30.94</v>
          </cell>
        </row>
        <row r="2102">
          <cell r="A2102" t="str">
            <v>1917456</v>
          </cell>
          <cell r="B2102" t="str">
            <v>DRAGAGEM DE AREIA GROSSA COM DRAGA DE SUCÇÃO E RECALQUE - BOMBA DE 746 KW E CORTADOR DE 110 KW - DISTÂNCIA DE RECALQUE DE 3.700 A 3.900 M</v>
          </cell>
          <cell r="C2102" t="str">
            <v>M3</v>
          </cell>
          <cell r="D2102">
            <v>36.229999999999997</v>
          </cell>
        </row>
        <row r="2103">
          <cell r="A2103" t="str">
            <v>1917457</v>
          </cell>
          <cell r="B2103" t="str">
            <v>DRAGAGEM DE AREIA GROSSA COM DRAGA DE SUCÇÃO E RECALQUE - BOMBA DE 746 KW E CORTADOR DE 110 KW - DISTÂNCIA DE RECALQUE DE 3.900 A 4.100 M</v>
          </cell>
          <cell r="C2103" t="str">
            <v>M3</v>
          </cell>
          <cell r="D2103">
            <v>40.97</v>
          </cell>
        </row>
        <row r="2104">
          <cell r="A2104" t="str">
            <v>1917458</v>
          </cell>
          <cell r="B2104" t="str">
            <v>DRAGAGEM DE AREIA GROSSA COM DRAGA DE SUCÇÃO E RECALQUE - BOMBA DE 746 KW E CORTADOR DE 110 KW - DISTÂNCIA DE RECALQUE DE 4.100 A 4.300 M</v>
          </cell>
          <cell r="C2104" t="str">
            <v>M3</v>
          </cell>
          <cell r="D2104">
            <v>47.26</v>
          </cell>
        </row>
        <row r="2105">
          <cell r="A2105" t="str">
            <v>1917459</v>
          </cell>
          <cell r="B2105" t="str">
            <v>DRAGAGEM DE AREIA GROSSA COM DRAGA DE SUCÇÃO E RECALQUE - BOMBA DE 746 KW E CORTADOR DE 110 KW - DISTÂNCIA DE RECALQUE DE 4.300 A 4.500 M</v>
          </cell>
          <cell r="C2105" t="str">
            <v>M3</v>
          </cell>
          <cell r="D2105">
            <v>49.78</v>
          </cell>
        </row>
        <row r="2106">
          <cell r="A2106" t="str">
            <v>1917440</v>
          </cell>
          <cell r="B2106" t="str">
            <v>DRAGAGEM DE AREIA GROSSA COM DRAGA DE SUCÇÃO E RECALQUE - BOMBA DE 746 KW E CORTADOR DE 110 KW - DISTÂNCIA DE RECALQUE DE 500 A 700 M</v>
          </cell>
          <cell r="C2106" t="str">
            <v>M3</v>
          </cell>
          <cell r="D2106">
            <v>4.87</v>
          </cell>
        </row>
        <row r="2107">
          <cell r="A2107" t="str">
            <v>1917441</v>
          </cell>
          <cell r="B2107" t="str">
            <v>DRAGAGEM DE AREIA GROSSA COM DRAGA DE SUCÇÃO E RECALQUE - BOMBA DE 746 KW E CORTADOR DE 110 KW - DISTÂNCIA DE RECALQUE DE 700 A 900 M</v>
          </cell>
          <cell r="C2107" t="str">
            <v>M3</v>
          </cell>
          <cell r="D2107">
            <v>5.49</v>
          </cell>
        </row>
        <row r="2108">
          <cell r="A2108" t="str">
            <v>1917442</v>
          </cell>
          <cell r="B2108" t="str">
            <v>DRAGAGEM DE AREIA GROSSA COM DRAGA DE SUCÇÃO E RECALQUE - BOMBA DE 746 KW E CORTADOR DE 110 KW - DISTÂNCIA DE RECALQUE DE 900 A 1.100 M</v>
          </cell>
          <cell r="C2108" t="str">
            <v>M3</v>
          </cell>
          <cell r="D2108">
            <v>6.11</v>
          </cell>
        </row>
        <row r="2109">
          <cell r="A2109" t="str">
            <v>1917734</v>
          </cell>
          <cell r="B2109" t="str">
            <v>DRAGAGEM DE AREIA GROSSA COM DRAGA DE SUCÇÃO E RECALQUE - BOMBA DE 746 KW E CORTADOR DE 110 KW - DISTÂNCIA DE RECALQUE DE ATÉ 500 M</v>
          </cell>
          <cell r="C2109" t="str">
            <v>M3</v>
          </cell>
          <cell r="D2109">
            <v>4.51</v>
          </cell>
        </row>
        <row r="2110">
          <cell r="A2110" t="str">
            <v>1917055</v>
          </cell>
          <cell r="B2110" t="str">
            <v>DRAGAGEM DE AREIA GROSSA COM DRAGA HOPPER - CAPACIDADE DA CISTERNA DE 1.000 M3 - DMT DE 1.500 A 1.800 M</v>
          </cell>
          <cell r="C2110" t="str">
            <v>M3</v>
          </cell>
          <cell r="D2110">
            <v>16.46</v>
          </cell>
        </row>
        <row r="2111">
          <cell r="A2111" t="str">
            <v>1917056</v>
          </cell>
          <cell r="B2111" t="str">
            <v>DRAGAGEM DE AREIA GROSSA COM DRAGA HOPPER - CAPACIDADE DA CISTERNA DE 1.000 M3 - DMT DE 1.800 A 2.100 M</v>
          </cell>
          <cell r="C2111" t="str">
            <v>M3</v>
          </cell>
          <cell r="D2111">
            <v>16.77</v>
          </cell>
        </row>
        <row r="2112">
          <cell r="A2112" t="str">
            <v>1917057</v>
          </cell>
          <cell r="B2112" t="str">
            <v>DRAGAGEM DE AREIA GROSSA COM DRAGA HOPPER - CAPACIDADE DA CISTERNA DE 1.000 M3 - DMT DE 2.100 A 2.400 M</v>
          </cell>
          <cell r="C2112" t="str">
            <v>M3</v>
          </cell>
          <cell r="D2112">
            <v>17.079999999999998</v>
          </cell>
        </row>
        <row r="2113">
          <cell r="A2113" t="str">
            <v>1917058</v>
          </cell>
          <cell r="B2113" t="str">
            <v>DRAGAGEM DE AREIA GROSSA COM DRAGA HOPPER - CAPACIDADE DA CISTERNA DE 1.000 M3 - DMT DE 2.400 A 2.700 M</v>
          </cell>
          <cell r="C2113" t="str">
            <v>M3</v>
          </cell>
          <cell r="D2113">
            <v>17.41</v>
          </cell>
        </row>
        <row r="2114">
          <cell r="A2114" t="str">
            <v>1917059</v>
          </cell>
          <cell r="B2114" t="str">
            <v>DRAGAGEM DE AREIA GROSSA COM DRAGA HOPPER - CAPACIDADE DA CISTERNA DE 1.000 M3 - DMT DE 2.700 A 3.000 M</v>
          </cell>
          <cell r="C2114" t="str">
            <v>M3</v>
          </cell>
          <cell r="D2114">
            <v>17.760000000000002</v>
          </cell>
        </row>
        <row r="2115">
          <cell r="A2115" t="str">
            <v>1917060</v>
          </cell>
          <cell r="B2115" t="str">
            <v>DRAGAGEM DE AREIA GROSSA COM DRAGA HOPPER - CAPACIDADE DA CISTERNA DE 1.000 M3 - DMT DE 3.000 M</v>
          </cell>
          <cell r="C2115" t="str">
            <v>M3</v>
          </cell>
          <cell r="D2115">
            <v>17.95</v>
          </cell>
        </row>
        <row r="2116">
          <cell r="A2116" t="str">
            <v>1901536</v>
          </cell>
          <cell r="B2116" t="str">
            <v>DRAGAGEM DE AREIA GROSSA COM DRAGA HOPPER - CAPACIDADE DA CISTERNA DE 10.000 M3 - DMT DE 1.500 A 1.800 M</v>
          </cell>
          <cell r="C2116" t="str">
            <v>M3</v>
          </cell>
          <cell r="D2116">
            <v>10.07</v>
          </cell>
        </row>
        <row r="2117">
          <cell r="A2117" t="str">
            <v>1901537</v>
          </cell>
          <cell r="B2117" t="str">
            <v>DRAGAGEM DE AREIA GROSSA COM DRAGA HOPPER - CAPACIDADE DA CISTERNA DE 10.000 M3 - DMT DE 1.800 A 2.100 M</v>
          </cell>
          <cell r="C2117" t="str">
            <v>M3</v>
          </cell>
          <cell r="D2117">
            <v>10.15</v>
          </cell>
        </row>
        <row r="2118">
          <cell r="A2118" t="str">
            <v>1901538</v>
          </cell>
          <cell r="B2118" t="str">
            <v>DRAGAGEM DE AREIA GROSSA COM DRAGA HOPPER - CAPACIDADE DA CISTERNA DE 10.000 M3 - DMT DE 2.100 A 2.400 M</v>
          </cell>
          <cell r="C2118" t="str">
            <v>M3</v>
          </cell>
          <cell r="D2118">
            <v>10.24</v>
          </cell>
        </row>
        <row r="2119">
          <cell r="A2119" t="str">
            <v>1901539</v>
          </cell>
          <cell r="B2119" t="str">
            <v>DRAGAGEM DE AREIA GROSSA COM DRAGA HOPPER - CAPACIDADE DA CISTERNA DE 10.000 M3 - DMT DE 2.400 A 2.700 M</v>
          </cell>
          <cell r="C2119" t="str">
            <v>M3</v>
          </cell>
          <cell r="D2119">
            <v>10.33</v>
          </cell>
        </row>
        <row r="2120">
          <cell r="A2120" t="str">
            <v>1901540</v>
          </cell>
          <cell r="B2120" t="str">
            <v>DRAGAGEM DE AREIA GROSSA COM DRAGA HOPPER - CAPACIDADE DA CISTERNA DE 10.000 M3 - DMT DE 2.700 A 3.000 M</v>
          </cell>
          <cell r="C2120" t="str">
            <v>M3</v>
          </cell>
          <cell r="D2120">
            <v>10.42</v>
          </cell>
        </row>
        <row r="2121">
          <cell r="A2121" t="str">
            <v>1901535</v>
          </cell>
          <cell r="B2121" t="str">
            <v>DRAGAGEM DE AREIA GROSSA COM DRAGA HOPPER - CAPACIDADE DA CISTERNA DE 10.000 M3 - DMT DE 3.000 M</v>
          </cell>
          <cell r="C2121" t="str">
            <v>M3</v>
          </cell>
          <cell r="D2121">
            <v>10.47</v>
          </cell>
        </row>
        <row r="2122">
          <cell r="A2122" t="str">
            <v>1901542</v>
          </cell>
          <cell r="B2122" t="str">
            <v>DRAGAGEM DE AREIA GROSSA COM DRAGA HOPPER - CAPACIDADE DA CISTERNA DE 15.000 M3 - DMT DE 1.500 A 1.800 M</v>
          </cell>
          <cell r="C2122" t="str">
            <v>M3</v>
          </cell>
          <cell r="D2122">
            <v>13.24</v>
          </cell>
        </row>
        <row r="2123">
          <cell r="A2123" t="str">
            <v>1901543</v>
          </cell>
          <cell r="B2123" t="str">
            <v>DRAGAGEM DE AREIA GROSSA COM DRAGA HOPPER - CAPACIDADE DA CISTERNA DE 15.000 M3 - DMT DE 1.800 A 2.100 M</v>
          </cell>
          <cell r="C2123" t="str">
            <v>M3</v>
          </cell>
          <cell r="D2123">
            <v>13.32</v>
          </cell>
        </row>
        <row r="2124">
          <cell r="A2124" t="str">
            <v>1901544</v>
          </cell>
          <cell r="B2124" t="str">
            <v>DRAGAGEM DE AREIA GROSSA COM DRAGA HOPPER - CAPACIDADE DA CISTERNA DE 15.000 M3 - DMT DE 2.100 A 2.400 M</v>
          </cell>
          <cell r="C2124" t="str">
            <v>M3</v>
          </cell>
          <cell r="D2124">
            <v>13.4</v>
          </cell>
        </row>
        <row r="2125">
          <cell r="A2125" t="str">
            <v>1901545</v>
          </cell>
          <cell r="B2125" t="str">
            <v>DRAGAGEM DE AREIA GROSSA COM DRAGA HOPPER - CAPACIDADE DA CISTERNA DE 15.000 M3 - DMT DE 2.400 A 2.700 M</v>
          </cell>
          <cell r="C2125" t="str">
            <v>M3</v>
          </cell>
          <cell r="D2125">
            <v>13.48</v>
          </cell>
        </row>
        <row r="2126">
          <cell r="A2126" t="str">
            <v>1901546</v>
          </cell>
          <cell r="B2126" t="str">
            <v>DRAGAGEM DE AREIA GROSSA COM DRAGA HOPPER - CAPACIDADE DA CISTERNA DE 15.000 M3 - DMT DE 2.700 A 3.000 M</v>
          </cell>
          <cell r="C2126" t="str">
            <v>M3</v>
          </cell>
          <cell r="D2126">
            <v>13.57</v>
          </cell>
        </row>
        <row r="2127">
          <cell r="A2127" t="str">
            <v>1901541</v>
          </cell>
          <cell r="B2127" t="str">
            <v>DRAGAGEM DE AREIA GROSSA COM DRAGA HOPPER - CAPACIDADE DA CISTERNA DE 15.000 M3 - DMT DE 3.000 M</v>
          </cell>
          <cell r="C2127" t="str">
            <v>M3</v>
          </cell>
          <cell r="D2127">
            <v>13.62</v>
          </cell>
        </row>
        <row r="2128">
          <cell r="A2128" t="str">
            <v>1917091</v>
          </cell>
          <cell r="B2128" t="str">
            <v>DRAGAGEM DE AREIA GROSSA COM DRAGA HOPPER - CAPACIDADE DA CISTERNA DE 2.000 M3 - DMT DE 1.500 A 1.800 M</v>
          </cell>
          <cell r="C2128" t="str">
            <v>M3</v>
          </cell>
          <cell r="D2128">
            <v>11.25</v>
          </cell>
        </row>
        <row r="2129">
          <cell r="A2129" t="str">
            <v>1917092</v>
          </cell>
          <cell r="B2129" t="str">
            <v>DRAGAGEM DE AREIA GROSSA COM DRAGA HOPPER - CAPACIDADE DA CISTERNA DE 2.000 M3 - DMT DE 1.800 A 2.100 M</v>
          </cell>
          <cell r="C2129" t="str">
            <v>M3</v>
          </cell>
          <cell r="D2129">
            <v>11.44</v>
          </cell>
        </row>
        <row r="2130">
          <cell r="A2130" t="str">
            <v>1917093</v>
          </cell>
          <cell r="B2130" t="str">
            <v>DRAGAGEM DE AREIA GROSSA COM DRAGA HOPPER - CAPACIDADE DA CISTERNA DE 2.000 M3 - DMT DE 2.100 A 2.400 M</v>
          </cell>
          <cell r="C2130" t="str">
            <v>M3</v>
          </cell>
          <cell r="D2130">
            <v>11.63</v>
          </cell>
        </row>
        <row r="2131">
          <cell r="A2131" t="str">
            <v>1917094</v>
          </cell>
          <cell r="B2131" t="str">
            <v>DRAGAGEM DE AREIA GROSSA COM DRAGA HOPPER - CAPACIDADE DA CISTERNA DE 2.000 M3 - DMT DE 2.400 A 2.700 M</v>
          </cell>
          <cell r="C2131" t="str">
            <v>M3</v>
          </cell>
          <cell r="D2131">
            <v>11.83</v>
          </cell>
        </row>
        <row r="2132">
          <cell r="A2132" t="str">
            <v>1917095</v>
          </cell>
          <cell r="B2132" t="str">
            <v>DRAGAGEM DE AREIA GROSSA COM DRAGA HOPPER - CAPACIDADE DA CISTERNA DE 2.000 M3 - DMT DE 2.700 A 3.000 M</v>
          </cell>
          <cell r="C2132" t="str">
            <v>M3</v>
          </cell>
          <cell r="D2132">
            <v>12.04</v>
          </cell>
        </row>
        <row r="2133">
          <cell r="A2133" t="str">
            <v>1917096</v>
          </cell>
          <cell r="B2133" t="str">
            <v>DRAGAGEM DE AREIA GROSSA COM DRAGA HOPPER - CAPACIDADE DA CISTERNA DE 2.000 M3 - DMT DE 3.000 M</v>
          </cell>
          <cell r="C2133" t="str">
            <v>M3</v>
          </cell>
          <cell r="D2133">
            <v>12.15</v>
          </cell>
        </row>
        <row r="2134">
          <cell r="A2134" t="str">
            <v>1901548</v>
          </cell>
          <cell r="B2134" t="str">
            <v>DRAGAGEM DE AREIA GROSSA COM DRAGA HOPPER - CAPACIDADE DA CISTERNA DE 20.000 M3 - DMT DE 1.500 A 1.800 M</v>
          </cell>
          <cell r="C2134" t="str">
            <v>M3</v>
          </cell>
          <cell r="D2134">
            <v>16.489999999999998</v>
          </cell>
        </row>
        <row r="2135">
          <cell r="A2135" t="str">
            <v>1901549</v>
          </cell>
          <cell r="B2135" t="str">
            <v>DRAGAGEM DE AREIA GROSSA COM DRAGA HOPPER - CAPACIDADE DA CISTERNA DE 20.000 M3 - DMT DE 1.800 A 2.100 M</v>
          </cell>
          <cell r="C2135" t="str">
            <v>M3</v>
          </cell>
          <cell r="D2135">
            <v>16.559999999999999</v>
          </cell>
        </row>
        <row r="2136">
          <cell r="A2136" t="str">
            <v>1901550</v>
          </cell>
          <cell r="B2136" t="str">
            <v>DRAGAGEM DE AREIA GROSSA COM DRAGA HOPPER - CAPACIDADE DA CISTERNA DE 20.000 M3 - DMT DE 2.100 A 2.400 M</v>
          </cell>
          <cell r="C2136" t="str">
            <v>M3</v>
          </cell>
          <cell r="D2136">
            <v>16.64</v>
          </cell>
        </row>
        <row r="2137">
          <cell r="A2137" t="str">
            <v>1901551</v>
          </cell>
          <cell r="B2137" t="str">
            <v>DRAGAGEM DE AREIA GROSSA COM DRAGA HOPPER - CAPACIDADE DA CISTERNA DE 20.000 M3 - DMT DE 2.400 A 2.700 M</v>
          </cell>
          <cell r="C2137" t="str">
            <v>M3</v>
          </cell>
          <cell r="D2137">
            <v>16.72</v>
          </cell>
        </row>
        <row r="2138">
          <cell r="A2138" t="str">
            <v>1901552</v>
          </cell>
          <cell r="B2138" t="str">
            <v>DRAGAGEM DE AREIA GROSSA COM DRAGA HOPPER - CAPACIDADE DA CISTERNA DE 20.000 M3 - DMT DE 2.700 A 3.000 M</v>
          </cell>
          <cell r="C2138" t="str">
            <v>M3</v>
          </cell>
          <cell r="D2138">
            <v>16.809999999999999</v>
          </cell>
        </row>
        <row r="2139">
          <cell r="A2139" t="str">
            <v>1901547</v>
          </cell>
          <cell r="B2139" t="str">
            <v>DRAGAGEM DE AREIA GROSSA COM DRAGA HOPPER - CAPACIDADE DA CISTERNA DE 20.000 M3 - DMT DE 3.000 M</v>
          </cell>
          <cell r="C2139" t="str">
            <v>M3</v>
          </cell>
          <cell r="D2139">
            <v>16.850000000000001</v>
          </cell>
        </row>
        <row r="2140">
          <cell r="A2140" t="str">
            <v>1917127</v>
          </cell>
          <cell r="B2140" t="str">
            <v>DRAGAGEM DE AREIA GROSSA COM DRAGA HOPPER - CAPACIDADE DA CISTERNA DE 3.000 M3 - DMT DE 1.500 A 1.800 M</v>
          </cell>
          <cell r="C2140" t="str">
            <v>M3</v>
          </cell>
          <cell r="D2140">
            <v>10.52</v>
          </cell>
        </row>
        <row r="2141">
          <cell r="A2141" t="str">
            <v>1917128</v>
          </cell>
          <cell r="B2141" t="str">
            <v>DRAGAGEM DE AREIA GROSSA COM DRAGA HOPPER - CAPACIDADE DA CISTERNA DE 3.000 M3 - DMT DE 1.800 A 2.100 M</v>
          </cell>
          <cell r="C2141" t="str">
            <v>M3</v>
          </cell>
          <cell r="D2141">
            <v>10.67</v>
          </cell>
        </row>
        <row r="2142">
          <cell r="A2142" t="str">
            <v>1917129</v>
          </cell>
          <cell r="B2142" t="str">
            <v>DRAGAGEM DE AREIA GROSSA COM DRAGA HOPPER - CAPACIDADE DA CISTERNA DE 3.000 M3 - DMT DE 2.100 A 2.400 M</v>
          </cell>
          <cell r="C2142" t="str">
            <v>M3</v>
          </cell>
          <cell r="D2142">
            <v>10.82</v>
          </cell>
        </row>
        <row r="2143">
          <cell r="A2143" t="str">
            <v>1917130</v>
          </cell>
          <cell r="B2143" t="str">
            <v>DRAGAGEM DE AREIA GROSSA COM DRAGA HOPPER - CAPACIDADE DA CISTERNA DE 3.000 M3 - DMT DE 2.400 A 2.700 M</v>
          </cell>
          <cell r="C2143" t="str">
            <v>M3</v>
          </cell>
          <cell r="D2143">
            <v>10.98</v>
          </cell>
        </row>
        <row r="2144">
          <cell r="A2144" t="str">
            <v>1917131</v>
          </cell>
          <cell r="B2144" t="str">
            <v>DRAGAGEM DE AREIA GROSSA COM DRAGA HOPPER - CAPACIDADE DA CISTERNA DE 3.000 M3 - DMT DE 2.700 A 3.000 M</v>
          </cell>
          <cell r="C2144" t="str">
            <v>M3</v>
          </cell>
          <cell r="D2144">
            <v>11.15</v>
          </cell>
        </row>
        <row r="2145">
          <cell r="A2145" t="str">
            <v>1917132</v>
          </cell>
          <cell r="B2145" t="str">
            <v>DRAGAGEM DE AREIA GROSSA COM DRAGA HOPPER - CAPACIDADE DA CISTERNA DE 3.000 M3 - DMT DE 3.000 M</v>
          </cell>
          <cell r="C2145" t="str">
            <v>M3</v>
          </cell>
          <cell r="D2145">
            <v>11.24</v>
          </cell>
        </row>
        <row r="2146">
          <cell r="A2146" t="str">
            <v>1917163</v>
          </cell>
          <cell r="B2146" t="str">
            <v>DRAGAGEM DE AREIA GROSSA COM DRAGA HOPPER - CAPACIDADE DA CISTERNA DE 4.000 M3 - DMT DE 1.500 A 1.800 M</v>
          </cell>
          <cell r="C2146" t="str">
            <v>M3</v>
          </cell>
          <cell r="D2146">
            <v>9.91</v>
          </cell>
        </row>
        <row r="2147">
          <cell r="A2147" t="str">
            <v>1917164</v>
          </cell>
          <cell r="B2147" t="str">
            <v>DRAGAGEM DE AREIA GROSSA COM DRAGA HOPPER - CAPACIDADE DA CISTERNA DE 4.000 M3 - DMT DE 1.800 A 2.100 M</v>
          </cell>
          <cell r="C2147" t="str">
            <v>M3</v>
          </cell>
          <cell r="D2147">
            <v>10.029999999999999</v>
          </cell>
        </row>
        <row r="2148">
          <cell r="A2148" t="str">
            <v>1917165</v>
          </cell>
          <cell r="B2148" t="str">
            <v>DRAGAGEM DE AREIA GROSSA COM DRAGA HOPPER - CAPACIDADE DA CISTERNA DE 4.000 M3 - DMT DE 2.100 A 2.400 M</v>
          </cell>
          <cell r="C2148" t="str">
            <v>M3</v>
          </cell>
          <cell r="D2148">
            <v>10.17</v>
          </cell>
        </row>
        <row r="2149">
          <cell r="A2149" t="str">
            <v>1917166</v>
          </cell>
          <cell r="B2149" t="str">
            <v>DRAGAGEM DE AREIA GROSSA COM DRAGA HOPPER - CAPACIDADE DA CISTERNA DE 4.000 M3 - DMT DE 2.400 A 2.700 M</v>
          </cell>
          <cell r="C2149" t="str">
            <v>M3</v>
          </cell>
          <cell r="D2149">
            <v>10.3</v>
          </cell>
        </row>
        <row r="2150">
          <cell r="A2150" t="str">
            <v>1917167</v>
          </cell>
          <cell r="B2150" t="str">
            <v>DRAGAGEM DE AREIA GROSSA COM DRAGA HOPPER - CAPACIDADE DA CISTERNA DE 4.000 M3 - DMT DE 2.700 A 3.000 M</v>
          </cell>
          <cell r="C2150" t="str">
            <v>M3</v>
          </cell>
          <cell r="D2150">
            <v>10.45</v>
          </cell>
        </row>
        <row r="2151">
          <cell r="A2151" t="str">
            <v>1917168</v>
          </cell>
          <cell r="B2151" t="str">
            <v>DRAGAGEM DE AREIA GROSSA COM DRAGA HOPPER - CAPACIDADE DA CISTERNA DE 4.000 M3 - DMT DE 3.000 M</v>
          </cell>
          <cell r="C2151" t="str">
            <v>M3</v>
          </cell>
          <cell r="D2151">
            <v>10.53</v>
          </cell>
        </row>
        <row r="2152">
          <cell r="A2152" t="str">
            <v>1917199</v>
          </cell>
          <cell r="B2152" t="str">
            <v>DRAGAGEM DE AREIA GROSSA COM DRAGA HOPPER - CAPACIDADE DA CISTERNA DE 5.000 M3 - DMT DE 1.500 A 1.800 M</v>
          </cell>
          <cell r="C2152" t="str">
            <v>M3</v>
          </cell>
          <cell r="D2152">
            <v>10.9</v>
          </cell>
        </row>
        <row r="2153">
          <cell r="A2153" t="str">
            <v>1917200</v>
          </cell>
          <cell r="B2153" t="str">
            <v>DRAGAGEM DE AREIA GROSSA COM DRAGA HOPPER - CAPACIDADE DA CISTERNA DE 5.000 M3 - DMT DE 1.800 A 2.100 M</v>
          </cell>
          <cell r="C2153" t="str">
            <v>M3</v>
          </cell>
          <cell r="D2153">
            <v>11.01</v>
          </cell>
        </row>
        <row r="2154">
          <cell r="A2154" t="str">
            <v>1917201</v>
          </cell>
          <cell r="B2154" t="str">
            <v>DRAGAGEM DE AREIA GROSSA COM DRAGA HOPPER - CAPACIDADE DA CISTERNA DE 5.000 M3 - DMT DE 2.100 A 2.400 M</v>
          </cell>
          <cell r="C2154" t="str">
            <v>M3</v>
          </cell>
          <cell r="D2154">
            <v>11.13</v>
          </cell>
        </row>
        <row r="2155">
          <cell r="A2155" t="str">
            <v>1917202</v>
          </cell>
          <cell r="B2155" t="str">
            <v>DRAGAGEM DE AREIA GROSSA COM DRAGA HOPPER - CAPACIDADE DA CISTERNA DE 5.000 M3 - DMT DE 2.400 A 2.700 M</v>
          </cell>
          <cell r="C2155" t="str">
            <v>M3</v>
          </cell>
          <cell r="D2155">
            <v>11.25</v>
          </cell>
        </row>
        <row r="2156">
          <cell r="A2156" t="str">
            <v>1917203</v>
          </cell>
          <cell r="B2156" t="str">
            <v>DRAGAGEM DE AREIA GROSSA COM DRAGA HOPPER - CAPACIDADE DA CISTERNA DE 5.000 M3 - DMT DE 2.700 A 3.000 M</v>
          </cell>
          <cell r="C2156" t="str">
            <v>M3</v>
          </cell>
          <cell r="D2156">
            <v>11.38</v>
          </cell>
        </row>
        <row r="2157">
          <cell r="A2157" t="str">
            <v>1917204</v>
          </cell>
          <cell r="B2157" t="str">
            <v>DRAGAGEM DE AREIA GROSSA COM DRAGA HOPPER - CAPACIDADE DA CISTERNA DE 5.000 M3 - DMT DE 3.000 M</v>
          </cell>
          <cell r="C2157" t="str">
            <v>M3</v>
          </cell>
          <cell r="D2157">
            <v>11.45</v>
          </cell>
        </row>
        <row r="2158">
          <cell r="A2158" t="str">
            <v>1917019</v>
          </cell>
          <cell r="B2158" t="str">
            <v>DRAGAGEM DE AREIA GROSSA COM DRAGA HOPPER - CAPACIDADE DA CISTERNA DE 750 M3 - DMT DE 1.500 A 1.800 M</v>
          </cell>
          <cell r="C2158" t="str">
            <v>M3</v>
          </cell>
          <cell r="D2158">
            <v>22.62</v>
          </cell>
        </row>
        <row r="2159">
          <cell r="A2159" t="str">
            <v>1917020</v>
          </cell>
          <cell r="B2159" t="str">
            <v>DRAGAGEM DE AREIA GROSSA COM DRAGA HOPPER - CAPACIDADE DA CISTERNA DE 750 M3 - DMT DE 1.800 A 2.100 M</v>
          </cell>
          <cell r="C2159" t="str">
            <v>M3</v>
          </cell>
          <cell r="D2159">
            <v>23.07</v>
          </cell>
        </row>
        <row r="2160">
          <cell r="A2160" t="str">
            <v>1917021</v>
          </cell>
          <cell r="B2160" t="str">
            <v>DRAGAGEM DE AREIA GROSSA COM DRAGA HOPPER - CAPACIDADE DA CISTERNA DE 750 M3 - DMT DE 2.100 A 2.400 M</v>
          </cell>
          <cell r="C2160" t="str">
            <v>M3</v>
          </cell>
          <cell r="D2160">
            <v>23.52</v>
          </cell>
        </row>
        <row r="2161">
          <cell r="A2161" t="str">
            <v>1917022</v>
          </cell>
          <cell r="B2161" t="str">
            <v>DRAGAGEM DE AREIA GROSSA COM DRAGA HOPPER - CAPACIDADE DA CISTERNA DE 750 M3 - DMT DE 2.400 A 2.700 M</v>
          </cell>
          <cell r="C2161" t="str">
            <v>M3</v>
          </cell>
          <cell r="D2161">
            <v>24</v>
          </cell>
        </row>
        <row r="2162">
          <cell r="A2162" t="str">
            <v>1917023</v>
          </cell>
          <cell r="B2162" t="str">
            <v>DRAGAGEM DE AREIA GROSSA COM DRAGA HOPPER - CAPACIDADE DA CISTERNA DE 750 M3 - DMT DE 2.700 A 3.000 M</v>
          </cell>
          <cell r="C2162" t="str">
            <v>M3</v>
          </cell>
          <cell r="D2162">
            <v>24.5</v>
          </cell>
        </row>
        <row r="2163">
          <cell r="A2163" t="str">
            <v>1917024</v>
          </cell>
          <cell r="B2163" t="str">
            <v>DRAGAGEM DE AREIA GROSSA COM DRAGA HOPPER - CAPACIDADE DA CISTERNA DE 750 M3 - DMT DE 3.000 M</v>
          </cell>
          <cell r="C2163" t="str">
            <v>M3</v>
          </cell>
          <cell r="D2163">
            <v>24.77</v>
          </cell>
        </row>
        <row r="2164">
          <cell r="A2164" t="str">
            <v>1917541</v>
          </cell>
          <cell r="B2164" t="str">
            <v>DRAGAGEM DE AREIA MÉDIA COM DRAGA DE SUCÇÃO E RECALQUE - BOMBA DE 1.350 KW E CORTADOR DE 170 KW - DISTÂNCIA DE RECALQUE DE 1.100 A 1.300 M</v>
          </cell>
          <cell r="C2164" t="str">
            <v>M3</v>
          </cell>
          <cell r="D2164">
            <v>5.97</v>
          </cell>
        </row>
        <row r="2165">
          <cell r="A2165" t="str">
            <v>1917542</v>
          </cell>
          <cell r="B2165" t="str">
            <v>DRAGAGEM DE AREIA MÉDIA COM DRAGA DE SUCÇÃO E RECALQUE - BOMBA DE 1.350 KW E CORTADOR DE 170 KW - DISTÂNCIA DE RECALQUE DE 1.300 A 1.500 M</v>
          </cell>
          <cell r="C2165" t="str">
            <v>M3</v>
          </cell>
          <cell r="D2165">
            <v>6.67</v>
          </cell>
        </row>
        <row r="2166">
          <cell r="A2166" t="str">
            <v>1917543</v>
          </cell>
          <cell r="B2166" t="str">
            <v>DRAGAGEM DE AREIA MÉDIA COM DRAGA DE SUCÇÃO E RECALQUE - BOMBA DE 1.350 KW E CORTADOR DE 170 KW - DISTÂNCIA DE RECALQUE DE 1.500 A 1.700 M</v>
          </cell>
          <cell r="C2166" t="str">
            <v>M3</v>
          </cell>
          <cell r="D2166">
            <v>6.99</v>
          </cell>
        </row>
        <row r="2167">
          <cell r="A2167" t="str">
            <v>1917544</v>
          </cell>
          <cell r="B2167" t="str">
            <v>DRAGAGEM DE AREIA MÉDIA COM DRAGA DE SUCÇÃO E RECALQUE - BOMBA DE 1.350 KW E CORTADOR DE 170 KW - DISTÂNCIA DE RECALQUE DE 1.700 A 1.900 M</v>
          </cell>
          <cell r="C2167" t="str">
            <v>M3</v>
          </cell>
          <cell r="D2167">
            <v>7.31</v>
          </cell>
        </row>
        <row r="2168">
          <cell r="A2168" t="str">
            <v>1917545</v>
          </cell>
          <cell r="B2168" t="str">
            <v>DRAGAGEM DE AREIA MÉDIA COM DRAGA DE SUCÇÃO E RECALQUE - BOMBA DE 1.350 KW E CORTADOR DE 170 KW - DISTÂNCIA DE RECALQUE DE 1.900 A 2.100 M</v>
          </cell>
          <cell r="C2168" t="str">
            <v>M3</v>
          </cell>
          <cell r="D2168">
            <v>7.74</v>
          </cell>
        </row>
        <row r="2169">
          <cell r="A2169" t="str">
            <v>1917546</v>
          </cell>
          <cell r="B2169" t="str">
            <v>DRAGAGEM DE AREIA MÉDIA COM DRAGA DE SUCÇÃO E RECALQUE - BOMBA DE 1.350 KW E CORTADOR DE 170 KW - DISTÂNCIA DE RECALQUE DE 2.100 A 2.300 M</v>
          </cell>
          <cell r="C2169" t="str">
            <v>M3</v>
          </cell>
          <cell r="D2169">
            <v>8.09</v>
          </cell>
        </row>
        <row r="2170">
          <cell r="A2170" t="str">
            <v>1917547</v>
          </cell>
          <cell r="B2170" t="str">
            <v>DRAGAGEM DE AREIA MÉDIA COM DRAGA DE SUCÇÃO E RECALQUE - BOMBA DE 1.350 KW E CORTADOR DE 170 KW - DISTÂNCIA DE RECALQUE DE 2.300 A 2.500 M</v>
          </cell>
          <cell r="C2170" t="str">
            <v>M3</v>
          </cell>
          <cell r="D2170">
            <v>8.82</v>
          </cell>
        </row>
        <row r="2171">
          <cell r="A2171" t="str">
            <v>1917548</v>
          </cell>
          <cell r="B2171" t="str">
            <v>DRAGAGEM DE AREIA MÉDIA COM DRAGA DE SUCÇÃO E RECALQUE - BOMBA DE 1.350 KW E CORTADOR DE 170 KW - DISTÂNCIA DE RECALQUE DE 2.500 A 2.700 M</v>
          </cell>
          <cell r="C2171" t="str">
            <v>M3</v>
          </cell>
          <cell r="D2171">
            <v>9.27</v>
          </cell>
        </row>
        <row r="2172">
          <cell r="A2172" t="str">
            <v>1917549</v>
          </cell>
          <cell r="B2172" t="str">
            <v>DRAGAGEM DE AREIA MÉDIA COM DRAGA DE SUCÇÃO E RECALQUE - BOMBA DE 1.350 KW E CORTADOR DE 170 KW - DISTÂNCIA DE RECALQUE DE 2.700 A 2.900 M</v>
          </cell>
          <cell r="C2172" t="str">
            <v>M3</v>
          </cell>
          <cell r="D2172">
            <v>9.73</v>
          </cell>
        </row>
        <row r="2173">
          <cell r="A2173" t="str">
            <v>1917550</v>
          </cell>
          <cell r="B2173" t="str">
            <v>DRAGAGEM DE AREIA MÉDIA COM DRAGA DE SUCÇÃO E RECALQUE - BOMBA DE 1.350 KW E CORTADOR DE 170 KW - DISTÂNCIA DE RECALQUE DE 2.900 A 3.100 M</v>
          </cell>
          <cell r="C2173" t="str">
            <v>M3</v>
          </cell>
          <cell r="D2173">
            <v>10.24</v>
          </cell>
        </row>
        <row r="2174">
          <cell r="A2174" t="str">
            <v>1917551</v>
          </cell>
          <cell r="B2174" t="str">
            <v>DRAGAGEM DE AREIA MÉDIA COM DRAGA DE SUCÇÃO E RECALQUE - BOMBA DE 1.350 KW E CORTADOR DE 170 KW - DISTÂNCIA DE RECALQUE DE 3.100 A 3.300 M</v>
          </cell>
          <cell r="C2174" t="str">
            <v>M3</v>
          </cell>
          <cell r="D2174">
            <v>11.06</v>
          </cell>
        </row>
        <row r="2175">
          <cell r="A2175" t="str">
            <v>1917552</v>
          </cell>
          <cell r="B2175" t="str">
            <v>DRAGAGEM DE AREIA MÉDIA COM DRAGA DE SUCÇÃO E RECALQUE - BOMBA DE 1.350 KW E CORTADOR DE 170 KW - DISTÂNCIA DE RECALQUE DE 3.300 A 3.500 M</v>
          </cell>
          <cell r="C2175" t="str">
            <v>M3</v>
          </cell>
          <cell r="D2175">
            <v>11.61</v>
          </cell>
        </row>
        <row r="2176">
          <cell r="A2176" t="str">
            <v>1917553</v>
          </cell>
          <cell r="B2176" t="str">
            <v>DRAGAGEM DE AREIA MÉDIA COM DRAGA DE SUCÇÃO E RECALQUE - BOMBA DE 1.350 KW E CORTADOR DE 170 KW - DISTÂNCIA DE RECALQUE DE 3.500 A 3.700 M</v>
          </cell>
          <cell r="C2176" t="str">
            <v>M3</v>
          </cell>
          <cell r="D2176">
            <v>11.43</v>
          </cell>
        </row>
        <row r="2177">
          <cell r="A2177" t="str">
            <v>1917554</v>
          </cell>
          <cell r="B2177" t="str">
            <v>DRAGAGEM DE AREIA MÉDIA COM DRAGA DE SUCÇÃO E RECALQUE - BOMBA DE 1.350 KW E CORTADOR DE 170 KW - DISTÂNCIA DE RECALQUE DE 3.700 A 3.900 M</v>
          </cell>
          <cell r="C2177" t="str">
            <v>M3</v>
          </cell>
          <cell r="D2177">
            <v>12.65</v>
          </cell>
        </row>
        <row r="2178">
          <cell r="A2178" t="str">
            <v>1917555</v>
          </cell>
          <cell r="B2178" t="str">
            <v>DRAGAGEM DE AREIA MÉDIA COM DRAGA DE SUCÇÃO E RECALQUE - BOMBA DE 1.350 KW E CORTADOR DE 170 KW - DISTÂNCIA DE RECALQUE DE 3.900 A 4.100 M</v>
          </cell>
          <cell r="C2178" t="str">
            <v>M3</v>
          </cell>
          <cell r="D2178">
            <v>13.24</v>
          </cell>
        </row>
        <row r="2179">
          <cell r="A2179" t="str">
            <v>1917556</v>
          </cell>
          <cell r="B2179" t="str">
            <v>DRAGAGEM DE AREIA MÉDIA COM DRAGA DE SUCÇÃO E RECALQUE - BOMBA DE 1.350 KW E CORTADOR DE 170 KW - DISTÂNCIA DE RECALQUE DE 4.100 A 4.300 M</v>
          </cell>
          <cell r="C2179" t="str">
            <v>M3</v>
          </cell>
          <cell r="D2179">
            <v>14.23</v>
          </cell>
        </row>
        <row r="2180">
          <cell r="A2180" t="str">
            <v>1917557</v>
          </cell>
          <cell r="B2180" t="str">
            <v>DRAGAGEM DE AREIA MÉDIA COM DRAGA DE SUCÇÃO E RECALQUE - BOMBA DE 1.350 KW E CORTADOR DE 170 KW - DISTÂNCIA DE RECALQUE DE 4.300 A 4.500 M</v>
          </cell>
          <cell r="C2180" t="str">
            <v>M3</v>
          </cell>
          <cell r="D2180">
            <v>14.87</v>
          </cell>
        </row>
        <row r="2181">
          <cell r="A2181" t="str">
            <v>1917558</v>
          </cell>
          <cell r="B2181" t="str">
            <v>DRAGAGEM DE AREIA MÉDIA COM DRAGA DE SUCÇÃO E RECALQUE - BOMBA DE 1.350 KW E CORTADOR DE 170 KW - DISTÂNCIA DE RECALQUE DE 4.500 A 4.700 M</v>
          </cell>
          <cell r="C2181" t="str">
            <v>M3</v>
          </cell>
          <cell r="D2181">
            <v>15.82</v>
          </cell>
        </row>
        <row r="2182">
          <cell r="A2182" t="str">
            <v>1917559</v>
          </cell>
          <cell r="B2182" t="str">
            <v>DRAGAGEM DE AREIA MÉDIA COM DRAGA DE SUCÇÃO E RECALQUE - BOMBA DE 1.350 KW E CORTADOR DE 170 KW - DISTÂNCIA DE RECALQUE DE 4.700 A 4.900 M</v>
          </cell>
          <cell r="C2182" t="str">
            <v>M3</v>
          </cell>
          <cell r="D2182">
            <v>17.420000000000002</v>
          </cell>
        </row>
        <row r="2183">
          <cell r="A2183" t="str">
            <v>1917560</v>
          </cell>
          <cell r="B2183" t="str">
            <v>DRAGAGEM DE AREIA MÉDIA COM DRAGA DE SUCÇÃO E RECALQUE - BOMBA DE 1.350 KW E CORTADOR DE 170 KW - DISTÂNCIA DE RECALQUE DE 4.900 A 5.100 M</v>
          </cell>
          <cell r="C2183" t="str">
            <v>M3</v>
          </cell>
          <cell r="D2183">
            <v>19.45</v>
          </cell>
        </row>
        <row r="2184">
          <cell r="A2184" t="str">
            <v>1917561</v>
          </cell>
          <cell r="B2184" t="str">
            <v>DRAGAGEM DE AREIA MÉDIA COM DRAGA DE SUCÇÃO E RECALQUE - BOMBA DE 1.350 KW E CORTADOR DE 170 KW - DISTÂNCIA DE RECALQUE DE 5.100 A 5.300 M</v>
          </cell>
          <cell r="C2184" t="str">
            <v>M3</v>
          </cell>
          <cell r="D2184">
            <v>21.45</v>
          </cell>
        </row>
        <row r="2185">
          <cell r="A2185" t="str">
            <v>1917562</v>
          </cell>
          <cell r="B2185" t="str">
            <v>DRAGAGEM DE AREIA MÉDIA COM DRAGA DE SUCÇÃO E RECALQUE - BOMBA DE 1.350 KW E CORTADOR DE 170 KW - DISTÂNCIA DE RECALQUE DE 5.300 A 5.500 M</v>
          </cell>
          <cell r="C2185" t="str">
            <v>M3</v>
          </cell>
          <cell r="D2185">
            <v>23.74</v>
          </cell>
        </row>
        <row r="2186">
          <cell r="A2186" t="str">
            <v>1917563</v>
          </cell>
          <cell r="B2186" t="str">
            <v>DRAGAGEM DE AREIA MÉDIA COM DRAGA DE SUCÇÃO E RECALQUE - BOMBA DE 1.350 KW E CORTADOR DE 170 KW - DISTÂNCIA DE RECALQUE DE 5.500 A 5.700 M</v>
          </cell>
          <cell r="C2186" t="str">
            <v>M3</v>
          </cell>
          <cell r="D2186">
            <v>25.84</v>
          </cell>
        </row>
        <row r="2187">
          <cell r="A2187" t="str">
            <v>1917564</v>
          </cell>
          <cell r="B2187" t="str">
            <v>DRAGAGEM DE AREIA MÉDIA COM DRAGA DE SUCÇÃO E RECALQUE - BOMBA DE 1.350 KW E CORTADOR DE 170 KW - DISTÂNCIA DE RECALQUE DE 5.700 A 5.900 M</v>
          </cell>
          <cell r="C2187" t="str">
            <v>M3</v>
          </cell>
          <cell r="D2187">
            <v>28.1</v>
          </cell>
        </row>
        <row r="2188">
          <cell r="A2188" t="str">
            <v>1917565</v>
          </cell>
          <cell r="B2188" t="str">
            <v>DRAGAGEM DE AREIA MÉDIA COM DRAGA DE SUCÇÃO E RECALQUE - BOMBA DE 1.350 KW E CORTADOR DE 170 KW - DISTÂNCIA DE RECALQUE DE 5.900 A 6.100 M</v>
          </cell>
          <cell r="C2188" t="str">
            <v>M3</v>
          </cell>
          <cell r="D2188">
            <v>31.13</v>
          </cell>
        </row>
        <row r="2189">
          <cell r="A2189" t="str">
            <v>1917538</v>
          </cell>
          <cell r="B2189" t="str">
            <v>DRAGAGEM DE AREIA MÉDIA COM DRAGA DE SUCÇÃO E RECALQUE - BOMBA DE 1.350 KW E CORTADOR DE 170 KW - DISTÂNCIA DE RECALQUE DE 500 A 700 M</v>
          </cell>
          <cell r="C2189" t="str">
            <v>M3</v>
          </cell>
          <cell r="D2189">
            <v>4.97</v>
          </cell>
        </row>
        <row r="2190">
          <cell r="A2190" t="str">
            <v>1917566</v>
          </cell>
          <cell r="B2190" t="str">
            <v>DRAGAGEM DE AREIA MÉDIA COM DRAGA DE SUCÇÃO E RECALQUE - BOMBA DE 1.350 KW E CORTADOR DE 170 KW - DISTÂNCIA DE RECALQUE DE 6.100 A 6.300 M</v>
          </cell>
          <cell r="C2190" t="str">
            <v>M3</v>
          </cell>
          <cell r="D2190">
            <v>34.18</v>
          </cell>
        </row>
        <row r="2191">
          <cell r="A2191" t="str">
            <v>1917567</v>
          </cell>
          <cell r="B2191" t="str">
            <v>DRAGAGEM DE AREIA MÉDIA COM DRAGA DE SUCÇÃO E RECALQUE - BOMBA DE 1.350 KW E CORTADOR DE 170 KW - DISTÂNCIA DE RECALQUE DE 6.300 A 6.500 M</v>
          </cell>
          <cell r="C2191" t="str">
            <v>M3</v>
          </cell>
          <cell r="D2191">
            <v>37.409999999999997</v>
          </cell>
        </row>
        <row r="2192">
          <cell r="A2192" t="str">
            <v>1917568</v>
          </cell>
          <cell r="B2192" t="str">
            <v>DRAGAGEM DE AREIA MÉDIA COM DRAGA DE SUCÇÃO E RECALQUE - BOMBA DE 1.350 KW E CORTADOR DE 170 KW - DISTÂNCIA DE RECALQUE DE 6.500 A 6.700 M</v>
          </cell>
          <cell r="C2192" t="str">
            <v>M3</v>
          </cell>
          <cell r="D2192">
            <v>40.520000000000003</v>
          </cell>
        </row>
        <row r="2193">
          <cell r="A2193" t="str">
            <v>1917569</v>
          </cell>
          <cell r="B2193" t="str">
            <v>DRAGAGEM DE AREIA MÉDIA COM DRAGA DE SUCÇÃO E RECALQUE - BOMBA DE 1.350 KW E CORTADOR DE 170 KW - DISTÂNCIA DE RECALQUE DE 6.700 A 6.900 M</v>
          </cell>
          <cell r="C2193" t="str">
            <v>M3</v>
          </cell>
          <cell r="D2193">
            <v>44.36</v>
          </cell>
        </row>
        <row r="2194">
          <cell r="A2194" t="str">
            <v>1917570</v>
          </cell>
          <cell r="B2194" t="str">
            <v>DRAGAGEM DE AREIA MÉDIA COM DRAGA DE SUCÇÃO E RECALQUE - BOMBA DE 1.350 KW E CORTADOR DE 170 KW - DISTÂNCIA DE RECALQUE DE 6.900 A 7.100 M</v>
          </cell>
          <cell r="C2194" t="str">
            <v>M3</v>
          </cell>
          <cell r="D2194">
            <v>47.9</v>
          </cell>
        </row>
        <row r="2195">
          <cell r="A2195" t="str">
            <v>1917571</v>
          </cell>
          <cell r="B2195" t="str">
            <v>DRAGAGEM DE AREIA MÉDIA COM DRAGA DE SUCÇÃO E RECALQUE - BOMBA DE 1.350 KW E CORTADOR DE 170 KW - DISTÂNCIA DE RECALQUE DE 7.100 A 7.300 M</v>
          </cell>
          <cell r="C2195" t="str">
            <v>M3</v>
          </cell>
          <cell r="D2195">
            <v>52.09</v>
          </cell>
        </row>
        <row r="2196">
          <cell r="A2196" t="str">
            <v>1917572</v>
          </cell>
          <cell r="B2196" t="str">
            <v>DRAGAGEM DE AREIA MÉDIA COM DRAGA DE SUCÇÃO E RECALQUE - BOMBA DE 1.350 KW E CORTADOR DE 170 KW - DISTÂNCIA DE RECALQUE DE 7.300 A 7.500 M</v>
          </cell>
          <cell r="C2196" t="str">
            <v>M3</v>
          </cell>
          <cell r="D2196">
            <v>56.77</v>
          </cell>
        </row>
        <row r="2197">
          <cell r="A2197" t="str">
            <v>1917573</v>
          </cell>
          <cell r="B2197" t="str">
            <v>DRAGAGEM DE AREIA MÉDIA COM DRAGA DE SUCÇÃO E RECALQUE - BOMBA DE 1.350 KW E CORTADOR DE 170 KW - DISTÂNCIA DE RECALQUE DE 7.500 A 7.700 M</v>
          </cell>
          <cell r="C2197" t="str">
            <v>M3</v>
          </cell>
          <cell r="D2197">
            <v>61.86</v>
          </cell>
        </row>
        <row r="2198">
          <cell r="A2198" t="str">
            <v>1917574</v>
          </cell>
          <cell r="B2198" t="str">
            <v>DRAGAGEM DE AREIA MÉDIA COM DRAGA DE SUCÇÃO E RECALQUE - BOMBA DE 1.350 KW E CORTADOR DE 170 KW - DISTÂNCIA DE RECALQUE DE 7.700 A 7.900 M</v>
          </cell>
          <cell r="C2198" t="str">
            <v>M3</v>
          </cell>
          <cell r="D2198">
            <v>66.53</v>
          </cell>
        </row>
        <row r="2199">
          <cell r="A2199" t="str">
            <v>1917539</v>
          </cell>
          <cell r="B2199" t="str">
            <v>DRAGAGEM DE AREIA MÉDIA COM DRAGA DE SUCÇÃO E RECALQUE - BOMBA DE 1.350 KW E CORTADOR DE 170 KW - DISTÂNCIA DE RECALQUE DE 700 A 900 M</v>
          </cell>
          <cell r="C2199" t="str">
            <v>M3</v>
          </cell>
          <cell r="D2199">
            <v>5.28</v>
          </cell>
        </row>
        <row r="2200">
          <cell r="A2200" t="str">
            <v>1917540</v>
          </cell>
          <cell r="B2200" t="str">
            <v>DRAGAGEM DE AREIA MÉDIA COM DRAGA DE SUCÇÃO E RECALQUE - BOMBA DE 1.350 KW E CORTADOR DE 170 KW - DISTÂNCIA DE RECALQUE DE 900 A 1.100 M</v>
          </cell>
          <cell r="C2200" t="str">
            <v>M3</v>
          </cell>
          <cell r="D2200">
            <v>5.67</v>
          </cell>
        </row>
        <row r="2201">
          <cell r="A2201" t="str">
            <v>1917738</v>
          </cell>
          <cell r="B2201" t="str">
            <v>DRAGAGEM DE AREIA MÉDIA COM DRAGA DE SUCÇÃO E RECALQUE - BOMBA DE 1.350 KW E CORTADOR DE 170 KW - DISTÂNCIA DE RECALQUE DE ATÉ 500 M</v>
          </cell>
          <cell r="C2201" t="str">
            <v>M3</v>
          </cell>
          <cell r="D2201">
            <v>4.9000000000000004</v>
          </cell>
        </row>
        <row r="2202">
          <cell r="A2202" t="str">
            <v>1917238</v>
          </cell>
          <cell r="B2202" t="str">
            <v>DRAGAGEM DE AREIA MÉDIA COM DRAGA DE SUCÇÃO E RECALQUE - BOMBA DE 294 KW E CORTADOR DE 30 KW - DISTÂNCIA DE RECALQUE DE 1.100 A 1.300 M</v>
          </cell>
          <cell r="C2202" t="str">
            <v>M3</v>
          </cell>
          <cell r="D2202">
            <v>7.55</v>
          </cell>
        </row>
        <row r="2203">
          <cell r="A2203" t="str">
            <v>1917239</v>
          </cell>
          <cell r="B2203" t="str">
            <v>DRAGAGEM DE AREIA MÉDIA COM DRAGA DE SUCÇÃO E RECALQUE - BOMBA DE 294 KW E CORTADOR DE 30 KW - DISTÂNCIA DE RECALQUE DE 1.300 A 1.500 M</v>
          </cell>
          <cell r="C2203" t="str">
            <v>M3</v>
          </cell>
          <cell r="D2203">
            <v>8.27</v>
          </cell>
        </row>
        <row r="2204">
          <cell r="A2204" t="str">
            <v>1917240</v>
          </cell>
          <cell r="B2204" t="str">
            <v>DRAGAGEM DE AREIA MÉDIA COM DRAGA DE SUCÇÃO E RECALQUE - BOMBA DE 294 KW E CORTADOR DE 30 KW - DISTÂNCIA DE RECALQUE DE 1.500 A 1.700 M</v>
          </cell>
          <cell r="C2204" t="str">
            <v>M3</v>
          </cell>
          <cell r="D2204">
            <v>8.84</v>
          </cell>
        </row>
        <row r="2205">
          <cell r="A2205" t="str">
            <v>1917241</v>
          </cell>
          <cell r="B2205" t="str">
            <v>DRAGAGEM DE AREIA MÉDIA COM DRAGA DE SUCÇÃO E RECALQUE - BOMBA DE 294 KW E CORTADOR DE 30 KW - DISTÂNCIA DE RECALQUE DE 1.700 A 1.900 M</v>
          </cell>
          <cell r="C2205" t="str">
            <v>M3</v>
          </cell>
          <cell r="D2205">
            <v>9.3699999999999992</v>
          </cell>
        </row>
        <row r="2206">
          <cell r="A2206" t="str">
            <v>1917242</v>
          </cell>
          <cell r="B2206" t="str">
            <v>DRAGAGEM DE AREIA MÉDIA COM DRAGA DE SUCÇÃO E RECALQUE - BOMBA DE 294 KW E CORTADOR DE 30 KW - DISTÂNCIA DE RECALQUE DE 1.900 A 2.100 M</v>
          </cell>
          <cell r="C2206" t="str">
            <v>M3</v>
          </cell>
          <cell r="D2206">
            <v>9.89</v>
          </cell>
        </row>
        <row r="2207">
          <cell r="A2207" t="str">
            <v>1917243</v>
          </cell>
          <cell r="B2207" t="str">
            <v>DRAGAGEM DE AREIA MÉDIA COM DRAGA DE SUCÇÃO E RECALQUE - BOMBA DE 294 KW E CORTADOR DE 30 KW - DISTÂNCIA DE RECALQUE DE 2.100 A 2.300 M</v>
          </cell>
          <cell r="C2207" t="str">
            <v>M3</v>
          </cell>
          <cell r="D2207">
            <v>10.38</v>
          </cell>
        </row>
        <row r="2208">
          <cell r="A2208" t="str">
            <v>1917244</v>
          </cell>
          <cell r="B2208" t="str">
            <v>DRAGAGEM DE AREIA MÉDIA COM DRAGA DE SUCÇÃO E RECALQUE - BOMBA DE 294 KW E CORTADOR DE 30 KW - DISTÂNCIA DE RECALQUE DE 2.300 A 2.500 M</v>
          </cell>
          <cell r="C2208" t="str">
            <v>M3</v>
          </cell>
          <cell r="D2208">
            <v>11.06</v>
          </cell>
        </row>
        <row r="2209">
          <cell r="A2209" t="str">
            <v>1917245</v>
          </cell>
          <cell r="B2209" t="str">
            <v>DRAGAGEM DE AREIA MÉDIA COM DRAGA DE SUCÇÃO E RECALQUE - BOMBA DE 294 KW E CORTADOR DE 30 KW - DISTÂNCIA DE RECALQUE DE 2.500 A 2.700 M</v>
          </cell>
          <cell r="C2209" t="str">
            <v>M3</v>
          </cell>
          <cell r="D2209">
            <v>11.66</v>
          </cell>
        </row>
        <row r="2210">
          <cell r="A2210" t="str">
            <v>1917246</v>
          </cell>
          <cell r="B2210" t="str">
            <v>DRAGAGEM DE AREIA MÉDIA COM DRAGA DE SUCÇÃO E RECALQUE - BOMBA DE 294 KW E CORTADOR DE 30 KW - DISTÂNCIA DE RECALQUE DE 2.700 A 2.900 M</v>
          </cell>
          <cell r="C2210" t="str">
            <v>M3</v>
          </cell>
          <cell r="D2210">
            <v>12.28</v>
          </cell>
        </row>
        <row r="2211">
          <cell r="A2211" t="str">
            <v>1917247</v>
          </cell>
          <cell r="B2211" t="str">
            <v>DRAGAGEM DE AREIA MÉDIA COM DRAGA DE SUCÇÃO E RECALQUE - BOMBA DE 294 KW E CORTADOR DE 30 KW - DISTÂNCIA DE RECALQUE DE 2.900 A 3.100 M</v>
          </cell>
          <cell r="C2211" t="str">
            <v>M3</v>
          </cell>
          <cell r="D2211">
            <v>13.32</v>
          </cell>
        </row>
        <row r="2212">
          <cell r="A2212" t="str">
            <v>1917248</v>
          </cell>
          <cell r="B2212" t="str">
            <v>DRAGAGEM DE AREIA MÉDIA COM DRAGA DE SUCÇÃO E RECALQUE - BOMBA DE 294 KW E CORTADOR DE 30 KW - DISTÂNCIA DE RECALQUE DE 3.100 A 3.300 M</v>
          </cell>
          <cell r="C2212" t="str">
            <v>M3</v>
          </cell>
          <cell r="D2212">
            <v>15.25</v>
          </cell>
        </row>
        <row r="2213">
          <cell r="A2213" t="str">
            <v>1917249</v>
          </cell>
          <cell r="B2213" t="str">
            <v>DRAGAGEM DE AREIA MÉDIA COM DRAGA DE SUCÇÃO E RECALQUE - BOMBA DE 294 KW E CORTADOR DE 30 KW - DISTÂNCIA DE RECALQUE DE 3.300 A 3.500 M</v>
          </cell>
          <cell r="C2213" t="str">
            <v>M3</v>
          </cell>
          <cell r="D2213">
            <v>18.3</v>
          </cell>
        </row>
        <row r="2214">
          <cell r="A2214" t="str">
            <v>1917235</v>
          </cell>
          <cell r="B2214" t="str">
            <v>DRAGAGEM DE AREIA MÉDIA COM DRAGA DE SUCÇÃO E RECALQUE - BOMBA DE 294 KW E CORTADOR DE 30 KW - DISTÂNCIA DE RECALQUE DE 500 A 700 M</v>
          </cell>
          <cell r="C2214" t="str">
            <v>M3</v>
          </cell>
          <cell r="D2214">
            <v>5.98</v>
          </cell>
        </row>
        <row r="2215">
          <cell r="A2215" t="str">
            <v>1917236</v>
          </cell>
          <cell r="B2215" t="str">
            <v>DRAGAGEM DE AREIA MÉDIA COM DRAGA DE SUCÇÃO E RECALQUE - BOMBA DE 294 KW E CORTADOR DE 30 KW - DISTÂNCIA DE RECALQUE DE 700 A 900 M</v>
          </cell>
          <cell r="C2215" t="str">
            <v>M3</v>
          </cell>
          <cell r="D2215">
            <v>6.4</v>
          </cell>
        </row>
        <row r="2216">
          <cell r="A2216" t="str">
            <v>1917237</v>
          </cell>
          <cell r="B2216" t="str">
            <v>DRAGAGEM DE AREIA MÉDIA COM DRAGA DE SUCÇÃO E RECALQUE - BOMBA DE 294 KW E CORTADOR DE 30 KW - DISTÂNCIA DE RECALQUE DE 900 A 1.100 M</v>
          </cell>
          <cell r="C2216" t="str">
            <v>M3</v>
          </cell>
          <cell r="D2216">
            <v>6.9</v>
          </cell>
        </row>
        <row r="2217">
          <cell r="A2217" t="str">
            <v>1917725</v>
          </cell>
          <cell r="B2217" t="str">
            <v>DRAGAGEM DE AREIA MÉDIA COM DRAGA DE SUCÇÃO E RECALQUE - BOMBA DE 294 KW E CORTADOR DE 30 KW - DISTÂNCIA DE RECALQUE DE ATÉ 500 M</v>
          </cell>
          <cell r="C2217" t="str">
            <v>M3</v>
          </cell>
          <cell r="D2217">
            <v>5.82</v>
          </cell>
        </row>
        <row r="2218">
          <cell r="A2218" t="str">
            <v>1917311</v>
          </cell>
          <cell r="B2218" t="str">
            <v>DRAGAGEM DE AREIA MÉDIA COM DRAGA DE SUCÇÃO E RECALQUE - BOMBA DE 483 KW E CORTADOR DE 55 KW - DISTÂNCIA DE RECALQUE DE 1.100 A 1.300 M</v>
          </cell>
          <cell r="C2218" t="str">
            <v>M3</v>
          </cell>
          <cell r="D2218">
            <v>5.94</v>
          </cell>
        </row>
        <row r="2219">
          <cell r="A2219" t="str">
            <v>1917312</v>
          </cell>
          <cell r="B2219" t="str">
            <v>DRAGAGEM DE AREIA MÉDIA COM DRAGA DE SUCÇÃO E RECALQUE - BOMBA DE 483 KW E CORTADOR DE 55 KW - DISTÂNCIA DE RECALQUE DE 1.300 A 1.500 M</v>
          </cell>
          <cell r="C2219" t="str">
            <v>M3</v>
          </cell>
          <cell r="D2219">
            <v>6.71</v>
          </cell>
        </row>
        <row r="2220">
          <cell r="A2220" t="str">
            <v>1917313</v>
          </cell>
          <cell r="B2220" t="str">
            <v>DRAGAGEM DE AREIA MÉDIA COM DRAGA DE SUCÇÃO E RECALQUE - BOMBA DE 483 KW E CORTADOR DE 55 KW - DISTÂNCIA DE RECALQUE DE 1.500 A 1.700 M</v>
          </cell>
          <cell r="C2220" t="str">
            <v>M3</v>
          </cell>
          <cell r="D2220">
            <v>7.21</v>
          </cell>
        </row>
        <row r="2221">
          <cell r="A2221" t="str">
            <v>1917314</v>
          </cell>
          <cell r="B2221" t="str">
            <v>DRAGAGEM DE AREIA MÉDIA COM DRAGA DE SUCÇÃO E RECALQUE - BOMBA DE 483 KW E CORTADOR DE 55 KW - DISTÂNCIA DE RECALQUE DE 1.700 A 1.900 M</v>
          </cell>
          <cell r="C2221" t="str">
            <v>M3</v>
          </cell>
          <cell r="D2221">
            <v>7.68</v>
          </cell>
        </row>
        <row r="2222">
          <cell r="A2222" t="str">
            <v>1917315</v>
          </cell>
          <cell r="B2222" t="str">
            <v>DRAGAGEM DE AREIA MÉDIA COM DRAGA DE SUCÇÃO E RECALQUE - BOMBA DE 483 KW E CORTADOR DE 55 KW - DISTÂNCIA DE RECALQUE DE 1.900 A 2.100 M</v>
          </cell>
          <cell r="C2222" t="str">
            <v>M3</v>
          </cell>
          <cell r="D2222">
            <v>8.26</v>
          </cell>
        </row>
        <row r="2223">
          <cell r="A2223" t="str">
            <v>1917316</v>
          </cell>
          <cell r="B2223" t="str">
            <v>DRAGAGEM DE AREIA MÉDIA COM DRAGA DE SUCÇÃO E RECALQUE - BOMBA DE 483 KW E CORTADOR DE 55 KW - DISTÂNCIA DE RECALQUE DE 2.100 A 2.300 M</v>
          </cell>
          <cell r="C2223" t="str">
            <v>M3</v>
          </cell>
          <cell r="D2223">
            <v>8.82</v>
          </cell>
        </row>
        <row r="2224">
          <cell r="A2224" t="str">
            <v>1917317</v>
          </cell>
          <cell r="B2224" t="str">
            <v>DRAGAGEM DE AREIA MÉDIA COM DRAGA DE SUCÇÃO E RECALQUE - BOMBA DE 483 KW E CORTADOR DE 55 KW - DISTÂNCIA DE RECALQUE DE 2.300 A 2.500 M</v>
          </cell>
          <cell r="C2224" t="str">
            <v>M3</v>
          </cell>
          <cell r="D2224">
            <v>9.73</v>
          </cell>
        </row>
        <row r="2225">
          <cell r="A2225" t="str">
            <v>1917318</v>
          </cell>
          <cell r="B2225" t="str">
            <v>DRAGAGEM DE AREIA MÉDIA COM DRAGA DE SUCÇÃO E RECALQUE - BOMBA DE 483 KW E CORTADOR DE 55 KW - DISTÂNCIA DE RECALQUE DE 2.500 A 2.700 M</v>
          </cell>
          <cell r="C2225" t="str">
            <v>M3</v>
          </cell>
          <cell r="D2225">
            <v>10.52</v>
          </cell>
        </row>
        <row r="2226">
          <cell r="A2226" t="str">
            <v>1917319</v>
          </cell>
          <cell r="B2226" t="str">
            <v>DRAGAGEM DE AREIA MÉDIA COM DRAGA DE SUCÇÃO E RECALQUE - BOMBA DE 483 KW E CORTADOR DE 55 KW - DISTÂNCIA DE RECALQUE DE 2.700 A 2.900 M</v>
          </cell>
          <cell r="C2226" t="str">
            <v>M3</v>
          </cell>
          <cell r="D2226">
            <v>11.25</v>
          </cell>
        </row>
        <row r="2227">
          <cell r="A2227" t="str">
            <v>1917320</v>
          </cell>
          <cell r="B2227" t="str">
            <v>DRAGAGEM DE AREIA MÉDIA COM DRAGA DE SUCÇÃO E RECALQUE - BOMBA DE 483 KW E CORTADOR DE 55 KW - DISTÂNCIA DE RECALQUE DE 2.900 A 3.100 M</v>
          </cell>
          <cell r="C2227" t="str">
            <v>M3</v>
          </cell>
          <cell r="D2227">
            <v>12.05</v>
          </cell>
        </row>
        <row r="2228">
          <cell r="A2228" t="str">
            <v>1917321</v>
          </cell>
          <cell r="B2228" t="str">
            <v>DRAGAGEM DE AREIA MÉDIA COM DRAGA DE SUCÇÃO E RECALQUE - BOMBA DE 483 KW E CORTADOR DE 55 KW - DISTÂNCIA DE RECALQUE DE 3.100 A 3.300 M</v>
          </cell>
          <cell r="C2228" t="str">
            <v>M3</v>
          </cell>
          <cell r="D2228">
            <v>14.77</v>
          </cell>
        </row>
        <row r="2229">
          <cell r="A2229" t="str">
            <v>1917322</v>
          </cell>
          <cell r="B2229" t="str">
            <v>DRAGAGEM DE AREIA MÉDIA COM DRAGA DE SUCÇÃO E RECALQUE - BOMBA DE 483 KW E CORTADOR DE 55 KW - DISTÂNCIA DE RECALQUE DE 3.300 A 3.500 M</v>
          </cell>
          <cell r="C2229" t="str">
            <v>M3</v>
          </cell>
          <cell r="D2229">
            <v>17.12</v>
          </cell>
        </row>
        <row r="2230">
          <cell r="A2230" t="str">
            <v>1917323</v>
          </cell>
          <cell r="B2230" t="str">
            <v>DRAGAGEM DE AREIA MÉDIA COM DRAGA DE SUCÇÃO E RECALQUE - BOMBA DE 483 KW E CORTADOR DE 55 KW - DISTÂNCIA DE RECALQUE DE 3.500 A 3.700 M</v>
          </cell>
          <cell r="C2230" t="str">
            <v>M3</v>
          </cell>
          <cell r="D2230">
            <v>20.149999999999999</v>
          </cell>
        </row>
        <row r="2231">
          <cell r="A2231" t="str">
            <v>1917324</v>
          </cell>
          <cell r="B2231" t="str">
            <v>DRAGAGEM DE AREIA MÉDIA COM DRAGA DE SUCÇÃO E RECALQUE - BOMBA DE 483 KW E CORTADOR DE 55 KW - DISTÂNCIA DE RECALQUE DE 3.700 A 3.900 M</v>
          </cell>
          <cell r="C2231" t="str">
            <v>M3</v>
          </cell>
          <cell r="D2231">
            <v>23.34</v>
          </cell>
        </row>
        <row r="2232">
          <cell r="A2232" t="str">
            <v>1917325</v>
          </cell>
          <cell r="B2232" t="str">
            <v>DRAGAGEM DE AREIA MÉDIA COM DRAGA DE SUCÇÃO E RECALQUE - BOMBA DE 483 KW E CORTADOR DE 55 KW - DISTÂNCIA DE RECALQUE DE 3.900 A 4.100 M</v>
          </cell>
          <cell r="C2232" t="str">
            <v>M3</v>
          </cell>
          <cell r="D2232">
            <v>27.12</v>
          </cell>
        </row>
        <row r="2233">
          <cell r="A2233" t="str">
            <v>1917326</v>
          </cell>
          <cell r="B2233" t="str">
            <v>DRAGAGEM DE AREIA MÉDIA COM DRAGA DE SUCÇÃO E RECALQUE - BOMBA DE 483 KW E CORTADOR DE 55 KW - DISTÂNCIA DE RECALQUE DE 4.100 A 4.300 M</v>
          </cell>
          <cell r="C2233" t="str">
            <v>M3</v>
          </cell>
          <cell r="D2233">
            <v>32.270000000000003</v>
          </cell>
        </row>
        <row r="2234">
          <cell r="A2234" t="str">
            <v>1917327</v>
          </cell>
          <cell r="B2234" t="str">
            <v>DRAGAGEM DE AREIA MÉDIA COM DRAGA DE SUCÇÃO E RECALQUE - BOMBA DE 483 KW E CORTADOR DE 55 KW - DISTÂNCIA DE RECALQUE DE 4.300 A 4.500 M</v>
          </cell>
          <cell r="C2234" t="str">
            <v>M3</v>
          </cell>
          <cell r="D2234">
            <v>37.479999999999997</v>
          </cell>
        </row>
        <row r="2235">
          <cell r="A2235" t="str">
            <v>1917328</v>
          </cell>
          <cell r="B2235" t="str">
            <v>DRAGAGEM DE AREIA MÉDIA COM DRAGA DE SUCÇÃO E RECALQUE - BOMBA DE 483 KW E CORTADOR DE 55 KW - DISTÂNCIA DE RECALQUE DE 4.500 A 4.700 M</v>
          </cell>
          <cell r="C2235" t="str">
            <v>M3</v>
          </cell>
          <cell r="D2235">
            <v>43.49</v>
          </cell>
        </row>
        <row r="2236">
          <cell r="A2236" t="str">
            <v>1917329</v>
          </cell>
          <cell r="B2236" t="str">
            <v>DRAGAGEM DE AREIA MÉDIA COM DRAGA DE SUCÇÃO E RECALQUE - BOMBA DE 483 KW E CORTADOR DE 55 KW - DISTÂNCIA DE RECALQUE DE 4.700 A 4.900 M</v>
          </cell>
          <cell r="C2236" t="str">
            <v>M3</v>
          </cell>
          <cell r="D2236">
            <v>47.61</v>
          </cell>
        </row>
        <row r="2237">
          <cell r="A2237" t="str">
            <v>1917330</v>
          </cell>
          <cell r="B2237" t="str">
            <v>DRAGAGEM DE AREIA MÉDIA COM DRAGA DE SUCÇÃO E RECALQUE - BOMBA DE 483 KW E CORTADOR DE 55 KW - DISTÂNCIA DE RECALQUE DE 4.900 A 5.100 M</v>
          </cell>
          <cell r="C2237" t="str">
            <v>M3</v>
          </cell>
          <cell r="D2237">
            <v>52.7</v>
          </cell>
        </row>
        <row r="2238">
          <cell r="A2238" t="str">
            <v>1917308</v>
          </cell>
          <cell r="B2238" t="str">
            <v>DRAGAGEM DE AREIA MÉDIA COM DRAGA DE SUCÇÃO E RECALQUE - BOMBA DE 483 KW E CORTADOR DE 55 KW - DISTÂNCIA DE RECALQUE DE 500 A 700 M</v>
          </cell>
          <cell r="C2238" t="str">
            <v>M3</v>
          </cell>
          <cell r="D2238">
            <v>4.88</v>
          </cell>
        </row>
        <row r="2239">
          <cell r="A2239" t="str">
            <v>1917309</v>
          </cell>
          <cell r="B2239" t="str">
            <v>DRAGAGEM DE AREIA MÉDIA COM DRAGA DE SUCÇÃO E RECALQUE - BOMBA DE 483 KW E CORTADOR DE 55 KW - DISTÂNCIA DE RECALQUE DE 700 A 900 M</v>
          </cell>
          <cell r="C2239" t="str">
            <v>M3</v>
          </cell>
          <cell r="D2239">
            <v>5.18</v>
          </cell>
        </row>
        <row r="2240">
          <cell r="A2240" t="str">
            <v>1917310</v>
          </cell>
          <cell r="B2240" t="str">
            <v>DRAGAGEM DE AREIA MÉDIA COM DRAGA DE SUCÇÃO E RECALQUE - BOMBA DE 483 KW E CORTADOR DE 55 KW - DISTÂNCIA DE RECALQUE DE 900 A 1.100 M</v>
          </cell>
          <cell r="C2240" t="str">
            <v>M3</v>
          </cell>
          <cell r="D2240">
            <v>5.51</v>
          </cell>
        </row>
        <row r="2241">
          <cell r="A2241" t="str">
            <v>1917730</v>
          </cell>
          <cell r="B2241" t="str">
            <v>DRAGAGEM DE AREIA MÉDIA COM DRAGA DE SUCÇÃO E RECALQUE - BOMBA DE 483 KW E CORTADOR DE 55 KW - DISTÂNCIA DE RECALQUE DE ATÉ 500 M</v>
          </cell>
          <cell r="C2241" t="str">
            <v>M3</v>
          </cell>
          <cell r="D2241">
            <v>4.82</v>
          </cell>
        </row>
        <row r="2242">
          <cell r="A2242" t="str">
            <v>1917415</v>
          </cell>
          <cell r="B2242" t="str">
            <v>DRAGAGEM DE AREIA MÉDIA COM DRAGA DE SUCÇÃO E RECALQUE - BOMBA DE 746 KW E CORTADOR DE 110 KW - DISTÂNCIA DE RECALQUE DE 1.100 A 1.300 M</v>
          </cell>
          <cell r="C2242" t="str">
            <v>M3</v>
          </cell>
          <cell r="D2242">
            <v>5.93</v>
          </cell>
        </row>
        <row r="2243">
          <cell r="A2243" t="str">
            <v>1917416</v>
          </cell>
          <cell r="B2243" t="str">
            <v>DRAGAGEM DE AREIA MÉDIA COM DRAGA DE SUCÇÃO E RECALQUE - BOMBA DE 746 KW E CORTADOR DE 110 KW - DISTÂNCIA DE RECALQUE DE 1.300 A 1.500 M</v>
          </cell>
          <cell r="C2243" t="str">
            <v>M3</v>
          </cell>
          <cell r="D2243">
            <v>6.65</v>
          </cell>
        </row>
        <row r="2244">
          <cell r="A2244" t="str">
            <v>1917417</v>
          </cell>
          <cell r="B2244" t="str">
            <v>DRAGAGEM DE AREIA MÉDIA COM DRAGA DE SUCÇÃO E RECALQUE - BOMBA DE 746 KW E CORTADOR DE 110 KW - DISTÂNCIA DE RECALQUE DE 1.500 A 1.700 M</v>
          </cell>
          <cell r="C2244" t="str">
            <v>M3</v>
          </cell>
          <cell r="D2244">
            <v>7.12</v>
          </cell>
        </row>
        <row r="2245">
          <cell r="A2245" t="str">
            <v>1917418</v>
          </cell>
          <cell r="B2245" t="str">
            <v>DRAGAGEM DE AREIA MÉDIA COM DRAGA DE SUCÇÃO E RECALQUE - BOMBA DE 746 KW E CORTADOR DE 110 KW - DISTÂNCIA DE RECALQUE DE 1.700 A 1.900 M</v>
          </cell>
          <cell r="C2245" t="str">
            <v>M3</v>
          </cell>
          <cell r="D2245">
            <v>7.56</v>
          </cell>
        </row>
        <row r="2246">
          <cell r="A2246" t="str">
            <v>1917419</v>
          </cell>
          <cell r="B2246" t="str">
            <v>DRAGAGEM DE AREIA MÉDIA COM DRAGA DE SUCÇÃO E RECALQUE - BOMBA DE 746 KW E CORTADOR DE 110 KW - DISTÂNCIA DE RECALQUE DE 1.900 A 2.100 M</v>
          </cell>
          <cell r="C2246" t="str">
            <v>M3</v>
          </cell>
          <cell r="D2246">
            <v>7.94</v>
          </cell>
        </row>
        <row r="2247">
          <cell r="A2247" t="str">
            <v>1917420</v>
          </cell>
          <cell r="B2247" t="str">
            <v>DRAGAGEM DE AREIA MÉDIA COM DRAGA DE SUCÇÃO E RECALQUE - BOMBA DE 746 KW E CORTADOR DE 110 KW - DISTÂNCIA DE RECALQUE DE 2.100 A 2.300 M</v>
          </cell>
          <cell r="C2247" t="str">
            <v>M3</v>
          </cell>
          <cell r="D2247">
            <v>8.41</v>
          </cell>
        </row>
        <row r="2248">
          <cell r="A2248" t="str">
            <v>1917421</v>
          </cell>
          <cell r="B2248" t="str">
            <v>DRAGAGEM DE AREIA MÉDIA COM DRAGA DE SUCÇÃO E RECALQUE - BOMBA DE 746 KW E CORTADOR DE 110 KW - DISTÂNCIA DE RECALQUE DE 2.300 A 2.500 M</v>
          </cell>
          <cell r="C2248" t="str">
            <v>M3</v>
          </cell>
          <cell r="D2248">
            <v>9.15</v>
          </cell>
        </row>
        <row r="2249">
          <cell r="A2249" t="str">
            <v>1917422</v>
          </cell>
          <cell r="B2249" t="str">
            <v>DRAGAGEM DE AREIA MÉDIA COM DRAGA DE SUCÇÃO E RECALQUE - BOMBA DE 746 KW E CORTADOR DE 110 KW - DISTÂNCIA DE RECALQUE DE 2.500 A 2.700 M</v>
          </cell>
          <cell r="C2249" t="str">
            <v>M3</v>
          </cell>
          <cell r="D2249">
            <v>9.6</v>
          </cell>
        </row>
        <row r="2250">
          <cell r="A2250" t="str">
            <v>1917423</v>
          </cell>
          <cell r="B2250" t="str">
            <v>DRAGAGEM DE AREIA MÉDIA COM DRAGA DE SUCÇÃO E RECALQUE - BOMBA DE 746 KW E CORTADOR DE 110 KW - DISTÂNCIA DE RECALQUE DE 2.700 A 2.900 M</v>
          </cell>
          <cell r="C2250" t="str">
            <v>M3</v>
          </cell>
          <cell r="D2250">
            <v>10.050000000000001</v>
          </cell>
        </row>
        <row r="2251">
          <cell r="A2251" t="str">
            <v>1917424</v>
          </cell>
          <cell r="B2251" t="str">
            <v>DRAGAGEM DE AREIA MÉDIA COM DRAGA DE SUCÇÃO E RECALQUE - BOMBA DE 746 KW E CORTADOR DE 110 KW - DISTÂNCIA DE RECALQUE DE 2.900 A 3.100 M</v>
          </cell>
          <cell r="C2251" t="str">
            <v>M3</v>
          </cell>
          <cell r="D2251">
            <v>10.52</v>
          </cell>
        </row>
        <row r="2252">
          <cell r="A2252" t="str">
            <v>1917425</v>
          </cell>
          <cell r="B2252" t="str">
            <v>DRAGAGEM DE AREIA MÉDIA COM DRAGA DE SUCÇÃO E RECALQUE - BOMBA DE 746 KW E CORTADOR DE 110 KW - DISTÂNCIA DE RECALQUE DE 3.100 A 3.300 M</v>
          </cell>
          <cell r="C2252" t="str">
            <v>M3</v>
          </cell>
          <cell r="D2252">
            <v>11.44</v>
          </cell>
        </row>
        <row r="2253">
          <cell r="A2253" t="str">
            <v>1917426</v>
          </cell>
          <cell r="B2253" t="str">
            <v>DRAGAGEM DE AREIA MÉDIA COM DRAGA DE SUCÇÃO E RECALQUE - BOMBA DE 746 KW E CORTADOR DE 110 KW - DISTÂNCIA DE RECALQUE DE 3.300 A 3.500 M</v>
          </cell>
          <cell r="C2253" t="str">
            <v>M3</v>
          </cell>
          <cell r="D2253">
            <v>12.43</v>
          </cell>
        </row>
        <row r="2254">
          <cell r="A2254" t="str">
            <v>1917427</v>
          </cell>
          <cell r="B2254" t="str">
            <v>DRAGAGEM DE AREIA MÉDIA COM DRAGA DE SUCÇÃO E RECALQUE - BOMBA DE 746 KW E CORTADOR DE 110 KW - DISTÂNCIA DE RECALQUE DE 3.500 A 3.700 M</v>
          </cell>
          <cell r="C2254" t="str">
            <v>M3</v>
          </cell>
          <cell r="D2254">
            <v>14.21</v>
          </cell>
        </row>
        <row r="2255">
          <cell r="A2255" t="str">
            <v>1917428</v>
          </cell>
          <cell r="B2255" t="str">
            <v>DRAGAGEM DE AREIA MÉDIA COM DRAGA DE SUCÇÃO E RECALQUE - BOMBA DE 746 KW E CORTADOR DE 110 KW - DISTÂNCIA DE RECALQUE DE 3.700 A 3.900 M</v>
          </cell>
          <cell r="C2255" t="str">
            <v>M3</v>
          </cell>
          <cell r="D2255">
            <v>16.3</v>
          </cell>
        </row>
        <row r="2256">
          <cell r="A2256" t="str">
            <v>1917429</v>
          </cell>
          <cell r="B2256" t="str">
            <v>DRAGAGEM DE AREIA MÉDIA COM DRAGA DE SUCÇÃO E RECALQUE - BOMBA DE 746 KW E CORTADOR DE 110 KW - DISTÂNCIA DE RECALQUE DE 3.900 A 4.100 M</v>
          </cell>
          <cell r="C2256" t="str">
            <v>M3</v>
          </cell>
          <cell r="D2256">
            <v>18.489999999999998</v>
          </cell>
        </row>
        <row r="2257">
          <cell r="A2257" t="str">
            <v>1917430</v>
          </cell>
          <cell r="B2257" t="str">
            <v>DRAGAGEM DE AREIA MÉDIA COM DRAGA DE SUCÇÃO E RECALQUE - BOMBA DE 746 KW E CORTADOR DE 110 KW - DISTÂNCIA DE RECALQUE DE 4.100 A 4.300 M</v>
          </cell>
          <cell r="C2257" t="str">
            <v>M3</v>
          </cell>
          <cell r="D2257">
            <v>21.4</v>
          </cell>
        </row>
        <row r="2258">
          <cell r="A2258" t="str">
            <v>1917431</v>
          </cell>
          <cell r="B2258" t="str">
            <v>DRAGAGEM DE AREIA MÉDIA COM DRAGA DE SUCÇÃO E RECALQUE - BOMBA DE 746 KW E CORTADOR DE 110 KW - DISTÂNCIA DE RECALQUE DE 4.300 A 4.500 M</v>
          </cell>
          <cell r="C2258" t="str">
            <v>M3</v>
          </cell>
          <cell r="D2258">
            <v>23.98</v>
          </cell>
        </row>
        <row r="2259">
          <cell r="A2259" t="str">
            <v>1917432</v>
          </cell>
          <cell r="B2259" t="str">
            <v>DRAGAGEM DE AREIA MÉDIA COM DRAGA DE SUCÇÃO E RECALQUE - BOMBA DE 746 KW E CORTADOR DE 110 KW - DISTÂNCIA DE RECALQUE DE 4.500 A 4.700 M</v>
          </cell>
          <cell r="C2259" t="str">
            <v>M3</v>
          </cell>
          <cell r="D2259">
            <v>27.3</v>
          </cell>
        </row>
        <row r="2260">
          <cell r="A2260" t="str">
            <v>1917433</v>
          </cell>
          <cell r="B2260" t="str">
            <v>DRAGAGEM DE AREIA MÉDIA COM DRAGA DE SUCÇÃO E RECALQUE - BOMBA DE 746 KW E CORTADOR DE 110 KW - DISTÂNCIA DE RECALQUE DE 4.700 A 4.900 M</v>
          </cell>
          <cell r="C2260" t="str">
            <v>M3</v>
          </cell>
          <cell r="D2260">
            <v>30.72</v>
          </cell>
        </row>
        <row r="2261">
          <cell r="A2261" t="str">
            <v>1917434</v>
          </cell>
          <cell r="B2261" t="str">
            <v>DRAGAGEM DE AREIA MÉDIA COM DRAGA DE SUCÇÃO E RECALQUE - BOMBA DE 746 KW E CORTADOR DE 110 KW - DISTÂNCIA DE RECALQUE DE 4.900 A 5.100 M</v>
          </cell>
          <cell r="C2261" t="str">
            <v>M3</v>
          </cell>
          <cell r="D2261">
            <v>34.78</v>
          </cell>
        </row>
        <row r="2262">
          <cell r="A2262" t="str">
            <v>1917435</v>
          </cell>
          <cell r="B2262" t="str">
            <v>DRAGAGEM DE AREIA MÉDIA COM DRAGA DE SUCÇÃO E RECALQUE - BOMBA DE 746 KW E CORTADOR DE 110 KW - DISTÂNCIA DE RECALQUE DE 5.100 A 5.300 M</v>
          </cell>
          <cell r="C2262" t="str">
            <v>M3</v>
          </cell>
          <cell r="D2262">
            <v>39.65</v>
          </cell>
        </row>
        <row r="2263">
          <cell r="A2263" t="str">
            <v>1917436</v>
          </cell>
          <cell r="B2263" t="str">
            <v>DRAGAGEM DE AREIA MÉDIA COM DRAGA DE SUCÇÃO E RECALQUE - BOMBA DE 746 KW E CORTADOR DE 110 KW - DISTÂNCIA DE RECALQUE DE 5.300 A 5.500 M</v>
          </cell>
          <cell r="C2263" t="str">
            <v>M3</v>
          </cell>
          <cell r="D2263">
            <v>44.07</v>
          </cell>
        </row>
        <row r="2264">
          <cell r="A2264" t="str">
            <v>1917437</v>
          </cell>
          <cell r="B2264" t="str">
            <v>DRAGAGEM DE AREIA MÉDIA COM DRAGA DE SUCÇÃO E RECALQUE - BOMBA DE 746 KW E CORTADOR DE 110 KW - DISTÂNCIA DE RECALQUE DE 5.500 A 5.700 M</v>
          </cell>
          <cell r="C2264" t="str">
            <v>M3</v>
          </cell>
          <cell r="D2264">
            <v>49.72</v>
          </cell>
        </row>
        <row r="2265">
          <cell r="A2265" t="str">
            <v>1917438</v>
          </cell>
          <cell r="B2265" t="str">
            <v>DRAGAGEM DE AREIA MÉDIA COM DRAGA DE SUCÇÃO E RECALQUE - BOMBA DE 746 KW E CORTADOR DE 110 KW - DISTÂNCIA DE RECALQUE DE 5.700 A 5.900 M</v>
          </cell>
          <cell r="C2265" t="str">
            <v>M3</v>
          </cell>
          <cell r="D2265">
            <v>53.68</v>
          </cell>
        </row>
        <row r="2266">
          <cell r="A2266" t="str">
            <v>1917439</v>
          </cell>
          <cell r="B2266" t="str">
            <v>DRAGAGEM DE AREIA MÉDIA COM DRAGA DE SUCÇÃO E RECALQUE - BOMBA DE 746 KW E CORTADOR DE 110 KW - DISTÂNCIA DE RECALQUE DE 5.900 A 6.100 M</v>
          </cell>
          <cell r="C2266" t="str">
            <v>M3</v>
          </cell>
          <cell r="D2266">
            <v>57.17</v>
          </cell>
        </row>
        <row r="2267">
          <cell r="A2267" t="str">
            <v>1917412</v>
          </cell>
          <cell r="B2267" t="str">
            <v>DRAGAGEM DE AREIA MÉDIA COM DRAGA DE SUCÇÃO E RECALQUE - BOMBA DE 746 KW E CORTADOR DE 110 KW - DISTÂNCIA DE RECALQUE DE 500 A 700 M</v>
          </cell>
          <cell r="C2267" t="str">
            <v>M3</v>
          </cell>
          <cell r="D2267">
            <v>4.49</v>
          </cell>
        </row>
        <row r="2268">
          <cell r="A2268" t="str">
            <v>1917413</v>
          </cell>
          <cell r="B2268" t="str">
            <v>DRAGAGEM DE AREIA MÉDIA COM DRAGA DE SUCÇÃO E RECALQUE - BOMBA DE 746 KW E CORTADOR DE 110 KW - DISTÂNCIA DE RECALQUE DE 700 A 900 M</v>
          </cell>
          <cell r="C2268" t="str">
            <v>M3</v>
          </cell>
          <cell r="D2268">
            <v>5.01</v>
          </cell>
        </row>
        <row r="2269">
          <cell r="A2269" t="str">
            <v>1917414</v>
          </cell>
          <cell r="B2269" t="str">
            <v>DRAGAGEM DE AREIA MÉDIA COM DRAGA DE SUCÇÃO E RECALQUE - BOMBA DE 746 KW E CORTADOR DE 110 KW - DISTÂNCIA DE RECALQUE DE 900 A 1.100 M</v>
          </cell>
          <cell r="C2269" t="str">
            <v>M3</v>
          </cell>
          <cell r="D2269">
            <v>5.54</v>
          </cell>
        </row>
        <row r="2270">
          <cell r="A2270" t="str">
            <v>1917733</v>
          </cell>
          <cell r="B2270" t="str">
            <v>DRAGAGEM DE AREIA MÉDIA COM DRAGA DE SUCÇÃO E RECALQUE - BOMBA DE 746 KW E CORTADOR DE 110 KW - DISTÂNCIA DE RECALQUE DE ATÉ 500 M</v>
          </cell>
          <cell r="C2270" t="str">
            <v>M3</v>
          </cell>
          <cell r="D2270">
            <v>4.1900000000000004</v>
          </cell>
        </row>
        <row r="2271">
          <cell r="A2271" t="str">
            <v>1917049</v>
          </cell>
          <cell r="B2271" t="str">
            <v>DRAGAGEM DE AREIA MÉDIA COM DRAGA HOPPER - CAPACIDADE DA CISTERNA DE 1.000 M3 - DMT DE 1.500 A 1.800 M</v>
          </cell>
          <cell r="C2271" t="str">
            <v>M3</v>
          </cell>
          <cell r="D2271">
            <v>17.010000000000002</v>
          </cell>
        </row>
        <row r="2272">
          <cell r="A2272" t="str">
            <v>1917050</v>
          </cell>
          <cell r="B2272" t="str">
            <v>DRAGAGEM DE AREIA MÉDIA COM DRAGA HOPPER - CAPACIDADE DA CISTERNA DE 1.000 M3 - DMT DE 1.800 A 2.100 M</v>
          </cell>
          <cell r="C2272" t="str">
            <v>M3</v>
          </cell>
          <cell r="D2272">
            <v>17.32</v>
          </cell>
        </row>
        <row r="2273">
          <cell r="A2273" t="str">
            <v>1917051</v>
          </cell>
          <cell r="B2273" t="str">
            <v>DRAGAGEM DE AREIA MÉDIA COM DRAGA HOPPER - CAPACIDADE DA CISTERNA DE 1.000 M3 - DMT DE 2.100 A 2.400 M</v>
          </cell>
          <cell r="C2273" t="str">
            <v>M3</v>
          </cell>
          <cell r="D2273">
            <v>17.64</v>
          </cell>
        </row>
        <row r="2274">
          <cell r="A2274" t="str">
            <v>1917052</v>
          </cell>
          <cell r="B2274" t="str">
            <v>DRAGAGEM DE AREIA MÉDIA COM DRAGA HOPPER - CAPACIDADE DA CISTERNA DE 1.000 M3 - DMT DE 2.400 A 2.700 M</v>
          </cell>
          <cell r="C2274" t="str">
            <v>M3</v>
          </cell>
          <cell r="D2274">
            <v>17.97</v>
          </cell>
        </row>
        <row r="2275">
          <cell r="A2275" t="str">
            <v>1917053</v>
          </cell>
          <cell r="B2275" t="str">
            <v>DRAGAGEM DE AREIA MÉDIA COM DRAGA HOPPER - CAPACIDADE DA CISTERNA DE 1.000 M3 - DMT DE 2.700 A 3.000 M</v>
          </cell>
          <cell r="C2275" t="str">
            <v>M3</v>
          </cell>
          <cell r="D2275">
            <v>18.32</v>
          </cell>
        </row>
        <row r="2276">
          <cell r="A2276" t="str">
            <v>1917054</v>
          </cell>
          <cell r="B2276" t="str">
            <v>DRAGAGEM DE AREIA MÉDIA COM DRAGA HOPPER - CAPACIDADE DA CISTERNA DE 1.000 M3 - DMT DE 3.000 M</v>
          </cell>
          <cell r="C2276" t="str">
            <v>M3</v>
          </cell>
          <cell r="D2276">
            <v>18.510000000000002</v>
          </cell>
        </row>
        <row r="2277">
          <cell r="A2277" t="str">
            <v>1901553</v>
          </cell>
          <cell r="B2277" t="str">
            <v>DRAGAGEM DE AREIA MÉDIA COM DRAGA HOPPER - CAPACIDADE DA CISTERNA DE 10.000 M3 - DMT DE 1.500 A 1.800 M</v>
          </cell>
          <cell r="C2277" t="str">
            <v>M3</v>
          </cell>
          <cell r="D2277">
            <v>10.45</v>
          </cell>
        </row>
        <row r="2278">
          <cell r="A2278" t="str">
            <v>1901554</v>
          </cell>
          <cell r="B2278" t="str">
            <v>DRAGAGEM DE AREIA MÉDIA COM DRAGA HOPPER - CAPACIDADE DA CISTERNA DE 10.000 M3 - DMT DE 1.800 A 2.100 M</v>
          </cell>
          <cell r="C2278" t="str">
            <v>M3</v>
          </cell>
          <cell r="D2278">
            <v>10.54</v>
          </cell>
        </row>
        <row r="2279">
          <cell r="A2279" t="str">
            <v>1901555</v>
          </cell>
          <cell r="B2279" t="str">
            <v>DRAGAGEM DE AREIA MÉDIA COM DRAGA HOPPER - CAPACIDADE DA CISTERNA DE 10.000 M3 - DMT DE 2.100 A 2.400 M</v>
          </cell>
          <cell r="C2279" t="str">
            <v>M3</v>
          </cell>
          <cell r="D2279">
            <v>10.62</v>
          </cell>
        </row>
        <row r="2280">
          <cell r="A2280" t="str">
            <v>1901556</v>
          </cell>
          <cell r="B2280" t="str">
            <v>DRAGAGEM DE AREIA MÉDIA COM DRAGA HOPPER - CAPACIDADE DA CISTERNA DE 10.000 M3 - DMT DE 2.400 A 2.700 M</v>
          </cell>
          <cell r="C2280" t="str">
            <v>M3</v>
          </cell>
          <cell r="D2280">
            <v>10.71</v>
          </cell>
        </row>
        <row r="2281">
          <cell r="A2281" t="str">
            <v>1901557</v>
          </cell>
          <cell r="B2281" t="str">
            <v>DRAGAGEM DE AREIA MÉDIA COM DRAGA HOPPER - CAPACIDADE DA CISTERNA DE 10.000 M3 - DMT DE 2.700 A 3.000 M</v>
          </cell>
          <cell r="C2281" t="str">
            <v>M3</v>
          </cell>
          <cell r="D2281">
            <v>10.81</v>
          </cell>
        </row>
        <row r="2282">
          <cell r="A2282" t="str">
            <v>1901558</v>
          </cell>
          <cell r="B2282" t="str">
            <v>DRAGAGEM DE AREIA MÉDIA COM DRAGA HOPPER - CAPACIDADE DA CISTERNA DE 10.000 M3 - DMT DE 3.000 M</v>
          </cell>
          <cell r="C2282" t="str">
            <v>M3</v>
          </cell>
          <cell r="D2282">
            <v>10.86</v>
          </cell>
        </row>
        <row r="2283">
          <cell r="A2283" t="str">
            <v>1901560</v>
          </cell>
          <cell r="B2283" t="str">
            <v>DRAGAGEM DE AREIA MÉDIA COM DRAGA HOPPER - CAPACIDADE DA CISTERNA DE 15.000 M3 - DMT DE 1.500 A 1.800 M</v>
          </cell>
          <cell r="C2283" t="str">
            <v>M3</v>
          </cell>
          <cell r="D2283">
            <v>13.77</v>
          </cell>
        </row>
        <row r="2284">
          <cell r="A2284" t="str">
            <v>1901561</v>
          </cell>
          <cell r="B2284" t="str">
            <v>DRAGAGEM DE AREIA MÉDIA COM DRAGA HOPPER - CAPACIDADE DA CISTERNA DE 15.000 M3 - DMT DE 1.800 A 2.100 M</v>
          </cell>
          <cell r="C2284" t="str">
            <v>M3</v>
          </cell>
          <cell r="D2284">
            <v>13.85</v>
          </cell>
        </row>
        <row r="2285">
          <cell r="A2285" t="str">
            <v>1901562</v>
          </cell>
          <cell r="B2285" t="str">
            <v>DRAGAGEM DE AREIA MÉDIA COM DRAGA HOPPER - CAPACIDADE DA CISTERNA DE 15.000 M3 - DMT DE 2.100 A 2.400 M</v>
          </cell>
          <cell r="C2285" t="str">
            <v>M3</v>
          </cell>
          <cell r="D2285">
            <v>13.93</v>
          </cell>
        </row>
        <row r="2286">
          <cell r="A2286" t="str">
            <v>1901563</v>
          </cell>
          <cell r="B2286" t="str">
            <v>DRAGAGEM DE AREIA MÉDIA COM DRAGA HOPPER - CAPACIDADE DA CISTERNA DE 15.000 M3 - DMT DE 2.400 A 2.700 M</v>
          </cell>
          <cell r="C2286" t="str">
            <v>M3</v>
          </cell>
          <cell r="D2286">
            <v>14.01</v>
          </cell>
        </row>
        <row r="2287">
          <cell r="A2287" t="str">
            <v>1901564</v>
          </cell>
          <cell r="B2287" t="str">
            <v>DRAGAGEM DE AREIA MÉDIA COM DRAGA HOPPER - CAPACIDADE DA CISTERNA DE 15.000 M3 - DMT DE 2.700 A 3.000 M</v>
          </cell>
          <cell r="C2287" t="str">
            <v>M3</v>
          </cell>
          <cell r="D2287">
            <v>14.11</v>
          </cell>
        </row>
        <row r="2288">
          <cell r="A2288" t="str">
            <v>1901559</v>
          </cell>
          <cell r="B2288" t="str">
            <v>DRAGAGEM DE AREIA MÉDIA COM DRAGA HOPPER - CAPACIDADE DA CISTERNA DE 15.000 M3 - DMT DE 3.000 M</v>
          </cell>
          <cell r="C2288" t="str">
            <v>M3</v>
          </cell>
          <cell r="D2288">
            <v>14.15</v>
          </cell>
        </row>
        <row r="2289">
          <cell r="A2289" t="str">
            <v>1917085</v>
          </cell>
          <cell r="B2289" t="str">
            <v>DRAGAGEM DE AREIA MÉDIA COM DRAGA HOPPER - CAPACIDADE DA CISTERNA DE 2.000 M3 - DMT DE 1.500 A 1.800 M</v>
          </cell>
          <cell r="C2289" t="str">
            <v>M3</v>
          </cell>
          <cell r="D2289">
            <v>11.63</v>
          </cell>
        </row>
        <row r="2290">
          <cell r="A2290" t="str">
            <v>1917086</v>
          </cell>
          <cell r="B2290" t="str">
            <v>DRAGAGEM DE AREIA MÉDIA COM DRAGA HOPPER - CAPACIDADE DA CISTERNA DE 2.000 M3 - DMT DE 1.800 A 2.100 M</v>
          </cell>
          <cell r="C2290" t="str">
            <v>M3</v>
          </cell>
          <cell r="D2290">
            <v>11.82</v>
          </cell>
        </row>
        <row r="2291">
          <cell r="A2291" t="str">
            <v>1917087</v>
          </cell>
          <cell r="B2291" t="str">
            <v>DRAGAGEM DE AREIA MÉDIA COM DRAGA HOPPER - CAPACIDADE DA CISTERNA DE 2.000 M3 - DMT DE 2.100 A 2.400 M</v>
          </cell>
          <cell r="C2291" t="str">
            <v>M3</v>
          </cell>
          <cell r="D2291">
            <v>12.01</v>
          </cell>
        </row>
        <row r="2292">
          <cell r="A2292" t="str">
            <v>1917088</v>
          </cell>
          <cell r="B2292" t="str">
            <v>DRAGAGEM DE AREIA MÉDIA COM DRAGA HOPPER - CAPACIDADE DA CISTERNA DE 2.000 M3 - DMT DE 2.400 A 2.700 M</v>
          </cell>
          <cell r="C2292" t="str">
            <v>M3</v>
          </cell>
          <cell r="D2292">
            <v>12.21</v>
          </cell>
        </row>
        <row r="2293">
          <cell r="A2293" t="str">
            <v>1917089</v>
          </cell>
          <cell r="B2293" t="str">
            <v>DRAGAGEM DE AREIA MÉDIA COM DRAGA HOPPER - CAPACIDADE DA CISTERNA DE 2.000 M3 - DMT DE 2.700 A 3.000 M</v>
          </cell>
          <cell r="C2293" t="str">
            <v>M3</v>
          </cell>
          <cell r="D2293">
            <v>12.43</v>
          </cell>
        </row>
        <row r="2294">
          <cell r="A2294" t="str">
            <v>1917090</v>
          </cell>
          <cell r="B2294" t="str">
            <v>DRAGAGEM DE AREIA MÉDIA COM DRAGA HOPPER - CAPACIDADE DA CISTERNA DE 2.000 M3 - DMT DE 3.000 M</v>
          </cell>
          <cell r="C2294" t="str">
            <v>M3</v>
          </cell>
          <cell r="D2294">
            <v>12.54</v>
          </cell>
        </row>
        <row r="2295">
          <cell r="A2295" t="str">
            <v>1901566</v>
          </cell>
          <cell r="B2295" t="str">
            <v>DRAGAGEM DE AREIA MÉDIA COM DRAGA HOPPER - CAPACIDADE DA CISTERNA DE 20.000 M3 - DMT DE 1.500 A 1.800 M</v>
          </cell>
          <cell r="C2295" t="str">
            <v>M3</v>
          </cell>
          <cell r="D2295">
            <v>17.170000000000002</v>
          </cell>
        </row>
        <row r="2296">
          <cell r="A2296" t="str">
            <v>1901567</v>
          </cell>
          <cell r="B2296" t="str">
            <v>DRAGAGEM DE AREIA MÉDIA COM DRAGA HOPPER - CAPACIDADE DA CISTERNA DE 20.000 M3 - DMT DE 1.800 A 2.100 M</v>
          </cell>
          <cell r="C2296" t="str">
            <v>M3</v>
          </cell>
          <cell r="D2296">
            <v>17.239999999999998</v>
          </cell>
        </row>
        <row r="2297">
          <cell r="A2297" t="str">
            <v>1901568</v>
          </cell>
          <cell r="B2297" t="str">
            <v>DRAGAGEM DE AREIA MÉDIA COM DRAGA HOPPER - CAPACIDADE DA CISTERNA DE 20.000 M3 - DMT DE 2.100 A 2.400 M</v>
          </cell>
          <cell r="C2297" t="str">
            <v>M3</v>
          </cell>
          <cell r="D2297">
            <v>17.32</v>
          </cell>
        </row>
        <row r="2298">
          <cell r="A2298" t="str">
            <v>1901569</v>
          </cell>
          <cell r="B2298" t="str">
            <v>DRAGAGEM DE AREIA MÉDIA COM DRAGA HOPPER - CAPACIDADE DA CISTERNA DE 20.000 M3 - DMT DE 2.400 A 2.700 M</v>
          </cell>
          <cell r="C2298" t="str">
            <v>M3</v>
          </cell>
          <cell r="D2298">
            <v>17.399999999999999</v>
          </cell>
        </row>
        <row r="2299">
          <cell r="A2299" t="str">
            <v>1901570</v>
          </cell>
          <cell r="B2299" t="str">
            <v>DRAGAGEM DE AREIA MÉDIA COM DRAGA HOPPER - CAPACIDADE DA CISTERNA DE 20.000 M3 - DMT DE 2.700 A 3.000 M</v>
          </cell>
          <cell r="C2299" t="str">
            <v>M3</v>
          </cell>
          <cell r="D2299">
            <v>17.489999999999998</v>
          </cell>
        </row>
        <row r="2300">
          <cell r="A2300" t="str">
            <v>1901565</v>
          </cell>
          <cell r="B2300" t="str">
            <v>DRAGAGEM DE AREIA MÉDIA COM DRAGA HOPPER - CAPACIDADE DA CISTERNA DE 20.000 M3 - DMT DE 3.000 M</v>
          </cell>
          <cell r="C2300" t="str">
            <v>M3</v>
          </cell>
          <cell r="D2300">
            <v>17.54</v>
          </cell>
        </row>
        <row r="2301">
          <cell r="A2301" t="str">
            <v>1917121</v>
          </cell>
          <cell r="B2301" t="str">
            <v>DRAGAGEM DE AREIA MÉDIA COM DRAGA HOPPER - CAPACIDADE DA CISTERNA DE 3.000 M3 - DMT DE 1.500 A 1.800 M</v>
          </cell>
          <cell r="C2301" t="str">
            <v>M3</v>
          </cell>
          <cell r="D2301">
            <v>10.89</v>
          </cell>
        </row>
        <row r="2302">
          <cell r="A2302" t="str">
            <v>1917122</v>
          </cell>
          <cell r="B2302" t="str">
            <v>DRAGAGEM DE AREIA MÉDIA COM DRAGA HOPPER - CAPACIDADE DA CISTERNA DE 3.000 M3 - DMT DE 1.800 A 2.100 M</v>
          </cell>
          <cell r="C2302" t="str">
            <v>M3</v>
          </cell>
          <cell r="D2302">
            <v>11.04</v>
          </cell>
        </row>
        <row r="2303">
          <cell r="A2303" t="str">
            <v>1917123</v>
          </cell>
          <cell r="B2303" t="str">
            <v>DRAGAGEM DE AREIA MÉDIA COM DRAGA HOPPER - CAPACIDADE DA CISTERNA DE 3.000 M3 - DMT DE 2.100 A 2.400 M</v>
          </cell>
          <cell r="C2303" t="str">
            <v>M3</v>
          </cell>
          <cell r="D2303">
            <v>11.19</v>
          </cell>
        </row>
        <row r="2304">
          <cell r="A2304" t="str">
            <v>1917124</v>
          </cell>
          <cell r="B2304" t="str">
            <v>DRAGAGEM DE AREIA MÉDIA COM DRAGA HOPPER - CAPACIDADE DA CISTERNA DE 3.000 M3 - DMT DE 2.400 A 2.700 M</v>
          </cell>
          <cell r="C2304" t="str">
            <v>M3</v>
          </cell>
          <cell r="D2304">
            <v>11.35</v>
          </cell>
        </row>
        <row r="2305">
          <cell r="A2305" t="str">
            <v>1917125</v>
          </cell>
          <cell r="B2305" t="str">
            <v>DRAGAGEM DE AREIA MÉDIA COM DRAGA HOPPER - CAPACIDADE DA CISTERNA DE 3.000 M3 - DMT DE 2.700 A 3.000 M</v>
          </cell>
          <cell r="C2305" t="str">
            <v>M3</v>
          </cell>
          <cell r="D2305">
            <v>11.52</v>
          </cell>
        </row>
        <row r="2306">
          <cell r="A2306" t="str">
            <v>1917126</v>
          </cell>
          <cell r="B2306" t="str">
            <v>DRAGAGEM DE AREIA MÉDIA COM DRAGA HOPPER - CAPACIDADE DA CISTERNA DE 3.000 M3 - DMT DE 3.000 M</v>
          </cell>
          <cell r="C2306" t="str">
            <v>M3</v>
          </cell>
          <cell r="D2306">
            <v>11.62</v>
          </cell>
        </row>
        <row r="2307">
          <cell r="A2307" t="str">
            <v>1917157</v>
          </cell>
          <cell r="B2307" t="str">
            <v>DRAGAGEM DE AREIA MÉDIA COM DRAGA HOPPER - CAPACIDADE DA CISTERNA DE 4.000 M3 - DMT DE 1.500 A 1.800 M</v>
          </cell>
          <cell r="C2307" t="str">
            <v>M3</v>
          </cell>
          <cell r="D2307">
            <v>10.26</v>
          </cell>
        </row>
        <row r="2308">
          <cell r="A2308" t="str">
            <v>1917158</v>
          </cell>
          <cell r="B2308" t="str">
            <v>DRAGAGEM DE AREIA MÉDIA COM DRAGA HOPPER - CAPACIDADE DA CISTERNA DE 4.000 M3 - DMT DE 1.800 A 2.100 M</v>
          </cell>
          <cell r="C2308" t="str">
            <v>M3</v>
          </cell>
          <cell r="D2308">
            <v>10.39</v>
          </cell>
        </row>
        <row r="2309">
          <cell r="A2309" t="str">
            <v>1917159</v>
          </cell>
          <cell r="B2309" t="str">
            <v>DRAGAGEM DE AREIA MÉDIA COM DRAGA HOPPER - CAPACIDADE DA CISTERNA DE 4.000 M3 - DMT DE 2.100 A 2.400 M</v>
          </cell>
          <cell r="C2309" t="str">
            <v>M3</v>
          </cell>
          <cell r="D2309">
            <v>10.52</v>
          </cell>
        </row>
        <row r="2310">
          <cell r="A2310" t="str">
            <v>1917160</v>
          </cell>
          <cell r="B2310" t="str">
            <v>DRAGAGEM DE AREIA MÉDIA COM DRAGA HOPPER - CAPACIDADE DA CISTERNA DE 4.000 M3 - DMT DE 2.400 A 2.700 M</v>
          </cell>
          <cell r="C2310" t="str">
            <v>M3</v>
          </cell>
          <cell r="D2310">
            <v>10.66</v>
          </cell>
        </row>
        <row r="2311">
          <cell r="A2311" t="str">
            <v>1917161</v>
          </cell>
          <cell r="B2311" t="str">
            <v>DRAGAGEM DE AREIA MÉDIA COM DRAGA HOPPER - CAPACIDADE DA CISTERNA DE 4.000 M3 - DMT DE 2.700 A 3.000 M</v>
          </cell>
          <cell r="C2311" t="str">
            <v>M3</v>
          </cell>
          <cell r="D2311">
            <v>10.81</v>
          </cell>
        </row>
        <row r="2312">
          <cell r="A2312" t="str">
            <v>1917162</v>
          </cell>
          <cell r="B2312" t="str">
            <v>DRAGAGEM DE AREIA MÉDIA COM DRAGA HOPPER - CAPACIDADE DA CISTERNA DE 4.000 M3 - DMT DE 3.000 M</v>
          </cell>
          <cell r="C2312" t="str">
            <v>M3</v>
          </cell>
          <cell r="D2312">
            <v>10.89</v>
          </cell>
        </row>
        <row r="2313">
          <cell r="A2313" t="str">
            <v>1917193</v>
          </cell>
          <cell r="B2313" t="str">
            <v>DRAGAGEM DE AREIA MÉDIA COM DRAGA HOPPER - CAPACIDADE DA CISTERNA DE 5.000 M3 - DMT DE 1.500 A 1.800 M</v>
          </cell>
          <cell r="C2313" t="str">
            <v>M3</v>
          </cell>
          <cell r="D2313">
            <v>11.3</v>
          </cell>
        </row>
        <row r="2314">
          <cell r="A2314" t="str">
            <v>1917194</v>
          </cell>
          <cell r="B2314" t="str">
            <v>DRAGAGEM DE AREIA MÉDIA COM DRAGA HOPPER - CAPACIDADE DA CISTERNA DE 5.000 M3 - DMT DE 1.800 A 2.100 M</v>
          </cell>
          <cell r="C2314" t="str">
            <v>M3</v>
          </cell>
          <cell r="D2314">
            <v>11.42</v>
          </cell>
        </row>
        <row r="2315">
          <cell r="A2315" t="str">
            <v>1917195</v>
          </cell>
          <cell r="B2315" t="str">
            <v>DRAGAGEM DE AREIA MÉDIA COM DRAGA HOPPER - CAPACIDADE DA CISTERNA DE 5.000 M3 - DMT DE 2.100 A 2.400 M</v>
          </cell>
          <cell r="C2315" t="str">
            <v>M3</v>
          </cell>
          <cell r="D2315">
            <v>11.54</v>
          </cell>
        </row>
        <row r="2316">
          <cell r="A2316" t="str">
            <v>1917196</v>
          </cell>
          <cell r="B2316" t="str">
            <v>DRAGAGEM DE AREIA MÉDIA COM DRAGA HOPPER - CAPACIDADE DA CISTERNA DE 5.000 M3 - DMT DE 2.400 A 2.700 M</v>
          </cell>
          <cell r="C2316" t="str">
            <v>M3</v>
          </cell>
          <cell r="D2316">
            <v>11.66</v>
          </cell>
        </row>
        <row r="2317">
          <cell r="A2317" t="str">
            <v>1917197</v>
          </cell>
          <cell r="B2317" t="str">
            <v>DRAGAGEM DE AREIA MÉDIA COM DRAGA HOPPER - CAPACIDADE DA CISTERNA DE 5.000 M3 - DMT DE 2.700 A 3.000 M</v>
          </cell>
          <cell r="C2317" t="str">
            <v>M3</v>
          </cell>
          <cell r="D2317">
            <v>11.79</v>
          </cell>
        </row>
        <row r="2318">
          <cell r="A2318" t="str">
            <v>1917198</v>
          </cell>
          <cell r="B2318" t="str">
            <v>DRAGAGEM DE AREIA MÉDIA COM DRAGA HOPPER - CAPACIDADE DA CISTERNA DE 5.000 M3 - DMT DE 3.000 M</v>
          </cell>
          <cell r="C2318" t="str">
            <v>M3</v>
          </cell>
          <cell r="D2318">
            <v>11.86</v>
          </cell>
        </row>
        <row r="2319">
          <cell r="A2319" t="str">
            <v>1917013</v>
          </cell>
          <cell r="B2319" t="str">
            <v>DRAGAGEM DE AREIA MÉDIA COM DRAGA HOPPER - CAPACIDADE DA CISTERNA DE 750 M3 - DMT DE 1.500 A 1.800 M</v>
          </cell>
          <cell r="C2319" t="str">
            <v>M3</v>
          </cell>
          <cell r="D2319">
            <v>23.39</v>
          </cell>
        </row>
        <row r="2320">
          <cell r="A2320" t="str">
            <v>1917014</v>
          </cell>
          <cell r="B2320" t="str">
            <v>DRAGAGEM DE AREIA MÉDIA COM DRAGA HOPPER - CAPACIDADE DA CISTERNA DE 750 M3 - DMT DE 1.800 A 2.100 M</v>
          </cell>
          <cell r="C2320" t="str">
            <v>M3</v>
          </cell>
          <cell r="D2320">
            <v>23.84</v>
          </cell>
        </row>
        <row r="2321">
          <cell r="A2321" t="str">
            <v>1917015</v>
          </cell>
          <cell r="B2321" t="str">
            <v>DRAGAGEM DE AREIA MÉDIA COM DRAGA HOPPER - CAPACIDADE DA CISTERNA DE 750 M3 - DMT DE 2.100 A 2.400 M</v>
          </cell>
          <cell r="C2321" t="str">
            <v>M3</v>
          </cell>
          <cell r="D2321">
            <v>24.3</v>
          </cell>
        </row>
        <row r="2322">
          <cell r="A2322" t="str">
            <v>1917016</v>
          </cell>
          <cell r="B2322" t="str">
            <v>DRAGAGEM DE AREIA MÉDIA COM DRAGA HOPPER - CAPACIDADE DA CISTERNA DE 750 M3 - DMT DE 2.400 A 2.700 M</v>
          </cell>
          <cell r="C2322" t="str">
            <v>M3</v>
          </cell>
          <cell r="D2322">
            <v>24.78</v>
          </cell>
        </row>
        <row r="2323">
          <cell r="A2323" t="str">
            <v>1917017</v>
          </cell>
          <cell r="B2323" t="str">
            <v>DRAGAGEM DE AREIA MÉDIA COM DRAGA HOPPER - CAPACIDADE DA CISTERNA DE 750 M3 - DMT DE 2.700 A 3.000 M</v>
          </cell>
          <cell r="C2323" t="str">
            <v>M3</v>
          </cell>
          <cell r="D2323">
            <v>25.29</v>
          </cell>
        </row>
        <row r="2324">
          <cell r="A2324" t="str">
            <v>1917018</v>
          </cell>
          <cell r="B2324" t="str">
            <v>DRAGAGEM DE AREIA MÉDIA COM DRAGA HOPPER - CAPACIDADE DA CISTERNA DE 750 M3 - DMT DE 3.000 M</v>
          </cell>
          <cell r="C2324" t="str">
            <v>M3</v>
          </cell>
          <cell r="D2324">
            <v>25.56</v>
          </cell>
        </row>
        <row r="2325">
          <cell r="A2325" t="str">
            <v>1917623</v>
          </cell>
          <cell r="B2325" t="str">
            <v>DRAGAGEM DE CASCALHO COM DRAGA DE SUCÇÃO E RECALQUE - BOMBA DE 1.350 KW E CORTADOR DE 170 KW - DISTÂNCIA DE RECALQUE DE 1.100 A 1.300 M</v>
          </cell>
          <cell r="C2325" t="str">
            <v>M3</v>
          </cell>
          <cell r="D2325">
            <v>20.72</v>
          </cell>
        </row>
        <row r="2326">
          <cell r="A2326" t="str">
            <v>1917624</v>
          </cell>
          <cell r="B2326" t="str">
            <v>DRAGAGEM DE CASCALHO COM DRAGA DE SUCÇÃO E RECALQUE - BOMBA DE 1.350 KW E CORTADOR DE 170 KW - DISTÂNCIA DE RECALQUE DE 1.300 A 1.500 M</v>
          </cell>
          <cell r="C2326" t="str">
            <v>M3</v>
          </cell>
          <cell r="D2326">
            <v>26.14</v>
          </cell>
        </row>
        <row r="2327">
          <cell r="A2327" t="str">
            <v>1917625</v>
          </cell>
          <cell r="B2327" t="str">
            <v>DRAGAGEM DE CASCALHO COM DRAGA DE SUCÇÃO E RECALQUE - BOMBA DE 1.350 KW E CORTADOR DE 170 KW - DISTÂNCIA DE RECALQUE DE 1.500 A 1.700 M</v>
          </cell>
          <cell r="C2327" t="str">
            <v>M3</v>
          </cell>
          <cell r="D2327">
            <v>32.799999999999997</v>
          </cell>
        </row>
        <row r="2328">
          <cell r="A2328" t="str">
            <v>1917626</v>
          </cell>
          <cell r="B2328" t="str">
            <v>DRAGAGEM DE CASCALHO COM DRAGA DE SUCÇÃO E RECALQUE - BOMBA DE 1.350 KW E CORTADOR DE 170 KW - DISTÂNCIA DE RECALQUE DE 1.700 A 1.900 M</v>
          </cell>
          <cell r="C2328" t="str">
            <v>M3</v>
          </cell>
          <cell r="D2328">
            <v>40.15</v>
          </cell>
        </row>
        <row r="2329">
          <cell r="A2329" t="str">
            <v>1917627</v>
          </cell>
          <cell r="B2329" t="str">
            <v>DRAGAGEM DE CASCALHO COM DRAGA DE SUCÇÃO E RECALQUE - BOMBA DE 1.350 KW E CORTADOR DE 170 KW - DISTÂNCIA DE RECALQUE DE 1.900 A 2.100 M</v>
          </cell>
          <cell r="C2329" t="str">
            <v>M3</v>
          </cell>
          <cell r="D2329">
            <v>48.3</v>
          </cell>
        </row>
        <row r="2330">
          <cell r="A2330" t="str">
            <v>1917628</v>
          </cell>
          <cell r="B2330" t="str">
            <v>DRAGAGEM DE CASCALHO COM DRAGA DE SUCÇÃO E RECALQUE - BOMBA DE 1.350 KW E CORTADOR DE 170 KW - DISTÂNCIA DE RECALQUE DE 2.100 A 2.300 M</v>
          </cell>
          <cell r="C2330" t="str">
            <v>M3</v>
          </cell>
          <cell r="D2330">
            <v>56.53</v>
          </cell>
        </row>
        <row r="2331">
          <cell r="A2331" t="str">
            <v>1917620</v>
          </cell>
          <cell r="B2331" t="str">
            <v>DRAGAGEM DE CASCALHO COM DRAGA DE SUCÇÃO E RECALQUE - BOMBA DE 1.350 KW E CORTADOR DE 170 KW - DISTÂNCIA DE RECALQUE DE 500 A 700 M</v>
          </cell>
          <cell r="C2331" t="str">
            <v>M3</v>
          </cell>
          <cell r="D2331">
            <v>9.6999999999999993</v>
          </cell>
        </row>
        <row r="2332">
          <cell r="A2332" t="str">
            <v>1917621</v>
          </cell>
          <cell r="B2332" t="str">
            <v>DRAGAGEM DE CASCALHO COM DRAGA DE SUCÇÃO E RECALQUE - BOMBA DE 1.350 KW E CORTADOR DE 170 KW - DISTÂNCIA DE RECALQUE DE 700 A 900 M</v>
          </cell>
          <cell r="C2332" t="str">
            <v>M3</v>
          </cell>
          <cell r="D2332">
            <v>11.27</v>
          </cell>
        </row>
        <row r="2333">
          <cell r="A2333" t="str">
            <v>1917622</v>
          </cell>
          <cell r="B2333" t="str">
            <v>DRAGAGEM DE CASCALHO COM DRAGA DE SUCÇÃO E RECALQUE - BOMBA DE 1.350 KW E CORTADOR DE 170 KW - DISTÂNCIA DE RECALQUE DE 900 A 1.100 M</v>
          </cell>
          <cell r="C2333" t="str">
            <v>M3</v>
          </cell>
          <cell r="D2333">
            <v>14.06</v>
          </cell>
        </row>
        <row r="2334">
          <cell r="A2334" t="str">
            <v>1917741</v>
          </cell>
          <cell r="B2334" t="str">
            <v>DRAGAGEM DE CASCALHO COM DRAGA DE SUCÇÃO E RECALQUE - BOMBA DE 1.350 KW E CORTADOR DE 170 KW - DISTÂNCIA DE RECALQUE DE ATÉ 500 M</v>
          </cell>
          <cell r="C2334" t="str">
            <v>M3</v>
          </cell>
          <cell r="D2334">
            <v>8.9700000000000006</v>
          </cell>
        </row>
        <row r="2335">
          <cell r="A2335" t="str">
            <v>1917269</v>
          </cell>
          <cell r="B2335" t="str">
            <v>DRAGAGEM DE CASCALHO COM DRAGA DE SUCÇÃO E RECALQUE - BOMBA DE 294 KW E CORTADOR DE 30 KW - DISTÂNCIA DE RECALQUE DE 1.100 A 1.300 M</v>
          </cell>
          <cell r="C2335" t="str">
            <v>M3</v>
          </cell>
          <cell r="D2335">
            <v>24.76</v>
          </cell>
        </row>
        <row r="2336">
          <cell r="A2336" t="str">
            <v>1917270</v>
          </cell>
          <cell r="B2336" t="str">
            <v>DRAGAGEM DE CASCALHO COM DRAGA DE SUCÇÃO E RECALQUE - BOMBA DE 294 KW E CORTADOR DE 30 KW - DISTÂNCIA DE RECALQUE DE 1.300 A 1.500 M</v>
          </cell>
          <cell r="C2336" t="str">
            <v>M3</v>
          </cell>
          <cell r="D2336">
            <v>33.409999999999997</v>
          </cell>
        </row>
        <row r="2337">
          <cell r="A2337" t="str">
            <v>1917266</v>
          </cell>
          <cell r="B2337" t="str">
            <v>DRAGAGEM DE CASCALHO COM DRAGA DE SUCÇÃO E RECALQUE - BOMBA DE 294 KW E CORTADOR DE 30 KW - DISTÂNCIA DE RECALQUE DE 500 A 700 M</v>
          </cell>
          <cell r="C2337" t="str">
            <v>M3</v>
          </cell>
          <cell r="D2337">
            <v>8.1</v>
          </cell>
        </row>
        <row r="2338">
          <cell r="A2338" t="str">
            <v>1917267</v>
          </cell>
          <cell r="B2338" t="str">
            <v>DRAGAGEM DE CASCALHO COM DRAGA DE SUCÇÃO E RECALQUE - BOMBA DE 294 KW E CORTADOR DE 30 KW - DISTÂNCIA DE RECALQUE DE 700 A 900 M</v>
          </cell>
          <cell r="C2338" t="str">
            <v>M3</v>
          </cell>
          <cell r="D2338">
            <v>11.77</v>
          </cell>
        </row>
        <row r="2339">
          <cell r="A2339" t="str">
            <v>1917268</v>
          </cell>
          <cell r="B2339" t="str">
            <v>DRAGAGEM DE CASCALHO COM DRAGA DE SUCÇÃO E RECALQUE - BOMBA DE 294 KW E CORTADOR DE 30 KW - DISTÂNCIA DE RECALQUE DE 900 A 1.100 M</v>
          </cell>
          <cell r="C2339" t="str">
            <v>M3</v>
          </cell>
          <cell r="D2339">
            <v>17.95</v>
          </cell>
        </row>
        <row r="2340">
          <cell r="A2340" t="str">
            <v>1917728</v>
          </cell>
          <cell r="B2340" t="str">
            <v>DRAGAGEM DE CASCALHO COM DRAGA DE SUCÇÃO E RECALQUE - BOMBA DE 294 KW E CORTADOR DE 30 KW - DISTÂNCIA DE RECALQUE DE ATÉ 500 M</v>
          </cell>
          <cell r="C2340" t="str">
            <v>M3</v>
          </cell>
          <cell r="D2340">
            <v>7.47</v>
          </cell>
        </row>
        <row r="2341">
          <cell r="A2341" t="str">
            <v>1917358</v>
          </cell>
          <cell r="B2341" t="str">
            <v>DRAGAGEM DE CASCALHO COM DRAGA DE SUCÇÃO E RECALQUE - BOMBA DE 483 KW E CORTADOR DE 55 KW - DISTÂNCIA DE RECALQUE ATÉ 500 M</v>
          </cell>
          <cell r="C2341" t="str">
            <v>M3</v>
          </cell>
          <cell r="D2341">
            <v>7.62</v>
          </cell>
        </row>
        <row r="2342">
          <cell r="A2342" t="str">
            <v>1917362</v>
          </cell>
          <cell r="B2342" t="str">
            <v>DRAGAGEM DE CASCALHO COM DRAGA DE SUCÇÃO E RECALQUE - BOMBA DE 483 KW E CORTADOR DE 55 KW - DISTÂNCIA DE RECALQUE DE 1.100 A 1.300 M</v>
          </cell>
          <cell r="C2342" t="str">
            <v>M3</v>
          </cell>
          <cell r="D2342">
            <v>36.78</v>
          </cell>
        </row>
        <row r="2343">
          <cell r="A2343" t="str">
            <v>1917363</v>
          </cell>
          <cell r="B2343" t="str">
            <v>DRAGAGEM DE CASCALHO COM DRAGA DE SUCÇÃO E RECALQUE - BOMBA DE 483 KW E CORTADOR DE 55 KW - DISTÂNCIA DE RECALQUE DE 1.300 A 1.500 M</v>
          </cell>
          <cell r="C2343" t="str">
            <v>M3</v>
          </cell>
          <cell r="D2343">
            <v>44.86</v>
          </cell>
        </row>
        <row r="2344">
          <cell r="A2344" t="str">
            <v>1917359</v>
          </cell>
          <cell r="B2344" t="str">
            <v>DRAGAGEM DE CASCALHO COM DRAGA DE SUCÇÃO E RECALQUE - BOMBA DE 483 KW E CORTADOR DE 55 KW - DISTÂNCIA DE RECALQUE DE 500 A 700 M</v>
          </cell>
          <cell r="C2344" t="str">
            <v>M3</v>
          </cell>
          <cell r="D2344">
            <v>10.74</v>
          </cell>
        </row>
        <row r="2345">
          <cell r="A2345" t="str">
            <v>1917360</v>
          </cell>
          <cell r="B2345" t="str">
            <v>DRAGAGEM DE CASCALHO COM DRAGA DE SUCÇÃO E RECALQUE - BOMBA DE 483 KW E CORTADOR DE 55 KW - DISTÂNCIA DE RECALQUE DE 700 A 900 M</v>
          </cell>
          <cell r="C2345" t="str">
            <v>M3</v>
          </cell>
          <cell r="D2345">
            <v>17.579999999999998</v>
          </cell>
        </row>
        <row r="2346">
          <cell r="A2346" t="str">
            <v>1917361</v>
          </cell>
          <cell r="B2346" t="str">
            <v>DRAGAGEM DE CASCALHO COM DRAGA DE SUCÇÃO E RECALQUE - BOMBA DE 483 KW E CORTADOR DE 55 KW - DISTÂNCIA DE RECALQUE DE 900 A 1.100 M</v>
          </cell>
          <cell r="C2346" t="str">
            <v>M3</v>
          </cell>
          <cell r="D2346">
            <v>26.35</v>
          </cell>
        </row>
        <row r="2347">
          <cell r="A2347" t="str">
            <v>1917476</v>
          </cell>
          <cell r="B2347" t="str">
            <v>DRAGAGEM DE CASCALHO COM DRAGA DE SUCÇÃO E RECALQUE - BOMBA DE 746 KW E CORTADOR DE 110 KW - DISTÂNCIA DE RECALQUE DE 1.100 A 1.300 M</v>
          </cell>
          <cell r="C2347" t="str">
            <v>M3</v>
          </cell>
          <cell r="D2347">
            <v>27.67</v>
          </cell>
        </row>
        <row r="2348">
          <cell r="A2348" t="str">
            <v>1917477</v>
          </cell>
          <cell r="B2348" t="str">
            <v>DRAGAGEM DE CASCALHO COM DRAGA DE SUCÇÃO E RECALQUE - BOMBA DE 746 KW E CORTADOR DE 110 KW - DISTÂNCIA DE RECALQUE DE 1.300 A 1.500 M</v>
          </cell>
          <cell r="C2348" t="str">
            <v>M3</v>
          </cell>
          <cell r="D2348">
            <v>35.67</v>
          </cell>
        </row>
        <row r="2349">
          <cell r="A2349" t="str">
            <v>1917478</v>
          </cell>
          <cell r="B2349" t="str">
            <v>DRAGAGEM DE CASCALHO COM DRAGA DE SUCÇÃO E RECALQUE - BOMBA DE 746 KW E CORTADOR DE 110 KW - DISTÂNCIA DE RECALQUE DE 1.500 A 1.700 M</v>
          </cell>
          <cell r="C2349" t="str">
            <v>M3</v>
          </cell>
          <cell r="D2349">
            <v>45.86</v>
          </cell>
        </row>
        <row r="2350">
          <cell r="A2350" t="str">
            <v>1917479</v>
          </cell>
          <cell r="B2350" t="str">
            <v>DRAGAGEM DE CASCALHO COM DRAGA DE SUCÇÃO E RECALQUE - BOMBA DE 746 KW E CORTADOR DE 110 KW - DISTÂNCIA DE RECALQUE DE 1.700 A 1.900 M</v>
          </cell>
          <cell r="C2350" t="str">
            <v>M3</v>
          </cell>
          <cell r="D2350">
            <v>49.9</v>
          </cell>
        </row>
        <row r="2351">
          <cell r="A2351" t="str">
            <v>1917473</v>
          </cell>
          <cell r="B2351" t="str">
            <v>DRAGAGEM DE CASCALHO COM DRAGA DE SUCÇÃO E RECALQUE - BOMBA DE 746 KW E CORTADOR DE 110 KW - DISTÂNCIA DE RECALQUE DE 500 A 700 M</v>
          </cell>
          <cell r="C2351" t="str">
            <v>M3</v>
          </cell>
          <cell r="D2351">
            <v>12.64</v>
          </cell>
        </row>
        <row r="2352">
          <cell r="A2352" t="str">
            <v>1917474</v>
          </cell>
          <cell r="B2352" t="str">
            <v>DRAGAGEM DE CASCALHO COM DRAGA DE SUCÇÃO E RECALQUE - BOMBA DE 746 KW E CORTADOR DE 110 KW - DISTÂNCIA DE RECALQUE DE 700 A 900 M</v>
          </cell>
          <cell r="C2352" t="str">
            <v>M3</v>
          </cell>
          <cell r="D2352">
            <v>16.260000000000002</v>
          </cell>
        </row>
        <row r="2353">
          <cell r="A2353" t="str">
            <v>1917475</v>
          </cell>
          <cell r="B2353" t="str">
            <v>DRAGAGEM DE CASCALHO COM DRAGA DE SUCÇÃO E RECALQUE - BOMBA DE 746 KW E CORTADOR DE 110 KW - DISTÂNCIA DE RECALQUE DE 900 A 1.100 M</v>
          </cell>
          <cell r="C2353" t="str">
            <v>M3</v>
          </cell>
          <cell r="D2353">
            <v>20.84</v>
          </cell>
        </row>
        <row r="2354">
          <cell r="A2354" t="str">
            <v>1917736</v>
          </cell>
          <cell r="B2354" t="str">
            <v>DRAGAGEM DE CASCALHO COM DRAGA DE SUCÇÃO E RECALQUE - BOMBA DE 746 KW E CORTADOR DE 110 KW - DISTÂNCIA DE RECALQUE DE ATÉ 500 M</v>
          </cell>
          <cell r="C2354" t="str">
            <v>M3</v>
          </cell>
          <cell r="D2354">
            <v>9.09</v>
          </cell>
        </row>
        <row r="2355">
          <cell r="A2355" t="str">
            <v>1917067</v>
          </cell>
          <cell r="B2355" t="str">
            <v>DRAGAGEM DE CASCALHO COM DRAGA HOPPER - CAPACIDADE DA CISTERNA DE 1.000 M3 - DMT DE 1.500 A 1.800 M</v>
          </cell>
          <cell r="C2355" t="str">
            <v>M3</v>
          </cell>
          <cell r="D2355">
            <v>15.89</v>
          </cell>
        </row>
        <row r="2356">
          <cell r="A2356" t="str">
            <v>1917068</v>
          </cell>
          <cell r="B2356" t="str">
            <v>DRAGAGEM DE CASCALHO COM DRAGA HOPPER - CAPACIDADE DA CISTERNA DE 1.000 M3 - DMT DE 1.800 A 2.100 M</v>
          </cell>
          <cell r="C2356" t="str">
            <v>M3</v>
          </cell>
          <cell r="D2356">
            <v>16.21</v>
          </cell>
        </row>
        <row r="2357">
          <cell r="A2357" t="str">
            <v>1917069</v>
          </cell>
          <cell r="B2357" t="str">
            <v>DRAGAGEM DE CASCALHO COM DRAGA HOPPER - CAPACIDADE DA CISTERNA DE 1.000 M3 - DMT DE 2.100 A 2.400 M</v>
          </cell>
          <cell r="C2357" t="str">
            <v>M3</v>
          </cell>
          <cell r="D2357">
            <v>16.53</v>
          </cell>
        </row>
        <row r="2358">
          <cell r="A2358" t="str">
            <v>1917070</v>
          </cell>
          <cell r="B2358" t="str">
            <v>DRAGAGEM DE CASCALHO COM DRAGA HOPPER - CAPACIDADE DA CISTERNA DE 1.000 M3 - DMT DE 2.400 A 2.700 M</v>
          </cell>
          <cell r="C2358" t="str">
            <v>M3</v>
          </cell>
          <cell r="D2358">
            <v>16.87</v>
          </cell>
        </row>
        <row r="2359">
          <cell r="A2359" t="str">
            <v>1917071</v>
          </cell>
          <cell r="B2359" t="str">
            <v>DRAGAGEM DE CASCALHO COM DRAGA HOPPER - CAPACIDADE DA CISTERNA DE 1.000 M3 - DMT DE 2.700 A 3.000 M</v>
          </cell>
          <cell r="C2359" t="str">
            <v>M3</v>
          </cell>
          <cell r="D2359">
            <v>17.239999999999998</v>
          </cell>
        </row>
        <row r="2360">
          <cell r="A2360" t="str">
            <v>1917072</v>
          </cell>
          <cell r="B2360" t="str">
            <v>DRAGAGEM DE CASCALHO COM DRAGA HOPPER - CAPACIDADE DA CISTERNA DE 1.000 M3 - DMT DE 3.000 M</v>
          </cell>
          <cell r="C2360" t="str">
            <v>M3</v>
          </cell>
          <cell r="D2360">
            <v>17.43</v>
          </cell>
        </row>
        <row r="2361">
          <cell r="A2361" t="str">
            <v>1901572</v>
          </cell>
          <cell r="B2361" t="str">
            <v>DRAGAGEM DE CASCALHO COM DRAGA HOPPER - CAPACIDADE DA CISTERNA DE 10.000 M3 - DMT DE 1.500 A 1.800 M</v>
          </cell>
          <cell r="C2361" t="str">
            <v>M3</v>
          </cell>
          <cell r="D2361">
            <v>9.57</v>
          </cell>
        </row>
        <row r="2362">
          <cell r="A2362" t="str">
            <v>1901573</v>
          </cell>
          <cell r="B2362" t="str">
            <v>DRAGAGEM DE CASCALHO COM DRAGA HOPPER - CAPACIDADE DA CISTERNA DE 10.000 M3 - DMT DE 1.800 A 2.100 M</v>
          </cell>
          <cell r="C2362" t="str">
            <v>M3</v>
          </cell>
          <cell r="D2362">
            <v>9.65</v>
          </cell>
        </row>
        <row r="2363">
          <cell r="A2363" t="str">
            <v>1901574</v>
          </cell>
          <cell r="B2363" t="str">
            <v>DRAGAGEM DE CASCALHO COM DRAGA HOPPER - CAPACIDADE DA CISTERNA DE 10.000 M3 - DMT DE 2.100 A 2.400 M</v>
          </cell>
          <cell r="C2363" t="str">
            <v>M3</v>
          </cell>
          <cell r="D2363">
            <v>9.74</v>
          </cell>
        </row>
        <row r="2364">
          <cell r="A2364" t="str">
            <v>1901575</v>
          </cell>
          <cell r="B2364" t="str">
            <v>DRAGAGEM DE CASCALHO COM DRAGA HOPPER - CAPACIDADE DA CISTERNA DE 10.000 M3 - DMT DE 2.400 A 2.700 M</v>
          </cell>
          <cell r="C2364" t="str">
            <v>M3</v>
          </cell>
          <cell r="D2364">
            <v>9.83</v>
          </cell>
        </row>
        <row r="2365">
          <cell r="A2365" t="str">
            <v>1901576</v>
          </cell>
          <cell r="B2365" t="str">
            <v>DRAGAGEM DE CASCALHO COM DRAGA HOPPER - CAPACIDADE DA CISTERNA DE 10.000 M3 - DMT DE 2.700 A 3.000 M</v>
          </cell>
          <cell r="C2365" t="str">
            <v>M3</v>
          </cell>
          <cell r="D2365">
            <v>9.93</v>
          </cell>
        </row>
        <row r="2366">
          <cell r="A2366" t="str">
            <v>1901571</v>
          </cell>
          <cell r="B2366" t="str">
            <v>DRAGAGEM DE CASCALHO COM DRAGA HOPPER - CAPACIDADE DA CISTERNA DE 10.000 M3 - DMT DE 3.000 M</v>
          </cell>
          <cell r="C2366" t="str">
            <v>M3</v>
          </cell>
          <cell r="D2366">
            <v>9.98</v>
          </cell>
        </row>
        <row r="2367">
          <cell r="A2367" t="str">
            <v>1901578</v>
          </cell>
          <cell r="B2367" t="str">
            <v>DRAGAGEM DE CASCALHO COM DRAGA HOPPER - CAPACIDADE DA CISTERNA DE 15.000 M3 - DMT DE 1.500 A 1.800 M</v>
          </cell>
          <cell r="C2367" t="str">
            <v>M3</v>
          </cell>
          <cell r="D2367">
            <v>12.49</v>
          </cell>
        </row>
        <row r="2368">
          <cell r="A2368" t="str">
            <v>1901579</v>
          </cell>
          <cell r="B2368" t="str">
            <v>DRAGAGEM DE CASCALHO COM DRAGA HOPPER - CAPACIDADE DA CISTERNA DE 15.000 M3 - DMT DE 1.800 A 2.100 M</v>
          </cell>
          <cell r="C2368" t="str">
            <v>M3</v>
          </cell>
          <cell r="D2368">
            <v>12.57</v>
          </cell>
        </row>
        <row r="2369">
          <cell r="A2369" t="str">
            <v>1901580</v>
          </cell>
          <cell r="B2369" t="str">
            <v>DRAGAGEM DE CASCALHO COM DRAGA HOPPER - CAPACIDADE DA CISTERNA DE 15.000 M3 - DMT DE 2.100 A 2.400 M</v>
          </cell>
          <cell r="C2369" t="str">
            <v>M3</v>
          </cell>
          <cell r="D2369">
            <v>12.66</v>
          </cell>
        </row>
        <row r="2370">
          <cell r="A2370" t="str">
            <v>1901581</v>
          </cell>
          <cell r="B2370" t="str">
            <v>DRAGAGEM DE CASCALHO COM DRAGA HOPPER - CAPACIDADE DA CISTERNA DE 15.000 M3 - DMT DE 2.400 A 2.700 M</v>
          </cell>
          <cell r="C2370" t="str">
            <v>M3</v>
          </cell>
          <cell r="D2370">
            <v>12.74</v>
          </cell>
        </row>
        <row r="2371">
          <cell r="A2371" t="str">
            <v>1901582</v>
          </cell>
          <cell r="B2371" t="str">
            <v>DRAGAGEM DE CASCALHO COM DRAGA HOPPER - CAPACIDADE DA CISTERNA DE 15.000 M3 - DMT DE 2.700 A 3.000 M</v>
          </cell>
          <cell r="C2371" t="str">
            <v>M3</v>
          </cell>
          <cell r="D2371">
            <v>12.84</v>
          </cell>
        </row>
        <row r="2372">
          <cell r="A2372" t="str">
            <v>1901577</v>
          </cell>
          <cell r="B2372" t="str">
            <v>DRAGAGEM DE CASCALHO COM DRAGA HOPPER - CAPACIDADE DA CISTERNA DE 15.000 M3 - DMT DE 3.000 M</v>
          </cell>
          <cell r="C2372" t="str">
            <v>M3</v>
          </cell>
          <cell r="D2372">
            <v>12.88</v>
          </cell>
        </row>
        <row r="2373">
          <cell r="A2373" t="str">
            <v>1917103</v>
          </cell>
          <cell r="B2373" t="str">
            <v>DRAGAGEM DE CASCALHO COM DRAGA HOPPER - CAPACIDADE DA CISTERNA DE 2.000 M3 - DMT DE 1.500 A 1.800 M</v>
          </cell>
          <cell r="C2373" t="str">
            <v>M3</v>
          </cell>
          <cell r="D2373">
            <v>10.84</v>
          </cell>
        </row>
        <row r="2374">
          <cell r="A2374" t="str">
            <v>1917104</v>
          </cell>
          <cell r="B2374" t="str">
            <v>DRAGAGEM DE CASCALHO COM DRAGA HOPPER - CAPACIDADE DA CISTERNA DE 2.000 M3 - DMT DE 1.800 A 2.100 M</v>
          </cell>
          <cell r="C2374" t="str">
            <v>M3</v>
          </cell>
          <cell r="D2374">
            <v>11.03</v>
          </cell>
        </row>
        <row r="2375">
          <cell r="A2375" t="str">
            <v>1917105</v>
          </cell>
          <cell r="B2375" t="str">
            <v>DRAGAGEM DE CASCALHO COM DRAGA HOPPER - CAPACIDADE DA CISTERNA DE 2.000 M3 - DMT DE 2.100 A 2.400 M</v>
          </cell>
          <cell r="C2375" t="str">
            <v>M3</v>
          </cell>
          <cell r="D2375">
            <v>11.23</v>
          </cell>
        </row>
        <row r="2376">
          <cell r="A2376" t="str">
            <v>1917106</v>
          </cell>
          <cell r="B2376" t="str">
            <v>DRAGAGEM DE CASCALHO COM DRAGA HOPPER - CAPACIDADE DA CISTERNA DE 2.000 M3 - DMT DE 2.400 A 2.700 M</v>
          </cell>
          <cell r="C2376" t="str">
            <v>M3</v>
          </cell>
          <cell r="D2376">
            <v>11.44</v>
          </cell>
        </row>
        <row r="2377">
          <cell r="A2377" t="str">
            <v>1917107</v>
          </cell>
          <cell r="B2377" t="str">
            <v>DRAGAGEM DE CASCALHO COM DRAGA HOPPER - CAPACIDADE DA CISTERNA DE 2.000 M3 - DMT DE 2.700 A 3.000 M</v>
          </cell>
          <cell r="C2377" t="str">
            <v>M3</v>
          </cell>
          <cell r="D2377">
            <v>11.65</v>
          </cell>
        </row>
        <row r="2378">
          <cell r="A2378" t="str">
            <v>1917108</v>
          </cell>
          <cell r="B2378" t="str">
            <v>DRAGAGEM DE CASCALHO COM DRAGA HOPPER - CAPACIDADE DA CISTERNA DE 2.000 M3 - DMT DE 3.000 M</v>
          </cell>
          <cell r="C2378" t="str">
            <v>M3</v>
          </cell>
          <cell r="D2378">
            <v>11.77</v>
          </cell>
        </row>
        <row r="2379">
          <cell r="A2379" t="str">
            <v>1901583</v>
          </cell>
          <cell r="B2379" t="str">
            <v>DRAGAGEM DE CASCALHO COM DRAGA HOPPER - CAPACIDADE DA CISTERNA DE 20.000 M3 - DMT DE 1.500 A 1.800 M</v>
          </cell>
          <cell r="C2379" t="str">
            <v>M3</v>
          </cell>
          <cell r="D2379">
            <v>15.5</v>
          </cell>
        </row>
        <row r="2380">
          <cell r="A2380" t="str">
            <v>1901584</v>
          </cell>
          <cell r="B2380" t="str">
            <v>DRAGAGEM DE CASCALHO COM DRAGA HOPPER - CAPACIDADE DA CISTERNA DE 20.000 M3 - DMT DE 1.800 A 2.100 M</v>
          </cell>
          <cell r="C2380" t="str">
            <v>M3</v>
          </cell>
          <cell r="D2380">
            <v>15.57</v>
          </cell>
        </row>
        <row r="2381">
          <cell r="A2381" t="str">
            <v>1901585</v>
          </cell>
          <cell r="B2381" t="str">
            <v>DRAGAGEM DE CASCALHO COM DRAGA HOPPER - CAPACIDADE DA CISTERNA DE 20.000 M3 - DMT DE 2.100 A 2.400 M</v>
          </cell>
          <cell r="C2381" t="str">
            <v>M3</v>
          </cell>
          <cell r="D2381">
            <v>15.66</v>
          </cell>
        </row>
        <row r="2382">
          <cell r="A2382" t="str">
            <v>1901586</v>
          </cell>
          <cell r="B2382" t="str">
            <v>DRAGAGEM DE CASCALHO COM DRAGA HOPPER - CAPACIDADE DA CISTERNA DE 20.000 M3 - DMT DE 2.400 A 2.700 M</v>
          </cell>
          <cell r="C2382" t="str">
            <v>M3</v>
          </cell>
          <cell r="D2382">
            <v>15.74</v>
          </cell>
        </row>
        <row r="2383">
          <cell r="A2383" t="str">
            <v>1901587</v>
          </cell>
          <cell r="B2383" t="str">
            <v>DRAGAGEM DE CASCALHO COM DRAGA HOPPER - CAPACIDADE DA CISTERNA DE 20.000 M3 - DMT DE 2.700 A 3.000 M</v>
          </cell>
          <cell r="C2383" t="str">
            <v>M3</v>
          </cell>
          <cell r="D2383">
            <v>15.83</v>
          </cell>
        </row>
        <row r="2384">
          <cell r="A2384" t="str">
            <v>1901588</v>
          </cell>
          <cell r="B2384" t="str">
            <v>DRAGAGEM DE CASCALHO COM DRAGA HOPPER - CAPACIDADE DA CISTERNA DE 20.000 M3 - DMT DE 3.000 M</v>
          </cell>
          <cell r="C2384" t="str">
            <v>M3</v>
          </cell>
          <cell r="D2384">
            <v>15.88</v>
          </cell>
        </row>
        <row r="2385">
          <cell r="A2385" t="str">
            <v>1917139</v>
          </cell>
          <cell r="B2385" t="str">
            <v>DRAGAGEM DE CASCALHO COM DRAGA HOPPER - CAPACIDADE DA CISTERNA DE 3.000 M3 - DMT DE 1.500 A 1.800 M</v>
          </cell>
          <cell r="C2385" t="str">
            <v>M3</v>
          </cell>
          <cell r="D2385">
            <v>10.1</v>
          </cell>
        </row>
        <row r="2386">
          <cell r="A2386" t="str">
            <v>1917140</v>
          </cell>
          <cell r="B2386" t="str">
            <v>DRAGAGEM DE CASCALHO COM DRAGA HOPPER - CAPACIDADE DA CISTERNA DE 3.000 M3 - DMT DE 1.800 A 2.100 M</v>
          </cell>
          <cell r="C2386" t="str">
            <v>M3</v>
          </cell>
          <cell r="D2386">
            <v>10.25</v>
          </cell>
        </row>
        <row r="2387">
          <cell r="A2387" t="str">
            <v>1917141</v>
          </cell>
          <cell r="B2387" t="str">
            <v>DRAGAGEM DE CASCALHO COM DRAGA HOPPER - CAPACIDADE DA CISTERNA DE 3.000 M3 - DMT DE 2.100 A 2.400 M</v>
          </cell>
          <cell r="C2387" t="str">
            <v>M3</v>
          </cell>
          <cell r="D2387">
            <v>10.41</v>
          </cell>
        </row>
        <row r="2388">
          <cell r="A2388" t="str">
            <v>1917142</v>
          </cell>
          <cell r="B2388" t="str">
            <v>DRAGAGEM DE CASCALHO COM DRAGA HOPPER - CAPACIDADE DA CISTERNA DE 3.000 M3 - DMT DE 2.400 A 2.700 M</v>
          </cell>
          <cell r="C2388" t="str">
            <v>M3</v>
          </cell>
          <cell r="D2388">
            <v>10.57</v>
          </cell>
        </row>
        <row r="2389">
          <cell r="A2389" t="str">
            <v>1917143</v>
          </cell>
          <cell r="B2389" t="str">
            <v>DRAGAGEM DE CASCALHO COM DRAGA HOPPER - CAPACIDADE DA CISTERNA DE 3.000 M3 - DMT DE 2.700 A 3.000 M</v>
          </cell>
          <cell r="C2389" t="str">
            <v>M3</v>
          </cell>
          <cell r="D2389">
            <v>10.75</v>
          </cell>
        </row>
        <row r="2390">
          <cell r="A2390" t="str">
            <v>1917144</v>
          </cell>
          <cell r="B2390" t="str">
            <v>DRAGAGEM DE CASCALHO COM DRAGA HOPPER - CAPACIDADE DA CISTERNA DE 3.000 M3 - DMT DE 3.000 M</v>
          </cell>
          <cell r="C2390" t="str">
            <v>M3</v>
          </cell>
          <cell r="D2390">
            <v>10.84</v>
          </cell>
        </row>
        <row r="2391">
          <cell r="A2391" t="str">
            <v>1917175</v>
          </cell>
          <cell r="B2391" t="str">
            <v>DRAGAGEM DE CASCALHO COM DRAGA HOPPER - CAPACIDADE DA CISTERNA DE 4.000 M3 - DMT DE 1.500 A 1.800 M</v>
          </cell>
          <cell r="C2391" t="str">
            <v>M3</v>
          </cell>
          <cell r="D2391">
            <v>9.49</v>
          </cell>
        </row>
        <row r="2392">
          <cell r="A2392" t="str">
            <v>1917176</v>
          </cell>
          <cell r="B2392" t="str">
            <v>DRAGAGEM DE CASCALHO COM DRAGA HOPPER - CAPACIDADE DA CISTERNA DE 4.000 M3 - DMT DE 1.800 A 2.100 M</v>
          </cell>
          <cell r="C2392" t="str">
            <v>M3</v>
          </cell>
          <cell r="D2392">
            <v>9.6300000000000008</v>
          </cell>
        </row>
        <row r="2393">
          <cell r="A2393" t="str">
            <v>1917177</v>
          </cell>
          <cell r="B2393" t="str">
            <v>DRAGAGEM DE CASCALHO COM DRAGA HOPPER - CAPACIDADE DA CISTERNA DE 4.000 M3 - DMT DE 2.100 A 2.400 M</v>
          </cell>
          <cell r="C2393" t="str">
            <v>M3</v>
          </cell>
          <cell r="D2393">
            <v>9.76</v>
          </cell>
        </row>
        <row r="2394">
          <cell r="A2394" t="str">
            <v>1917178</v>
          </cell>
          <cell r="B2394" t="str">
            <v>DRAGAGEM DE CASCALHO COM DRAGA HOPPER - CAPACIDADE DA CISTERNA DE 4.000 M3 - DMT DE 2.400 A 2.700 M</v>
          </cell>
          <cell r="C2394" t="str">
            <v>M3</v>
          </cell>
          <cell r="D2394">
            <v>9.9</v>
          </cell>
        </row>
        <row r="2395">
          <cell r="A2395" t="str">
            <v>1917179</v>
          </cell>
          <cell r="B2395" t="str">
            <v>DRAGAGEM DE CASCALHO COM DRAGA HOPPER - CAPACIDADE DA CISTERNA DE 4.000 M3 - DMT DE 2.700 A 3.000 M</v>
          </cell>
          <cell r="C2395" t="str">
            <v>M3</v>
          </cell>
          <cell r="D2395">
            <v>10.06</v>
          </cell>
        </row>
        <row r="2396">
          <cell r="A2396" t="str">
            <v>1917180</v>
          </cell>
          <cell r="B2396" t="str">
            <v>DRAGAGEM DE CASCALHO COM DRAGA HOPPER - CAPACIDADE DA CISTERNA DE 4.000 M3 - DMT DE 3.000 M</v>
          </cell>
          <cell r="C2396" t="str">
            <v>M3</v>
          </cell>
          <cell r="D2396">
            <v>10.14</v>
          </cell>
        </row>
        <row r="2397">
          <cell r="A2397" t="str">
            <v>1917211</v>
          </cell>
          <cell r="B2397" t="str">
            <v>DRAGAGEM DE CASCALHO COM DRAGA HOPPER - CAPACIDADE DA CISTERNA DE 5.000 M3 - DMT DE 1.500 A 1.800 M</v>
          </cell>
          <cell r="C2397" t="str">
            <v>M3</v>
          </cell>
          <cell r="D2397">
            <v>10.39</v>
          </cell>
        </row>
        <row r="2398">
          <cell r="A2398" t="str">
            <v>1917212</v>
          </cell>
          <cell r="B2398" t="str">
            <v>DRAGAGEM DE CASCALHO COM DRAGA HOPPER - CAPACIDADE DA CISTERNA DE 5.000 M3 - DMT DE 1.800 A 2.100 M</v>
          </cell>
          <cell r="C2398" t="str">
            <v>M3</v>
          </cell>
          <cell r="D2398">
            <v>10.51</v>
          </cell>
        </row>
        <row r="2399">
          <cell r="A2399" t="str">
            <v>1917213</v>
          </cell>
          <cell r="B2399" t="str">
            <v>DRAGAGEM DE CASCALHO COM DRAGA HOPPER - CAPACIDADE DA CISTERNA DE 5.000 M3 - DMT DE 2.100 A 2.400 M</v>
          </cell>
          <cell r="C2399" t="str">
            <v>M3</v>
          </cell>
          <cell r="D2399">
            <v>10.63</v>
          </cell>
        </row>
        <row r="2400">
          <cell r="A2400" t="str">
            <v>1917214</v>
          </cell>
          <cell r="B2400" t="str">
            <v>DRAGAGEM DE CASCALHO COM DRAGA HOPPER - CAPACIDADE DA CISTERNA DE 5.000 M3 - DMT DE 2.400 A 2.700 M</v>
          </cell>
          <cell r="C2400" t="str">
            <v>M3</v>
          </cell>
          <cell r="D2400">
            <v>10.75</v>
          </cell>
        </row>
        <row r="2401">
          <cell r="A2401" t="str">
            <v>1917215</v>
          </cell>
          <cell r="B2401" t="str">
            <v>DRAGAGEM DE CASCALHO COM DRAGA HOPPER - CAPACIDADE DA CISTERNA DE 5.000 M3 - DMT DE 2.700 A 3.000 M</v>
          </cell>
          <cell r="C2401" t="str">
            <v>M3</v>
          </cell>
          <cell r="D2401">
            <v>10.89</v>
          </cell>
        </row>
        <row r="2402">
          <cell r="A2402" t="str">
            <v>1917216</v>
          </cell>
          <cell r="B2402" t="str">
            <v>DRAGAGEM DE CASCALHO COM DRAGA HOPPER - CAPACIDADE DA CISTERNA DE 5.000 M3 - DMT DE 3.000 M</v>
          </cell>
          <cell r="C2402" t="str">
            <v>M3</v>
          </cell>
          <cell r="D2402">
            <v>10.96</v>
          </cell>
        </row>
        <row r="2403">
          <cell r="A2403" t="str">
            <v>1917031</v>
          </cell>
          <cell r="B2403" t="str">
            <v>DRAGAGEM DE CASCALHO COM DRAGA HOPPER - CAPACIDADE DA CISTERNA DE 750 M3 - DMT DE 1.500 A 1.800 M</v>
          </cell>
          <cell r="C2403" t="str">
            <v>M3</v>
          </cell>
          <cell r="D2403">
            <v>21.79</v>
          </cell>
        </row>
        <row r="2404">
          <cell r="A2404" t="str">
            <v>1917032</v>
          </cell>
          <cell r="B2404" t="str">
            <v>DRAGAGEM DE CASCALHO COM DRAGA HOPPER - CAPACIDADE DA CISTERNA DE 750 M3 - DMT DE 1.800 A 2.100 M</v>
          </cell>
          <cell r="C2404" t="str">
            <v>M3</v>
          </cell>
          <cell r="D2404">
            <v>22.25</v>
          </cell>
        </row>
        <row r="2405">
          <cell r="A2405" t="str">
            <v>1917033</v>
          </cell>
          <cell r="B2405" t="str">
            <v>DRAGAGEM DE CASCALHO COM DRAGA HOPPER - CAPACIDADE DA CISTERNA DE 750 M3 - DMT DE 2.100 A 2.400 M</v>
          </cell>
          <cell r="C2405" t="str">
            <v>M3</v>
          </cell>
          <cell r="D2405">
            <v>22.72</v>
          </cell>
        </row>
        <row r="2406">
          <cell r="A2406" t="str">
            <v>1917034</v>
          </cell>
          <cell r="B2406" t="str">
            <v>DRAGAGEM DE CASCALHO COM DRAGA HOPPER - CAPACIDADE DA CISTERNA DE 750 M3 - DMT DE 2.400 A 2.700 M</v>
          </cell>
          <cell r="C2406" t="str">
            <v>M3</v>
          </cell>
          <cell r="D2406">
            <v>23.21</v>
          </cell>
        </row>
        <row r="2407">
          <cell r="A2407" t="str">
            <v>1917035</v>
          </cell>
          <cell r="B2407" t="str">
            <v>DRAGAGEM DE CASCALHO COM DRAGA HOPPER - CAPACIDADE DA CISTERNA DE 750 M3 - DMT DE 2.700 A 3.000 M</v>
          </cell>
          <cell r="C2407" t="str">
            <v>M3</v>
          </cell>
          <cell r="D2407">
            <v>23.73</v>
          </cell>
        </row>
        <row r="2408">
          <cell r="A2408" t="str">
            <v>1917036</v>
          </cell>
          <cell r="B2408" t="str">
            <v>DRAGAGEM DE CASCALHO COM DRAGA HOPPER - CAPACIDADE DA CISTERNA DE 750 M3 - DMT DE 3.000 M</v>
          </cell>
          <cell r="C2408" t="str">
            <v>M3</v>
          </cell>
          <cell r="D2408">
            <v>24.01</v>
          </cell>
        </row>
        <row r="2409">
          <cell r="A2409" t="str">
            <v>1917605</v>
          </cell>
          <cell r="B2409" t="str">
            <v>DRAGAGEM DE CASCALHO FINO COM DRAGA DE SUCÇÃO E RECALQUE - BOMBA DE 1.350 KW E CORTADOR DE 170 KW - DISTÂNCIA DE RECALQUE DE 1.100 A 1.300 M</v>
          </cell>
          <cell r="C2409" t="str">
            <v>M3</v>
          </cell>
          <cell r="D2409">
            <v>9.06</v>
          </cell>
        </row>
        <row r="2410">
          <cell r="A2410" t="str">
            <v>1917606</v>
          </cell>
          <cell r="B2410" t="str">
            <v>DRAGAGEM DE CASCALHO FINO COM DRAGA DE SUCÇÃO E RECALQUE - BOMBA DE 1.350 KW E CORTADOR DE 170 KW - DISTÂNCIA DE RECALQUE DE 1.300 A 1.500 M</v>
          </cell>
          <cell r="C2410" t="str">
            <v>M3</v>
          </cell>
          <cell r="D2410">
            <v>9.77</v>
          </cell>
        </row>
        <row r="2411">
          <cell r="A2411" t="str">
            <v>1917607</v>
          </cell>
          <cell r="B2411" t="str">
            <v>DRAGAGEM DE CASCALHO FINO COM DRAGA DE SUCÇÃO E RECALQUE - BOMBA DE 1.350 KW E CORTADOR DE 170 KW - DISTÂNCIA DE RECALQUE DE 1.500 A 1.700 M</v>
          </cell>
          <cell r="C2411" t="str">
            <v>M3</v>
          </cell>
          <cell r="D2411">
            <v>10.46</v>
          </cell>
        </row>
        <row r="2412">
          <cell r="A2412" t="str">
            <v>1917608</v>
          </cell>
          <cell r="B2412" t="str">
            <v>DRAGAGEM DE CASCALHO FINO COM DRAGA DE SUCÇÃO E RECALQUE - BOMBA DE 1.350 KW E CORTADOR DE 170 KW - DISTÂNCIA DE RECALQUE DE 1.700 A 1.900 M</v>
          </cell>
          <cell r="C2412" t="str">
            <v>M3</v>
          </cell>
          <cell r="D2412">
            <v>11.65</v>
          </cell>
        </row>
        <row r="2413">
          <cell r="A2413" t="str">
            <v>1917609</v>
          </cell>
          <cell r="B2413" t="str">
            <v>DRAGAGEM DE CASCALHO FINO COM DRAGA DE SUCÇÃO E RECALQUE - BOMBA DE 1.350 KW E CORTADOR DE 170 KW - DISTÂNCIA DE RECALQUE DE 1.900 A 2.100 M</v>
          </cell>
          <cell r="C2413" t="str">
            <v>M3</v>
          </cell>
          <cell r="D2413">
            <v>13.3</v>
          </cell>
        </row>
        <row r="2414">
          <cell r="A2414" t="str">
            <v>1917610</v>
          </cell>
          <cell r="B2414" t="str">
            <v>DRAGAGEM DE CASCALHO FINO COM DRAGA DE SUCÇÃO E RECALQUE - BOMBA DE 1.350 KW E CORTADOR DE 170 KW - DISTÂNCIA DE RECALQUE DE 2.100 A 2.300 M</v>
          </cell>
          <cell r="C2414" t="str">
            <v>M3</v>
          </cell>
          <cell r="D2414">
            <v>15.77</v>
          </cell>
        </row>
        <row r="2415">
          <cell r="A2415" t="str">
            <v>1917611</v>
          </cell>
          <cell r="B2415" t="str">
            <v>DRAGAGEM DE CASCALHO FINO COM DRAGA DE SUCÇÃO E RECALQUE - BOMBA DE 1.350 KW E CORTADOR DE 170 KW - DISTÂNCIA DE RECALQUE DE 2.300 A 2.500 M</v>
          </cell>
          <cell r="C2415" t="str">
            <v>M3</v>
          </cell>
          <cell r="D2415">
            <v>18.559999999999999</v>
          </cell>
        </row>
        <row r="2416">
          <cell r="A2416" t="str">
            <v>1917612</v>
          </cell>
          <cell r="B2416" t="str">
            <v>DRAGAGEM DE CASCALHO FINO COM DRAGA DE SUCÇÃO E RECALQUE - BOMBA DE 1.350 KW E CORTADOR DE 170 KW - DISTÂNCIA DE RECALQUE DE 2.500 A 2.700 M</v>
          </cell>
          <cell r="C2416" t="str">
            <v>M3</v>
          </cell>
          <cell r="D2416">
            <v>21.85</v>
          </cell>
        </row>
        <row r="2417">
          <cell r="A2417" t="str">
            <v>1917613</v>
          </cell>
          <cell r="B2417" t="str">
            <v>DRAGAGEM DE CASCALHO FINO COM DRAGA DE SUCÇÃO E RECALQUE - BOMBA DE 1.350 KW E CORTADOR DE 170 KW - DISTÂNCIA DE RECALQUE DE 2.700 A 2.900 M</v>
          </cell>
          <cell r="C2417" t="str">
            <v>M3</v>
          </cell>
          <cell r="D2417">
            <v>25.52</v>
          </cell>
        </row>
        <row r="2418">
          <cell r="A2418" t="str">
            <v>1917614</v>
          </cell>
          <cell r="B2418" t="str">
            <v>DRAGAGEM DE CASCALHO FINO COM DRAGA DE SUCÇÃO E RECALQUE - BOMBA DE 1.350 KW E CORTADOR DE 170 KW - DISTÂNCIA DE RECALQUE DE 2.900 A 3.100 M</v>
          </cell>
          <cell r="C2418" t="str">
            <v>M3</v>
          </cell>
          <cell r="D2418">
            <v>29.55</v>
          </cell>
        </row>
        <row r="2419">
          <cell r="A2419" t="str">
            <v>1917615</v>
          </cell>
          <cell r="B2419" t="str">
            <v>DRAGAGEM DE CASCALHO FINO COM DRAGA DE SUCÇÃO E RECALQUE - BOMBA DE 1.350 KW E CORTADOR DE 170 KW - DISTÂNCIA DE RECALQUE DE 3.100 A 3.300 M</v>
          </cell>
          <cell r="C2419" t="str">
            <v>M3</v>
          </cell>
          <cell r="D2419">
            <v>34.119999999999997</v>
          </cell>
        </row>
        <row r="2420">
          <cell r="A2420" t="str">
            <v>1917616</v>
          </cell>
          <cell r="B2420" t="str">
            <v>DRAGAGEM DE CASCALHO FINO COM DRAGA DE SUCÇÃO E RECALQUE - BOMBA DE 1.350 KW E CORTADOR DE 170 KW - DISTÂNCIA DE RECALQUE DE 3.300 A 3.500 M</v>
          </cell>
          <cell r="C2420" t="str">
            <v>M3</v>
          </cell>
          <cell r="D2420">
            <v>39.619999999999997</v>
          </cell>
        </row>
        <row r="2421">
          <cell r="A2421" t="str">
            <v>1917617</v>
          </cell>
          <cell r="B2421" t="str">
            <v>DRAGAGEM DE CASCALHO FINO COM DRAGA DE SUCÇÃO E RECALQUE - BOMBA DE 1.350 KW E CORTADOR DE 170 KW - DISTÂNCIA DE RECALQUE DE 3.500 A 3.700 M</v>
          </cell>
          <cell r="C2421" t="str">
            <v>M3</v>
          </cell>
          <cell r="D2421">
            <v>44.48</v>
          </cell>
        </row>
        <row r="2422">
          <cell r="A2422" t="str">
            <v>1917618</v>
          </cell>
          <cell r="B2422" t="str">
            <v>DRAGAGEM DE CASCALHO FINO COM DRAGA DE SUCÇÃO E RECALQUE - BOMBA DE 1.350 KW E CORTADOR DE 170 KW - DISTÂNCIA DE RECALQUE DE 3.700 A 3.900 M</v>
          </cell>
          <cell r="C2422" t="str">
            <v>M3</v>
          </cell>
          <cell r="D2422">
            <v>50.79</v>
          </cell>
        </row>
        <row r="2423">
          <cell r="A2423" t="str">
            <v>1917619</v>
          </cell>
          <cell r="B2423" t="str">
            <v>DRAGAGEM DE CASCALHO FINO COM DRAGA DE SUCÇÃO E RECALQUE - BOMBA DE 1.350 KW E CORTADOR DE 170 KW - DISTÂNCIA DE RECALQUE DE 3.900 A 4.100 M</v>
          </cell>
          <cell r="C2423" t="str">
            <v>M3</v>
          </cell>
          <cell r="D2423">
            <v>55.11</v>
          </cell>
        </row>
        <row r="2424">
          <cell r="A2424" t="str">
            <v>1917602</v>
          </cell>
          <cell r="B2424" t="str">
            <v>DRAGAGEM DE CASCALHO FINO COM DRAGA DE SUCÇÃO E RECALQUE - BOMBA DE 1.350 KW E CORTADOR DE 170 KW - DISTÂNCIA DE RECALQUE DE 500 A 700 M</v>
          </cell>
          <cell r="C2424" t="str">
            <v>M3</v>
          </cell>
          <cell r="D2424">
            <v>6.7</v>
          </cell>
        </row>
        <row r="2425">
          <cell r="A2425" t="str">
            <v>1917603</v>
          </cell>
          <cell r="B2425" t="str">
            <v>DRAGAGEM DE CASCALHO FINO COM DRAGA DE SUCÇÃO E RECALQUE - BOMBA DE 1.350 KW E CORTADOR DE 170 KW - DISTÂNCIA DE RECALQUE DE 700 A 900 M</v>
          </cell>
          <cell r="C2425" t="str">
            <v>M3</v>
          </cell>
          <cell r="D2425">
            <v>7.43</v>
          </cell>
        </row>
        <row r="2426">
          <cell r="A2426" t="str">
            <v>1917604</v>
          </cell>
          <cell r="B2426" t="str">
            <v>DRAGAGEM DE CASCALHO FINO COM DRAGA DE SUCÇÃO E RECALQUE - BOMBA DE 1.350 KW E CORTADOR DE 170 KW - DISTÂNCIA DE RECALQUE DE 900 A 1.100 M</v>
          </cell>
          <cell r="C2426" t="str">
            <v>M3</v>
          </cell>
          <cell r="D2426">
            <v>8.06</v>
          </cell>
        </row>
        <row r="2427">
          <cell r="A2427" t="str">
            <v>1917740</v>
          </cell>
          <cell r="B2427" t="str">
            <v>DRAGAGEM DE CASCALHO FINO COM DRAGA DE SUCÇÃO E RECALQUE - BOMBA DE 1.350 KW E CORTADOR DE 170 KW - DISTÂNCIA DE RECALQUE DE ATÉ 500 M</v>
          </cell>
          <cell r="C2427" t="str">
            <v>M3</v>
          </cell>
          <cell r="D2427">
            <v>6.44</v>
          </cell>
        </row>
        <row r="2428">
          <cell r="A2428" t="str">
            <v>1917263</v>
          </cell>
          <cell r="B2428" t="str">
            <v>DRAGAGEM DE CASCALHO FINO COM DRAGA DE SUCÇÃO E RECALQUE - BOMBA DE 294 KW E CORTADOR DE 30 KW - DISTÂNCIA DE RECALQUE DE 1.100 A 1.300 M</v>
          </cell>
          <cell r="C2428" t="str">
            <v>M3</v>
          </cell>
          <cell r="D2428">
            <v>11.43</v>
          </cell>
        </row>
        <row r="2429">
          <cell r="A2429" t="str">
            <v>1917264</v>
          </cell>
          <cell r="B2429" t="str">
            <v>DRAGAGEM DE CASCALHO FINO COM DRAGA DE SUCÇÃO E RECALQUE - BOMBA DE 294 KW E CORTADOR DE 30 KW - DISTÂNCIA DE RECALQUE DE 1.300 A 1.500 M</v>
          </cell>
          <cell r="C2429" t="str">
            <v>M3</v>
          </cell>
          <cell r="D2429">
            <v>14.18</v>
          </cell>
        </row>
        <row r="2430">
          <cell r="A2430" t="str">
            <v>1917265</v>
          </cell>
          <cell r="B2430" t="str">
            <v>DRAGAGEM DE CASCALHO FINO COM DRAGA DE SUCÇÃO E RECALQUE - BOMBA DE 294 KW E CORTADOR DE 30 KW - DISTÂNCIA DE RECALQUE DE 1.500 A 1.700 M</v>
          </cell>
          <cell r="C2430" t="str">
            <v>M3</v>
          </cell>
          <cell r="D2430">
            <v>18.399999999999999</v>
          </cell>
        </row>
        <row r="2431">
          <cell r="A2431" t="str">
            <v>1917260</v>
          </cell>
          <cell r="B2431" t="str">
            <v>DRAGAGEM DE CASCALHO FINO COM DRAGA DE SUCÇÃO E RECALQUE - BOMBA DE 294 KW E CORTADOR DE 30 KW - DISTÂNCIA DE RECALQUE DE 500 A 700 M</v>
          </cell>
          <cell r="C2431" t="str">
            <v>M3</v>
          </cell>
          <cell r="D2431">
            <v>6.94</v>
          </cell>
        </row>
        <row r="2432">
          <cell r="A2432" t="str">
            <v>1917261</v>
          </cell>
          <cell r="B2432" t="str">
            <v>DRAGAGEM DE CASCALHO FINO COM DRAGA DE SUCÇÃO E RECALQUE - BOMBA DE 294 KW E CORTADOR DE 30 KW - DISTÂNCIA DE RECALQUE DE 700 A 900 M</v>
          </cell>
          <cell r="C2432" t="str">
            <v>M3</v>
          </cell>
          <cell r="D2432">
            <v>7.73</v>
          </cell>
        </row>
        <row r="2433">
          <cell r="A2433" t="str">
            <v>1917262</v>
          </cell>
          <cell r="B2433" t="str">
            <v>DRAGAGEM DE CASCALHO FINO COM DRAGA DE SUCÇÃO E RECALQUE - BOMBA DE 294 KW E CORTADOR DE 30 KW - DISTÂNCIA DE RECALQUE DE 900 A 1.100 M</v>
          </cell>
          <cell r="C2433" t="str">
            <v>M3</v>
          </cell>
          <cell r="D2433">
            <v>9.16</v>
          </cell>
        </row>
        <row r="2434">
          <cell r="A2434" t="str">
            <v>1917727</v>
          </cell>
          <cell r="B2434" t="str">
            <v>DRAGAGEM DE CASCALHO FINO COM DRAGA DE SUCÇÃO E RECALQUE - BOMBA DE 294 KW E CORTADOR DE 30 KW - DISTÂNCIA DE RECALQUE DE ATÉ 500 M</v>
          </cell>
          <cell r="C2434" t="str">
            <v>M3</v>
          </cell>
          <cell r="D2434">
            <v>6.71</v>
          </cell>
        </row>
        <row r="2435">
          <cell r="A2435" t="str">
            <v>1917351</v>
          </cell>
          <cell r="B2435" t="str">
            <v>DRAGAGEM DE CASCALHO FINO COM DRAGA DE SUCÇÃO E RECALQUE - BOMBA DE 483 KW E CORTADOR DE 55 KW - DISTÂNCIA DE RECALQUE DE 1.100 A 1.300 M</v>
          </cell>
          <cell r="C2435" t="str">
            <v>M3</v>
          </cell>
          <cell r="D2435">
            <v>10</v>
          </cell>
        </row>
        <row r="2436">
          <cell r="A2436" t="str">
            <v>1917352</v>
          </cell>
          <cell r="B2436" t="str">
            <v>DRAGAGEM DE CASCALHO FINO COM DRAGA DE SUCÇÃO E RECALQUE - BOMBA DE 483 KW E CORTADOR DE 55 KW - DISTÂNCIA DE RECALQUE DE 1.300 A 1.500 M</v>
          </cell>
          <cell r="C2436" t="str">
            <v>M3</v>
          </cell>
          <cell r="D2436">
            <v>13.23</v>
          </cell>
        </row>
        <row r="2437">
          <cell r="A2437" t="str">
            <v>1917353</v>
          </cell>
          <cell r="B2437" t="str">
            <v>DRAGAGEM DE CASCALHO FINO COM DRAGA DE SUCÇÃO E RECALQUE - BOMBA DE 483 KW E CORTADOR DE 55 KW - DISTÂNCIA DE RECALQUE DE 1.500 A 1.700 M</v>
          </cell>
          <cell r="C2437" t="str">
            <v>M3</v>
          </cell>
          <cell r="D2437">
            <v>17.04</v>
          </cell>
        </row>
        <row r="2438">
          <cell r="A2438" t="str">
            <v>1917354</v>
          </cell>
          <cell r="B2438" t="str">
            <v>DRAGAGEM DE CASCALHO FINO COM DRAGA DE SUCÇÃO E RECALQUE - BOMBA DE 483 KW E CORTADOR DE 55 KW - DISTÂNCIA DE RECALQUE DE 1.700 A 1.900 M</v>
          </cell>
          <cell r="C2438" t="str">
            <v>M3</v>
          </cell>
          <cell r="D2438">
            <v>22.17</v>
          </cell>
        </row>
        <row r="2439">
          <cell r="A2439" t="str">
            <v>1917355</v>
          </cell>
          <cell r="B2439" t="str">
            <v>DRAGAGEM DE CASCALHO FINO COM DRAGA DE SUCÇÃO E RECALQUE - BOMBA DE 483 KW E CORTADOR DE 55 KW - DISTÂNCIA DE RECALQUE DE 1.900 A 2.100 M</v>
          </cell>
          <cell r="C2439" t="str">
            <v>M3</v>
          </cell>
          <cell r="D2439">
            <v>28.62</v>
          </cell>
        </row>
        <row r="2440">
          <cell r="A2440" t="str">
            <v>1917356</v>
          </cell>
          <cell r="B2440" t="str">
            <v>DRAGAGEM DE CASCALHO FINO COM DRAGA DE SUCÇÃO E RECALQUE - BOMBA DE 483 KW E CORTADOR DE 55 KW - DISTÂNCIA DE RECALQUE DE 2.100 A 2.300 M</v>
          </cell>
          <cell r="C2440" t="str">
            <v>M3</v>
          </cell>
          <cell r="D2440">
            <v>35.130000000000003</v>
          </cell>
        </row>
        <row r="2441">
          <cell r="A2441" t="str">
            <v>1917357</v>
          </cell>
          <cell r="B2441" t="str">
            <v>DRAGAGEM DE CASCALHO FINO COM DRAGA DE SUCÇÃO E RECALQUE - BOMBA DE 483 KW E CORTADOR DE 55 KW - DISTÂNCIA DE RECALQUE DE 2.300 A 2.500 M</v>
          </cell>
          <cell r="C2441" t="str">
            <v>M3</v>
          </cell>
          <cell r="D2441">
            <v>40.18</v>
          </cell>
        </row>
        <row r="2442">
          <cell r="A2442" t="str">
            <v>1917348</v>
          </cell>
          <cell r="B2442" t="str">
            <v>DRAGAGEM DE CASCALHO FINO COM DRAGA DE SUCÇÃO E RECALQUE - BOMBA DE 483 KW E CORTADOR DE 55 KW - DISTÂNCIA DE RECALQUE DE 500 A 700 M</v>
          </cell>
          <cell r="C2442" t="str">
            <v>M3</v>
          </cell>
          <cell r="D2442">
            <v>6.06</v>
          </cell>
        </row>
        <row r="2443">
          <cell r="A2443" t="str">
            <v>1917349</v>
          </cell>
          <cell r="B2443" t="str">
            <v>DRAGAGEM DE CASCALHO FINO COM DRAGA DE SUCÇÃO E RECALQUE - BOMBA DE 483 KW E CORTADOR DE 55 KW - DISTÂNCIA DE RECALQUE DE 700 A 900 M</v>
          </cell>
          <cell r="C2443" t="str">
            <v>M3</v>
          </cell>
          <cell r="D2443">
            <v>6.55</v>
          </cell>
        </row>
        <row r="2444">
          <cell r="A2444" t="str">
            <v>1917350</v>
          </cell>
          <cell r="B2444" t="str">
            <v>DRAGAGEM DE CASCALHO FINO COM DRAGA DE SUCÇÃO E RECALQUE - BOMBA DE 483 KW E CORTADOR DE 55 KW - DISTÂNCIA DE RECALQUE DE 900 A 1.100 M</v>
          </cell>
          <cell r="C2444" t="str">
            <v>M3</v>
          </cell>
          <cell r="D2444">
            <v>7.44</v>
          </cell>
        </row>
        <row r="2445">
          <cell r="A2445" t="str">
            <v>1917731</v>
          </cell>
          <cell r="B2445" t="str">
            <v>DRAGAGEM DE CASCALHO FINO COM DRAGA DE SUCÇÃO E RECALQUE - BOMBA DE 483 KW E CORTADOR DE 55 KW - DISTÂNCIA DE RECALQUE DE ATÉ 500 M</v>
          </cell>
          <cell r="C2445" t="str">
            <v>M3</v>
          </cell>
          <cell r="D2445">
            <v>5.93</v>
          </cell>
        </row>
        <row r="2446">
          <cell r="A2446" t="str">
            <v>1917463</v>
          </cell>
          <cell r="B2446" t="str">
            <v>DRAGAGEM DE CASCALHO FINO COM DRAGA DE SUCÇÃO E RECALQUE - BOMBA DE 746 KW E CORTADOR DE 110 KW - DISTÂNCIA DE RECALQUE DE 1.100 A 1.300 M</v>
          </cell>
          <cell r="C2446" t="str">
            <v>M3</v>
          </cell>
          <cell r="D2446">
            <v>10.24</v>
          </cell>
        </row>
        <row r="2447">
          <cell r="A2447" t="str">
            <v>1917464</v>
          </cell>
          <cell r="B2447" t="str">
            <v>DRAGAGEM DE CASCALHO FINO COM DRAGA DE SUCÇÃO E RECALQUE - BOMBA DE 746 KW E CORTADOR DE 110 KW - DISTÂNCIA DE RECALQUE DE 1.300 A 1.500 M</v>
          </cell>
          <cell r="C2447" t="str">
            <v>M3</v>
          </cell>
          <cell r="D2447">
            <v>11.86</v>
          </cell>
        </row>
        <row r="2448">
          <cell r="A2448" t="str">
            <v>1917465</v>
          </cell>
          <cell r="B2448" t="str">
            <v>DRAGAGEM DE CASCALHO FINO COM DRAGA DE SUCÇÃO E RECALQUE - BOMBA DE 746 KW E CORTADOR DE 110 KW - DISTÂNCIA DE RECALQUE DE 1.500 A 1.700 M</v>
          </cell>
          <cell r="C2448" t="str">
            <v>M3</v>
          </cell>
          <cell r="D2448">
            <v>13.68</v>
          </cell>
        </row>
        <row r="2449">
          <cell r="A2449" t="str">
            <v>1917466</v>
          </cell>
          <cell r="B2449" t="str">
            <v>DRAGAGEM DE CASCALHO FINO COM DRAGA DE SUCÇÃO E RECALQUE - BOMBA DE 746 KW E CORTADOR DE 110 KW - DISTÂNCIA DE RECALQUE DE 1.700 A 1.900 M</v>
          </cell>
          <cell r="C2449" t="str">
            <v>M3</v>
          </cell>
          <cell r="D2449">
            <v>16.29</v>
          </cell>
        </row>
        <row r="2450">
          <cell r="A2450" t="str">
            <v>1917467</v>
          </cell>
          <cell r="B2450" t="str">
            <v>DRAGAGEM DE CASCALHO FINO COM DRAGA DE SUCÇÃO E RECALQUE - BOMBA DE 746 KW E CORTADOR DE 110 KW - DISTÂNCIA DE RECALQUE DE 1.900 A 2.100 M</v>
          </cell>
          <cell r="C2450" t="str">
            <v>M3</v>
          </cell>
          <cell r="D2450">
            <v>20.22</v>
          </cell>
        </row>
        <row r="2451">
          <cell r="A2451" t="str">
            <v>1917468</v>
          </cell>
          <cell r="B2451" t="str">
            <v>DRAGAGEM DE CASCALHO FINO COM DRAGA DE SUCÇÃO E RECALQUE - BOMBA DE 746 KW E CORTADOR DE 110 KW - DISTÂNCIA DE RECALQUE DE 2.100 A 2.300 M</v>
          </cell>
          <cell r="C2451" t="str">
            <v>M3</v>
          </cell>
          <cell r="D2451">
            <v>24.71</v>
          </cell>
        </row>
        <row r="2452">
          <cell r="A2452" t="str">
            <v>1917469</v>
          </cell>
          <cell r="B2452" t="str">
            <v>DRAGAGEM DE CASCALHO FINO COM DRAGA DE SUCÇÃO E RECALQUE - BOMBA DE 746 KW E CORTADOR DE 110 KW - DISTÂNCIA DE RECALQUE DE 2.300 A 2.500 M</v>
          </cell>
          <cell r="C2452" t="str">
            <v>M3</v>
          </cell>
          <cell r="D2452">
            <v>29.66</v>
          </cell>
        </row>
        <row r="2453">
          <cell r="A2453" t="str">
            <v>1917470</v>
          </cell>
          <cell r="B2453" t="str">
            <v>DRAGAGEM DE CASCALHO FINO COM DRAGA DE SUCÇÃO E RECALQUE - BOMBA DE 746 KW E CORTADOR DE 110 KW - DISTÂNCIA DE RECALQUE DE 2.500 A 2.700 M</v>
          </cell>
          <cell r="C2453" t="str">
            <v>M3</v>
          </cell>
          <cell r="D2453">
            <v>35.44</v>
          </cell>
        </row>
        <row r="2454">
          <cell r="A2454" t="str">
            <v>1917471</v>
          </cell>
          <cell r="B2454" t="str">
            <v>DRAGAGEM DE CASCALHO FINO COM DRAGA DE SUCÇÃO E RECALQUE - BOMBA DE 746 KW E CORTADOR DE 110 KW - DISTÂNCIA DE RECALQUE DE 2.700 A 2.900 M</v>
          </cell>
          <cell r="C2454" t="str">
            <v>M3</v>
          </cell>
          <cell r="D2454">
            <v>42.3</v>
          </cell>
        </row>
        <row r="2455">
          <cell r="A2455" t="str">
            <v>1917472</v>
          </cell>
          <cell r="B2455" t="str">
            <v>DRAGAGEM DE CASCALHO FINO COM DRAGA DE SUCÇÃO E RECALQUE - BOMBA DE 746 KW E CORTADOR DE 110 KW - DISTÂNCIA DE RECALQUE DE 2.900 A 3.100 M</v>
          </cell>
          <cell r="C2455" t="str">
            <v>M3</v>
          </cell>
          <cell r="D2455">
            <v>45.29</v>
          </cell>
        </row>
        <row r="2456">
          <cell r="A2456" t="str">
            <v>1917460</v>
          </cell>
          <cell r="B2456" t="str">
            <v>DRAGAGEM DE CASCALHO FINO COM DRAGA DE SUCÇÃO E RECALQUE - BOMBA DE 746 KW E CORTADOR DE 110 KW - DISTÂNCIA DE RECALQUE DE 500 A 700 M</v>
          </cell>
          <cell r="C2456" t="str">
            <v>M3</v>
          </cell>
          <cell r="D2456">
            <v>5.95</v>
          </cell>
        </row>
        <row r="2457">
          <cell r="A2457" t="str">
            <v>1917461</v>
          </cell>
          <cell r="B2457" t="str">
            <v>DRAGAGEM DE CASCALHO FINO COM DRAGA DE SUCÇÃO E RECALQUE - BOMBA DE 746 KW E CORTADOR DE 110 KW - DISTÂNCIA DE RECALQUE DE 700 A 900 M</v>
          </cell>
          <cell r="C2457" t="str">
            <v>M3</v>
          </cell>
          <cell r="D2457">
            <v>7.05</v>
          </cell>
        </row>
        <row r="2458">
          <cell r="A2458" t="str">
            <v>1917462</v>
          </cell>
          <cell r="B2458" t="str">
            <v>DRAGAGEM DE CASCALHO FINO COM DRAGA DE SUCÇÃO E RECALQUE - BOMBA DE 746 KW E CORTADOR DE 110 KW - DISTÂNCIA DE RECALQUE DE 900 A 1.100 M</v>
          </cell>
          <cell r="C2458" t="str">
            <v>M3</v>
          </cell>
          <cell r="D2458">
            <v>8.39</v>
          </cell>
        </row>
        <row r="2459">
          <cell r="A2459" t="str">
            <v>1917735</v>
          </cell>
          <cell r="B2459" t="str">
            <v>DRAGAGEM DE CASCALHO FINO COM DRAGA DE SUCÇÃO E RECALQUE - BOMBA DE 746 KW E CORTADOR DE 110 KW - DISTÂNCIA DE RECALQUE DE ATÉ 500 M</v>
          </cell>
          <cell r="C2459" t="str">
            <v>M3</v>
          </cell>
          <cell r="D2459">
            <v>5.3</v>
          </cell>
        </row>
        <row r="2460">
          <cell r="A2460" t="str">
            <v>1917061</v>
          </cell>
          <cell r="B2460" t="str">
            <v>DRAGAGEM DE CASCALHO FINO COM DRAGA HOPPER - CAPACIDADE DA CISTERNA DE 1.000 M3 - DMT DE 1.500 A 1.800 M</v>
          </cell>
          <cell r="C2460" t="str">
            <v>M3</v>
          </cell>
          <cell r="D2460">
            <v>16.07</v>
          </cell>
        </row>
        <row r="2461">
          <cell r="A2461" t="str">
            <v>1917062</v>
          </cell>
          <cell r="B2461" t="str">
            <v>DRAGAGEM DE CASCALHO FINO COM DRAGA HOPPER - CAPACIDADE DA CISTERNA DE 1.000 M3 - DMT DE 1.800 A 2.100 M</v>
          </cell>
          <cell r="C2461" t="str">
            <v>M3</v>
          </cell>
          <cell r="D2461">
            <v>16.38</v>
          </cell>
        </row>
        <row r="2462">
          <cell r="A2462" t="str">
            <v>1917063</v>
          </cell>
          <cell r="B2462" t="str">
            <v>DRAGAGEM DE CASCALHO FINO COM DRAGA HOPPER - CAPACIDADE DA CISTERNA DE 1.000 M3 - DMT DE 2.100 A 2.400 M</v>
          </cell>
          <cell r="C2462" t="str">
            <v>M3</v>
          </cell>
          <cell r="D2462">
            <v>16.7</v>
          </cell>
        </row>
        <row r="2463">
          <cell r="A2463" t="str">
            <v>1917064</v>
          </cell>
          <cell r="B2463" t="str">
            <v>DRAGAGEM DE CASCALHO FINO COM DRAGA HOPPER - CAPACIDADE DA CISTERNA DE 1.000 M3 - DMT DE 2.400 A 2.700 M</v>
          </cell>
          <cell r="C2463" t="str">
            <v>M3</v>
          </cell>
          <cell r="D2463">
            <v>17.03</v>
          </cell>
        </row>
        <row r="2464">
          <cell r="A2464" t="str">
            <v>1917065</v>
          </cell>
          <cell r="B2464" t="str">
            <v>DRAGAGEM DE CASCALHO FINO COM DRAGA HOPPER - CAPACIDADE DA CISTERNA DE 1.000 M3 - DMT DE 2.700 A 3.000 M</v>
          </cell>
          <cell r="C2464" t="str">
            <v>M3</v>
          </cell>
          <cell r="D2464">
            <v>17.39</v>
          </cell>
        </row>
        <row r="2465">
          <cell r="A2465" t="str">
            <v>1917066</v>
          </cell>
          <cell r="B2465" t="str">
            <v>DRAGAGEM DE CASCALHO FINO COM DRAGA HOPPER - CAPACIDADE DA CISTERNA DE 1.000 M3 - DMT DE 3.000 M</v>
          </cell>
          <cell r="C2465" t="str">
            <v>M3</v>
          </cell>
          <cell r="D2465">
            <v>17.579999999999998</v>
          </cell>
        </row>
        <row r="2466">
          <cell r="A2466" t="str">
            <v>1901590</v>
          </cell>
          <cell r="B2466" t="str">
            <v>DRAGAGEM DE CASCALHO FINO COM DRAGA HOPPER - CAPACIDADE DA CISTERNA DE 10.000 M3 - DMT DE 1.500 A 1.800 M</v>
          </cell>
          <cell r="C2466" t="str">
            <v>M3</v>
          </cell>
          <cell r="D2466">
            <v>9.74</v>
          </cell>
        </row>
        <row r="2467">
          <cell r="A2467" t="str">
            <v>1901591</v>
          </cell>
          <cell r="B2467" t="str">
            <v>DRAGAGEM DE CASCALHO FINO COM DRAGA HOPPER - CAPACIDADE DA CISTERNA DE 10.000 M3 - DMT DE 1.800 A 2.100 M</v>
          </cell>
          <cell r="C2467" t="str">
            <v>M3</v>
          </cell>
          <cell r="D2467">
            <v>9.83</v>
          </cell>
        </row>
        <row r="2468">
          <cell r="A2468" t="str">
            <v>1901592</v>
          </cell>
          <cell r="B2468" t="str">
            <v>DRAGAGEM DE CASCALHO FINO COM DRAGA HOPPER - CAPACIDADE DA CISTERNA DE 10.000 M3 - DMT DE 2.100 A 2.400 M</v>
          </cell>
          <cell r="C2468" t="str">
            <v>M3</v>
          </cell>
          <cell r="D2468">
            <v>9.91</v>
          </cell>
        </row>
        <row r="2469">
          <cell r="A2469" t="str">
            <v>1901593</v>
          </cell>
          <cell r="B2469" t="str">
            <v>DRAGAGEM DE CASCALHO FINO COM DRAGA HOPPER - CAPACIDADE DA CISTERNA DE 10.000 M3 - DMT DE 2.400 A 2.700 M</v>
          </cell>
          <cell r="C2469" t="str">
            <v>M3</v>
          </cell>
          <cell r="D2469">
            <v>10</v>
          </cell>
        </row>
        <row r="2470">
          <cell r="A2470" t="str">
            <v>1901594</v>
          </cell>
          <cell r="B2470" t="str">
            <v>DRAGAGEM DE CASCALHO FINO COM DRAGA HOPPER - CAPACIDADE DA CISTERNA DE 10.000 M3 - DMT DE 2.700 A 3.000 M</v>
          </cell>
          <cell r="C2470" t="str">
            <v>M3</v>
          </cell>
          <cell r="D2470">
            <v>10.1</v>
          </cell>
        </row>
        <row r="2471">
          <cell r="A2471" t="str">
            <v>1901589</v>
          </cell>
          <cell r="B2471" t="str">
            <v>DRAGAGEM DE CASCALHO FINO COM DRAGA HOPPER - CAPACIDADE DA CISTERNA DE 10.000 M3 - DMT DE 3.000 M</v>
          </cell>
          <cell r="C2471" t="str">
            <v>M3</v>
          </cell>
          <cell r="D2471">
            <v>10.15</v>
          </cell>
        </row>
        <row r="2472">
          <cell r="A2472" t="str">
            <v>1901596</v>
          </cell>
          <cell r="B2472" t="str">
            <v>DRAGAGEM DE CASCALHO FINO COM DRAGA HOPPER - CAPACIDADE DA CISTERNA DE 15.000 M3 - DMT DE 1.500 A 1.800 M</v>
          </cell>
          <cell r="C2472" t="str">
            <v>M3</v>
          </cell>
          <cell r="D2472">
            <v>12.76</v>
          </cell>
        </row>
        <row r="2473">
          <cell r="A2473" t="str">
            <v>1901597</v>
          </cell>
          <cell r="B2473" t="str">
            <v>DRAGAGEM DE CASCALHO FINO COM DRAGA HOPPER - CAPACIDADE DA CISTERNA DE 15.000 M3 - DMT DE 1.800 A 2.100 M</v>
          </cell>
          <cell r="C2473" t="str">
            <v>M3</v>
          </cell>
          <cell r="D2473">
            <v>12.84</v>
          </cell>
        </row>
        <row r="2474">
          <cell r="A2474" t="str">
            <v>1901598</v>
          </cell>
          <cell r="B2474" t="str">
            <v>DRAGAGEM DE CASCALHO FINO COM DRAGA HOPPER - CAPACIDADE DA CISTERNA DE 15.000 M3 - DMT DE 2.100 A 2.400 M</v>
          </cell>
          <cell r="C2474" t="str">
            <v>M3</v>
          </cell>
          <cell r="D2474">
            <v>12.92</v>
          </cell>
        </row>
        <row r="2475">
          <cell r="A2475" t="str">
            <v>1901599</v>
          </cell>
          <cell r="B2475" t="str">
            <v>DRAGAGEM DE CASCALHO FINO COM DRAGA HOPPER - CAPACIDADE DA CISTERNA DE 15.000 M3 - DMT DE 2.400 A 2.700 M</v>
          </cell>
          <cell r="C2475" t="str">
            <v>M3</v>
          </cell>
          <cell r="D2475">
            <v>13.01</v>
          </cell>
        </row>
        <row r="2476">
          <cell r="A2476" t="str">
            <v>1901600</v>
          </cell>
          <cell r="B2476" t="str">
            <v>DRAGAGEM DE CASCALHO FINO COM DRAGA HOPPER - CAPACIDADE DA CISTERNA DE 15.000 M3 - DMT DE 2.700 A 3.000 M</v>
          </cell>
          <cell r="C2476" t="str">
            <v>M3</v>
          </cell>
          <cell r="D2476">
            <v>13.1</v>
          </cell>
        </row>
        <row r="2477">
          <cell r="A2477" t="str">
            <v>1901595</v>
          </cell>
          <cell r="B2477" t="str">
            <v>DRAGAGEM DE CASCALHO FINO COM DRAGA HOPPER - CAPACIDADE DA CISTERNA DE 15.000 M3 - DMT DE 3.000 M</v>
          </cell>
          <cell r="C2477" t="str">
            <v>M3</v>
          </cell>
          <cell r="D2477">
            <v>13.15</v>
          </cell>
        </row>
        <row r="2478">
          <cell r="A2478" t="str">
            <v>1917097</v>
          </cell>
          <cell r="B2478" t="str">
            <v>DRAGAGEM DE CASCALHO FINO COM DRAGA HOPPER - CAPACIDADE DA CISTERNA DE 2.000 M3 - DMT DE 1.500 A 1.800 M</v>
          </cell>
          <cell r="C2478" t="str">
            <v>M3</v>
          </cell>
          <cell r="D2478">
            <v>10.97</v>
          </cell>
        </row>
        <row r="2479">
          <cell r="A2479" t="str">
            <v>1917098</v>
          </cell>
          <cell r="B2479" t="str">
            <v>DRAGAGEM DE CASCALHO FINO COM DRAGA HOPPER - CAPACIDADE DA CISTERNA DE 2.000 M3 - DMT DE 1.800 A 2.100 M</v>
          </cell>
          <cell r="C2479" t="str">
            <v>M3</v>
          </cell>
          <cell r="D2479">
            <v>11.16</v>
          </cell>
        </row>
        <row r="2480">
          <cell r="A2480" t="str">
            <v>1917099</v>
          </cell>
          <cell r="B2480" t="str">
            <v>DRAGAGEM DE CASCALHO FINO COM DRAGA HOPPER - CAPACIDADE DA CISTERNA DE 2.000 M3 - DMT DE 2.100 A 2.400 M</v>
          </cell>
          <cell r="C2480" t="str">
            <v>M3</v>
          </cell>
          <cell r="D2480">
            <v>11.36</v>
          </cell>
        </row>
        <row r="2481">
          <cell r="A2481" t="str">
            <v>1917100</v>
          </cell>
          <cell r="B2481" t="str">
            <v>DRAGAGEM DE CASCALHO FINO COM DRAGA HOPPER - CAPACIDADE DA CISTERNA DE 2.000 M3 - DMT DE 2.400 A 2.700 M</v>
          </cell>
          <cell r="C2481" t="str">
            <v>M3</v>
          </cell>
          <cell r="D2481">
            <v>11.56</v>
          </cell>
        </row>
        <row r="2482">
          <cell r="A2482" t="str">
            <v>1917101</v>
          </cell>
          <cell r="B2482" t="str">
            <v>DRAGAGEM DE CASCALHO FINO COM DRAGA HOPPER - CAPACIDADE DA CISTERNA DE 2.000 M3 - DMT DE 2.700 A 3.000 M</v>
          </cell>
          <cell r="C2482" t="str">
            <v>M3</v>
          </cell>
          <cell r="D2482">
            <v>11.77</v>
          </cell>
        </row>
        <row r="2483">
          <cell r="A2483" t="str">
            <v>1917102</v>
          </cell>
          <cell r="B2483" t="str">
            <v>DRAGAGEM DE CASCALHO FINO COM DRAGA HOPPER - CAPACIDADE DA CISTERNA DE 2.000 M3 - DMT DE 3.000 M</v>
          </cell>
          <cell r="C2483" t="str">
            <v>M3</v>
          </cell>
          <cell r="D2483">
            <v>11.88</v>
          </cell>
        </row>
        <row r="2484">
          <cell r="A2484" t="str">
            <v>1901601</v>
          </cell>
          <cell r="B2484" t="str">
            <v>DRAGAGEM DE CASCALHO FINO COM DRAGA HOPPER - CAPACIDADE DA CISTERNA DE 20.000 M3 - DMT DE 1.500 A 1.800 M</v>
          </cell>
          <cell r="C2484" t="str">
            <v>M3</v>
          </cell>
          <cell r="D2484">
            <v>15.86</v>
          </cell>
        </row>
        <row r="2485">
          <cell r="A2485" t="str">
            <v>1901602</v>
          </cell>
          <cell r="B2485" t="str">
            <v>DRAGAGEM DE CASCALHO FINO COM DRAGA HOPPER - CAPACIDADE DA CISTERNA DE 20.000 M3 - DMT DE 1.800 A 2.100 M</v>
          </cell>
          <cell r="C2485" t="str">
            <v>M3</v>
          </cell>
          <cell r="D2485">
            <v>15.93</v>
          </cell>
        </row>
        <row r="2486">
          <cell r="A2486" t="str">
            <v>1901603</v>
          </cell>
          <cell r="B2486" t="str">
            <v>DRAGAGEM DE CASCALHO FINO COM DRAGA HOPPER - CAPACIDADE DA CISTERNA DE 20.000 M3 - DMT DE 2.100 A 2.400 M</v>
          </cell>
          <cell r="C2486" t="str">
            <v>M3</v>
          </cell>
          <cell r="D2486">
            <v>16.010000000000002</v>
          </cell>
        </row>
        <row r="2487">
          <cell r="A2487" t="str">
            <v>1901604</v>
          </cell>
          <cell r="B2487" t="str">
            <v>DRAGAGEM DE CASCALHO FINO COM DRAGA HOPPER - CAPACIDADE DA CISTERNA DE 20.000 M3 - DMT DE 2.400 A 2.700 M</v>
          </cell>
          <cell r="C2487" t="str">
            <v>M3</v>
          </cell>
          <cell r="D2487">
            <v>16.09</v>
          </cell>
        </row>
        <row r="2488">
          <cell r="A2488" t="str">
            <v>1901605</v>
          </cell>
          <cell r="B2488" t="str">
            <v>DRAGAGEM DE CASCALHO FINO COM DRAGA HOPPER - CAPACIDADE DA CISTERNA DE 20.000 M3 - DMT DE 2.700 A 3.000 M</v>
          </cell>
          <cell r="C2488" t="str">
            <v>M3</v>
          </cell>
          <cell r="D2488">
            <v>16.18</v>
          </cell>
        </row>
        <row r="2489">
          <cell r="A2489" t="str">
            <v>1901606</v>
          </cell>
          <cell r="B2489" t="str">
            <v>DRAGAGEM DE CASCALHO FINO COM DRAGA HOPPER - CAPACIDADE DA CISTERNA DE 20.000 M3 - DMT DE 3.000 M</v>
          </cell>
          <cell r="C2489" t="str">
            <v>M3</v>
          </cell>
          <cell r="D2489">
            <v>16.23</v>
          </cell>
        </row>
        <row r="2490">
          <cell r="A2490" t="str">
            <v>1917133</v>
          </cell>
          <cell r="B2490" t="str">
            <v>DRAGAGEM DE CASCALHO FINO COM DRAGA HOPPER - CAPACIDADE DA CISTERNA DE 3.000 M3 - DMT DE 1.500 A 1.800 M</v>
          </cell>
          <cell r="C2490" t="str">
            <v>M3</v>
          </cell>
          <cell r="D2490">
            <v>10.24</v>
          </cell>
        </row>
        <row r="2491">
          <cell r="A2491" t="str">
            <v>1917134</v>
          </cell>
          <cell r="B2491" t="str">
            <v>DRAGAGEM DE CASCALHO FINO COM DRAGA HOPPER - CAPACIDADE DA CISTERNA DE 3.000 M3 - DMT DE 1.800 A 2.100 M</v>
          </cell>
          <cell r="C2491" t="str">
            <v>M3</v>
          </cell>
          <cell r="D2491">
            <v>10.39</v>
          </cell>
        </row>
        <row r="2492">
          <cell r="A2492" t="str">
            <v>1917135</v>
          </cell>
          <cell r="B2492" t="str">
            <v>DRAGAGEM DE CASCALHO FINO COM DRAGA HOPPER - CAPACIDADE DA CISTERNA DE 3.000 M3 - DMT DE 2.100 A 2.400 M</v>
          </cell>
          <cell r="C2492" t="str">
            <v>M3</v>
          </cell>
          <cell r="D2492">
            <v>10.54</v>
          </cell>
        </row>
        <row r="2493">
          <cell r="A2493" t="str">
            <v>1917136</v>
          </cell>
          <cell r="B2493" t="str">
            <v>DRAGAGEM DE CASCALHO FINO COM DRAGA HOPPER - CAPACIDADE DA CISTERNA DE 3.000 M3 - DMT DE 2.400 A 2.700 M</v>
          </cell>
          <cell r="C2493" t="str">
            <v>M3</v>
          </cell>
          <cell r="D2493">
            <v>10.7</v>
          </cell>
        </row>
        <row r="2494">
          <cell r="A2494" t="str">
            <v>1917137</v>
          </cell>
          <cell r="B2494" t="str">
            <v>DRAGAGEM DE CASCALHO FINO COM DRAGA HOPPER - CAPACIDADE DA CISTERNA DE 3.000 M3 - DMT DE 2.700 A 3.000 M</v>
          </cell>
          <cell r="C2494" t="str">
            <v>M3</v>
          </cell>
          <cell r="D2494">
            <v>10.87</v>
          </cell>
        </row>
        <row r="2495">
          <cell r="A2495" t="str">
            <v>1917138</v>
          </cell>
          <cell r="B2495" t="str">
            <v>DRAGAGEM DE CASCALHO FINO COM DRAGA HOPPER - CAPACIDADE DA CISTERNA DE 3.000 M3 - DMT DE 3.000 M</v>
          </cell>
          <cell r="C2495" t="str">
            <v>M3</v>
          </cell>
          <cell r="D2495">
            <v>10.97</v>
          </cell>
        </row>
        <row r="2496">
          <cell r="A2496" t="str">
            <v>1917169</v>
          </cell>
          <cell r="B2496" t="str">
            <v>DRAGAGEM DE CASCALHO FINO COM DRAGA HOPPER - CAPACIDADE DA CISTERNA DE 4.000 M3 - DMT DE 1.500 A 1.800 M</v>
          </cell>
          <cell r="C2496" t="str">
            <v>M3</v>
          </cell>
          <cell r="D2496">
            <v>9.6300000000000008</v>
          </cell>
        </row>
        <row r="2497">
          <cell r="A2497" t="str">
            <v>1917170</v>
          </cell>
          <cell r="B2497" t="str">
            <v>DRAGAGEM DE CASCALHO FINO COM DRAGA HOPPER - CAPACIDADE DA CISTERNA DE 4.000 M3 - DMT DE 1.800 A 2.100 M</v>
          </cell>
          <cell r="C2497" t="str">
            <v>M3</v>
          </cell>
          <cell r="D2497">
            <v>9.76</v>
          </cell>
        </row>
        <row r="2498">
          <cell r="A2498" t="str">
            <v>1917171</v>
          </cell>
          <cell r="B2498" t="str">
            <v>DRAGAGEM DE CASCALHO FINO COM DRAGA HOPPER - CAPACIDADE DA CISTERNA DE 4.000 M3 - DMT DE 2.100 A 2.400 M</v>
          </cell>
          <cell r="C2498" t="str">
            <v>M3</v>
          </cell>
          <cell r="D2498">
            <v>9.9</v>
          </cell>
        </row>
        <row r="2499">
          <cell r="A2499" t="str">
            <v>1917172</v>
          </cell>
          <cell r="B2499" t="str">
            <v>DRAGAGEM DE CASCALHO FINO COM DRAGA HOPPER - CAPACIDADE DA CISTERNA DE 4.000 M3 - DMT DE 2.400 A 2.700 M</v>
          </cell>
          <cell r="C2499" t="str">
            <v>M3</v>
          </cell>
          <cell r="D2499">
            <v>10.039999999999999</v>
          </cell>
        </row>
        <row r="2500">
          <cell r="A2500" t="str">
            <v>1917173</v>
          </cell>
          <cell r="B2500" t="str">
            <v>DRAGAGEM DE CASCALHO FINO COM DRAGA HOPPER - CAPACIDADE DA CISTERNA DE 4.000 M3 - DMT DE 2.700 A 3.000 M</v>
          </cell>
          <cell r="C2500" t="str">
            <v>M3</v>
          </cell>
          <cell r="D2500">
            <v>10.18</v>
          </cell>
        </row>
        <row r="2501">
          <cell r="A2501" t="str">
            <v>1917174</v>
          </cell>
          <cell r="B2501" t="str">
            <v>DRAGAGEM DE CASCALHO FINO COM DRAGA HOPPER - CAPACIDADE DA CISTERNA DE 4.000 M3 - DMT DE 3.000 M</v>
          </cell>
          <cell r="C2501" t="str">
            <v>M3</v>
          </cell>
          <cell r="D2501">
            <v>10.26</v>
          </cell>
        </row>
        <row r="2502">
          <cell r="A2502" t="str">
            <v>1917205</v>
          </cell>
          <cell r="B2502" t="str">
            <v>DRAGAGEM DE CASCALHO FINO COM DRAGA HOPPER - CAPACIDADE DA CISTERNA DE 5.000 M3 - DMT DE 1.500 A 1.800 M</v>
          </cell>
          <cell r="C2502" t="str">
            <v>M3</v>
          </cell>
          <cell r="D2502">
            <v>10.56</v>
          </cell>
        </row>
        <row r="2503">
          <cell r="A2503" t="str">
            <v>1917206</v>
          </cell>
          <cell r="B2503" t="str">
            <v>DRAGAGEM DE CASCALHO FINO COM DRAGA HOPPER - CAPACIDADE DA CISTERNA DE 5.000 M3 - DMT DE 1.800 A 2.100 M</v>
          </cell>
          <cell r="C2503" t="str">
            <v>M3</v>
          </cell>
          <cell r="D2503">
            <v>10.68</v>
          </cell>
        </row>
        <row r="2504">
          <cell r="A2504" t="str">
            <v>1917207</v>
          </cell>
          <cell r="B2504" t="str">
            <v>DRAGAGEM DE CASCALHO FINO COM DRAGA HOPPER - CAPACIDADE DA CISTERNA DE 5.000 M3 - DMT DE 2.100 A 2.400 M</v>
          </cell>
          <cell r="C2504" t="str">
            <v>M3</v>
          </cell>
          <cell r="D2504">
            <v>10.8</v>
          </cell>
        </row>
        <row r="2505">
          <cell r="A2505" t="str">
            <v>1917208</v>
          </cell>
          <cell r="B2505" t="str">
            <v>DRAGAGEM DE CASCALHO FINO COM DRAGA HOPPER - CAPACIDADE DA CISTERNA DE 5.000 M3 - DMT DE 2.400 A 2.700 M</v>
          </cell>
          <cell r="C2505" t="str">
            <v>M3</v>
          </cell>
          <cell r="D2505">
            <v>10.92</v>
          </cell>
        </row>
        <row r="2506">
          <cell r="A2506" t="str">
            <v>1917209</v>
          </cell>
          <cell r="B2506" t="str">
            <v>DRAGAGEM DE CASCALHO FINO COM DRAGA HOPPER - CAPACIDADE DA CISTERNA DE 5.000 M3 - DMT DE 2.700 A 3.000 M</v>
          </cell>
          <cell r="C2506" t="str">
            <v>M3</v>
          </cell>
          <cell r="D2506">
            <v>11.05</v>
          </cell>
        </row>
        <row r="2507">
          <cell r="A2507" t="str">
            <v>1917210</v>
          </cell>
          <cell r="B2507" t="str">
            <v>DRAGAGEM DE CASCALHO FINO COM DRAGA HOPPER - CAPACIDADE DA CISTERNA DE 5.000 M3 - DMT DE 3.000 M</v>
          </cell>
          <cell r="C2507" t="str">
            <v>M3</v>
          </cell>
          <cell r="D2507">
            <v>11.12</v>
          </cell>
        </row>
        <row r="2508">
          <cell r="A2508" t="str">
            <v>1917025</v>
          </cell>
          <cell r="B2508" t="str">
            <v>DRAGAGEM DE CASCALHO FINO COM DRAGA HOPPER - CAPACIDADE DA CISTERNA DE 750 M3 - DMT DE 1.500 A 1.800 M</v>
          </cell>
          <cell r="C2508" t="str">
            <v>M3</v>
          </cell>
          <cell r="D2508">
            <v>22.05</v>
          </cell>
        </row>
        <row r="2509">
          <cell r="A2509" t="str">
            <v>1917026</v>
          </cell>
          <cell r="B2509" t="str">
            <v>DRAGAGEM DE CASCALHO FINO COM DRAGA HOPPER - CAPACIDADE DA CISTERNA DE 750 M3 - DMT DE 1.800 A 2.100 M</v>
          </cell>
          <cell r="C2509" t="str">
            <v>M3</v>
          </cell>
          <cell r="D2509">
            <v>22.51</v>
          </cell>
        </row>
        <row r="2510">
          <cell r="A2510" t="str">
            <v>1917027</v>
          </cell>
          <cell r="B2510" t="str">
            <v>DRAGAGEM DE CASCALHO FINO COM DRAGA HOPPER - CAPACIDADE DA CISTERNA DE 750 M3 - DMT DE 2.100 A 2.400 M</v>
          </cell>
          <cell r="C2510" t="str">
            <v>M3</v>
          </cell>
          <cell r="D2510">
            <v>22.97</v>
          </cell>
        </row>
        <row r="2511">
          <cell r="A2511" t="str">
            <v>1917028</v>
          </cell>
          <cell r="B2511" t="str">
            <v>DRAGAGEM DE CASCALHO FINO COM DRAGA HOPPER - CAPACIDADE DA CISTERNA DE 750 M3 - DMT DE 2.400 A 2.700 M</v>
          </cell>
          <cell r="C2511" t="str">
            <v>M3</v>
          </cell>
          <cell r="D2511">
            <v>23.45</v>
          </cell>
        </row>
        <row r="2512">
          <cell r="A2512" t="str">
            <v>1917029</v>
          </cell>
          <cell r="B2512" t="str">
            <v>DRAGAGEM DE CASCALHO FINO COM DRAGA HOPPER - CAPACIDADE DA CISTERNA DE 750 M3 - DMT DE 2.700 A 3.000 M</v>
          </cell>
          <cell r="C2512" t="str">
            <v>M3</v>
          </cell>
          <cell r="D2512">
            <v>23.97</v>
          </cell>
        </row>
        <row r="2513">
          <cell r="A2513" t="str">
            <v>1917030</v>
          </cell>
          <cell r="B2513" t="str">
            <v>DRAGAGEM DE CASCALHO FINO COM DRAGA HOPPER - CAPACIDADE DA CISTERNA DE 750 M3 - DMT DE 3.000 M</v>
          </cell>
          <cell r="C2513" t="str">
            <v>M3</v>
          </cell>
          <cell r="D2513">
            <v>24.24</v>
          </cell>
        </row>
        <row r="2514">
          <cell r="A2514" t="str">
            <v>1917629</v>
          </cell>
          <cell r="B2514" t="str">
            <v>DRAGAGEM DE MATERIAL DE 1A CATEGORIA COM CLAMSHELL SOBRE PONTÃO FLUTUANTE - CAPACIDADE DA CAÇAMBA DE 4,6 M3 - TRANSPORTE COM BATELÃO SEM PROPULSÃO COM CAPACIDADE DE 100 T - DMT 0 A 300 M</v>
          </cell>
          <cell r="C2514" t="str">
            <v>M3</v>
          </cell>
          <cell r="D2514">
            <v>14.18</v>
          </cell>
        </row>
        <row r="2515">
          <cell r="A2515" t="str">
            <v>1917633</v>
          </cell>
          <cell r="B2515" t="str">
            <v>DRAGAGEM DE MATERIAL DE 1A CATEGORIA COM CLAMSHELL SOBRE PONTÃO FLUTUANTE - CAPACIDADE DA CAÇAMBA DE 4,6 M3 - TRANSPORTE COM BATELÃO SEM PROPULSÃO COM CAPACIDADE DE 100 T - DMT 1.200 A 1.500 M</v>
          </cell>
          <cell r="C2515" t="str">
            <v>M3</v>
          </cell>
          <cell r="D2515">
            <v>15.91</v>
          </cell>
        </row>
        <row r="2516">
          <cell r="A2516" t="str">
            <v>1917634</v>
          </cell>
          <cell r="B2516" t="str">
            <v>DRAGAGEM DE MATERIAL DE 1A CATEGORIA COM CLAMSHELL SOBRE PONTÃO FLUTUANTE - CAPACIDADE DA CAÇAMBA DE 4,6 M3 - TRANSPORTE COM BATELÃO SEM PROPULSÃO COM CAPACIDADE DE 100 T - DMT 1.500 A 1.800 M</v>
          </cell>
          <cell r="C2516" t="str">
            <v>M3</v>
          </cell>
          <cell r="D2516">
            <v>16.23</v>
          </cell>
        </row>
        <row r="2517">
          <cell r="A2517" t="str">
            <v>1917635</v>
          </cell>
          <cell r="B2517" t="str">
            <v>DRAGAGEM DE MATERIAL DE 1A CATEGORIA COM CLAMSHELL SOBRE PONTÃO FLUTUANTE - CAPACIDADE DA CAÇAMBA DE 4,6 M3 - TRANSPORTE COM BATELÃO SEM PROPULSÃO COM CAPACIDADE DE 100 T - DMT 1.800 A 2.100 M</v>
          </cell>
          <cell r="C2517" t="str">
            <v>M3</v>
          </cell>
          <cell r="D2517">
            <v>16.55</v>
          </cell>
        </row>
        <row r="2518">
          <cell r="A2518" t="str">
            <v>1917636</v>
          </cell>
          <cell r="B2518" t="str">
            <v>DRAGAGEM DE MATERIAL DE 1A CATEGORIA COM CLAMSHELL SOBRE PONTÃO FLUTUANTE - CAPACIDADE DA CAÇAMBA DE 4,6 M3 - TRANSPORTE COM BATELÃO SEM PROPULSÃO COM CAPACIDADE DE 100 T - DMT 2.100 A 2.400 M</v>
          </cell>
          <cell r="C2518" t="str">
            <v>M3</v>
          </cell>
          <cell r="D2518">
            <v>18.46</v>
          </cell>
        </row>
        <row r="2519">
          <cell r="A2519" t="str">
            <v>1917637</v>
          </cell>
          <cell r="B2519" t="str">
            <v>DRAGAGEM DE MATERIAL DE 1A CATEGORIA COM CLAMSHELL SOBRE PONTÃO FLUTUANTE - CAPACIDADE DA CAÇAMBA DE 4,6 M3 - TRANSPORTE COM BATELÃO SEM PROPULSÃO COM CAPACIDADE DE 100 T - DMT 2.400 A 2.700 M</v>
          </cell>
          <cell r="C2519" t="str">
            <v>M3</v>
          </cell>
          <cell r="D2519">
            <v>18.88</v>
          </cell>
        </row>
        <row r="2520">
          <cell r="A2520" t="str">
            <v>1917638</v>
          </cell>
          <cell r="B2520" t="str">
            <v>DRAGAGEM DE MATERIAL DE 1A CATEGORIA COM CLAMSHELL SOBRE PONTÃO FLUTUANTE - CAPACIDADE DA CAÇAMBA DE 4,6 M3 - TRANSPORTE COM BATELÃO SEM PROPULSÃO COM CAPACIDADE DE 100 T - DMT 2.700 A 3.000 M</v>
          </cell>
          <cell r="C2520" t="str">
            <v>M3</v>
          </cell>
          <cell r="D2520">
            <v>19.3</v>
          </cell>
        </row>
        <row r="2521">
          <cell r="A2521" t="str">
            <v>1917630</v>
          </cell>
          <cell r="B2521" t="str">
            <v>DRAGAGEM DE MATERIAL DE 1A CATEGORIA COM CLAMSHELL SOBRE PONTÃO FLUTUANTE - CAPACIDADE DA CAÇAMBA DE 4,6 M3 - TRANSPORTE COM BATELÃO SEM PROPULSÃO COM CAPACIDADE DE 100 T - DMT 300 A 600 M</v>
          </cell>
          <cell r="C2521" t="str">
            <v>M3</v>
          </cell>
          <cell r="D2521">
            <v>14.73</v>
          </cell>
        </row>
        <row r="2522">
          <cell r="A2522" t="str">
            <v>1917631</v>
          </cell>
          <cell r="B2522" t="str">
            <v>DRAGAGEM DE MATERIAL DE 1A CATEGORIA COM CLAMSHELL SOBRE PONTÃO FLUTUANTE - CAPACIDADE DA CAÇAMBA DE 4,6 M3 - TRANSPORTE COM BATELÃO SEM PROPULSÃO COM CAPACIDADE DE 100 T - DMT 600 A 900 M</v>
          </cell>
          <cell r="C2522" t="str">
            <v>M3</v>
          </cell>
          <cell r="D2522">
            <v>15.2</v>
          </cell>
        </row>
        <row r="2523">
          <cell r="A2523" t="str">
            <v>1917632</v>
          </cell>
          <cell r="B2523" t="str">
            <v>DRAGAGEM DE MATERIAL DE 1A CATEGORIA COM CLAMSHELL SOBRE PONTÃO FLUTUANTE - CAPACIDADE DA CAÇAMBA DE 4,6 M3 - TRANSPORTE COM BATELÃO SEM PROPULSÃO COM CAPACIDADE DE 100 T - DMT 900 A 1.200 M</v>
          </cell>
          <cell r="C2523" t="str">
            <v>M3</v>
          </cell>
          <cell r="D2523">
            <v>15.52</v>
          </cell>
        </row>
        <row r="2524">
          <cell r="A2524" t="str">
            <v>1917639</v>
          </cell>
          <cell r="B2524" t="str">
            <v>DRAGAGEM DE MATERIAL DE 1A CATEGORIA COM CLAMSHELL SOBRE PONTÃO FLUTUANTE - CAPACIDADE DA CAÇAMBA DE 4,6 M3 - TRANSPORTE COM BATELÃO SEM PROPULSÃO COM CAPACIDADE DE 100 T - DMT DE 3.000 M</v>
          </cell>
          <cell r="C2524" t="str">
            <v>M3</v>
          </cell>
          <cell r="D2524">
            <v>19.510000000000002</v>
          </cell>
        </row>
        <row r="2525">
          <cell r="A2525" t="str">
            <v>1917646</v>
          </cell>
          <cell r="B2525" t="str">
            <v>DRAGAGEM DE MATERIAL DE 1A CATEGORIA COM DRAGLINE - CAÇAMBA DE 2,1 M3 - CAMINHO DE SERVIÇO EM LEITO NATURAL - DMT 1.000 A 1.200 M - COM CAMINHÃO DE 14 M3 E CARREGADEIRA</v>
          </cell>
          <cell r="C2525" t="str">
            <v>M3</v>
          </cell>
          <cell r="D2525">
            <v>19.649999999999999</v>
          </cell>
        </row>
        <row r="2526">
          <cell r="A2526" t="str">
            <v>1917647</v>
          </cell>
          <cell r="B2526" t="str">
            <v>DRAGAGEM DE MATERIAL DE 1A CATEGORIA COM DRAGLINE - CAÇAMBA DE 2,1 M3 - CAMINHO DE SERVIÇO EM LEITO NATURAL - DMT 1.200 A 1.400 M - COM CAMINHÃO DE 14 M3 E CARREGADEIRA</v>
          </cell>
          <cell r="C2526" t="str">
            <v>M3</v>
          </cell>
          <cell r="D2526">
            <v>19.95</v>
          </cell>
        </row>
        <row r="2527">
          <cell r="A2527" t="str">
            <v>1917648</v>
          </cell>
          <cell r="B2527" t="str">
            <v>DRAGAGEM DE MATERIAL DE 1A CATEGORIA COM DRAGLINE - CAÇAMBA DE 2,1 M3 - CAMINHO DE SERVIÇO EM LEITO NATURAL - DMT 1.400 A 1.600 M - COM CAMINHÃO DE 14 M3 E CARREGADEIRA</v>
          </cell>
          <cell r="C2527" t="str">
            <v>M3</v>
          </cell>
          <cell r="D2527">
            <v>20.170000000000002</v>
          </cell>
        </row>
        <row r="2528">
          <cell r="A2528" t="str">
            <v>1917649</v>
          </cell>
          <cell r="B2528" t="str">
            <v>DRAGAGEM DE MATERIAL DE 1A CATEGORIA COM DRAGLINE - CAÇAMBA DE 2,1 M3 - CAMINHO DE SERVIÇO EM LEITO NATURAL - DMT 1.600 A 1.800 M - COM CAMINHÃO DE 14 M3 E CARREGADEIRA</v>
          </cell>
          <cell r="C2528" t="str">
            <v>M3</v>
          </cell>
          <cell r="D2528">
            <v>20.48</v>
          </cell>
        </row>
        <row r="2529">
          <cell r="A2529" t="str">
            <v>1917650</v>
          </cell>
          <cell r="B2529" t="str">
            <v>DRAGAGEM DE MATERIAL DE 1A CATEGORIA COM DRAGLINE - CAÇAMBA DE 2,1 M3 - CAMINHO DE SERVIÇO EM LEITO NATURAL - DMT 1.800 A 2.000 M - COM CAMINHÃO DE 14 M3 E CARREGADEIRA</v>
          </cell>
          <cell r="C2529" t="str">
            <v>M3</v>
          </cell>
          <cell r="D2529">
            <v>20.78</v>
          </cell>
        </row>
        <row r="2530">
          <cell r="A2530" t="str">
            <v>1917651</v>
          </cell>
          <cell r="B2530" t="str">
            <v>DRAGAGEM DE MATERIAL DE 1A CATEGORIA COM DRAGLINE - CAÇAMBA DE 2,1 M3 - CAMINHO DE SERVIÇO EM LEITO NATURAL - DMT 2.000 A 2.500 M - COM CAMINHÃO DE 14 M3 E CARREGADEIRA</v>
          </cell>
          <cell r="C2530" t="str">
            <v>M3</v>
          </cell>
          <cell r="D2530">
            <v>21.23</v>
          </cell>
        </row>
        <row r="2531">
          <cell r="A2531" t="str">
            <v>1917652</v>
          </cell>
          <cell r="B2531" t="str">
            <v>DRAGAGEM DE MATERIAL DE 1A CATEGORIA COM DRAGLINE - CAÇAMBA DE 2,1 M3 - CAMINHO DE SERVIÇO EM LEITO NATURAL - DMT 2.500 A 3.000 M - COM CAMINHÃO DE 14 M3 E CARREGADEIRA</v>
          </cell>
          <cell r="C2531" t="str">
            <v>M3</v>
          </cell>
          <cell r="D2531">
            <v>23.56</v>
          </cell>
        </row>
        <row r="2532">
          <cell r="A2532" t="str">
            <v>1917642</v>
          </cell>
          <cell r="B2532" t="str">
            <v>DRAGAGEM DE MATERIAL DE 1A CATEGORIA COM DRAGLINE - CAÇAMBA DE 2,1 M3 - CAMINHO DE SERVIÇO EM LEITO NATURAL - DMT 200 A 400 M - COM CAMINHÃO DE 14 M3 E CARREGADEIRA</v>
          </cell>
          <cell r="C2532" t="str">
            <v>M3</v>
          </cell>
          <cell r="D2532">
            <v>18.36</v>
          </cell>
        </row>
        <row r="2533">
          <cell r="A2533" t="str">
            <v>1917643</v>
          </cell>
          <cell r="B2533" t="str">
            <v>DRAGAGEM DE MATERIAL DE 1A CATEGORIA COM DRAGLINE - CAÇAMBA DE 2,1 M3 - CAMINHO DE SERVIÇO EM LEITO NATURAL - DMT 400 A 600 M - COM CAMINHÃO DE 14 M3 E CARREGADEIRA</v>
          </cell>
          <cell r="C2533" t="str">
            <v>M3</v>
          </cell>
          <cell r="D2533">
            <v>18.739999999999998</v>
          </cell>
        </row>
        <row r="2534">
          <cell r="A2534" t="str">
            <v>1917641</v>
          </cell>
          <cell r="B2534" t="str">
            <v>DRAGAGEM DE MATERIAL DE 1A CATEGORIA COM DRAGLINE - CAÇAMBA DE 2,1 M3 - CAMINHO DE SERVIÇO EM LEITO NATURAL - DMT 50 A 200 M - COM CAMINHÃO DE 14 M3 E CARREGADEIRA</v>
          </cell>
          <cell r="C2534" t="str">
            <v>M3</v>
          </cell>
          <cell r="D2534">
            <v>16.41</v>
          </cell>
        </row>
        <row r="2535">
          <cell r="A2535" t="str">
            <v>1917644</v>
          </cell>
          <cell r="B2535" t="str">
            <v>DRAGAGEM DE MATERIAL DE 1A CATEGORIA COM DRAGLINE - CAÇAMBA DE 2,1 M3 - CAMINHO DE SERVIÇO EM LEITO NATURAL - DMT 600 A 800 M - COM CAMINHÃO DE 14 M3 E CARREGADEIRA</v>
          </cell>
          <cell r="C2535" t="str">
            <v>M3</v>
          </cell>
          <cell r="D2535">
            <v>19.12</v>
          </cell>
        </row>
        <row r="2536">
          <cell r="A2536" t="str">
            <v>1917645</v>
          </cell>
          <cell r="B2536" t="str">
            <v>DRAGAGEM DE MATERIAL DE 1A CATEGORIA COM DRAGLINE - CAÇAMBA DE 2,1 M3 - CAMINHO DE SERVIÇO EM LEITO NATURAL - DMT 800 A 1.000 M - COM CAMINHÃO DE 14 M3 E CARREGADEIRA</v>
          </cell>
          <cell r="C2536" t="str">
            <v>M3</v>
          </cell>
          <cell r="D2536">
            <v>19.34</v>
          </cell>
        </row>
        <row r="2537">
          <cell r="A2537" t="str">
            <v>1917653</v>
          </cell>
          <cell r="B2537" t="str">
            <v>DRAGAGEM DE MATERIAL DE 1A CATEGORIA COM DRAGLINE - CAÇAMBA DE 2,1 M3 - CAMINHO DE SERVIÇO EM LEITO NATURAL - DMT DE 3.000 M - COM CAMINHÃO DE 14 M3 E CARREGADEIRA</v>
          </cell>
          <cell r="C2537" t="str">
            <v>M3</v>
          </cell>
          <cell r="D2537">
            <v>23.9</v>
          </cell>
        </row>
        <row r="2538">
          <cell r="A2538" t="str">
            <v>1917659</v>
          </cell>
          <cell r="B2538" t="str">
            <v>DRAGAGEM DE MATERIAL DE 1A CATEGORIA COM DRAGLINE - CAÇAMBA DE 2,1 M3 - CAMINHO DE SERVIÇO EM REVESTIMENTO PRIMÁRIO - DMT 1.000 A 1.200 M - COM CAMINHÃO DE 14 M3 E CARREGADEIRA</v>
          </cell>
          <cell r="C2538" t="str">
            <v>M3</v>
          </cell>
          <cell r="D2538">
            <v>18.809999999999999</v>
          </cell>
        </row>
        <row r="2539">
          <cell r="A2539" t="str">
            <v>1917660</v>
          </cell>
          <cell r="B2539" t="str">
            <v>DRAGAGEM DE MATERIAL DE 1A CATEGORIA COM DRAGLINE - CAÇAMBA DE 2,1 M3 - CAMINHO DE SERVIÇO EM REVESTIMENTO PRIMÁRIO - DMT 1.200 A 1.400 M - COM CAMINHÃO DE 14 M3 E CARREGADEIRA</v>
          </cell>
          <cell r="C2539" t="str">
            <v>M3</v>
          </cell>
          <cell r="D2539">
            <v>18.96</v>
          </cell>
        </row>
        <row r="2540">
          <cell r="A2540" t="str">
            <v>1917661</v>
          </cell>
          <cell r="B2540" t="str">
            <v>DRAGAGEM DE MATERIAL DE 1A CATEGORIA COM DRAGLINE - CAÇAMBA DE 2,1 M3 - CAMINHO DE SERVIÇO EM REVESTIMENTO PRIMÁRIO - DMT 1.400 A 1.600 M - COM CAMINHÃO DE 14 M3 E CARREGADEIRA</v>
          </cell>
          <cell r="C2540" t="str">
            <v>M3</v>
          </cell>
          <cell r="D2540">
            <v>19.12</v>
          </cell>
        </row>
        <row r="2541">
          <cell r="A2541" t="str">
            <v>1917662</v>
          </cell>
          <cell r="B2541" t="str">
            <v>DRAGAGEM DE MATERIAL DE 1A CATEGORIA COM DRAGLINE - CAÇAMBA DE 2,1 M3 - CAMINHO DE SERVIÇO EM REVESTIMENTO PRIMÁRIO - DMT 1.600 A 1.800 M - COM CAMINHÃO DE 14 M3 E CARREGADEIRA</v>
          </cell>
          <cell r="C2541" t="str">
            <v>M3</v>
          </cell>
          <cell r="D2541">
            <v>19.27</v>
          </cell>
        </row>
        <row r="2542">
          <cell r="A2542" t="str">
            <v>1917663</v>
          </cell>
          <cell r="B2542" t="str">
            <v>DRAGAGEM DE MATERIAL DE 1A CATEGORIA COM DRAGLINE - CAÇAMBA DE 2,1 M3 - CAMINHO DE SERVIÇO EM REVESTIMENTO PRIMÁRIO - DMT 1.800 A 2.000 M - COM CAMINHÃO DE 14 M3 E CARREGADEIRA</v>
          </cell>
          <cell r="C2542" t="str">
            <v>M3</v>
          </cell>
          <cell r="D2542">
            <v>19.489999999999998</v>
          </cell>
        </row>
        <row r="2543">
          <cell r="A2543" t="str">
            <v>1917664</v>
          </cell>
          <cell r="B2543" t="str">
            <v>DRAGAGEM DE MATERIAL DE 1A CATEGORIA COM DRAGLINE - CAÇAMBA DE 2,1 M3 - CAMINHO DE SERVIÇO EM REVESTIMENTO PRIMÁRIO - DMT 2.000 A 2.500 M - COM CAMINHÃO DE 14 M3 E CARREGADEIRA</v>
          </cell>
          <cell r="C2543" t="str">
            <v>M3</v>
          </cell>
          <cell r="D2543">
            <v>19.8</v>
          </cell>
        </row>
        <row r="2544">
          <cell r="A2544" t="str">
            <v>1917665</v>
          </cell>
          <cell r="B2544" t="str">
            <v>DRAGAGEM DE MATERIAL DE 1A CATEGORIA COM DRAGLINE - CAÇAMBA DE 2,1 M3 - CAMINHO DE SERVIÇO EM REVESTIMENTO PRIMÁRIO - DMT 2.500 A 3.000 M - COM CAMINHÃO DE 14 M3 E CARREGADEIRA</v>
          </cell>
          <cell r="C2544" t="str">
            <v>M3</v>
          </cell>
          <cell r="D2544">
            <v>20.25</v>
          </cell>
        </row>
        <row r="2545">
          <cell r="A2545" t="str">
            <v>1917655</v>
          </cell>
          <cell r="B2545" t="str">
            <v>DRAGAGEM DE MATERIAL DE 1A CATEGORIA COM DRAGLINE - CAÇAMBA DE 2,1 M3 - CAMINHO DE SERVIÇO EM REVESTIMENTO PRIMÁRIO - DMT 200 A 400 M - COM CAMINHÃO DE 14 M3 E CARREGADEIRA</v>
          </cell>
          <cell r="C2545" t="str">
            <v>M3</v>
          </cell>
          <cell r="D2545">
            <v>16.41</v>
          </cell>
        </row>
        <row r="2546">
          <cell r="A2546" t="str">
            <v>1917656</v>
          </cell>
          <cell r="B2546" t="str">
            <v>DRAGAGEM DE MATERIAL DE 1A CATEGORIA COM DRAGLINE - CAÇAMBA DE 2,1 M3 - CAMINHO DE SERVIÇO EM REVESTIMENTO PRIMÁRIO - DMT 400 A 600 M - COM CAMINHÃO DE 14 M3 E CARREGADEIRA</v>
          </cell>
          <cell r="C2546" t="str">
            <v>M3</v>
          </cell>
          <cell r="D2546">
            <v>18.21</v>
          </cell>
        </row>
        <row r="2547">
          <cell r="A2547" t="str">
            <v>1917654</v>
          </cell>
          <cell r="B2547" t="str">
            <v>DRAGAGEM DE MATERIAL DE 1A CATEGORIA COM DRAGLINE - CAÇAMBA DE 2,1 M3 - CAMINHO DE SERVIÇO EM REVESTIMENTO PRIMÁRIO - DMT 50 A 200 M - COM CAMINHÃO DE 14 M3 E CARREGADEIRA</v>
          </cell>
          <cell r="C2547" t="str">
            <v>M3</v>
          </cell>
          <cell r="D2547">
            <v>16.149999999999999</v>
          </cell>
        </row>
        <row r="2548">
          <cell r="A2548" t="str">
            <v>1917657</v>
          </cell>
          <cell r="B2548" t="str">
            <v>DRAGAGEM DE MATERIAL DE 1A CATEGORIA COM DRAGLINE - CAÇAMBA DE 2,1 M3 - CAMINHO DE SERVIÇO EM REVESTIMENTO PRIMÁRIO - DMT 600 A 800 M - COM CAMINHÃO DE 14 M3 E CARREGADEIRA</v>
          </cell>
          <cell r="C2548" t="str">
            <v>M3</v>
          </cell>
          <cell r="D2548">
            <v>18.43</v>
          </cell>
        </row>
        <row r="2549">
          <cell r="A2549" t="str">
            <v>1917658</v>
          </cell>
          <cell r="B2549" t="str">
            <v>DRAGAGEM DE MATERIAL DE 1A CATEGORIA COM DRAGLINE - CAÇAMBA DE 2,1 M3 - CAMINHO DE SERVIÇO EM REVESTIMENTO PRIMÁRIO - DMT 800 A 1.000 M - COM CAMINHÃO DE 14 M3 E CARREGADEIRA</v>
          </cell>
          <cell r="C2549" t="str">
            <v>M3</v>
          </cell>
          <cell r="D2549">
            <v>18.59</v>
          </cell>
        </row>
        <row r="2550">
          <cell r="A2550" t="str">
            <v>1917666</v>
          </cell>
          <cell r="B2550" t="str">
            <v>DRAGAGEM DE MATERIAL DE 1A CATEGORIA COM DRAGLINE - CAÇAMBA DE 2,1 M3 - CAMINHO DE SERVIÇO EM REVESTIMENTO PRIMÁRIO - DMT DE 3.000 M - COM CAMINHÃO DE 14 M3 E CARREGADEIRA</v>
          </cell>
          <cell r="C2550" t="str">
            <v>M3</v>
          </cell>
          <cell r="D2550">
            <v>20.55</v>
          </cell>
        </row>
        <row r="2551">
          <cell r="A2551" t="str">
            <v>1917672</v>
          </cell>
          <cell r="B2551" t="str">
            <v>DRAGAGEM DE MATERIAL DE 1A CATEGORIA COM DRAGLINE - CAÇAMBA DE 2,1 M3 - CAMINHO DE SERVIÇO PAVIMENTADO - DMT 1.000 A 1.200 M - COM CAMINHÃO DE 14 M3 E CARREGADEIRA</v>
          </cell>
          <cell r="C2551" t="str">
            <v>M3</v>
          </cell>
          <cell r="D2551">
            <v>18.739999999999998</v>
          </cell>
        </row>
        <row r="2552">
          <cell r="A2552" t="str">
            <v>1917673</v>
          </cell>
          <cell r="B2552" t="str">
            <v>DRAGAGEM DE MATERIAL DE 1A CATEGORIA COM DRAGLINE - CAÇAMBA DE 2,1 M3 - CAMINHO DE SERVIÇO PAVIMENTADO - DMT 1.200 A 1.400 M - COM CAMINHÃO DE 14 M3 E CARREGADEIRA</v>
          </cell>
          <cell r="C2552" t="str">
            <v>M3</v>
          </cell>
          <cell r="D2552">
            <v>18.96</v>
          </cell>
        </row>
        <row r="2553">
          <cell r="A2553" t="str">
            <v>1917674</v>
          </cell>
          <cell r="B2553" t="str">
            <v>DRAGAGEM DE MATERIAL DE 1A CATEGORIA COM DRAGLINE - CAÇAMBA DE 2,1 M3 - CAMINHO DE SERVIÇO PAVIMENTADO - DMT 1.400 A 1.600 M - COM CAMINHÃO DE 14 M3 E CARREGADEIRA</v>
          </cell>
          <cell r="C2553" t="str">
            <v>M3</v>
          </cell>
          <cell r="D2553">
            <v>19.12</v>
          </cell>
        </row>
        <row r="2554">
          <cell r="A2554" t="str">
            <v>1917675</v>
          </cell>
          <cell r="B2554" t="str">
            <v>DRAGAGEM DE MATERIAL DE 1A CATEGORIA COM DRAGLINE - CAÇAMBA DE 2,1 M3 - CAMINHO DE SERVIÇO PAVIMENTADO - DMT 1.600 A 1.800 M - COM CAMINHÃO DE 14 M3 E CARREGADEIRA</v>
          </cell>
          <cell r="C2554" t="str">
            <v>M3</v>
          </cell>
          <cell r="D2554">
            <v>19.27</v>
          </cell>
        </row>
        <row r="2555">
          <cell r="A2555" t="str">
            <v>1917676</v>
          </cell>
          <cell r="B2555" t="str">
            <v>DRAGAGEM DE MATERIAL DE 1A CATEGORIA COM DRAGLINE - CAÇAMBA DE 2,1 M3 - CAMINHO DE SERVIÇO PAVIMENTADO - DMT 1.800 A 2.000 M - COM CAMINHÃO DE 14 M3 E CARREGADEIRA</v>
          </cell>
          <cell r="C2555" t="str">
            <v>M3</v>
          </cell>
          <cell r="D2555">
            <v>19.420000000000002</v>
          </cell>
        </row>
        <row r="2556">
          <cell r="A2556" t="str">
            <v>1917677</v>
          </cell>
          <cell r="B2556" t="str">
            <v>DRAGAGEM DE MATERIAL DE 1A CATEGORIA COM DRAGLINE - CAÇAMBA DE 2,1 M3 - CAMINHO DE SERVIÇO PAVIMENTADO - DMT 2.000 A 2.500 M - COM CAMINHÃO DE 14 M3 E CARREGADEIRA</v>
          </cell>
          <cell r="C2556" t="str">
            <v>M3</v>
          </cell>
          <cell r="D2556">
            <v>19.72</v>
          </cell>
        </row>
        <row r="2557">
          <cell r="A2557" t="str">
            <v>1917678</v>
          </cell>
          <cell r="B2557" t="str">
            <v>DRAGAGEM DE MATERIAL DE 1A CATEGORIA COM DRAGLINE - CAÇAMBA DE 2,1 M3 - CAMINHO DE SERVIÇO PAVIMENTADO - DMT 2.500 A 3.000 M - COM CAMINHÃO DE 14 M3 E CARREGADEIRA</v>
          </cell>
          <cell r="C2557" t="str">
            <v>M3</v>
          </cell>
          <cell r="D2557">
            <v>20.170000000000002</v>
          </cell>
        </row>
        <row r="2558">
          <cell r="A2558" t="str">
            <v>1917668</v>
          </cell>
          <cell r="B2558" t="str">
            <v>DRAGAGEM DE MATERIAL DE 1A CATEGORIA COM DRAGLINE - CAÇAMBA DE 2,1 M3 - CAMINHO DE SERVIÇO PAVIMENTADO - DMT 200 A 400 M - COM CAMINHÃO DE 14 M3 E CARREGADEIRA</v>
          </cell>
          <cell r="C2558" t="str">
            <v>M3</v>
          </cell>
          <cell r="D2558">
            <v>18.059999999999999</v>
          </cell>
        </row>
        <row r="2559">
          <cell r="A2559" t="str">
            <v>1917669</v>
          </cell>
          <cell r="B2559" t="str">
            <v>DRAGAGEM DE MATERIAL DE 1A CATEGORIA COM DRAGLINE - CAÇAMBA DE 2,1 M3 - CAMINHO DE SERVIÇO PAVIMENTADO - DMT 400 A 600 M - COM CAMINHÃO DE 14 M3 E CARREGADEIRA</v>
          </cell>
          <cell r="C2559" t="str">
            <v>M3</v>
          </cell>
          <cell r="D2559">
            <v>18.21</v>
          </cell>
        </row>
        <row r="2560">
          <cell r="A2560" t="str">
            <v>1917667</v>
          </cell>
          <cell r="B2560" t="str">
            <v>DRAGAGEM DE MATERIAL DE 1A CATEGORIA COM DRAGLINE - CAÇAMBA DE 2,1 M3 - CAMINHO DE SERVIÇO PAVIMENTADO - DMT 50 A 200 M - COM CAMINHÃO DE 14 M3 E CARREGADEIRA</v>
          </cell>
          <cell r="C2560" t="str">
            <v>M3</v>
          </cell>
          <cell r="D2560">
            <v>16.22</v>
          </cell>
        </row>
        <row r="2561">
          <cell r="A2561" t="str">
            <v>1917670</v>
          </cell>
          <cell r="B2561" t="str">
            <v>DRAGAGEM DE MATERIAL DE 1A CATEGORIA COM DRAGLINE - CAÇAMBA DE 2,1 M3 - CAMINHO DE SERVIÇO PAVIMENTADO - DMT 600 A 800 M - COM CAMINHÃO DE 14 M3 E CARREGADEIRA</v>
          </cell>
          <cell r="C2561" t="str">
            <v>M3</v>
          </cell>
          <cell r="D2561">
            <v>18.43</v>
          </cell>
        </row>
        <row r="2562">
          <cell r="A2562" t="str">
            <v>1917671</v>
          </cell>
          <cell r="B2562" t="str">
            <v>DRAGAGEM DE MATERIAL DE 1A CATEGORIA COM DRAGLINE - CAÇAMBA DE 2,1 M3 - CAMINHO DE SERVIÇO PAVIMENTADO - DMT 800 A 1.000 M - COM CAMINHÃO DE 14 M3 E CARREGADEIRA</v>
          </cell>
          <cell r="C2562" t="str">
            <v>M3</v>
          </cell>
          <cell r="D2562">
            <v>18.59</v>
          </cell>
        </row>
        <row r="2563">
          <cell r="A2563" t="str">
            <v>1917679</v>
          </cell>
          <cell r="B2563" t="str">
            <v>DRAGAGEM DE MATERIAL DE 1A CATEGORIA COM DRAGLINE - CAÇAMBA DE 2,1 M3 - CAMINHO DE SERVIÇO PAVIMENTADO - DMT DE 3.000 M - COM CAMINHÃO DE 14 M3 E CARREGADEIRA</v>
          </cell>
          <cell r="C2563" t="str">
            <v>M3</v>
          </cell>
          <cell r="D2563">
            <v>20.399999999999999</v>
          </cell>
        </row>
        <row r="2564">
          <cell r="A2564" t="str">
            <v>1917640</v>
          </cell>
          <cell r="B2564" t="str">
            <v>DRAGAGEM DE MATERIAL DE 1A CATEGORIA COM DRAGLINE - CAÇAMBA DE 2,1 M3 - DMT ATÉ 50 M</v>
          </cell>
          <cell r="C2564" t="str">
            <v>M3</v>
          </cell>
          <cell r="D2564">
            <v>8.59</v>
          </cell>
        </row>
        <row r="2565">
          <cell r="A2565" t="str">
            <v>1917686</v>
          </cell>
          <cell r="B2565" t="str">
            <v>DRAGAGEM DE MATERIAL DE 1A CATEGORIA COM ESCAVADEIRA HIDRÁULICA - CAPACIDADE DE CAÇAMBA DE 1,56 M3 - CAMINHO DE SERVIÇO EM LEITO NATURAL - DMT 1.000 A 1.200 M</v>
          </cell>
          <cell r="C2565" t="str">
            <v>M3</v>
          </cell>
          <cell r="D2565">
            <v>10.6</v>
          </cell>
        </row>
        <row r="2566">
          <cell r="A2566" t="str">
            <v>1917687</v>
          </cell>
          <cell r="B2566" t="str">
            <v>DRAGAGEM DE MATERIAL DE 1A CATEGORIA COM ESCAVADEIRA HIDRÁULICA - CAPACIDADE DE CAÇAMBA DE 1,56 M3 - CAMINHO DE SERVIÇO EM LEITO NATURAL - DMT 1.200 A 1.400 M</v>
          </cell>
          <cell r="C2566" t="str">
            <v>M3</v>
          </cell>
          <cell r="D2566">
            <v>10.9</v>
          </cell>
        </row>
        <row r="2567">
          <cell r="A2567" t="str">
            <v>1917688</v>
          </cell>
          <cell r="B2567" t="str">
            <v>DRAGAGEM DE MATERIAL DE 1A CATEGORIA COM ESCAVADEIRA HIDRÁULICA - CAPACIDADE DE CAÇAMBA DE 1,56 M3 - CAMINHO DE SERVIÇO EM LEITO NATURAL - DMT 1.400 A 1.600 M</v>
          </cell>
          <cell r="C2567" t="str">
            <v>M3</v>
          </cell>
          <cell r="D2567">
            <v>11.94</v>
          </cell>
        </row>
        <row r="2568">
          <cell r="A2568" t="str">
            <v>1917689</v>
          </cell>
          <cell r="B2568" t="str">
            <v>DRAGAGEM DE MATERIAL DE 1A CATEGORIA COM ESCAVADEIRA HIDRÁULICA - CAPACIDADE DE CAÇAMBA DE 1,56 M3 - CAMINHO DE SERVIÇO EM LEITO NATURAL - DMT 1.600 A 1.800 M</v>
          </cell>
          <cell r="C2568" t="str">
            <v>M3</v>
          </cell>
          <cell r="D2568">
            <v>12.26</v>
          </cell>
        </row>
        <row r="2569">
          <cell r="A2569" t="str">
            <v>1917690</v>
          </cell>
          <cell r="B2569" t="str">
            <v>DRAGAGEM DE MATERIAL DE 1A CATEGORIA COM ESCAVADEIRA HIDRÁULICA - CAPACIDADE DE CAÇAMBA DE 1,56 M3 - CAMINHO DE SERVIÇO EM LEITO NATURAL - DMT 1.800 A 2.000 M</v>
          </cell>
          <cell r="C2569" t="str">
            <v>M3</v>
          </cell>
          <cell r="D2569">
            <v>12.49</v>
          </cell>
        </row>
        <row r="2570">
          <cell r="A2570" t="str">
            <v>1917691</v>
          </cell>
          <cell r="B2570" t="str">
            <v>DRAGAGEM DE MATERIAL DE 1A CATEGORIA COM ESCAVADEIRA HIDRÁULICA - CAPACIDADE DE CAÇAMBA DE 1,56 M3 - CAMINHO DE SERVIÇO EM LEITO NATURAL - DMT 2.000 A 2.500 M</v>
          </cell>
          <cell r="C2570" t="str">
            <v>M3</v>
          </cell>
          <cell r="D2570">
            <v>12.97</v>
          </cell>
        </row>
        <row r="2571">
          <cell r="A2571" t="str">
            <v>1917692</v>
          </cell>
          <cell r="B2571" t="str">
            <v>DRAGAGEM DE MATERIAL DE 1A CATEGORIA COM ESCAVADEIRA HIDRÁULICA - CAPACIDADE DE CAÇAMBA DE 1,56 M3 - CAMINHO DE SERVIÇO EM LEITO NATURAL - DMT 2.500 A 3.000 M</v>
          </cell>
          <cell r="C2571" t="str">
            <v>M3</v>
          </cell>
          <cell r="D2571">
            <v>14.58</v>
          </cell>
        </row>
        <row r="2572">
          <cell r="A2572" t="str">
            <v>1917682</v>
          </cell>
          <cell r="B2572" t="str">
            <v>DRAGAGEM DE MATERIAL DE 1A CATEGORIA COM ESCAVADEIRA HIDRÁULICA - CAPACIDADE DE CAÇAMBA DE 1,56 M3 - CAMINHO DE SERVIÇO EM LEITO NATURAL - DMT 200 A 400 M</v>
          </cell>
          <cell r="C2572" t="str">
            <v>M3</v>
          </cell>
          <cell r="D2572">
            <v>9.35</v>
          </cell>
        </row>
        <row r="2573">
          <cell r="A2573" t="str">
            <v>1917693</v>
          </cell>
          <cell r="B2573" t="str">
            <v>DRAGAGEM DE MATERIAL DE 1A CATEGORIA COM ESCAVADEIRA HIDRÁULICA - CAPACIDADE DE CAÇAMBA DE 1,56 M3 - CAMINHO DE SERVIÇO EM LEITO NATURAL - DMT 3.000 M</v>
          </cell>
          <cell r="C2573" t="str">
            <v>M3</v>
          </cell>
          <cell r="D2573">
            <v>14.98</v>
          </cell>
        </row>
        <row r="2574">
          <cell r="A2574" t="str">
            <v>1917683</v>
          </cell>
          <cell r="B2574" t="str">
            <v>DRAGAGEM DE MATERIAL DE 1A CATEGORIA COM ESCAVADEIRA HIDRÁULICA - CAPACIDADE DE CAÇAMBA DE 1,56 M3 - CAMINHO DE SERVIÇO EM LEITO NATURAL - DMT 400 A 600 M</v>
          </cell>
          <cell r="C2574" t="str">
            <v>M3</v>
          </cell>
          <cell r="D2574">
            <v>9.7100000000000009</v>
          </cell>
        </row>
        <row r="2575">
          <cell r="A2575" t="str">
            <v>1917681</v>
          </cell>
          <cell r="B2575" t="str">
            <v>DRAGAGEM DE MATERIAL DE 1A CATEGORIA COM ESCAVADEIRA HIDRÁULICA - CAPACIDADE DE CAÇAMBA DE 1,56 M3 - CAMINHO DE SERVIÇO EM LEITO NATURAL - DMT 50 A 200 M</v>
          </cell>
          <cell r="C2575" t="str">
            <v>M3</v>
          </cell>
          <cell r="D2575">
            <v>8.08</v>
          </cell>
        </row>
        <row r="2576">
          <cell r="A2576" t="str">
            <v>1917684</v>
          </cell>
          <cell r="B2576" t="str">
            <v>DRAGAGEM DE MATERIAL DE 1A CATEGORIA COM ESCAVADEIRA HIDRÁULICA - CAPACIDADE DE CAÇAMBA DE 1,56 M3 - CAMINHO DE SERVIÇO EM LEITO NATURAL - DMT 600 A 800 M</v>
          </cell>
          <cell r="C2576" t="str">
            <v>M3</v>
          </cell>
          <cell r="D2576">
            <v>10.01</v>
          </cell>
        </row>
        <row r="2577">
          <cell r="A2577" t="str">
            <v>1917685</v>
          </cell>
          <cell r="B2577" t="str">
            <v>DRAGAGEM DE MATERIAL DE 1A CATEGORIA COM ESCAVADEIRA HIDRÁULICA - CAPACIDADE DE CAÇAMBA DE 1,56 M3 - CAMINHO DE SERVIÇO EM LEITO NATURAL - DMT 800 A 1.000 M</v>
          </cell>
          <cell r="C2577" t="str">
            <v>M3</v>
          </cell>
          <cell r="D2577">
            <v>10.31</v>
          </cell>
        </row>
        <row r="2578">
          <cell r="A2578" t="str">
            <v>1917699</v>
          </cell>
          <cell r="B2578" t="str">
            <v>DRAGAGEM DE MATERIAL DE 1A CATEGORIA COM ESCAVADEIRA HIDRÁULICA - CAPACIDADE DE CAÇAMBA DE 1,56 M3 - CAMINHO DE SERVIÇO EM REVESTIMENTO PRIMÁRIO - DMT 1.000 A 1.200 M</v>
          </cell>
          <cell r="C2578" t="str">
            <v>M3</v>
          </cell>
          <cell r="D2578">
            <v>9.7100000000000009</v>
          </cell>
        </row>
        <row r="2579">
          <cell r="A2579" t="str">
            <v>1917700</v>
          </cell>
          <cell r="B2579" t="str">
            <v>DRAGAGEM DE MATERIAL DE 1A CATEGORIA COM ESCAVADEIRA HIDRÁULICA - CAPACIDADE DE CAÇAMBA DE 1,56 M3 - CAMINHO DE SERVIÇO EM REVESTIMENTO PRIMÁRIO - DMT 1.200 A 1.400 M</v>
          </cell>
          <cell r="C2579" t="str">
            <v>M3</v>
          </cell>
          <cell r="D2579">
            <v>9.89</v>
          </cell>
        </row>
        <row r="2580">
          <cell r="A2580" t="str">
            <v>1917701</v>
          </cell>
          <cell r="B2580" t="str">
            <v>DRAGAGEM DE MATERIAL DE 1A CATEGORIA COM ESCAVADEIRA HIDRÁULICA - CAPACIDADE DE CAÇAMBA DE 1,56 M3 - CAMINHO DE SERVIÇO EM REVESTIMENTO PRIMÁRIO - DMT 1.400 A 1.600 M</v>
          </cell>
          <cell r="C2580" t="str">
            <v>M3</v>
          </cell>
          <cell r="D2580">
            <v>10.07</v>
          </cell>
        </row>
        <row r="2581">
          <cell r="A2581" t="str">
            <v>1917702</v>
          </cell>
          <cell r="B2581" t="str">
            <v>DRAGAGEM DE MATERIAL DE 1A CATEGORIA COM ESCAVADEIRA HIDRÁULICA - CAPACIDADE DE CAÇAMBA DE 1,56 M3 - CAMINHO DE SERVIÇO EM REVESTIMENTO PRIMÁRIO - DMT 1.600 A 1.800 M</v>
          </cell>
          <cell r="C2581" t="str">
            <v>M3</v>
          </cell>
          <cell r="D2581">
            <v>10.25</v>
          </cell>
        </row>
        <row r="2582">
          <cell r="A2582" t="str">
            <v>1917703</v>
          </cell>
          <cell r="B2582" t="str">
            <v>DRAGAGEM DE MATERIAL DE 1A CATEGORIA COM ESCAVADEIRA HIDRÁULICA - CAPACIDADE DE CAÇAMBA DE 1,56 M3 - CAMINHO DE SERVIÇO EM REVESTIMENTO PRIMÁRIO - DMT 1.800 A 2.000 M</v>
          </cell>
          <cell r="C2582" t="str">
            <v>M3</v>
          </cell>
          <cell r="D2582">
            <v>10.42</v>
          </cell>
        </row>
        <row r="2583">
          <cell r="A2583" t="str">
            <v>1917704</v>
          </cell>
          <cell r="B2583" t="str">
            <v>DRAGAGEM DE MATERIAL DE 1A CATEGORIA COM ESCAVADEIRA HIDRÁULICA - CAPACIDADE DE CAÇAMBA DE 1,56 M3 - CAMINHO DE SERVIÇO EM REVESTIMENTO PRIMÁRIO - DMT 2.000 A 2.500 M</v>
          </cell>
          <cell r="C2583" t="str">
            <v>M3</v>
          </cell>
          <cell r="D2583">
            <v>10.72</v>
          </cell>
        </row>
        <row r="2584">
          <cell r="A2584" t="str">
            <v>1917705</v>
          </cell>
          <cell r="B2584" t="str">
            <v>DRAGAGEM DE MATERIAL DE 1A CATEGORIA COM ESCAVADEIRA HIDRÁULICA - CAPACIDADE DE CAÇAMBA DE 1,56 M3 - CAMINHO DE SERVIÇO EM REVESTIMENTO PRIMÁRIO - DMT 2.500 A 3.000 M</v>
          </cell>
          <cell r="C2584" t="str">
            <v>M3</v>
          </cell>
          <cell r="D2584">
            <v>12.02</v>
          </cell>
        </row>
        <row r="2585">
          <cell r="A2585" t="str">
            <v>1917695</v>
          </cell>
          <cell r="B2585" t="str">
            <v>DRAGAGEM DE MATERIAL DE 1A CATEGORIA COM ESCAVADEIRA HIDRÁULICA - CAPACIDADE DE CAÇAMBA DE 1,56 M3 - CAMINHO DE SERVIÇO EM REVESTIMENTO PRIMÁRIO - DMT 200 A 400 M</v>
          </cell>
          <cell r="C2585" t="str">
            <v>M3</v>
          </cell>
          <cell r="D2585">
            <v>8.08</v>
          </cell>
        </row>
        <row r="2586">
          <cell r="A2586" t="str">
            <v>1917706</v>
          </cell>
          <cell r="B2586" t="str">
            <v>DRAGAGEM DE MATERIAL DE 1A CATEGORIA COM ESCAVADEIRA HIDRÁULICA - CAPACIDADE DE CAÇAMBA DE 1,56 M3 - CAMINHO DE SERVIÇO EM REVESTIMENTO PRIMÁRIO - DMT 3.000 M</v>
          </cell>
          <cell r="C2586" t="str">
            <v>M3</v>
          </cell>
          <cell r="D2586">
            <v>12.34</v>
          </cell>
        </row>
        <row r="2587">
          <cell r="A2587" t="str">
            <v>1917696</v>
          </cell>
          <cell r="B2587" t="str">
            <v>DRAGAGEM DE MATERIAL DE 1A CATEGORIA COM ESCAVADEIRA HIDRÁULICA - CAPACIDADE DE CAÇAMBA DE 1,56 M3 - CAMINHO DE SERVIÇO EM REVESTIMENTO PRIMÁRIO - DMT 400 A 600 M</v>
          </cell>
          <cell r="C2587" t="str">
            <v>M3</v>
          </cell>
          <cell r="D2587">
            <v>9.1199999999999992</v>
          </cell>
        </row>
        <row r="2588">
          <cell r="A2588" t="str">
            <v>1917694</v>
          </cell>
          <cell r="B2588" t="str">
            <v>DRAGAGEM DE MATERIAL DE 1A CATEGORIA COM ESCAVADEIRA HIDRÁULICA - CAPACIDADE DE CAÇAMBA DE 1,56 M3 - CAMINHO DE SERVIÇO EM REVESTIMENTO PRIMÁRIO - DMT 50 A 200 M</v>
          </cell>
          <cell r="C2588" t="str">
            <v>M3</v>
          </cell>
          <cell r="D2588">
            <v>7.8</v>
          </cell>
        </row>
        <row r="2589">
          <cell r="A2589" t="str">
            <v>1917697</v>
          </cell>
          <cell r="B2589" t="str">
            <v>DRAGAGEM DE MATERIAL DE 1A CATEGORIA COM ESCAVADEIRA HIDRÁULICA - CAPACIDADE DE CAÇAMBA DE 1,56 M3 - CAMINHO DE SERVIÇO EM REVESTIMENTO PRIMÁRIO - DMT 600 A 800 M</v>
          </cell>
          <cell r="C2589" t="str">
            <v>M3</v>
          </cell>
          <cell r="D2589">
            <v>9.35</v>
          </cell>
        </row>
        <row r="2590">
          <cell r="A2590" t="str">
            <v>1917698</v>
          </cell>
          <cell r="B2590" t="str">
            <v>DRAGAGEM DE MATERIAL DE 1A CATEGORIA COM ESCAVADEIRA HIDRÁULICA - CAPACIDADE DE CAÇAMBA DE 1,56 M3 - CAMINHO DE SERVIÇO EM REVESTIMENTO PRIMÁRIO - DMT 800 A 1.000 M</v>
          </cell>
          <cell r="C2590" t="str">
            <v>M3</v>
          </cell>
          <cell r="D2590">
            <v>9.5299999999999994</v>
          </cell>
        </row>
        <row r="2591">
          <cell r="A2591" t="str">
            <v>1917712</v>
          </cell>
          <cell r="B2591" t="str">
            <v>DRAGAGEM DE MATERIAL DE 1A CATEGORIA COM ESCAVADEIRA HIDRÁULICA - CAPACIDADE DE CAÇAMBA DE 1,56 M3 - CAMINHO DE SERVIÇO PAVIMENTADO - DMT 1.000 A 1.200 M</v>
          </cell>
          <cell r="C2591" t="str">
            <v>M3</v>
          </cell>
          <cell r="D2591">
            <v>9.7100000000000009</v>
          </cell>
        </row>
        <row r="2592">
          <cell r="A2592" t="str">
            <v>1917713</v>
          </cell>
          <cell r="B2592" t="str">
            <v>DRAGAGEM DE MATERIAL DE 1A CATEGORIA COM ESCAVADEIRA HIDRÁULICA - CAPACIDADE DE CAÇAMBA DE 1,56 M3 - CAMINHO DE SERVIÇO PAVIMENTADO - DMT 1.200 A 1.400 M</v>
          </cell>
          <cell r="C2592" t="str">
            <v>M3</v>
          </cell>
          <cell r="D2592">
            <v>9.89</v>
          </cell>
        </row>
        <row r="2593">
          <cell r="A2593" t="str">
            <v>1917714</v>
          </cell>
          <cell r="B2593" t="str">
            <v>DRAGAGEM DE MATERIAL DE 1A CATEGORIA COM ESCAVADEIRA HIDRÁULICA - CAPACIDADE DE CAÇAMBA DE 1,56 M3 - CAMINHO DE SERVIÇO PAVIMENTADO - DMT 1.400 A 1.600 M</v>
          </cell>
          <cell r="C2593" t="str">
            <v>M3</v>
          </cell>
          <cell r="D2593">
            <v>10.07</v>
          </cell>
        </row>
        <row r="2594">
          <cell r="A2594" t="str">
            <v>1917715</v>
          </cell>
          <cell r="B2594" t="str">
            <v>DRAGAGEM DE MATERIAL DE 1A CATEGORIA COM ESCAVADEIRA HIDRÁULICA - CAPACIDADE DE CAÇAMBA DE 1,56 M3 - CAMINHO DE SERVIÇO PAVIMENTADO - DMT 1.600 A 1.800 M</v>
          </cell>
          <cell r="C2594" t="str">
            <v>M3</v>
          </cell>
          <cell r="D2594">
            <v>10.19</v>
          </cell>
        </row>
        <row r="2595">
          <cell r="A2595" t="str">
            <v>1917716</v>
          </cell>
          <cell r="B2595" t="str">
            <v>DRAGAGEM DE MATERIAL DE 1A CATEGORIA COM ESCAVADEIRA HIDRÁULICA - CAPACIDADE DE CAÇAMBA DE 1,56 M3 - CAMINHO DE SERVIÇO PAVIMENTADO - DMT 1.800 A 2.000 M</v>
          </cell>
          <cell r="C2595" t="str">
            <v>M3</v>
          </cell>
          <cell r="D2595">
            <v>10.37</v>
          </cell>
        </row>
        <row r="2596">
          <cell r="A2596" t="str">
            <v>1917717</v>
          </cell>
          <cell r="B2596" t="str">
            <v>DRAGAGEM DE MATERIAL DE 1A CATEGORIA COM ESCAVADEIRA HIDRÁULICA - CAPACIDADE DE CAÇAMBA DE 1,56 M3 - CAMINHO DE SERVIÇO PAVIMENTADO - DMT 2.000 A 2.500 M</v>
          </cell>
          <cell r="C2596" t="str">
            <v>M3</v>
          </cell>
          <cell r="D2596">
            <v>10.66</v>
          </cell>
        </row>
        <row r="2597">
          <cell r="A2597" t="str">
            <v>1917718</v>
          </cell>
          <cell r="B2597" t="str">
            <v>DRAGAGEM DE MATERIAL DE 1A CATEGORIA COM ESCAVADEIRA HIDRÁULICA - CAPACIDADE DE CAÇAMBA DE 1,56 M3 - CAMINHO DE SERVIÇO PAVIMENTADO - DMT 2.500 A 3.000 M</v>
          </cell>
          <cell r="C2597" t="str">
            <v>M3</v>
          </cell>
          <cell r="D2597">
            <v>11.86</v>
          </cell>
        </row>
        <row r="2598">
          <cell r="A2598" t="str">
            <v>1917708</v>
          </cell>
          <cell r="B2598" t="str">
            <v>DRAGAGEM DE MATERIAL DE 1A CATEGORIA COM ESCAVADEIRA HIDRÁULICA - CAPACIDADE DE CAÇAMBA DE 1,56 M3 - CAMINHO DE SERVIÇO PAVIMENTADO - DMT 200 A 400 M</v>
          </cell>
          <cell r="C2598" t="str">
            <v>M3</v>
          </cell>
          <cell r="D2598">
            <v>8.94</v>
          </cell>
        </row>
        <row r="2599">
          <cell r="A2599" t="str">
            <v>1917719</v>
          </cell>
          <cell r="B2599" t="str">
            <v>DRAGAGEM DE MATERIAL DE 1A CATEGORIA COM ESCAVADEIRA HIDRÁULICA - CAPACIDADE DE CAÇAMBA DE 1,56 M3 - CAMINHO DE SERVIÇO PAVIMENTADO - DMT 3.000 M</v>
          </cell>
          <cell r="C2599" t="str">
            <v>M3</v>
          </cell>
          <cell r="D2599">
            <v>12.18</v>
          </cell>
        </row>
        <row r="2600">
          <cell r="A2600" t="str">
            <v>1917709</v>
          </cell>
          <cell r="B2600" t="str">
            <v>DRAGAGEM DE MATERIAL DE 1A CATEGORIA COM ESCAVADEIRA HIDRÁULICA - CAPACIDADE DE CAÇAMBA DE 1,56 M3 - CAMINHO DE SERVIÇO PAVIMENTADO - DMT 400 A 600 M</v>
          </cell>
          <cell r="C2600" t="str">
            <v>M3</v>
          </cell>
          <cell r="D2600">
            <v>9.18</v>
          </cell>
        </row>
        <row r="2601">
          <cell r="A2601" t="str">
            <v>1917707</v>
          </cell>
          <cell r="B2601" t="str">
            <v>DRAGAGEM DE MATERIAL DE 1A CATEGORIA COM ESCAVADEIRA HIDRÁULICA - CAPACIDADE DE CAÇAMBA DE 1,56 M3 - CAMINHO DE SERVIÇO PAVIMENTADO - DMT 50 A 200 M</v>
          </cell>
          <cell r="C2601" t="str">
            <v>M3</v>
          </cell>
          <cell r="D2601">
            <v>7.92</v>
          </cell>
        </row>
        <row r="2602">
          <cell r="A2602" t="str">
            <v>1917710</v>
          </cell>
          <cell r="B2602" t="str">
            <v>DRAGAGEM DE MATERIAL DE 1A CATEGORIA COM ESCAVADEIRA HIDRÁULICA - CAPACIDADE DE CAÇAMBA DE 1,56 M3 - CAMINHO DE SERVIÇO PAVIMENTADO - DMT 600 A 800 M</v>
          </cell>
          <cell r="C2602" t="str">
            <v>M3</v>
          </cell>
          <cell r="D2602">
            <v>9.35</v>
          </cell>
        </row>
        <row r="2603">
          <cell r="A2603" t="str">
            <v>1917711</v>
          </cell>
          <cell r="B2603" t="str">
            <v>DRAGAGEM DE MATERIAL DE 1A CATEGORIA COM ESCAVADEIRA HIDRÁULICA - CAPACIDADE DE CAÇAMBA DE 1,56 M3 - CAMINHO DE SERVIÇO PAVIMENTADO - DMT 800 A 1.000 M</v>
          </cell>
          <cell r="C2603" t="str">
            <v>M3</v>
          </cell>
          <cell r="D2603">
            <v>9.5299999999999994</v>
          </cell>
        </row>
        <row r="2604">
          <cell r="A2604" t="str">
            <v>1917680</v>
          </cell>
          <cell r="B2604" t="str">
            <v>DRAGAGEM DE MATERIAL DE 1A CATEGORIA COM ESCAVADEIRA HIDRÁULICA - CAPACIDADE DE CAÇAMBA DE 1,56 M3 - DMT 0 A 50 M</v>
          </cell>
          <cell r="C2604" t="str">
            <v>M3</v>
          </cell>
          <cell r="D2604">
            <v>2.5499999999999998</v>
          </cell>
        </row>
        <row r="2605">
          <cell r="A2605" t="str">
            <v>1901607</v>
          </cell>
          <cell r="B2605" t="str">
            <v>DRAGAGEM DE MATERIAL DE 1A CATEGORIA COM ESCAVADEIRA HIDRÁULICA SOBRE PONTÃO FLUTUANTE - CAPACIDADE DA CAÇAMBA DE 1,56 M3 - TRANSPORTE COM BATELÃO SEM PROPULSÃO COM CAPACIDADE DE 100 T - DMT 0 A 300 M</v>
          </cell>
          <cell r="C2605" t="str">
            <v>M3</v>
          </cell>
          <cell r="D2605">
            <v>14.47</v>
          </cell>
        </row>
        <row r="2606">
          <cell r="A2606" t="str">
            <v>1901611</v>
          </cell>
          <cell r="B2606" t="str">
            <v>DRAGAGEM DE MATERIAL DE 1A CATEGORIA COM ESCAVADEIRA HIDRÁULICA SOBRE PONTÃO FLUTUANTE - CAPACIDADE DA CAÇAMBA DE 1,56 M3 - TRANSPORTE COM BATELÃO SEM PROPULSÃO COM CAPACIDADE DE 100 T - DMT 1.200 A 1.500 M</v>
          </cell>
          <cell r="C2606" t="str">
            <v>M3</v>
          </cell>
          <cell r="D2606">
            <v>18.22</v>
          </cell>
        </row>
        <row r="2607">
          <cell r="A2607" t="str">
            <v>1901612</v>
          </cell>
          <cell r="B2607" t="str">
            <v>DRAGAGEM DE MATERIAL DE 1A CATEGORIA COM ESCAVADEIRA HIDRÁULICA SOBRE PONTÃO FLUTUANTE - CAPACIDADE DA CAÇAMBA DE 1,56 M3 - TRANSPORTE COM BATELÃO SEM PROPULSÃO COM CAPACIDADE DE 100 T - DMT 1.500 A 1.800 M</v>
          </cell>
          <cell r="C2607" t="str">
            <v>M3</v>
          </cell>
          <cell r="D2607">
            <v>18.649999999999999</v>
          </cell>
        </row>
        <row r="2608">
          <cell r="A2608" t="str">
            <v>1901613</v>
          </cell>
          <cell r="B2608" t="str">
            <v>DRAGAGEM DE MATERIAL DE 1A CATEGORIA COM ESCAVADEIRA HIDRÁULICA SOBRE PONTÃO FLUTUANTE - CAPACIDADE DA CAÇAMBA DE 1,56 M3 - TRANSPORTE COM BATELÃO SEM PROPULSÃO COM CAPACIDADE DE 100 T - DMT 1.800 A 2.100 M</v>
          </cell>
          <cell r="C2608" t="str">
            <v>M3</v>
          </cell>
          <cell r="D2608">
            <v>18.98</v>
          </cell>
        </row>
        <row r="2609">
          <cell r="A2609" t="str">
            <v>1901614</v>
          </cell>
          <cell r="B2609" t="str">
            <v>DRAGAGEM DE MATERIAL DE 1A CATEGORIA COM ESCAVADEIRA HIDRÁULICA SOBRE PONTÃO FLUTUANTE - CAPACIDADE DA CAÇAMBA DE 1,56 M3 - TRANSPORTE COM BATELÃO SEM PROPULSÃO COM CAPACIDADE DE 100 T - DMT 2.100 A 2.400 M</v>
          </cell>
          <cell r="C2609" t="str">
            <v>M3</v>
          </cell>
          <cell r="D2609">
            <v>19.309999999999999</v>
          </cell>
        </row>
        <row r="2610">
          <cell r="A2610" t="str">
            <v>1901615</v>
          </cell>
          <cell r="B2610" t="str">
            <v>DRAGAGEM DE MATERIAL DE 1A CATEGORIA COM ESCAVADEIRA HIDRÁULICA SOBRE PONTÃO FLUTUANTE - CAPACIDADE DA CAÇAMBA DE 1,56 M3 - TRANSPORTE COM BATELÃO SEM PROPULSÃO COM CAPACIDADE DE 100 T - DMT 2.400 A 2.700 M</v>
          </cell>
          <cell r="C2610" t="str">
            <v>M3</v>
          </cell>
          <cell r="D2610">
            <v>19.739999999999998</v>
          </cell>
        </row>
        <row r="2611">
          <cell r="A2611" t="str">
            <v>1901616</v>
          </cell>
          <cell r="B2611" t="str">
            <v>DRAGAGEM DE MATERIAL DE 1A CATEGORIA COM ESCAVADEIRA HIDRÁULICA SOBRE PONTÃO FLUTUANTE - CAPACIDADE DA CAÇAMBA DE 1,56 M3 - TRANSPORTE COM BATELÃO SEM PROPULSÃO COM CAPACIDADE DE 100 T - DMT 2.700 A 3.000 M</v>
          </cell>
          <cell r="C2611" t="str">
            <v>M3</v>
          </cell>
          <cell r="D2611">
            <v>20.07</v>
          </cell>
        </row>
        <row r="2612">
          <cell r="A2612" t="str">
            <v>1901608</v>
          </cell>
          <cell r="B2612" t="str">
            <v>DRAGAGEM DE MATERIAL DE 1A CATEGORIA COM ESCAVADEIRA HIDRÁULICA SOBRE PONTÃO FLUTUANTE - CAPACIDADE DA CAÇAMBA DE 1,56 M3 - TRANSPORTE COM BATELÃO SEM PROPULSÃO COM CAPACIDADE DE 100 T - DMT 300 A 600 M</v>
          </cell>
          <cell r="C2612" t="str">
            <v>M3</v>
          </cell>
          <cell r="D2612">
            <v>14.98</v>
          </cell>
        </row>
        <row r="2613">
          <cell r="A2613" t="str">
            <v>1901609</v>
          </cell>
          <cell r="B2613" t="str">
            <v>DRAGAGEM DE MATERIAL DE 1A CATEGORIA COM ESCAVADEIRA HIDRÁULICA SOBRE PONTÃO FLUTUANTE - CAPACIDADE DA CAÇAMBA DE 1,56 M3 - TRANSPORTE COM BATELÃO SEM PROPULSÃO COM CAPACIDADE DE 100 T - DMT 600 A 900 M</v>
          </cell>
          <cell r="C2613" t="str">
            <v>M3</v>
          </cell>
          <cell r="D2613">
            <v>15.41</v>
          </cell>
        </row>
        <row r="2614">
          <cell r="A2614" t="str">
            <v>1901610</v>
          </cell>
          <cell r="B2614" t="str">
            <v>DRAGAGEM DE MATERIAL DE 1A CATEGORIA COM ESCAVADEIRA HIDRÁULICA SOBRE PONTÃO FLUTUANTE - CAPACIDADE DA CAÇAMBA DE 1,56 M3 - TRANSPORTE COM BATELÃO SEM PROPULSÃO COM CAPACIDADE DE 100 T - DMT 900 A 1.200 M</v>
          </cell>
          <cell r="C2614" t="str">
            <v>M3</v>
          </cell>
          <cell r="D2614">
            <v>17.89</v>
          </cell>
        </row>
        <row r="2615">
          <cell r="A2615" t="str">
            <v>1901617</v>
          </cell>
          <cell r="B2615" t="str">
            <v>DRAGAGEM DE MATERIAL DE 1A CATEGORIA COM ESCAVADEIRA HIDRÁULICA SOBRE PONTÃO FLUTUANTE - CAPACIDADE DA CAÇAMBA DE 1,56 M3 - TRANSPORTE COM BATELÃO SEM PROPULSÃO COM CAPACIDADE DE 100 T - DMT DE 3.000 M</v>
          </cell>
          <cell r="C2615" t="str">
            <v>M3</v>
          </cell>
          <cell r="D2615">
            <v>20.29</v>
          </cell>
        </row>
        <row r="2616">
          <cell r="A2616" t="str">
            <v>1917037</v>
          </cell>
          <cell r="B2616" t="str">
            <v>DRAGAGEM DE SILTE COM DRAGA HOPPER - CAPACIDADE DA CISTERNA DE 1.000 M3 - DMT DE 1.500 A 1.800 M</v>
          </cell>
          <cell r="C2616" t="str">
            <v>M3</v>
          </cell>
          <cell r="D2616">
            <v>26.74</v>
          </cell>
        </row>
        <row r="2617">
          <cell r="A2617" t="str">
            <v>1917038</v>
          </cell>
          <cell r="B2617" t="str">
            <v>DRAGAGEM DE SILTE COM DRAGA HOPPER - CAPACIDADE DA CISTERNA DE 1.000 M3 - DMT DE 1.800 A 2.100 M</v>
          </cell>
          <cell r="C2617" t="str">
            <v>M3</v>
          </cell>
          <cell r="D2617">
            <v>27.64</v>
          </cell>
        </row>
        <row r="2618">
          <cell r="A2618" t="str">
            <v>1917039</v>
          </cell>
          <cell r="B2618" t="str">
            <v>DRAGAGEM DE SILTE COM DRAGA HOPPER - CAPACIDADE DA CISTERNA DE 1.000 M3 - DMT DE 2.100 A 2.400 M</v>
          </cell>
          <cell r="C2618" t="str">
            <v>M3</v>
          </cell>
          <cell r="D2618">
            <v>28.57</v>
          </cell>
        </row>
        <row r="2619">
          <cell r="A2619" t="str">
            <v>1917040</v>
          </cell>
          <cell r="B2619" t="str">
            <v>DRAGAGEM DE SILTE COM DRAGA HOPPER - CAPACIDADE DA CISTERNA DE 1.000 M3 - DMT DE 2.400 A 2.700 M</v>
          </cell>
          <cell r="C2619" t="str">
            <v>M3</v>
          </cell>
          <cell r="D2619">
            <v>29.53</v>
          </cell>
        </row>
        <row r="2620">
          <cell r="A2620" t="str">
            <v>1917041</v>
          </cell>
          <cell r="B2620" t="str">
            <v>DRAGAGEM DE SILTE COM DRAGA HOPPER - CAPACIDADE DA CISTERNA DE 1.000 M3 - DMT DE 2.700 A 3.000 M</v>
          </cell>
          <cell r="C2620" t="str">
            <v>M3</v>
          </cell>
          <cell r="D2620">
            <v>30.56</v>
          </cell>
        </row>
        <row r="2621">
          <cell r="A2621" t="str">
            <v>1917042</v>
          </cell>
          <cell r="B2621" t="str">
            <v>DRAGAGEM DE SILTE COM DRAGA HOPPER - CAPACIDADE DA CISTERNA DE 1.000 M3 - DMT DE 3.000 M</v>
          </cell>
          <cell r="C2621" t="str">
            <v>M3</v>
          </cell>
          <cell r="D2621">
            <v>31.11</v>
          </cell>
        </row>
        <row r="2622">
          <cell r="A2622" t="str">
            <v>1901619</v>
          </cell>
          <cell r="B2622" t="str">
            <v>DRAGAGEM DE SILTE COM DRAGA HOPPER - CAPACIDADE DA CISTERNA DE 10.000 M3 - DMT DE 1.500 A 1.800 M</v>
          </cell>
          <cell r="C2622" t="str">
            <v>M3</v>
          </cell>
          <cell r="D2622">
            <v>13.48</v>
          </cell>
        </row>
        <row r="2623">
          <cell r="A2623" t="str">
            <v>1901620</v>
          </cell>
          <cell r="B2623" t="str">
            <v>DRAGAGEM DE SILTE COM DRAGA HOPPER - CAPACIDADE DA CISTERNA DE 10.000 M3 - DMT DE 1.800 A 2.100 M</v>
          </cell>
          <cell r="C2623" t="str">
            <v>M3</v>
          </cell>
          <cell r="D2623">
            <v>13.73</v>
          </cell>
        </row>
        <row r="2624">
          <cell r="A2624" t="str">
            <v>1901621</v>
          </cell>
          <cell r="B2624" t="str">
            <v>DRAGAGEM DE SILTE COM DRAGA HOPPER - CAPACIDADE DA CISTERNA DE 10.000 M3 - DMT DE 2.100 A 2.400 M</v>
          </cell>
          <cell r="C2624" t="str">
            <v>M3</v>
          </cell>
          <cell r="D2624">
            <v>13.98</v>
          </cell>
        </row>
        <row r="2625">
          <cell r="A2625" t="str">
            <v>1901622</v>
          </cell>
          <cell r="B2625" t="str">
            <v>DRAGAGEM DE SILTE COM DRAGA HOPPER - CAPACIDADE DA CISTERNA DE 10.000 M3 - DMT DE 2.400 A 2.700 M</v>
          </cell>
          <cell r="C2625" t="str">
            <v>M3</v>
          </cell>
          <cell r="D2625">
            <v>14.24</v>
          </cell>
        </row>
        <row r="2626">
          <cell r="A2626" t="str">
            <v>1901623</v>
          </cell>
          <cell r="B2626" t="str">
            <v>DRAGAGEM DE SILTE COM DRAGA HOPPER - CAPACIDADE DA CISTERNA DE 10.000 M3 - DMT DE 2.700 A 3.000 M</v>
          </cell>
          <cell r="C2626" t="str">
            <v>M3</v>
          </cell>
          <cell r="D2626">
            <v>14.52</v>
          </cell>
        </row>
        <row r="2627">
          <cell r="A2627" t="str">
            <v>1901618</v>
          </cell>
          <cell r="B2627" t="str">
            <v>DRAGAGEM DE SILTE COM DRAGA HOPPER - CAPACIDADE DA CISTERNA DE 10.000 M3 - DMT DE 3.000 M</v>
          </cell>
          <cell r="C2627" t="str">
            <v>M3</v>
          </cell>
          <cell r="D2627">
            <v>14.67</v>
          </cell>
        </row>
        <row r="2628">
          <cell r="A2628" t="str">
            <v>1901625</v>
          </cell>
          <cell r="B2628" t="str">
            <v>DRAGAGEM DE SILTE COM DRAGA HOPPER - CAPACIDADE DA CISTERNA DE 15.000 M3 - DMT DE 1.500 A 1.800 M</v>
          </cell>
          <cell r="C2628" t="str">
            <v>M3</v>
          </cell>
          <cell r="D2628">
            <v>16.12</v>
          </cell>
        </row>
        <row r="2629">
          <cell r="A2629" t="str">
            <v>1901626</v>
          </cell>
          <cell r="B2629" t="str">
            <v>DRAGAGEM DE SILTE COM DRAGA HOPPER - CAPACIDADE DA CISTERNA DE 15.000 M3 - DMT DE 1.800 A 2.100 M</v>
          </cell>
          <cell r="C2629" t="str">
            <v>M3</v>
          </cell>
          <cell r="D2629">
            <v>16.34</v>
          </cell>
        </row>
        <row r="2630">
          <cell r="A2630" t="str">
            <v>1901627</v>
          </cell>
          <cell r="B2630" t="str">
            <v>DRAGAGEM DE SILTE COM DRAGA HOPPER - CAPACIDADE DA CISTERNA DE 15.000 M3 - DMT DE 2.100 A 2.400 M</v>
          </cell>
          <cell r="C2630" t="str">
            <v>M3</v>
          </cell>
          <cell r="D2630">
            <v>16.579999999999998</v>
          </cell>
        </row>
        <row r="2631">
          <cell r="A2631" t="str">
            <v>1901628</v>
          </cell>
          <cell r="B2631" t="str">
            <v>DRAGAGEM DE SILTE COM DRAGA HOPPER - CAPACIDADE DA CISTERNA DE 15.000 M3 - DMT DE 2.400 A 2.700 M</v>
          </cell>
          <cell r="C2631" t="str">
            <v>M3</v>
          </cell>
          <cell r="D2631">
            <v>16.829999999999998</v>
          </cell>
        </row>
        <row r="2632">
          <cell r="A2632" t="str">
            <v>1901629</v>
          </cell>
          <cell r="B2632" t="str">
            <v>DRAGAGEM DE SILTE COM DRAGA HOPPER - CAPACIDADE DA CISTERNA DE 15.000 M3 - DMT DE 2.700 A 3.000 M</v>
          </cell>
          <cell r="C2632" t="str">
            <v>M3</v>
          </cell>
          <cell r="D2632">
            <v>17.09</v>
          </cell>
        </row>
        <row r="2633">
          <cell r="A2633" t="str">
            <v>1901624</v>
          </cell>
          <cell r="B2633" t="str">
            <v>DRAGAGEM DE SILTE COM DRAGA HOPPER - CAPACIDADE DA CISTERNA DE 15.000 M3 - DMT DE 3.000 M</v>
          </cell>
          <cell r="C2633" t="str">
            <v>M3</v>
          </cell>
          <cell r="D2633">
            <v>17.23</v>
          </cell>
        </row>
        <row r="2634">
          <cell r="A2634" t="str">
            <v>1917073</v>
          </cell>
          <cell r="B2634" t="str">
            <v>DRAGAGEM DE SILTE COM DRAGA HOPPER - CAPACIDADE DA CISTERNA DE 2.000 M3 - DMT DE 1.500 A 1.800 M</v>
          </cell>
          <cell r="C2634" t="str">
            <v>M3</v>
          </cell>
          <cell r="D2634">
            <v>17.93</v>
          </cell>
        </row>
        <row r="2635">
          <cell r="A2635" t="str">
            <v>1917074</v>
          </cell>
          <cell r="B2635" t="str">
            <v>DRAGAGEM DE SILTE COM DRAGA HOPPER - CAPACIDADE DA CISTERNA DE 2.000 M3 - DMT DE 1.800 A 2.100 M</v>
          </cell>
          <cell r="C2635" t="str">
            <v>M3</v>
          </cell>
          <cell r="D2635">
            <v>18.47</v>
          </cell>
        </row>
        <row r="2636">
          <cell r="A2636" t="str">
            <v>1917075</v>
          </cell>
          <cell r="B2636" t="str">
            <v>DRAGAGEM DE SILTE COM DRAGA HOPPER - CAPACIDADE DA CISTERNA DE 2.000 M3 - DMT DE 2.100 A 2.400 M</v>
          </cell>
          <cell r="C2636" t="str">
            <v>M3</v>
          </cell>
          <cell r="D2636">
            <v>19.03</v>
          </cell>
        </row>
        <row r="2637">
          <cell r="A2637" t="str">
            <v>1917076</v>
          </cell>
          <cell r="B2637" t="str">
            <v>DRAGAGEM DE SILTE COM DRAGA HOPPER - CAPACIDADE DA CISTERNA DE 2.000 M3 - DMT DE 2.400 A 2.700 M</v>
          </cell>
          <cell r="C2637" t="str">
            <v>M3</v>
          </cell>
          <cell r="D2637">
            <v>19.61</v>
          </cell>
        </row>
        <row r="2638">
          <cell r="A2638" t="str">
            <v>1917077</v>
          </cell>
          <cell r="B2638" t="str">
            <v>DRAGAGEM DE SILTE COM DRAGA HOPPER - CAPACIDADE DA CISTERNA DE 2.000 M3 - DMT DE 2.700 A 3.000 M</v>
          </cell>
          <cell r="C2638" t="str">
            <v>M3</v>
          </cell>
          <cell r="D2638">
            <v>20.23</v>
          </cell>
        </row>
        <row r="2639">
          <cell r="A2639" t="str">
            <v>1917078</v>
          </cell>
          <cell r="B2639" t="str">
            <v>DRAGAGEM DE SILTE COM DRAGA HOPPER - CAPACIDADE DA CISTERNA DE 2.000 M3 - DMT DE 3.000 M</v>
          </cell>
          <cell r="C2639" t="str">
            <v>M3</v>
          </cell>
          <cell r="D2639">
            <v>20.56</v>
          </cell>
        </row>
        <row r="2640">
          <cell r="A2640" t="str">
            <v>1901631</v>
          </cell>
          <cell r="B2640" t="str">
            <v>DRAGAGEM DE SILTE COM DRAGA HOPPER - CAPACIDADE DA CISTERNA DE 20.000 M3 - DMT DE 1.500 A 1.800 M</v>
          </cell>
          <cell r="C2640" t="str">
            <v>M3</v>
          </cell>
          <cell r="D2640">
            <v>18.95</v>
          </cell>
        </row>
        <row r="2641">
          <cell r="A2641" t="str">
            <v>1901632</v>
          </cell>
          <cell r="B2641" t="str">
            <v>DRAGAGEM DE SILTE COM DRAGA HOPPER - CAPACIDADE DA CISTERNA DE 20.000 M3 - DMT DE 1.800 A 2.100 M</v>
          </cell>
          <cell r="C2641" t="str">
            <v>M3</v>
          </cell>
          <cell r="D2641">
            <v>19.170000000000002</v>
          </cell>
        </row>
        <row r="2642">
          <cell r="A2642" t="str">
            <v>1901633</v>
          </cell>
          <cell r="B2642" t="str">
            <v>DRAGAGEM DE SILTE COM DRAGA HOPPER - CAPACIDADE DA CISTERNA DE 20.000 M3 - DMT DE 2.100 A 2.400 M</v>
          </cell>
          <cell r="C2642" t="str">
            <v>M3</v>
          </cell>
          <cell r="D2642">
            <v>19.399999999999999</v>
          </cell>
        </row>
        <row r="2643">
          <cell r="A2643" t="str">
            <v>1901634</v>
          </cell>
          <cell r="B2643" t="str">
            <v>DRAGAGEM DE SILTE COM DRAGA HOPPER - CAPACIDADE DA CISTERNA DE 20.000 M3 - DMT DE 2.400 A 2.700 M</v>
          </cell>
          <cell r="C2643" t="str">
            <v>M3</v>
          </cell>
          <cell r="D2643">
            <v>19.64</v>
          </cell>
        </row>
        <row r="2644">
          <cell r="A2644" t="str">
            <v>1901635</v>
          </cell>
          <cell r="B2644" t="str">
            <v>DRAGAGEM DE SILTE COM DRAGA HOPPER - CAPACIDADE DA CISTERNA DE 20.000 M3 - DMT DE 2.700 A 3.000 M</v>
          </cell>
          <cell r="C2644" t="str">
            <v>M3</v>
          </cell>
          <cell r="D2644">
            <v>19.899999999999999</v>
          </cell>
        </row>
        <row r="2645">
          <cell r="A2645" t="str">
            <v>1901630</v>
          </cell>
          <cell r="B2645" t="str">
            <v>DRAGAGEM DE SILTE COM DRAGA HOPPER - CAPACIDADE DA CISTERNA DE 20.000 M3 - DMT DE 3.000 M</v>
          </cell>
          <cell r="C2645" t="str">
            <v>M3</v>
          </cell>
          <cell r="D2645">
            <v>20.03</v>
          </cell>
        </row>
        <row r="2646">
          <cell r="A2646" t="str">
            <v>1917109</v>
          </cell>
          <cell r="B2646" t="str">
            <v>DRAGAGEM DE SILTE COM DRAGA HOPPER - CAPACIDADE DA CISTERNA DE 3.000 M3 - DMT DE 1.500 A 1.800 M</v>
          </cell>
          <cell r="C2646" t="str">
            <v>M3</v>
          </cell>
          <cell r="D2646">
            <v>16.010000000000002</v>
          </cell>
        </row>
        <row r="2647">
          <cell r="A2647" t="str">
            <v>1917110</v>
          </cell>
          <cell r="B2647" t="str">
            <v>DRAGAGEM DE SILTE COM DRAGA HOPPER - CAPACIDADE DA CISTERNA DE 3.000 M3 - DMT DE 1.800 A 2.100 M</v>
          </cell>
          <cell r="C2647" t="str">
            <v>M3</v>
          </cell>
          <cell r="D2647">
            <v>16.440000000000001</v>
          </cell>
        </row>
        <row r="2648">
          <cell r="A2648" t="str">
            <v>1917111</v>
          </cell>
          <cell r="B2648" t="str">
            <v>DRAGAGEM DE SILTE COM DRAGA HOPPER - CAPACIDADE DA CISTERNA DE 3.000 M3 - DMT DE 2.100 A 2.400 M</v>
          </cell>
          <cell r="C2648" t="str">
            <v>M3</v>
          </cell>
          <cell r="D2648">
            <v>16.88</v>
          </cell>
        </row>
        <row r="2649">
          <cell r="A2649" t="str">
            <v>1917112</v>
          </cell>
          <cell r="B2649" t="str">
            <v>DRAGAGEM DE SILTE COM DRAGA HOPPER - CAPACIDADE DA CISTERNA DE 3.000 M3 - DMT DE 2.400 A 2.700 M</v>
          </cell>
          <cell r="C2649" t="str">
            <v>M3</v>
          </cell>
          <cell r="D2649">
            <v>17.350000000000001</v>
          </cell>
        </row>
        <row r="2650">
          <cell r="A2650" t="str">
            <v>1917113</v>
          </cell>
          <cell r="B2650" t="str">
            <v>DRAGAGEM DE SILTE COM DRAGA HOPPER - CAPACIDADE DA CISTERNA DE 3.000 M3 - DMT DE 2.700 A 3.000 M</v>
          </cell>
          <cell r="C2650" t="str">
            <v>M3</v>
          </cell>
          <cell r="D2650">
            <v>17.84</v>
          </cell>
        </row>
        <row r="2651">
          <cell r="A2651" t="str">
            <v>1917114</v>
          </cell>
          <cell r="B2651" t="str">
            <v>DRAGAGEM DE SILTE COM DRAGA HOPPER - CAPACIDADE DA CISTERNA DE 3.000 M3 - DMT DE 3.000 M</v>
          </cell>
          <cell r="C2651" t="str">
            <v>M3</v>
          </cell>
          <cell r="D2651">
            <v>18.11</v>
          </cell>
        </row>
        <row r="2652">
          <cell r="A2652" t="str">
            <v>1917145</v>
          </cell>
          <cell r="B2652" t="str">
            <v>DRAGAGEM DE SILTE COM DRAGA HOPPER - CAPACIDADE DA CISTERNA DE 4.000 M3 - DMT DE 1.500 A 1.800 M</v>
          </cell>
          <cell r="C2652" t="str">
            <v>M3</v>
          </cell>
          <cell r="D2652">
            <v>14.79</v>
          </cell>
        </row>
        <row r="2653">
          <cell r="A2653" t="str">
            <v>1917146</v>
          </cell>
          <cell r="B2653" t="str">
            <v>DRAGAGEM DE SILTE COM DRAGA HOPPER - CAPACIDADE DA CISTERNA DE 4.000 M3 - DMT DE 1.800 A 2.100 M</v>
          </cell>
          <cell r="C2653" t="str">
            <v>M3</v>
          </cell>
          <cell r="D2653">
            <v>15.17</v>
          </cell>
        </row>
        <row r="2654">
          <cell r="A2654" t="str">
            <v>1917147</v>
          </cell>
          <cell r="B2654" t="str">
            <v>DRAGAGEM DE SILTE COM DRAGA HOPPER - CAPACIDADE DA CISTERNA DE 4.000 M3 - DMT DE 2.100 A 2.400 M</v>
          </cell>
          <cell r="C2654" t="str">
            <v>M3</v>
          </cell>
          <cell r="D2654">
            <v>15.55</v>
          </cell>
        </row>
        <row r="2655">
          <cell r="A2655" t="str">
            <v>1917148</v>
          </cell>
          <cell r="B2655" t="str">
            <v>DRAGAGEM DE SILTE COM DRAGA HOPPER - CAPACIDADE DA CISTERNA DE 4.000 M3 - DMT DE 2.400 A 2.700 M</v>
          </cell>
          <cell r="C2655" t="str">
            <v>M3</v>
          </cell>
          <cell r="D2655">
            <v>15.96</v>
          </cell>
        </row>
        <row r="2656">
          <cell r="A2656" t="str">
            <v>1917149</v>
          </cell>
          <cell r="B2656" t="str">
            <v>DRAGAGEM DE SILTE COM DRAGA HOPPER - CAPACIDADE DA CISTERNA DE 4.000 M3 - DMT DE 2.700 A 3.000 M</v>
          </cell>
          <cell r="C2656" t="str">
            <v>M3</v>
          </cell>
          <cell r="D2656">
            <v>16.39</v>
          </cell>
        </row>
        <row r="2657">
          <cell r="A2657" t="str">
            <v>1917150</v>
          </cell>
          <cell r="B2657" t="str">
            <v>DRAGAGEM DE SILTE COM DRAGA HOPPER - CAPACIDADE DA CISTERNA DE 4.000 M3 - DMT DE 3.000 M</v>
          </cell>
          <cell r="C2657" t="str">
            <v>M3</v>
          </cell>
          <cell r="D2657">
            <v>16.62</v>
          </cell>
        </row>
        <row r="2658">
          <cell r="A2658" t="str">
            <v>1917181</v>
          </cell>
          <cell r="B2658" t="str">
            <v>DRAGAGEM DE SILTE COM DRAGA HOPPER - CAPACIDADE DA CISTERNA DE 5.000 M3 - DMT DE 1.500 A 1.800 M</v>
          </cell>
          <cell r="C2658" t="str">
            <v>M3</v>
          </cell>
          <cell r="D2658">
            <v>15.23</v>
          </cell>
        </row>
        <row r="2659">
          <cell r="A2659" t="str">
            <v>1917182</v>
          </cell>
          <cell r="B2659" t="str">
            <v>DRAGAGEM DE SILTE COM DRAGA HOPPER - CAPACIDADE DA CISTERNA DE 5.000 M3 - DMT DE 1.800 A 2.100 M</v>
          </cell>
          <cell r="C2659" t="str">
            <v>M3</v>
          </cell>
          <cell r="D2659">
            <v>15.56</v>
          </cell>
        </row>
        <row r="2660">
          <cell r="A2660" t="str">
            <v>1917183</v>
          </cell>
          <cell r="B2660" t="str">
            <v>DRAGAGEM DE SILTE COM DRAGA HOPPER - CAPACIDADE DA CISTERNA DE 5.000 M3 - DMT DE 2.100 A 2.400 M</v>
          </cell>
          <cell r="C2660" t="str">
            <v>M3</v>
          </cell>
          <cell r="D2660">
            <v>15.9</v>
          </cell>
        </row>
        <row r="2661">
          <cell r="A2661" t="str">
            <v>1917184</v>
          </cell>
          <cell r="B2661" t="str">
            <v>DRAGAGEM DE SILTE COM DRAGA HOPPER - CAPACIDADE DA CISTERNA DE 5.000 M3 - DMT DE 2.400 A 2.700 M</v>
          </cell>
          <cell r="C2661" t="str">
            <v>M3</v>
          </cell>
          <cell r="D2661">
            <v>16.260000000000002</v>
          </cell>
        </row>
        <row r="2662">
          <cell r="A2662" t="str">
            <v>1917185</v>
          </cell>
          <cell r="B2662" t="str">
            <v>DRAGAGEM DE SILTE COM DRAGA HOPPER - CAPACIDADE DA CISTERNA DE 5.000 M3 - DMT DE 2.700 A 3.000 M</v>
          </cell>
          <cell r="C2662" t="str">
            <v>M3</v>
          </cell>
          <cell r="D2662">
            <v>16.64</v>
          </cell>
        </row>
        <row r="2663">
          <cell r="A2663" t="str">
            <v>1917186</v>
          </cell>
          <cell r="B2663" t="str">
            <v>DRAGAGEM DE SILTE COM DRAGA HOPPER - CAPACIDADE DA CISTERNA DE 5.000 M3 - DMT DE 3.000 M</v>
          </cell>
          <cell r="C2663" t="str">
            <v>M3</v>
          </cell>
          <cell r="D2663">
            <v>16.850000000000001</v>
          </cell>
        </row>
        <row r="2664">
          <cell r="A2664" t="str">
            <v>1917001</v>
          </cell>
          <cell r="B2664" t="str">
            <v>DRAGAGEM DE SILTE COM DRAGA HOPPER - CAPACIDADE DA CISTERNA DE 750 M3 - DMT DE 1.500 A 1.800 M</v>
          </cell>
          <cell r="C2664" t="str">
            <v>M3</v>
          </cell>
          <cell r="D2664">
            <v>35.85</v>
          </cell>
        </row>
        <row r="2665">
          <cell r="A2665" t="str">
            <v>1917002</v>
          </cell>
          <cell r="B2665" t="str">
            <v>DRAGAGEM DE SILTE COM DRAGA HOPPER - CAPACIDADE DA CISTERNA DE 750 M3 - DMT DE 1.800 A 2.100 M</v>
          </cell>
          <cell r="C2665" t="str">
            <v>M3</v>
          </cell>
          <cell r="D2665">
            <v>37.159999999999997</v>
          </cell>
        </row>
        <row r="2666">
          <cell r="A2666" t="str">
            <v>1917003</v>
          </cell>
          <cell r="B2666" t="str">
            <v>DRAGAGEM DE SILTE COM DRAGA HOPPER - CAPACIDADE DA CISTERNA DE 750 M3 - DMT DE 2.100 A 2.400 M</v>
          </cell>
          <cell r="C2666" t="str">
            <v>M3</v>
          </cell>
          <cell r="D2666">
            <v>38.5</v>
          </cell>
        </row>
        <row r="2667">
          <cell r="A2667" t="str">
            <v>1917004</v>
          </cell>
          <cell r="B2667" t="str">
            <v>DRAGAGEM DE SILTE COM DRAGA HOPPER - CAPACIDADE DA CISTERNA DE 750 M3 - DMT DE 2.400 A 2.700 M</v>
          </cell>
          <cell r="C2667" t="str">
            <v>M3</v>
          </cell>
          <cell r="D2667">
            <v>39.9</v>
          </cell>
        </row>
        <row r="2668">
          <cell r="A2668" t="str">
            <v>1917005</v>
          </cell>
          <cell r="B2668" t="str">
            <v>DRAGAGEM DE SILTE COM DRAGA HOPPER - CAPACIDADE DA CISTERNA DE 750 M3 - DMT DE 2.700 A 3.000 M</v>
          </cell>
          <cell r="C2668" t="str">
            <v>M3</v>
          </cell>
          <cell r="D2668">
            <v>41.38</v>
          </cell>
        </row>
        <row r="2669">
          <cell r="A2669" t="str">
            <v>1917006</v>
          </cell>
          <cell r="B2669" t="str">
            <v>DRAGAGEM DE SILTE COM DRAGA HOPPER - CAPACIDADE DA CISTERNA DE 750 M3 - DMT DE 3.000 M</v>
          </cell>
          <cell r="C2669" t="str">
            <v>M3</v>
          </cell>
          <cell r="D2669">
            <v>42.17</v>
          </cell>
        </row>
        <row r="2670">
          <cell r="A2670" t="str">
            <v>2009619</v>
          </cell>
          <cell r="B2670" t="str">
            <v>ALVENARIA DE BLOCOS DE CONCRETO 19 X 19 X 39 CM COM ESPESSURA DE 20 CM - AREIA COMERCIAL</v>
          </cell>
          <cell r="C2670" t="str">
            <v>M2</v>
          </cell>
          <cell r="D2670">
            <v>131.38999999999999</v>
          </cell>
        </row>
        <row r="2671">
          <cell r="A2671" t="str">
            <v>2009618</v>
          </cell>
          <cell r="B2671" t="str">
            <v>ALVENARIA DE BLOCOS DE CONCRETO 19 X 19 X 39 CM COM ESPESSURA DE 20 CM - AREIA EXTRAÍDA</v>
          </cell>
          <cell r="C2671" t="str">
            <v>M2</v>
          </cell>
          <cell r="D2671">
            <v>129.68</v>
          </cell>
        </row>
        <row r="2672">
          <cell r="A2672" t="str">
            <v>2003866</v>
          </cell>
          <cell r="B2672" t="str">
            <v>APLICAÇÃO DE GEOTÊXTIL NÃO-TECIDO AGULHADO COM RESISTÊNCIA À TRAÇÃO LONGITUDINAL DE 14 KN/M</v>
          </cell>
          <cell r="C2672" t="str">
            <v>M2</v>
          </cell>
          <cell r="D2672">
            <v>8.1</v>
          </cell>
        </row>
        <row r="2673">
          <cell r="A2673" t="str">
            <v>2003867</v>
          </cell>
          <cell r="B2673" t="str">
            <v>APLICAÇÃO DE GEOTÊXTIL NÃO-TECIDO AGULHADO COM RESISTÊNCIA À TRAÇÃO LONGITUDINAL DE 31 KN/M</v>
          </cell>
          <cell r="C2673" t="str">
            <v>M2</v>
          </cell>
          <cell r="D2673">
            <v>17.36</v>
          </cell>
        </row>
        <row r="2674">
          <cell r="A2674" t="str">
            <v>2003622</v>
          </cell>
          <cell r="B2674" t="str">
            <v>BOCA DE LOBO COMBINADA - CHAPÉU E GRELHA SIMPLES - BLC 01 - AREIA E BRITA COMERCIAIS</v>
          </cell>
          <cell r="C2674" t="str">
            <v>UN</v>
          </cell>
          <cell r="D2674">
            <v>2521.15</v>
          </cell>
        </row>
        <row r="2675">
          <cell r="A2675" t="str">
            <v>2003621</v>
          </cell>
          <cell r="B2675" t="str">
            <v>BOCA DE LOBO COMBINADA - CHAPÉU E GRELHA SIMPLES - BLC 01 - AREIA EXTRAÍDA E BRITA PRODUZIDA</v>
          </cell>
          <cell r="C2675" t="str">
            <v>UN</v>
          </cell>
          <cell r="D2675">
            <v>2422.46</v>
          </cell>
        </row>
        <row r="2676">
          <cell r="A2676" t="str">
            <v>2003624</v>
          </cell>
          <cell r="B2676" t="str">
            <v>BOCA DE LOBO COMBINADA - CHAPÉU E GRELHA SIMPLES - BLC 02 - AREIA E BRITA COMERCIAIS</v>
          </cell>
          <cell r="C2676" t="str">
            <v>UN</v>
          </cell>
          <cell r="D2676">
            <v>2948.63</v>
          </cell>
        </row>
        <row r="2677">
          <cell r="A2677" t="str">
            <v>2003623</v>
          </cell>
          <cell r="B2677" t="str">
            <v>BOCA DE LOBO COMBINADA - CHAPÉU E GRELHA SIMPLES - BLC 02 - AREIA EXTRAÍDA E BRITA PRODUZIDA</v>
          </cell>
          <cell r="C2677" t="str">
            <v>UN</v>
          </cell>
          <cell r="D2677">
            <v>2839.19</v>
          </cell>
        </row>
        <row r="2678">
          <cell r="A2678" t="str">
            <v>2003634</v>
          </cell>
          <cell r="B2678" t="str">
            <v>BOCA DE LOBO DUPLA - GRELHA DE CONCRETO - BLDG 01 - AREIA E BRITA COMERCIAIS</v>
          </cell>
          <cell r="C2678" t="str">
            <v>UN</v>
          </cell>
          <cell r="D2678">
            <v>1897.47</v>
          </cell>
        </row>
        <row r="2679">
          <cell r="A2679" t="str">
            <v>2003633</v>
          </cell>
          <cell r="B2679" t="str">
            <v>BOCA DE LOBO DUPLA - GRELHA DE CONCRETO - BLDG 01 - AREIA EXTRAÍDA E BRITA PRODUZIDA</v>
          </cell>
          <cell r="C2679" t="str">
            <v>UN</v>
          </cell>
          <cell r="D2679">
            <v>1798.78</v>
          </cell>
        </row>
        <row r="2680">
          <cell r="A2680" t="str">
            <v>2003636</v>
          </cell>
          <cell r="B2680" t="str">
            <v>BOCA DE LOBO DUPLA - GRELHA DE CONCRETO - BLDG 02 - AREIA E BRITA COMERCIAIS</v>
          </cell>
          <cell r="C2680" t="str">
            <v>UN</v>
          </cell>
          <cell r="D2680">
            <v>2324.9499999999998</v>
          </cell>
        </row>
        <row r="2681">
          <cell r="A2681" t="str">
            <v>2003635</v>
          </cell>
          <cell r="B2681" t="str">
            <v>BOCA DE LOBO DUPLA - GRELHA DE CONCRETO - BLDG 02 - AREIA EXTRAÍDA E BRITA PRODUZIDA</v>
          </cell>
          <cell r="C2681" t="str">
            <v>UN</v>
          </cell>
          <cell r="D2681">
            <v>2215.52</v>
          </cell>
        </row>
        <row r="2682">
          <cell r="A2682" t="str">
            <v>2003638</v>
          </cell>
          <cell r="B2682" t="str">
            <v>BOCA DE LOBO DUPLA - GRELHA DE CONCRETO - BLDG 03 - AREIA E BRITA COMERCIAIS</v>
          </cell>
          <cell r="C2682" t="str">
            <v>UN</v>
          </cell>
          <cell r="D2682">
            <v>2757.52</v>
          </cell>
        </row>
        <row r="2683">
          <cell r="A2683" t="str">
            <v>2003637</v>
          </cell>
          <cell r="B2683" t="str">
            <v>BOCA DE LOBO DUPLA - GRELHA DE CONCRETO - BLDG 03 - AREIA EXTRAÍDA E BRITA PRODUZIDA</v>
          </cell>
          <cell r="C2683" t="str">
            <v>UN</v>
          </cell>
          <cell r="D2683">
            <v>2636.23</v>
          </cell>
        </row>
        <row r="2684">
          <cell r="A2684" t="str">
            <v>2003640</v>
          </cell>
          <cell r="B2684" t="str">
            <v>BOCA DE LOBO DUPLA - GRELHA DE CONCRETO - BLDG 04 - AREIA E BRITA COMERCIAIS</v>
          </cell>
          <cell r="C2684" t="str">
            <v>UN</v>
          </cell>
          <cell r="D2684">
            <v>3185</v>
          </cell>
        </row>
        <row r="2685">
          <cell r="A2685" t="str">
            <v>2003639</v>
          </cell>
          <cell r="B2685" t="str">
            <v>BOCA DE LOBO DUPLA - GRELHA DE CONCRETO - BLDG 04 - AREIA EXTRAÍDA E BRITA PRODUZIDA</v>
          </cell>
          <cell r="C2685" t="str">
            <v>UN</v>
          </cell>
          <cell r="D2685">
            <v>3052.97</v>
          </cell>
        </row>
        <row r="2686">
          <cell r="A2686" t="str">
            <v>2003618</v>
          </cell>
          <cell r="B2686" t="str">
            <v>BOCA DE LOBO SIMPLES - BLS 01 - AREIA E BRITA COMERCIAIS</v>
          </cell>
          <cell r="C2686" t="str">
            <v>UN</v>
          </cell>
          <cell r="D2686">
            <v>1056.5</v>
          </cell>
        </row>
        <row r="2687">
          <cell r="A2687" t="str">
            <v>2003617</v>
          </cell>
          <cell r="B2687" t="str">
            <v>BOCA DE LOBO SIMPLES - BLS 01 - AREIA EXTRAÍDA E BRITA PRODUZIDA</v>
          </cell>
          <cell r="C2687" t="str">
            <v>UN</v>
          </cell>
          <cell r="D2687">
            <v>1002.22</v>
          </cell>
        </row>
        <row r="2688">
          <cell r="A2688" t="str">
            <v>2003620</v>
          </cell>
          <cell r="B2688" t="str">
            <v>BOCA DE LOBO SIMPLES - BLS 02 - AREIA E BRITA COMERCIAIS</v>
          </cell>
          <cell r="C2688" t="str">
            <v>UN</v>
          </cell>
          <cell r="D2688">
            <v>1317.46</v>
          </cell>
        </row>
        <row r="2689">
          <cell r="A2689" t="str">
            <v>2003619</v>
          </cell>
          <cell r="B2689" t="str">
            <v>BOCA DE LOBO SIMPLES - BLS 02 - AREIA EXTRAÍDA E BRITA PRODUZIDA</v>
          </cell>
          <cell r="C2689" t="str">
            <v>UN</v>
          </cell>
          <cell r="D2689">
            <v>1256.67</v>
          </cell>
        </row>
        <row r="2690">
          <cell r="A2690" t="str">
            <v>2003626</v>
          </cell>
          <cell r="B2690" t="str">
            <v>BOCA DE LOBO SIMPLES - GRELHA DE CONCRETO - BLSG 01 - AREIA E BRITA COMERCIAIS</v>
          </cell>
          <cell r="C2690" t="str">
            <v>UN</v>
          </cell>
          <cell r="D2690">
            <v>983.84</v>
          </cell>
        </row>
        <row r="2691">
          <cell r="A2691" t="str">
            <v>2003625</v>
          </cell>
          <cell r="B2691" t="str">
            <v>BOCA DE LOBO SIMPLES - GRELHA DE CONCRETO - BLSG 01 - AREIA EXTRAÍDA E BRITA PRODUZIDA</v>
          </cell>
          <cell r="C2691" t="str">
            <v>UN</v>
          </cell>
          <cell r="D2691">
            <v>929.56</v>
          </cell>
        </row>
        <row r="2692">
          <cell r="A2692" t="str">
            <v>2003628</v>
          </cell>
          <cell r="B2692" t="str">
            <v>BOCA DE LOBO SIMPLES - GRELHA DE CONCRETO - BLSG 02 - AREIA E BRITA COMERCIAIS</v>
          </cell>
          <cell r="C2692" t="str">
            <v>UN</v>
          </cell>
          <cell r="D2692">
            <v>1244.8</v>
          </cell>
        </row>
        <row r="2693">
          <cell r="A2693" t="str">
            <v>2003627</v>
          </cell>
          <cell r="B2693" t="str">
            <v>BOCA DE LOBO SIMPLES - GRELHA DE CONCRETO - BLSG 02 - AREIA EXTRAÍDA E BRITA PRODUZIDA</v>
          </cell>
          <cell r="C2693" t="str">
            <v>UN</v>
          </cell>
          <cell r="D2693">
            <v>1184.01</v>
          </cell>
        </row>
        <row r="2694">
          <cell r="A2694" t="str">
            <v>2003630</v>
          </cell>
          <cell r="B2694" t="str">
            <v>BOCA DE LOBO SIMPLES - GRELHA DE CONCRETO - BLSG 03 - AREIA E BRITA COMERCIAIS</v>
          </cell>
          <cell r="C2694" t="str">
            <v>UN</v>
          </cell>
          <cell r="D2694">
            <v>1505.76</v>
          </cell>
        </row>
        <row r="2695">
          <cell r="A2695" t="str">
            <v>2003629</v>
          </cell>
          <cell r="B2695" t="str">
            <v>BOCA DE LOBO SIMPLES - GRELHA DE CONCRETO - BLSG 03 - AREIA EXTRAÍDA E BRITA PRODUZIDA</v>
          </cell>
          <cell r="C2695" t="str">
            <v>UN</v>
          </cell>
          <cell r="D2695">
            <v>1438.46</v>
          </cell>
        </row>
        <row r="2696">
          <cell r="A2696" t="str">
            <v>2003632</v>
          </cell>
          <cell r="B2696" t="str">
            <v>BOCA DE LOBO SIMPLES - GRELHA DE CONCRETO - BLSG 04 - AREIA E BRITA COMERCIAIS</v>
          </cell>
          <cell r="C2696" t="str">
            <v>UN</v>
          </cell>
          <cell r="D2696">
            <v>1766.71</v>
          </cell>
        </row>
        <row r="2697">
          <cell r="A2697" t="str">
            <v>2003631</v>
          </cell>
          <cell r="B2697" t="str">
            <v>BOCA DE LOBO SIMPLES - GRELHA DE CONCRETO - BLSG 04 - AREIA EXTRAÍDA E BRITA PRODUZIDA</v>
          </cell>
          <cell r="C2697" t="str">
            <v>UN</v>
          </cell>
          <cell r="D2697">
            <v>1692.91</v>
          </cell>
        </row>
        <row r="2698">
          <cell r="A2698" t="str">
            <v>2003599</v>
          </cell>
          <cell r="B2698" t="str">
            <v>BOCA DE SAÍDA PARA DRENO LONGITUDINAL PROFUNDO - BSD 01 - TUBO DE CONCRETO PERFURADO - AREIA E BRITA COMERCIAIS</v>
          </cell>
          <cell r="C2698" t="str">
            <v>UN</v>
          </cell>
          <cell r="D2698">
            <v>215.42</v>
          </cell>
        </row>
        <row r="2699">
          <cell r="A2699" t="str">
            <v>2003598</v>
          </cell>
          <cell r="B2699" t="str">
            <v>BOCA DE SAÍDA PARA DRENO LONGITUDINAL PROFUNDO - BSD 01 - TUBO DE CONCRETO PERFURADO - AREIA EXTRAÍDA E BRITA PRODUZIDA</v>
          </cell>
          <cell r="C2699" t="str">
            <v>UN</v>
          </cell>
          <cell r="D2699">
            <v>194.65</v>
          </cell>
        </row>
        <row r="2700">
          <cell r="A2700" t="str">
            <v>2003919</v>
          </cell>
          <cell r="B2700" t="str">
            <v>BOCA DE SAÍDA PARA DRENO LONGITUDINAL PROFUNDO - BSD 01 - TUBO DE PEAD - AREIA E BRITA COMERCIAIS</v>
          </cell>
          <cell r="C2700" t="str">
            <v>UN</v>
          </cell>
          <cell r="D2700">
            <v>215.42</v>
          </cell>
        </row>
        <row r="2701">
          <cell r="A2701" t="str">
            <v>2003918</v>
          </cell>
          <cell r="B2701" t="str">
            <v>BOCA DE SAÍDA PARA DRENO LONGITUDINAL PROFUNDO - BSD 01 - TUBO DE PEAD - AREIA EXTRAÍDA E BRITA PRODUZIDA</v>
          </cell>
          <cell r="C2701" t="str">
            <v>UN</v>
          </cell>
          <cell r="D2701">
            <v>194.65</v>
          </cell>
        </row>
        <row r="2702">
          <cell r="A2702" t="str">
            <v>2003601</v>
          </cell>
          <cell r="B2702" t="str">
            <v>BOCA DE SAÍDA PARA DRENO LONGITUDINAL PROFUNDO - BSD 02 - TUBO DE CONCRETO PERFURADO - AREIA E BRITA COMERCIAIS</v>
          </cell>
          <cell r="C2702" t="str">
            <v>UN</v>
          </cell>
          <cell r="D2702">
            <v>270.2</v>
          </cell>
        </row>
        <row r="2703">
          <cell r="A2703" t="str">
            <v>2003600</v>
          </cell>
          <cell r="B2703" t="str">
            <v>BOCA DE SAÍDA PARA DRENO LONGITUDINAL PROFUNDO - BSD 02 - TUBO DE CONCRETO PERFURADO - AREIA EXTRAÍDA E BRITA PRODUZIDA</v>
          </cell>
          <cell r="C2703" t="str">
            <v>UN</v>
          </cell>
          <cell r="D2703">
            <v>243.04</v>
          </cell>
        </row>
        <row r="2704">
          <cell r="A2704" t="str">
            <v>2003921</v>
          </cell>
          <cell r="B2704" t="str">
            <v>BOCA DE SAÍDA PARA DRENO LONGITUDINAL PROFUNDO - BSD 02 - TUBO DE PEAD - AREIA E BRITA COMERCIAIS</v>
          </cell>
          <cell r="C2704" t="str">
            <v>UN</v>
          </cell>
          <cell r="D2704">
            <v>270.2</v>
          </cell>
        </row>
        <row r="2705">
          <cell r="A2705" t="str">
            <v>2003920</v>
          </cell>
          <cell r="B2705" t="str">
            <v>BOCA DE SAÍDA PARA DRENO LONGITUDINAL PROFUNDO - BSD 02 - TUBO DE PEAD - AREIA EXTRAÍDA E BRITA PRODUZIDA</v>
          </cell>
          <cell r="C2705" t="str">
            <v>UN</v>
          </cell>
          <cell r="D2705">
            <v>243.04</v>
          </cell>
        </row>
        <row r="2706">
          <cell r="A2706" t="str">
            <v>2003616</v>
          </cell>
          <cell r="B2706" t="str">
            <v>BOCA DE SAÍDA PARA DRENO SUB-HORIZONTAL EM MATERIAL DE 1A CATEGORIA - BSD 04 - AREIA E BRITA COMERCIAIS</v>
          </cell>
          <cell r="C2706" t="str">
            <v>UN</v>
          </cell>
          <cell r="D2706">
            <v>22.97</v>
          </cell>
        </row>
        <row r="2707">
          <cell r="A2707" t="str">
            <v>2003615</v>
          </cell>
          <cell r="B2707" t="str">
            <v>BOCA DE SAÍDA PARA DRENO SUB-HORIZONTAL EM MATERIAL DE 1A CATEGORIA - BSD 04 - AREIA EXTRAÍDA E BRITA PRODUZIDA</v>
          </cell>
          <cell r="C2707" t="str">
            <v>UN</v>
          </cell>
          <cell r="D2707">
            <v>20.05</v>
          </cell>
        </row>
        <row r="2708">
          <cell r="A2708" t="str">
            <v>2003927</v>
          </cell>
          <cell r="B2708" t="str">
            <v>BOCA DE SAÍDA PARA DRENO SUB-HORIZONTAL EM MATERIAL DE 2A CATEGORIA - BSD 04 - AREIA E BRITA COMERCIAIS</v>
          </cell>
          <cell r="C2708" t="str">
            <v>UN</v>
          </cell>
          <cell r="D2708">
            <v>23.85</v>
          </cell>
        </row>
        <row r="2709">
          <cell r="A2709" t="str">
            <v>2003926</v>
          </cell>
          <cell r="B2709" t="str">
            <v>BOCA DE SAÍDA PARA DRENO SUB-HORIZONTAL EM MATERIAL DE 2A CATEGORIA - BSD 04 - AREIA EXTRAÍDA E BRITA PRODUZIDA</v>
          </cell>
          <cell r="C2709" t="str">
            <v>UN</v>
          </cell>
          <cell r="D2709">
            <v>20.92</v>
          </cell>
        </row>
        <row r="2710">
          <cell r="A2710" t="str">
            <v>2003613</v>
          </cell>
          <cell r="B2710" t="str">
            <v>BOCA DE SAÍDA PARA DRENO SUBSUPERFICIAL - BSD 03 - AREIA E BRITA COMERCIAIS</v>
          </cell>
          <cell r="C2710" t="str">
            <v>UN</v>
          </cell>
          <cell r="D2710">
            <v>154.27000000000001</v>
          </cell>
        </row>
        <row r="2711">
          <cell r="A2711" t="str">
            <v>2003612</v>
          </cell>
          <cell r="B2711" t="str">
            <v>BOCA DE SAÍDA PARA DRENO SUBSUPERFICIAL - BSD 03 - AREIA EXTRAÍDA E BRITA PRODUZIDA</v>
          </cell>
          <cell r="C2711" t="str">
            <v>UN</v>
          </cell>
          <cell r="D2711">
            <v>141.49</v>
          </cell>
        </row>
        <row r="2712">
          <cell r="A2712" t="str">
            <v>2003477</v>
          </cell>
          <cell r="B2712" t="str">
            <v>CAIXA COLETORA DE SARJETA - CCS 200-60 A - COM GRELHA DE CONCRETO - AREIA E BRITA COMERCIAIS</v>
          </cell>
          <cell r="C2712" t="str">
            <v>UN</v>
          </cell>
          <cell r="D2712">
            <v>4825.57</v>
          </cell>
        </row>
        <row r="2713">
          <cell r="A2713" t="str">
            <v>2003476</v>
          </cell>
          <cell r="B2713" t="str">
            <v>CAIXA COLETORA DE SARJETA - CCS 200-60 A - COM GRELHA DE CONCRETO - AREIA EXTRAÍDA E BRITA PRODUZIDA</v>
          </cell>
          <cell r="C2713" t="str">
            <v>UN</v>
          </cell>
          <cell r="D2713">
            <v>4475.79</v>
          </cell>
        </row>
        <row r="2714">
          <cell r="A2714" t="str">
            <v>2003517</v>
          </cell>
          <cell r="B2714" t="str">
            <v>CAIXA COLETORA DE SARJETA - CCS 200-60 B - COM GRELHA DE AÇO - AREIA E BRITA COMERCIAIS</v>
          </cell>
          <cell r="C2714" t="str">
            <v>UN</v>
          </cell>
          <cell r="D2714">
            <v>5017.0200000000004</v>
          </cell>
        </row>
        <row r="2715">
          <cell r="A2715" t="str">
            <v>2003516</v>
          </cell>
          <cell r="B2715" t="str">
            <v>CAIXA COLETORA DE SARJETA - CCS 200-60 B - COM GRELHA DE AÇO - AREIA EXTRAÍDA E BRITA PRODUZIDA</v>
          </cell>
          <cell r="C2715" t="str">
            <v>UN</v>
          </cell>
          <cell r="D2715">
            <v>4677.0200000000004</v>
          </cell>
        </row>
        <row r="2716">
          <cell r="A2716" t="str">
            <v>2003479</v>
          </cell>
          <cell r="B2716" t="str">
            <v>CAIXA COLETORA DE SARJETA - CCS 200-80 A - COM GRELHA DE CONCRETO - AREIA E BRITA COMERCIAIS</v>
          </cell>
          <cell r="C2716" t="str">
            <v>UN</v>
          </cell>
          <cell r="D2716">
            <v>4794.29</v>
          </cell>
        </row>
        <row r="2717">
          <cell r="A2717" t="str">
            <v>2003478</v>
          </cell>
          <cell r="B2717" t="str">
            <v>CAIXA COLETORA DE SARJETA - CCS 200-80 A - COM GRELHA DE CONCRETO - AREIA EXTRAÍDA E BRITA PRODUZIDA</v>
          </cell>
          <cell r="C2717" t="str">
            <v>UN</v>
          </cell>
          <cell r="D2717">
            <v>4450.37</v>
          </cell>
        </row>
        <row r="2718">
          <cell r="A2718" t="str">
            <v>2003519</v>
          </cell>
          <cell r="B2718" t="str">
            <v>CAIXA COLETORA DE SARJETA - CCS 200-80 B - COM GRELHA DE AÇO - AREIA E BRITA COMERCIAIS</v>
          </cell>
          <cell r="C2718" t="str">
            <v>UN</v>
          </cell>
          <cell r="D2718">
            <v>4985.74</v>
          </cell>
        </row>
        <row r="2719">
          <cell r="A2719" t="str">
            <v>2003518</v>
          </cell>
          <cell r="B2719" t="str">
            <v>CAIXA COLETORA DE SARJETA - CCS 200-80 B - COM GRELHA DE AÇO - AREIA EXTRAÍDA E BRITA PRODUZIDA</v>
          </cell>
          <cell r="C2719" t="str">
            <v>UN</v>
          </cell>
          <cell r="D2719">
            <v>4651.6000000000004</v>
          </cell>
        </row>
        <row r="2720">
          <cell r="A2720" t="str">
            <v>2003489</v>
          </cell>
          <cell r="B2720" t="str">
            <v>CAIXA COLETORA DE SARJETA - CCS 250-100 A - COM GRELHA DE CONCRETO - AREIA E BRITA COMERCIAIS</v>
          </cell>
          <cell r="C2720" t="str">
            <v>UN</v>
          </cell>
          <cell r="D2720">
            <v>5853.59</v>
          </cell>
        </row>
        <row r="2721">
          <cell r="A2721" t="str">
            <v>2003488</v>
          </cell>
          <cell r="B2721" t="str">
            <v>CAIXA COLETORA DE SARJETA - CCS 250-100 A - COM GRELHA DE CONCRETO - AREIA EXTRAÍDA E BRITA PRODUZIDA</v>
          </cell>
          <cell r="C2721" t="str">
            <v>UN</v>
          </cell>
          <cell r="D2721">
            <v>5430.53</v>
          </cell>
        </row>
        <row r="2722">
          <cell r="A2722" t="str">
            <v>2003529</v>
          </cell>
          <cell r="B2722" t="str">
            <v>CAIXA COLETORA DE SARJETA - CCS 250-100 B - COM GRELHA DE AÇO - AREIA E BRITA COMERCIAIS</v>
          </cell>
          <cell r="C2722" t="str">
            <v>UN</v>
          </cell>
          <cell r="D2722">
            <v>6045.04</v>
          </cell>
        </row>
        <row r="2723">
          <cell r="A2723" t="str">
            <v>2003528</v>
          </cell>
          <cell r="B2723" t="str">
            <v>CAIXA COLETORA DE SARJETA - CCS 250-100 B - COM GRELHA DE AÇO - AREIA EXTRAÍDA E BRITA PRODUZIDA</v>
          </cell>
          <cell r="C2723" t="str">
            <v>UN</v>
          </cell>
          <cell r="D2723">
            <v>5631.76</v>
          </cell>
        </row>
        <row r="2724">
          <cell r="A2724" t="str">
            <v>2003491</v>
          </cell>
          <cell r="B2724" t="str">
            <v>CAIXA COLETORA DE SARJETA - CCS 250-120 A - COM GRELHA DE CONCRETO - AREIA E BRITA COMERCIAIS</v>
          </cell>
          <cell r="C2724" t="str">
            <v>UN</v>
          </cell>
          <cell r="D2724">
            <v>6653.44</v>
          </cell>
        </row>
        <row r="2725">
          <cell r="A2725" t="str">
            <v>2003490</v>
          </cell>
          <cell r="B2725" t="str">
            <v>CAIXA COLETORA DE SARJETA - CCS 250-120 A - COM GRELHA DE CONCRETO - AREIA EXTRAÍDA E BRITA PRODUZIDA</v>
          </cell>
          <cell r="C2725" t="str">
            <v>UN</v>
          </cell>
          <cell r="D2725">
            <v>6169.18</v>
          </cell>
        </row>
        <row r="2726">
          <cell r="A2726" t="str">
            <v>2003531</v>
          </cell>
          <cell r="B2726" t="str">
            <v>CAIXA COLETORA DE SARJETA - CCS 250-120 B - COM GRELHA DE AÇO - AREIA E BRITA COMERCIAIS</v>
          </cell>
          <cell r="C2726" t="str">
            <v>UN</v>
          </cell>
          <cell r="D2726">
            <v>6875.39</v>
          </cell>
        </row>
        <row r="2727">
          <cell r="A2727" t="str">
            <v>2003530</v>
          </cell>
          <cell r="B2727" t="str">
            <v>CAIXA COLETORA DE SARJETA - CCS 250-120 B - COM GRELHA DE AÇO - AREIA EXTRAÍDA E BRITA PRODUZIDA</v>
          </cell>
          <cell r="C2727" t="str">
            <v>UN</v>
          </cell>
          <cell r="D2727">
            <v>6403.29</v>
          </cell>
        </row>
        <row r="2728">
          <cell r="A2728" t="str">
            <v>2003485</v>
          </cell>
          <cell r="B2728" t="str">
            <v>CAIXA COLETORA DE SARJETA - CCS 250-60 A - COM GRELHA DE CONCRETO - AREIA E BRITA COMERCIAIS</v>
          </cell>
          <cell r="C2728" t="str">
            <v>UN</v>
          </cell>
          <cell r="D2728">
            <v>5925.08</v>
          </cell>
        </row>
        <row r="2729">
          <cell r="A2729" t="str">
            <v>2003484</v>
          </cell>
          <cell r="B2729" t="str">
            <v>CAIXA COLETORA DE SARJETA - CCS 250-60 A - COM GRELHA DE CONCRETO - AREIA EXTRAÍDA E BRITA PRODUZIDA</v>
          </cell>
          <cell r="C2729" t="str">
            <v>UN</v>
          </cell>
          <cell r="D2729">
            <v>5488.63</v>
          </cell>
        </row>
        <row r="2730">
          <cell r="A2730" t="str">
            <v>2003525</v>
          </cell>
          <cell r="B2730" t="str">
            <v>CAIXA COLETORA DE SARJETA - CCS 250-60 B - COM GRELHA DE AÇO - AREIA E BRITA COMERCIAIS</v>
          </cell>
          <cell r="C2730" t="str">
            <v>UN</v>
          </cell>
          <cell r="D2730">
            <v>6116.54</v>
          </cell>
        </row>
        <row r="2731">
          <cell r="A2731" t="str">
            <v>2003524</v>
          </cell>
          <cell r="B2731" t="str">
            <v>CAIXA COLETORA DE SARJETA - CCS 250-60 B - COM GRELHA DE AÇO - AREIA EXTRAÍDA E BRITA PRODUZIDA</v>
          </cell>
          <cell r="C2731" t="str">
            <v>UN</v>
          </cell>
          <cell r="D2731">
            <v>5689.86</v>
          </cell>
        </row>
        <row r="2732">
          <cell r="A2732" t="str">
            <v>2003487</v>
          </cell>
          <cell r="B2732" t="str">
            <v>CAIXA COLETORA DE SARJETA - CCS 250-80 A - COM GRELHA DE CONCRETO - AREIA E BRITA COMERCIAIS</v>
          </cell>
          <cell r="C2732" t="str">
            <v>UN</v>
          </cell>
          <cell r="D2732">
            <v>5893.81</v>
          </cell>
        </row>
        <row r="2733">
          <cell r="A2733" t="str">
            <v>2003486</v>
          </cell>
          <cell r="B2733" t="str">
            <v>CAIXA COLETORA DE SARJETA - CCS 250-80 A - COM GRELHA DE CONCRETO - AREIA EXTRAÍDA E BRITA PRODUZIDA</v>
          </cell>
          <cell r="C2733" t="str">
            <v>UN</v>
          </cell>
          <cell r="D2733">
            <v>5463.21</v>
          </cell>
        </row>
        <row r="2734">
          <cell r="A2734" t="str">
            <v>2003527</v>
          </cell>
          <cell r="B2734" t="str">
            <v>CAIXA COLETORA DE SARJETA - CCS 250-80 B - COM GRELHA DE AÇO - AREIA E BRITA COMERCIAIS</v>
          </cell>
          <cell r="C2734" t="str">
            <v>UN</v>
          </cell>
          <cell r="D2734">
            <v>6085.26</v>
          </cell>
        </row>
        <row r="2735">
          <cell r="A2735" t="str">
            <v>2003526</v>
          </cell>
          <cell r="B2735" t="str">
            <v>CAIXA COLETORA DE SARJETA - CCS 250-80 B - COM GRELHA DE AÇO - AREIA EXTRAÍDA E BRITA PRODUZIDA</v>
          </cell>
          <cell r="C2735" t="str">
            <v>UN</v>
          </cell>
          <cell r="D2735">
            <v>5664.44</v>
          </cell>
        </row>
        <row r="2736">
          <cell r="A2736" t="str">
            <v>2003497</v>
          </cell>
          <cell r="B2736" t="str">
            <v>CAIXA COLETORA DE SARJETA - CCS 300-100 A - COM GRELHA DE CONCRETO - AREIA E BRITA COMERCIAIS</v>
          </cell>
          <cell r="C2736" t="str">
            <v>UN</v>
          </cell>
          <cell r="D2736">
            <v>6910.63</v>
          </cell>
        </row>
        <row r="2737">
          <cell r="A2737" t="str">
            <v>2003496</v>
          </cell>
          <cell r="B2737" t="str">
            <v>CAIXA COLETORA DE SARJETA - CCS 300-100 A - COM GRELHA DE CONCRETO - AREIA EXTRAÍDA E BRITA PRODUZIDA</v>
          </cell>
          <cell r="C2737" t="str">
            <v>UN</v>
          </cell>
          <cell r="D2737">
            <v>6417.01</v>
          </cell>
        </row>
        <row r="2738">
          <cell r="A2738" t="str">
            <v>2003537</v>
          </cell>
          <cell r="B2738" t="str">
            <v>CAIXA COLETORA DE SARJETA - CCS 300-100 B - COM GRELHA DE AÇO - AREIA E BRITA COMERCIAIS</v>
          </cell>
          <cell r="C2738" t="str">
            <v>UN</v>
          </cell>
          <cell r="D2738">
            <v>7102.08</v>
          </cell>
        </row>
        <row r="2739">
          <cell r="A2739" t="str">
            <v>2003536</v>
          </cell>
          <cell r="B2739" t="str">
            <v>CAIXA COLETORA DE SARJETA - CCS 300-100 B - COM GRELHA DE AÇO - AREIA EXTRAÍDA E BRITA PRODUZIDA</v>
          </cell>
          <cell r="C2739" t="str">
            <v>UN</v>
          </cell>
          <cell r="D2739">
            <v>6618.24</v>
          </cell>
        </row>
        <row r="2740">
          <cell r="A2740" t="str">
            <v>2003499</v>
          </cell>
          <cell r="B2740" t="str">
            <v>CAIXA COLETORA DE SARJETA - CCS 300-120 A - COM GRELHA DE CONCRETO - AREIA E BRITA COMERCIAIS</v>
          </cell>
          <cell r="C2740" t="str">
            <v>UN</v>
          </cell>
          <cell r="D2740">
            <v>7840.62</v>
          </cell>
        </row>
        <row r="2741">
          <cell r="A2741" t="str">
            <v>2003498</v>
          </cell>
          <cell r="B2741" t="str">
            <v>CAIXA COLETORA DE SARJETA - CCS 300-120 A - COM GRELHA DE CONCRETO - AREIA EXTRAÍDA E BRITA PRODUZIDA</v>
          </cell>
          <cell r="C2741" t="str">
            <v>UN</v>
          </cell>
          <cell r="D2741">
            <v>7276.47</v>
          </cell>
        </row>
        <row r="2742">
          <cell r="A2742" t="str">
            <v>2003539</v>
          </cell>
          <cell r="B2742" t="str">
            <v>CAIXA COLETORA DE SARJETA - CCS 300-120 B - COM GRELHA DE AÇO - AREIA E BRITA COMERCIAIS</v>
          </cell>
          <cell r="C2742" t="str">
            <v>UN</v>
          </cell>
          <cell r="D2742">
            <v>8062.57</v>
          </cell>
        </row>
        <row r="2743">
          <cell r="A2743" t="str">
            <v>2003538</v>
          </cell>
          <cell r="B2743" t="str">
            <v>CAIXA COLETORA DE SARJETA - CCS 300-120 B - COM GRELHA DE AÇO - AREIA EXTRAÍDA E BRITA PRODUZIDA</v>
          </cell>
          <cell r="C2743" t="str">
            <v>UN</v>
          </cell>
          <cell r="D2743">
            <v>7510.58</v>
          </cell>
        </row>
        <row r="2744">
          <cell r="A2744" t="str">
            <v>2003493</v>
          </cell>
          <cell r="B2744" t="str">
            <v>CAIXA COLETORA DE SARJETA - CCS 300-60 A - COM GRELHA DE CONCRETO - AREIA E BRITA COMERCIAIS</v>
          </cell>
          <cell r="C2744" t="str">
            <v>UN</v>
          </cell>
          <cell r="D2744">
            <v>6982.13</v>
          </cell>
        </row>
        <row r="2745">
          <cell r="A2745" t="str">
            <v>2003492</v>
          </cell>
          <cell r="B2745" t="str">
            <v>CAIXA COLETORA DE SARJETA - CCS 300-60 A - COM GRELHA DE CONCRETO - AREIA EXTRAÍDA E BRITA PRODUZIDA</v>
          </cell>
          <cell r="C2745" t="str">
            <v>UN</v>
          </cell>
          <cell r="D2745">
            <v>6475.11</v>
          </cell>
        </row>
        <row r="2746">
          <cell r="A2746" t="str">
            <v>2003533</v>
          </cell>
          <cell r="B2746" t="str">
            <v>CAIXA COLETORA DE SARJETA - CCS 300-60 B - COM GRELHA DE AÇO - AREIA E BRITA COMERCIAIS</v>
          </cell>
          <cell r="C2746" t="str">
            <v>UN</v>
          </cell>
          <cell r="D2746">
            <v>7173.58</v>
          </cell>
        </row>
        <row r="2747">
          <cell r="A2747" t="str">
            <v>2003532</v>
          </cell>
          <cell r="B2747" t="str">
            <v>CAIXA COLETORA DE SARJETA - CCS 300-60 B - COM GRELHA DE AÇO - AREIA EXTRAÍDA E BRITA PRODUZIDA</v>
          </cell>
          <cell r="C2747" t="str">
            <v>UN</v>
          </cell>
          <cell r="D2747">
            <v>6676.34</v>
          </cell>
        </row>
        <row r="2748">
          <cell r="A2748" t="str">
            <v>2003495</v>
          </cell>
          <cell r="B2748" t="str">
            <v>CAIXA COLETORA DE SARJETA - CCS 300-80 A - COM GRELHA DE CONCRETO - AREIA E BRITA COMERCIAIS</v>
          </cell>
          <cell r="C2748" t="str">
            <v>UN</v>
          </cell>
          <cell r="D2748">
            <v>6950.85</v>
          </cell>
        </row>
        <row r="2749">
          <cell r="A2749" t="str">
            <v>2003494</v>
          </cell>
          <cell r="B2749" t="str">
            <v>CAIXA COLETORA DE SARJETA - CCS 300-80 A - COM GRELHA DE CONCRETO - AREIA EXTRAÍDA E BRITA PRODUZIDA</v>
          </cell>
          <cell r="C2749" t="str">
            <v>UN</v>
          </cell>
          <cell r="D2749">
            <v>6449.69</v>
          </cell>
        </row>
        <row r="2750">
          <cell r="A2750" t="str">
            <v>2003535</v>
          </cell>
          <cell r="B2750" t="str">
            <v>CAIXA COLETORA DE SARJETA - CCS 300-80 B - COM GRELHA DE AÇO - AREIA E BRITA COMERCIAIS</v>
          </cell>
          <cell r="C2750" t="str">
            <v>UN</v>
          </cell>
          <cell r="D2750">
            <v>7142.3</v>
          </cell>
        </row>
        <row r="2751">
          <cell r="A2751" t="str">
            <v>2003534</v>
          </cell>
          <cell r="B2751" t="str">
            <v>CAIXA COLETORA DE SARJETA - CCS 300-80 B - COM GRELHA DE AÇO - AREIA EXTRAÍDA E BRITA PRODUZIDA</v>
          </cell>
          <cell r="C2751" t="str">
            <v>UN</v>
          </cell>
          <cell r="D2751">
            <v>6650.92</v>
          </cell>
        </row>
        <row r="2752">
          <cell r="A2752" t="str">
            <v>2003505</v>
          </cell>
          <cell r="B2752" t="str">
            <v>CAIXA COLETORA DE SARJETA - CCS 350-100 A - COM GRELHA DE CONCRETO - AREIA E BRITA COMERCIAIS</v>
          </cell>
          <cell r="C2752" t="str">
            <v>UN</v>
          </cell>
          <cell r="D2752">
            <v>7902.49</v>
          </cell>
        </row>
        <row r="2753">
          <cell r="A2753" t="str">
            <v>2003504</v>
          </cell>
          <cell r="B2753" t="str">
            <v>CAIXA COLETORA DE SARJETA - CCS 350-100 A - COM GRELHA DE CONCRETO - AREIA EXTRAÍDA E BRITA PRODUZIDA</v>
          </cell>
          <cell r="C2753" t="str">
            <v>UN</v>
          </cell>
          <cell r="D2753">
            <v>7338.3</v>
          </cell>
        </row>
        <row r="2754">
          <cell r="A2754" t="str">
            <v>2003545</v>
          </cell>
          <cell r="B2754" t="str">
            <v>CAIXA COLETORA DE SARJETA - CCS 350-100 B - COM GRELHA DE AÇO - AREIA E BRITA COMERCIAIS</v>
          </cell>
          <cell r="C2754" t="str">
            <v>UN</v>
          </cell>
          <cell r="D2754">
            <v>8093.94</v>
          </cell>
        </row>
        <row r="2755">
          <cell r="A2755" t="str">
            <v>2003544</v>
          </cell>
          <cell r="B2755" t="str">
            <v>CAIXA COLETORA DE SARJETA - CCS 350-100 B - COM GRELHA DE AÇO - AREIA EXTRAÍDA E BRITA PRODUZIDA</v>
          </cell>
          <cell r="C2755" t="str">
            <v>UN</v>
          </cell>
          <cell r="D2755">
            <v>7539.53</v>
          </cell>
        </row>
        <row r="2756">
          <cell r="A2756" t="str">
            <v>2003507</v>
          </cell>
          <cell r="B2756" t="str">
            <v>CAIXA COLETORA DE SARJETA - CCS 350-120 A - COM GRELHA DE CONCRETO - AREIA E BRITA COMERCIAIS</v>
          </cell>
          <cell r="C2756" t="str">
            <v>UN</v>
          </cell>
          <cell r="D2756">
            <v>8958.01</v>
          </cell>
        </row>
        <row r="2757">
          <cell r="A2757" t="str">
            <v>2003506</v>
          </cell>
          <cell r="B2757" t="str">
            <v>CAIXA COLETORA DE SARJETA - CCS 350-120 A - COM GRELHA DE CONCRETO - AREIA EXTRAÍDA E BRITA PRODUZIDA</v>
          </cell>
          <cell r="C2757" t="str">
            <v>UN</v>
          </cell>
          <cell r="D2757">
            <v>8313.98</v>
          </cell>
        </row>
        <row r="2758">
          <cell r="A2758" t="str">
            <v>2003547</v>
          </cell>
          <cell r="B2758" t="str">
            <v>CAIXA COLETORA DE SARJETA - CCS 350-120 B - COM GRELHA DE AÇO - AREIA E BRITA COMERCIAIS</v>
          </cell>
          <cell r="C2758" t="str">
            <v>UN</v>
          </cell>
          <cell r="D2758">
            <v>9179.9599999999991</v>
          </cell>
        </row>
        <row r="2759">
          <cell r="A2759" t="str">
            <v>2003546</v>
          </cell>
          <cell r="B2759" t="str">
            <v>CAIXA COLETORA DE SARJETA - CCS 350-120 B - COM GRELHA DE AÇO - AREIA EXTRAÍDA E BRITA PRODUZIDA</v>
          </cell>
          <cell r="C2759" t="str">
            <v>UN</v>
          </cell>
          <cell r="D2759">
            <v>8548.09</v>
          </cell>
        </row>
        <row r="2760">
          <cell r="A2760" t="str">
            <v>2003501</v>
          </cell>
          <cell r="B2760" t="str">
            <v>CAIXA COLETORA DE SARJETA - CCS 350-60 A - COM GRELHA DE CONCRETO - AREIA E BRITA COMERCIAIS</v>
          </cell>
          <cell r="C2760" t="str">
            <v>UN</v>
          </cell>
          <cell r="D2760">
            <v>7973.98</v>
          </cell>
        </row>
        <row r="2761">
          <cell r="A2761" t="str">
            <v>2003500</v>
          </cell>
          <cell r="B2761" t="str">
            <v>CAIXA COLETORA DE SARJETA - CCS 350-60 A - COM GRELHA DE CONCRETO - AREIA EXTRAÍDA E BRITA PRODUZIDA</v>
          </cell>
          <cell r="C2761" t="str">
            <v>UN</v>
          </cell>
          <cell r="D2761">
            <v>7396.4</v>
          </cell>
        </row>
        <row r="2762">
          <cell r="A2762" t="str">
            <v>2003541</v>
          </cell>
          <cell r="B2762" t="str">
            <v>CAIXA COLETORA DE SARJETA - CCS 350-60 B - COM GRELHA DE AÇO - AREIA E BRITA COMERCIAIS</v>
          </cell>
          <cell r="C2762" t="str">
            <v>UN</v>
          </cell>
          <cell r="D2762">
            <v>8165.44</v>
          </cell>
        </row>
        <row r="2763">
          <cell r="A2763" t="str">
            <v>2003540</v>
          </cell>
          <cell r="B2763" t="str">
            <v>CAIXA COLETORA DE SARJETA - CCS 350-60 B - COM GRELHA DE AÇO - AREIA EXTRAÍDA E BRITA PRODUZIDA</v>
          </cell>
          <cell r="C2763" t="str">
            <v>UN</v>
          </cell>
          <cell r="D2763">
            <v>7597.63</v>
          </cell>
        </row>
        <row r="2764">
          <cell r="A2764" t="str">
            <v>2003503</v>
          </cell>
          <cell r="B2764" t="str">
            <v>CAIXA COLETORA DE SARJETA - CCS 350-80 A - COM GRELHA DE CONCRETO - AREIA E BRITA COMERCIAIS</v>
          </cell>
          <cell r="C2764" t="str">
            <v>UN</v>
          </cell>
          <cell r="D2764">
            <v>7942.71</v>
          </cell>
        </row>
        <row r="2765">
          <cell r="A2765" t="str">
            <v>2003502</v>
          </cell>
          <cell r="B2765" t="str">
            <v>CAIXA COLETORA DE SARJETA - CCS 350-80 A - COM GRELHA DE CONCRETO - AREIA EXTRAÍDA E BRITA PRODUZIDA</v>
          </cell>
          <cell r="C2765" t="str">
            <v>UN</v>
          </cell>
          <cell r="D2765">
            <v>7370.98</v>
          </cell>
        </row>
        <row r="2766">
          <cell r="A2766" t="str">
            <v>2003543</v>
          </cell>
          <cell r="B2766" t="str">
            <v>CAIXA COLETORA DE SARJETA - CCS 350-80 B - COM GRELHA DE AÇO - AREIA E BRITA COMERCIAIS</v>
          </cell>
          <cell r="C2766" t="str">
            <v>UN</v>
          </cell>
          <cell r="D2766">
            <v>8134.16</v>
          </cell>
        </row>
        <row r="2767">
          <cell r="A2767" t="str">
            <v>2003542</v>
          </cell>
          <cell r="B2767" t="str">
            <v>CAIXA COLETORA DE SARJETA - CCS 350-80 B - COM GRELHA DE AÇO - AREIA EXTRAÍDA E BRITA PRODUZIDA</v>
          </cell>
          <cell r="C2767" t="str">
            <v>UN</v>
          </cell>
          <cell r="D2767">
            <v>7572.22</v>
          </cell>
        </row>
        <row r="2768">
          <cell r="A2768" t="str">
            <v>2003513</v>
          </cell>
          <cell r="B2768" t="str">
            <v>CAIXA COLETORA DE SARJETA - CCS 400-100 A - COM GRELHA DE CONCRETO - AREIA E BRITA COMERCIAIS</v>
          </cell>
          <cell r="C2768" t="str">
            <v>UN</v>
          </cell>
          <cell r="D2768">
            <v>8959.5300000000007</v>
          </cell>
        </row>
        <row r="2769">
          <cell r="A2769" t="str">
            <v>2003512</v>
          </cell>
          <cell r="B2769" t="str">
            <v>CAIXA COLETORA DE SARJETA - CCS 400-100 A - COM GRELHA DE CONCRETO - AREIA EXTRAÍDA E BRITA PRODUZIDA</v>
          </cell>
          <cell r="C2769" t="str">
            <v>UN</v>
          </cell>
          <cell r="D2769">
            <v>8324.7800000000007</v>
          </cell>
        </row>
        <row r="2770">
          <cell r="A2770" t="str">
            <v>2003553</v>
          </cell>
          <cell r="B2770" t="str">
            <v>CAIXA COLETORA DE SARJETA - CCS 400-100 B - COM GRELHA DE AÇO - AREIA E BRITA COMERCIAIS</v>
          </cell>
          <cell r="C2770" t="str">
            <v>UN</v>
          </cell>
          <cell r="D2770">
            <v>9150.99</v>
          </cell>
        </row>
        <row r="2771">
          <cell r="A2771" t="str">
            <v>2003552</v>
          </cell>
          <cell r="B2771" t="str">
            <v>CAIXA COLETORA DE SARJETA - CCS 400-100 B - COM GRELHA DE AÇO - AREIA EXTRAÍDA E BRITA PRODUZIDA</v>
          </cell>
          <cell r="C2771" t="str">
            <v>UN</v>
          </cell>
          <cell r="D2771">
            <v>8526.01</v>
          </cell>
        </row>
        <row r="2772">
          <cell r="A2772" t="str">
            <v>2003515</v>
          </cell>
          <cell r="B2772" t="str">
            <v>CAIXA COLETORA DE SARJETA - CCS 400-120 A - COM GRELHA DE CONCRETO - AREIA E BRITA COMERCIAIS</v>
          </cell>
          <cell r="C2772" t="str">
            <v>UN</v>
          </cell>
          <cell r="D2772">
            <v>10145.18</v>
          </cell>
        </row>
        <row r="2773">
          <cell r="A2773" t="str">
            <v>2003514</v>
          </cell>
          <cell r="B2773" t="str">
            <v>CAIXA COLETORA DE SARJETA - CCS 400-120 A - COM GRELHA DE CONCRETO - AREIA EXTRAÍDA E BRITA PRODUZIDA</v>
          </cell>
          <cell r="C2773" t="str">
            <v>UN</v>
          </cell>
          <cell r="D2773">
            <v>9421.27</v>
          </cell>
        </row>
        <row r="2774">
          <cell r="A2774" t="str">
            <v>2003555</v>
          </cell>
          <cell r="B2774" t="str">
            <v>CAIXA COLETORA DE SARJETA - CCS 400-120 B - COM GRELHA DE AÇO - AREIA E BRITA COMERCIAIS</v>
          </cell>
          <cell r="C2774" t="str">
            <v>UN</v>
          </cell>
          <cell r="D2774">
            <v>10367.14</v>
          </cell>
        </row>
        <row r="2775">
          <cell r="A2775" t="str">
            <v>2003554</v>
          </cell>
          <cell r="B2775" t="str">
            <v>CAIXA COLETORA DE SARJETA - CCS 400-120 B - COM GRELHA DE AÇO - AREIA EXTRAÍDA E BRITA PRODUZIDA</v>
          </cell>
          <cell r="C2775" t="str">
            <v>UN</v>
          </cell>
          <cell r="D2775">
            <v>9655.3799999999992</v>
          </cell>
        </row>
        <row r="2776">
          <cell r="A2776" t="str">
            <v>2003509</v>
          </cell>
          <cell r="B2776" t="str">
            <v>CAIXA COLETORA DE SARJETA - CCS 400-60 A - COM GRELHA DE CONCRETO - AREIA E BRITA COMERCIAIS</v>
          </cell>
          <cell r="C2776" t="str">
            <v>UN</v>
          </cell>
          <cell r="D2776">
            <v>9031.0300000000007</v>
          </cell>
        </row>
        <row r="2777">
          <cell r="A2777" t="str">
            <v>2003508</v>
          </cell>
          <cell r="B2777" t="str">
            <v>CAIXA COLETORA DE SARJETA - CCS 400-60 A - COM GRELHA DE CONCRETO - AREIA EXTRAÍDA E BRITA PRODUZIDA</v>
          </cell>
          <cell r="C2777" t="str">
            <v>UN</v>
          </cell>
          <cell r="D2777">
            <v>8382.8799999999992</v>
          </cell>
        </row>
        <row r="2778">
          <cell r="A2778" t="str">
            <v>2003549</v>
          </cell>
          <cell r="B2778" t="str">
            <v>CAIXA COLETORA DE SARJETA - CCS 400-60 B - COM GRELHA DE AÇO - AREIA E BRITA COMERCIAIS</v>
          </cell>
          <cell r="C2778" t="str">
            <v>UN</v>
          </cell>
          <cell r="D2778">
            <v>9222.48</v>
          </cell>
        </row>
        <row r="2779">
          <cell r="A2779" t="str">
            <v>2003548</v>
          </cell>
          <cell r="B2779" t="str">
            <v>CAIXA COLETORA DE SARJETA - CCS 400-60 B - COM GRELHA DE AÇO - AREIA EXTRAÍDA E BRITA PRODUZIDA</v>
          </cell>
          <cell r="C2779" t="str">
            <v>UN</v>
          </cell>
          <cell r="D2779">
            <v>8584.11</v>
          </cell>
        </row>
        <row r="2780">
          <cell r="A2780" t="str">
            <v>2003511</v>
          </cell>
          <cell r="B2780" t="str">
            <v>CAIXA COLETORA DE SARJETA - CCS 400-80 A - COM GRELHA DE CONCRETO - AREIA E BRITA COMERCIAIS</v>
          </cell>
          <cell r="C2780" t="str">
            <v>UN</v>
          </cell>
          <cell r="D2780">
            <v>8999.75</v>
          </cell>
        </row>
        <row r="2781">
          <cell r="A2781" t="str">
            <v>2003510</v>
          </cell>
          <cell r="B2781" t="str">
            <v>CAIXA COLETORA DE SARJETA - CCS 400-80 A - COM GRELHA DE CONCRETO - AREIA EXTRAÍDA E BRITA PRODUZIDA</v>
          </cell>
          <cell r="C2781" t="str">
            <v>UN</v>
          </cell>
          <cell r="D2781">
            <v>8357.4599999999991</v>
          </cell>
        </row>
        <row r="2782">
          <cell r="A2782" t="str">
            <v>2003551</v>
          </cell>
          <cell r="B2782" t="str">
            <v>CAIXA COLETORA DE SARJETA - CCS 400-80 B - COM GRELHA DE AÇO - AREIA E BRITA COMERCIAIS</v>
          </cell>
          <cell r="C2782" t="str">
            <v>UN</v>
          </cell>
          <cell r="D2782">
            <v>9191.2000000000007</v>
          </cell>
        </row>
        <row r="2783">
          <cell r="A2783" t="str">
            <v>2003550</v>
          </cell>
          <cell r="B2783" t="str">
            <v>CAIXA COLETORA DE SARJETA - CCS 400-80 B - COM GRELHA DE AÇO - AREIA EXTRAÍDA E BRITA PRODUZIDA</v>
          </cell>
          <cell r="C2783" t="str">
            <v>UN</v>
          </cell>
          <cell r="D2783">
            <v>8558.69</v>
          </cell>
        </row>
        <row r="2784">
          <cell r="A2784" t="str">
            <v>2003728</v>
          </cell>
          <cell r="B2784" t="str">
            <v>CAIXA COLETORA DE TALVEGUE - CCT 01 - AREIA E BRITA COMERCIAIS</v>
          </cell>
          <cell r="C2784" t="str">
            <v>UN</v>
          </cell>
          <cell r="D2784">
            <v>3687.82</v>
          </cell>
        </row>
        <row r="2785">
          <cell r="A2785" t="str">
            <v>2003727</v>
          </cell>
          <cell r="B2785" t="str">
            <v>CAIXA COLETORA DE TALVEGUE - CCT 01 - AREIA EXTRAÍDA E BRITA PRODUZIDA</v>
          </cell>
          <cell r="C2785" t="str">
            <v>UN</v>
          </cell>
          <cell r="D2785">
            <v>3386.92</v>
          </cell>
        </row>
        <row r="2786">
          <cell r="A2786" t="str">
            <v>2003730</v>
          </cell>
          <cell r="B2786" t="str">
            <v>CAIXA COLETORA DE TALVEGUE - CCT 02 - AREIA E BRITA COMERCIAIS</v>
          </cell>
          <cell r="C2786" t="str">
            <v>UN</v>
          </cell>
          <cell r="D2786">
            <v>3641.47</v>
          </cell>
        </row>
        <row r="2787">
          <cell r="A2787" t="str">
            <v>2003729</v>
          </cell>
          <cell r="B2787" t="str">
            <v>CAIXA COLETORA DE TALVEGUE - CCT 02 - AREIA EXTRAÍDA E BRITA PRODUZIDA</v>
          </cell>
          <cell r="C2787" t="str">
            <v>UN</v>
          </cell>
          <cell r="D2787">
            <v>3353.89</v>
          </cell>
        </row>
        <row r="2788">
          <cell r="A2788" t="str">
            <v>2003732</v>
          </cell>
          <cell r="B2788" t="str">
            <v>CAIXA COLETORA DE TALVEGUE - CCT 03 - AREIA E BRITA COMERCIAIS</v>
          </cell>
          <cell r="C2788" t="str">
            <v>UN</v>
          </cell>
          <cell r="D2788">
            <v>3599.76</v>
          </cell>
        </row>
        <row r="2789">
          <cell r="A2789" t="str">
            <v>2003731</v>
          </cell>
          <cell r="B2789" t="str">
            <v>CAIXA COLETORA DE TALVEGUE - CCT 03 - AREIA EXTRAÍDA E BRITA PRODUZIDA</v>
          </cell>
          <cell r="C2789" t="str">
            <v>UN</v>
          </cell>
          <cell r="D2789">
            <v>3324.16</v>
          </cell>
        </row>
        <row r="2790">
          <cell r="A2790" t="str">
            <v>2003734</v>
          </cell>
          <cell r="B2790" t="str">
            <v>CAIXA COLETORA DE TALVEGUE - CCT 04 - AREIA E BRITA COMERCIAIS</v>
          </cell>
          <cell r="C2790" t="str">
            <v>UN</v>
          </cell>
          <cell r="D2790">
            <v>3548.78</v>
          </cell>
        </row>
        <row r="2791">
          <cell r="A2791" t="str">
            <v>2003733</v>
          </cell>
          <cell r="B2791" t="str">
            <v>CAIXA COLETORA DE TALVEGUE - CCT 04 - AREIA EXTRAÍDA E BRITA PRODUZIDA</v>
          </cell>
          <cell r="C2791" t="str">
            <v>UN</v>
          </cell>
          <cell r="D2791">
            <v>3287.82</v>
          </cell>
        </row>
        <row r="2792">
          <cell r="A2792" t="str">
            <v>2003736</v>
          </cell>
          <cell r="B2792" t="str">
            <v>CAIXA COLETORA DE TALVEGUE - CCT 05 - AREIA E BRITA COMERCIAIS</v>
          </cell>
          <cell r="C2792" t="str">
            <v>UN</v>
          </cell>
          <cell r="D2792">
            <v>4836.37</v>
          </cell>
        </row>
        <row r="2793">
          <cell r="A2793" t="str">
            <v>2003735</v>
          </cell>
          <cell r="B2793" t="str">
            <v>CAIXA COLETORA DE TALVEGUE - CCT 05 - AREIA EXTRAÍDA E BRITA PRODUZIDA</v>
          </cell>
          <cell r="C2793" t="str">
            <v>UN</v>
          </cell>
          <cell r="D2793">
            <v>4462.25</v>
          </cell>
        </row>
        <row r="2794">
          <cell r="A2794" t="str">
            <v>2003738</v>
          </cell>
          <cell r="B2794" t="str">
            <v>CAIXA COLETORA DE TALVEGUE - CCT 06 - AREIA E BRITA COMERCIAIS</v>
          </cell>
          <cell r="C2794" t="str">
            <v>UN</v>
          </cell>
          <cell r="D2794">
            <v>4790.03</v>
          </cell>
        </row>
        <row r="2795">
          <cell r="A2795" t="str">
            <v>2003737</v>
          </cell>
          <cell r="B2795" t="str">
            <v>CAIXA COLETORA DE TALVEGUE - CCT 06 - AREIA EXTRAÍDA E BRITA PRODUZIDA</v>
          </cell>
          <cell r="C2795" t="str">
            <v>UN</v>
          </cell>
          <cell r="D2795">
            <v>4429.22</v>
          </cell>
        </row>
        <row r="2796">
          <cell r="A2796" t="str">
            <v>2003740</v>
          </cell>
          <cell r="B2796" t="str">
            <v>CAIXA COLETORA DE TALVEGUE - CCT 07 - AREIA E BRITA COMERCIAIS</v>
          </cell>
          <cell r="C2796" t="str">
            <v>UN</v>
          </cell>
          <cell r="D2796">
            <v>4748.32</v>
          </cell>
        </row>
        <row r="2797">
          <cell r="A2797" t="str">
            <v>2003739</v>
          </cell>
          <cell r="B2797" t="str">
            <v>CAIXA COLETORA DE TALVEGUE - CCT 07 - AREIA EXTRAÍDA E BRITA PRODUZIDA</v>
          </cell>
          <cell r="C2797" t="str">
            <v>UN</v>
          </cell>
          <cell r="D2797">
            <v>4399.49</v>
          </cell>
        </row>
        <row r="2798">
          <cell r="A2798" t="str">
            <v>2003742</v>
          </cell>
          <cell r="B2798" t="str">
            <v>CAIXA COLETORA DE TALVEGUE - CCT 08 - AREIA E BRITA COMERCIAIS</v>
          </cell>
          <cell r="C2798" t="str">
            <v>UN</v>
          </cell>
          <cell r="D2798">
            <v>4882.72</v>
          </cell>
        </row>
        <row r="2799">
          <cell r="A2799" t="str">
            <v>2003741</v>
          </cell>
          <cell r="B2799" t="str">
            <v>CAIXA COLETORA DE TALVEGUE - CCT 08 - AREIA EXTRAÍDA E BRITA PRODUZIDA</v>
          </cell>
          <cell r="C2799" t="str">
            <v>UN</v>
          </cell>
          <cell r="D2799">
            <v>4495.28</v>
          </cell>
        </row>
        <row r="2800">
          <cell r="A2800" t="str">
            <v>2003744</v>
          </cell>
          <cell r="B2800" t="str">
            <v>CAIXA COLETORA DE TALVEGUE - CCT 09 - AREIA E BRITA COMERCIAIS</v>
          </cell>
          <cell r="C2800" t="str">
            <v>UN</v>
          </cell>
          <cell r="D2800">
            <v>5819.48</v>
          </cell>
        </row>
        <row r="2801">
          <cell r="A2801" t="str">
            <v>2003743</v>
          </cell>
          <cell r="B2801" t="str">
            <v>CAIXA COLETORA DE TALVEGUE - CCT 09 - AREIA EXTRAÍDA E BRITA PRODUZIDA</v>
          </cell>
          <cell r="C2801" t="str">
            <v>UN</v>
          </cell>
          <cell r="D2801">
            <v>5372.13</v>
          </cell>
        </row>
        <row r="2802">
          <cell r="A2802" t="str">
            <v>2003746</v>
          </cell>
          <cell r="B2802" t="str">
            <v>CAIXA COLETORA DE TALVEGUE - CCT 10 - AREIA E BRITA COMERCIAIS</v>
          </cell>
          <cell r="C2802" t="str">
            <v>UN</v>
          </cell>
          <cell r="D2802">
            <v>5773.14</v>
          </cell>
        </row>
        <row r="2803">
          <cell r="A2803" t="str">
            <v>2003745</v>
          </cell>
          <cell r="B2803" t="str">
            <v>CAIXA COLETORA DE TALVEGUE - CCT 10 - AREIA EXTRAÍDA E BRITA PRODUZIDA</v>
          </cell>
          <cell r="C2803" t="str">
            <v>UN</v>
          </cell>
          <cell r="D2803">
            <v>5339.1</v>
          </cell>
        </row>
        <row r="2804">
          <cell r="A2804" t="str">
            <v>2003748</v>
          </cell>
          <cell r="B2804" t="str">
            <v>CAIXA COLETORA DE TALVEGUE - CCT 11 - AREIA E BRITA COMERCIAIS</v>
          </cell>
          <cell r="C2804" t="str">
            <v>UN</v>
          </cell>
          <cell r="D2804">
            <v>5731.43</v>
          </cell>
        </row>
        <row r="2805">
          <cell r="A2805" t="str">
            <v>2003747</v>
          </cell>
          <cell r="B2805" t="str">
            <v>CAIXA COLETORA DE TALVEGUE - CCT 11 - AREIA EXTRAÍDA E BRITA PRODUZIDA</v>
          </cell>
          <cell r="C2805" t="str">
            <v>UN</v>
          </cell>
          <cell r="D2805">
            <v>5309.37</v>
          </cell>
        </row>
        <row r="2806">
          <cell r="A2806" t="str">
            <v>2003750</v>
          </cell>
          <cell r="B2806" t="str">
            <v>CAIXA COLETORA DE TALVEGUE - CCT 12 - AREIA E BRITA COMERCIAIS</v>
          </cell>
          <cell r="C2806" t="str">
            <v>UN</v>
          </cell>
          <cell r="D2806">
            <v>5680.45</v>
          </cell>
        </row>
        <row r="2807">
          <cell r="A2807" t="str">
            <v>2003749</v>
          </cell>
          <cell r="B2807" t="str">
            <v>CAIXA COLETORA DE TALVEGUE - CCT 12 - AREIA EXTRAÍDA E BRITA PRODUZIDA</v>
          </cell>
          <cell r="C2807" t="str">
            <v>UN</v>
          </cell>
          <cell r="D2807">
            <v>5273.04</v>
          </cell>
        </row>
        <row r="2808">
          <cell r="A2808" t="str">
            <v>2003752</v>
          </cell>
          <cell r="B2808" t="str">
            <v>CAIXA COLETORA DE TALVEGUE - CCT 13 - AREIA E BRITA COMERCIAIS</v>
          </cell>
          <cell r="C2808" t="str">
            <v>UN</v>
          </cell>
          <cell r="D2808">
            <v>7023.43</v>
          </cell>
        </row>
        <row r="2809">
          <cell r="A2809" t="str">
            <v>2003751</v>
          </cell>
          <cell r="B2809" t="str">
            <v>CAIXA COLETORA DE TALVEGUE - CCT 13 - AREIA EXTRAÍDA E BRITA PRODUZIDA</v>
          </cell>
          <cell r="C2809" t="str">
            <v>UN</v>
          </cell>
          <cell r="D2809">
            <v>6502.86</v>
          </cell>
        </row>
        <row r="2810">
          <cell r="A2810" t="str">
            <v>2003754</v>
          </cell>
          <cell r="B2810" t="str">
            <v>CAIXA COLETORA DE TALVEGUE - CCT 14 - AREIA E BRITA COMERCIAIS</v>
          </cell>
          <cell r="C2810" t="str">
            <v>UN</v>
          </cell>
          <cell r="D2810">
            <v>6977.09</v>
          </cell>
        </row>
        <row r="2811">
          <cell r="A2811" t="str">
            <v>2003753</v>
          </cell>
          <cell r="B2811" t="str">
            <v>CAIXA COLETORA DE TALVEGUE - CCT 14 - AREIA EXTRAÍDA E BRITA PRODUZIDA</v>
          </cell>
          <cell r="C2811" t="str">
            <v>UN</v>
          </cell>
          <cell r="D2811">
            <v>6469.82</v>
          </cell>
        </row>
        <row r="2812">
          <cell r="A2812" t="str">
            <v>2003756</v>
          </cell>
          <cell r="B2812" t="str">
            <v>CAIXA COLETORA DE TALVEGUE - CCT 15 - AREIA E BRITA COMERCIAIS</v>
          </cell>
          <cell r="C2812" t="str">
            <v>UN</v>
          </cell>
          <cell r="D2812">
            <v>6935.38</v>
          </cell>
        </row>
        <row r="2813">
          <cell r="A2813" t="str">
            <v>2003755</v>
          </cell>
          <cell r="B2813" t="str">
            <v>CAIXA COLETORA DE TALVEGUE - CCT 15 - AREIA EXTRAÍDA E BRITA PRODUZIDA</v>
          </cell>
          <cell r="C2813" t="str">
            <v>UN</v>
          </cell>
          <cell r="D2813">
            <v>6440.09</v>
          </cell>
        </row>
        <row r="2814">
          <cell r="A2814" t="str">
            <v>2003758</v>
          </cell>
          <cell r="B2814" t="str">
            <v>CAIXA COLETORA DE TALVEGUE - CCT 16 - AREIA E BRITA COMERCIAIS</v>
          </cell>
          <cell r="C2814" t="str">
            <v>UN</v>
          </cell>
          <cell r="D2814">
            <v>6884.39</v>
          </cell>
        </row>
        <row r="2815">
          <cell r="A2815" t="str">
            <v>2003757</v>
          </cell>
          <cell r="B2815" t="str">
            <v>CAIXA COLETORA DE TALVEGUE - CCT 16 - AREIA EXTRAÍDA E BRITA PRODUZIDA</v>
          </cell>
          <cell r="C2815" t="str">
            <v>UN</v>
          </cell>
          <cell r="D2815">
            <v>6403.76</v>
          </cell>
        </row>
        <row r="2816">
          <cell r="A2816" t="str">
            <v>2003760</v>
          </cell>
          <cell r="B2816" t="str">
            <v>CAIXA COLETORA DE TALVEGUE - CCT 17 - AREIA E BRITA COMERCIAIS</v>
          </cell>
          <cell r="C2816" t="str">
            <v>UN</v>
          </cell>
          <cell r="D2816">
            <v>7031.09</v>
          </cell>
        </row>
        <row r="2817">
          <cell r="A2817" t="str">
            <v>2003759</v>
          </cell>
          <cell r="B2817" t="str">
            <v>CAIXA COLETORA DE TALVEGUE - CCT 17 - AREIA EXTRAÍDA E BRITA PRODUZIDA</v>
          </cell>
          <cell r="C2817" t="str">
            <v>UN</v>
          </cell>
          <cell r="D2817">
            <v>6730.19</v>
          </cell>
        </row>
        <row r="2818">
          <cell r="A2818" t="str">
            <v>2003762</v>
          </cell>
          <cell r="B2818" t="str">
            <v>CAIXA COLETORA DE TALVEGUE - CCT 18 - AREIA E BRITA COMERCIAIS</v>
          </cell>
          <cell r="C2818" t="str">
            <v>UN</v>
          </cell>
          <cell r="D2818">
            <v>8004.36</v>
          </cell>
        </row>
        <row r="2819">
          <cell r="A2819" t="str">
            <v>2003761</v>
          </cell>
          <cell r="B2819" t="str">
            <v>CAIXA COLETORA DE TALVEGUE - CCT 18 - AREIA EXTRAÍDA E BRITA PRODUZIDA</v>
          </cell>
          <cell r="C2819" t="str">
            <v>UN</v>
          </cell>
          <cell r="D2819">
            <v>7423.87</v>
          </cell>
        </row>
        <row r="2820">
          <cell r="A2820" t="str">
            <v>2003764</v>
          </cell>
          <cell r="B2820" t="str">
            <v>CAIXA COLETORA DE TALVEGUE - CCT 19 - AREIA E BRITA COMERCIAIS</v>
          </cell>
          <cell r="C2820" t="str">
            <v>UN</v>
          </cell>
          <cell r="D2820">
            <v>7962.64</v>
          </cell>
        </row>
        <row r="2821">
          <cell r="A2821" t="str">
            <v>2003763</v>
          </cell>
          <cell r="B2821" t="str">
            <v>CAIXA COLETORA DE TALVEGUE - CCT 19 - AREIA EXTRAÍDA E BRITA PRODUZIDA</v>
          </cell>
          <cell r="C2821" t="str">
            <v>UN</v>
          </cell>
          <cell r="D2821">
            <v>7394.14</v>
          </cell>
        </row>
        <row r="2822">
          <cell r="A2822" t="str">
            <v>2003766</v>
          </cell>
          <cell r="B2822" t="str">
            <v>CAIXA COLETORA DE TALVEGUE - CCT 20 - AREIA E BRITA COMERCIAIS</v>
          </cell>
          <cell r="C2822" t="str">
            <v>UN</v>
          </cell>
          <cell r="D2822">
            <v>7911.66</v>
          </cell>
        </row>
        <row r="2823">
          <cell r="A2823" t="str">
            <v>2003765</v>
          </cell>
          <cell r="B2823" t="str">
            <v>CAIXA COLETORA DE TALVEGUE - CCT 20 - AREIA EXTRAÍDA E BRITA PRODUZIDA</v>
          </cell>
          <cell r="C2823" t="str">
            <v>UN</v>
          </cell>
          <cell r="D2823">
            <v>7357.8</v>
          </cell>
        </row>
        <row r="2824">
          <cell r="A2824" t="str">
            <v>2003642</v>
          </cell>
          <cell r="B2824" t="str">
            <v>CAIXA DE LIGAÇÃO E PASSAGEM - CLP 01 - AREIA E BRITA COMERCIAIS</v>
          </cell>
          <cell r="C2824" t="str">
            <v>UN</v>
          </cell>
          <cell r="D2824">
            <v>1683.4</v>
          </cell>
        </row>
        <row r="2825">
          <cell r="A2825" t="str">
            <v>2003641</v>
          </cell>
          <cell r="B2825" t="str">
            <v>CAIXA DE LIGAÇÃO E PASSAGEM - CLP 01 - AREIA EXTRAÍDA E BRITA PRODUZIDA</v>
          </cell>
          <cell r="C2825" t="str">
            <v>UN</v>
          </cell>
          <cell r="D2825">
            <v>1495.68</v>
          </cell>
        </row>
        <row r="2826">
          <cell r="A2826" t="str">
            <v>2003644</v>
          </cell>
          <cell r="B2826" t="str">
            <v>CAIXA DE LIGAÇÃO E PASSAGEM - CLP 02 - AREIA E BRITA COMERCIAIS</v>
          </cell>
          <cell r="C2826" t="str">
            <v>UN</v>
          </cell>
          <cell r="D2826">
            <v>1655.6</v>
          </cell>
        </row>
        <row r="2827">
          <cell r="A2827" t="str">
            <v>2003643</v>
          </cell>
          <cell r="B2827" t="str">
            <v>CAIXA DE LIGAÇÃO E PASSAGEM - CLP 02 - AREIA EXTRAÍDA E BRITA PRODUZIDA</v>
          </cell>
          <cell r="C2827" t="str">
            <v>UN</v>
          </cell>
          <cell r="D2827">
            <v>1475.86</v>
          </cell>
        </row>
        <row r="2828">
          <cell r="A2828" t="str">
            <v>2003646</v>
          </cell>
          <cell r="B2828" t="str">
            <v>CAIXA DE LIGAÇÃO E PASSAGEM - CLP 03 - AREIA E BRITA COMERCIAIS</v>
          </cell>
          <cell r="C2828" t="str">
            <v>UN</v>
          </cell>
          <cell r="D2828">
            <v>2264.13</v>
          </cell>
        </row>
        <row r="2829">
          <cell r="A2829" t="str">
            <v>2003645</v>
          </cell>
          <cell r="B2829" t="str">
            <v>CAIXA DE LIGAÇÃO E PASSAGEM - CLP 03 - AREIA EXTRAÍDA E BRITA PRODUZIDA</v>
          </cell>
          <cell r="C2829" t="str">
            <v>UN</v>
          </cell>
          <cell r="D2829">
            <v>2005.84</v>
          </cell>
        </row>
        <row r="2830">
          <cell r="A2830" t="str">
            <v>2003648</v>
          </cell>
          <cell r="B2830" t="str">
            <v>CAIXA DE LIGAÇÃO E PASSAGEM - CLP 04 - AREIA E BRITA COMERCIAIS</v>
          </cell>
          <cell r="C2830" t="str">
            <v>UN</v>
          </cell>
          <cell r="D2830">
            <v>2920.23</v>
          </cell>
        </row>
        <row r="2831">
          <cell r="A2831" t="str">
            <v>2003647</v>
          </cell>
          <cell r="B2831" t="str">
            <v>CAIXA DE LIGAÇÃO E PASSAGEM - CLP 04 - AREIA EXTRAÍDA E BRITA PRODUZIDA</v>
          </cell>
          <cell r="C2831" t="str">
            <v>UN</v>
          </cell>
          <cell r="D2831">
            <v>2595.37</v>
          </cell>
        </row>
        <row r="2832">
          <cell r="A2832" t="str">
            <v>2003650</v>
          </cell>
          <cell r="B2832" t="str">
            <v>CAIXA DE LIGAÇÃO E PASSAGEM - CLP 05 - AREIA E BRITA COMERCIAIS</v>
          </cell>
          <cell r="C2832" t="str">
            <v>UN</v>
          </cell>
          <cell r="D2832">
            <v>3480.62</v>
          </cell>
        </row>
        <row r="2833">
          <cell r="A2833" t="str">
            <v>2003649</v>
          </cell>
          <cell r="B2833" t="str">
            <v>CAIXA DE LIGAÇÃO E PASSAGEM - CLP 05 - AREIA EXTRAÍDA E BRITA PRODUZIDA</v>
          </cell>
          <cell r="C2833" t="str">
            <v>UN</v>
          </cell>
          <cell r="D2833">
            <v>3105.17</v>
          </cell>
        </row>
        <row r="2834">
          <cell r="A2834" t="str">
            <v>2003652</v>
          </cell>
          <cell r="B2834" t="str">
            <v>CAIXA DE LIGAÇÃO E PASSAGEM - CLP 06 - AREIA E BRITA COMERCIAIS</v>
          </cell>
          <cell r="C2834" t="str">
            <v>UN</v>
          </cell>
          <cell r="D2834">
            <v>4475.76</v>
          </cell>
        </row>
        <row r="2835">
          <cell r="A2835" t="str">
            <v>2003651</v>
          </cell>
          <cell r="B2835" t="str">
            <v>CAIXA DE LIGAÇÃO E PASSAGEM - CLP 06 - AREIA EXTRAÍDA E BRITA PRODUZIDA</v>
          </cell>
          <cell r="C2835" t="str">
            <v>UN</v>
          </cell>
          <cell r="D2835">
            <v>4021.75</v>
          </cell>
        </row>
        <row r="2836">
          <cell r="A2836" t="str">
            <v>2003654</v>
          </cell>
          <cell r="B2836" t="str">
            <v>CAIXA DE LIGAÇÃO E PASSAGEM - CLP 07 - AREIA E BRITA COMERCIAIS</v>
          </cell>
          <cell r="C2836" t="str">
            <v>UN</v>
          </cell>
          <cell r="D2836">
            <v>2011.84</v>
          </cell>
        </row>
        <row r="2837">
          <cell r="A2837" t="str">
            <v>2003653</v>
          </cell>
          <cell r="B2837" t="str">
            <v>CAIXA DE LIGAÇÃO E PASSAGEM - CLP 07 - AREIA EXTRAÍDA E BRITA PRODUZIDA</v>
          </cell>
          <cell r="C2837" t="str">
            <v>UN</v>
          </cell>
          <cell r="D2837">
            <v>1788.16</v>
          </cell>
        </row>
        <row r="2838">
          <cell r="A2838" t="str">
            <v>2003656</v>
          </cell>
          <cell r="B2838" t="str">
            <v>CAIXA DE LIGAÇÃO E PASSAGEM - CLP 08 - AREIA E BRITA COMERCIAIS</v>
          </cell>
          <cell r="C2838" t="str">
            <v>UN</v>
          </cell>
          <cell r="D2838">
            <v>1979.4</v>
          </cell>
        </row>
        <row r="2839">
          <cell r="A2839" t="str">
            <v>2003655</v>
          </cell>
          <cell r="B2839" t="str">
            <v>CAIXA DE LIGAÇÃO E PASSAGEM - CLP 08 - AREIA EXTRAÍDA E BRITA PRODUZIDA</v>
          </cell>
          <cell r="C2839" t="str">
            <v>UN</v>
          </cell>
          <cell r="D2839">
            <v>1765.04</v>
          </cell>
        </row>
        <row r="2840">
          <cell r="A2840" t="str">
            <v>2003658</v>
          </cell>
          <cell r="B2840" t="str">
            <v>CAIXA DE LIGAÇÃO E PASSAGEM - CLP 09 - AREIA E BRITA COMERCIAIS</v>
          </cell>
          <cell r="C2840" t="str">
            <v>UN</v>
          </cell>
          <cell r="D2840">
            <v>2640.7</v>
          </cell>
        </row>
        <row r="2841">
          <cell r="A2841" t="str">
            <v>2003657</v>
          </cell>
          <cell r="B2841" t="str">
            <v>CAIXA DE LIGAÇÃO E PASSAGEM - CLP 09 - AREIA EXTRAÍDA E BRITA PRODUZIDA</v>
          </cell>
          <cell r="C2841" t="str">
            <v>UN</v>
          </cell>
          <cell r="D2841">
            <v>2338.4699999999998</v>
          </cell>
        </row>
        <row r="2842">
          <cell r="A2842" t="str">
            <v>2003660</v>
          </cell>
          <cell r="B2842" t="str">
            <v>CAIXA DE LIGAÇÃO E PASSAGEM - CLP 10 - AREIA E BRITA COMERCIAIS</v>
          </cell>
          <cell r="C2842" t="str">
            <v>UN</v>
          </cell>
          <cell r="D2842">
            <v>3322.34</v>
          </cell>
        </row>
        <row r="2843">
          <cell r="A2843" t="str">
            <v>2003659</v>
          </cell>
          <cell r="B2843" t="str">
            <v>CAIXA DE LIGAÇÃO E PASSAGEM - CLP 10 - AREIA EXTRAÍDA E BRITA PRODUZIDA</v>
          </cell>
          <cell r="C2843" t="str">
            <v>UN</v>
          </cell>
          <cell r="D2843">
            <v>2950.88</v>
          </cell>
        </row>
        <row r="2844">
          <cell r="A2844" t="str">
            <v>2003662</v>
          </cell>
          <cell r="B2844" t="str">
            <v>CAIXA DE LIGAÇÃO E PASSAGEM - CLP 11 - AREIA E BRITA COMERCIAIS</v>
          </cell>
          <cell r="C2844" t="str">
            <v>UN</v>
          </cell>
          <cell r="D2844">
            <v>3912.9</v>
          </cell>
        </row>
        <row r="2845">
          <cell r="A2845" t="str">
            <v>2003661</v>
          </cell>
          <cell r="B2845" t="str">
            <v>CAIXA DE LIGAÇÃO E PASSAGEM - CLP 11 - AREIA EXTRAÍDA E BRITA PRODUZIDA</v>
          </cell>
          <cell r="C2845" t="str">
            <v>UN</v>
          </cell>
          <cell r="D2845">
            <v>3486.85</v>
          </cell>
        </row>
        <row r="2846">
          <cell r="A2846" t="str">
            <v>2003664</v>
          </cell>
          <cell r="B2846" t="str">
            <v>CAIXA DE LIGAÇÃO E PASSAGEM - CLP 12 - AREIA E BRITA COMERCIAIS</v>
          </cell>
          <cell r="C2846" t="str">
            <v>UN</v>
          </cell>
          <cell r="D2846">
            <v>4838.18</v>
          </cell>
        </row>
        <row r="2847">
          <cell r="A2847" t="str">
            <v>2003663</v>
          </cell>
          <cell r="B2847" t="str">
            <v>CAIXA DE LIGAÇÃO E PASSAGEM - CLP 12 - AREIA EXTRAÍDA E BRITA PRODUZIDA</v>
          </cell>
          <cell r="C2847" t="str">
            <v>UN</v>
          </cell>
          <cell r="D2847">
            <v>4329.58</v>
          </cell>
        </row>
        <row r="2848">
          <cell r="A2848" t="str">
            <v>2003666</v>
          </cell>
          <cell r="B2848" t="str">
            <v>CAIXA DE LIGAÇÃO E PASSAGEM - CLP 13 - AREIA E BRITA COMERCIAIS</v>
          </cell>
          <cell r="C2848" t="str">
            <v>UN</v>
          </cell>
          <cell r="D2848">
            <v>2344.91</v>
          </cell>
        </row>
        <row r="2849">
          <cell r="A2849" t="str">
            <v>2003665</v>
          </cell>
          <cell r="B2849" t="str">
            <v>CAIXA DE LIGAÇÃO E PASSAGEM - CLP 13 - AREIA EXTRAÍDA E BRITA PRODUZIDA</v>
          </cell>
          <cell r="C2849" t="str">
            <v>UN</v>
          </cell>
          <cell r="D2849">
            <v>2083.9499999999998</v>
          </cell>
        </row>
        <row r="2850">
          <cell r="A2850" t="str">
            <v>2003668</v>
          </cell>
          <cell r="B2850" t="str">
            <v>CAIXA DE LIGAÇÃO E PASSAGEM - CLP 14 - AREIA E BRITA COMERCIAIS</v>
          </cell>
          <cell r="C2850" t="str">
            <v>UN</v>
          </cell>
          <cell r="D2850">
            <v>2317.1</v>
          </cell>
        </row>
        <row r="2851">
          <cell r="A2851" t="str">
            <v>2003667</v>
          </cell>
          <cell r="B2851" t="str">
            <v>CAIXA DE LIGAÇÃO E PASSAGEM - CLP 14 - AREIA EXTRAÍDA E BRITA PRODUZIDA</v>
          </cell>
          <cell r="C2851" t="str">
            <v>UN</v>
          </cell>
          <cell r="D2851">
            <v>2064.13</v>
          </cell>
        </row>
        <row r="2852">
          <cell r="A2852" t="str">
            <v>2003670</v>
          </cell>
          <cell r="B2852" t="str">
            <v>CAIXA DE LIGAÇÃO E PASSAGEM - CLP 15 - AREIA E BRITA COMERCIAIS</v>
          </cell>
          <cell r="C2852" t="str">
            <v>UN</v>
          </cell>
          <cell r="D2852">
            <v>3031.18</v>
          </cell>
        </row>
        <row r="2853">
          <cell r="A2853" t="str">
            <v>2003669</v>
          </cell>
          <cell r="B2853" t="str">
            <v>CAIXA DE LIGAÇÃO E PASSAGEM - CLP 15 - AREIA EXTRAÍDA E BRITA PRODUZIDA</v>
          </cell>
          <cell r="C2853" t="str">
            <v>UN</v>
          </cell>
          <cell r="D2853">
            <v>2681.02</v>
          </cell>
        </row>
        <row r="2854">
          <cell r="A2854" t="str">
            <v>2003672</v>
          </cell>
          <cell r="B2854" t="str">
            <v>CAIXA DE LIGAÇÃO E PASSAGEM - CLP 16 - AREIA E BRITA COMERCIAIS</v>
          </cell>
          <cell r="C2854" t="str">
            <v>UN</v>
          </cell>
          <cell r="D2854">
            <v>3747.62</v>
          </cell>
        </row>
        <row r="2855">
          <cell r="A2855" t="str">
            <v>2003671</v>
          </cell>
          <cell r="B2855" t="str">
            <v>CAIXA DE LIGAÇÃO E PASSAGEM - CLP 16 - AREIA EXTRAÍDA E BRITA PRODUZIDA</v>
          </cell>
          <cell r="C2855" t="str">
            <v>UN</v>
          </cell>
          <cell r="D2855">
            <v>3322.9</v>
          </cell>
        </row>
        <row r="2856">
          <cell r="A2856" t="str">
            <v>2003674</v>
          </cell>
          <cell r="B2856" t="str">
            <v>CAIXA DE LIGAÇÃO E PASSAGEM - CLP 17 - AREIA E BRITA COMERCIAIS</v>
          </cell>
          <cell r="C2856" t="str">
            <v>UN</v>
          </cell>
          <cell r="D2856">
            <v>4363.71</v>
          </cell>
        </row>
        <row r="2857">
          <cell r="A2857" t="str">
            <v>2003673</v>
          </cell>
          <cell r="B2857" t="str">
            <v>CAIXA DE LIGAÇÃO E PASSAGEM - CLP 17 - AREIA EXTRAÍDA E BRITA PRODUZIDA</v>
          </cell>
          <cell r="C2857" t="str">
            <v>UN</v>
          </cell>
          <cell r="D2857">
            <v>3881.74</v>
          </cell>
        </row>
        <row r="2858">
          <cell r="A2858" t="str">
            <v>2003676</v>
          </cell>
          <cell r="B2858" t="str">
            <v>CAIXA DE LIGAÇÃO E PASSAGEM - CLP 18 - AREIA E BRITA COMERCIAIS</v>
          </cell>
          <cell r="C2858" t="str">
            <v>UN</v>
          </cell>
          <cell r="D2858">
            <v>5336.56</v>
          </cell>
        </row>
        <row r="2859">
          <cell r="A2859" t="str">
            <v>2003675</v>
          </cell>
          <cell r="B2859" t="str">
            <v>CAIXA DE LIGAÇÃO E PASSAGEM - CLP 18 - AREIA EXTRAÍDA E BRITA PRODUZIDA</v>
          </cell>
          <cell r="C2859" t="str">
            <v>UN</v>
          </cell>
          <cell r="D2859">
            <v>4765.3900000000003</v>
          </cell>
        </row>
        <row r="2860">
          <cell r="A2860" t="str">
            <v>2003854</v>
          </cell>
          <cell r="B2860" t="str">
            <v>CAMADA DRENANTE PARA PROTEÇÃO DE MUROS DE CONTENÇÃO - AREIA COMERCIAL</v>
          </cell>
          <cell r="C2860" t="str">
            <v>M3</v>
          </cell>
          <cell r="D2860">
            <v>134.80000000000001</v>
          </cell>
        </row>
        <row r="2861">
          <cell r="A2861" t="str">
            <v>2003855</v>
          </cell>
          <cell r="B2861" t="str">
            <v>CAMADA DRENANTE PARA PROTEÇÃO DE MUROS DE CONTENÇÃO - AREIA EXTRAÍDA</v>
          </cell>
          <cell r="C2861" t="str">
            <v>M3</v>
          </cell>
          <cell r="D2861">
            <v>17.170000000000002</v>
          </cell>
        </row>
        <row r="2862">
          <cell r="A2862" t="str">
            <v>2003856</v>
          </cell>
          <cell r="B2862" t="str">
            <v>CAMADA DRENANTE PARA PROTEÇÃO DE MUROS DE CONTENÇÃO - BRITA COMERCIAL</v>
          </cell>
          <cell r="C2862" t="str">
            <v>M3</v>
          </cell>
          <cell r="D2862">
            <v>166.61</v>
          </cell>
        </row>
        <row r="2863">
          <cell r="A2863" t="str">
            <v>2003857</v>
          </cell>
          <cell r="B2863" t="str">
            <v>CAMADA DRENANTE PARA PROTEÇÃO DE MUROS DE CONTENÇÃO - BRITA PRODUZIDA</v>
          </cell>
          <cell r="C2863" t="str">
            <v>M3</v>
          </cell>
          <cell r="D2863">
            <v>70.650000000000006</v>
          </cell>
        </row>
        <row r="2864">
          <cell r="A2864" t="str">
            <v>2019782</v>
          </cell>
          <cell r="B2864" t="str">
            <v>CANAL EM POLIETILENO E POLIPROPILENO COM EFEITO AUTOLIMPANTE E ABERTURA DE CAPTAÇÃO EM FERRO FUNDIDO DÚCTIL - CARGA DE CONTROLE DE 900 KN - 100,0 X 21,0 X 57,9 CM - FORNECIMENTO E INSTALAÇÃO EM PAVIMENTO DE ASFALTO</v>
          </cell>
          <cell r="C2864" t="str">
            <v>M</v>
          </cell>
          <cell r="D2864">
            <v>1177.4000000000001</v>
          </cell>
        </row>
        <row r="2865">
          <cell r="A2865" t="str">
            <v>2019783</v>
          </cell>
          <cell r="B2865" t="str">
            <v>CANAL EM POLIETILENO E POLIPROPILENO COM EFEITO AUTOLIMPANTE E ABERTURA DE CAPTAÇÃO EM FERRO FUNDIDO DÚCTIL - CARGA DE CONTROLE DE 900 KN - 100,0 X 25,2 X 66,5 CM - FORNECIMENTO E INSTALAÇÃO EM PAVIMENTO DE ASFALTO</v>
          </cell>
          <cell r="C2865" t="str">
            <v>M</v>
          </cell>
          <cell r="D2865">
            <v>1837.97</v>
          </cell>
        </row>
        <row r="2866">
          <cell r="A2866" t="str">
            <v>2019784</v>
          </cell>
          <cell r="B2866" t="str">
            <v>CANAL EM POLIETILENO E POLIPROPILENO COM EFEITO AUTOLIMPANTE E ABERTURA DE CAPTAÇÃO EM FERRO FUNDIDO DÚCTIL - CARGA DE CONTROLE DE 900 KN - 100,0 X 42,0 X 95,0 CM - FORNECIMENTO E INSTALAÇÃO EM PAVIMENTO DE ASFALTO</v>
          </cell>
          <cell r="C2866" t="str">
            <v>M</v>
          </cell>
          <cell r="D2866">
            <v>2370.48</v>
          </cell>
        </row>
        <row r="2867">
          <cell r="A2867" t="str">
            <v>2019785</v>
          </cell>
          <cell r="B2867" t="str">
            <v>CANAL EM POLIETILENO E POLIPROPILENO COM EFEITO AUTOLIMPANTE E ABERTURA DE CAPTAÇÃO EM FERRO FUNDIDO DÚCTIL - CARGA DE CONTROLE DE 900 KN - 114,2 X 78,0 X 106,0 CM - FORNECIMENTO E INSTALAÇÃO EM PAVIMENTO DE ASFALTO</v>
          </cell>
          <cell r="C2867" t="str">
            <v>M</v>
          </cell>
          <cell r="D2867">
            <v>3148.16</v>
          </cell>
        </row>
        <row r="2868">
          <cell r="A2868" t="str">
            <v>2019776</v>
          </cell>
          <cell r="B2868" t="str">
            <v>CANAL EM POLIETILENO E POLIPROPILENO COM EFEITO AUTOLIMPANTE E GRELHA DE ENCAIXE EM FERRO FUNDIDO DÚCTIL - CARGA DE CONTROLE DE 400 KN - 100,0 X 14,7 X 18,6 CM - FORNECIMENTO E INSTALAÇÃO EM PAVIMENTO DE ASFALTO</v>
          </cell>
          <cell r="C2868" t="str">
            <v>M</v>
          </cell>
          <cell r="D2868">
            <v>535.16999999999996</v>
          </cell>
        </row>
        <row r="2869">
          <cell r="A2869" t="str">
            <v>2019777</v>
          </cell>
          <cell r="B2869" t="str">
            <v>CANAL EM POLIETILENO E POLIPROPILENO COM EFEITO AUTOLIMPANTE E GRELHA DE ENCAIXE EM FERRO FUNDIDO DÚCTIL - CARGA DE CONTROLE DE 400 KN - 100,0 X 24,7 X 23,6 CM - FORNECIMENTO E INSTALAÇÃO EM PAVIMENTO DE ASFALTO</v>
          </cell>
          <cell r="C2869" t="str">
            <v>M</v>
          </cell>
          <cell r="D2869">
            <v>1377.04</v>
          </cell>
        </row>
        <row r="2870">
          <cell r="A2870" t="str">
            <v>2019778</v>
          </cell>
          <cell r="B2870" t="str">
            <v>CANAL EM POLIETILENO E POLIPROPILENO COM EFEITO AUTOLIMPANTE E GRELHA DE ENCAIXE EM FERRO FUNDIDO DÚCTIL - CARGA DE CONTROLE DE 400 KN - 100,0 X 34,9 X 29,4 CM - FORNECIMENTO E INSTALAÇÃO EM PAVIMENTO DE ASFALTO</v>
          </cell>
          <cell r="C2870" t="str">
            <v>M</v>
          </cell>
          <cell r="D2870">
            <v>2312.75</v>
          </cell>
        </row>
        <row r="2871">
          <cell r="A2871" t="str">
            <v>2019779</v>
          </cell>
          <cell r="B2871" t="str">
            <v>CANAL EM POLIETILENO E POLIPROPILENO COM EFEITO AUTOLIMPANTE E GRELHA DE ENCAIXE EM FERRO FUNDIDO DÚCTIL - CARGA DE CONTROLE DE 600 KN - 100,0 X 16,0 X 15,0 CM - FORNECIMENTO E INSTALAÇÃO EM PAVIMENTO DE ASFALTO</v>
          </cell>
          <cell r="C2871" t="str">
            <v>M</v>
          </cell>
          <cell r="D2871">
            <v>815.96</v>
          </cell>
        </row>
        <row r="2872">
          <cell r="A2872" t="str">
            <v>2019780</v>
          </cell>
          <cell r="B2872" t="str">
            <v>CANAL EM POLIETILENO E POLIPROPILENO COM EFEITO AUTOLIMPANTE E GRELHA DE ENCAIXE EM FERRO FUNDIDO DÚCTIL - CARGA DE CONTROLE DE 600 KN - 100,0 X 21,2 X 21,0 CM - FORNECIMENTO E INSTALAÇÃO EM PAVIMENTO DE ASFALTO</v>
          </cell>
          <cell r="C2872" t="str">
            <v>M</v>
          </cell>
          <cell r="D2872">
            <v>996.89</v>
          </cell>
        </row>
        <row r="2873">
          <cell r="A2873" t="str">
            <v>2019781</v>
          </cell>
          <cell r="B2873" t="str">
            <v>CANAL EM POLIETILENO E POLIPROPILENO COM EFEITO AUTOLIMPANTE E GRELHA DE ENCAIXE EM FERRO FUNDIDO DÚCTIL - CARGA DE CONTROLE DE 600 KN - 100,0 X 26,2 X 20,0 CM - FORNECIMENTO E INSTALAÇÃO EM PAVIMENTO DE ASFALTO</v>
          </cell>
          <cell r="C2873" t="str">
            <v>M</v>
          </cell>
          <cell r="D2873">
            <v>1255.6400000000001</v>
          </cell>
        </row>
        <row r="2874">
          <cell r="A2874" t="str">
            <v>2019773</v>
          </cell>
          <cell r="B2874" t="str">
            <v>CANAL EM POLIETILENO E POLIPROPILENO COM EFEITO AUTOLIMPANTE E GRELHA DE ENCAIXE EM POLIAMIDA REFORÇADA - CARGA DE CONTROLE DE 250 KN - 100,0 X 16,0 X 15,0 CM - FORNECIMENTO E INSTALAÇÃO EM PAVIMENTO DE ASFALTO</v>
          </cell>
          <cell r="C2874" t="str">
            <v>M</v>
          </cell>
          <cell r="D2874">
            <v>357.49</v>
          </cell>
        </row>
        <row r="2875">
          <cell r="A2875" t="str">
            <v>2019774</v>
          </cell>
          <cell r="B2875" t="str">
            <v>CANAL EM POLIETILENO E POLIPROPILENO COM EFEITO AUTOLIMPANTE E GRELHA DE ENCAIXE EM POLIAMIDA REFORÇADA - CARGA DE CONTROLE DE 250 KN - 100,0 X 16,0 X 20,0 CM - FORNECIMENTO E INSTALAÇÃO EM PAVIMENTO DE ASFALTO</v>
          </cell>
          <cell r="C2875" t="str">
            <v>M</v>
          </cell>
          <cell r="D2875">
            <v>382.76</v>
          </cell>
        </row>
        <row r="2876">
          <cell r="A2876" t="str">
            <v>2019775</v>
          </cell>
          <cell r="B2876" t="str">
            <v>CANAL EM POLIETILENO E POLIPROPILENO COM EFEITO AUTOLIMPANTE E GRELHA DE ENCAIXE EM POLIAMIDA REFORÇADA - CARGA DE CONTROLE DE 250 KN - 100,0 X 16,0 X 7,5 CM - FORNECIMENTO E INSTALAÇÃO EM PAVIMENTO DE ASFALTO</v>
          </cell>
          <cell r="C2876" t="str">
            <v>M</v>
          </cell>
          <cell r="D2876">
            <v>331.34</v>
          </cell>
        </row>
        <row r="2877">
          <cell r="A2877" t="str">
            <v>2019755</v>
          </cell>
          <cell r="B2877" t="str">
            <v>CANAL MONOBLOCO COM CORPO E GRELHA EM CONCRETO POLÍMERO COM EFEITO AUTOLIMPANTE - CARGA DE CONTROLE DE 400 KN - 100,0 X 15,0 X 23,0 CM - FORNECIMENTO E INSTALAÇÃO EM PAVIMENTO DE ASFALTO</v>
          </cell>
          <cell r="C2877" t="str">
            <v>M</v>
          </cell>
          <cell r="D2877">
            <v>446.13</v>
          </cell>
        </row>
        <row r="2878">
          <cell r="A2878" t="str">
            <v>2019764</v>
          </cell>
          <cell r="B2878" t="str">
            <v>CANAL MONOBLOCO COM CORPO E GRELHA EM CONCRETO POLÍMERO COM EFEITO AUTOLIMPANTE - CARGA DE CONTROLE DE 400 KN - 100,0 X 15,0 X 23,0 CM - FORNECIMENTO E INSTALAÇÃO EM PAVIMENTO DE CONCRETO</v>
          </cell>
          <cell r="C2878" t="str">
            <v>M</v>
          </cell>
          <cell r="D2878">
            <v>471.36</v>
          </cell>
        </row>
        <row r="2879">
          <cell r="A2879" t="str">
            <v>2019756</v>
          </cell>
          <cell r="B2879" t="str">
            <v>CANAL MONOBLOCO COM CORPO E GRELHA EM CONCRETO POLÍMERO COM EFEITO AUTOLIMPANTE - CARGA DE CONTROLE DE 400 KN - 100,0 X 25,0 X 32,0 CM - FORNECIMENTO E INSTALAÇÃO EM PAVIMENTO DE ASFALTO</v>
          </cell>
          <cell r="C2879" t="str">
            <v>M</v>
          </cell>
          <cell r="D2879">
            <v>812.65</v>
          </cell>
        </row>
        <row r="2880">
          <cell r="A2880" t="str">
            <v>2019765</v>
          </cell>
          <cell r="B2880" t="str">
            <v>CANAL MONOBLOCO COM CORPO E GRELHA EM CONCRETO POLÍMERO COM EFEITO AUTOLIMPANTE - CARGA DE CONTROLE DE 400 KN - 100,0 X 25,0 X 32,0 CM - FORNECIMENTO E INSTALAÇÃO EM PAVIMENTO DE CONCRETO</v>
          </cell>
          <cell r="C2880" t="str">
            <v>M</v>
          </cell>
          <cell r="D2880">
            <v>837.87</v>
          </cell>
        </row>
        <row r="2881">
          <cell r="A2881" t="str">
            <v>2019757</v>
          </cell>
          <cell r="B2881" t="str">
            <v>CANAL MONOBLOCO COM CORPO E GRELHA EM CONCRETO POLÍMERO COM EFEITO AUTOLIMPANTE - CARGA DE CONTROLE DE 900 KN - 100,0 X 16,0 X 26,5 CM - FORNECIMENTO E INSTALAÇÃO EM PAVIMENTO DE ASFALTO</v>
          </cell>
          <cell r="C2881" t="str">
            <v>M</v>
          </cell>
          <cell r="D2881">
            <v>827.53</v>
          </cell>
        </row>
        <row r="2882">
          <cell r="A2882" t="str">
            <v>2019766</v>
          </cell>
          <cell r="B2882" t="str">
            <v>CANAL MONOBLOCO COM CORPO E GRELHA EM CONCRETO POLÍMERO COM EFEITO AUTOLIMPANTE - CARGA DE CONTROLE DE 900 KN - 100,0 X 16,0 X 26,5 CM - FORNECIMENTO E INSTALAÇÃO EM PAVIMENTO DE CONCRETO</v>
          </cell>
          <cell r="C2882" t="str">
            <v>M</v>
          </cell>
          <cell r="D2882">
            <v>888.42</v>
          </cell>
        </row>
        <row r="2883">
          <cell r="A2883" t="str">
            <v>2019758</v>
          </cell>
          <cell r="B2883" t="str">
            <v>CANAL MONOBLOCO COM CORPO E GRELHA EM CONCRETO POLÍMERO COM EFEITO AUTOLIMPANTE - CARGA DE CONTROLE DE 900 KN - 100,0 X 21,0 X 28,0 CM - FORNECIMENTO E INSTALAÇÃO EM PAVIMENTO DE ASFALTO</v>
          </cell>
          <cell r="C2883" t="str">
            <v>M</v>
          </cell>
          <cell r="D2883">
            <v>878.52</v>
          </cell>
        </row>
        <row r="2884">
          <cell r="A2884" t="str">
            <v>2019767</v>
          </cell>
          <cell r="B2884" t="str">
            <v>CANAL MONOBLOCO COM CORPO E GRELHA EM CONCRETO POLÍMERO COM EFEITO AUTOLIMPANTE - CARGA DE CONTROLE DE 900 KN - 100,0 X 21,0 X 28,0 CM - FORNECIMENTO E INSTALAÇÃO EM PAVIMENTO DE CONCRETO</v>
          </cell>
          <cell r="C2884" t="str">
            <v>M</v>
          </cell>
          <cell r="D2884">
            <v>939.89</v>
          </cell>
        </row>
        <row r="2885">
          <cell r="A2885" t="str">
            <v>2019759</v>
          </cell>
          <cell r="B2885" t="str">
            <v>CANAL MONOBLOCO COM CORPO E GRELHA EM CONCRETO POLÍMERO COM EFEITO AUTOLIMPANTE - CARGA DE CONTROLE DE 900 KN - 100,0 X 21,0 X 38,0 CM - FORNECIMENTO E INSTALAÇÃO EM PAVIMENTO DE ASFALTO</v>
          </cell>
          <cell r="C2885" t="str">
            <v>M</v>
          </cell>
          <cell r="D2885">
            <v>992.64</v>
          </cell>
        </row>
        <row r="2886">
          <cell r="A2886" t="str">
            <v>2019768</v>
          </cell>
          <cell r="B2886" t="str">
            <v>CANAL MONOBLOCO COM CORPO E GRELHA EM CONCRETO POLÍMERO COM EFEITO AUTOLIMPANTE - CARGA DE CONTROLE DE 900 KN - 100,0 X 21,0 X 38,0 CM - FORNECIMENTO E INSTALAÇÃO EM PAVIMENTO DE CONCRETO</v>
          </cell>
          <cell r="C2886" t="str">
            <v>M</v>
          </cell>
          <cell r="D2886">
            <v>1063.73</v>
          </cell>
        </row>
        <row r="2887">
          <cell r="A2887" t="str">
            <v>2019760</v>
          </cell>
          <cell r="B2887" t="str">
            <v>CANAL MONOBLOCO COM CORPO E GRELHA EM CONCRETO POLÍMERO COM EFEITO AUTOLIMPANTE - CARGA DE CONTROLE DE 900 KN - 100,0 X 21,0 X 48,0 CM - FORNECIMENTO E INSTALAÇÃO EM PAVIMENTO DE ASFALTO</v>
          </cell>
          <cell r="C2887" t="str">
            <v>M</v>
          </cell>
          <cell r="D2887">
            <v>1230.83</v>
          </cell>
        </row>
        <row r="2888">
          <cell r="A2888" t="str">
            <v>2019769</v>
          </cell>
          <cell r="B2888" t="str">
            <v>CANAL MONOBLOCO COM CORPO E GRELHA EM CONCRETO POLÍMERO COM EFEITO AUTOLIMPANTE - CARGA DE CONTROLE DE 900 KN - 100,0 X 21,0 X 48,0 CM - FORNECIMENTO E INSTALAÇÃO EM PAVIMENTO DE CONCRETO</v>
          </cell>
          <cell r="C2888" t="str">
            <v>M</v>
          </cell>
          <cell r="D2888">
            <v>1311.64</v>
          </cell>
        </row>
        <row r="2889">
          <cell r="A2889" t="str">
            <v>2019761</v>
          </cell>
          <cell r="B2889" t="str">
            <v>CANAL MONOBLOCO COM CORPO E GRELHA EM CONCRETO POLÍMERO COM EFEITO AUTOLIMPANTE - CARGA DE CONTROLE DE 900 KN - 100,0 X 26,0 X 33,0 CM - FORNECIMENTO E INSTALAÇÃO EM PAVIMENTO DE ASFALTO</v>
          </cell>
          <cell r="C2889" t="str">
            <v>M</v>
          </cell>
          <cell r="D2889">
            <v>1226.4100000000001</v>
          </cell>
        </row>
        <row r="2890">
          <cell r="A2890" t="str">
            <v>2019770</v>
          </cell>
          <cell r="B2890" t="str">
            <v>CANAL MONOBLOCO COM CORPO E GRELHA EM CONCRETO POLÍMERO COM EFEITO AUTOLIMPANTE - CARGA DE CONTROLE DE 900 KN - 100,0 X 26,0 X 33,0 CM - FORNECIMENTO E INSTALAÇÃO EM PAVIMENTO DE CONCRETO</v>
          </cell>
          <cell r="C2890" t="str">
            <v>M</v>
          </cell>
          <cell r="D2890">
            <v>1292.6400000000001</v>
          </cell>
        </row>
        <row r="2891">
          <cell r="A2891" t="str">
            <v>2019762</v>
          </cell>
          <cell r="B2891" t="str">
            <v>CANAL MONOBLOCO COM CORPO E GRELHA EM CONCRETO POLÍMERO COM EFEITO AUTOLIMPANTE - CARGA DE CONTROLE DE 900 KN - 100,0 X 26,0 X 53,0 CM - FORNECIMENTO E INSTALAÇÃO EM PAVIMENTO DE ASFALTO</v>
          </cell>
          <cell r="C2891" t="str">
            <v>M</v>
          </cell>
          <cell r="D2891">
            <v>1403.88</v>
          </cell>
        </row>
        <row r="2892">
          <cell r="A2892" t="str">
            <v>2019771</v>
          </cell>
          <cell r="B2892" t="str">
            <v>CANAL MONOBLOCO COM CORPO E GRELHA EM CONCRETO POLÍMERO COM EFEITO AUTOLIMPANTE - CARGA DE CONTROLE DE 900 KN - 100,0 X 26,0 X 53,0 CM - FORNECIMENTO E INSTALAÇÃO EM PAVIMENTO DE CONCRETO</v>
          </cell>
          <cell r="C2892" t="str">
            <v>M</v>
          </cell>
          <cell r="D2892">
            <v>1489.55</v>
          </cell>
        </row>
        <row r="2893">
          <cell r="A2893" t="str">
            <v>2019763</v>
          </cell>
          <cell r="B2893" t="str">
            <v>CANAL MONOBLOCO COM CORPO E GRELHA EM CONCRETO POLÍMERO COM EFEITO AUTOLIMPANTE - CARGA DE CONTROLE DE 900 KN - 200,0 X 40,0 X 59,5 CM - FORNECIMENTO E INSTALAÇÃO EM PAVIMENTO DE ASFALTO</v>
          </cell>
          <cell r="C2893" t="str">
            <v>M</v>
          </cell>
          <cell r="D2893">
            <v>4829.3999999999996</v>
          </cell>
        </row>
        <row r="2894">
          <cell r="A2894" t="str">
            <v>2019772</v>
          </cell>
          <cell r="B2894" t="str">
            <v>CANAL MONOBLOCO COM CORPO E GRELHA EM CONCRETO POLÍMERO COM EFEITO AUTOLIMPANTE - CARGA DE CONTROLE DE 900 KN - 200,0 X 40,0 X 59,5 CM - FORNECIMENTO E INSTALAÇÃO EM PAVIMENTO DE CONCRETO</v>
          </cell>
          <cell r="C2894" t="str">
            <v>M</v>
          </cell>
          <cell r="D2894">
            <v>4913.6000000000004</v>
          </cell>
        </row>
        <row r="2895">
          <cell r="A2895" t="str">
            <v>2003811</v>
          </cell>
          <cell r="B2895" t="str">
            <v>CANALETA DE CONCRETO - CAU 01 - SEÇÃO DE 20 X 20 CM - ESPESSURA DE 10 CM - APOIADA EM TODA A EXTENSÃO</v>
          </cell>
          <cell r="C2895" t="str">
            <v>M</v>
          </cell>
          <cell r="D2895">
            <v>147.88</v>
          </cell>
        </row>
        <row r="2896">
          <cell r="A2896" t="str">
            <v>2003812</v>
          </cell>
          <cell r="B2896" t="str">
            <v>CANALETA DE CONCRETO - CAU 02 - SEÇÃO DE 25 X 25 CM - ESPESSURA DE 10 CM - APOIADA EM TODA A EXTENSÃO</v>
          </cell>
          <cell r="C2896" t="str">
            <v>M</v>
          </cell>
          <cell r="D2896">
            <v>175.08</v>
          </cell>
        </row>
        <row r="2897">
          <cell r="A2897" t="str">
            <v>2003813</v>
          </cell>
          <cell r="B2897" t="str">
            <v>CANALETA DE CONCRETO - CAU 03 - SEÇÃO DE 30 X 30 CM - ESPESSURA DE 10 CM - APOIADA EM TODA A EXTENSÃO</v>
          </cell>
          <cell r="C2897" t="str">
            <v>M</v>
          </cell>
          <cell r="D2897">
            <v>209.01</v>
          </cell>
        </row>
        <row r="2898">
          <cell r="A2898" t="str">
            <v>2003814</v>
          </cell>
          <cell r="B2898" t="str">
            <v>CANALETA DE CONCRETO - CAU 04 - SEÇÃO DE 35 X 35 CM - ESPESSURA DE 10 CM - APOIADA EM TODA A EXTENSÃO</v>
          </cell>
          <cell r="C2898" t="str">
            <v>M</v>
          </cell>
          <cell r="D2898">
            <v>238.46</v>
          </cell>
        </row>
        <row r="2899">
          <cell r="A2899" t="str">
            <v>2003815</v>
          </cell>
          <cell r="B2899" t="str">
            <v>CANALETA DE CONCRETO - CAU 05 - SEÇÃO DE 40 X 40 CM - ESPESSURA DE 10 CM - APOIADA EM TODA A EXTENSÃO</v>
          </cell>
          <cell r="C2899" t="str">
            <v>M</v>
          </cell>
          <cell r="D2899">
            <v>267.89999999999998</v>
          </cell>
        </row>
        <row r="2900">
          <cell r="A2900" t="str">
            <v>2003816</v>
          </cell>
          <cell r="B2900" t="str">
            <v>CANALETA DE CONCRETO - CAU 06 - SEÇÃO DE 50 X 50 CM - ESPESSURA DE 10 CM - APOIADA EM TODA A EXTENSÃO</v>
          </cell>
          <cell r="C2900" t="str">
            <v>M</v>
          </cell>
          <cell r="D2900">
            <v>331.28</v>
          </cell>
        </row>
        <row r="2901">
          <cell r="A2901" t="str">
            <v>2003817</v>
          </cell>
          <cell r="B2901" t="str">
            <v>CANALETA DE CONCRETO - CAU 07 - SEÇÃO DE 60 X 60 CM - ESPESSURA DE 10 CM - APOIADA EM TODA A EXTENSÃO</v>
          </cell>
          <cell r="C2901" t="str">
            <v>M</v>
          </cell>
          <cell r="D2901">
            <v>387.93</v>
          </cell>
        </row>
        <row r="2902">
          <cell r="A2902" t="str">
            <v>2003799</v>
          </cell>
          <cell r="B2902" t="str">
            <v>CANALETA MEIA CANA D = 0,30 M ASSENTE SOBRE LASTRO DE AREIA - AREIA E BRITA COMERCIAIS - FORNECIMENTO E INSTALAÇÃO</v>
          </cell>
          <cell r="C2902" t="str">
            <v>M</v>
          </cell>
          <cell r="D2902">
            <v>59.09</v>
          </cell>
        </row>
        <row r="2903">
          <cell r="A2903" t="str">
            <v>2003798</v>
          </cell>
          <cell r="B2903" t="str">
            <v>CANALETA MEIA CANA D = 0,30 M ASSENTE SOBRE LASTRO DE AREIA - AREIA EXTRAÍDA E BRITA PRODUZIDA - FORNECIMENTO E INSTALAÇÃO</v>
          </cell>
          <cell r="C2903" t="str">
            <v>M</v>
          </cell>
          <cell r="D2903">
            <v>50.93</v>
          </cell>
        </row>
        <row r="2904">
          <cell r="A2904" t="str">
            <v>2003801</v>
          </cell>
          <cell r="B2904" t="str">
            <v>CANALETA MEIA CANA D = 0,40 M ASSENTE SOBRE LASTRO DE AREIA - AREIA E BRITA COMERCIAIS - FORNECIMENTO E INSTALAÇÃO</v>
          </cell>
          <cell r="C2904" t="str">
            <v>M</v>
          </cell>
          <cell r="D2904">
            <v>74.81</v>
          </cell>
        </row>
        <row r="2905">
          <cell r="A2905" t="str">
            <v>2003800</v>
          </cell>
          <cell r="B2905" t="str">
            <v>CANALETA MEIA CANA D = 0,40 M ASSENTE SOBRE LASTRO DE AREIA - AREIA EXTRAÍDA E BRITA PRODUZIDA - FORNECIMENTO E INSTALAÇÃO</v>
          </cell>
          <cell r="C2905" t="str">
            <v>M</v>
          </cell>
          <cell r="D2905">
            <v>63.29</v>
          </cell>
        </row>
        <row r="2906">
          <cell r="A2906" t="str">
            <v>2003714</v>
          </cell>
          <cell r="B2906" t="str">
            <v>CHAMINÉ DOS POÇOS DE VISITA - CPV 01 - AREIA E BRITA COMERCIAIS</v>
          </cell>
          <cell r="C2906" t="str">
            <v>UN</v>
          </cell>
          <cell r="D2906">
            <v>1583.65</v>
          </cell>
        </row>
        <row r="2907">
          <cell r="A2907" t="str">
            <v>2003713</v>
          </cell>
          <cell r="B2907" t="str">
            <v>CHAMINÉ DOS POÇOS DE VISITA - CPV 01 - AREIA EXTRAÍDA E BRITA PRODUZIDA</v>
          </cell>
          <cell r="C2907" t="str">
            <v>UN</v>
          </cell>
          <cell r="D2907">
            <v>1545.02</v>
          </cell>
        </row>
        <row r="2908">
          <cell r="A2908" t="str">
            <v>2003716</v>
          </cell>
          <cell r="B2908" t="str">
            <v>CHAMINÉ DOS POÇOS DE VISITA - CPV 02 - AREIA E BRITA COMERCIAIS</v>
          </cell>
          <cell r="C2908" t="str">
            <v>UN</v>
          </cell>
          <cell r="D2908">
            <v>1867.27</v>
          </cell>
        </row>
        <row r="2909">
          <cell r="A2909" t="str">
            <v>2003715</v>
          </cell>
          <cell r="B2909" t="str">
            <v>CHAMINÉ DOS POÇOS DE VISITA - CPV 02 - AREIA EXTRAÍDA E BRITA PRODUZIDA</v>
          </cell>
          <cell r="C2909" t="str">
            <v>UN</v>
          </cell>
          <cell r="D2909">
            <v>1822.53</v>
          </cell>
        </row>
        <row r="2910">
          <cell r="A2910" t="str">
            <v>2003718</v>
          </cell>
          <cell r="B2910" t="str">
            <v>CHAMINÉ DOS POÇOS DE VISITA - CPV 03 - AREIA E BRITA COMERCIAIS</v>
          </cell>
          <cell r="C2910" t="str">
            <v>UN</v>
          </cell>
          <cell r="D2910">
            <v>2144.4899999999998</v>
          </cell>
        </row>
        <row r="2911">
          <cell r="A2911" t="str">
            <v>2003717</v>
          </cell>
          <cell r="B2911" t="str">
            <v>CHAMINÉ DOS POÇOS DE VISITA - CPV 03 - AREIA EXTRAÍDA E BRITA PRODUZIDA</v>
          </cell>
          <cell r="C2911" t="str">
            <v>UN</v>
          </cell>
          <cell r="D2911">
            <v>2094.75</v>
          </cell>
        </row>
        <row r="2912">
          <cell r="A2912" t="str">
            <v>2003720</v>
          </cell>
          <cell r="B2912" t="str">
            <v>CHAMINÉ DOS POÇOS DE VISITA - CPV 04 - AREIA E BRITA COMERCIAIS</v>
          </cell>
          <cell r="C2912" t="str">
            <v>UN</v>
          </cell>
          <cell r="D2912">
            <v>2428.0700000000002</v>
          </cell>
        </row>
        <row r="2913">
          <cell r="A2913" t="str">
            <v>2003719</v>
          </cell>
          <cell r="B2913" t="str">
            <v>CHAMINÉ DOS POÇOS DE VISITA - CPV 04 - AREIA EXTRAÍDA E BRITA PRODUZIDA</v>
          </cell>
          <cell r="C2913" t="str">
            <v>UN</v>
          </cell>
          <cell r="D2913">
            <v>2372.2199999999998</v>
          </cell>
        </row>
        <row r="2914">
          <cell r="A2914" t="str">
            <v>2003722</v>
          </cell>
          <cell r="B2914" t="str">
            <v>CHAMINÉ DOS POÇOS DE VISITA - CPV 05 - AREIA E BRITA COMERCIAIS</v>
          </cell>
          <cell r="C2914" t="str">
            <v>UN</v>
          </cell>
          <cell r="D2914">
            <v>2705.29</v>
          </cell>
        </row>
        <row r="2915">
          <cell r="A2915" t="str">
            <v>2003721</v>
          </cell>
          <cell r="B2915" t="str">
            <v>CHAMINÉ DOS POÇOS DE VISITA - CPV 05 - AREIA EXTRAÍDA E BRITA PRODUZIDA</v>
          </cell>
          <cell r="C2915" t="str">
            <v>UN</v>
          </cell>
          <cell r="D2915">
            <v>2644.44</v>
          </cell>
        </row>
        <row r="2916">
          <cell r="A2916" t="str">
            <v>2003724</v>
          </cell>
          <cell r="B2916" t="str">
            <v>CHAMINÉ DOS POÇOS DE VISITA - CPV 06 - AREIA E BRITA COMERCIAIS</v>
          </cell>
          <cell r="C2916" t="str">
            <v>UN</v>
          </cell>
          <cell r="D2916">
            <v>2988.91</v>
          </cell>
        </row>
        <row r="2917">
          <cell r="A2917" t="str">
            <v>2003723</v>
          </cell>
          <cell r="B2917" t="str">
            <v>CHAMINÉ DOS POÇOS DE VISITA - CPV 06 - AREIA EXTRAÍDA E BRITA PRODUZIDA</v>
          </cell>
          <cell r="C2917" t="str">
            <v>UN</v>
          </cell>
          <cell r="D2917">
            <v>2921.95</v>
          </cell>
        </row>
        <row r="2918">
          <cell r="A2918" t="str">
            <v>2003726</v>
          </cell>
          <cell r="B2918" t="str">
            <v>CHAMINÉ DOS POÇOS DE VISITA - CPV 07 - AREIA E BRITA COMERCIAIS</v>
          </cell>
          <cell r="C2918" t="str">
            <v>UN</v>
          </cell>
          <cell r="D2918">
            <v>3266.13</v>
          </cell>
        </row>
        <row r="2919">
          <cell r="A2919" t="str">
            <v>2003725</v>
          </cell>
          <cell r="B2919" t="str">
            <v>CHAMINÉ DOS POÇOS DE VISITA - CPV 07 - AREIA EXTRAÍDA E BRITA PRODUZIDA</v>
          </cell>
          <cell r="C2919" t="str">
            <v>UN</v>
          </cell>
          <cell r="D2919">
            <v>3194.18</v>
          </cell>
        </row>
        <row r="2920">
          <cell r="A2920" t="str">
            <v>2003859</v>
          </cell>
          <cell r="B2920" t="str">
            <v>COLCHÃO DRENANTE COM ESPALHAMENTO E COMPACTAÇÃO MECÂNICOS - BRITA PRODUZIDA</v>
          </cell>
          <cell r="C2920" t="str">
            <v>M3</v>
          </cell>
          <cell r="D2920">
            <v>67.41</v>
          </cell>
        </row>
        <row r="2921">
          <cell r="A2921" t="str">
            <v>2003861</v>
          </cell>
          <cell r="B2921" t="str">
            <v>COLUNA DRENANTE D = 20 CM - AREIA COMERCIAL</v>
          </cell>
          <cell r="C2921" t="str">
            <v>M</v>
          </cell>
          <cell r="D2921">
            <v>25.33</v>
          </cell>
        </row>
        <row r="2922">
          <cell r="A2922" t="str">
            <v>2003862</v>
          </cell>
          <cell r="B2922" t="str">
            <v>COLUNA DRENANTE D = 20 CM - AREIA EXTRAÍDA</v>
          </cell>
          <cell r="C2922" t="str">
            <v>M</v>
          </cell>
          <cell r="D2922">
            <v>21.97</v>
          </cell>
        </row>
        <row r="2923">
          <cell r="A2923" t="str">
            <v>2003411</v>
          </cell>
          <cell r="B2923" t="str">
            <v>DESCIDA D'ÁGUA DE ATERROS EM DEGRAUS - DAD 110-26 - AREIA E BRITA COMERCIAIS</v>
          </cell>
          <cell r="C2923" t="str">
            <v>M</v>
          </cell>
          <cell r="D2923">
            <v>798.16</v>
          </cell>
        </row>
        <row r="2924">
          <cell r="A2924" t="str">
            <v>2003410</v>
          </cell>
          <cell r="B2924" t="str">
            <v>DESCIDA D'ÁGUA DE ATERROS EM DEGRAUS - DAD 110-26 - AREIA EXTRAÍDA E BRITA PRODUZIDA</v>
          </cell>
          <cell r="C2924" t="str">
            <v>M</v>
          </cell>
          <cell r="D2924">
            <v>742.11</v>
          </cell>
        </row>
        <row r="2925">
          <cell r="A2925" t="str">
            <v>2003415</v>
          </cell>
          <cell r="B2925" t="str">
            <v>DESCIDA D'ÁGUA DE ATERROS EM DEGRAUS - DAD 125-30 - AREIA E BRITA COMERCIAIS</v>
          </cell>
          <cell r="C2925" t="str">
            <v>M</v>
          </cell>
          <cell r="D2925">
            <v>877.18</v>
          </cell>
        </row>
        <row r="2926">
          <cell r="A2926" t="str">
            <v>2003414</v>
          </cell>
          <cell r="B2926" t="str">
            <v>DESCIDA D'ÁGUA DE ATERROS EM DEGRAUS - DAD 125-30 - AREIA EXTRAÍDA E BRITA PRODUZIDA</v>
          </cell>
          <cell r="C2926" t="str">
            <v>M</v>
          </cell>
          <cell r="D2926">
            <v>815.09</v>
          </cell>
        </row>
        <row r="2927">
          <cell r="A2927" t="str">
            <v>2003419</v>
          </cell>
          <cell r="B2927" t="str">
            <v>DESCIDA D'ÁGUA DE ATERROS EM DEGRAUS - DAD 170-35 - AREIA E BRITA COMERCIAIS</v>
          </cell>
          <cell r="C2927" t="str">
            <v>M</v>
          </cell>
          <cell r="D2927">
            <v>1062.2</v>
          </cell>
        </row>
        <row r="2928">
          <cell r="A2928" t="str">
            <v>2003418</v>
          </cell>
          <cell r="B2928" t="str">
            <v>DESCIDA D'ÁGUA DE ATERROS EM DEGRAUS - DAD 170-35 - AREIA EXTRAÍDA E BRITA PRODUZIDA</v>
          </cell>
          <cell r="C2928" t="str">
            <v>M</v>
          </cell>
          <cell r="D2928">
            <v>984.24</v>
          </cell>
        </row>
        <row r="2929">
          <cell r="A2929" t="str">
            <v>2003423</v>
          </cell>
          <cell r="B2929" t="str">
            <v>DESCIDA D'ÁGUA DE ATERROS EM DEGRAUS - DAD 200-40 - AREIA E BRITA COMERCIAIS</v>
          </cell>
          <cell r="C2929" t="str">
            <v>M</v>
          </cell>
          <cell r="D2929">
            <v>1218.8800000000001</v>
          </cell>
        </row>
        <row r="2930">
          <cell r="A2930" t="str">
            <v>2003422</v>
          </cell>
          <cell r="B2930" t="str">
            <v>DESCIDA D'ÁGUA DE ATERROS EM DEGRAUS - DAD 200-40 - AREIA EXTRAÍDA E BRITA PRODUZIDA</v>
          </cell>
          <cell r="C2930" t="str">
            <v>M</v>
          </cell>
          <cell r="D2930">
            <v>1129.79</v>
          </cell>
        </row>
        <row r="2931">
          <cell r="A2931" t="str">
            <v>2003427</v>
          </cell>
          <cell r="B2931" t="str">
            <v>DESCIDA D'ÁGUA DE ATERROS EM DEGRAUS - DAD 240-54 - AREIA E BRITA COMERCIAIS</v>
          </cell>
          <cell r="C2931" t="str">
            <v>M</v>
          </cell>
          <cell r="D2931">
            <v>1449.08</v>
          </cell>
        </row>
        <row r="2932">
          <cell r="A2932" t="str">
            <v>2003426</v>
          </cell>
          <cell r="B2932" t="str">
            <v>DESCIDA D'ÁGUA DE ATERROS EM DEGRAUS - DAD 240-54 - AREIA EXTRAÍDA E BRITA PRODUZIDA</v>
          </cell>
          <cell r="C2932" t="str">
            <v>M</v>
          </cell>
          <cell r="D2932">
            <v>1342.82</v>
          </cell>
        </row>
        <row r="2933">
          <cell r="A2933" t="str">
            <v>2003431</v>
          </cell>
          <cell r="B2933" t="str">
            <v>DESCIDA D'ÁGUA DE ATERROS EM DEGRAUS - DAD 320-35 - AREIA E BRITA COMERCIAIS</v>
          </cell>
          <cell r="C2933" t="str">
            <v>M</v>
          </cell>
          <cell r="D2933">
            <v>1603.06</v>
          </cell>
        </row>
        <row r="2934">
          <cell r="A2934" t="str">
            <v>2003430</v>
          </cell>
          <cell r="B2934" t="str">
            <v>DESCIDA D'ÁGUA DE ATERROS EM DEGRAUS - DAD 320-35 - AREIA EXTRAÍDA E BRITA PRODUZIDA</v>
          </cell>
          <cell r="C2934" t="str">
            <v>M</v>
          </cell>
          <cell r="D2934">
            <v>1477.48</v>
          </cell>
        </row>
        <row r="2935">
          <cell r="A2935" t="str">
            <v>2003435</v>
          </cell>
          <cell r="B2935" t="str">
            <v>DESCIDA D'ÁGUA DE ATERROS EM DEGRAUS - DAD 370-45 - AREIA E BRITA COMERCIAIS</v>
          </cell>
          <cell r="C2935" t="str">
            <v>M</v>
          </cell>
          <cell r="D2935">
            <v>1854.22</v>
          </cell>
        </row>
        <row r="2936">
          <cell r="A2936" t="str">
            <v>2003434</v>
          </cell>
          <cell r="B2936" t="str">
            <v>DESCIDA D'ÁGUA DE ATERROS EM DEGRAUS - DAD 370-45 - AREIA EXTRAÍDA E BRITA PRODUZIDA</v>
          </cell>
          <cell r="C2936" t="str">
            <v>M</v>
          </cell>
          <cell r="D2936">
            <v>1709.57</v>
          </cell>
        </row>
        <row r="2937">
          <cell r="A2937" t="str">
            <v>2003439</v>
          </cell>
          <cell r="B2937" t="str">
            <v>DESCIDA D'ÁGUA DE ATERROS EM DEGRAUS - DAD 435-55 - AREIA E BRITA COMERCIAIS</v>
          </cell>
          <cell r="C2937" t="str">
            <v>M</v>
          </cell>
          <cell r="D2937">
            <v>2169.73</v>
          </cell>
        </row>
        <row r="2938">
          <cell r="A2938" t="str">
            <v>2003438</v>
          </cell>
          <cell r="B2938" t="str">
            <v>DESCIDA D'ÁGUA DE ATERROS EM DEGRAUS - DAD 435-55 - AREIA EXTRAÍDA E BRITA PRODUZIDA</v>
          </cell>
          <cell r="C2938" t="str">
            <v>M</v>
          </cell>
          <cell r="D2938">
            <v>2001.27</v>
          </cell>
        </row>
        <row r="2939">
          <cell r="A2939" t="str">
            <v>2003167</v>
          </cell>
          <cell r="B2939" t="str">
            <v>DESCIDA D'ÁGUA DE ATERROS EM DEGRAUS - DAD 470-35 - AREIA E BRITA COMERCIAIS</v>
          </cell>
          <cell r="C2939" t="str">
            <v>M</v>
          </cell>
          <cell r="D2939">
            <v>2129.5300000000002</v>
          </cell>
        </row>
        <row r="2940">
          <cell r="A2940" t="str">
            <v>2003168</v>
          </cell>
          <cell r="B2940" t="str">
            <v>DESCIDA D'ÁGUA DE ATERROS EM DEGRAUS - DAD 470-35 - AREIA EXTRAÍDA E BRITA PRODUZIDA</v>
          </cell>
          <cell r="C2940" t="str">
            <v>M</v>
          </cell>
          <cell r="D2940">
            <v>1956.36</v>
          </cell>
        </row>
        <row r="2941">
          <cell r="A2941" t="str">
            <v>2003407</v>
          </cell>
          <cell r="B2941" t="str">
            <v>DESCIDA D'ÁGUA DE ATERROS EM DEGRAUS - DAD 60-36 - AREIA E BRITA COMERCIAIS</v>
          </cell>
          <cell r="C2941" t="str">
            <v>M</v>
          </cell>
          <cell r="D2941">
            <v>683.52</v>
          </cell>
        </row>
        <row r="2942">
          <cell r="A2942" t="str">
            <v>2003406</v>
          </cell>
          <cell r="B2942" t="str">
            <v>DESCIDA D'ÁGUA DE ATERROS EM DEGRAUS - DAD 60-36 - AREIA EXTRAÍDA E BRITA PRODUZIDA</v>
          </cell>
          <cell r="C2942" t="str">
            <v>M</v>
          </cell>
          <cell r="D2942">
            <v>640.14</v>
          </cell>
        </row>
        <row r="2943">
          <cell r="A2943" t="str">
            <v>2003169</v>
          </cell>
          <cell r="B2943" t="str">
            <v>DESCIDA D'ÁGUA DE ATERROS EM DEGRAUS - DAD 608-50 - AREIA E BRITA COMERCIAIS</v>
          </cell>
          <cell r="C2943" t="str">
            <v>M</v>
          </cell>
          <cell r="D2943">
            <v>2752.04</v>
          </cell>
        </row>
        <row r="2944">
          <cell r="A2944" t="str">
            <v>2003170</v>
          </cell>
          <cell r="B2944" t="str">
            <v>DESCIDA D'ÁGUA DE ATERROS EM DEGRAUS - DAD 608-50 - AREIA EXTRAÍDA E BRITA PRODUZIDA</v>
          </cell>
          <cell r="C2944" t="str">
            <v>M</v>
          </cell>
          <cell r="D2944">
            <v>2530.27</v>
          </cell>
        </row>
        <row r="2945">
          <cell r="A2945" t="str">
            <v>2003389</v>
          </cell>
          <cell r="B2945" t="str">
            <v>DESCIDA D'ÁGUA DE ATERROS TIPO RÁPIDO - DAR 40-20 - AREIA E BRITA COMERCIAIS</v>
          </cell>
          <cell r="C2945" t="str">
            <v>M</v>
          </cell>
          <cell r="D2945">
            <v>219.1</v>
          </cell>
        </row>
        <row r="2946">
          <cell r="A2946" t="str">
            <v>2003388</v>
          </cell>
          <cell r="B2946" t="str">
            <v>DESCIDA D'ÁGUA DE ATERROS TIPO RÁPIDO - DAR 40-20 - AREIA EXTRAÍDA E BRITA PRODUZIDA</v>
          </cell>
          <cell r="C2946" t="str">
            <v>M</v>
          </cell>
          <cell r="D2946">
            <v>200.56</v>
          </cell>
        </row>
        <row r="2947">
          <cell r="A2947" t="str">
            <v>2003393</v>
          </cell>
          <cell r="B2947" t="str">
            <v>DESCIDA D'ÁGUA DE ATERROS TIPO RÁPIDO - DAR 60-30 - AREIA E BRITA COMERCIAIS</v>
          </cell>
          <cell r="C2947" t="str">
            <v>M</v>
          </cell>
          <cell r="D2947">
            <v>369.63</v>
          </cell>
        </row>
        <row r="2948">
          <cell r="A2948" t="str">
            <v>2003392</v>
          </cell>
          <cell r="B2948" t="str">
            <v>DESCIDA D'ÁGUA DE ATERROS TIPO RÁPIDO - DAR 60-30 - AREIA EXTRAÍDA E BRITA PRODUZIDA</v>
          </cell>
          <cell r="C2948" t="str">
            <v>M</v>
          </cell>
          <cell r="D2948">
            <v>344.32</v>
          </cell>
        </row>
        <row r="2949">
          <cell r="A2949" t="str">
            <v>2003173</v>
          </cell>
          <cell r="B2949" t="str">
            <v>DESCIDA D'ÁGUA DE CORTES EM DEGRAUS - DCD 100-50 - AREIA E BRITA COMERCIAIS</v>
          </cell>
          <cell r="C2949" t="str">
            <v>M</v>
          </cell>
          <cell r="D2949">
            <v>888.62</v>
          </cell>
        </row>
        <row r="2950">
          <cell r="A2950" t="str">
            <v>2003174</v>
          </cell>
          <cell r="B2950" t="str">
            <v>DESCIDA D'ÁGUA DE CORTES EM DEGRAUS - DCD 100-50 - AREIA EXTRAÍDA E BRITA PRODUZIDA</v>
          </cell>
          <cell r="C2950" t="str">
            <v>M</v>
          </cell>
          <cell r="D2950">
            <v>830.86</v>
          </cell>
        </row>
        <row r="2951">
          <cell r="A2951" t="str">
            <v>2003171</v>
          </cell>
          <cell r="B2951" t="str">
            <v>DESCIDA D'ÁGUA DE CORTES EM DEGRAUS - DCD 40-40 - AREIA E BRITA COMERCIAIS</v>
          </cell>
          <cell r="C2951" t="str">
            <v>M</v>
          </cell>
          <cell r="D2951">
            <v>616.16999999999996</v>
          </cell>
        </row>
        <row r="2952">
          <cell r="A2952" t="str">
            <v>2003172</v>
          </cell>
          <cell r="B2952" t="str">
            <v>DESCIDA D'ÁGUA DE CORTES EM DEGRAUS - DCD 40-40 - AREIA EXTRAÍDA E BRITA PRODUZIDA</v>
          </cell>
          <cell r="C2952" t="str">
            <v>M</v>
          </cell>
          <cell r="D2952">
            <v>580.01</v>
          </cell>
        </row>
        <row r="2953">
          <cell r="A2953" t="str">
            <v>2003399</v>
          </cell>
          <cell r="B2953" t="str">
            <v>DESCIDA D'ÁGUA DE CORTES EM DEGRAUS - DCD 60-30 - AREIA E BRITA COMERCIAIS</v>
          </cell>
          <cell r="C2953" t="str">
            <v>M</v>
          </cell>
          <cell r="D2953">
            <v>624.25</v>
          </cell>
        </row>
        <row r="2954">
          <cell r="A2954" t="str">
            <v>2003398</v>
          </cell>
          <cell r="B2954" t="str">
            <v>DESCIDA D'ÁGUA DE CORTES EM DEGRAUS - DCD 60-30 - AREIA EXTRAÍDA E BRITA PRODUZIDA</v>
          </cell>
          <cell r="C2954" t="str">
            <v>M</v>
          </cell>
          <cell r="D2954">
            <v>584.97</v>
          </cell>
        </row>
        <row r="2955">
          <cell r="A2955" t="str">
            <v>2003403</v>
          </cell>
          <cell r="B2955" t="str">
            <v>DESCIDA D'ÁGUA DE CORTES EM DEGRAUS - DCD 80-40 - AREIA E BRITA COMERCIAIS</v>
          </cell>
          <cell r="C2955" t="str">
            <v>M</v>
          </cell>
          <cell r="D2955">
            <v>761.69</v>
          </cell>
        </row>
        <row r="2956">
          <cell r="A2956" t="str">
            <v>2003402</v>
          </cell>
          <cell r="B2956" t="str">
            <v>DESCIDA D'ÁGUA DE CORTES EM DEGRAUS - DCD 80-40 - AREIA EXTRAÍDA E BRITA PRODUZIDA</v>
          </cell>
          <cell r="C2956" t="str">
            <v>M</v>
          </cell>
          <cell r="D2956">
            <v>713.17</v>
          </cell>
        </row>
        <row r="2957">
          <cell r="A2957" t="str">
            <v>2003452</v>
          </cell>
          <cell r="B2957" t="str">
            <v>DISSIPADOR DE ENERGIA - DEB 180-263 - AREIA EXTRAÍDA E BRITA E PEDRA DE MÃO PRODUZIDAS</v>
          </cell>
          <cell r="C2957" t="str">
            <v>UN</v>
          </cell>
          <cell r="D2957">
            <v>797.25</v>
          </cell>
        </row>
        <row r="2958">
          <cell r="A2958" t="str">
            <v>2003453</v>
          </cell>
          <cell r="B2958" t="str">
            <v>DISSIPADOR DE ENERGIA - DEB 180-263 - AREIA, BRITA E PEDRA DE MÃO COMERCIAIS</v>
          </cell>
          <cell r="C2958" t="str">
            <v>UN</v>
          </cell>
          <cell r="D2958">
            <v>958.38</v>
          </cell>
        </row>
        <row r="2959">
          <cell r="A2959" t="str">
            <v>2003454</v>
          </cell>
          <cell r="B2959" t="str">
            <v>DISSIPADOR DE ENERGIA - DEB 240-316 - AREIA EXTRAÍDA E BRITA E PEDRA DE MÃO PRODUZIDAS</v>
          </cell>
          <cell r="C2959" t="str">
            <v>UN</v>
          </cell>
          <cell r="D2959">
            <v>1115.8699999999999</v>
          </cell>
        </row>
        <row r="2960">
          <cell r="A2960" t="str">
            <v>2003455</v>
          </cell>
          <cell r="B2960" t="str">
            <v>DISSIPADOR DE ENERGIA - DEB 240-316 - AREIA, BRITA E PEDRA DE MÃO COMERCIAIS</v>
          </cell>
          <cell r="C2960" t="str">
            <v>UN</v>
          </cell>
          <cell r="D2960">
            <v>1362.29</v>
          </cell>
        </row>
        <row r="2961">
          <cell r="A2961" t="str">
            <v>2003456</v>
          </cell>
          <cell r="B2961" t="str">
            <v>DISSIPADOR DE ENERGIA - DEB 300-366 - AREIA EXTRAÍDA E BRITA E PEDRA DE MÃO PRODUZIDAS</v>
          </cell>
          <cell r="C2961" t="str">
            <v>UN</v>
          </cell>
          <cell r="D2961">
            <v>1473.05</v>
          </cell>
        </row>
        <row r="2962">
          <cell r="A2962" t="str">
            <v>2003457</v>
          </cell>
          <cell r="B2962" t="str">
            <v>DISSIPADOR DE ENERGIA - DEB 300-366 - AREIA, BRITA E PEDRA DE MÃO COMERCIAIS</v>
          </cell>
          <cell r="C2962" t="str">
            <v>UN</v>
          </cell>
          <cell r="D2962">
            <v>1819.69</v>
          </cell>
        </row>
        <row r="2963">
          <cell r="A2963" t="str">
            <v>2003462</v>
          </cell>
          <cell r="B2963" t="str">
            <v>DISSIPADOR DE ENERGIA - DEB 300-511 - AREIA EXTRAÍDA E BRITA E PEDRA DE MÃO PRODUZIDAS</v>
          </cell>
          <cell r="C2963" t="str">
            <v>UN</v>
          </cell>
          <cell r="D2963">
            <v>1884.56</v>
          </cell>
        </row>
        <row r="2964">
          <cell r="A2964" t="str">
            <v>2003463</v>
          </cell>
          <cell r="B2964" t="str">
            <v>DISSIPADOR DE ENERGIA - DEB 300-511 - AREIA, BRITA E PEDRA DE MÃO COMERCIAIS</v>
          </cell>
          <cell r="C2964" t="str">
            <v>UN</v>
          </cell>
          <cell r="D2964">
            <v>2356.0300000000002</v>
          </cell>
        </row>
        <row r="2965">
          <cell r="A2965" t="str">
            <v>2003468</v>
          </cell>
          <cell r="B2965" t="str">
            <v>DISSIPADOR DE ENERGIA - DEB 300-666 - AREIA EXTRAÍDA E BRITA E PEDRA DE MÃO PRODUZIDAS</v>
          </cell>
          <cell r="C2965" t="str">
            <v>UN</v>
          </cell>
          <cell r="D2965">
            <v>2324.27</v>
          </cell>
        </row>
        <row r="2966">
          <cell r="A2966" t="str">
            <v>2003469</v>
          </cell>
          <cell r="B2966" t="str">
            <v>DISSIPADOR DE ENERGIA - DEB 300-666 - AREIA, BRITA E PEDRA DE MÃO COMERCIAIS</v>
          </cell>
          <cell r="C2966" t="str">
            <v>UN</v>
          </cell>
          <cell r="D2966">
            <v>2929.08</v>
          </cell>
        </row>
        <row r="2967">
          <cell r="A2967" t="str">
            <v>2003458</v>
          </cell>
          <cell r="B2967" t="str">
            <v>DISSIPADOR DE ENERGIA - DEB 360-414 - AREIA EXTRAÍDA E BRITA E PEDRA DE MÃO PRODUZIDAS</v>
          </cell>
          <cell r="C2967" t="str">
            <v>UN</v>
          </cell>
          <cell r="D2967">
            <v>1866.48</v>
          </cell>
        </row>
        <row r="2968">
          <cell r="A2968" t="str">
            <v>2003459</v>
          </cell>
          <cell r="B2968" t="str">
            <v>DISSIPADOR DE ENERGIA - DEB 360-414 - AREIA, BRITA E PEDRA DE MÃO COMERCIAIS</v>
          </cell>
          <cell r="C2968" t="str">
            <v>UN</v>
          </cell>
          <cell r="D2968">
            <v>2327.13</v>
          </cell>
        </row>
        <row r="2969">
          <cell r="A2969" t="str">
            <v>2003464</v>
          </cell>
          <cell r="B2969" t="str">
            <v>DISSIPADOR DE ENERGIA - DEB 360-584 - AREIA EXTRAÍDA E BRITA E PEDRA DE MÃO PRODUZIDAS</v>
          </cell>
          <cell r="C2969" t="str">
            <v>UN</v>
          </cell>
          <cell r="D2969">
            <v>2423.63</v>
          </cell>
        </row>
        <row r="2970">
          <cell r="A2970" t="str">
            <v>2003465</v>
          </cell>
          <cell r="B2970" t="str">
            <v>DISSIPADOR DE ENERGIA - DEB 360-584 - AREIA, BRITA E PEDRA DE MÃO COMERCIAIS</v>
          </cell>
          <cell r="C2970" t="str">
            <v>UN</v>
          </cell>
          <cell r="D2970">
            <v>3057.86</v>
          </cell>
        </row>
        <row r="2971">
          <cell r="A2971" t="str">
            <v>2003470</v>
          </cell>
          <cell r="B2971" t="str">
            <v>DISSIPADOR DE ENERGIA - DEB 360-754 - AREIA EXTRAÍDA E BRITA E PEDRA DE MÃO PRODUZIDAS</v>
          </cell>
          <cell r="C2971" t="str">
            <v>UN</v>
          </cell>
          <cell r="D2971">
            <v>2982.64</v>
          </cell>
        </row>
        <row r="2972">
          <cell r="A2972" t="str">
            <v>2003471</v>
          </cell>
          <cell r="B2972" t="str">
            <v>DISSIPADOR DE ENERGIA - DEB 360-754 - AREIA, BRITA E PEDRA DE MÃO COMERCIAIS</v>
          </cell>
          <cell r="C2972" t="str">
            <v>UN</v>
          </cell>
          <cell r="D2972">
            <v>3791.13</v>
          </cell>
        </row>
        <row r="2973">
          <cell r="A2973" t="str">
            <v>2003460</v>
          </cell>
          <cell r="B2973" t="str">
            <v>DISSIPADOR DE ENERGIA - DEB 450-551 - AREIA EXTRAÍDA E BRITA E PEDRA DE MÃO PRODUZIDAS</v>
          </cell>
          <cell r="C2973" t="str">
            <v>UN</v>
          </cell>
          <cell r="D2973">
            <v>2794.48</v>
          </cell>
        </row>
        <row r="2974">
          <cell r="A2974" t="str">
            <v>2003461</v>
          </cell>
          <cell r="B2974" t="str">
            <v>DISSIPADOR DE ENERGIA - DEB 450-551 - AREIA, BRITA E PEDRA DE MÃO COMERCIAIS</v>
          </cell>
          <cell r="C2974" t="str">
            <v>UN</v>
          </cell>
          <cell r="D2974">
            <v>3538.34</v>
          </cell>
        </row>
        <row r="2975">
          <cell r="A2975" t="str">
            <v>2003466</v>
          </cell>
          <cell r="B2975" t="str">
            <v>DISSIPADOR DE ENERGIA - DEB 450-746 - AREIA EXTRAÍDA E BRITA E PEDRA DE MÃO PRODUZIDAS</v>
          </cell>
          <cell r="C2975" t="str">
            <v>UN</v>
          </cell>
          <cell r="D2975">
            <v>3565.38</v>
          </cell>
        </row>
        <row r="2976">
          <cell r="A2976" t="str">
            <v>2003467</v>
          </cell>
          <cell r="B2976" t="str">
            <v>DISSIPADOR DE ENERGIA - DEB 450-746 - AREIA, BRITA E PEDRA DE MÃO COMERCIAIS</v>
          </cell>
          <cell r="C2976" t="str">
            <v>UN</v>
          </cell>
          <cell r="D2976">
            <v>4556.1899999999996</v>
          </cell>
        </row>
        <row r="2977">
          <cell r="A2977" t="str">
            <v>2003472</v>
          </cell>
          <cell r="B2977" t="str">
            <v>DISSIPADOR DE ENERGIA - DEB 450-956 - AREIA EXTRAÍDA E BRITA E PEDRA DE MÃO PRODUZIDAS</v>
          </cell>
          <cell r="C2977" t="str">
            <v>UN</v>
          </cell>
          <cell r="D2977">
            <v>4394.74</v>
          </cell>
        </row>
        <row r="2978">
          <cell r="A2978" t="str">
            <v>2003473</v>
          </cell>
          <cell r="B2978" t="str">
            <v>DISSIPADOR DE ENERGIA - DEB 450-956 - AREIA, BRITA E PEDRA DE MÃO COMERCIAIS</v>
          </cell>
          <cell r="C2978" t="str">
            <v>UN</v>
          </cell>
          <cell r="D2978">
            <v>5651.76</v>
          </cell>
        </row>
        <row r="2979">
          <cell r="A2979" t="str">
            <v>2003176</v>
          </cell>
          <cell r="B2979" t="str">
            <v>DISSIPADOR DE ENERGIA - DED 01 A - AREIA EXTRAÍDA E BRITA E PEDRA DE MÃO PRODUZIDAS</v>
          </cell>
          <cell r="C2979" t="str">
            <v>UN</v>
          </cell>
          <cell r="D2979">
            <v>586.59</v>
          </cell>
        </row>
        <row r="2980">
          <cell r="A2980" t="str">
            <v>2003175</v>
          </cell>
          <cell r="B2980" t="str">
            <v>DISSIPADOR DE ENERGIA - DED 01 A - AREIA, BRITA E PEDRA DE MÃO COMERCIAIS</v>
          </cell>
          <cell r="C2980" t="str">
            <v>UN</v>
          </cell>
          <cell r="D2980">
            <v>684.99</v>
          </cell>
        </row>
        <row r="2981">
          <cell r="A2981" t="str">
            <v>2003201</v>
          </cell>
          <cell r="B2981" t="str">
            <v>DISSIPADOR DE ENERGIA - DED 01 B - AREIA E BRITA COMERCIAIS</v>
          </cell>
          <cell r="C2981" t="str">
            <v>UN</v>
          </cell>
          <cell r="D2981">
            <v>669.09</v>
          </cell>
        </row>
        <row r="2982">
          <cell r="A2982" t="str">
            <v>2003202</v>
          </cell>
          <cell r="B2982" t="str">
            <v>DISSIPADOR DE ENERGIA - DED 01 B - AREIA EXTRAÍDA E BRITA PRODUZIDA</v>
          </cell>
          <cell r="C2982" t="str">
            <v>UN</v>
          </cell>
          <cell r="D2982">
            <v>605.49</v>
          </cell>
        </row>
        <row r="2983">
          <cell r="A2983" t="str">
            <v>2003178</v>
          </cell>
          <cell r="B2983" t="str">
            <v>DISSIPADOR DE ENERGIA - DED 02 A - AREIA EXTRAÍDA E BRITA E PEDRA DE MÃO PRODUZIDAS</v>
          </cell>
          <cell r="C2983" t="str">
            <v>UN</v>
          </cell>
          <cell r="D2983">
            <v>371.46</v>
          </cell>
        </row>
        <row r="2984">
          <cell r="A2984" t="str">
            <v>2003177</v>
          </cell>
          <cell r="B2984" t="str">
            <v>DISSIPADOR DE ENERGIA - DED 02 A - AREIA, BRITA E PEDRA DE MÃO COMERCIAIS</v>
          </cell>
          <cell r="C2984" t="str">
            <v>UN</v>
          </cell>
          <cell r="D2984">
            <v>424.36</v>
          </cell>
        </row>
        <row r="2985">
          <cell r="A2985" t="str">
            <v>2003203</v>
          </cell>
          <cell r="B2985" t="str">
            <v>DISSIPADOR DE ENERGIA - DED 02 B - AREIA E BRITA COMERCIAIS</v>
          </cell>
          <cell r="C2985" t="str">
            <v>UN</v>
          </cell>
          <cell r="D2985">
            <v>480.19</v>
          </cell>
        </row>
        <row r="2986">
          <cell r="A2986" t="str">
            <v>2003204</v>
          </cell>
          <cell r="B2986" t="str">
            <v>DISSIPADOR DE ENERGIA - DED 02 B - AREIA EXTRAÍDA E BRITA PRODUZIDA</v>
          </cell>
          <cell r="C2986" t="str">
            <v>UN</v>
          </cell>
          <cell r="D2986">
            <v>435.31</v>
          </cell>
        </row>
        <row r="2987">
          <cell r="A2987" t="str">
            <v>2003180</v>
          </cell>
          <cell r="B2987" t="str">
            <v>DISSIPADOR DE ENERGIA - DED 03 A - AREIA EXTRAÍDA E BRITA E PEDRA DE MÃO PRODUZIDAS</v>
          </cell>
          <cell r="C2987" t="str">
            <v>UN</v>
          </cell>
          <cell r="D2987">
            <v>585.4</v>
          </cell>
        </row>
        <row r="2988">
          <cell r="A2988" t="str">
            <v>2003179</v>
          </cell>
          <cell r="B2988" t="str">
            <v>DISSIPADOR DE ENERGIA - DED 03 A - AREIA, BRITA E PEDRA DE MÃO COMERCIAIS</v>
          </cell>
          <cell r="C2988" t="str">
            <v>UN</v>
          </cell>
          <cell r="D2988">
            <v>683.38</v>
          </cell>
        </row>
        <row r="2989">
          <cell r="A2989" t="str">
            <v>2003205</v>
          </cell>
          <cell r="B2989" t="str">
            <v>DISSIPADOR DE ENERGIA - DED 03 B - AREIA E BRITA COMERCIAIS</v>
          </cell>
          <cell r="C2989" t="str">
            <v>UN</v>
          </cell>
          <cell r="D2989">
            <v>1607.38</v>
          </cell>
        </row>
        <row r="2990">
          <cell r="A2990" t="str">
            <v>2003206</v>
          </cell>
          <cell r="B2990" t="str">
            <v>DISSIPADOR DE ENERGIA - DED 03 B - AREIA EXTRAÍDA E BRITA PRODUZIDA</v>
          </cell>
          <cell r="C2990" t="str">
            <v>UN</v>
          </cell>
          <cell r="D2990">
            <v>1493.52</v>
          </cell>
        </row>
        <row r="2991">
          <cell r="A2991" t="str">
            <v>2003182</v>
          </cell>
          <cell r="B2991" t="str">
            <v>DISSIPADOR DE ENERGIA - DED 04 A - AREIA EXTRAÍDA E BRITA E PEDRA DE MÃO PRODUZIDAS</v>
          </cell>
          <cell r="C2991" t="str">
            <v>UN</v>
          </cell>
          <cell r="D2991">
            <v>723.28</v>
          </cell>
        </row>
        <row r="2992">
          <cell r="A2992" t="str">
            <v>2003181</v>
          </cell>
          <cell r="B2992" t="str">
            <v>DISSIPADOR DE ENERGIA - DED 04 A - AREIA, BRITA E PEDRA DE MÃO COMERCIAIS</v>
          </cell>
          <cell r="C2992" t="str">
            <v>UN</v>
          </cell>
          <cell r="D2992">
            <v>858.43</v>
          </cell>
        </row>
        <row r="2993">
          <cell r="A2993" t="str">
            <v>2003207</v>
          </cell>
          <cell r="B2993" t="str">
            <v>DISSIPADOR DE ENERGIA - DED 04 B - AREIA E BRITA COMERCIAIS</v>
          </cell>
          <cell r="C2993" t="str">
            <v>UN</v>
          </cell>
          <cell r="D2993">
            <v>1840.31</v>
          </cell>
        </row>
        <row r="2994">
          <cell r="A2994" t="str">
            <v>2003208</v>
          </cell>
          <cell r="B2994" t="str">
            <v>DISSIPADOR DE ENERGIA - DED 04 B - AREIA EXTRAÍDA E BRITA PRODUZIDA</v>
          </cell>
          <cell r="C2994" t="str">
            <v>UN</v>
          </cell>
          <cell r="D2994">
            <v>1707.88</v>
          </cell>
        </row>
        <row r="2995">
          <cell r="A2995" t="str">
            <v>2003184</v>
          </cell>
          <cell r="B2995" t="str">
            <v>DISSIPADOR DE ENERGIA - DED 05 A - AREIA EXTRAÍDA E BRITA E PEDRA DE MÃO PRODUZIDAS</v>
          </cell>
          <cell r="C2995" t="str">
            <v>UN</v>
          </cell>
          <cell r="D2995">
            <v>938.72</v>
          </cell>
        </row>
        <row r="2996">
          <cell r="A2996" t="str">
            <v>2003183</v>
          </cell>
          <cell r="B2996" t="str">
            <v>DISSIPADOR DE ENERGIA - DED 05 A - AREIA, BRITA E PEDRA DE MÃO COMERCIAIS</v>
          </cell>
          <cell r="C2996" t="str">
            <v>UN</v>
          </cell>
          <cell r="D2996">
            <v>1126.02</v>
          </cell>
        </row>
        <row r="2997">
          <cell r="A2997" t="str">
            <v>2003209</v>
          </cell>
          <cell r="B2997" t="str">
            <v>DISSIPADOR DE ENERGIA - DED 05 B - AREIA E BRITA COMERCIAIS</v>
          </cell>
          <cell r="C2997" t="str">
            <v>UN</v>
          </cell>
          <cell r="D2997">
            <v>2844.51</v>
          </cell>
        </row>
        <row r="2998">
          <cell r="A2998" t="str">
            <v>2003210</v>
          </cell>
          <cell r="B2998" t="str">
            <v>DISSIPADOR DE ENERGIA - DED 05 B - AREIA EXTRAÍDA E BRITA PRODUZIDA</v>
          </cell>
          <cell r="C2998" t="str">
            <v>UN</v>
          </cell>
          <cell r="D2998">
            <v>2631.97</v>
          </cell>
        </row>
        <row r="2999">
          <cell r="A2999" t="str">
            <v>2003186</v>
          </cell>
          <cell r="B2999" t="str">
            <v>DISSIPADOR DE ENERGIA - DED 06 A - AREIA EXTRAÍDA E BRITA E PEDRA DE MÃO PRODUZIDAS</v>
          </cell>
          <cell r="C2999" t="str">
            <v>UN</v>
          </cell>
          <cell r="D2999">
            <v>1205.23</v>
          </cell>
        </row>
        <row r="3000">
          <cell r="A3000" t="str">
            <v>2003185</v>
          </cell>
          <cell r="B3000" t="str">
            <v>DISSIPADOR DE ENERGIA - DED 06 A - AREIA, BRITA E PEDRA DE MÃO COMERCIAIS</v>
          </cell>
          <cell r="C3000" t="str">
            <v>UN</v>
          </cell>
          <cell r="D3000">
            <v>1464.71</v>
          </cell>
        </row>
        <row r="3001">
          <cell r="A3001" t="str">
            <v>2003211</v>
          </cell>
          <cell r="B3001" t="str">
            <v>DISSIPADOR DE ENERGIA - DED 06 B - AREIA E BRITA COMERCIAIS</v>
          </cell>
          <cell r="C3001" t="str">
            <v>UN</v>
          </cell>
          <cell r="D3001">
            <v>3596.05</v>
          </cell>
        </row>
        <row r="3002">
          <cell r="A3002" t="str">
            <v>2003212</v>
          </cell>
          <cell r="B3002" t="str">
            <v>DISSIPADOR DE ENERGIA - DED 06 B - AREIA EXTRAÍDA E BRITA PRODUZIDA</v>
          </cell>
          <cell r="C3002" t="str">
            <v>UN</v>
          </cell>
          <cell r="D3002">
            <v>3317.03</v>
          </cell>
        </row>
        <row r="3003">
          <cell r="A3003" t="str">
            <v>2003188</v>
          </cell>
          <cell r="B3003" t="str">
            <v>DISSIPADOR DE ENERGIA - DED 07 A - AREIA EXTRAÍDA E BRITA E PEDRA DE MÃO PRODUZIDAS</v>
          </cell>
          <cell r="C3003" t="str">
            <v>UN</v>
          </cell>
          <cell r="D3003">
            <v>1486.4</v>
          </cell>
        </row>
        <row r="3004">
          <cell r="A3004" t="str">
            <v>2003187</v>
          </cell>
          <cell r="B3004" t="str">
            <v>DISSIPADOR DE ENERGIA - DED 07 A - AREIA, BRITA E PEDRA DE MÃO COMERCIAIS</v>
          </cell>
          <cell r="C3004" t="str">
            <v>UN</v>
          </cell>
          <cell r="D3004">
            <v>1822.5</v>
          </cell>
        </row>
        <row r="3005">
          <cell r="A3005" t="str">
            <v>2003213</v>
          </cell>
          <cell r="B3005" t="str">
            <v>DISSIPADOR DE ENERGIA - DED 07 B - AREIA E BRITA COMERCIAIS</v>
          </cell>
          <cell r="C3005" t="str">
            <v>UN</v>
          </cell>
          <cell r="D3005">
            <v>5191.21</v>
          </cell>
        </row>
        <row r="3006">
          <cell r="A3006" t="str">
            <v>2003214</v>
          </cell>
          <cell r="B3006" t="str">
            <v>DISSIPADOR DE ENERGIA - DED 07 B - AREIA EXTRAÍDA E BRITA PRODUZIDA</v>
          </cell>
          <cell r="C3006" t="str">
            <v>UN</v>
          </cell>
          <cell r="D3006">
            <v>4769.1000000000004</v>
          </cell>
        </row>
        <row r="3007">
          <cell r="A3007" t="str">
            <v>2003190</v>
          </cell>
          <cell r="B3007" t="str">
            <v>DISSIPADOR DE ENERGIA - DED 08 A - AREIA EXTRAÍDA E BRITA E PEDRA DE MÃO PRODUZIDAS</v>
          </cell>
          <cell r="C3007" t="str">
            <v>UN</v>
          </cell>
          <cell r="D3007">
            <v>1850.54</v>
          </cell>
        </row>
        <row r="3008">
          <cell r="A3008" t="str">
            <v>2003189</v>
          </cell>
          <cell r="B3008" t="str">
            <v>DISSIPADOR DE ENERGIA - DED 08 A - AREIA, BRITA E PEDRA DE MÃO COMERCIAIS</v>
          </cell>
          <cell r="C3008" t="str">
            <v>UN</v>
          </cell>
          <cell r="D3008">
            <v>2289.7199999999998</v>
          </cell>
        </row>
        <row r="3009">
          <cell r="A3009" t="str">
            <v>2003215</v>
          </cell>
          <cell r="B3009" t="str">
            <v>DISSIPADOR DE ENERGIA - DED 08 B - AREIA E BRITA COMERCIAIS</v>
          </cell>
          <cell r="C3009" t="str">
            <v>UN</v>
          </cell>
          <cell r="D3009">
            <v>8565.76</v>
          </cell>
        </row>
        <row r="3010">
          <cell r="A3010" t="str">
            <v>2003216</v>
          </cell>
          <cell r="B3010" t="str">
            <v>DISSIPADOR DE ENERGIA - DED 08 B - AREIA EXTRAÍDA E BRITA PRODUZIDA</v>
          </cell>
          <cell r="C3010" t="str">
            <v>UN</v>
          </cell>
          <cell r="D3010">
            <v>7839.08</v>
          </cell>
        </row>
        <row r="3011">
          <cell r="A3011" t="str">
            <v>2003192</v>
          </cell>
          <cell r="B3011" t="str">
            <v>DISSIPADOR DE ENERGIA - DED 09 A - AREIA EXTRAÍDA E BRITA E PEDRA DE MÃO PRODUZIDAS</v>
          </cell>
          <cell r="C3011" t="str">
            <v>UN</v>
          </cell>
          <cell r="D3011">
            <v>2001.74</v>
          </cell>
        </row>
        <row r="3012">
          <cell r="A3012" t="str">
            <v>2003191</v>
          </cell>
          <cell r="B3012" t="str">
            <v>DISSIPADOR DE ENERGIA - DED 09 A - AREIA, BRITA E PEDRA DE MÃO COMERCIAIS</v>
          </cell>
          <cell r="C3012" t="str">
            <v>UN</v>
          </cell>
          <cell r="D3012">
            <v>2482.59</v>
          </cell>
        </row>
        <row r="3013">
          <cell r="A3013" t="str">
            <v>2003217</v>
          </cell>
          <cell r="B3013" t="str">
            <v>DISSIPADOR DE ENERGIA - DED 09 B - AREIA E BRITA COMERCIAIS</v>
          </cell>
          <cell r="C3013" t="str">
            <v>UN</v>
          </cell>
          <cell r="D3013">
            <v>5944.56</v>
          </cell>
        </row>
        <row r="3014">
          <cell r="A3014" t="str">
            <v>2003218</v>
          </cell>
          <cell r="B3014" t="str">
            <v>DISSIPADOR DE ENERGIA - DED 09 B - AREIA EXTRAÍDA E BRITA PRODUZIDA</v>
          </cell>
          <cell r="C3014" t="str">
            <v>UN</v>
          </cell>
          <cell r="D3014">
            <v>5439.15</v>
          </cell>
        </row>
        <row r="3015">
          <cell r="A3015" t="str">
            <v>2003194</v>
          </cell>
          <cell r="B3015" t="str">
            <v>DISSIPADOR DE ENERGIA - DED 10 A - AREIA EXTRAÍDA E BRITA E PEDRA DE MÃO PRODUZIDAS</v>
          </cell>
          <cell r="C3015" t="str">
            <v>UN</v>
          </cell>
          <cell r="D3015">
            <v>2437.44</v>
          </cell>
        </row>
        <row r="3016">
          <cell r="A3016" t="str">
            <v>2003193</v>
          </cell>
          <cell r="B3016" t="str">
            <v>DISSIPADOR DE ENERGIA - DED 10 A - AREIA, BRITA E PEDRA DE MÃO COMERCIAIS</v>
          </cell>
          <cell r="C3016" t="str">
            <v>UN</v>
          </cell>
          <cell r="D3016">
            <v>3044.59</v>
          </cell>
        </row>
        <row r="3017">
          <cell r="A3017" t="str">
            <v>2003219</v>
          </cell>
          <cell r="B3017" t="str">
            <v>DISSIPADOR DE ENERGIA - DED 10 B - AREIA E BRITA COMERCIAIS</v>
          </cell>
          <cell r="C3017" t="str">
            <v>UN</v>
          </cell>
          <cell r="D3017">
            <v>8041.94</v>
          </cell>
        </row>
        <row r="3018">
          <cell r="A3018" t="str">
            <v>2003220</v>
          </cell>
          <cell r="B3018" t="str">
            <v>DISSIPADOR DE ENERGIA - DED 10 B - AREIA EXTRAÍDA E BRITA PRODUZIDA</v>
          </cell>
          <cell r="C3018" t="str">
            <v>UN</v>
          </cell>
          <cell r="D3018">
            <v>7331.19</v>
          </cell>
        </row>
        <row r="3019">
          <cell r="A3019" t="str">
            <v>2003196</v>
          </cell>
          <cell r="B3019" t="str">
            <v>DISSIPADOR DE ENERGIA - DED 11 A - AREIA EXTRAÍDA E BRITA E PEDRA DE MÃO PRODUZIDAS</v>
          </cell>
          <cell r="C3019" t="str">
            <v>UN</v>
          </cell>
          <cell r="D3019">
            <v>2999.98</v>
          </cell>
        </row>
        <row r="3020">
          <cell r="A3020" t="str">
            <v>2003195</v>
          </cell>
          <cell r="B3020" t="str">
            <v>DISSIPADOR DE ENERGIA - DED 11 A - AREIA, BRITA E PEDRA DE MÃO COMERCIAIS</v>
          </cell>
          <cell r="C3020" t="str">
            <v>UN</v>
          </cell>
          <cell r="D3020">
            <v>3772.83</v>
          </cell>
        </row>
        <row r="3021">
          <cell r="A3021" t="str">
            <v>2003221</v>
          </cell>
          <cell r="B3021" t="str">
            <v>DISSIPADOR DE ENERGIA - DED 11 B - AREIA E BRITA COMERCIAIS</v>
          </cell>
          <cell r="C3021" t="str">
            <v>UN</v>
          </cell>
          <cell r="D3021">
            <v>12121.45</v>
          </cell>
        </row>
        <row r="3022">
          <cell r="A3022" t="str">
            <v>2003222</v>
          </cell>
          <cell r="B3022" t="str">
            <v>DISSIPADOR DE ENERGIA - DED 11 B - AREIA EXTRAÍDA E BRITA PRODUZIDA</v>
          </cell>
          <cell r="C3022" t="str">
            <v>UN</v>
          </cell>
          <cell r="D3022">
            <v>11004.33</v>
          </cell>
        </row>
        <row r="3023">
          <cell r="A3023" t="str">
            <v>2003198</v>
          </cell>
          <cell r="B3023" t="str">
            <v>DISSIPADOR DE ENERGIA - DED 12 A - AREIA EXTRAÍDA E BRITA E PEDRA DE MÃO PRODUZIDAS</v>
          </cell>
          <cell r="C3023" t="str">
            <v>UN</v>
          </cell>
          <cell r="D3023">
            <v>2799.44</v>
          </cell>
        </row>
        <row r="3024">
          <cell r="A3024" t="str">
            <v>2003197</v>
          </cell>
          <cell r="B3024" t="str">
            <v>DISSIPADOR DE ENERGIA - DED 12 A - AREIA, BRITA E PEDRA DE MÃO COMERCIAIS</v>
          </cell>
          <cell r="C3024" t="str">
            <v>UN</v>
          </cell>
          <cell r="D3024">
            <v>3501.13</v>
          </cell>
        </row>
        <row r="3025">
          <cell r="A3025" t="str">
            <v>2003223</v>
          </cell>
          <cell r="B3025" t="str">
            <v>DISSIPADOR DE ENERGIA - DED 12 B - AREIA E BRITA COMERCIAIS</v>
          </cell>
          <cell r="C3025" t="str">
            <v>UN</v>
          </cell>
          <cell r="D3025">
            <v>8260.3799999999992</v>
          </cell>
        </row>
        <row r="3026">
          <cell r="A3026" t="str">
            <v>2003224</v>
          </cell>
          <cell r="B3026" t="str">
            <v>DISSIPADOR DE ENERGIA - DED 12 B - AREIA EXTRAÍDA E BRITA PRODUZIDA</v>
          </cell>
          <cell r="C3026" t="str">
            <v>UN</v>
          </cell>
          <cell r="D3026">
            <v>7543.53</v>
          </cell>
        </row>
        <row r="3027">
          <cell r="A3027" t="str">
            <v>2003200</v>
          </cell>
          <cell r="B3027" t="str">
            <v>DISSIPADOR DE ENERGIA - DED 13 A - AREIA EXTRAÍDA E BRITA E PEDRA DE MÃO PRODUZIDAS</v>
          </cell>
          <cell r="C3027" t="str">
            <v>UN</v>
          </cell>
          <cell r="D3027">
            <v>3253.91</v>
          </cell>
        </row>
        <row r="3028">
          <cell r="A3028" t="str">
            <v>2003199</v>
          </cell>
          <cell r="B3028" t="str">
            <v>DISSIPADOR DE ENERGIA - DED 13 A - AREIA, BRITA E PEDRA DE MÃO COMERCIAIS</v>
          </cell>
          <cell r="C3028" t="str">
            <v>UN</v>
          </cell>
          <cell r="D3028">
            <v>4121.12</v>
          </cell>
        </row>
        <row r="3029">
          <cell r="A3029" t="str">
            <v>2003225</v>
          </cell>
          <cell r="B3029" t="str">
            <v>DISSIPADOR DE ENERGIA - DED 13 B - AREIA E BRITA COMERCIAIS</v>
          </cell>
          <cell r="C3029" t="str">
            <v>UN</v>
          </cell>
          <cell r="D3029">
            <v>11808.08</v>
          </cell>
        </row>
        <row r="3030">
          <cell r="A3030" t="str">
            <v>2003226</v>
          </cell>
          <cell r="B3030" t="str">
            <v>DISSIPADOR DE ENERGIA - DED 13 B - AREIA EXTRAÍDA E BRITA PRODUZIDA</v>
          </cell>
          <cell r="C3030" t="str">
            <v>UN</v>
          </cell>
          <cell r="D3030">
            <v>10729.52</v>
          </cell>
        </row>
        <row r="3031">
          <cell r="A3031" t="str">
            <v>2003238</v>
          </cell>
          <cell r="B3031" t="str">
            <v>DISSIPADOR DE ENERGIA - DES 100-300 - AREIA EXTRAÍDA E BRITA E PEDRA DE MÃO PRODUZIDAS</v>
          </cell>
          <cell r="C3031" t="str">
            <v>UN</v>
          </cell>
          <cell r="D3031">
            <v>685.67</v>
          </cell>
        </row>
        <row r="3032">
          <cell r="A3032" t="str">
            <v>2003237</v>
          </cell>
          <cell r="B3032" t="str">
            <v>DISSIPADOR DE ENERGIA - DES 100-300 - AREIA, BRITA E PEDRA DE MÃO COMERCIAIS</v>
          </cell>
          <cell r="C3032" t="str">
            <v>UN</v>
          </cell>
          <cell r="D3032">
            <v>803.36</v>
          </cell>
        </row>
        <row r="3033">
          <cell r="A3033" t="str">
            <v>2003236</v>
          </cell>
          <cell r="B3033" t="str">
            <v>DISSIPADOR DE ENERGIA - DES 108-324 - AREIA EXTRAÍDA E BRITA E PEDRA DE MÃO PRODUZIDAS</v>
          </cell>
          <cell r="C3033" t="str">
            <v>UN</v>
          </cell>
          <cell r="D3033">
            <v>761.49</v>
          </cell>
        </row>
        <row r="3034">
          <cell r="A3034" t="str">
            <v>2003235</v>
          </cell>
          <cell r="B3034" t="str">
            <v>DISSIPADOR DE ENERGIA - DES 108-324 - AREIA, BRITA E PEDRA DE MÃO COMERCIAIS</v>
          </cell>
          <cell r="C3034" t="str">
            <v>UN</v>
          </cell>
          <cell r="D3034">
            <v>896.58</v>
          </cell>
        </row>
        <row r="3035">
          <cell r="A3035" t="str">
            <v>2003234</v>
          </cell>
          <cell r="B3035" t="str">
            <v>DISSIPADOR DE ENERGIA - DES 120-360 - AREIA EXTRAÍDA E BRITA E PEDRA DE MÃO PRODUZIDAS</v>
          </cell>
          <cell r="C3035" t="str">
            <v>UN</v>
          </cell>
          <cell r="D3035">
            <v>887.99</v>
          </cell>
        </row>
        <row r="3036">
          <cell r="A3036" t="str">
            <v>2003233</v>
          </cell>
          <cell r="B3036" t="str">
            <v>DISSIPADOR DE ENERGIA - DES 120-360 - AREIA, BRITA E PEDRA DE MÃO COMERCIAIS</v>
          </cell>
          <cell r="C3036" t="str">
            <v>UN</v>
          </cell>
          <cell r="D3036">
            <v>1054.58</v>
          </cell>
        </row>
        <row r="3037">
          <cell r="A3037" t="str">
            <v>2003232</v>
          </cell>
          <cell r="B3037" t="str">
            <v>DISSIPADOR DE ENERGIA - DES 125-375 - AREIA EXTRAÍDA E BRITA E PEDRA DE MÃO PRODUZIDAS</v>
          </cell>
          <cell r="C3037" t="str">
            <v>UN</v>
          </cell>
          <cell r="D3037">
            <v>933.68</v>
          </cell>
        </row>
        <row r="3038">
          <cell r="A3038" t="str">
            <v>2003231</v>
          </cell>
          <cell r="B3038" t="str">
            <v>DISSIPADOR DE ENERGIA - DES 125-375 - AREIA, BRITA E PEDRA DE MÃO COMERCIAIS</v>
          </cell>
          <cell r="C3038" t="str">
            <v>UN</v>
          </cell>
          <cell r="D3038">
            <v>1109.75</v>
          </cell>
        </row>
        <row r="3039">
          <cell r="A3039" t="str">
            <v>2003230</v>
          </cell>
          <cell r="B3039" t="str">
            <v>DISSIPADOR DE ENERGIA - DES 150-450 - AREIA EXTRAÍDA E BRITA E PEDRA DE MÃO PRODUZIDAS</v>
          </cell>
          <cell r="C3039" t="str">
            <v>UN</v>
          </cell>
          <cell r="D3039">
            <v>1214.26</v>
          </cell>
        </row>
        <row r="3040">
          <cell r="A3040" t="str">
            <v>2003229</v>
          </cell>
          <cell r="B3040" t="str">
            <v>DISSIPADOR DE ENERGIA - DES 150-450 - AREIA, BRITA E PEDRA DE MÃO COMERCIAIS</v>
          </cell>
          <cell r="C3040" t="str">
            <v>UN</v>
          </cell>
          <cell r="D3040">
            <v>1460.14</v>
          </cell>
        </row>
        <row r="3041">
          <cell r="A3041" t="str">
            <v>2003228</v>
          </cell>
          <cell r="B3041" t="str">
            <v>DISSIPADOR DE ENERGIA - DES 160-480 - AREIA EXTRAÍDA E BRITA E PEDRA DE MÃO PRODUZIDAS</v>
          </cell>
          <cell r="C3041" t="str">
            <v>UN</v>
          </cell>
          <cell r="D3041">
            <v>1343.46</v>
          </cell>
        </row>
        <row r="3042">
          <cell r="A3042" t="str">
            <v>2003227</v>
          </cell>
          <cell r="B3042" t="str">
            <v>DISSIPADOR DE ENERGIA - DES 160-480 - AREIA, BRITA E PEDRA DE MÃO COMERCIAIS</v>
          </cell>
          <cell r="C3042" t="str">
            <v>UN</v>
          </cell>
          <cell r="D3042">
            <v>1624.58</v>
          </cell>
        </row>
        <row r="3043">
          <cell r="A3043" t="str">
            <v>2003248</v>
          </cell>
          <cell r="B3043" t="str">
            <v>DISSIPADOR DE ENERGIA - DES 60-180 - AREIA EXTRAÍDA E BRITA E PEDRA DE MÃO PRODUZIDAS</v>
          </cell>
          <cell r="C3043" t="str">
            <v>UN</v>
          </cell>
          <cell r="D3043">
            <v>356.7</v>
          </cell>
        </row>
        <row r="3044">
          <cell r="A3044" t="str">
            <v>2003247</v>
          </cell>
          <cell r="B3044" t="str">
            <v>DISSIPADOR DE ENERGIA - DES 60-180 - AREIA, BRITA E PEDRA DE MÃO COMERCIAIS</v>
          </cell>
          <cell r="C3044" t="str">
            <v>UN</v>
          </cell>
          <cell r="D3044">
            <v>407.37</v>
          </cell>
        </row>
        <row r="3045">
          <cell r="A3045" t="str">
            <v>2003246</v>
          </cell>
          <cell r="B3045" t="str">
            <v>DISSIPADOR DE ENERGIA - DES 73-219 - AREIA EXTRAÍDA E BRITA E PEDRA DE MÃO PRODUZIDAS</v>
          </cell>
          <cell r="C3045" t="str">
            <v>UN</v>
          </cell>
          <cell r="D3045">
            <v>452.82</v>
          </cell>
        </row>
        <row r="3046">
          <cell r="A3046" t="str">
            <v>2003245</v>
          </cell>
          <cell r="B3046" t="str">
            <v>DISSIPADOR DE ENERGIA - DES 73-219 - AREIA, BRITA E PEDRA DE MÃO COMERCIAIS</v>
          </cell>
          <cell r="C3046" t="str">
            <v>UN</v>
          </cell>
          <cell r="D3046">
            <v>520.72</v>
          </cell>
        </row>
        <row r="3047">
          <cell r="A3047" t="str">
            <v>2003244</v>
          </cell>
          <cell r="B3047" t="str">
            <v>DISSIPADOR DE ENERGIA - DES 80-240 - AREIA EXTRAÍDA E BRITA E PEDRA DE MÃO PRODUZIDAS</v>
          </cell>
          <cell r="C3047" t="str">
            <v>UN</v>
          </cell>
          <cell r="D3047">
            <v>510.65</v>
          </cell>
        </row>
        <row r="3048">
          <cell r="A3048" t="str">
            <v>2003243</v>
          </cell>
          <cell r="B3048" t="str">
            <v>DISSIPADOR DE ENERGIA - DES 80-240 - AREIA, BRITA E PEDRA DE MÃO COMERCIAIS</v>
          </cell>
          <cell r="C3048" t="str">
            <v>UN</v>
          </cell>
          <cell r="D3048">
            <v>590.04</v>
          </cell>
        </row>
        <row r="3049">
          <cell r="A3049" t="str">
            <v>2003242</v>
          </cell>
          <cell r="B3049" t="str">
            <v>DISSIPADOR DE ENERGIA - DES 88-264 - AREIA EXTRAÍDA E BRITA E PEDRA DE MÃO PRODUZIDAS</v>
          </cell>
          <cell r="C3049" t="str">
            <v>UN</v>
          </cell>
          <cell r="D3049">
            <v>577.38</v>
          </cell>
        </row>
        <row r="3050">
          <cell r="A3050" t="str">
            <v>2003241</v>
          </cell>
          <cell r="B3050" t="str">
            <v>DISSIPADOR DE ENERGIA - DES 88-264 - AREIA, BRITA E PEDRA DE MÃO COMERCIAIS</v>
          </cell>
          <cell r="C3050" t="str">
            <v>UN</v>
          </cell>
          <cell r="D3050">
            <v>671.34</v>
          </cell>
        </row>
        <row r="3051">
          <cell r="A3051" t="str">
            <v>2003240</v>
          </cell>
          <cell r="B3051" t="str">
            <v>DISSIPADOR DE ENERGIA - DES 90-270 - AREIA EXTRAÍDA E BRITA E PEDRA DE MÃO PRODUZIDAS</v>
          </cell>
          <cell r="C3051" t="str">
            <v>UN</v>
          </cell>
          <cell r="D3051">
            <v>599.91999999999996</v>
          </cell>
        </row>
        <row r="3052">
          <cell r="A3052" t="str">
            <v>2003239</v>
          </cell>
          <cell r="B3052" t="str">
            <v>DISSIPADOR DE ENERGIA - DES 90-270 - AREIA, BRITA E PEDRA DE MÃO COMERCIAIS</v>
          </cell>
          <cell r="C3052" t="str">
            <v>UN</v>
          </cell>
          <cell r="D3052">
            <v>700.94</v>
          </cell>
        </row>
        <row r="3053">
          <cell r="A3053" t="str">
            <v>2004516</v>
          </cell>
          <cell r="B3053" t="str">
            <v>DRENO DE PAVIMENTO EM MICROVALA COM GEOCOMPOSTO DRENANTE H = 0,40 M - INCLUSIVE CORTE, ENCHIMENTO COM AREIA E SELO ASFÁLTICO</v>
          </cell>
          <cell r="C3053" t="str">
            <v>M</v>
          </cell>
          <cell r="D3053">
            <v>34.99</v>
          </cell>
        </row>
        <row r="3054">
          <cell r="A3054" t="str">
            <v>2004517</v>
          </cell>
          <cell r="B3054" t="str">
            <v>DRENO DE PAVIMENTO EM MICROVALA COM GEOCOMPOSTO DRENANTE H = 0,60 M - INCLUSIVE CORTE, ENCHIMENTO COM AREIA E SELO ASFÁLTICO</v>
          </cell>
          <cell r="C3054" t="str">
            <v>M</v>
          </cell>
          <cell r="D3054">
            <v>70.400000000000006</v>
          </cell>
        </row>
        <row r="3055">
          <cell r="A3055" t="str">
            <v>2007971</v>
          </cell>
          <cell r="B3055" t="str">
            <v>DRENO DE PVC D = 100 MM PARA OAE - FORNECIMENTO E INSTALAÇÃO</v>
          </cell>
          <cell r="C3055" t="str">
            <v>M</v>
          </cell>
          <cell r="D3055">
            <v>85.36</v>
          </cell>
        </row>
        <row r="3056">
          <cell r="A3056" t="str">
            <v>2008091</v>
          </cell>
          <cell r="B3056" t="str">
            <v>DRENO DE PVC D = 150 MM PARA OAE - FORNECIMENTO E INSTALAÇÃO</v>
          </cell>
          <cell r="C3056" t="str">
            <v>M</v>
          </cell>
          <cell r="D3056">
            <v>91.54</v>
          </cell>
        </row>
        <row r="3057">
          <cell r="A3057" t="str">
            <v>2006408</v>
          </cell>
          <cell r="B3057" t="str">
            <v>DRENO DE PVC D = 75 MM PARA OAE - FORNECIMENTO E INSTALAÇÃO</v>
          </cell>
          <cell r="C3057" t="str">
            <v>M</v>
          </cell>
          <cell r="D3057">
            <v>70.38</v>
          </cell>
        </row>
        <row r="3058">
          <cell r="A3058" t="str">
            <v>2015642</v>
          </cell>
          <cell r="B3058" t="str">
            <v>DRENO EM TUBO DE AÇO GALVANIZADO D = 100 MM EM OAE - FORNECIMENTO E INSTALAÇÃO</v>
          </cell>
          <cell r="C3058" t="str">
            <v>M</v>
          </cell>
          <cell r="D3058">
            <v>155.54</v>
          </cell>
        </row>
        <row r="3059">
          <cell r="A3059" t="str">
            <v>2015641</v>
          </cell>
          <cell r="B3059" t="str">
            <v>DRENO EM TUBO DE AÇO GALVANIZADO D = 80 MM EM OAE - FORNECIMENTO E INSTALAÇÃO</v>
          </cell>
          <cell r="C3059" t="str">
            <v>M</v>
          </cell>
          <cell r="D3059">
            <v>142.82</v>
          </cell>
        </row>
        <row r="3060">
          <cell r="A3060" t="str">
            <v>2004509</v>
          </cell>
          <cell r="B3060" t="str">
            <v>DRENO LONGITUDINAL DE PAVIMENTO H = 0,40 M - COM GEOCOMPOSTO DRENANTE</v>
          </cell>
          <cell r="C3060" t="str">
            <v>M</v>
          </cell>
          <cell r="D3060">
            <v>38.83</v>
          </cell>
        </row>
        <row r="3061">
          <cell r="A3061" t="str">
            <v>2004510</v>
          </cell>
          <cell r="B3061" t="str">
            <v>DRENO LONGITUDINAL DE PAVIMENTO H = 0,60 M - COM GEOCOMPOSTO DRENANTE</v>
          </cell>
          <cell r="C3061" t="str">
            <v>M</v>
          </cell>
          <cell r="D3061">
            <v>47.64</v>
          </cell>
        </row>
        <row r="3062">
          <cell r="A3062" t="str">
            <v>2004511</v>
          </cell>
          <cell r="B3062" t="str">
            <v>DRENO LONGITUDINAL DE PAVIMENTO H = 1,00 M - COM GEOCOMPOSTO DRENANTE</v>
          </cell>
          <cell r="C3062" t="str">
            <v>M</v>
          </cell>
          <cell r="D3062">
            <v>65.23</v>
          </cell>
        </row>
        <row r="3063">
          <cell r="A3063" t="str">
            <v>2004512</v>
          </cell>
          <cell r="B3063" t="str">
            <v>DRENO LONGITUDINAL DE PAVIMENTO H = 1,50 M - COM GEOCOMPOSTO DRENANTE</v>
          </cell>
          <cell r="C3063" t="str">
            <v>M</v>
          </cell>
          <cell r="D3063">
            <v>87.21</v>
          </cell>
        </row>
        <row r="3064">
          <cell r="A3064" t="str">
            <v>2003843</v>
          </cell>
          <cell r="B3064" t="str">
            <v>DRENO LONGITUDINAL PROFUNDO EM TUBO DE CONCRETO D = 0,40 M EM VALA DE H = 1,10 M E L = 1,00 M COM BRITA ENVOLTA EM GEOTÊXTIL</v>
          </cell>
          <cell r="C3064" t="str">
            <v>M</v>
          </cell>
          <cell r="D3064">
            <v>315.82</v>
          </cell>
        </row>
        <row r="3065">
          <cell r="A3065" t="str">
            <v>2003915</v>
          </cell>
          <cell r="B3065" t="str">
            <v>DRENO LONGITUDINAL PROFUNDO PARA CORTE EM ROCHA - DPR 01 - TUBO DE CONCRETO PERFURADO E BRITA COMERCIAL</v>
          </cell>
          <cell r="C3065" t="str">
            <v>M</v>
          </cell>
          <cell r="D3065">
            <v>113.36</v>
          </cell>
        </row>
        <row r="3066">
          <cell r="A3066" t="str">
            <v>2003914</v>
          </cell>
          <cell r="B3066" t="str">
            <v>DRENO LONGITUDINAL PROFUNDO PARA CORTE EM ROCHA - DPR 01 - TUBO DE CONCRETO PERFURADO E BRITA PRODUZIDA</v>
          </cell>
          <cell r="C3066" t="str">
            <v>M</v>
          </cell>
          <cell r="D3066">
            <v>98.22</v>
          </cell>
        </row>
        <row r="3067">
          <cell r="A3067" t="str">
            <v>2003589</v>
          </cell>
          <cell r="B3067" t="str">
            <v>DRENO LONGITUDINAL PROFUNDO PARA CORTE EM ROCHA - DPR 01 - TUBO PEAD E BRITA COMERCIAL</v>
          </cell>
          <cell r="C3067" t="str">
            <v>M</v>
          </cell>
          <cell r="D3067">
            <v>123.12</v>
          </cell>
        </row>
        <row r="3068">
          <cell r="A3068" t="str">
            <v>2003588</v>
          </cell>
          <cell r="B3068" t="str">
            <v>DRENO LONGITUDINAL PROFUNDO PARA CORTE EM ROCHA - DPR 01 - TUBO PEAD E BRITA PRODUZIDA</v>
          </cell>
          <cell r="C3068" t="str">
            <v>M</v>
          </cell>
          <cell r="D3068">
            <v>111.01</v>
          </cell>
        </row>
        <row r="3069">
          <cell r="A3069" t="str">
            <v>2003917</v>
          </cell>
          <cell r="B3069" t="str">
            <v>DRENO LONGITUDINAL PROFUNDO PARA CORTE EM ROCHA - DPR 02 - TUBO DE CONCRETO PERFURADO E BRITA COMERCIAL</v>
          </cell>
          <cell r="C3069" t="str">
            <v>M</v>
          </cell>
          <cell r="D3069">
            <v>128.11000000000001</v>
          </cell>
        </row>
        <row r="3070">
          <cell r="A3070" t="str">
            <v>2003916</v>
          </cell>
          <cell r="B3070" t="str">
            <v>DRENO LONGITUDINAL PROFUNDO PARA CORTE EM ROCHA - DPR 02 - TUBO DE CONCRETO PERFURADO E BRITA PRODUZIDA</v>
          </cell>
          <cell r="C3070" t="str">
            <v>M</v>
          </cell>
          <cell r="D3070">
            <v>112.96</v>
          </cell>
        </row>
        <row r="3071">
          <cell r="A3071" t="str">
            <v>2003591</v>
          </cell>
          <cell r="B3071" t="str">
            <v>DRENO LONGITUDINAL PROFUNDO PARA CORTE EM ROCHA - DPR 02 - TUBO PEAD E BRITA COMERCIAL</v>
          </cell>
          <cell r="C3071" t="str">
            <v>M</v>
          </cell>
          <cell r="D3071">
            <v>137.86000000000001</v>
          </cell>
        </row>
        <row r="3072">
          <cell r="A3072" t="str">
            <v>2003590</v>
          </cell>
          <cell r="B3072" t="str">
            <v>DRENO LONGITUDINAL PROFUNDO PARA CORTE EM ROCHA - DPR 02 - TUBO PEAD E BRITA PRODUZIDA</v>
          </cell>
          <cell r="C3072" t="str">
            <v>M</v>
          </cell>
          <cell r="D3072">
            <v>125.75</v>
          </cell>
        </row>
        <row r="3073">
          <cell r="A3073" t="str">
            <v>2003593</v>
          </cell>
          <cell r="B3073" t="str">
            <v>DRENO LONGITUDINAL PROFUNDO PARA CORTE EM ROCHA - DPR 03 - BRITA COMERCIAL</v>
          </cell>
          <cell r="C3073" t="str">
            <v>M</v>
          </cell>
          <cell r="D3073">
            <v>86.43</v>
          </cell>
        </row>
        <row r="3074">
          <cell r="A3074" t="str">
            <v>2003592</v>
          </cell>
          <cell r="B3074" t="str">
            <v>DRENO LONGITUDINAL PROFUNDO PARA CORTE EM ROCHA - DPR 03 - BRITA PRODUZIDA</v>
          </cell>
          <cell r="C3074" t="str">
            <v>M</v>
          </cell>
          <cell r="D3074">
            <v>69.13</v>
          </cell>
        </row>
        <row r="3075">
          <cell r="A3075" t="str">
            <v>2003595</v>
          </cell>
          <cell r="B3075" t="str">
            <v>DRENO LONGITUDINAL PROFUNDO PARA CORTE EM ROCHA - DPR 04 - BRITA COMERCIAL</v>
          </cell>
          <cell r="C3075" t="str">
            <v>M</v>
          </cell>
          <cell r="D3075">
            <v>71.69</v>
          </cell>
        </row>
        <row r="3076">
          <cell r="A3076" t="str">
            <v>2003594</v>
          </cell>
          <cell r="B3076" t="str">
            <v>DRENO LONGITUDINAL PROFUNDO PARA CORTE EM ROCHA - DPR 04 - BRITA PRODUZIDA</v>
          </cell>
          <cell r="C3076" t="str">
            <v>M</v>
          </cell>
          <cell r="D3076">
            <v>54.39</v>
          </cell>
        </row>
        <row r="3077">
          <cell r="A3077" t="str">
            <v>2003597</v>
          </cell>
          <cell r="B3077" t="str">
            <v>DRENO LONGITUDINAL PROFUNDO PARA CORTE EM ROCHA - DPR 05 - TUBO DE CONCRETO POROSO E AREIA COMERCIAL</v>
          </cell>
          <cell r="C3077" t="str">
            <v>M</v>
          </cell>
          <cell r="D3077">
            <v>109.18</v>
          </cell>
        </row>
        <row r="3078">
          <cell r="A3078" t="str">
            <v>2003596</v>
          </cell>
          <cell r="B3078" t="str">
            <v>DRENO LONGITUDINAL PROFUNDO PARA CORTE EM ROCHA - DPR 05 - TUBO DE CONCRETO POROSO E AREIA EXTRAÍDA</v>
          </cell>
          <cell r="C3078" t="str">
            <v>M</v>
          </cell>
          <cell r="D3078">
            <v>91.83</v>
          </cell>
        </row>
        <row r="3079">
          <cell r="A3079" t="str">
            <v>2003572</v>
          </cell>
          <cell r="B3079" t="str">
            <v>DRENO LONGITUDINAL PROFUNDO PARA CORTE EM SOLO - DPS 01 - TUBO PEAD E AREIA COMERCIAL</v>
          </cell>
          <cell r="C3079" t="str">
            <v>M</v>
          </cell>
          <cell r="D3079">
            <v>122.25</v>
          </cell>
        </row>
        <row r="3080">
          <cell r="A3080" t="str">
            <v>2003580</v>
          </cell>
          <cell r="B3080" t="str">
            <v>DRENO LONGITUDINAL PROFUNDO PARA CORTE EM SOLO - DPS 01 - TUBO PEAD E AREIA EXTRAÍDA</v>
          </cell>
          <cell r="C3080" t="str">
            <v>M</v>
          </cell>
          <cell r="D3080">
            <v>66.72</v>
          </cell>
        </row>
        <row r="3081">
          <cell r="A3081" t="str">
            <v>2003573</v>
          </cell>
          <cell r="B3081" t="str">
            <v>DRENO LONGITUDINAL PROFUNDO PARA CORTE EM SOLO - DPS 02 - TUBO PEAD E AREIA COMERCIAL</v>
          </cell>
          <cell r="C3081" t="str">
            <v>M</v>
          </cell>
          <cell r="D3081">
            <v>129.02000000000001</v>
          </cell>
        </row>
        <row r="3082">
          <cell r="A3082" t="str">
            <v>2003581</v>
          </cell>
          <cell r="B3082" t="str">
            <v>DRENO LONGITUDINAL PROFUNDO PARA CORTE EM SOLO - DPS 02 - TUBO PEAD E AREIA EXTRAÍDA</v>
          </cell>
          <cell r="C3082" t="str">
            <v>M</v>
          </cell>
          <cell r="D3082">
            <v>64.819999999999993</v>
          </cell>
        </row>
        <row r="3083">
          <cell r="A3083" t="str">
            <v>2003561</v>
          </cell>
          <cell r="B3083" t="str">
            <v>DRENO LONGITUDINAL PROFUNDO PARA CORTE EM SOLO - DPS 03 - TUBO DE CONCRETO PERFURADO, AREIA E BRITA COMERCIAIS - MADEIRA COM UTILIZAÇÃO DE 5 VEZES</v>
          </cell>
          <cell r="C3083" t="str">
            <v>M</v>
          </cell>
          <cell r="D3083">
            <v>197.91</v>
          </cell>
        </row>
        <row r="3084">
          <cell r="A3084" t="str">
            <v>2003560</v>
          </cell>
          <cell r="B3084" t="str">
            <v>DRENO LONGITUDINAL PROFUNDO PARA CORTE EM SOLO - DPS 03 - TUBO DE CONCRETO PERFURADO, AREIA EXTRAÍDA E BRITA PRODUZIDA - MADEIRA COM UTILIZAÇÃO DE 5 VEZES</v>
          </cell>
          <cell r="C3084" t="str">
            <v>M</v>
          </cell>
          <cell r="D3084">
            <v>119.57</v>
          </cell>
        </row>
        <row r="3085">
          <cell r="A3085" t="str">
            <v>2003574</v>
          </cell>
          <cell r="B3085" t="str">
            <v>DRENO LONGITUDINAL PROFUNDO PARA CORTE EM SOLO - DPS 03 - TUBO PEAD, AREIA E BRITA COMERCIAIS - MADEIRA COM UTILIZAÇÃO DE 5 VEZES</v>
          </cell>
          <cell r="C3085" t="str">
            <v>M</v>
          </cell>
          <cell r="D3085">
            <v>180.85</v>
          </cell>
        </row>
        <row r="3086">
          <cell r="A3086" t="str">
            <v>2003582</v>
          </cell>
          <cell r="B3086" t="str">
            <v>DRENO LONGITUDINAL PROFUNDO PARA CORTE EM SOLO - DPS 03 - TUBO PEAD, AREIA EXTRAÍDA E BRITA PRODUZIDA - MADEIRA COM UTILIZAÇÃO DE 5 VEZES</v>
          </cell>
          <cell r="C3086" t="str">
            <v>M</v>
          </cell>
          <cell r="D3086">
            <v>123.77</v>
          </cell>
        </row>
        <row r="3087">
          <cell r="A3087" t="str">
            <v>2003563</v>
          </cell>
          <cell r="B3087" t="str">
            <v>DRENO LONGITUDINAL PROFUNDO PARA CORTE EM SOLO - DPS 04 - TUBO DE CONCRETO PERFURADO, AREIA E BRITA COMERCIAIS - MADEIRA COM UTILIZAÇÃO DE 5 VEZES</v>
          </cell>
          <cell r="C3087" t="str">
            <v>M</v>
          </cell>
          <cell r="D3087">
            <v>207.89</v>
          </cell>
        </row>
        <row r="3088">
          <cell r="A3088" t="str">
            <v>2003562</v>
          </cell>
          <cell r="B3088" t="str">
            <v>DRENO LONGITUDINAL PROFUNDO PARA CORTE EM SOLO - DPS 04 - TUBO DE CONCRETO PERFURADO, AREIA EXTRAÍDA E BRITA PRODUZIDA - MADEIRA COM UTILIZAÇÃO DE 5 VEZES</v>
          </cell>
          <cell r="C3088" t="str">
            <v>M</v>
          </cell>
          <cell r="D3088">
            <v>116.55</v>
          </cell>
        </row>
        <row r="3089">
          <cell r="A3089" t="str">
            <v>2003575</v>
          </cell>
          <cell r="B3089" t="str">
            <v>DRENO LONGITUDINAL PROFUNDO PARA CORTE EM SOLO - DPS 04 - TUBO PEAD, AREIA E BRITA COMERCIAIS - MADEIRA COM UTILIZAÇÃO DE 5 VEZES</v>
          </cell>
          <cell r="C3089" t="str">
            <v>M</v>
          </cell>
          <cell r="D3089">
            <v>187.84</v>
          </cell>
        </row>
        <row r="3090">
          <cell r="A3090" t="str">
            <v>2003583</v>
          </cell>
          <cell r="B3090" t="str">
            <v>DRENO LONGITUDINAL PROFUNDO PARA CORTE EM SOLO - DPS 04 - TUBO PEAD, AREIA EXTRAÍDA E BRITA PRODUZIDA - MADEIRA COM UTILIZAÇÃO DE 5 VEZES</v>
          </cell>
          <cell r="C3090" t="str">
            <v>M</v>
          </cell>
          <cell r="D3090">
            <v>121.66</v>
          </cell>
        </row>
        <row r="3091">
          <cell r="A3091" t="str">
            <v>2003565</v>
          </cell>
          <cell r="B3091" t="str">
            <v>DRENO LONGITUDINAL PROFUNDO PARA CORTE EM SOLO - DPS 05 - DRENO CEGO - BRITA COMERCIAL</v>
          </cell>
          <cell r="C3091" t="str">
            <v>M</v>
          </cell>
          <cell r="D3091">
            <v>139.12</v>
          </cell>
        </row>
        <row r="3092">
          <cell r="A3092" t="str">
            <v>2003564</v>
          </cell>
          <cell r="B3092" t="str">
            <v>DRENO LONGITUDINAL PROFUNDO PARA CORTE EM SOLO - DPS 05 - DRENO CEGO - BRITA PRODUZIDA</v>
          </cell>
          <cell r="C3092" t="str">
            <v>M</v>
          </cell>
          <cell r="D3092">
            <v>85.49</v>
          </cell>
        </row>
        <row r="3093">
          <cell r="A3093" t="str">
            <v>2003567</v>
          </cell>
          <cell r="B3093" t="str">
            <v>DRENO LONGITUDINAL PROFUNDO PARA CORTE EM SOLO - DPS 06 - DRENO CEGO - BRITA COMERCIAL</v>
          </cell>
          <cell r="C3093" t="str">
            <v>M</v>
          </cell>
          <cell r="D3093">
            <v>157.94999999999999</v>
          </cell>
        </row>
        <row r="3094">
          <cell r="A3094" t="str">
            <v>2003566</v>
          </cell>
          <cell r="B3094" t="str">
            <v>DRENO LONGITUDINAL PROFUNDO PARA CORTE EM SOLO - DPS 06 - DRENO CEGO - BRITA PRODUZIDA</v>
          </cell>
          <cell r="C3094" t="str">
            <v>M</v>
          </cell>
          <cell r="D3094">
            <v>93.07</v>
          </cell>
        </row>
        <row r="3095">
          <cell r="A3095" t="str">
            <v>2003569</v>
          </cell>
          <cell r="B3095" t="str">
            <v>DRENO LONGITUDINAL PROFUNDO PARA CORTE EM SOLO - DPS 07 - TUBO DE CONCRETO PERFURADO E BRITA COMERCIAL</v>
          </cell>
          <cell r="C3095" t="str">
            <v>M</v>
          </cell>
          <cell r="D3095">
            <v>180.58</v>
          </cell>
        </row>
        <row r="3096">
          <cell r="A3096" t="str">
            <v>2003568</v>
          </cell>
          <cell r="B3096" t="str">
            <v>DRENO LONGITUDINAL PROFUNDO PARA CORTE EM SOLO - DPS 07 - TUBO DE CONCRETO PERFURADO E BRITA PRODUZIDA</v>
          </cell>
          <cell r="C3096" t="str">
            <v>M</v>
          </cell>
          <cell r="D3096">
            <v>129.1</v>
          </cell>
        </row>
        <row r="3097">
          <cell r="A3097" t="str">
            <v>2003578</v>
          </cell>
          <cell r="B3097" t="str">
            <v>DRENO LONGITUDINAL PROFUNDO PARA CORTE EM SOLO - DPS 07 - TUBO PEAD E BRITA COMERCIAL</v>
          </cell>
          <cell r="C3097" t="str">
            <v>M</v>
          </cell>
          <cell r="D3097">
            <v>176.83</v>
          </cell>
        </row>
        <row r="3098">
          <cell r="A3098" t="str">
            <v>2003586</v>
          </cell>
          <cell r="B3098" t="str">
            <v>DRENO LONGITUDINAL PROFUNDO PARA CORTE EM SOLO - DPS 07 - TUBO PEAD E BRITA PRODUZIDA</v>
          </cell>
          <cell r="C3098" t="str">
            <v>M</v>
          </cell>
          <cell r="D3098">
            <v>134.26</v>
          </cell>
        </row>
        <row r="3099">
          <cell r="A3099" t="str">
            <v>2003571</v>
          </cell>
          <cell r="B3099" t="str">
            <v>DRENO LONGITUDINAL PROFUNDO PARA CORTE EM SOLO - DPS 08 - TUBO DE CONCRETO PERFURADO E BRITA COMERCIAL</v>
          </cell>
          <cell r="C3099" t="str">
            <v>M</v>
          </cell>
          <cell r="D3099">
            <v>199.41</v>
          </cell>
        </row>
        <row r="3100">
          <cell r="A3100" t="str">
            <v>2003570</v>
          </cell>
          <cell r="B3100" t="str">
            <v>DRENO LONGITUDINAL PROFUNDO PARA CORTE EM SOLO - DPS 08 - TUBO DE CONCRETO PERFURADO E BRITA PRODUZIDA</v>
          </cell>
          <cell r="C3100" t="str">
            <v>M</v>
          </cell>
          <cell r="D3100">
            <v>136.69</v>
          </cell>
        </row>
        <row r="3101">
          <cell r="A3101" t="str">
            <v>2003579</v>
          </cell>
          <cell r="B3101" t="str">
            <v>DRENO LONGITUDINAL PROFUNDO PARA CORTE EM SOLO - DPS 08 - TUBO PEAD E BRITA COMERCIAL</v>
          </cell>
          <cell r="C3101" t="str">
            <v>M</v>
          </cell>
          <cell r="D3101">
            <v>192.37</v>
          </cell>
        </row>
        <row r="3102">
          <cell r="A3102" t="str">
            <v>2003587</v>
          </cell>
          <cell r="B3102" t="str">
            <v>DRENO LONGITUDINAL PROFUNDO PARA CORTE EM SOLO - DPS 08 - TUBO PEAD E BRITA PRODUZIDA</v>
          </cell>
          <cell r="C3102" t="str">
            <v>M</v>
          </cell>
          <cell r="D3102">
            <v>141.13999999999999</v>
          </cell>
        </row>
        <row r="3103">
          <cell r="A3103" t="str">
            <v>2004506</v>
          </cell>
          <cell r="B3103" t="str">
            <v>DRENO PROFUNDO H = 1,0 M - COM GEOCOMPOSTO DRENANTE - INCLUSIVE ESCAVAÇÃO E REATERRO</v>
          </cell>
          <cell r="C3103" t="str">
            <v>M</v>
          </cell>
          <cell r="D3103">
            <v>72.239999999999995</v>
          </cell>
        </row>
        <row r="3104">
          <cell r="A3104" t="str">
            <v>2004507</v>
          </cell>
          <cell r="B3104" t="str">
            <v>DRENO PROFUNDO H = 1,5 M - COM GEOCOMPOSTO DRENANTE - INCLUSIVE ESCAVAÇÃO E REATERRO</v>
          </cell>
          <cell r="C3104" t="str">
            <v>M</v>
          </cell>
          <cell r="D3104">
            <v>97.8</v>
          </cell>
        </row>
        <row r="3105">
          <cell r="A3105" t="str">
            <v>2003614</v>
          </cell>
          <cell r="B3105" t="str">
            <v>DRENO SUB-HORIZONTAL - DSH 01 - MATERIAL DE 1A CATEGORIA</v>
          </cell>
          <cell r="C3105" t="str">
            <v>M</v>
          </cell>
          <cell r="D3105">
            <v>133.94999999999999</v>
          </cell>
        </row>
        <row r="3106">
          <cell r="A3106" t="str">
            <v>2003865</v>
          </cell>
          <cell r="B3106" t="str">
            <v>DRENO SUB-HORIZONTAL - DSH 01 - MATERIAL DE 2A CATEGORIA</v>
          </cell>
          <cell r="C3106" t="str">
            <v>M</v>
          </cell>
          <cell r="D3106">
            <v>149.72</v>
          </cell>
        </row>
        <row r="3107">
          <cell r="A3107" t="str">
            <v>2003923</v>
          </cell>
          <cell r="B3107" t="str">
            <v>DRENO SUBSUPERFICIAL - DSS 01 - TUBO DE CONCRETO PERFURADO E AREIA COMERCIAL</v>
          </cell>
          <cell r="C3107" t="str">
            <v>M</v>
          </cell>
          <cell r="D3107">
            <v>56.62</v>
          </cell>
        </row>
        <row r="3108">
          <cell r="A3108" t="str">
            <v>2003922</v>
          </cell>
          <cell r="B3108" t="str">
            <v>DRENO SUBSUPERFICIAL - DSS 01 - TUBO DE CONCRETO PERFURADO E AREIA EXTRAÍDA</v>
          </cell>
          <cell r="C3108" t="str">
            <v>M</v>
          </cell>
          <cell r="D3108">
            <v>36.24</v>
          </cell>
        </row>
        <row r="3109">
          <cell r="A3109" t="str">
            <v>2003605</v>
          </cell>
          <cell r="B3109" t="str">
            <v>DRENO SUBSUPERFICIAL - DSS 01 - TUBO PEAD E AREIA COMERCIAL</v>
          </cell>
          <cell r="C3109" t="str">
            <v>M</v>
          </cell>
          <cell r="D3109">
            <v>43.54</v>
          </cell>
        </row>
        <row r="3110">
          <cell r="A3110" t="str">
            <v>2003604</v>
          </cell>
          <cell r="B3110" t="str">
            <v>DRENO SUBSUPERFICIAL - DSS 01 - TUBO PEAD E AREIA EXTRAÍDA</v>
          </cell>
          <cell r="C3110" t="str">
            <v>M</v>
          </cell>
          <cell r="D3110">
            <v>26.19</v>
          </cell>
        </row>
        <row r="3111">
          <cell r="A3111" t="str">
            <v>2003607</v>
          </cell>
          <cell r="B3111" t="str">
            <v>DRENO SUBSUPERFICIAL - DSS 02 - BRITA COMERCIAL</v>
          </cell>
          <cell r="C3111" t="str">
            <v>M</v>
          </cell>
          <cell r="D3111">
            <v>42.75</v>
          </cell>
        </row>
        <row r="3112">
          <cell r="A3112" t="str">
            <v>2003606</v>
          </cell>
          <cell r="B3112" t="str">
            <v>DRENO SUBSUPERFICIAL - DSS 02 - BRITA PRODUZIDA</v>
          </cell>
          <cell r="C3112" t="str">
            <v>M</v>
          </cell>
          <cell r="D3112">
            <v>28.91</v>
          </cell>
        </row>
        <row r="3113">
          <cell r="A3113" t="str">
            <v>2003609</v>
          </cell>
          <cell r="B3113" t="str">
            <v>DRENO SUBSUPERFICIAL - DSS 03 - BRITA COMERCIAL</v>
          </cell>
          <cell r="C3113" t="str">
            <v>M</v>
          </cell>
          <cell r="D3113">
            <v>26.9</v>
          </cell>
        </row>
        <row r="3114">
          <cell r="A3114" t="str">
            <v>2003608</v>
          </cell>
          <cell r="B3114" t="str">
            <v>DRENO SUBSUPERFICIAL - DSS 03 - BRITA PRODUZIDA</v>
          </cell>
          <cell r="C3114" t="str">
            <v>M</v>
          </cell>
          <cell r="D3114">
            <v>13.06</v>
          </cell>
        </row>
        <row r="3115">
          <cell r="A3115" t="str">
            <v>2003925</v>
          </cell>
          <cell r="B3115" t="str">
            <v>DRENO SUBSUPERFICIAL - DSS 04 - TUBO DE CONCRETO PERFURADO E BRITA COMERCIAL</v>
          </cell>
          <cell r="C3115" t="str">
            <v>M</v>
          </cell>
          <cell r="D3115">
            <v>78.900000000000006</v>
          </cell>
        </row>
        <row r="3116">
          <cell r="A3116" t="str">
            <v>2003924</v>
          </cell>
          <cell r="B3116" t="str">
            <v>DRENO SUBSUPERFICIAL - DSS 04 - TUBO DE CONCRETO PERFURADO E BRITA PRODUZIDA</v>
          </cell>
          <cell r="C3116" t="str">
            <v>M</v>
          </cell>
          <cell r="D3116">
            <v>62.03</v>
          </cell>
        </row>
        <row r="3117">
          <cell r="A3117" t="str">
            <v>2003611</v>
          </cell>
          <cell r="B3117" t="str">
            <v>DRENO SUBSUPERFICIAL - DSS 04 - TUBO PEAD E BRITA COMERCIAL</v>
          </cell>
          <cell r="C3117" t="str">
            <v>M</v>
          </cell>
          <cell r="D3117">
            <v>65.83</v>
          </cell>
        </row>
        <row r="3118">
          <cell r="A3118" t="str">
            <v>2003610</v>
          </cell>
          <cell r="B3118" t="str">
            <v>DRENO SUBSUPERFICIAL - DSS 04 - TUBO PEAD E BRITA PRODUZIDA</v>
          </cell>
          <cell r="C3118" t="str">
            <v>M</v>
          </cell>
          <cell r="D3118">
            <v>51.98</v>
          </cell>
        </row>
        <row r="3119">
          <cell r="A3119" t="str">
            <v>2003820</v>
          </cell>
          <cell r="B3119" t="str">
            <v>DRENO TIPO BARBACÃ - DRB 01 - D = 75 MM EM ESTRUTURA DE CONTENÇÃO DE ENCOSTA - EXCLUSO O TUBO DE DRENAGEM</v>
          </cell>
          <cell r="C3119" t="str">
            <v>UN</v>
          </cell>
          <cell r="D3119">
            <v>19.57</v>
          </cell>
        </row>
        <row r="3120">
          <cell r="A3120" t="str">
            <v>2003821</v>
          </cell>
          <cell r="B3120" t="str">
            <v>DRENO TIPO BARBACÃ - DRB 02 - D = 50 MM EM ESTRUTURA DE CONTENÇÃO DE ENCOSTA - EXCLUSO O TUBO DE DRENAGEM</v>
          </cell>
          <cell r="C3120" t="str">
            <v>UN</v>
          </cell>
          <cell r="D3120">
            <v>17.03</v>
          </cell>
        </row>
        <row r="3121">
          <cell r="A3121" t="str">
            <v>2003842</v>
          </cell>
          <cell r="B3121" t="str">
            <v>ENCHIMENTO DE JUNTA DE CONCRETO COM ARGAMASSA ASFÁLTICA DE DENSIDADE 1.700 KG/M3 - ESPESSURA DE 1 CM</v>
          </cell>
          <cell r="C3121" t="str">
            <v>KG</v>
          </cell>
          <cell r="D3121">
            <v>69.599999999999994</v>
          </cell>
        </row>
        <row r="3122">
          <cell r="A3122" t="str">
            <v>2003103</v>
          </cell>
          <cell r="B3122" t="str">
            <v>ENTRADA PARA DESCIDA D'ÁGUA - EDA 01 A - AREIA E BRITA COMERCIAIS</v>
          </cell>
          <cell r="C3122" t="str">
            <v>UN</v>
          </cell>
          <cell r="D3122">
            <v>198.83</v>
          </cell>
        </row>
        <row r="3123">
          <cell r="A3123" t="str">
            <v>2003104</v>
          </cell>
          <cell r="B3123" t="str">
            <v>ENTRADA PARA DESCIDA D'ÁGUA - EDA 01 A - AREIA EXTRAÍDA E BRITA PRODUZIDA</v>
          </cell>
          <cell r="C3123" t="str">
            <v>UN</v>
          </cell>
          <cell r="D3123">
            <v>174.98</v>
          </cell>
        </row>
        <row r="3124">
          <cell r="A3124" t="str">
            <v>2003115</v>
          </cell>
          <cell r="B3124" t="str">
            <v>ENTRADA PARA DESCIDA D'ÁGUA - EDA 01 B - AREIA E BRITA COMERCIAIS</v>
          </cell>
          <cell r="C3124" t="str">
            <v>UN</v>
          </cell>
          <cell r="D3124">
            <v>293.02</v>
          </cell>
        </row>
        <row r="3125">
          <cell r="A3125" t="str">
            <v>2003116</v>
          </cell>
          <cell r="B3125" t="str">
            <v>ENTRADA PARA DESCIDA D'ÁGUA - EDA 01 B - AREIA EXTRAÍDA E BRITA PRODUZIDA</v>
          </cell>
          <cell r="C3125" t="str">
            <v>UN</v>
          </cell>
          <cell r="D3125">
            <v>256.45999999999998</v>
          </cell>
        </row>
        <row r="3126">
          <cell r="A3126" t="str">
            <v>2003105</v>
          </cell>
          <cell r="B3126" t="str">
            <v>ENTRADA PARA DESCIDA D'ÁGUA - EDA 02 A - AREIA E BRITA COMERCIAIS</v>
          </cell>
          <cell r="C3126" t="str">
            <v>UN</v>
          </cell>
          <cell r="D3126">
            <v>211.21</v>
          </cell>
        </row>
        <row r="3127">
          <cell r="A3127" t="str">
            <v>2003106</v>
          </cell>
          <cell r="B3127" t="str">
            <v>ENTRADA PARA DESCIDA D'ÁGUA - EDA 02 A - AREIA EXTRAÍDA E BRITA PRODUZIDA</v>
          </cell>
          <cell r="C3127" t="str">
            <v>UN</v>
          </cell>
          <cell r="D3127">
            <v>186.36</v>
          </cell>
        </row>
        <row r="3128">
          <cell r="A3128" t="str">
            <v>2003117</v>
          </cell>
          <cell r="B3128" t="str">
            <v>ENTRADA PARA DESCIDA D'ÁGUA - EDA 02 B - AREIA E BRITA COMERCIAIS</v>
          </cell>
          <cell r="C3128" t="str">
            <v>UN</v>
          </cell>
          <cell r="D3128">
            <v>310.5</v>
          </cell>
        </row>
        <row r="3129">
          <cell r="A3129" t="str">
            <v>2003118</v>
          </cell>
          <cell r="B3129" t="str">
            <v>ENTRADA PARA DESCIDA D'ÁGUA - EDA 02 B - AREIA EXTRAÍDA E BRITA PRODUZIDA</v>
          </cell>
          <cell r="C3129" t="str">
            <v>UN</v>
          </cell>
          <cell r="D3129">
            <v>272.52</v>
          </cell>
        </row>
        <row r="3130">
          <cell r="A3130" t="str">
            <v>2003107</v>
          </cell>
          <cell r="B3130" t="str">
            <v>ENTRADA PARA DESCIDA D'ÁGUA - EDA 03 A - AREIA E BRITA COMERCIAIS</v>
          </cell>
          <cell r="C3130" t="str">
            <v>UN</v>
          </cell>
          <cell r="D3130">
            <v>186.28</v>
          </cell>
        </row>
        <row r="3131">
          <cell r="A3131" t="str">
            <v>2003108</v>
          </cell>
          <cell r="B3131" t="str">
            <v>ENTRADA PARA DESCIDA D'ÁGUA - EDA 03 A - AREIA EXTRAÍDA E BRITA PRODUZIDA</v>
          </cell>
          <cell r="C3131" t="str">
            <v>UN</v>
          </cell>
          <cell r="D3131">
            <v>165.07</v>
          </cell>
        </row>
        <row r="3132">
          <cell r="A3132" t="str">
            <v>2003119</v>
          </cell>
          <cell r="B3132" t="str">
            <v>ENTRADA PARA DESCIDA D'ÁGUA - EDA 03 B - AREIA E BRITA COMERCIAIS</v>
          </cell>
          <cell r="C3132" t="str">
            <v>UN</v>
          </cell>
          <cell r="D3132">
            <v>270.16000000000003</v>
          </cell>
        </row>
        <row r="3133">
          <cell r="A3133" t="str">
            <v>2003120</v>
          </cell>
          <cell r="B3133" t="str">
            <v>ENTRADA PARA DESCIDA D'ÁGUA - EDA 03 B - AREIA EXTRAÍDA E BRITA PRODUZIDA</v>
          </cell>
          <cell r="C3133" t="str">
            <v>UN</v>
          </cell>
          <cell r="D3133">
            <v>238.82</v>
          </cell>
        </row>
        <row r="3134">
          <cell r="A3134" t="str">
            <v>2003109</v>
          </cell>
          <cell r="B3134" t="str">
            <v>ENTRADA PARA DESCIDA D'ÁGUA - EDA 04 A - AREIA E BRITA COMERCIAIS</v>
          </cell>
          <cell r="C3134" t="str">
            <v>UN</v>
          </cell>
          <cell r="D3134">
            <v>196.57</v>
          </cell>
        </row>
        <row r="3135">
          <cell r="A3135" t="str">
            <v>2003110</v>
          </cell>
          <cell r="B3135" t="str">
            <v>ENTRADA PARA DESCIDA D'ÁGUA - EDA 04 A - AREIA EXTRAÍDA E BRITA PRODUZIDA</v>
          </cell>
          <cell r="C3135" t="str">
            <v>UN</v>
          </cell>
          <cell r="D3135">
            <v>174.6</v>
          </cell>
        </row>
        <row r="3136">
          <cell r="A3136" t="str">
            <v>2003121</v>
          </cell>
          <cell r="B3136" t="str">
            <v>ENTRADA PARA DESCIDA D'ÁGUA - EDA 04 B - AREIA E BRITA COMERCIAIS</v>
          </cell>
          <cell r="C3136" t="str">
            <v>UN</v>
          </cell>
          <cell r="D3136">
            <v>284.77</v>
          </cell>
        </row>
        <row r="3137">
          <cell r="A3137" t="str">
            <v>2003122</v>
          </cell>
          <cell r="B3137" t="str">
            <v>ENTRADA PARA DESCIDA D'ÁGUA - EDA 04 B - AREIA EXTRAÍDA E BRITA PRODUZIDA</v>
          </cell>
          <cell r="C3137" t="str">
            <v>UN</v>
          </cell>
          <cell r="D3137">
            <v>252.36</v>
          </cell>
        </row>
        <row r="3138">
          <cell r="A3138" t="str">
            <v>2003111</v>
          </cell>
          <cell r="B3138" t="str">
            <v>ENTRADA PARA DESCIDA D'ÁGUA - EDA 05 A - AREIA E BRITA COMERCIAIS</v>
          </cell>
          <cell r="C3138" t="str">
            <v>UN</v>
          </cell>
          <cell r="D3138">
            <v>208.85</v>
          </cell>
        </row>
        <row r="3139">
          <cell r="A3139" t="str">
            <v>2003112</v>
          </cell>
          <cell r="B3139" t="str">
            <v>ENTRADA PARA DESCIDA D'ÁGUA - EDA 05 A - AREIA EXTRAÍDA E BRITA PRODUZIDA</v>
          </cell>
          <cell r="C3139" t="str">
            <v>UN</v>
          </cell>
          <cell r="D3139">
            <v>185.99</v>
          </cell>
        </row>
        <row r="3140">
          <cell r="A3140" t="str">
            <v>2003123</v>
          </cell>
          <cell r="B3140" t="str">
            <v>ENTRADA PARA DESCIDA D'ÁGUA - EDA 05 B - AREIA E BRITA COMERCIAIS</v>
          </cell>
          <cell r="C3140" t="str">
            <v>UN</v>
          </cell>
          <cell r="D3140">
            <v>302.33999999999997</v>
          </cell>
        </row>
        <row r="3141">
          <cell r="A3141" t="str">
            <v>2003124</v>
          </cell>
          <cell r="B3141" t="str">
            <v>ENTRADA PARA DESCIDA D'ÁGUA - EDA 05 B - AREIA EXTRAÍDA E BRITA PRODUZIDA</v>
          </cell>
          <cell r="C3141" t="str">
            <v>UN</v>
          </cell>
          <cell r="D3141">
            <v>268.64</v>
          </cell>
        </row>
        <row r="3142">
          <cell r="A3142" t="str">
            <v>2003113</v>
          </cell>
          <cell r="B3142" t="str">
            <v>ENTRADA PARA DESCIDA D'ÁGUA - EDA 06 A - AREIA E BRITA COMERCIAIS</v>
          </cell>
          <cell r="C3142" t="str">
            <v>UN</v>
          </cell>
          <cell r="D3142">
            <v>219.13</v>
          </cell>
        </row>
        <row r="3143">
          <cell r="A3143" t="str">
            <v>2003114</v>
          </cell>
          <cell r="B3143" t="str">
            <v>ENTRADA PARA DESCIDA D'ÁGUA - EDA 06 A - AREIA EXTRAÍDA E BRITA PRODUZIDA</v>
          </cell>
          <cell r="C3143" t="str">
            <v>UN</v>
          </cell>
          <cell r="D3143">
            <v>195.51</v>
          </cell>
        </row>
        <row r="3144">
          <cell r="A3144" t="str">
            <v>2003125</v>
          </cell>
          <cell r="B3144" t="str">
            <v>ENTRADA PARA DESCIDA D'ÁGUA - EDA 06 B - AREIA E BRITA COMERCIAIS</v>
          </cell>
          <cell r="C3144" t="str">
            <v>UN</v>
          </cell>
          <cell r="D3144">
            <v>316.95</v>
          </cell>
        </row>
        <row r="3145">
          <cell r="A3145" t="str">
            <v>2003126</v>
          </cell>
          <cell r="B3145" t="str">
            <v>ENTRADA PARA DESCIDA D'ÁGUA - EDA 06 B - AREIA EXTRAÍDA E BRITA PRODUZIDA</v>
          </cell>
          <cell r="C3145" t="str">
            <v>UN</v>
          </cell>
          <cell r="D3145">
            <v>282.18</v>
          </cell>
        </row>
        <row r="3146">
          <cell r="A3146" t="str">
            <v>2003127</v>
          </cell>
          <cell r="B3146" t="str">
            <v>ENTRADA PARA DESCIDA D'ÁGUA - EDA 07 A - AREIA E BRITA COMERCIAIS</v>
          </cell>
          <cell r="C3146" t="str">
            <v>UN</v>
          </cell>
          <cell r="D3146">
            <v>831</v>
          </cell>
        </row>
        <row r="3147">
          <cell r="A3147" t="str">
            <v>2003128</v>
          </cell>
          <cell r="B3147" t="str">
            <v>ENTRADA PARA DESCIDA D'ÁGUA - EDA 07 A - AREIA EXTRAÍDA E BRITA PRODUZIDA</v>
          </cell>
          <cell r="C3147" t="str">
            <v>UN</v>
          </cell>
          <cell r="D3147">
            <v>713.54</v>
          </cell>
        </row>
        <row r="3148">
          <cell r="A3148" t="str">
            <v>2003147</v>
          </cell>
          <cell r="B3148" t="str">
            <v>ENTRADA PARA DESCIDA D'ÁGUA - EDA 07 B - AREIA E BRITA COMERCIAIS</v>
          </cell>
          <cell r="C3148" t="str">
            <v>UN</v>
          </cell>
          <cell r="D3148">
            <v>1137.78</v>
          </cell>
        </row>
        <row r="3149">
          <cell r="A3149" t="str">
            <v>2003148</v>
          </cell>
          <cell r="B3149" t="str">
            <v>ENTRADA PARA DESCIDA D'ÁGUA - EDA 07 B - AREIA EXTRAÍDA E BRITA PRODUZIDA</v>
          </cell>
          <cell r="C3149" t="str">
            <v>UN</v>
          </cell>
          <cell r="D3149">
            <v>969.15</v>
          </cell>
        </row>
        <row r="3150">
          <cell r="A3150" t="str">
            <v>2003129</v>
          </cell>
          <cell r="B3150" t="str">
            <v>ENTRADA PARA DESCIDA D'ÁGUA - EDA 08 A - AREIA E BRITA COMERCIAIS</v>
          </cell>
          <cell r="C3150" t="str">
            <v>UN</v>
          </cell>
          <cell r="D3150">
            <v>836.17</v>
          </cell>
        </row>
        <row r="3151">
          <cell r="A3151" t="str">
            <v>2003130</v>
          </cell>
          <cell r="B3151" t="str">
            <v>ENTRADA PARA DESCIDA D'ÁGUA - EDA 08 A - AREIA EXTRAÍDA E BRITA PRODUZIDA</v>
          </cell>
          <cell r="C3151" t="str">
            <v>UN</v>
          </cell>
          <cell r="D3151">
            <v>717.5</v>
          </cell>
        </row>
        <row r="3152">
          <cell r="A3152" t="str">
            <v>2003149</v>
          </cell>
          <cell r="B3152" t="str">
            <v>ENTRADA PARA DESCIDA D'ÁGUA - EDA 08 B - AREIA E BRITA COMERCIAIS</v>
          </cell>
          <cell r="C3152" t="str">
            <v>UN</v>
          </cell>
          <cell r="D3152">
            <v>1146.81</v>
          </cell>
        </row>
        <row r="3153">
          <cell r="A3153" t="str">
            <v>2003150</v>
          </cell>
          <cell r="B3153" t="str">
            <v>ENTRADA PARA DESCIDA D'ÁGUA - EDA 08 B - AREIA EXTRAÍDA E BRITA PRODUZIDA</v>
          </cell>
          <cell r="C3153" t="str">
            <v>UN</v>
          </cell>
          <cell r="D3153">
            <v>976.07</v>
          </cell>
        </row>
        <row r="3154">
          <cell r="A3154" t="str">
            <v>2003131</v>
          </cell>
          <cell r="B3154" t="str">
            <v>ENTRADA PARA DESCIDA D'ÁGUA - EDA 09 A - AREIA E BRITA COMERCIAIS</v>
          </cell>
          <cell r="C3154" t="str">
            <v>UN</v>
          </cell>
          <cell r="D3154">
            <v>851.92</v>
          </cell>
        </row>
        <row r="3155">
          <cell r="A3155" t="str">
            <v>2003132</v>
          </cell>
          <cell r="B3155" t="str">
            <v>ENTRADA PARA DESCIDA D'ÁGUA - EDA 09 A - AREIA EXTRAÍDA E BRITA PRODUZIDA</v>
          </cell>
          <cell r="C3155" t="str">
            <v>UN</v>
          </cell>
          <cell r="D3155">
            <v>729.56</v>
          </cell>
        </row>
        <row r="3156">
          <cell r="A3156" t="str">
            <v>2003151</v>
          </cell>
          <cell r="B3156" t="str">
            <v>ENTRADA PARA DESCIDA D'ÁGUA - EDA 09 B - AREIA E BRITA COMERCIAIS</v>
          </cell>
          <cell r="C3156" t="str">
            <v>UN</v>
          </cell>
          <cell r="D3156">
            <v>1174.32</v>
          </cell>
        </row>
        <row r="3157">
          <cell r="A3157" t="str">
            <v>2003152</v>
          </cell>
          <cell r="B3157" t="str">
            <v>ENTRADA PARA DESCIDA D'ÁGUA - EDA 09 B - AREIA EXTRAÍDA E BRITA PRODUZIDA</v>
          </cell>
          <cell r="C3157" t="str">
            <v>UN</v>
          </cell>
          <cell r="D3157">
            <v>997.14</v>
          </cell>
        </row>
        <row r="3158">
          <cell r="A3158" t="str">
            <v>2003133</v>
          </cell>
          <cell r="B3158" t="str">
            <v>ENTRADA PARA DESCIDA D'ÁGUA - EDA 10 A - AREIA E BRITA COMERCIAIS</v>
          </cell>
          <cell r="C3158" t="str">
            <v>UN</v>
          </cell>
          <cell r="D3158">
            <v>855.09</v>
          </cell>
        </row>
        <row r="3159">
          <cell r="A3159" t="str">
            <v>2003134</v>
          </cell>
          <cell r="B3159" t="str">
            <v>ENTRADA PARA DESCIDA D'ÁGUA - EDA 10 A - AREIA EXTRAÍDA E BRITA PRODUZIDA</v>
          </cell>
          <cell r="C3159" t="str">
            <v>UN</v>
          </cell>
          <cell r="D3159">
            <v>731.99</v>
          </cell>
        </row>
        <row r="3160">
          <cell r="A3160" t="str">
            <v>2003153</v>
          </cell>
          <cell r="B3160" t="str">
            <v>ENTRADA PARA DESCIDA D'ÁGUA - EDA 10 B - AREIA E BRITA COMERCIAIS</v>
          </cell>
          <cell r="C3160" t="str">
            <v>UN</v>
          </cell>
          <cell r="D3160">
            <v>1179.83</v>
          </cell>
        </row>
        <row r="3161">
          <cell r="A3161" t="str">
            <v>2003154</v>
          </cell>
          <cell r="B3161" t="str">
            <v>ENTRADA PARA DESCIDA D'ÁGUA - EDA 10 B - AREIA EXTRAÍDA E BRITA PRODUZIDA</v>
          </cell>
          <cell r="C3161" t="str">
            <v>UN</v>
          </cell>
          <cell r="D3161">
            <v>1001.36</v>
          </cell>
        </row>
        <row r="3162">
          <cell r="A3162" t="str">
            <v>2003135</v>
          </cell>
          <cell r="B3162" t="str">
            <v>ENTRADA PARA DESCIDA D'ÁGUA - EDA 11 A - AREIA E BRITA COMERCIAIS</v>
          </cell>
          <cell r="C3162" t="str">
            <v>UN</v>
          </cell>
          <cell r="D3162">
            <v>862.2</v>
          </cell>
        </row>
        <row r="3163">
          <cell r="A3163" t="str">
            <v>2003136</v>
          </cell>
          <cell r="B3163" t="str">
            <v>ENTRADA PARA DESCIDA D'ÁGUA - EDA 11 A - AREIA EXTRAÍDA E BRITA PRODUZIDA</v>
          </cell>
          <cell r="C3163" t="str">
            <v>UN</v>
          </cell>
          <cell r="D3163">
            <v>737.43</v>
          </cell>
        </row>
        <row r="3164">
          <cell r="A3164" t="str">
            <v>2003155</v>
          </cell>
          <cell r="B3164" t="str">
            <v>ENTRADA PARA DESCIDA D'ÁGUA - EDA 11 B - AREIA E BRITA COMERCIAIS</v>
          </cell>
          <cell r="C3164" t="str">
            <v>UN</v>
          </cell>
          <cell r="D3164">
            <v>1192.28</v>
          </cell>
        </row>
        <row r="3165">
          <cell r="A3165" t="str">
            <v>2003156</v>
          </cell>
          <cell r="B3165" t="str">
            <v>ENTRADA PARA DESCIDA D'ÁGUA - EDA 11 B - AREIA EXTRAÍDA E BRITA PRODUZIDA</v>
          </cell>
          <cell r="C3165" t="str">
            <v>UN</v>
          </cell>
          <cell r="D3165">
            <v>1010.89</v>
          </cell>
        </row>
        <row r="3166">
          <cell r="A3166" t="str">
            <v>2003137</v>
          </cell>
          <cell r="B3166" t="str">
            <v>ENTRADA PARA DESCIDA D'ÁGUA - EDA 12 A - AREIA E BRITA COMERCIAIS</v>
          </cell>
          <cell r="C3166" t="str">
            <v>UN</v>
          </cell>
          <cell r="D3166">
            <v>1117.5999999999999</v>
          </cell>
        </row>
        <row r="3167">
          <cell r="A3167" t="str">
            <v>2003138</v>
          </cell>
          <cell r="B3167" t="str">
            <v>ENTRADA PARA DESCIDA D'ÁGUA - EDA 12 A - AREIA EXTRAÍDA E BRITA PRODUZIDA</v>
          </cell>
          <cell r="C3167" t="str">
            <v>UN</v>
          </cell>
          <cell r="D3167">
            <v>981.17</v>
          </cell>
        </row>
        <row r="3168">
          <cell r="A3168" t="str">
            <v>2003157</v>
          </cell>
          <cell r="B3168" t="str">
            <v>ENTRADA PARA DESCIDA D'ÁGUA - EDA 12 B - AREIA E BRITA COMERCIAIS</v>
          </cell>
          <cell r="C3168" t="str">
            <v>UN</v>
          </cell>
          <cell r="D3168">
            <v>1506.77</v>
          </cell>
        </row>
        <row r="3169">
          <cell r="A3169" t="str">
            <v>2003158</v>
          </cell>
          <cell r="B3169" t="str">
            <v>ENTRADA PARA DESCIDA D'ÁGUA - EDA 12 B - AREIA EXTRAÍDA E BRITA PRODUZIDA</v>
          </cell>
          <cell r="C3169" t="str">
            <v>UN</v>
          </cell>
          <cell r="D3169">
            <v>1313.7</v>
          </cell>
        </row>
        <row r="3170">
          <cell r="A3170" t="str">
            <v>2003139</v>
          </cell>
          <cell r="B3170" t="str">
            <v>ENTRADA PARA DESCIDA D'ÁGUA - EDA 13 A - AREIA E BRITA COMERCIAIS</v>
          </cell>
          <cell r="C3170" t="str">
            <v>UN</v>
          </cell>
          <cell r="D3170">
            <v>1122.77</v>
          </cell>
        </row>
        <row r="3171">
          <cell r="A3171" t="str">
            <v>2003140</v>
          </cell>
          <cell r="B3171" t="str">
            <v>ENTRADA PARA DESCIDA D'ÁGUA - EDA 13 A - AREIA EXTRAÍDA E BRITA PRODUZIDA</v>
          </cell>
          <cell r="C3171" t="str">
            <v>UN</v>
          </cell>
          <cell r="D3171">
            <v>985.13</v>
          </cell>
        </row>
        <row r="3172">
          <cell r="A3172" t="str">
            <v>2003159</v>
          </cell>
          <cell r="B3172" t="str">
            <v>ENTRADA PARA DESCIDA D'ÁGUA - EDA 13 B - AREIA E BRITA COMERCIAIS</v>
          </cell>
          <cell r="C3172" t="str">
            <v>UN</v>
          </cell>
          <cell r="D3172">
            <v>1515.8</v>
          </cell>
        </row>
        <row r="3173">
          <cell r="A3173" t="str">
            <v>2003160</v>
          </cell>
          <cell r="B3173" t="str">
            <v>ENTRADA PARA DESCIDA D'ÁGUA - EDA 13 B - AREIA EXTRAÍDA E BRITA PRODUZIDA</v>
          </cell>
          <cell r="C3173" t="str">
            <v>UN</v>
          </cell>
          <cell r="D3173">
            <v>1320.62</v>
          </cell>
        </row>
        <row r="3174">
          <cell r="A3174" t="str">
            <v>2003141</v>
          </cell>
          <cell r="B3174" t="str">
            <v>ENTRADA PARA DESCIDA D'ÁGUA - EDA 14 A - AREIA E BRITA COMERCIAIS</v>
          </cell>
          <cell r="C3174" t="str">
            <v>UN</v>
          </cell>
          <cell r="D3174">
            <v>1138.51</v>
          </cell>
        </row>
        <row r="3175">
          <cell r="A3175" t="str">
            <v>2003142</v>
          </cell>
          <cell r="B3175" t="str">
            <v>ENTRADA PARA DESCIDA D'ÁGUA - EDA 14 A - AREIA EXTRAÍDA E BRITA PRODUZIDA</v>
          </cell>
          <cell r="C3175" t="str">
            <v>UN</v>
          </cell>
          <cell r="D3175">
            <v>997.18</v>
          </cell>
        </row>
        <row r="3176">
          <cell r="A3176" t="str">
            <v>2003161</v>
          </cell>
          <cell r="B3176" t="str">
            <v>ENTRADA PARA DESCIDA D'ÁGUA - EDA 14 B - AREIA E BRITA COMERCIAIS</v>
          </cell>
          <cell r="C3176" t="str">
            <v>UN</v>
          </cell>
          <cell r="D3176">
            <v>1543.31</v>
          </cell>
        </row>
        <row r="3177">
          <cell r="A3177" t="str">
            <v>2003162</v>
          </cell>
          <cell r="B3177" t="str">
            <v>ENTRADA PARA DESCIDA D'ÁGUA - EDA 14 B - AREIA EXTRAÍDA E BRITA PRODUZIDA</v>
          </cell>
          <cell r="C3177" t="str">
            <v>UN</v>
          </cell>
          <cell r="D3177">
            <v>1341.68</v>
          </cell>
        </row>
        <row r="3178">
          <cell r="A3178" t="str">
            <v>2003143</v>
          </cell>
          <cell r="B3178" t="str">
            <v>ENTRADA PARA DESCIDA D'ÁGUA - EDA 15 A - AREIA E BRITA COMERCIAIS</v>
          </cell>
          <cell r="C3178" t="str">
            <v>UN</v>
          </cell>
          <cell r="D3178">
            <v>1141.69</v>
          </cell>
        </row>
        <row r="3179">
          <cell r="A3179" t="str">
            <v>2003144</v>
          </cell>
          <cell r="B3179" t="str">
            <v>ENTRADA PARA DESCIDA D'ÁGUA - EDA 15 A - AREIA EXTRAÍDA E BRITA PRODUZIDA</v>
          </cell>
          <cell r="C3179" t="str">
            <v>UN</v>
          </cell>
          <cell r="D3179">
            <v>999.62</v>
          </cell>
        </row>
        <row r="3180">
          <cell r="A3180" t="str">
            <v>2003163</v>
          </cell>
          <cell r="B3180" t="str">
            <v>ENTRADA PARA DESCIDA D'ÁGUA - EDA 15 B - AREIA E BRITA COMERCIAIS</v>
          </cell>
          <cell r="C3180" t="str">
            <v>UN</v>
          </cell>
          <cell r="D3180">
            <v>1548.82</v>
          </cell>
        </row>
        <row r="3181">
          <cell r="A3181" t="str">
            <v>2003164</v>
          </cell>
          <cell r="B3181" t="str">
            <v>ENTRADA PARA DESCIDA D'ÁGUA - EDA 15 B - AREIA EXTRAÍDA E BRITA PRODUZIDA</v>
          </cell>
          <cell r="C3181" t="str">
            <v>UN</v>
          </cell>
          <cell r="D3181">
            <v>1345.9</v>
          </cell>
        </row>
        <row r="3182">
          <cell r="A3182" t="str">
            <v>2003145</v>
          </cell>
          <cell r="B3182" t="str">
            <v>ENTRADA PARA DESCIDA D'ÁGUA - EDA 16 A - AREIA E BRITA COMERCIAIS</v>
          </cell>
          <cell r="C3182" t="str">
            <v>UN</v>
          </cell>
          <cell r="D3182">
            <v>1148.8</v>
          </cell>
        </row>
        <row r="3183">
          <cell r="A3183" t="str">
            <v>2003146</v>
          </cell>
          <cell r="B3183" t="str">
            <v>ENTRADA PARA DESCIDA D'ÁGUA - EDA 16 A - AREIA EXTRAÍDA E BRITA PRODUZIDA</v>
          </cell>
          <cell r="C3183" t="str">
            <v>UN</v>
          </cell>
          <cell r="D3183">
            <v>1005.06</v>
          </cell>
        </row>
        <row r="3184">
          <cell r="A3184" t="str">
            <v>2003165</v>
          </cell>
          <cell r="B3184" t="str">
            <v>ENTRADA PARA DESCIDA D'ÁGUA - EDA 16 B - AREIA E BRITA COMERCIAIS</v>
          </cell>
          <cell r="C3184" t="str">
            <v>UN</v>
          </cell>
          <cell r="D3184">
            <v>1561.27</v>
          </cell>
        </row>
        <row r="3185">
          <cell r="A3185" t="str">
            <v>2003166</v>
          </cell>
          <cell r="B3185" t="str">
            <v>ENTRADA PARA DESCIDA D'ÁGUA - EDA 16 B - AREIA EXTRAÍDA E BRITA PRODUZIDA</v>
          </cell>
          <cell r="C3185" t="str">
            <v>UN</v>
          </cell>
          <cell r="D3185">
            <v>1355.44</v>
          </cell>
        </row>
        <row r="3186">
          <cell r="A3186" t="str">
            <v>2003819</v>
          </cell>
          <cell r="B3186" t="str">
            <v>ENVELOPE DE BRITA PARA TUBOS COM DIÂMETRO EXTERNO DE 75 A 110 MM - L = 15 CM E H = 15 CM</v>
          </cell>
          <cell r="C3186" t="str">
            <v>M</v>
          </cell>
          <cell r="D3186">
            <v>7.1</v>
          </cell>
        </row>
        <row r="3187">
          <cell r="A3187" t="str">
            <v>2004504</v>
          </cell>
          <cell r="B3187" t="str">
            <v>ESCAVAÇÃO MECÂNICA DE VALA PARA DRENAGEM COM VALETADEIRA EM MATERIAL DE 1A CATEGORIA</v>
          </cell>
          <cell r="C3187" t="str">
            <v>M3</v>
          </cell>
          <cell r="D3187">
            <v>17.88</v>
          </cell>
        </row>
        <row r="3188">
          <cell r="A3188" t="str">
            <v>2004519</v>
          </cell>
          <cell r="B3188" t="str">
            <v>ESCAVAÇÃO MECÂNICA DE VALA TRAPEZOIDAL OU TRIANGULAR EM MATERIAL DE 1A CATEGORIA PARA DRENAGEM SUPERFICIAL COM RETROESCAVADEIRA - 0,10 M2 ≤ SEÇÃO &lt; 0,15 M2</v>
          </cell>
          <cell r="C3188" t="str">
            <v>M3</v>
          </cell>
          <cell r="D3188">
            <v>25.7</v>
          </cell>
        </row>
        <row r="3189">
          <cell r="A3189" t="str">
            <v>2004520</v>
          </cell>
          <cell r="B3189" t="str">
            <v>ESCAVAÇÃO MECÂNICA DE VALA TRAPEZOIDAL OU TRIANGULAR EM MATERIAL DE 1A CATEGORIA PARA DRENAGEM SUPERFICIAL COM RETROESCAVADEIRA - 0,15 M2 ≤ SEÇÃO &lt; 0,20 M2</v>
          </cell>
          <cell r="C3189" t="str">
            <v>M3</v>
          </cell>
          <cell r="D3189">
            <v>21.2</v>
          </cell>
        </row>
        <row r="3190">
          <cell r="A3190" t="str">
            <v>2004521</v>
          </cell>
          <cell r="B3190" t="str">
            <v>ESCAVAÇÃO MECÂNICA DE VALA TRAPEZOIDAL OU TRIANGULAR EM MATERIAL DE 1A CATEGORIA PARA DRENAGEM SUPERFICIAL COM RETROESCAVADEIRA - 0,20 M2 ≤ SEÇÃO &lt; 0,30 M2</v>
          </cell>
          <cell r="C3190" t="str">
            <v>M3</v>
          </cell>
          <cell r="D3190">
            <v>14.5</v>
          </cell>
        </row>
        <row r="3191">
          <cell r="A3191" t="str">
            <v>2004522</v>
          </cell>
          <cell r="B3191" t="str">
            <v>ESCAVAÇÃO MECÂNICA DE VALA TRAPEZOIDAL OU TRIANGULAR EM MATERIAL DE 1A CATEGORIA PARA DRENAGEM SUPERFICIAL COM RETROESCAVADEIRA - 0,30 M2 ≤ SEÇÃO &lt; 0,50 M2</v>
          </cell>
          <cell r="C3191" t="str">
            <v>M3</v>
          </cell>
          <cell r="D3191">
            <v>10.6</v>
          </cell>
        </row>
        <row r="3192">
          <cell r="A3192" t="str">
            <v>2004518</v>
          </cell>
          <cell r="B3192" t="str">
            <v>ESCAVAÇÃO MECÂNICA DE VALA TRAPEZOIDAL OU TRIANGULAR EM MATERIAL DE 1A CATEGORIA PARA DRENAGEM SUPERFICIAL COM RETROESCAVADEIRA - SEÇÃO &lt; 0,10 M2</v>
          </cell>
          <cell r="C3192" t="str">
            <v>M3</v>
          </cell>
          <cell r="D3192">
            <v>44.63</v>
          </cell>
        </row>
        <row r="3193">
          <cell r="A3193" t="str">
            <v>2003864</v>
          </cell>
          <cell r="B3193" t="str">
            <v>ESGOTAMENTO DE ÁGUA COM BOMBA SUBMERSA</v>
          </cell>
          <cell r="C3193" t="str">
            <v>H</v>
          </cell>
          <cell r="D3193">
            <v>13.97</v>
          </cell>
        </row>
        <row r="3194">
          <cell r="A3194" t="str">
            <v>2003863</v>
          </cell>
          <cell r="B3194" t="str">
            <v>ESGOTAMENTO DE DRENO HORIZONTAL PROFUNDO A VÁCUO</v>
          </cell>
          <cell r="C3194" t="str">
            <v>H</v>
          </cell>
          <cell r="D3194">
            <v>22.97</v>
          </cell>
        </row>
        <row r="3195">
          <cell r="A3195" t="str">
            <v>2004508</v>
          </cell>
          <cell r="B3195" t="str">
            <v>GEODRENO VERTICAL PARA TRATAMENTO DE SOLOS MOLES</v>
          </cell>
          <cell r="C3195" t="str">
            <v>M</v>
          </cell>
          <cell r="D3195">
            <v>12.32</v>
          </cell>
        </row>
        <row r="3196">
          <cell r="A3196" t="str">
            <v>2003316</v>
          </cell>
          <cell r="B3196" t="str">
            <v>GRELHA DE CONCRETO 54 X 100 CM PARA BOCA-DE-LOBO - AREIA E BRITA COMERCIAIS - SOBRECARGA DO TREM TIPO TB 45</v>
          </cell>
          <cell r="C3196" t="str">
            <v>UN</v>
          </cell>
          <cell r="D3196">
            <v>111.95</v>
          </cell>
        </row>
        <row r="3197">
          <cell r="A3197" t="str">
            <v>2003317</v>
          </cell>
          <cell r="B3197" t="str">
            <v>GRELHA DE CONCRETO 54 X 100 CM PARA BOCA-DE-LOBO - AREIA EXTRAÍDA E BRITA PRODUZIDA - SOBRECARGA DO TREM TIPO TB 45</v>
          </cell>
          <cell r="C3197" t="str">
            <v>UN</v>
          </cell>
          <cell r="D3197">
            <v>107.07</v>
          </cell>
        </row>
        <row r="3198">
          <cell r="A3198" t="str">
            <v>2003767</v>
          </cell>
          <cell r="B3198" t="str">
            <v>LASTRO DE AREIA COMERCIAL - ESPALHAMENTO MANUAL</v>
          </cell>
          <cell r="C3198" t="str">
            <v>M3</v>
          </cell>
          <cell r="D3198">
            <v>121.95</v>
          </cell>
        </row>
        <row r="3199">
          <cell r="A3199" t="str">
            <v>2003844</v>
          </cell>
          <cell r="B3199" t="str">
            <v>LASTRO DE AREIA COMERCIAL - ESPALHAMENTO MECÂNICO</v>
          </cell>
          <cell r="C3199" t="str">
            <v>M3</v>
          </cell>
          <cell r="D3199">
            <v>119.05</v>
          </cell>
        </row>
        <row r="3200">
          <cell r="A3200" t="str">
            <v>2003576</v>
          </cell>
          <cell r="B3200" t="str">
            <v>LASTRO DE AREIA EXTRAÍDA - ESPALHAMENTO MANUAL</v>
          </cell>
          <cell r="C3200" t="str">
            <v>M3</v>
          </cell>
          <cell r="D3200">
            <v>15.01</v>
          </cell>
        </row>
        <row r="3201">
          <cell r="A3201" t="str">
            <v>2003858</v>
          </cell>
          <cell r="B3201" t="str">
            <v>LASTRO DE AREIA EXTRAÍDA - ESPALHAMENTO MECÂNICO</v>
          </cell>
          <cell r="C3201" t="str">
            <v>M3</v>
          </cell>
          <cell r="D3201">
            <v>12.11</v>
          </cell>
        </row>
        <row r="3202">
          <cell r="A3202" t="str">
            <v>2003850</v>
          </cell>
          <cell r="B3202" t="str">
            <v>LASTRO DE BRITA COMERCIAL COMPACTADO COM SOQUETE VIBRATÓRIO - ESPALHAMENTO MANUAL</v>
          </cell>
          <cell r="C3202" t="str">
            <v>M3</v>
          </cell>
          <cell r="D3202">
            <v>165.08</v>
          </cell>
        </row>
        <row r="3203">
          <cell r="A3203" t="str">
            <v>2003849</v>
          </cell>
          <cell r="B3203" t="str">
            <v>LASTRO DE BRITA PRODUZIDA COMPACTADO COM SOQUETE VIBRATÓRIO - ESPALHAMENTO MANUAL</v>
          </cell>
          <cell r="C3203" t="str">
            <v>M3</v>
          </cell>
          <cell r="D3203">
            <v>75.02</v>
          </cell>
        </row>
        <row r="3204">
          <cell r="A3204" t="str">
            <v>2003868</v>
          </cell>
          <cell r="B3204" t="str">
            <v>LASTRO DE PEDRA DE MÃO OU RACHÃO - ESPALHAMENTO MANUAL</v>
          </cell>
          <cell r="C3204" t="str">
            <v>M3</v>
          </cell>
          <cell r="D3204">
            <v>134.08000000000001</v>
          </cell>
        </row>
        <row r="3205">
          <cell r="A3205" t="str">
            <v>2003369</v>
          </cell>
          <cell r="B3205" t="str">
            <v>MEIO-FIO DE CONCRETO - MFC 01 - AREIA E BRITA COMERCIAIS - FÔRMA DE MADEIRA</v>
          </cell>
          <cell r="C3205" t="str">
            <v>M</v>
          </cell>
          <cell r="D3205">
            <v>111.68</v>
          </cell>
        </row>
        <row r="3206">
          <cell r="A3206" t="str">
            <v>2003368</v>
          </cell>
          <cell r="B3206" t="str">
            <v>MEIO-FIO DE CONCRETO - MFC 01 - AREIA EXTRAÍDA E BRITA PRODUZIDA - FÔRMA DE MADEIRA</v>
          </cell>
          <cell r="C3206" t="str">
            <v>M</v>
          </cell>
          <cell r="D3206">
            <v>98.02</v>
          </cell>
        </row>
        <row r="3207">
          <cell r="A3207" t="str">
            <v>2003939</v>
          </cell>
          <cell r="B3207" t="str">
            <v>MEIO-FIO DE CONCRETO - MFC 01 MOLDADO NO LOCAL COM EXTRUSORA E CONCRETO USINADO - AREIA E BRITA COMERCIAIS</v>
          </cell>
          <cell r="C3207" t="str">
            <v>M</v>
          </cell>
          <cell r="D3207">
            <v>65.22</v>
          </cell>
        </row>
        <row r="3208">
          <cell r="A3208" t="str">
            <v>2003940</v>
          </cell>
          <cell r="B3208" t="str">
            <v>MEIO-FIO DE CONCRETO - MFC 01 MOLDADO NO LOCAL COM EXTRUSORA E CONCRETO USINADO - AREIA EXTRAÍDA E BRITA PRODUZIDA</v>
          </cell>
          <cell r="C3208" t="str">
            <v>M</v>
          </cell>
          <cell r="D3208">
            <v>51.52</v>
          </cell>
        </row>
        <row r="3209">
          <cell r="A3209" t="str">
            <v>2003371</v>
          </cell>
          <cell r="B3209" t="str">
            <v>MEIO-FIO DE CONCRETO - MFC 02 - AREIA E BRITA COMERCIAIS - FÔRMA DE MADEIRA</v>
          </cell>
          <cell r="C3209" t="str">
            <v>M</v>
          </cell>
          <cell r="D3209">
            <v>81.19</v>
          </cell>
        </row>
        <row r="3210">
          <cell r="A3210" t="str">
            <v>2003370</v>
          </cell>
          <cell r="B3210" t="str">
            <v>MEIO-FIO DE CONCRETO - MFC 02 - AREIA EXTRAÍDA E BRITA PRODUZIDA - FÔRMA DE MADEIRA</v>
          </cell>
          <cell r="C3210" t="str">
            <v>M</v>
          </cell>
          <cell r="D3210">
            <v>69.650000000000006</v>
          </cell>
        </row>
        <row r="3211">
          <cell r="A3211" t="str">
            <v>2003941</v>
          </cell>
          <cell r="B3211" t="str">
            <v>MEIO-FIO DE CONCRETO - MFC 02 MOLDADO NO LOCAL COM EXTRUSORA E CONCRETO USINADO - AREIA E BRITA COMERCIAIS</v>
          </cell>
          <cell r="C3211" t="str">
            <v>M</v>
          </cell>
          <cell r="D3211">
            <v>55.77</v>
          </cell>
        </row>
        <row r="3212">
          <cell r="A3212" t="str">
            <v>2003942</v>
          </cell>
          <cell r="B3212" t="str">
            <v>MEIO-FIO DE CONCRETO - MFC 02 MOLDADO NO LOCAL COM EXTRUSORA E CONCRETO USINADO - AREIA EXTRAÍDA E BRITA PRODUZIDA</v>
          </cell>
          <cell r="C3212" t="str">
            <v>M</v>
          </cell>
          <cell r="D3212">
            <v>44.2</v>
          </cell>
        </row>
        <row r="3213">
          <cell r="A3213" t="str">
            <v>2003373</v>
          </cell>
          <cell r="B3213" t="str">
            <v>MEIO-FIO DE CONCRETO - MFC 03 - AREIA E BRITA COMERCIAIS - FÔRMA DE MADEIRA</v>
          </cell>
          <cell r="C3213" t="str">
            <v>M</v>
          </cell>
          <cell r="D3213">
            <v>66.5</v>
          </cell>
        </row>
        <row r="3214">
          <cell r="A3214" t="str">
            <v>2003372</v>
          </cell>
          <cell r="B3214" t="str">
            <v>MEIO-FIO DE CONCRETO - MFC 03 - AREIA EXTRAÍDA E BRITA PRODUZIDA - FÔRMA DE MADEIRA</v>
          </cell>
          <cell r="C3214" t="str">
            <v>M</v>
          </cell>
          <cell r="D3214">
            <v>60.9</v>
          </cell>
        </row>
        <row r="3215">
          <cell r="A3215" t="str">
            <v>2003943</v>
          </cell>
          <cell r="B3215" t="str">
            <v>MEIO-FIO DE CONCRETO - MFC 03 MOLDADO NO LOCAL COM EXTRUSORA E CONCRETO USINADO - AREIA E BRITA COMERCIAIS</v>
          </cell>
          <cell r="C3215" t="str">
            <v>M</v>
          </cell>
          <cell r="D3215">
            <v>26.28</v>
          </cell>
        </row>
        <row r="3216">
          <cell r="A3216" t="str">
            <v>2003944</v>
          </cell>
          <cell r="B3216" t="str">
            <v>MEIO-FIO DE CONCRETO - MFC 03 MOLDADO NO LOCAL COM EXTRUSORA E CONCRETO USINADO - AREIA EXTRAÍDA E BRITA PRODUZIDA</v>
          </cell>
          <cell r="C3216" t="str">
            <v>M</v>
          </cell>
          <cell r="D3216">
            <v>20.67</v>
          </cell>
        </row>
        <row r="3217">
          <cell r="A3217" t="str">
            <v>2003375</v>
          </cell>
          <cell r="B3217" t="str">
            <v>MEIO-FIO DE CONCRETO - MFC 04 - AREIA E BRITA COMERCIAIS - FÔRMA DE MADEIRA</v>
          </cell>
          <cell r="C3217" t="str">
            <v>M</v>
          </cell>
          <cell r="D3217">
            <v>42.47</v>
          </cell>
        </row>
        <row r="3218">
          <cell r="A3218" t="str">
            <v>2003374</v>
          </cell>
          <cell r="B3218" t="str">
            <v>MEIO-FIO DE CONCRETO - MFC 04 - AREIA EXTRAÍDA E BRITA PRODUZIDA - FÔRMA DE MADEIRA</v>
          </cell>
          <cell r="C3218" t="str">
            <v>M</v>
          </cell>
          <cell r="D3218">
            <v>38.340000000000003</v>
          </cell>
        </row>
        <row r="3219">
          <cell r="A3219" t="str">
            <v>2003945</v>
          </cell>
          <cell r="B3219" t="str">
            <v>MEIO-FIO DE CONCRETO - MFC 04 MOLDADO NO LOCAL COM EXTRUSORA E CONCRETO USINADO - AREIA E BRITA COMERCIAIS</v>
          </cell>
          <cell r="C3219" t="str">
            <v>M</v>
          </cell>
          <cell r="D3219">
            <v>19.690000000000001</v>
          </cell>
        </row>
        <row r="3220">
          <cell r="A3220" t="str">
            <v>2003946</v>
          </cell>
          <cell r="B3220" t="str">
            <v>MEIO-FIO DE CONCRETO - MFC 04 MOLDADO NO LOCAL COM EXTRUSORA E CONCRETO USINADO - AREIA EXTRAÍDA E BRITA PRODUZIDA</v>
          </cell>
          <cell r="C3220" t="str">
            <v>M</v>
          </cell>
          <cell r="D3220">
            <v>15.56</v>
          </cell>
        </row>
        <row r="3221">
          <cell r="A3221" t="str">
            <v>2003377</v>
          </cell>
          <cell r="B3221" t="str">
            <v>MEIO-FIO DE CONCRETO - MFC 05 - AREIA E BRITA COMERCIAIS - FÔRMA DE MADEIRA</v>
          </cell>
          <cell r="C3221" t="str">
            <v>M</v>
          </cell>
          <cell r="D3221">
            <v>58.13</v>
          </cell>
        </row>
        <row r="3222">
          <cell r="A3222" t="str">
            <v>2003376</v>
          </cell>
          <cell r="B3222" t="str">
            <v>MEIO-FIO DE CONCRETO - MFC 05 - AREIA EXTRAÍDA E BRITA PRODUZIDA - FÔRMA DE MADEIRA</v>
          </cell>
          <cell r="C3222" t="str">
            <v>M</v>
          </cell>
          <cell r="D3222">
            <v>53.67</v>
          </cell>
        </row>
        <row r="3223">
          <cell r="A3223" t="str">
            <v>2003947</v>
          </cell>
          <cell r="B3223" t="str">
            <v>MEIO-FIO DE CONCRETO - MFC 05 MOLDADO NO LOCAL COM EXTRUSORA E CONCRETO USINADO - AREIA E BRITA COMERCIAIS</v>
          </cell>
          <cell r="C3223" t="str">
            <v>M</v>
          </cell>
          <cell r="D3223">
            <v>20.64</v>
          </cell>
        </row>
        <row r="3224">
          <cell r="A3224" t="str">
            <v>2003948</v>
          </cell>
          <cell r="B3224" t="str">
            <v>MEIO-FIO DE CONCRETO - MFC 05 MOLDADO NO LOCAL COM EXTRUSORA E CONCRETO USINADO - AREIA EXTRAÍDA E BRITA PRODUZIDA</v>
          </cell>
          <cell r="C3224" t="str">
            <v>M</v>
          </cell>
          <cell r="D3224">
            <v>16.18</v>
          </cell>
        </row>
        <row r="3225">
          <cell r="A3225" t="str">
            <v>2003379</v>
          </cell>
          <cell r="B3225" t="str">
            <v>MEIO-FIO DE CONCRETO - MFC 06 - AREIA E BRITA COMERCIAIS - FÔRMA DE MADEIRA</v>
          </cell>
          <cell r="C3225" t="str">
            <v>M</v>
          </cell>
          <cell r="D3225">
            <v>33.24</v>
          </cell>
        </row>
        <row r="3226">
          <cell r="A3226" t="str">
            <v>2003378</v>
          </cell>
          <cell r="B3226" t="str">
            <v>MEIO-FIO DE CONCRETO - MFC 06 - AREIA EXTRAÍDA E BRITA PRODUZIDA - FÔRMA DE MADEIRA</v>
          </cell>
          <cell r="C3226" t="str">
            <v>M</v>
          </cell>
          <cell r="D3226">
            <v>30.23</v>
          </cell>
        </row>
        <row r="3227">
          <cell r="A3227" t="str">
            <v>2003949</v>
          </cell>
          <cell r="B3227" t="str">
            <v>MEIO-FIO DE CONCRETO - MFC 06 MOLDADO NO LOCAL COM EXTRUSORA E CONCRETO USINADO - AREIA E BRITA COMERCIAIS</v>
          </cell>
          <cell r="C3227" t="str">
            <v>M</v>
          </cell>
          <cell r="D3227">
            <v>14.17</v>
          </cell>
        </row>
        <row r="3228">
          <cell r="A3228" t="str">
            <v>2003950</v>
          </cell>
          <cell r="B3228" t="str">
            <v>MEIO-FIO DE CONCRETO - MFC 06 MOLDADO NO LOCAL COM EXTRUSORA E CONCRETO USINADO - AREIA EXTRAÍDA E BRITA PRODUZIDA</v>
          </cell>
          <cell r="C3228" t="str">
            <v>M</v>
          </cell>
          <cell r="D3228">
            <v>11.16</v>
          </cell>
        </row>
        <row r="3229">
          <cell r="A3229" t="str">
            <v>2003381</v>
          </cell>
          <cell r="B3229" t="str">
            <v>MEIO-FIO DE CONCRETO - MFC 07 - AREIA E BRITA COMERCIAIS - FÔRMA DE MADEIRA</v>
          </cell>
          <cell r="C3229" t="str">
            <v>M</v>
          </cell>
          <cell r="D3229">
            <v>55.69</v>
          </cell>
        </row>
        <row r="3230">
          <cell r="A3230" t="str">
            <v>2003380</v>
          </cell>
          <cell r="B3230" t="str">
            <v>MEIO-FIO DE CONCRETO - MFC 07 - AREIA EXTRAÍDA E BRITA PRODUZIDA - FÔRMA DE MADEIRA</v>
          </cell>
          <cell r="C3230" t="str">
            <v>M</v>
          </cell>
          <cell r="D3230">
            <v>50.54</v>
          </cell>
        </row>
        <row r="3231">
          <cell r="A3231" t="str">
            <v>2003951</v>
          </cell>
          <cell r="B3231" t="str">
            <v>MEIO-FIO DE CONCRETO - MFC 07 MOLDADO NO LOCAL COM EXTRUSORA E CONCRETO USINADO - AREIA E BRITA COMERCIAIS</v>
          </cell>
          <cell r="C3231" t="str">
            <v>M</v>
          </cell>
          <cell r="D3231">
            <v>24.1</v>
          </cell>
        </row>
        <row r="3232">
          <cell r="A3232" t="str">
            <v>2003952</v>
          </cell>
          <cell r="B3232" t="str">
            <v>MEIO-FIO DE CONCRETO - MFC 07 MOLDADO NO LOCAL COM EXTRUSORA E CONCRETO USINADO - AREIA EXTRAÍDA E BRITA PRODUZIDA</v>
          </cell>
          <cell r="C3232" t="str">
            <v>M</v>
          </cell>
          <cell r="D3232">
            <v>18.940000000000001</v>
          </cell>
        </row>
        <row r="3233">
          <cell r="A3233" t="str">
            <v>2003383</v>
          </cell>
          <cell r="B3233" t="str">
            <v>MEIO-FIO DE CONCRETO - MFC 08 - AREIA E BRITA COMERCIAIS - FÔRMA DE MADEIRA</v>
          </cell>
          <cell r="C3233" t="str">
            <v>M</v>
          </cell>
          <cell r="D3233">
            <v>93.35</v>
          </cell>
        </row>
        <row r="3234">
          <cell r="A3234" t="str">
            <v>2003382</v>
          </cell>
          <cell r="B3234" t="str">
            <v>MEIO-FIO DE CONCRETO - MFC 08 - AREIA EXTRAÍDA E BRITA PRODUZIDA - FÔRMA DE MADEIRA</v>
          </cell>
          <cell r="C3234" t="str">
            <v>M</v>
          </cell>
          <cell r="D3234">
            <v>83.74</v>
          </cell>
        </row>
        <row r="3235">
          <cell r="A3235" t="str">
            <v>2003953</v>
          </cell>
          <cell r="B3235" t="str">
            <v>MEIO-FIO DE CONCRETO - MFC 08 MOLDADO NO LOCAL COM EXTRUSORA E CONCRETO USINADO - AREIA E BRITA COMERCIAIS</v>
          </cell>
          <cell r="C3235" t="str">
            <v>M</v>
          </cell>
          <cell r="D3235">
            <v>43.77</v>
          </cell>
        </row>
        <row r="3236">
          <cell r="A3236" t="str">
            <v>2003954</v>
          </cell>
          <cell r="B3236" t="str">
            <v>MEIO-FIO DE CONCRETO - MFC 08 MOLDADO NO LOCAL COM EXTRUSORA E CONCRETO USINADO - AREIA EXTRAÍDA E BRITA PRODUZIDA</v>
          </cell>
          <cell r="C3236" t="str">
            <v>M</v>
          </cell>
          <cell r="D3236">
            <v>34.14</v>
          </cell>
        </row>
        <row r="3237">
          <cell r="A3237" t="str">
            <v>2004514</v>
          </cell>
          <cell r="B3237" t="str">
            <v>MICROVALA PARA DRENO DE PAVIMENTO COM GEOCOMPOSTO DRENANTE H = 0,4 M</v>
          </cell>
          <cell r="C3237" t="str">
            <v>M</v>
          </cell>
          <cell r="D3237">
            <v>15.17</v>
          </cell>
        </row>
        <row r="3238">
          <cell r="A3238" t="str">
            <v>2004515</v>
          </cell>
          <cell r="B3238" t="str">
            <v>MICROVALA PARA DRENO DE PAVIMENTO COM GEOCOMPOSTO DRENANTE H = 0,6 M</v>
          </cell>
          <cell r="C3238" t="str">
            <v>M</v>
          </cell>
          <cell r="D3238">
            <v>39.71</v>
          </cell>
        </row>
        <row r="3239">
          <cell r="A3239" t="str">
            <v>2005759</v>
          </cell>
          <cell r="B3239" t="str">
            <v>PERFURAÇÃO PARA DRENO SUB-HORIZONTAL EM MATERIAL DE 1A CATEGORIA COM D = 75 MM (LINHA NW)</v>
          </cell>
          <cell r="C3239" t="str">
            <v>M</v>
          </cell>
          <cell r="D3239">
            <v>55.05</v>
          </cell>
        </row>
        <row r="3240">
          <cell r="A3240" t="str">
            <v>2005764</v>
          </cell>
          <cell r="B3240" t="str">
            <v>PERFURAÇÃO PARA DRENO SUB-HORIZONTAL EM MATERIAL DE 2A CATEGORIA COM D = 75 MM (LINHA NW)</v>
          </cell>
          <cell r="C3240" t="str">
            <v>M</v>
          </cell>
          <cell r="D3240">
            <v>70.819999999999993</v>
          </cell>
        </row>
        <row r="3241">
          <cell r="A3241" t="str">
            <v>2003678</v>
          </cell>
          <cell r="B3241" t="str">
            <v>POÇO DE VISITA - PVI 01 - AREIA E BRITA COMERCIAIS</v>
          </cell>
          <cell r="C3241" t="str">
            <v>UN</v>
          </cell>
          <cell r="D3241">
            <v>2278.15</v>
          </cell>
        </row>
        <row r="3242">
          <cell r="A3242" t="str">
            <v>2003677</v>
          </cell>
          <cell r="B3242" t="str">
            <v>POÇO DE VISITA - PVI 01 - AREIA EXTRAÍDA E BRITA PRODUZIDA</v>
          </cell>
          <cell r="C3242" t="str">
            <v>UN</v>
          </cell>
          <cell r="D3242">
            <v>2046.48</v>
          </cell>
        </row>
        <row r="3243">
          <cell r="A3243" t="str">
            <v>2003680</v>
          </cell>
          <cell r="B3243" t="str">
            <v>POÇO DE VISITA - PVI 02 - AREIA E BRITA COMERCIAIS</v>
          </cell>
          <cell r="C3243" t="str">
            <v>UN</v>
          </cell>
          <cell r="D3243">
            <v>2245.6999999999998</v>
          </cell>
        </row>
        <row r="3244">
          <cell r="A3244" t="str">
            <v>2003679</v>
          </cell>
          <cell r="B3244" t="str">
            <v>POÇO DE VISITA - PVI 02 - AREIA EXTRAÍDA E BRITA PRODUZIDA</v>
          </cell>
          <cell r="C3244" t="str">
            <v>UN</v>
          </cell>
          <cell r="D3244">
            <v>2023.36</v>
          </cell>
        </row>
        <row r="3245">
          <cell r="A3245" t="str">
            <v>2003682</v>
          </cell>
          <cell r="B3245" t="str">
            <v>POÇO DE VISITA - PVI 03 - AREIA E BRITA COMERCIAIS</v>
          </cell>
          <cell r="C3245" t="str">
            <v>UN</v>
          </cell>
          <cell r="D3245">
            <v>2571.5</v>
          </cell>
        </row>
        <row r="3246">
          <cell r="A3246" t="str">
            <v>2003681</v>
          </cell>
          <cell r="B3246" t="str">
            <v>POÇO DE VISITA - PVI 03 - AREIA EXTRAÍDA E BRITA PRODUZIDA</v>
          </cell>
          <cell r="C3246" t="str">
            <v>UN</v>
          </cell>
          <cell r="D3246">
            <v>2294.5700000000002</v>
          </cell>
        </row>
        <row r="3247">
          <cell r="A3247" t="str">
            <v>2003684</v>
          </cell>
          <cell r="B3247" t="str">
            <v>POÇO DE VISITA - PVI 04 - AREIA E BRITA COMERCIAIS</v>
          </cell>
          <cell r="C3247" t="str">
            <v>UN</v>
          </cell>
          <cell r="D3247">
            <v>3080.39</v>
          </cell>
        </row>
        <row r="3248">
          <cell r="A3248" t="str">
            <v>2003683</v>
          </cell>
          <cell r="B3248" t="str">
            <v>POÇO DE VISITA - PVI 04 - AREIA EXTRAÍDA E BRITA PRODUZIDA</v>
          </cell>
          <cell r="C3248" t="str">
            <v>UN</v>
          </cell>
          <cell r="D3248">
            <v>2750.2</v>
          </cell>
        </row>
        <row r="3249">
          <cell r="A3249" t="str">
            <v>2003686</v>
          </cell>
          <cell r="B3249" t="str">
            <v>POÇO DE VISITA - PVI 05 - AREIA E BRITA COMERCIAIS</v>
          </cell>
          <cell r="C3249" t="str">
            <v>UN</v>
          </cell>
          <cell r="D3249">
            <v>3634.88</v>
          </cell>
        </row>
        <row r="3250">
          <cell r="A3250" t="str">
            <v>2003685</v>
          </cell>
          <cell r="B3250" t="str">
            <v>POÇO DE VISITA - PVI 05 - AREIA EXTRAÍDA E BRITA PRODUZIDA</v>
          </cell>
          <cell r="C3250" t="str">
            <v>UN</v>
          </cell>
          <cell r="D3250">
            <v>3250.11</v>
          </cell>
        </row>
        <row r="3251">
          <cell r="A3251" t="str">
            <v>2003688</v>
          </cell>
          <cell r="B3251" t="str">
            <v>POÇO DE VISITA - PVI 06 - AREIA E BRITA COMERCIAIS</v>
          </cell>
          <cell r="C3251" t="str">
            <v>UN</v>
          </cell>
          <cell r="D3251">
            <v>4537.8900000000003</v>
          </cell>
        </row>
        <row r="3252">
          <cell r="A3252" t="str">
            <v>2003687</v>
          </cell>
          <cell r="B3252" t="str">
            <v>POÇO DE VISITA - PVI 06 - AREIA EXTRAÍDA E BRITA PRODUZIDA</v>
          </cell>
          <cell r="C3252" t="str">
            <v>UN</v>
          </cell>
          <cell r="D3252">
            <v>4071.9</v>
          </cell>
        </row>
        <row r="3253">
          <cell r="A3253" t="str">
            <v>2003690</v>
          </cell>
          <cell r="B3253" t="str">
            <v>POÇO DE VISITA - PVI 07 - AREIA E BRITA COMERCIAIS</v>
          </cell>
          <cell r="C3253" t="str">
            <v>UN</v>
          </cell>
          <cell r="D3253">
            <v>2640.25</v>
          </cell>
        </row>
        <row r="3254">
          <cell r="A3254" t="str">
            <v>2003689</v>
          </cell>
          <cell r="B3254" t="str">
            <v>POÇO DE VISITA - PVI 07 - AREIA EXTRAÍDA E BRITA PRODUZIDA</v>
          </cell>
          <cell r="C3254" t="str">
            <v>UN</v>
          </cell>
          <cell r="D3254">
            <v>2369.9699999999998</v>
          </cell>
        </row>
        <row r="3255">
          <cell r="A3255" t="str">
            <v>2003692</v>
          </cell>
          <cell r="B3255" t="str">
            <v>POÇO DE VISITA - PVI 08 - AREIA E BRITA COMERCIAIS</v>
          </cell>
          <cell r="C3255" t="str">
            <v>UN</v>
          </cell>
          <cell r="D3255">
            <v>2612.44</v>
          </cell>
        </row>
        <row r="3256">
          <cell r="A3256" t="str">
            <v>2003691</v>
          </cell>
          <cell r="B3256" t="str">
            <v>POÇO DE VISITA - PVI 08 - AREIA EXTRAÍDA E BRITA PRODUZIDA</v>
          </cell>
          <cell r="C3256" t="str">
            <v>UN</v>
          </cell>
          <cell r="D3256">
            <v>2350.15</v>
          </cell>
        </row>
        <row r="3257">
          <cell r="A3257" t="str">
            <v>2003694</v>
          </cell>
          <cell r="B3257" t="str">
            <v>POÇO DE VISITA - PVI 09 - AREIA E BRITA COMERCIAIS</v>
          </cell>
          <cell r="C3257" t="str">
            <v>UN</v>
          </cell>
          <cell r="D3257">
            <v>2960.84</v>
          </cell>
        </row>
        <row r="3258">
          <cell r="A3258" t="str">
            <v>2003693</v>
          </cell>
          <cell r="B3258" t="str">
            <v>POÇO DE VISITA - PVI 09 - AREIA EXTRAÍDA E BRITA PRODUZIDA</v>
          </cell>
          <cell r="C3258" t="str">
            <v>UN</v>
          </cell>
          <cell r="D3258">
            <v>2638.64</v>
          </cell>
        </row>
        <row r="3259">
          <cell r="A3259" t="str">
            <v>2003696</v>
          </cell>
          <cell r="B3259" t="str">
            <v>POÇO DE VISITA - PVI 10 - AREIA E BRITA COMERCIAIS</v>
          </cell>
          <cell r="C3259" t="str">
            <v>UN</v>
          </cell>
          <cell r="D3259">
            <v>3322.86</v>
          </cell>
        </row>
        <row r="3260">
          <cell r="A3260" t="str">
            <v>2003695</v>
          </cell>
          <cell r="B3260" t="str">
            <v>POÇO DE VISITA - PVI 10 - AREIA EXTRAÍDA E BRITA PRODUZIDA</v>
          </cell>
          <cell r="C3260" t="str">
            <v>UN</v>
          </cell>
          <cell r="D3260">
            <v>2944.74</v>
          </cell>
        </row>
        <row r="3261">
          <cell r="A3261" t="str">
            <v>2003698</v>
          </cell>
          <cell r="B3261" t="str">
            <v>POÇO DE VISITA - PVI 11 - AREIA E BRITA COMERCIAIS</v>
          </cell>
          <cell r="C3261" t="str">
            <v>UN</v>
          </cell>
          <cell r="D3261">
            <v>4067.16</v>
          </cell>
        </row>
        <row r="3262">
          <cell r="A3262" t="str">
            <v>2003697</v>
          </cell>
          <cell r="B3262" t="str">
            <v>POÇO DE VISITA - PVI 11 - AREIA EXTRAÍDA E BRITA PRODUZIDA</v>
          </cell>
          <cell r="C3262" t="str">
            <v>UN</v>
          </cell>
          <cell r="D3262">
            <v>3631.79</v>
          </cell>
        </row>
        <row r="3263">
          <cell r="A3263" t="str">
            <v>2003700</v>
          </cell>
          <cell r="B3263" t="str">
            <v>POÇO DE VISITA - PVI 12 - AREIA E BRITA COMERCIAIS</v>
          </cell>
          <cell r="C3263" t="str">
            <v>UN</v>
          </cell>
          <cell r="D3263">
            <v>5013.1000000000004</v>
          </cell>
        </row>
        <row r="3264">
          <cell r="A3264" t="str">
            <v>2003699</v>
          </cell>
          <cell r="B3264" t="str">
            <v>POÇO DE VISITA - PVI 12 - AREIA EXTRAÍDA E BRITA PRODUZIDA</v>
          </cell>
          <cell r="C3264" t="str">
            <v>UN</v>
          </cell>
          <cell r="D3264">
            <v>4491.1899999999996</v>
          </cell>
        </row>
        <row r="3265">
          <cell r="A3265" t="str">
            <v>2003702</v>
          </cell>
          <cell r="B3265" t="str">
            <v>POÇO DE VISITA - PVI 13 - AREIA E BRITA COMERCIAIS</v>
          </cell>
          <cell r="C3265" t="str">
            <v>UN</v>
          </cell>
          <cell r="D3265">
            <v>3020.88</v>
          </cell>
        </row>
        <row r="3266">
          <cell r="A3266" t="str">
            <v>2003701</v>
          </cell>
          <cell r="B3266" t="str">
            <v>POÇO DE VISITA - PVI 13 - AREIA EXTRAÍDA E BRITA PRODUZIDA</v>
          </cell>
          <cell r="C3266" t="str">
            <v>UN</v>
          </cell>
          <cell r="D3266">
            <v>2706.67</v>
          </cell>
        </row>
        <row r="3267">
          <cell r="A3267" t="str">
            <v>2003704</v>
          </cell>
          <cell r="B3267" t="str">
            <v>POÇO DE VISITA - PVI 14 - AREIA E BRITA COMERCIAIS</v>
          </cell>
          <cell r="C3267" t="str">
            <v>UN</v>
          </cell>
          <cell r="D3267">
            <v>2993.08</v>
          </cell>
        </row>
        <row r="3268">
          <cell r="A3268" t="str">
            <v>2003703</v>
          </cell>
          <cell r="B3268" t="str">
            <v>POÇO DE VISITA - PVI 14 - AREIA EXTRAÍDA E BRITA PRODUZIDA</v>
          </cell>
          <cell r="C3268" t="str">
            <v>UN</v>
          </cell>
          <cell r="D3268">
            <v>2686.85</v>
          </cell>
        </row>
        <row r="3269">
          <cell r="A3269" t="str">
            <v>2003706</v>
          </cell>
          <cell r="B3269" t="str">
            <v>POÇO DE VISITA - PVI 15 - AREIA E BRITA COMERCIAIS</v>
          </cell>
          <cell r="C3269" t="str">
            <v>UN</v>
          </cell>
          <cell r="D3269">
            <v>3368.71</v>
          </cell>
        </row>
        <row r="3270">
          <cell r="A3270" t="str">
            <v>2003705</v>
          </cell>
          <cell r="B3270" t="str">
            <v>POÇO DE VISITA - PVI 15 - AREIA EXTRAÍDA E BRITA PRODUZIDA</v>
          </cell>
          <cell r="C3270" t="str">
            <v>UN</v>
          </cell>
          <cell r="D3270">
            <v>2995.92</v>
          </cell>
        </row>
        <row r="3271">
          <cell r="A3271" t="str">
            <v>2003708</v>
          </cell>
          <cell r="B3271" t="str">
            <v>POÇO DE VISITA - PVI 16 - AREIA E BRITA COMERCIAIS</v>
          </cell>
          <cell r="C3271" t="str">
            <v>UN</v>
          </cell>
          <cell r="D3271">
            <v>3912.41</v>
          </cell>
        </row>
        <row r="3272">
          <cell r="A3272" t="str">
            <v>2003707</v>
          </cell>
          <cell r="B3272" t="str">
            <v>POÇO DE VISITA - PVI 16 - AREIA EXTRAÍDA E BRITA PRODUZIDA</v>
          </cell>
          <cell r="C3272" t="str">
            <v>UN</v>
          </cell>
          <cell r="D3272">
            <v>3481.03</v>
          </cell>
        </row>
        <row r="3273">
          <cell r="A3273" t="str">
            <v>2003710</v>
          </cell>
          <cell r="B3273" t="str">
            <v>POÇO DE VISITA - PVI 17 - AREIA E BRITA COMERCIAIS</v>
          </cell>
          <cell r="C3273" t="str">
            <v>UN</v>
          </cell>
          <cell r="D3273">
            <v>4517.97</v>
          </cell>
        </row>
        <row r="3274">
          <cell r="A3274" t="str">
            <v>2003709</v>
          </cell>
          <cell r="B3274" t="str">
            <v>POÇO DE VISITA - PVI 17 - AREIA EXTRAÍDA E BRITA PRODUZIDA</v>
          </cell>
          <cell r="C3274" t="str">
            <v>UN</v>
          </cell>
          <cell r="D3274">
            <v>4026.68</v>
          </cell>
        </row>
        <row r="3275">
          <cell r="A3275" t="str">
            <v>2003712</v>
          </cell>
          <cell r="B3275" t="str">
            <v>POÇO DE VISITA - PVI 18 - AREIA E BRITA COMERCIAIS</v>
          </cell>
          <cell r="C3275" t="str">
            <v>UN</v>
          </cell>
          <cell r="D3275">
            <v>5506.84</v>
          </cell>
        </row>
        <row r="3276">
          <cell r="A3276" t="str">
            <v>2003711</v>
          </cell>
          <cell r="B3276" t="str">
            <v>POÇO DE VISITA - PVI 18 - AREIA EXTRAÍDA E BRITA PRODUZIDA</v>
          </cell>
          <cell r="C3276" t="str">
            <v>UN</v>
          </cell>
          <cell r="D3276">
            <v>4923.6899999999996</v>
          </cell>
        </row>
        <row r="3277">
          <cell r="A3277" t="str">
            <v>2004505</v>
          </cell>
          <cell r="B3277" t="str">
            <v>REATERRO E COMPACTAÇÃO EM VALA DE DRENO COM GEOCOMPOSTO</v>
          </cell>
          <cell r="C3277" t="str">
            <v>M3</v>
          </cell>
          <cell r="D3277">
            <v>18.96</v>
          </cell>
        </row>
        <row r="3278">
          <cell r="A3278" t="str">
            <v>2003353</v>
          </cell>
          <cell r="B3278" t="str">
            <v>SARJETA TRAPEZOIDAL DE CANTEIRO CENTRAL DE CONCRETO - SZCC 100-25 - AREIA E BRITA COMERCIAIS</v>
          </cell>
          <cell r="C3278" t="str">
            <v>M</v>
          </cell>
          <cell r="D3278">
            <v>69.09</v>
          </cell>
        </row>
        <row r="3279">
          <cell r="A3279" t="str">
            <v>2003352</v>
          </cell>
          <cell r="B3279" t="str">
            <v>SARJETA TRAPEZOIDAL DE CANTEIRO CENTRAL DE CONCRETO - SZCC 100-25 - AREIA EXTRAÍDA E BRITA PRODUZIDA</v>
          </cell>
          <cell r="C3279" t="str">
            <v>M</v>
          </cell>
          <cell r="D3279">
            <v>50.57</v>
          </cell>
        </row>
        <row r="3280">
          <cell r="A3280" t="str">
            <v>2003979</v>
          </cell>
          <cell r="B3280" t="str">
            <v>SARJETA TRAPEZOIDAL DE CANTEIRO CENTRAL DE CONCRETO - SZCC 100-25 MOLDADA NO LOCAL COM EXTRUSORA E CONCRETO USINADO - AREIA E BRITA COMERCIAIS</v>
          </cell>
          <cell r="C3280" t="str">
            <v>M</v>
          </cell>
          <cell r="D3280">
            <v>80.37</v>
          </cell>
        </row>
        <row r="3281">
          <cell r="A3281" t="str">
            <v>2003980</v>
          </cell>
          <cell r="B3281" t="str">
            <v>SARJETA TRAPEZOIDAL DE CANTEIRO CENTRAL DE CONCRETO - SZCC 100-25 MOLDADA NO LOCAL COM EXTRUSORA E CONCRETO USINADO - AREIA EXTRAÍDA E BRITA PRODUZIDA</v>
          </cell>
          <cell r="C3281" t="str">
            <v>M</v>
          </cell>
          <cell r="D3281">
            <v>61.8</v>
          </cell>
        </row>
        <row r="3282">
          <cell r="A3282" t="str">
            <v>2003355</v>
          </cell>
          <cell r="B3282" t="str">
            <v>SARJETA TRAPEZOIDAL DE CANTEIRO CENTRAL DE CONCRETO - SZCC 140-35 - AREIA E BRITA COMERCIAIS</v>
          </cell>
          <cell r="C3282" t="str">
            <v>M</v>
          </cell>
          <cell r="D3282">
            <v>92.94</v>
          </cell>
        </row>
        <row r="3283">
          <cell r="A3283" t="str">
            <v>2003354</v>
          </cell>
          <cell r="B3283" t="str">
            <v>SARJETA TRAPEZOIDAL DE CANTEIRO CENTRAL DE CONCRETO - SZCC 140-35 - AREIA EXTRAÍDA E BRITA PRODUZIDA</v>
          </cell>
          <cell r="C3283" t="str">
            <v>M</v>
          </cell>
          <cell r="D3283">
            <v>67.98</v>
          </cell>
        </row>
        <row r="3284">
          <cell r="A3284" t="str">
            <v>2003981</v>
          </cell>
          <cell r="B3284" t="str">
            <v>SARJETA TRAPEZOIDAL DE CANTEIRO CENTRAL DE CONCRETO - SZCC 140-35 MOLDADA NO LOCAL COM EXTRUSORA E CONCRETO USINADO - AREIA E BRITA COMERCIAIS</v>
          </cell>
          <cell r="C3284" t="str">
            <v>M</v>
          </cell>
          <cell r="D3284">
            <v>108.3</v>
          </cell>
        </row>
        <row r="3285">
          <cell r="A3285" t="str">
            <v>2003982</v>
          </cell>
          <cell r="B3285" t="str">
            <v>SARJETA TRAPEZOIDAL DE CANTEIRO CENTRAL DE CONCRETO - SZCC 140-35 MOLDADA NO LOCAL COM EXTRUSORA E CONCRETO USINADO - AREIA EXTRAÍDA E BRITA PRODUZIDA</v>
          </cell>
          <cell r="C3285" t="str">
            <v>M</v>
          </cell>
          <cell r="D3285">
            <v>83.27</v>
          </cell>
        </row>
        <row r="3286">
          <cell r="A3286" t="str">
            <v>2003345</v>
          </cell>
          <cell r="B3286" t="str">
            <v>SARJETA TRAPEZOIDAL DE CONCRETO - SZC 60-20 - ESCAVAÇÃO MECÂNICA - AREIA E BRITA COMERCIAIS</v>
          </cell>
          <cell r="C3286" t="str">
            <v>M</v>
          </cell>
          <cell r="D3286">
            <v>56.18</v>
          </cell>
        </row>
        <row r="3287">
          <cell r="A3287" t="str">
            <v>2003344</v>
          </cell>
          <cell r="B3287" t="str">
            <v>SARJETA TRAPEZOIDAL DE CONCRETO - SZC 60-20 - ESCAVAÇÃO MECÂNICA - AREIA EXTRAÍDA E BRITA PRODUZIDA</v>
          </cell>
          <cell r="C3287" t="str">
            <v>M</v>
          </cell>
          <cell r="D3287">
            <v>43.54</v>
          </cell>
        </row>
        <row r="3288">
          <cell r="A3288" t="str">
            <v>2003973</v>
          </cell>
          <cell r="B3288" t="str">
            <v>SARJETA TRAPEZOIDAL DE CONCRETO - SZC 60-20 MOLDADA NO LOCAL COM EXTRUSORA E CONCRETO USINADO - ESCAVAÇÃO MECÂNICA - AREIA E BRITA COMERCIAIS</v>
          </cell>
          <cell r="C3288" t="str">
            <v>M</v>
          </cell>
          <cell r="D3288">
            <v>64.08</v>
          </cell>
        </row>
        <row r="3289">
          <cell r="A3289" t="str">
            <v>2003974</v>
          </cell>
          <cell r="B3289" t="str">
            <v>SARJETA TRAPEZOIDAL DE CONCRETO - SZC 60-20 MOLDADA NO LOCAL COM EXTRUSORA E CONCRETO USINADO - ESCAVAÇÃO MECÂNICA - AREIA EXTRAÍDA E BRITA PRODUZIDA</v>
          </cell>
          <cell r="C3289" t="str">
            <v>M</v>
          </cell>
          <cell r="D3289">
            <v>51.4</v>
          </cell>
        </row>
        <row r="3290">
          <cell r="A3290" t="str">
            <v>2003343</v>
          </cell>
          <cell r="B3290" t="str">
            <v>SARJETA TRAPEZOIDAL DE CONCRETO - SZC 90-30 - ESCAVAÇÃO MECÂNICA - AREIA E BRITA COMERCIAIS</v>
          </cell>
          <cell r="C3290" t="str">
            <v>M</v>
          </cell>
          <cell r="D3290">
            <v>76.349999999999994</v>
          </cell>
        </row>
        <row r="3291">
          <cell r="A3291" t="str">
            <v>2003342</v>
          </cell>
          <cell r="B3291" t="str">
            <v>SARJETA TRAPEZOIDAL DE CONCRETO - SZC 90-30 - ESCAVAÇÃO MECÂNICA - AREIA EXTRAÍDA E BRITA PRODUZIDA</v>
          </cell>
          <cell r="C3291" t="str">
            <v>M</v>
          </cell>
          <cell r="D3291">
            <v>58.62</v>
          </cell>
        </row>
        <row r="3292">
          <cell r="A3292" t="str">
            <v>2003971</v>
          </cell>
          <cell r="B3292" t="str">
            <v>SARJETA TRAPEZOIDAL DE CONCRETO - SZC 90-30 MOLDADA NO LOCAL COM EXTRUSORA E CONCRETO USINADO - ESCAVAÇÃO MECÂNICA - AREIA E BRITA COMERCIAIS</v>
          </cell>
          <cell r="C3292" t="str">
            <v>M</v>
          </cell>
          <cell r="D3292">
            <v>87.64</v>
          </cell>
        </row>
        <row r="3293">
          <cell r="A3293" t="str">
            <v>2003972</v>
          </cell>
          <cell r="B3293" t="str">
            <v>SARJETA TRAPEZOIDAL DE CONCRETO - SZC 90-30 MOLDADA NO LOCAL COM EXTRUSORA E CONCRETO USINADO - ESCAVAÇÃO MECÂNICA - AREIA EXTRAÍDA E BRITA PRODUZIDA</v>
          </cell>
          <cell r="C3293" t="str">
            <v>M</v>
          </cell>
          <cell r="D3293">
            <v>69.849999999999994</v>
          </cell>
        </row>
        <row r="3294">
          <cell r="A3294" t="str">
            <v>2003347</v>
          </cell>
          <cell r="B3294" t="str">
            <v>SARJETA TRAPEZOIDAL DE GRAMA - SZG 60-20 - ESCAVAÇÃO MECÂNICA</v>
          </cell>
          <cell r="C3294" t="str">
            <v>M</v>
          </cell>
          <cell r="D3294">
            <v>15.03</v>
          </cell>
        </row>
        <row r="3295">
          <cell r="A3295" t="str">
            <v>2003346</v>
          </cell>
          <cell r="B3295" t="str">
            <v>SARJETA TRAPEZOIDAL DE GRAMA - SZG 90-30 - ESCAVAÇÃO MECÂNICA</v>
          </cell>
          <cell r="C3295" t="str">
            <v>M</v>
          </cell>
          <cell r="D3295">
            <v>21.01</v>
          </cell>
        </row>
        <row r="3296">
          <cell r="A3296" t="str">
            <v>2003933</v>
          </cell>
          <cell r="B3296" t="str">
            <v>SARJETA TRAPEZOIDAL SEM REVESTIMENTO - SZT 60-20 - ESCAVAÇÃO MECÂNICA</v>
          </cell>
          <cell r="C3296" t="str">
            <v>M</v>
          </cell>
          <cell r="D3296">
            <v>7.29</v>
          </cell>
        </row>
        <row r="3297">
          <cell r="A3297" t="str">
            <v>2003932</v>
          </cell>
          <cell r="B3297" t="str">
            <v>SARJETA TRAPEZOIDAL SEM REVESTIMENTO - SZT 90-30 - ESCAVAÇÃO MECÂNICA</v>
          </cell>
          <cell r="C3297" t="str">
            <v>M</v>
          </cell>
          <cell r="D3297">
            <v>9.4</v>
          </cell>
        </row>
        <row r="3298">
          <cell r="A3298" t="str">
            <v>2003349</v>
          </cell>
          <cell r="B3298" t="str">
            <v>SARJETA TRIANGULAR DE CANTEIRO CENTRAL DE CONCRETO - STCC 100-25 - AREIA E BRITA COMERCIAIS</v>
          </cell>
          <cell r="C3298" t="str">
            <v>M</v>
          </cell>
          <cell r="D3298">
            <v>53.35</v>
          </cell>
        </row>
        <row r="3299">
          <cell r="A3299" t="str">
            <v>2003348</v>
          </cell>
          <cell r="B3299" t="str">
            <v>SARJETA TRIANGULAR DE CANTEIRO CENTRAL DE CONCRETO - STCC 100-25 - AREIA EXTRAÍDA E BRITA PRODUZIDA</v>
          </cell>
          <cell r="C3299" t="str">
            <v>M</v>
          </cell>
          <cell r="D3299">
            <v>39.31</v>
          </cell>
        </row>
        <row r="3300">
          <cell r="A3300" t="str">
            <v>2003975</v>
          </cell>
          <cell r="B3300" t="str">
            <v>SARJETA TRIANGULAR DE CANTEIRO CENTRAL DE CONCRETO - STCC 100-25 MOLDADA NO LOCAL COM EXTRUSORA E CONCRETO USINADO - AREIA E BRITA COMERCIAIS</v>
          </cell>
          <cell r="C3300" t="str">
            <v>M</v>
          </cell>
          <cell r="D3300">
            <v>60.94</v>
          </cell>
        </row>
        <row r="3301">
          <cell r="A3301" t="str">
            <v>2003976</v>
          </cell>
          <cell r="B3301" t="str">
            <v>SARJETA TRIANGULAR DE CANTEIRO CENTRAL DE CONCRETO - STCC 100-25 MOLDADA NO LOCAL COM EXTRUSORA E CONCRETO USINADO - AREIA EXTRAÍDA E BRITA PRODUZIDA</v>
          </cell>
          <cell r="C3301" t="str">
            <v>M</v>
          </cell>
          <cell r="D3301">
            <v>46.86</v>
          </cell>
        </row>
        <row r="3302">
          <cell r="A3302" t="str">
            <v>2003351</v>
          </cell>
          <cell r="B3302" t="str">
            <v>SARJETA TRIANGULAR DE CANTEIRO CENTRAL DE CONCRETO - STCC 140-35 - AREIA E BRITA COMERCIAIS</v>
          </cell>
          <cell r="C3302" t="str">
            <v>M</v>
          </cell>
          <cell r="D3302">
            <v>71.260000000000005</v>
          </cell>
        </row>
        <row r="3303">
          <cell r="A3303" t="str">
            <v>2003350</v>
          </cell>
          <cell r="B3303" t="str">
            <v>SARJETA TRIANGULAR DE CANTEIRO CENTRAL DE CONCRETO - STCC 140-35 - AREIA EXTRAÍDA E BRITA PRODUZIDA</v>
          </cell>
          <cell r="C3303" t="str">
            <v>M</v>
          </cell>
          <cell r="D3303">
            <v>52.45</v>
          </cell>
        </row>
        <row r="3304">
          <cell r="A3304" t="str">
            <v>2003977</v>
          </cell>
          <cell r="B3304" t="str">
            <v>SARJETA TRIANGULAR DE CANTEIRO CENTRAL DE CONCRETO - STCC 140-35 MOLDADA NO LOCAL COM EXTRUSORA E CONCRETO USINADO - AREIA E BRITA COMERCIAIS</v>
          </cell>
          <cell r="C3304" t="str">
            <v>M</v>
          </cell>
          <cell r="D3304">
            <v>81.64</v>
          </cell>
        </row>
        <row r="3305">
          <cell r="A3305" t="str">
            <v>2003978</v>
          </cell>
          <cell r="B3305" t="str">
            <v>SARJETA TRIANGULAR DE CANTEIRO CENTRAL DE CONCRETO - STCC 140-35 MOLDADA NO LOCAL COM EXTRUSORA E CONCRETO USINADO - AREIA EXTRAÍDA E BRITA PRODUZIDA</v>
          </cell>
          <cell r="C3305" t="str">
            <v>M</v>
          </cell>
          <cell r="D3305">
            <v>62.78</v>
          </cell>
        </row>
        <row r="3306">
          <cell r="A3306" t="str">
            <v>2003291</v>
          </cell>
          <cell r="B3306" t="str">
            <v>SARJETA TRIANGULAR DE CANTEIRO CENTRAL DE GRAMA - STCG 100-25 - ESCAVAÇÃO MECÂNICA</v>
          </cell>
          <cell r="C3306" t="str">
            <v>M</v>
          </cell>
          <cell r="D3306">
            <v>11.3</v>
          </cell>
        </row>
        <row r="3307">
          <cell r="A3307" t="str">
            <v>2003292</v>
          </cell>
          <cell r="B3307" t="str">
            <v>SARJETA TRIANGULAR DE CANTEIRO CENTRAL DE GRAMA - STCG 140-35 - ESCAVAÇÃO MECÂNICA</v>
          </cell>
          <cell r="C3307" t="str">
            <v>M</v>
          </cell>
          <cell r="D3307">
            <v>15.82</v>
          </cell>
        </row>
        <row r="3308">
          <cell r="A3308" t="str">
            <v>2003293</v>
          </cell>
          <cell r="B3308" t="str">
            <v>SARJETA TRIANGULAR DE CANTEIRO CENTRAL DE GRAMA - STCG 200-25 - ESCAVAÇÃO MECÂNICA</v>
          </cell>
          <cell r="C3308" t="str">
            <v>M</v>
          </cell>
          <cell r="D3308">
            <v>20.84</v>
          </cell>
        </row>
        <row r="3309">
          <cell r="A3309" t="str">
            <v>2003294</v>
          </cell>
          <cell r="B3309" t="str">
            <v>SARJETA TRIANGULAR DE CANTEIRO CENTRAL DE GRAMA - STCG 300-37,5 - ESCAVAÇÃO MECÂNICA</v>
          </cell>
          <cell r="C3309" t="str">
            <v>M</v>
          </cell>
          <cell r="D3309">
            <v>31.26</v>
          </cell>
        </row>
        <row r="3310">
          <cell r="A3310" t="str">
            <v>2003257</v>
          </cell>
          <cell r="B3310" t="str">
            <v>SARJETA TRIANGULAR DE CONCRETO - STC 100-20 - ESCAVAÇÃO MECÂNICA - AREIA E BRITA COMERCIAIS</v>
          </cell>
          <cell r="C3310" t="str">
            <v>M</v>
          </cell>
          <cell r="D3310">
            <v>57.83</v>
          </cell>
        </row>
        <row r="3311">
          <cell r="A3311" t="str">
            <v>2003258</v>
          </cell>
          <cell r="B3311" t="str">
            <v>SARJETA TRIANGULAR DE CONCRETO - STC 100-20 - ESCAVAÇÃO MECÂNICA - AREIA EXTRAÍDA E BRITA PRODUZIDA</v>
          </cell>
          <cell r="C3311" t="str">
            <v>M</v>
          </cell>
          <cell r="D3311">
            <v>45.22</v>
          </cell>
        </row>
        <row r="3312">
          <cell r="A3312" t="str">
            <v>2003259</v>
          </cell>
          <cell r="B3312" t="str">
            <v>SARJETA TRIANGULAR DE CONCRETO - STC 100-20 MOLDADA NO LOCAL COM EXTRUSORA E CONCRETO USINADO - ESCAVAÇÃO MECÂNICA - AREIA E BRITA COMERCIAIS</v>
          </cell>
          <cell r="C3312" t="str">
            <v>M</v>
          </cell>
          <cell r="D3312">
            <v>64.94</v>
          </cell>
        </row>
        <row r="3313">
          <cell r="A3313" t="str">
            <v>2003260</v>
          </cell>
          <cell r="B3313" t="str">
            <v>SARJETA TRIANGULAR DE CONCRETO - STC 100-20 MOLDADA NO LOCAL COM EXTRUSORA E CONCRETO USINADO - ESCAVAÇÃO MECÂNICA - AREIA EXTRAÍDA E BRITA PRODUZIDA</v>
          </cell>
          <cell r="C3313" t="str">
            <v>M</v>
          </cell>
          <cell r="D3313">
            <v>52.3</v>
          </cell>
        </row>
        <row r="3314">
          <cell r="A3314" t="str">
            <v>2003281</v>
          </cell>
          <cell r="B3314" t="str">
            <v>SARJETA TRIANGULAR DE CONCRETO - STC 100-21 - ESCAVAÇÃO MECÂNICA - AREIA E BRITA COMERCIAIS</v>
          </cell>
          <cell r="C3314" t="str">
            <v>M</v>
          </cell>
          <cell r="D3314">
            <v>57.85</v>
          </cell>
        </row>
        <row r="3315">
          <cell r="A3315" t="str">
            <v>2003282</v>
          </cell>
          <cell r="B3315" t="str">
            <v>SARJETA TRIANGULAR DE CONCRETO - STC 100-21 - ESCAVAÇÃO MECÂNICA - AREIA EXTRAÍDA E BRITA PRODUZIDA</v>
          </cell>
          <cell r="C3315" t="str">
            <v>M</v>
          </cell>
          <cell r="D3315">
            <v>44.95</v>
          </cell>
        </row>
        <row r="3316">
          <cell r="A3316" t="str">
            <v>2003283</v>
          </cell>
          <cell r="B3316" t="str">
            <v>SARJETA TRIANGULAR DE CONCRETO - STC 100-21 MOLDADA NO LOCAL COM EXTRUSORA E CONCRETO USINADO - ESCAVAÇÃO MECÂNICA - AREIA E BRITA COMERCIAIS</v>
          </cell>
          <cell r="C3316" t="str">
            <v>M</v>
          </cell>
          <cell r="D3316">
            <v>65.13</v>
          </cell>
        </row>
        <row r="3317">
          <cell r="A3317" t="str">
            <v>2003284</v>
          </cell>
          <cell r="B3317" t="str">
            <v>SARJETA TRIANGULAR DE CONCRETO - STC 100-21 MOLDADA NO LOCAL COM EXTRUSORA E CONCRETO USINADO - ESCAVAÇÃO MECÂNICA - AREIA EXTRAÍDA E BRITA PRODUZIDA</v>
          </cell>
          <cell r="C3317" t="str">
            <v>M</v>
          </cell>
          <cell r="D3317">
            <v>52.2</v>
          </cell>
        </row>
        <row r="3318">
          <cell r="A3318" t="str">
            <v>2003327</v>
          </cell>
          <cell r="B3318" t="str">
            <v>SARJETA TRIANGULAR DE CONCRETO - STC 108-25 - ESCAVAÇÃO MECÂNICA - AREIA E BRITA COMERCIAIS</v>
          </cell>
          <cell r="C3318" t="str">
            <v>M</v>
          </cell>
          <cell r="D3318">
            <v>65.73</v>
          </cell>
        </row>
        <row r="3319">
          <cell r="A3319" t="str">
            <v>2003326</v>
          </cell>
          <cell r="B3319" t="str">
            <v>SARJETA TRIANGULAR DE CONCRETO - STC 108-25 - ESCAVAÇÃO MECÂNICA - AREIA EXTRAÍDA E BRITA PRODUZIDA</v>
          </cell>
          <cell r="C3319" t="str">
            <v>M</v>
          </cell>
          <cell r="D3319">
            <v>51.12</v>
          </cell>
        </row>
        <row r="3320">
          <cell r="A3320" t="str">
            <v>2003963</v>
          </cell>
          <cell r="B3320" t="str">
            <v>SARJETA TRIANGULAR DE CONCRETO - STC 108-25 MOLDADA NO LOCAL COM EXTRUSORA E CONCRETO USINADO - ESCAVAÇÃO MECÂNICA - AREIA E BRITA COMERCIAIS</v>
          </cell>
          <cell r="C3320" t="str">
            <v>M</v>
          </cell>
          <cell r="D3320">
            <v>74.02</v>
          </cell>
        </row>
        <row r="3321">
          <cell r="A3321" t="str">
            <v>2003964</v>
          </cell>
          <cell r="B3321" t="str">
            <v>SARJETA TRIANGULAR DE CONCRETO - STC 108-25 MOLDADA NO LOCAL COM EXTRUSORA E CONCRETO USINADO - ESCAVAÇÃO MECÂNICA - AREIA EXTRAÍDA E BRITA PRODUZIDA</v>
          </cell>
          <cell r="C3321" t="str">
            <v>M</v>
          </cell>
          <cell r="D3321">
            <v>59.36</v>
          </cell>
        </row>
        <row r="3322">
          <cell r="A3322" t="str">
            <v>2003319</v>
          </cell>
          <cell r="B3322" t="str">
            <v>SARJETA TRIANGULAR DE CONCRETO - STC 125-25 - ESCAVAÇÃO MECÂNICA - AREIA E BRITA COMERCIAIS</v>
          </cell>
          <cell r="C3322" t="str">
            <v>M</v>
          </cell>
          <cell r="D3322">
            <v>70.11</v>
          </cell>
        </row>
        <row r="3323">
          <cell r="A3323" t="str">
            <v>2003318</v>
          </cell>
          <cell r="B3323" t="str">
            <v>SARJETA TRIANGULAR DE CONCRETO - STC 125-25 - ESCAVAÇÃO MECÂNICA - AREIA EXTRAÍDA E BRITA PRODUZIDA</v>
          </cell>
          <cell r="C3323" t="str">
            <v>M</v>
          </cell>
          <cell r="D3323">
            <v>54.54</v>
          </cell>
        </row>
        <row r="3324">
          <cell r="A3324" t="str">
            <v>2003955</v>
          </cell>
          <cell r="B3324" t="str">
            <v>SARJETA TRIANGULAR DE CONCRETO - STC 125-25 MOLDADA NO LOCAL COM EXTRUSORA E CONCRETO USINADO - ESCAVAÇÃO MECÂNICA - AREIA E BRITA COMERCIAIS</v>
          </cell>
          <cell r="C3324" t="str">
            <v>M</v>
          </cell>
          <cell r="D3324">
            <v>78.95</v>
          </cell>
        </row>
        <row r="3325">
          <cell r="A3325" t="str">
            <v>2003956</v>
          </cell>
          <cell r="B3325" t="str">
            <v>SARJETA TRIANGULAR DE CONCRETO - STC 125-25 MOLDADA NO LOCAL COM EXTRUSORA E CONCRETO USINADO - ESCAVAÇÃO MECÂNICA - AREIA EXTRAÍDA E BRITA PRODUZIDA</v>
          </cell>
          <cell r="C3325" t="str">
            <v>M</v>
          </cell>
          <cell r="D3325">
            <v>63.35</v>
          </cell>
        </row>
        <row r="3326">
          <cell r="A3326" t="str">
            <v>2003277</v>
          </cell>
          <cell r="B3326" t="str">
            <v>SARJETA TRIANGULAR DE CONCRETO - STC 125-27 - ESCAVAÇÃO MECÂNICA - AREIA E BRITA COMERCIAIS</v>
          </cell>
          <cell r="C3326" t="str">
            <v>M</v>
          </cell>
          <cell r="D3326">
            <v>72.17</v>
          </cell>
        </row>
        <row r="3327">
          <cell r="A3327" t="str">
            <v>2003278</v>
          </cell>
          <cell r="B3327" t="str">
            <v>SARJETA TRIANGULAR DE CONCRETO - STC 125-27 - ESCAVAÇÃO MECÂNICA - AREIA EXTRAÍDA E BRITA PRODUZIDA</v>
          </cell>
          <cell r="C3327" t="str">
            <v>M</v>
          </cell>
          <cell r="D3327">
            <v>56.17</v>
          </cell>
        </row>
        <row r="3328">
          <cell r="A3328" t="str">
            <v>2003279</v>
          </cell>
          <cell r="B3328" t="str">
            <v>SARJETA TRIANGULAR DE CONCRETO - STC 125-27 MOLDADA NO LOCAL COM EXTRUSORA E CONCRETO USINADO - ESCAVAÇÃO MECÂNICA - AREIA E BRITA COMERCIAIS</v>
          </cell>
          <cell r="C3328" t="str">
            <v>M</v>
          </cell>
          <cell r="D3328">
            <v>81.28</v>
          </cell>
        </row>
        <row r="3329">
          <cell r="A3329" t="str">
            <v>2003280</v>
          </cell>
          <cell r="B3329" t="str">
            <v>SARJETA TRIANGULAR DE CONCRETO - STC 125-27 MOLDADA NO LOCAL COM EXTRUSORA E CONCRETO USINADO - ESCAVAÇÃO MECÂNICA - AREIA EXTRAÍDA E BRITA PRODUZIDA</v>
          </cell>
          <cell r="C3329" t="str">
            <v>M</v>
          </cell>
          <cell r="D3329">
            <v>65.23</v>
          </cell>
        </row>
        <row r="3330">
          <cell r="A3330" t="str">
            <v>2003253</v>
          </cell>
          <cell r="B3330" t="str">
            <v>SARJETA TRIANGULAR DE CONCRETO - STC 150-30 - ESCAVAÇÃO MECÂNICA - AREIA E BRITA COMERCIAIS</v>
          </cell>
          <cell r="C3330" t="str">
            <v>M</v>
          </cell>
          <cell r="D3330">
            <v>82.41</v>
          </cell>
        </row>
        <row r="3331">
          <cell r="A3331" t="str">
            <v>2003254</v>
          </cell>
          <cell r="B3331" t="str">
            <v>SARJETA TRIANGULAR DE CONCRETO - STC 150-30 - ESCAVAÇÃO MECÂNICA - AREIA EXTRAÍDA E BRITA PRODUZIDA</v>
          </cell>
          <cell r="C3331" t="str">
            <v>M</v>
          </cell>
          <cell r="D3331">
            <v>63.9</v>
          </cell>
        </row>
        <row r="3332">
          <cell r="A3332" t="str">
            <v>2003255</v>
          </cell>
          <cell r="B3332" t="str">
            <v>SARJETA TRIANGULAR DE CONCRETO - STC 150-30 MOLDADA NO LOCAL COM EXTRUSORA E CONCRETO USINADO - ESCAVAÇÃO MECÂNICA - AREIA E BRITA COMERCIAIS</v>
          </cell>
          <cell r="C3332" t="str">
            <v>M</v>
          </cell>
          <cell r="D3332">
            <v>92.97</v>
          </cell>
        </row>
        <row r="3333">
          <cell r="A3333" t="str">
            <v>2003256</v>
          </cell>
          <cell r="B3333" t="str">
            <v>SARJETA TRIANGULAR DE CONCRETO - STC 150-30 MOLDADA NO LOCAL COM EXTRUSORA E CONCRETO USINADO - ESCAVAÇÃO MECÂNICA - AREIA EXTRAÍDA E BRITA PRODUZIDA</v>
          </cell>
          <cell r="C3333" t="str">
            <v>M</v>
          </cell>
          <cell r="D3333">
            <v>74.42</v>
          </cell>
        </row>
        <row r="3334">
          <cell r="A3334" t="str">
            <v>2003273</v>
          </cell>
          <cell r="B3334" t="str">
            <v>SARJETA TRIANGULAR DE CONCRETO - STC 150-32 - ESCAVAÇÃO MECÂNICA - AREIA E BRITA COMERCIAIS</v>
          </cell>
          <cell r="C3334" t="str">
            <v>M</v>
          </cell>
          <cell r="D3334">
            <v>84.6</v>
          </cell>
        </row>
        <row r="3335">
          <cell r="A3335" t="str">
            <v>2003274</v>
          </cell>
          <cell r="B3335" t="str">
            <v>SARJETA TRIANGULAR DE CONCRETO - STC 150-32 - ESCAVAÇÃO MECÂNICA - AREIA EXTRAÍDA E BRITA PRODUZIDA</v>
          </cell>
          <cell r="C3335" t="str">
            <v>M</v>
          </cell>
          <cell r="D3335">
            <v>65.62</v>
          </cell>
        </row>
        <row r="3336">
          <cell r="A3336" t="str">
            <v>2003275</v>
          </cell>
          <cell r="B3336" t="str">
            <v>SARJETA TRIANGULAR DE CONCRETO - STC 150-32 MOLDADA NO LOCAL COM EXTRUSORA E CONCRETO USINADO - ESCAVAÇÃO MECÂNICA - AREIA E BRITA COMERCIAIS</v>
          </cell>
          <cell r="C3336" t="str">
            <v>M</v>
          </cell>
          <cell r="D3336">
            <v>95.46</v>
          </cell>
        </row>
        <row r="3337">
          <cell r="A3337" t="str">
            <v>2003276</v>
          </cell>
          <cell r="B3337" t="str">
            <v>SARJETA TRIANGULAR DE CONCRETO - STC 150-32 MOLDADA NO LOCAL COM EXTRUSORA E CONCRETO USINADO - ESCAVAÇÃO MECÂNICA - AREIA EXTRAÍDA E BRITA PRODUZIDA</v>
          </cell>
          <cell r="C3337" t="str">
            <v>M</v>
          </cell>
          <cell r="D3337">
            <v>76.42</v>
          </cell>
        </row>
        <row r="3338">
          <cell r="A3338" t="str">
            <v>2003269</v>
          </cell>
          <cell r="B3338" t="str">
            <v>SARJETA TRIANGULAR DE CONCRETO - STC 73-15 - ESCAVAÇÃO MECÂNICA - AREIA E BRITA COMERCIAIS</v>
          </cell>
          <cell r="C3338" t="str">
            <v>M</v>
          </cell>
          <cell r="D3338">
            <v>44.74</v>
          </cell>
        </row>
        <row r="3339">
          <cell r="A3339" t="str">
            <v>2003270</v>
          </cell>
          <cell r="B3339" t="str">
            <v>SARJETA TRIANGULAR DE CONCRETO - STC 73-15 - ESCAVAÇÃO MECÂNICA - AREIA EXTRAÍDA E BRITA PRODUZIDA</v>
          </cell>
          <cell r="C3339" t="str">
            <v>M</v>
          </cell>
          <cell r="D3339">
            <v>35.04</v>
          </cell>
        </row>
        <row r="3340">
          <cell r="A3340" t="str">
            <v>2003271</v>
          </cell>
          <cell r="B3340" t="str">
            <v>SARJETA TRIANGULAR DE CONCRETO - STC 73-15 MOLDADA NO LOCAL COM EXTRUSORA E CONCRETO USINADO - ESCAVAÇÃO MECÂNICA - AREIA E BRITA COMERCIAIS</v>
          </cell>
          <cell r="C3340" t="str">
            <v>M</v>
          </cell>
          <cell r="D3340">
            <v>50.15</v>
          </cell>
        </row>
        <row r="3341">
          <cell r="A3341" t="str">
            <v>2003272</v>
          </cell>
          <cell r="B3341" t="str">
            <v>SARJETA TRIANGULAR DE CONCRETO - STC 73-15 MOLDADA NO LOCAL COM EXTRUSORA E CONCRETO USINADO - ESCAVAÇÃO MECÂNICA - AREIA EXTRAÍDA E BRITA PRODUZIDA</v>
          </cell>
          <cell r="C3341" t="str">
            <v>M</v>
          </cell>
          <cell r="D3341">
            <v>40.43</v>
          </cell>
        </row>
        <row r="3342">
          <cell r="A3342" t="str">
            <v>2003261</v>
          </cell>
          <cell r="B3342" t="str">
            <v>SARJETA TRIANGULAR DE CONCRETO - STC 80-15 - ESCAVAÇÃO MECÂNICA - AREIA E BRITA COMERCIAIS</v>
          </cell>
          <cell r="C3342" t="str">
            <v>M</v>
          </cell>
          <cell r="D3342">
            <v>46.94</v>
          </cell>
        </row>
        <row r="3343">
          <cell r="A3343" t="str">
            <v>2003262</v>
          </cell>
          <cell r="B3343" t="str">
            <v>SARJETA TRIANGULAR DE CONCRETO - STC 80-15 - ESCAVAÇÃO MECÂNICA - AREIA EXTRAÍDA E BRITA PRODUZIDA</v>
          </cell>
          <cell r="C3343" t="str">
            <v>M</v>
          </cell>
          <cell r="D3343">
            <v>36.770000000000003</v>
          </cell>
        </row>
        <row r="3344">
          <cell r="A3344" t="str">
            <v>2003263</v>
          </cell>
          <cell r="B3344" t="str">
            <v>SARJETA TRIANGULAR DE CONCRETO - STC 80-15 MOLDADA NO LOCAL COM EXTRUSORA E CONCRETO USINADO - ESCAVAÇÃO MECÂNICA - AREIA E BRITA COMERCIAIS</v>
          </cell>
          <cell r="C3344" t="str">
            <v>M</v>
          </cell>
          <cell r="D3344">
            <v>52.63</v>
          </cell>
        </row>
        <row r="3345">
          <cell r="A3345" t="str">
            <v>2003264</v>
          </cell>
          <cell r="B3345" t="str">
            <v>SARJETA TRIANGULAR DE CONCRETO - STC 80-15 MOLDADA NO LOCAL COM EXTRUSORA E CONCRETO USINADO - ESCAVAÇÃO MECÂNICA - AREIA EXTRAÍDA E BRITA PRODUZIDA</v>
          </cell>
          <cell r="C3345" t="str">
            <v>M</v>
          </cell>
          <cell r="D3345">
            <v>42.43</v>
          </cell>
        </row>
        <row r="3346">
          <cell r="A3346" t="str">
            <v>2003285</v>
          </cell>
          <cell r="B3346" t="str">
            <v>SARJETA TRIANGULAR DE CONCRETO - STC 80-17 - ESCAVAÇÃO MECÂNICA - AREIA E BRITA COMERCIAIS</v>
          </cell>
          <cell r="C3346" t="str">
            <v>M</v>
          </cell>
          <cell r="D3346">
            <v>48.47</v>
          </cell>
        </row>
        <row r="3347">
          <cell r="A3347" t="str">
            <v>2003286</v>
          </cell>
          <cell r="B3347" t="str">
            <v>SARJETA TRIANGULAR DE CONCRETO - STC 80-17 - ESCAVAÇÃO MECÂNICA - AREIA EXTRAÍDA E BRITA PRODUZIDA</v>
          </cell>
          <cell r="C3347" t="str">
            <v>M</v>
          </cell>
          <cell r="D3347">
            <v>38</v>
          </cell>
        </row>
        <row r="3348">
          <cell r="A3348" t="str">
            <v>2003287</v>
          </cell>
          <cell r="B3348" t="str">
            <v>SARJETA TRIANGULAR DE CONCRETO - STC 80-17 MOLDADA NO LOCAL COM EXTRUSORA E CONCRETO USINADO - ESCAVAÇÃO MECÂNICA - AREIA E BRITA COMERCIAIS</v>
          </cell>
          <cell r="C3348" t="str">
            <v>M</v>
          </cell>
          <cell r="D3348">
            <v>54.34</v>
          </cell>
        </row>
        <row r="3349">
          <cell r="A3349" t="str">
            <v>2003288</v>
          </cell>
          <cell r="B3349" t="str">
            <v>SARJETA TRIANGULAR DE CONCRETO - STC 80-17 MOLDADA NO LOCAL COM EXTRUSORA E CONCRETO USINADO - ESCAVAÇÃO MECÂNICA - AREIA EXTRAÍDA E BRITA PRODUZIDA</v>
          </cell>
          <cell r="C3349" t="str">
            <v>M</v>
          </cell>
          <cell r="D3349">
            <v>43.84</v>
          </cell>
        </row>
        <row r="3350">
          <cell r="A3350" t="str">
            <v>2003265</v>
          </cell>
          <cell r="B3350" t="str">
            <v>SARJETA TRIANGULAR DE CONCRETO - STC 88-20 - ESCAVAÇÃO MECÂNICA - AREIA E BRITA COMERCIAIS</v>
          </cell>
          <cell r="C3350" t="str">
            <v>M</v>
          </cell>
          <cell r="D3350">
            <v>54.49</v>
          </cell>
        </row>
        <row r="3351">
          <cell r="A3351" t="str">
            <v>2003266</v>
          </cell>
          <cell r="B3351" t="str">
            <v>SARJETA TRIANGULAR DE CONCRETO - STC 88-20 - ESCAVAÇÃO MECÂNICA - AREIA EXTRAÍDA E BRITA PRODUZIDA</v>
          </cell>
          <cell r="C3351" t="str">
            <v>M</v>
          </cell>
          <cell r="D3351">
            <v>42.59</v>
          </cell>
        </row>
        <row r="3352">
          <cell r="A3352" t="str">
            <v>2003267</v>
          </cell>
          <cell r="B3352" t="str">
            <v>SARJETA TRIANGULAR DE CONCRETO - STC 88-20 MOLDADA NO LOCAL COM EXTRUSORA E CONCRETO USINADO - ESCAVAÇÃO MECÂNICA - AREIA E BRITA COMERCIAIS</v>
          </cell>
          <cell r="C3352" t="str">
            <v>M</v>
          </cell>
          <cell r="D3352">
            <v>61.18</v>
          </cell>
        </row>
        <row r="3353">
          <cell r="A3353" t="str">
            <v>2003268</v>
          </cell>
          <cell r="B3353" t="str">
            <v>SARJETA TRIANGULAR DE CONCRETO - STC 88-20 MOLDADA NO LOCAL COM EXTRUSORA E CONCRETO USINADO - ESCAVAÇÃO MECÂNICA - AREIA EXTRAÍDA E BRITA PRODUZIDA</v>
          </cell>
          <cell r="C3353" t="str">
            <v>M</v>
          </cell>
          <cell r="D3353">
            <v>49.25</v>
          </cell>
        </row>
        <row r="3354">
          <cell r="A3354" t="str">
            <v>2003289</v>
          </cell>
          <cell r="B3354" t="str">
            <v>SARJETA TRIANGULAR DE GRAMA - STG 100-20 - ESCAVAÇÃO MECÂNICA</v>
          </cell>
          <cell r="C3354" t="str">
            <v>M</v>
          </cell>
          <cell r="D3354">
            <v>19.149999999999999</v>
          </cell>
        </row>
        <row r="3355">
          <cell r="A3355" t="str">
            <v>2003338</v>
          </cell>
          <cell r="B3355" t="str">
            <v>SARJETA TRIANGULAR DE GRAMA - STG 125-25 - ESCAVAÇÃO MECÂNICA</v>
          </cell>
          <cell r="C3355" t="str">
            <v>M</v>
          </cell>
          <cell r="D3355">
            <v>24.04</v>
          </cell>
        </row>
        <row r="3356">
          <cell r="A3356" t="str">
            <v>2003290</v>
          </cell>
          <cell r="B3356" t="str">
            <v>SARJETA TRIANGULAR DE GRAMA - STG 80-15 - ESCAVAÇÃO MECÂNICA</v>
          </cell>
          <cell r="C3356" t="str">
            <v>M</v>
          </cell>
          <cell r="D3356">
            <v>15.84</v>
          </cell>
        </row>
        <row r="3357">
          <cell r="A3357" t="str">
            <v>2003300</v>
          </cell>
          <cell r="B3357" t="str">
            <v>SARJETA TRIANGULAR SEM REVESTIMENTO - STT 100-20 - ESCAVAÇÃO MECÂNICA</v>
          </cell>
          <cell r="C3357" t="str">
            <v>M</v>
          </cell>
          <cell r="D3357">
            <v>7.95</v>
          </cell>
        </row>
        <row r="3358">
          <cell r="A3358" t="str">
            <v>2003299</v>
          </cell>
          <cell r="B3358" t="str">
            <v>SARJETA TRIANGULAR SEM REVESTIMENTO - STT 125-25 - ESCAVAÇÃO MECÂNICA</v>
          </cell>
          <cell r="C3358" t="str">
            <v>M</v>
          </cell>
          <cell r="D3358">
            <v>10.039999999999999</v>
          </cell>
        </row>
        <row r="3359">
          <cell r="A3359" t="str">
            <v>2003301</v>
          </cell>
          <cell r="B3359" t="str">
            <v>SARJETA TRIANGULAR SEM REVESTIMENTO - STT 80-15 - ESCAVAÇÃO MECÂNICA</v>
          </cell>
          <cell r="C3359" t="str">
            <v>M</v>
          </cell>
          <cell r="D3359">
            <v>6.95</v>
          </cell>
        </row>
        <row r="3360">
          <cell r="A3360" t="str">
            <v>2004513</v>
          </cell>
          <cell r="B3360" t="str">
            <v>SELO ASFÁLTICO DE MICROVALA PARA DRENO DE PAVIMENTO COM GEOCOMPOSTO</v>
          </cell>
          <cell r="C3360" t="str">
            <v>M</v>
          </cell>
          <cell r="D3360">
            <v>0.12</v>
          </cell>
        </row>
        <row r="3361">
          <cell r="A3361" t="str">
            <v>2003365</v>
          </cell>
          <cell r="B3361" t="str">
            <v>TRANSPOSIÇÃO DE SEGMENTOS DE SARJETA - TSS 120 - AREIA E BRITA COMERCIAIS</v>
          </cell>
          <cell r="C3361" t="str">
            <v>M</v>
          </cell>
          <cell r="D3361">
            <v>1072.94</v>
          </cell>
        </row>
        <row r="3362">
          <cell r="A3362" t="str">
            <v>2003364</v>
          </cell>
          <cell r="B3362" t="str">
            <v>TRANSPOSIÇÃO DE SEGMENTOS DE SARJETA - TSS 120 - AREIA EXTRAÍDA E BRITA PRODUZIDA</v>
          </cell>
          <cell r="C3362" t="str">
            <v>M</v>
          </cell>
          <cell r="D3362">
            <v>939</v>
          </cell>
        </row>
        <row r="3363">
          <cell r="A3363" t="str">
            <v>2003097</v>
          </cell>
          <cell r="B3363" t="str">
            <v>TRANSPOSIÇÃO DE SEGMENTOS DE SARJETA - TSS 130 - AREIA E BRITA COMERCIAIS</v>
          </cell>
          <cell r="C3363" t="str">
            <v>M</v>
          </cell>
          <cell r="D3363">
            <v>1125.0899999999999</v>
          </cell>
        </row>
        <row r="3364">
          <cell r="A3364" t="str">
            <v>2003098</v>
          </cell>
          <cell r="B3364" t="str">
            <v>TRANSPOSIÇÃO DE SEGMENTOS DE SARJETA - TSS 130 - AREIA EXTRAÍDA E BRITA PRODUZIDA</v>
          </cell>
          <cell r="C3364" t="str">
            <v>M</v>
          </cell>
          <cell r="D3364">
            <v>987.47</v>
          </cell>
        </row>
        <row r="3365">
          <cell r="A3365" t="str">
            <v>2003363</v>
          </cell>
          <cell r="B3365" t="str">
            <v>TRANSPOSIÇÃO DE SEGMENTOS DE SARJETA - TSS 140 - AREIA E BRITA COMERCIAIS</v>
          </cell>
          <cell r="C3365" t="str">
            <v>M</v>
          </cell>
          <cell r="D3365">
            <v>1165.53</v>
          </cell>
        </row>
        <row r="3366">
          <cell r="A3366" t="str">
            <v>2003362</v>
          </cell>
          <cell r="B3366" t="str">
            <v>TRANSPOSIÇÃO DE SEGMENTOS DE SARJETA - TSS 140 - AREIA EXTRAÍDA E BRITA PRODUZIDA</v>
          </cell>
          <cell r="C3366" t="str">
            <v>M</v>
          </cell>
          <cell r="D3366">
            <v>1027.3499999999999</v>
          </cell>
        </row>
        <row r="3367">
          <cell r="A3367" t="str">
            <v>2003099</v>
          </cell>
          <cell r="B3367" t="str">
            <v>TRANSPOSIÇÃO DE SEGMENTOS DE SARJETA - TSS 150 - AREIA E BRITA COMERCIAIS</v>
          </cell>
          <cell r="C3367" t="str">
            <v>M</v>
          </cell>
          <cell r="D3367">
            <v>1221.8499999999999</v>
          </cell>
        </row>
        <row r="3368">
          <cell r="A3368" t="str">
            <v>2003100</v>
          </cell>
          <cell r="B3368" t="str">
            <v>TRANSPOSIÇÃO DE SEGMENTOS DE SARJETA - TSS 150 - AREIA EXTRAÍDA E BRITA PRODUZIDA</v>
          </cell>
          <cell r="C3368" t="str">
            <v>M</v>
          </cell>
          <cell r="D3368">
            <v>1078.8800000000001</v>
          </cell>
        </row>
        <row r="3369">
          <cell r="A3369" t="str">
            <v>2003361</v>
          </cell>
          <cell r="B3369" t="str">
            <v>TRANSPOSIÇÃO DE SEGMENTOS DE SARJETA - TSS 170 - AREIA E BRITA COMERCIAIS</v>
          </cell>
          <cell r="C3369" t="str">
            <v>M</v>
          </cell>
          <cell r="D3369">
            <v>1394.94</v>
          </cell>
        </row>
        <row r="3370">
          <cell r="A3370" t="str">
            <v>2003360</v>
          </cell>
          <cell r="B3370" t="str">
            <v>TRANSPOSIÇÃO DE SEGMENTOS DE SARJETA - TSS 170 - AREIA EXTRAÍDA E BRITA PRODUZIDA</v>
          </cell>
          <cell r="C3370" t="str">
            <v>M</v>
          </cell>
          <cell r="D3370">
            <v>1246.46</v>
          </cell>
        </row>
        <row r="3371">
          <cell r="A3371" t="str">
            <v>2003101</v>
          </cell>
          <cell r="B3371" t="str">
            <v>TRANSPOSIÇÃO DE SEGMENTOS DE SARJETA - TSS 200 - AREIA E BRITA COMERCIAIS</v>
          </cell>
          <cell r="C3371" t="str">
            <v>M</v>
          </cell>
          <cell r="D3371">
            <v>1560.98</v>
          </cell>
        </row>
        <row r="3372">
          <cell r="A3372" t="str">
            <v>2003102</v>
          </cell>
          <cell r="B3372" t="str">
            <v>TRANSPOSIÇÃO DE SEGMENTOS DE SARJETA - TSS 200 - AREIA EXTRAÍDA E BRITA PRODUZIDA</v>
          </cell>
          <cell r="C3372" t="str">
            <v>M</v>
          </cell>
          <cell r="D3372">
            <v>1402.21</v>
          </cell>
        </row>
        <row r="3373">
          <cell r="A3373" t="str">
            <v>2003869</v>
          </cell>
          <cell r="B3373" t="str">
            <v>TUBO DE CONCRETO PA1 COMERCIAL PARA DRENAGEM - D = 0,50 M - FORNECIMENTO E INSTALAÇÃO</v>
          </cell>
          <cell r="C3373" t="str">
            <v>M</v>
          </cell>
          <cell r="D3373">
            <v>174.82</v>
          </cell>
        </row>
        <row r="3374">
          <cell r="A3374" t="str">
            <v>2003822</v>
          </cell>
          <cell r="B3374" t="str">
            <v>TUBO DE CONCRETO PA1 COMERCIAL PARA DRENAGEM - D = 0,60 M - FORNECIMENTO E INSTALAÇÃO</v>
          </cell>
          <cell r="C3374" t="str">
            <v>M</v>
          </cell>
          <cell r="D3374">
            <v>214.82</v>
          </cell>
        </row>
        <row r="3375">
          <cell r="A3375" t="str">
            <v>2003826</v>
          </cell>
          <cell r="B3375" t="str">
            <v>TUBO DE CONCRETO PA1 COMERCIAL PARA DRENAGEM - D = 0,80 M - FORNECIMENTO E INSTALAÇÃO</v>
          </cell>
          <cell r="C3375" t="str">
            <v>M</v>
          </cell>
          <cell r="D3375">
            <v>314.95</v>
          </cell>
        </row>
        <row r="3376">
          <cell r="A3376" t="str">
            <v>2003830</v>
          </cell>
          <cell r="B3376" t="str">
            <v>TUBO DE CONCRETO PA1 COMERCIAL PARA DRENAGEM - D = 1,00 M - FORNECIMENTO E INSTALAÇÃO</v>
          </cell>
          <cell r="C3376" t="str">
            <v>M</v>
          </cell>
          <cell r="D3376">
            <v>427.45</v>
          </cell>
        </row>
        <row r="3377">
          <cell r="A3377" t="str">
            <v>2003834</v>
          </cell>
          <cell r="B3377" t="str">
            <v>TUBO DE CONCRETO PA1 COMERCIAL PARA DRENAGEM - D = 1,20 M - FORNECIMENTO E INSTALAÇÃO</v>
          </cell>
          <cell r="C3377" t="str">
            <v>M</v>
          </cell>
          <cell r="D3377">
            <v>590.89</v>
          </cell>
        </row>
        <row r="3378">
          <cell r="A3378" t="str">
            <v>2003838</v>
          </cell>
          <cell r="B3378" t="str">
            <v>TUBO DE CONCRETO PA1 COMERCIAL PARA DRENAGEM - D = 1,50 M - FORNECIMENTO E INSTALAÇÃO</v>
          </cell>
          <cell r="C3378" t="str">
            <v>M</v>
          </cell>
          <cell r="D3378">
            <v>1042</v>
          </cell>
        </row>
        <row r="3379">
          <cell r="A3379" t="str">
            <v>2003768</v>
          </cell>
          <cell r="B3379" t="str">
            <v>TUBO DE CONCRETO PA1 PRODUZIDO NA OBRA PARA DRENAGEM - D = 0,60 M - AREIA E BRITA COMERCIAIS - FORNECIMENTO E INSTALAÇÃO</v>
          </cell>
          <cell r="C3379" t="str">
            <v>M</v>
          </cell>
          <cell r="D3379">
            <v>183.79</v>
          </cell>
        </row>
        <row r="3380">
          <cell r="A3380" t="str">
            <v>2003873</v>
          </cell>
          <cell r="B3380" t="str">
            <v>TUBO DE CONCRETO PA1 PRODUZIDO NA OBRA PARA DRENAGEM - D = 0,60 M - AREIA EXTRAÍDA E BRITA PRODUZIDA - FORNECIMENTO E INSTALAÇÃO</v>
          </cell>
          <cell r="C3380" t="str">
            <v>M</v>
          </cell>
          <cell r="D3380">
            <v>165.34</v>
          </cell>
        </row>
        <row r="3381">
          <cell r="A3381" t="str">
            <v>2003772</v>
          </cell>
          <cell r="B3381" t="str">
            <v>TUBO DE CONCRETO PA1 PRODUZIDO NA OBRA PARA DRENAGEM - D = 0,80 M - AREIA E BRITA COMERCIAIS - FORNECIMENTO E INSTALAÇÃO</v>
          </cell>
          <cell r="C3381" t="str">
            <v>M</v>
          </cell>
          <cell r="D3381">
            <v>270.13</v>
          </cell>
        </row>
        <row r="3382">
          <cell r="A3382" t="str">
            <v>2003877</v>
          </cell>
          <cell r="B3382" t="str">
            <v>TUBO DE CONCRETO PA1 PRODUZIDO NA OBRA PARA DRENAGEM - D = 0,80 M - AREIA EXTRAÍDA E BRITA PRODUZIDA - FORNECIMENTO E INSTALAÇÃO</v>
          </cell>
          <cell r="C3382" t="str">
            <v>M</v>
          </cell>
          <cell r="D3382">
            <v>240.92</v>
          </cell>
        </row>
        <row r="3383">
          <cell r="A3383" t="str">
            <v>2003776</v>
          </cell>
          <cell r="B3383" t="str">
            <v>TUBO DE CONCRETO PA1 PRODUZIDO NA OBRA PARA DRENAGEM - D = 1,00 M - AREIA E BRITA COMERCIAIS - FORNECIMENTO E INSTALAÇÃO</v>
          </cell>
          <cell r="C3383" t="str">
            <v>M</v>
          </cell>
          <cell r="D3383">
            <v>445.64</v>
          </cell>
        </row>
        <row r="3384">
          <cell r="A3384" t="str">
            <v>2003881</v>
          </cell>
          <cell r="B3384" t="str">
            <v>TUBO DE CONCRETO PA1 PRODUZIDO NA OBRA PARA DRENAGEM - D = 1,00 M - AREIA EXTRAÍDA E BRITA PRODUZIDA - FORNECIMENTO E INSTALAÇÃO</v>
          </cell>
          <cell r="C3384" t="str">
            <v>M</v>
          </cell>
          <cell r="D3384">
            <v>405.61</v>
          </cell>
        </row>
        <row r="3385">
          <cell r="A3385" t="str">
            <v>2003780</v>
          </cell>
          <cell r="B3385" t="str">
            <v>TUBO DE CONCRETO PA1 PRODUZIDO NA OBRA PARA DRENAGEM - D = 1,20 M - AREIA E BRITA COMERCIAIS - FORNECIMENTO E INSTALAÇÃO</v>
          </cell>
          <cell r="C3385" t="str">
            <v>M</v>
          </cell>
          <cell r="D3385">
            <v>592.37</v>
          </cell>
        </row>
        <row r="3386">
          <cell r="A3386" t="str">
            <v>2003885</v>
          </cell>
          <cell r="B3386" t="str">
            <v>TUBO DE CONCRETO PA1 PRODUZIDO NA OBRA PARA DRENAGEM - D = 1,20 M - AREIA EXTRAÍDA E BRITA PRODUZIDA - FORNECIMENTO E INSTALAÇÃO</v>
          </cell>
          <cell r="C3386" t="str">
            <v>M</v>
          </cell>
          <cell r="D3386">
            <v>533.88</v>
          </cell>
        </row>
        <row r="3387">
          <cell r="A3387" t="str">
            <v>2003784</v>
          </cell>
          <cell r="B3387" t="str">
            <v>TUBO DE CONCRETO PA1 PRODUZIDO NA OBRA PARA DRENAGEM - D = 1,50 M - AREIA E BRITA COMERCIAIS - FORNECIMENTO E INSTALAÇÃO</v>
          </cell>
          <cell r="C3387" t="str">
            <v>M</v>
          </cell>
          <cell r="D3387">
            <v>924.02</v>
          </cell>
        </row>
        <row r="3388">
          <cell r="A3388" t="str">
            <v>2003889</v>
          </cell>
          <cell r="B3388" t="str">
            <v>TUBO DE CONCRETO PA1 PRODUZIDO NA OBRA PARA DRENAGEM - D = 1,50 M - AREIA EXTRAÍDA E BRITA PRODUZIDA - FORNECIMENTO E INSTALAÇÃO</v>
          </cell>
          <cell r="C3388" t="str">
            <v>M</v>
          </cell>
          <cell r="D3388">
            <v>832.48</v>
          </cell>
        </row>
        <row r="3389">
          <cell r="A3389" t="str">
            <v>2003870</v>
          </cell>
          <cell r="B3389" t="str">
            <v>TUBO DE CONCRETO PA2 COMERCIAL PARA DRENAGEM - D = 0,50 M - FORNECIMENTO E INSTALAÇÃO</v>
          </cell>
          <cell r="C3389" t="str">
            <v>M</v>
          </cell>
          <cell r="D3389">
            <v>186.17</v>
          </cell>
        </row>
        <row r="3390">
          <cell r="A3390" t="str">
            <v>2003823</v>
          </cell>
          <cell r="B3390" t="str">
            <v>TUBO DE CONCRETO PA2 COMERCIAL PARA DRENAGEM - D = 0,60 M - FORNECIMENTO E INSTALAÇÃO</v>
          </cell>
          <cell r="C3390" t="str">
            <v>M</v>
          </cell>
          <cell r="D3390">
            <v>233.42</v>
          </cell>
        </row>
        <row r="3391">
          <cell r="A3391" t="str">
            <v>2003827</v>
          </cell>
          <cell r="B3391" t="str">
            <v>TUBO DE CONCRETO PA2 COMERCIAL PARA DRENAGEM - D = 0,80 M - FORNECIMENTO E INSTALAÇÃO</v>
          </cell>
          <cell r="C3391" t="str">
            <v>M</v>
          </cell>
          <cell r="D3391">
            <v>343.72</v>
          </cell>
        </row>
        <row r="3392">
          <cell r="A3392" t="str">
            <v>2003831</v>
          </cell>
          <cell r="B3392" t="str">
            <v>TUBO DE CONCRETO PA2 COMERCIAL PARA DRENAGEM - D = 1,00 M - FORNECIMENTO E INSTALAÇÃO</v>
          </cell>
          <cell r="C3392" t="str">
            <v>M</v>
          </cell>
          <cell r="D3392">
            <v>455.88</v>
          </cell>
        </row>
        <row r="3393">
          <cell r="A3393" t="str">
            <v>2003835</v>
          </cell>
          <cell r="B3393" t="str">
            <v>TUBO DE CONCRETO PA2 COMERCIAL PARA DRENAGEM - D = 1,20 M - FORNECIMENTO E INSTALAÇÃO</v>
          </cell>
          <cell r="C3393" t="str">
            <v>M</v>
          </cell>
          <cell r="D3393">
            <v>645.65</v>
          </cell>
        </row>
        <row r="3394">
          <cell r="A3394" t="str">
            <v>2003839</v>
          </cell>
          <cell r="B3394" t="str">
            <v>TUBO DE CONCRETO PA2 COMERCIAL PARA DRENAGEM - D = 1,50 M - FORNECIMENTO E INSTALAÇÃO</v>
          </cell>
          <cell r="C3394" t="str">
            <v>M</v>
          </cell>
          <cell r="D3394">
            <v>1079.3800000000001</v>
          </cell>
        </row>
        <row r="3395">
          <cell r="A3395" t="str">
            <v>2003769</v>
          </cell>
          <cell r="B3395" t="str">
            <v>TUBO DE CONCRETO PA2 PRODUZIDO NA OBRA PARA DRENAGEM - D = 0,60 M - AREIA E BRITA COMERCIAIS - FORNECIMENTO E INSTALAÇÃO</v>
          </cell>
          <cell r="C3395" t="str">
            <v>M</v>
          </cell>
          <cell r="D3395">
            <v>198.31</v>
          </cell>
        </row>
        <row r="3396">
          <cell r="A3396" t="str">
            <v>2003874</v>
          </cell>
          <cell r="B3396" t="str">
            <v>TUBO DE CONCRETO PA2 PRODUZIDO NA OBRA PARA DRENAGEM - D = 0,60 M - AREIA EXTRAÍDA E BRITA PRODUZIDA - FORNECIMENTO E INSTALAÇÃO</v>
          </cell>
          <cell r="C3396" t="str">
            <v>M</v>
          </cell>
          <cell r="D3396">
            <v>179.89</v>
          </cell>
        </row>
        <row r="3397">
          <cell r="A3397" t="str">
            <v>2003773</v>
          </cell>
          <cell r="B3397" t="str">
            <v>TUBO DE CONCRETO PA2 PRODUZIDO NA OBRA PARA DRENAGEM - D = 0,80 M - AREIA E BRITA COMERCIAIS - FORNECIMENTO E INSTALAÇÃO</v>
          </cell>
          <cell r="C3397" t="str">
            <v>M</v>
          </cell>
          <cell r="D3397">
            <v>328.22</v>
          </cell>
        </row>
        <row r="3398">
          <cell r="A3398" t="str">
            <v>2003878</v>
          </cell>
          <cell r="B3398" t="str">
            <v>TUBO DE CONCRETO PA2 PRODUZIDO NA OBRA PARA DRENAGEM - D = 0,80 M - AREIA EXTRAÍDA E BRITA PRODUZIDA - FORNECIMENTO E INSTALAÇÃO</v>
          </cell>
          <cell r="C3398" t="str">
            <v>M</v>
          </cell>
          <cell r="D3398">
            <v>299.07</v>
          </cell>
        </row>
        <row r="3399">
          <cell r="A3399" t="str">
            <v>2003777</v>
          </cell>
          <cell r="B3399" t="str">
            <v>TUBO DE CONCRETO PA2 PRODUZIDO NA OBRA PARA DRENAGEM - D = 1,00 M - AREIA E BRITA COMERCIAIS - FORNECIMENTO E INSTALAÇÃO</v>
          </cell>
          <cell r="C3399" t="str">
            <v>M</v>
          </cell>
          <cell r="D3399">
            <v>503.73</v>
          </cell>
        </row>
        <row r="3400">
          <cell r="A3400" t="str">
            <v>2003882</v>
          </cell>
          <cell r="B3400" t="str">
            <v>TUBO DE CONCRETO PA2 PRODUZIDO NA OBRA PARA DRENAGEM - D = 1,00 M - AREIA EXTRAÍDA E BRITA PRODUZIDA - FORNECIMENTO E INSTALAÇÃO</v>
          </cell>
          <cell r="C3400" t="str">
            <v>M</v>
          </cell>
          <cell r="D3400">
            <v>463.76</v>
          </cell>
        </row>
        <row r="3401">
          <cell r="A3401" t="str">
            <v>2003781</v>
          </cell>
          <cell r="B3401" t="str">
            <v>TUBO DE CONCRETO PA2 PRODUZIDO NA OBRA PARA DRENAGEM - D = 1,20 M - AREIA E BRITA COMERCIAIS - FORNECIMENTO E INSTALAÇÃO</v>
          </cell>
          <cell r="C3401" t="str">
            <v>M</v>
          </cell>
          <cell r="D3401">
            <v>723.06</v>
          </cell>
        </row>
        <row r="3402">
          <cell r="A3402" t="str">
            <v>2003886</v>
          </cell>
          <cell r="B3402" t="str">
            <v>TUBO DE CONCRETO PA2 PRODUZIDO NA OBRA PARA DRENAGEM - D = 1,20 M - AREIA EXTRAÍDA E BRITA PRODUZIDA - FORNECIMENTO E INSTALAÇÃO</v>
          </cell>
          <cell r="C3402" t="str">
            <v>M</v>
          </cell>
          <cell r="D3402">
            <v>664.72</v>
          </cell>
        </row>
        <row r="3403">
          <cell r="A3403" t="str">
            <v>2003785</v>
          </cell>
          <cell r="B3403" t="str">
            <v>TUBO DE CONCRETO PA2 PRODUZIDO NA OBRA PARA DRENAGEM - D = 1,50 M - AREIA E BRITA COMERCIAIS - FORNECIMENTO E INSTALAÇÃO</v>
          </cell>
          <cell r="C3403" t="str">
            <v>M</v>
          </cell>
          <cell r="D3403">
            <v>1127.32</v>
          </cell>
        </row>
        <row r="3404">
          <cell r="A3404" t="str">
            <v>2003890</v>
          </cell>
          <cell r="B3404" t="str">
            <v>TUBO DE CONCRETO PA2 PRODUZIDO NA OBRA PARA DRENAGEM - D = 1,50 M - AREIA EXTRAÍDA E BRITA PRODUZIDA - FORNECIMENTO E INSTALAÇÃO</v>
          </cell>
          <cell r="C3404" t="str">
            <v>M</v>
          </cell>
          <cell r="D3404">
            <v>1036.01</v>
          </cell>
        </row>
        <row r="3405">
          <cell r="A3405" t="str">
            <v>2003871</v>
          </cell>
          <cell r="B3405" t="str">
            <v>TUBO DE CONCRETO PA3 COMERCIAL PARA DRENAGEM - D = 0,50 M - FORNECIMENTO E INSTALAÇÃO</v>
          </cell>
          <cell r="C3405" t="str">
            <v>M</v>
          </cell>
          <cell r="D3405">
            <v>193.83</v>
          </cell>
        </row>
        <row r="3406">
          <cell r="A3406" t="str">
            <v>2003824</v>
          </cell>
          <cell r="B3406" t="str">
            <v>TUBO DE CONCRETO PA3 COMERCIAL PARA DRENAGEM - D = 0,60 M - FORNECIMENTO E INSTALAÇÃO</v>
          </cell>
          <cell r="C3406" t="str">
            <v>M</v>
          </cell>
          <cell r="D3406">
            <v>242.88</v>
          </cell>
        </row>
        <row r="3407">
          <cell r="A3407" t="str">
            <v>2003828</v>
          </cell>
          <cell r="B3407" t="str">
            <v>TUBO DE CONCRETO PA3 COMERCIAL PARA DRENAGEM - D = 0,80 M - FORNECIMENTO E INSTALAÇÃO</v>
          </cell>
          <cell r="C3407" t="str">
            <v>M</v>
          </cell>
          <cell r="D3407">
            <v>380.3</v>
          </cell>
        </row>
        <row r="3408">
          <cell r="A3408" t="str">
            <v>2003832</v>
          </cell>
          <cell r="B3408" t="str">
            <v>TUBO DE CONCRETO PA3 COMERCIAL PARA DRENAGEM - D = 1,00 M - FORNECIMENTO E INSTALAÇÃO</v>
          </cell>
          <cell r="C3408" t="str">
            <v>M</v>
          </cell>
          <cell r="D3408">
            <v>499.3</v>
          </cell>
        </row>
        <row r="3409">
          <cell r="A3409" t="str">
            <v>2003836</v>
          </cell>
          <cell r="B3409" t="str">
            <v>TUBO DE CONCRETO PA3 COMERCIAL PARA DRENAGEM - D = 1,20 M - FORNECIMENTO E INSTALAÇÃO</v>
          </cell>
          <cell r="C3409" t="str">
            <v>M</v>
          </cell>
          <cell r="D3409">
            <v>806.44</v>
          </cell>
        </row>
        <row r="3410">
          <cell r="A3410" t="str">
            <v>2003840</v>
          </cell>
          <cell r="B3410" t="str">
            <v>TUBO DE CONCRETO PA3 COMERCIAL PARA DRENAGEM - D = 1,50 M - FORNECIMENTO E INSTALAÇÃO</v>
          </cell>
          <cell r="C3410" t="str">
            <v>M</v>
          </cell>
          <cell r="D3410">
            <v>1145.95</v>
          </cell>
        </row>
        <row r="3411">
          <cell r="A3411" t="str">
            <v>2003770</v>
          </cell>
          <cell r="B3411" t="str">
            <v>TUBO DE CONCRETO PA3 PRODUZIDO NA OBRA PARA DRENAGEM - D = 0,60 M - AREIA E BRITA COMERCIAIS - FORNECIMENTO E INSTALAÇÃO</v>
          </cell>
          <cell r="C3411" t="str">
            <v>M</v>
          </cell>
          <cell r="D3411">
            <v>270.92</v>
          </cell>
        </row>
        <row r="3412">
          <cell r="A3412" t="str">
            <v>2003875</v>
          </cell>
          <cell r="B3412" t="str">
            <v>TUBO DE CONCRETO PA3 PRODUZIDO NA OBRA PARA DRENAGEM - D = 0,60 M - AREIA EXTRAÍDA E BRITA PRODUZIDA - FORNECIMENTO E INSTALAÇÃO</v>
          </cell>
          <cell r="C3412" t="str">
            <v>M</v>
          </cell>
          <cell r="D3412">
            <v>252.57</v>
          </cell>
        </row>
        <row r="3413">
          <cell r="A3413" t="str">
            <v>2003774</v>
          </cell>
          <cell r="B3413" t="str">
            <v>TUBO DE CONCRETO PA3 PRODUZIDO NA OBRA PARA DRENAGEM - D = 0,80 M - AREIA E BRITA COMERCIAIS - FORNECIMENTO E INSTALAÇÃO</v>
          </cell>
          <cell r="C3413" t="str">
            <v>M</v>
          </cell>
          <cell r="D3413">
            <v>442.42</v>
          </cell>
        </row>
        <row r="3414">
          <cell r="A3414" t="str">
            <v>2003879</v>
          </cell>
          <cell r="B3414" t="str">
            <v>TUBO DE CONCRETO PA3 PRODUZIDO NA OBRA PARA DRENAGEM - D = 0,80 M - AREIA EXTRAÍDA E BRITA PRODUZIDA - FORNECIMENTO E INSTALAÇÃO</v>
          </cell>
          <cell r="C3414" t="str">
            <v>M</v>
          </cell>
          <cell r="D3414">
            <v>409.8</v>
          </cell>
        </row>
        <row r="3415">
          <cell r="A3415" t="str">
            <v>2003778</v>
          </cell>
          <cell r="B3415" t="str">
            <v>TUBO DE CONCRETO PA3 PRODUZIDO NA OBRA PARA DRENAGEM - D = 1,00 M - AREIA E BRITA COMERCIAIS - FORNECIMENTO E INSTALAÇÃO</v>
          </cell>
          <cell r="C3415" t="str">
            <v>M</v>
          </cell>
          <cell r="D3415">
            <v>615.33000000000004</v>
          </cell>
        </row>
        <row r="3416">
          <cell r="A3416" t="str">
            <v>2003883</v>
          </cell>
          <cell r="B3416" t="str">
            <v>TUBO DE CONCRETO PA3 PRODUZIDO NA OBRA PARA DRENAGEM - D = 1,00 M - AREIA EXTRAÍDA E BRITA PRODUZIDA - FORNECIMENTO E INSTALAÇÃO</v>
          </cell>
          <cell r="C3416" t="str">
            <v>M</v>
          </cell>
          <cell r="D3416">
            <v>564.32000000000005</v>
          </cell>
        </row>
        <row r="3417">
          <cell r="A3417" t="str">
            <v>2003782</v>
          </cell>
          <cell r="B3417" t="str">
            <v>TUBO DE CONCRETO PA3 PRODUZIDO NA OBRA PARA DRENAGEM - D = 1,20 M - AREIA E BRITA COMERCIAIS - FORNECIMENTO E INSTALAÇÃO</v>
          </cell>
          <cell r="C3417" t="str">
            <v>M</v>
          </cell>
          <cell r="D3417">
            <v>923.09</v>
          </cell>
        </row>
        <row r="3418">
          <cell r="A3418" t="str">
            <v>2003887</v>
          </cell>
          <cell r="B3418" t="str">
            <v>TUBO DE CONCRETO PA3 PRODUZIDO NA OBRA PARA DRENAGEM - D = 1,20 M - AREIA EXTRAÍDA E BRITA PRODUZIDA - FORNECIMENTO E INSTALAÇÃO</v>
          </cell>
          <cell r="C3418" t="str">
            <v>M</v>
          </cell>
          <cell r="D3418">
            <v>845.14</v>
          </cell>
        </row>
        <row r="3419">
          <cell r="A3419" t="str">
            <v>2003786</v>
          </cell>
          <cell r="B3419" t="str">
            <v>TUBO DE CONCRETO PA3 PRODUZIDO NA OBRA PARA DRENAGEM - D = 1,50 M - AREIA E BRITA COMERCIAIS - FORNECIMENTO E INSTALAÇÃO</v>
          </cell>
          <cell r="C3419" t="str">
            <v>M</v>
          </cell>
          <cell r="D3419">
            <v>1450.42</v>
          </cell>
        </row>
        <row r="3420">
          <cell r="A3420" t="str">
            <v>2003891</v>
          </cell>
          <cell r="B3420" t="str">
            <v>TUBO DE CONCRETO PA3 PRODUZIDO NA OBRA PARA DRENAGEM - D = 1,50 M - AREIA EXTRAÍDA E BRITA PRODUZIDA - FORNECIMENTO E INSTALAÇÃO</v>
          </cell>
          <cell r="C3420" t="str">
            <v>M</v>
          </cell>
          <cell r="D3420">
            <v>1329.42</v>
          </cell>
        </row>
        <row r="3421">
          <cell r="A3421" t="str">
            <v>2003872</v>
          </cell>
          <cell r="B3421" t="str">
            <v>TUBO DE CONCRETO PA4 COMERCIAL PARA DRENAGEM - D = 0,50 M - FORNECIMENTO E INSTALAÇÃO</v>
          </cell>
          <cell r="C3421" t="str">
            <v>M</v>
          </cell>
          <cell r="D3421">
            <v>263.67</v>
          </cell>
        </row>
        <row r="3422">
          <cell r="A3422" t="str">
            <v>2003825</v>
          </cell>
          <cell r="B3422" t="str">
            <v>TUBO DE CONCRETO PA4 COMERCIAL PARA DRENAGEM - D = 0,60 M - FORNECIMENTO E INSTALAÇÃO</v>
          </cell>
          <cell r="C3422" t="str">
            <v>M</v>
          </cell>
          <cell r="D3422">
            <v>287.85000000000002</v>
          </cell>
        </row>
        <row r="3423">
          <cell r="A3423" t="str">
            <v>2003829</v>
          </cell>
          <cell r="B3423" t="str">
            <v>TUBO DE CONCRETO PA4 COMERCIAL PARA DRENAGEM - D = 0,80 M - FORNECIMENTO E INSTALAÇÃO</v>
          </cell>
          <cell r="C3423" t="str">
            <v>M</v>
          </cell>
          <cell r="D3423">
            <v>421.18</v>
          </cell>
        </row>
        <row r="3424">
          <cell r="A3424" t="str">
            <v>2003833</v>
          </cell>
          <cell r="B3424" t="str">
            <v>TUBO DE CONCRETO PA4 COMERCIAL PARA DRENAGEM - D = 1,00 M - FORNECIMENTO E INSTALAÇÃO</v>
          </cell>
          <cell r="C3424" t="str">
            <v>M</v>
          </cell>
          <cell r="D3424">
            <v>540.35</v>
          </cell>
        </row>
        <row r="3425">
          <cell r="A3425" t="str">
            <v>2003837</v>
          </cell>
          <cell r="B3425" t="str">
            <v>TUBO DE CONCRETO PA4 COMERCIAL PARA DRENAGEM - D = 1,20 M - FORNECIMENTO E INSTALAÇÃO</v>
          </cell>
          <cell r="C3425" t="str">
            <v>M</v>
          </cell>
          <cell r="D3425">
            <v>892.6</v>
          </cell>
        </row>
        <row r="3426">
          <cell r="A3426" t="str">
            <v>2003841</v>
          </cell>
          <cell r="B3426" t="str">
            <v>TUBO DE CONCRETO PA4 COMERCIAL PARA DRENAGEM - D = 1,50 M - FORNECIMENTO E INSTALAÇÃO</v>
          </cell>
          <cell r="C3426" t="str">
            <v>M</v>
          </cell>
          <cell r="D3426">
            <v>1191.55</v>
          </cell>
        </row>
        <row r="3427">
          <cell r="A3427" t="str">
            <v>2003771</v>
          </cell>
          <cell r="B3427" t="str">
            <v>TUBO DE CONCRETO PA4 PRODUZIDO NA OBRA PARA DRENAGEM - D = 0,60 M - AREIA E BRITA COMERCIAIS - FORNECIMENTO E INSTALAÇÃO</v>
          </cell>
          <cell r="C3427" t="str">
            <v>M</v>
          </cell>
          <cell r="D3427">
            <v>327.08</v>
          </cell>
        </row>
        <row r="3428">
          <cell r="A3428" t="str">
            <v>2003876</v>
          </cell>
          <cell r="B3428" t="str">
            <v>TUBO DE CONCRETO PA4 PRODUZIDO NA OBRA PARA DRENAGEM - D = 0,60 M - AREIA EXTRAÍDA E BRITA PRODUZIDA - FORNECIMENTO E INSTALAÇÃO</v>
          </cell>
          <cell r="C3428" t="str">
            <v>M</v>
          </cell>
          <cell r="D3428">
            <v>305.23</v>
          </cell>
        </row>
        <row r="3429">
          <cell r="A3429" t="str">
            <v>2003775</v>
          </cell>
          <cell r="B3429" t="str">
            <v>TUBO DE CONCRETO PA4 PRODUZIDO NA OBRA PARA DRENAGEM - D = 0,80 M - AREIA E BRITA COMERCIAIS - FORNECIMENTO E INSTALAÇÃO</v>
          </cell>
          <cell r="C3429" t="str">
            <v>M</v>
          </cell>
          <cell r="D3429">
            <v>510.26</v>
          </cell>
        </row>
        <row r="3430">
          <cell r="A3430" t="str">
            <v>2003880</v>
          </cell>
          <cell r="B3430" t="str">
            <v>TUBO DE CONCRETO PA4 PRODUZIDO NA OBRA PARA DRENAGEM - D = 0,80 M - AREIA EXTRAÍDA E BRITA PRODUZIDA - FORNECIMENTO E INSTALAÇÃO</v>
          </cell>
          <cell r="C3430" t="str">
            <v>M</v>
          </cell>
          <cell r="D3430">
            <v>470.76</v>
          </cell>
        </row>
        <row r="3431">
          <cell r="A3431" t="str">
            <v>2003779</v>
          </cell>
          <cell r="B3431" t="str">
            <v>TUBO DE CONCRETO PA4 PRODUZIDO NA OBRA PARA DRENAGEM - D = 1,00 M - AREIA E BRITA COMERCIAIS - FORNECIMENTO E INSTALAÇÃO</v>
          </cell>
          <cell r="C3431" t="str">
            <v>M</v>
          </cell>
          <cell r="D3431">
            <v>761.89</v>
          </cell>
        </row>
        <row r="3432">
          <cell r="A3432" t="str">
            <v>2003884</v>
          </cell>
          <cell r="B3432" t="str">
            <v>TUBO DE CONCRETO PA4 PRODUZIDO NA OBRA PARA DRENAGEM - D = 1,00 M - AREIA EXTRAÍDA E BRITA PRODUZIDA - FORNECIMENTO E INSTALAÇÃO</v>
          </cell>
          <cell r="C3432" t="str">
            <v>M</v>
          </cell>
          <cell r="D3432">
            <v>702.36</v>
          </cell>
        </row>
        <row r="3433">
          <cell r="A3433" t="str">
            <v>2003783</v>
          </cell>
          <cell r="B3433" t="str">
            <v>TUBO DE CONCRETO PA4 PRODUZIDO NA OBRA PARA DRENAGEM - D = 1,20 M - AREIA E BRITA COMERCIAIS - FORNECIMENTO E INSTALAÇÃO</v>
          </cell>
          <cell r="C3433" t="str">
            <v>M</v>
          </cell>
          <cell r="D3433">
            <v>1091.1600000000001</v>
          </cell>
        </row>
        <row r="3434">
          <cell r="A3434" t="str">
            <v>2003888</v>
          </cell>
          <cell r="B3434" t="str">
            <v>TUBO DE CONCRETO PA4 PRODUZIDO NA OBRA PARA DRENAGEM - D = 1,20 M - AREIA EXTRAÍDA E BRITA PRODUZIDA - FORNECIMENTO E INSTALAÇÃO</v>
          </cell>
          <cell r="C3434" t="str">
            <v>M</v>
          </cell>
          <cell r="D3434">
            <v>1002.72</v>
          </cell>
        </row>
        <row r="3435">
          <cell r="A3435" t="str">
            <v>2003787</v>
          </cell>
          <cell r="B3435" t="str">
            <v>TUBO DE CONCRETO PA4 PRODUZIDO NA OBRA PARA DRENAGEM - D = 1,50 M - AREIA E BRITA COMERCIAIS - FORNECIMENTO E INSTALAÇÃO</v>
          </cell>
          <cell r="C3435" t="str">
            <v>M</v>
          </cell>
          <cell r="D3435">
            <v>1712.79</v>
          </cell>
        </row>
        <row r="3436">
          <cell r="A3436" t="str">
            <v>2003892</v>
          </cell>
          <cell r="B3436" t="str">
            <v>TUBO DE CONCRETO PA4 PRODUZIDO NA OBRA PARA DRENAGEM - D = 1,50 M - AREIA EXTRAÍDA E BRITA PRODUZIDA - FORNECIMENTO E INSTALAÇÃO</v>
          </cell>
          <cell r="C3436" t="str">
            <v>M</v>
          </cell>
          <cell r="D3436">
            <v>1587.67</v>
          </cell>
        </row>
        <row r="3437">
          <cell r="A3437" t="str">
            <v>2003851</v>
          </cell>
          <cell r="B3437" t="str">
            <v>TUBO DE CONCRETO PERFURADO PRODUZIDO NA OBRA PARA DRENAGEM - D = 0,40 M - FORNECIMENTO E INSTALAÇÃO</v>
          </cell>
          <cell r="C3437" t="str">
            <v>M</v>
          </cell>
          <cell r="D3437">
            <v>92.11</v>
          </cell>
        </row>
        <row r="3438">
          <cell r="A3438" t="str">
            <v>2003935</v>
          </cell>
          <cell r="B3438" t="str">
            <v>TUBO DE PVC PARA DRENO TIPO BARBACÃ - D = 50 MM - FORNECIMENTO E INSTALAÇÃO</v>
          </cell>
          <cell r="C3438" t="str">
            <v>M</v>
          </cell>
          <cell r="D3438">
            <v>9.99</v>
          </cell>
        </row>
        <row r="3439">
          <cell r="A3439" t="str">
            <v>2003934</v>
          </cell>
          <cell r="B3439" t="str">
            <v>TUBO DE PVC PARA DRENO TIPO BARBACÃ - D = 75 MM - FORNECIMENTO E INSTALAÇÃO</v>
          </cell>
          <cell r="C3439" t="str">
            <v>M</v>
          </cell>
          <cell r="D3439">
            <v>14.39</v>
          </cell>
        </row>
        <row r="3440">
          <cell r="A3440" t="str">
            <v>2003990</v>
          </cell>
          <cell r="B3440" t="str">
            <v>TUBO PEAD PARA DRENAGEM - D = 1.000 MM - FORNECIMENTO E INSTALAÇÃO</v>
          </cell>
          <cell r="C3440" t="str">
            <v>M</v>
          </cell>
          <cell r="D3440">
            <v>1560.57</v>
          </cell>
        </row>
        <row r="3441">
          <cell r="A3441" t="str">
            <v>2003991</v>
          </cell>
          <cell r="B3441" t="str">
            <v>TUBO PEAD PARA DRENAGEM - D = 1.050 MM - FORNECIMENTO E INSTALAÇÃO</v>
          </cell>
          <cell r="C3441" t="str">
            <v>M</v>
          </cell>
          <cell r="D3441">
            <v>1599.16</v>
          </cell>
        </row>
        <row r="3442">
          <cell r="A3442" t="str">
            <v>2003992</v>
          </cell>
          <cell r="B3442" t="str">
            <v>TUBO PEAD PARA DRENAGEM - D = 1.200 MM - FORNECIMENTO E INSTALAÇÃO</v>
          </cell>
          <cell r="C3442" t="str">
            <v>M</v>
          </cell>
          <cell r="D3442">
            <v>2177.0500000000002</v>
          </cell>
        </row>
        <row r="3443">
          <cell r="A3443" t="str">
            <v>2003993</v>
          </cell>
          <cell r="B3443" t="str">
            <v>TUBO PEAD PARA DRENAGEM - D = 1.500 MM - FORNECIMENTO E INSTALAÇÃO</v>
          </cell>
          <cell r="C3443" t="str">
            <v>M</v>
          </cell>
          <cell r="D3443">
            <v>2449.54</v>
          </cell>
        </row>
        <row r="3444">
          <cell r="A3444" t="str">
            <v>2003983</v>
          </cell>
          <cell r="B3444" t="str">
            <v>TUBO PEAD PARA DRENAGEM - D = 400 MM - FORNECIMENTO E INSTALAÇÃO</v>
          </cell>
          <cell r="C3444" t="str">
            <v>M</v>
          </cell>
          <cell r="D3444">
            <v>246.8</v>
          </cell>
        </row>
        <row r="3445">
          <cell r="A3445" t="str">
            <v>2003984</v>
          </cell>
          <cell r="B3445" t="str">
            <v>TUBO PEAD PARA DRENAGEM - D = 450 MM - FORNECIMENTO E INSTALAÇÃO</v>
          </cell>
          <cell r="C3445" t="str">
            <v>M</v>
          </cell>
          <cell r="D3445">
            <v>316.07</v>
          </cell>
        </row>
        <row r="3446">
          <cell r="A3446" t="str">
            <v>2003985</v>
          </cell>
          <cell r="B3446" t="str">
            <v>TUBO PEAD PARA DRENAGEM - D = 500 MM - FORNECIMENTO E INSTALAÇÃO</v>
          </cell>
          <cell r="C3446" t="str">
            <v>M</v>
          </cell>
          <cell r="D3446">
            <v>408.26</v>
          </cell>
        </row>
        <row r="3447">
          <cell r="A3447" t="str">
            <v>2003986</v>
          </cell>
          <cell r="B3447" t="str">
            <v>TUBO PEAD PARA DRENAGEM - D = 600 MM - FORNECIMENTO E INSTALAÇÃO</v>
          </cell>
          <cell r="C3447" t="str">
            <v>M</v>
          </cell>
          <cell r="D3447">
            <v>594.41999999999996</v>
          </cell>
        </row>
        <row r="3448">
          <cell r="A3448" t="str">
            <v>2003987</v>
          </cell>
          <cell r="B3448" t="str">
            <v>TUBO PEAD PARA DRENAGEM - D = 750 MM - FORNECIMENTO E INSTALAÇÃO</v>
          </cell>
          <cell r="C3448" t="str">
            <v>M</v>
          </cell>
          <cell r="D3448">
            <v>830.49</v>
          </cell>
        </row>
        <row r="3449">
          <cell r="A3449" t="str">
            <v>2003988</v>
          </cell>
          <cell r="B3449" t="str">
            <v>TUBO PEAD PARA DRENAGEM - D = 800 MM - FORNECIMENTO E INSTALAÇÃO</v>
          </cell>
          <cell r="C3449" t="str">
            <v>M</v>
          </cell>
          <cell r="D3449">
            <v>886.54</v>
          </cell>
        </row>
        <row r="3450">
          <cell r="A3450" t="str">
            <v>2003989</v>
          </cell>
          <cell r="B3450" t="str">
            <v>TUBO PEAD PARA DRENAGEM - D = 900 MM - FORNECIMENTO E INSTALAÇÃO</v>
          </cell>
          <cell r="C3450" t="str">
            <v>M</v>
          </cell>
          <cell r="D3450">
            <v>1110.42</v>
          </cell>
        </row>
        <row r="3451">
          <cell r="A3451" t="str">
            <v>2003298</v>
          </cell>
          <cell r="B3451" t="str">
            <v>VALETA DE PROTEÇÃO DE ATERRO SEM REVESTIMENTO - VPAT 120-30 - ESCAVAÇÃO MECÂNICA</v>
          </cell>
          <cell r="C3451" t="str">
            <v>M</v>
          </cell>
          <cell r="D3451">
            <v>12.81</v>
          </cell>
        </row>
        <row r="3452">
          <cell r="A3452" t="str">
            <v>2003297</v>
          </cell>
          <cell r="B3452" t="str">
            <v>VALETA DE PROTEÇÃO DE ATERRO SEM REVESTIMENTO - VPAT 160-30 - ESCAVAÇÃO MECÂNICA</v>
          </cell>
          <cell r="C3452" t="str">
            <v>M</v>
          </cell>
          <cell r="D3452">
            <v>15.8</v>
          </cell>
        </row>
        <row r="3453">
          <cell r="A3453" t="str">
            <v>2003315</v>
          </cell>
          <cell r="B3453" t="str">
            <v>VALETA DE PROTEÇÃO DE ATERROS COM REVESTIMENTO DE CONCRETO - VPAC 120-30 - ESCAVAÇÃO MECÂNICA - AREIA E BRITA COMERCIAIS</v>
          </cell>
          <cell r="C3453" t="str">
            <v>M</v>
          </cell>
          <cell r="D3453">
            <v>97.31</v>
          </cell>
        </row>
        <row r="3454">
          <cell r="A3454" t="str">
            <v>2003314</v>
          </cell>
          <cell r="B3454" t="str">
            <v>VALETA DE PROTEÇÃO DE ATERROS COM REVESTIMENTO DE CONCRETO - VPAC 120-30 - ESCAVAÇÃO MECÂNICA - AREIA EXTRAÍDA E BRITA PRODUZIDA</v>
          </cell>
          <cell r="C3454" t="str">
            <v>M</v>
          </cell>
          <cell r="D3454">
            <v>80.31</v>
          </cell>
        </row>
        <row r="3455">
          <cell r="A3455" t="str">
            <v>2003313</v>
          </cell>
          <cell r="B3455" t="str">
            <v>VALETA DE PROTEÇÃO DE ATERROS COM REVESTIMENTO DE CONCRETO - VPAC 160-30 - ESCAVAÇÃO MECÂNICA - AREIA E BRITA COMERCIAIS</v>
          </cell>
          <cell r="C3455" t="str">
            <v>M</v>
          </cell>
          <cell r="D3455">
            <v>121.96</v>
          </cell>
        </row>
        <row r="3456">
          <cell r="A3456" t="str">
            <v>2003312</v>
          </cell>
          <cell r="B3456" t="str">
            <v>VALETA DE PROTEÇÃO DE ATERROS COM REVESTIMENTO DE CONCRETO - VPAC 160-30 - ESCAVAÇÃO MECÂNICA - AREIA EXTRAÍDA E BRITA PRODUZIDA</v>
          </cell>
          <cell r="C3456" t="str">
            <v>M</v>
          </cell>
          <cell r="D3456">
            <v>100.7</v>
          </cell>
        </row>
        <row r="3457">
          <cell r="A3457" t="str">
            <v>2003311</v>
          </cell>
          <cell r="B3457" t="str">
            <v>VALETA DE PROTEÇÃO DE ATERROS COM REVESTIMENTO VEGETAL - VPAG 120-30 - ESCAVAÇÃO MECÂNICA</v>
          </cell>
          <cell r="C3457" t="str">
            <v>M</v>
          </cell>
          <cell r="D3457">
            <v>42.1</v>
          </cell>
        </row>
        <row r="3458">
          <cell r="A3458" t="str">
            <v>2003310</v>
          </cell>
          <cell r="B3458" t="str">
            <v>VALETA DE PROTEÇÃO DE ATERROS COM REVESTIMENTO VEGETAL - VPAG 160-30 - ESCAVAÇÃO MECÂNICA</v>
          </cell>
          <cell r="C3458" t="str">
            <v>M</v>
          </cell>
          <cell r="D3458">
            <v>53.17</v>
          </cell>
        </row>
        <row r="3459">
          <cell r="A3459" t="str">
            <v>2003296</v>
          </cell>
          <cell r="B3459" t="str">
            <v>VALETA DE PROTEÇÃO DE CORTE SEM REVESTIMENTO - VPCT 120-30 - ESCAVAÇÃO MECÂNICA</v>
          </cell>
          <cell r="C3459" t="str">
            <v>M</v>
          </cell>
          <cell r="D3459">
            <v>12.81</v>
          </cell>
        </row>
        <row r="3460">
          <cell r="A3460" t="str">
            <v>2003295</v>
          </cell>
          <cell r="B3460" t="str">
            <v>VALETA DE PROTEÇÃO DE CORTE SEM REVESTIMENTO - VPCT 160-30 - ESCAVAÇÃO MECÂNICA</v>
          </cell>
          <cell r="C3460" t="str">
            <v>M</v>
          </cell>
          <cell r="D3460">
            <v>15.8</v>
          </cell>
        </row>
        <row r="3461">
          <cell r="A3461" t="str">
            <v>2003309</v>
          </cell>
          <cell r="B3461" t="str">
            <v>VALETA DE PROTEÇÃO DE CORTES COM REVESTIMENTO DE CONCRETO - VPCC 120-30 - ESCAVAÇÃO MECÂNICA - AREIA E BRITA COMERCIAIS</v>
          </cell>
          <cell r="C3461" t="str">
            <v>M</v>
          </cell>
          <cell r="D3461">
            <v>97.31</v>
          </cell>
        </row>
        <row r="3462">
          <cell r="A3462" t="str">
            <v>2003308</v>
          </cell>
          <cell r="B3462" t="str">
            <v>VALETA DE PROTEÇÃO DE CORTES COM REVESTIMENTO DE CONCRETO - VPCC 120-30 - ESCAVAÇÃO MECÂNICA - AREIA EXTRAÍDA E BRITA PRODUZIDA</v>
          </cell>
          <cell r="C3462" t="str">
            <v>M</v>
          </cell>
          <cell r="D3462">
            <v>80.31</v>
          </cell>
        </row>
        <row r="3463">
          <cell r="A3463" t="str">
            <v>2003307</v>
          </cell>
          <cell r="B3463" t="str">
            <v>VALETA DE PROTEÇÃO DE CORTES COM REVESTIMENTO DE CONCRETO - VPCC 160-30 - ESCAVAÇÃO MECÂNICA - AREIA E BRITA COMERCIAIS</v>
          </cell>
          <cell r="C3463" t="str">
            <v>M</v>
          </cell>
          <cell r="D3463">
            <v>121.96</v>
          </cell>
        </row>
        <row r="3464">
          <cell r="A3464" t="str">
            <v>2003306</v>
          </cell>
          <cell r="B3464" t="str">
            <v>VALETA DE PROTEÇÃO DE CORTES COM REVESTIMENTO DE CONCRETO - VPCC 160-30 - ESCAVAÇÃO MECÂNICA - AREIA EXTRAÍDA E BRITA PRODUZIDA</v>
          </cell>
          <cell r="C3464" t="str">
            <v>M</v>
          </cell>
          <cell r="D3464">
            <v>100.7</v>
          </cell>
        </row>
        <row r="3465">
          <cell r="A3465" t="str">
            <v>2003305</v>
          </cell>
          <cell r="B3465" t="str">
            <v>VALETA DE PROTEÇÃO DE CORTES COM REVESTIMENTO VEGETAL - VPCG 120-30 - ESCAVAÇÃO MECÂNICA</v>
          </cell>
          <cell r="C3465" t="str">
            <v>M</v>
          </cell>
          <cell r="D3465">
            <v>42.1</v>
          </cell>
        </row>
        <row r="3466">
          <cell r="A3466" t="str">
            <v>2003304</v>
          </cell>
          <cell r="B3466" t="str">
            <v>VALETA DE PROTEÇÃO DE CORTES COM REVESTIMENTO VEGETAL - VPCG 160-30 - ESCAVAÇÃO MECÂNICA</v>
          </cell>
          <cell r="C3466" t="str">
            <v>M</v>
          </cell>
          <cell r="D3466">
            <v>53.17</v>
          </cell>
        </row>
        <row r="3467">
          <cell r="A3467" t="str">
            <v>2105846</v>
          </cell>
          <cell r="B3467" t="str">
            <v>ESCORAMENTO COM ESTACAS DE PERFIS METÁLICOS W 250 X 38,5 KG/M, ESPAÇADAS EM 1,5 M, INTERCALADAS COM PRANCHA DE MADEIRA COM ESPESSURA DE 5 CM E FICHA DE 0 A 0,2 H - SEM REAPROVEITAMENTO - FORNECIMENTO E INSTALAÇÃO</v>
          </cell>
          <cell r="C3467" t="str">
            <v>M2</v>
          </cell>
          <cell r="D3467">
            <v>539.02</v>
          </cell>
        </row>
        <row r="3468">
          <cell r="A3468" t="str">
            <v>2105929</v>
          </cell>
          <cell r="B3468" t="str">
            <v>ESCORAMENTO COM ESTACAS DE PERFIS METÁLICOS W 250 X 38,5 KG/M, ESPAÇADAS EM 1,5 M, INTERCALADAS COM PRANCHA DE MADEIRA COM ESPESSURA DE 5 CM E FICHA DE 0,20 A 0,4 H - SEM REAPROVEITAMENTO - FORNECIMENTO E INSTALAÇÃO</v>
          </cell>
          <cell r="C3468" t="str">
            <v>M2</v>
          </cell>
          <cell r="D3468">
            <v>609.48</v>
          </cell>
        </row>
        <row r="3469">
          <cell r="A3469" t="str">
            <v>2105933</v>
          </cell>
          <cell r="B3469" t="str">
            <v>ESCORAMENTO COM ESTACAS DE PERFIS METÁLICOS W 250 X 38,5 KG/M, ESPAÇADAS EM 1,5 M, INTERCALADAS COM PRANCHA DE MADEIRA COM ESPESSURA DE 5 CM E FICHA DE 0,40 A 0,6 H - SEM REAPROVEITAMENTO - FORNECIMENTO E INSTALAÇÃO</v>
          </cell>
          <cell r="C3469" t="str">
            <v>M2</v>
          </cell>
          <cell r="D3469">
            <v>679.94</v>
          </cell>
        </row>
        <row r="3470">
          <cell r="A3470" t="str">
            <v>2106293</v>
          </cell>
          <cell r="B3470" t="str">
            <v>ESCORAMENTO COM PERFIS METÁLICOS W 150 X 18,0 KG/M A CADA METRO E CHAPAS DE AÇO - ESTRONCAS A CADA 2 M NÃO INCLUÍDAS - PROFUNDIDADE DE ATÉ 10 M - AÇO COM UTILIZAÇÃO DE 20 VEZES - FORNECIMENTO, INSTALAÇÃO E RETIRADA</v>
          </cell>
          <cell r="C3470" t="str">
            <v>M2</v>
          </cell>
          <cell r="D3470">
            <v>199.35</v>
          </cell>
        </row>
        <row r="3471">
          <cell r="A3471" t="str">
            <v>2108165</v>
          </cell>
          <cell r="B3471" t="str">
            <v>ESCORAMENTO COM PONTALETES D = 10 CM - UTILIZAÇÃO DE 1 VEZ - CONFECÇÃO, INSTALAÇÃO E RETIRADA</v>
          </cell>
          <cell r="C3471" t="str">
            <v>M3</v>
          </cell>
          <cell r="D3471">
            <v>38.380000000000003</v>
          </cell>
        </row>
        <row r="3472">
          <cell r="A3472" t="str">
            <v>2108166</v>
          </cell>
          <cell r="B3472" t="str">
            <v>ESCORAMENTO COM PONTALETES D = 10 CM - UTILIZAÇÃO DE 2 VEZES - CONFECÇÃO, INSTALAÇÃO E RETIRADA</v>
          </cell>
          <cell r="C3472" t="str">
            <v>M3</v>
          </cell>
          <cell r="D3472">
            <v>26.12</v>
          </cell>
        </row>
        <row r="3473">
          <cell r="A3473" t="str">
            <v>2108167</v>
          </cell>
          <cell r="B3473" t="str">
            <v>ESCORAMENTO COM PONTALETES D = 10 CM - UTILIZAÇÃO DE 3 VEZES - CONFECÇÃO, INSTALAÇÃO E RETIRADA</v>
          </cell>
          <cell r="C3473" t="str">
            <v>M3</v>
          </cell>
          <cell r="D3473">
            <v>22.86</v>
          </cell>
        </row>
        <row r="3474">
          <cell r="A3474" t="str">
            <v>2108168</v>
          </cell>
          <cell r="B3474" t="str">
            <v>ESCORAMENTO COM PONTALETES D = 10 CM - UTILIZAÇÃO DE 5 VEZES - CONFECÇÃO, INSTALAÇÃO E RETIRADA</v>
          </cell>
          <cell r="C3474" t="str">
            <v>M3</v>
          </cell>
          <cell r="D3474">
            <v>21.73</v>
          </cell>
        </row>
        <row r="3475">
          <cell r="A3475" t="str">
            <v>2108169</v>
          </cell>
          <cell r="B3475" t="str">
            <v>ESCORAMENTO COM PONTALETES D = 15 CM - UTILIZAÇÃO DE 1 VEZ - CONFECÇÃO E INSTALAÇÃO</v>
          </cell>
          <cell r="C3475" t="str">
            <v>M3</v>
          </cell>
          <cell r="D3475">
            <v>63.54</v>
          </cell>
        </row>
        <row r="3476">
          <cell r="A3476" t="str">
            <v>2108170</v>
          </cell>
          <cell r="B3476" t="str">
            <v>ESCORAMENTO COM PONTALETES D = 15 CM - UTILIZAÇÃO DE 2 VEZES - CONFECÇÃO, INSTALAÇÃO E RETIRADA</v>
          </cell>
          <cell r="C3476" t="str">
            <v>M3</v>
          </cell>
          <cell r="D3476">
            <v>43.14</v>
          </cell>
        </row>
        <row r="3477">
          <cell r="A3477" t="str">
            <v>2108171</v>
          </cell>
          <cell r="B3477" t="str">
            <v>ESCORAMENTO COM PONTALETES D = 15 CM - UTILIZAÇÃO DE 3 VEZES - CONFECÇÃO, INSTALAÇÃO E RETIRADA</v>
          </cell>
          <cell r="C3477" t="str">
            <v>M3</v>
          </cell>
          <cell r="D3477">
            <v>38.03</v>
          </cell>
        </row>
        <row r="3478">
          <cell r="A3478" t="str">
            <v>2108172</v>
          </cell>
          <cell r="B3478" t="str">
            <v>ESCORAMENTO COM PONTALETES D = 15 CM - UTILIZAÇÃO DE 5 VEZES - CONFECÇÃO, INSTALAÇÃO E RETIRADA</v>
          </cell>
          <cell r="C3478" t="str">
            <v>M3</v>
          </cell>
          <cell r="D3478">
            <v>36.840000000000003</v>
          </cell>
        </row>
        <row r="3479">
          <cell r="A3479" t="str">
            <v>2106292</v>
          </cell>
          <cell r="B3479" t="str">
            <v>ESCORAMENTO CONTÍNUO DE VALAS COM TÁBUAS DE 2,5 X 30 CM E LONGARINAS DE 6 X 16 CM - ESTRONCAS A CADA METRO NÃO INCLUÍDAS - PROFUNDIDADE DE ATÉ 4 M - MADEIRA COM UTILIZAÇÃO DE 3 VEZES - CONFECÇÃO, INSTALAÇÃO E RETIRADA</v>
          </cell>
          <cell r="C3479" t="str">
            <v>M2</v>
          </cell>
          <cell r="D3479">
            <v>156.43</v>
          </cell>
        </row>
        <row r="3480">
          <cell r="A3480" t="str">
            <v>2106291</v>
          </cell>
          <cell r="B3480" t="str">
            <v>ESCORAMENTO CONTÍNUO DE VALAS COM TÁBUAS DE 2,5 X 30 CM E LONGARINAS DE 6 X 16 CM - ESTRONCAS A CADA METRO NÃO INCLUÍDAS - PROFUNDIDADE DE ATÉ 4 M - MADEIRA SEM REAPROVEITAMENTO - CONFECÇÃO E INSTALAÇÃO</v>
          </cell>
          <cell r="C3480" t="str">
            <v>M2</v>
          </cell>
          <cell r="D3480">
            <v>243.41</v>
          </cell>
        </row>
        <row r="3481">
          <cell r="A3481" t="str">
            <v>2106235</v>
          </cell>
          <cell r="B3481" t="str">
            <v>ESCORAMENTO METÁLICO COM QUADRO TUBULAR CONTRAVENTADO - CAPACIDADE DE CARGA ATÉ 3,8 T/M2 - QUADRO DE 1,0 X 1,0 X 1,25 M - UTILIZAÇÃO DE 50 VEZES - FORNECIMENTO, INSTALAÇÃO E RETIRADA</v>
          </cell>
          <cell r="C3481" t="str">
            <v>M3</v>
          </cell>
          <cell r="D3481">
            <v>3.19</v>
          </cell>
        </row>
        <row r="3482">
          <cell r="A3482" t="str">
            <v>2106232</v>
          </cell>
          <cell r="B3482" t="str">
            <v>ESCORAMENTO METÁLICO TUBULAR GALVANIZADO PARA FORMAS COM CAPACIDADE DE 2.100 A 750 KG POR UNIDADE - REGULÁVEL DE 3,0 A 4,5 M - UTILIZAÇÃO DE 20 VEZES - FORNECIMENTO, INSTALAÇÃO E RETIRADA</v>
          </cell>
          <cell r="C3482" t="str">
            <v>UN</v>
          </cell>
          <cell r="D3482">
            <v>18.5</v>
          </cell>
        </row>
        <row r="3483">
          <cell r="A3483" t="str">
            <v>2106233</v>
          </cell>
          <cell r="B3483" t="str">
            <v>ESCORAMENTO METÁLICO TUBULAR GALVANIZADO PARA FORMAS COM CAPACIDADE DE 3.200 A 1.600 KG POR UNIDADE - REGULÁVEL DE 1,8 A 3,0 M - UTILIZAÇÃO DE 20 VEZES - FORNECIMENTO, INSTALAÇÃO E RETIRADA</v>
          </cell>
          <cell r="C3483" t="str">
            <v>UN</v>
          </cell>
          <cell r="D3483">
            <v>14.31</v>
          </cell>
        </row>
        <row r="3484">
          <cell r="A3484" t="str">
            <v>2105605</v>
          </cell>
          <cell r="B3484" t="str">
            <v>ESCORAMENTO PARA CORPO DE BUEIROS CELULARES - UTILIZAÇÃO DE 3 VEZES - CONFECÇÃO, INSTALAÇÃO E RETIRADA</v>
          </cell>
          <cell r="C3484" t="str">
            <v>M3</v>
          </cell>
          <cell r="D3484">
            <v>65.400000000000006</v>
          </cell>
        </row>
        <row r="3485">
          <cell r="A3485" t="str">
            <v>2106298</v>
          </cell>
          <cell r="B3485" t="str">
            <v>ESTRONCAS EM PERFIL METÁLICO W 150 X 18,0 KG/M - UTILIZAÇÃO DE 20 VEZES</v>
          </cell>
          <cell r="C3485" t="str">
            <v>M</v>
          </cell>
          <cell r="D3485">
            <v>35.159999999999997</v>
          </cell>
        </row>
        <row r="3486">
          <cell r="A3486" t="str">
            <v>2106295</v>
          </cell>
          <cell r="B3486" t="str">
            <v>ESTRONCAS PARA VALAS COM D = 15 CM - MADEIRA COM UTILIZAÇÃO DE 3 VEZES</v>
          </cell>
          <cell r="C3486" t="str">
            <v>M</v>
          </cell>
          <cell r="D3486">
            <v>18.579999999999998</v>
          </cell>
        </row>
        <row r="3487">
          <cell r="A3487" t="str">
            <v>2106294</v>
          </cell>
          <cell r="B3487" t="str">
            <v>ESTRONCAS PARA VALAS COM D = 15 CM - MADEIRA SEM REAPROVEITAMENTO</v>
          </cell>
          <cell r="C3487" t="str">
            <v>M</v>
          </cell>
          <cell r="D3487">
            <v>24.88</v>
          </cell>
        </row>
        <row r="3488">
          <cell r="A3488" t="str">
            <v>2106297</v>
          </cell>
          <cell r="B3488" t="str">
            <v>ESTRONCAS PARA VALAS COM D = 20 CM - MADEIRA COM UTILIZAÇÃO DE 3 VEZES</v>
          </cell>
          <cell r="C3488" t="str">
            <v>M</v>
          </cell>
          <cell r="D3488">
            <v>30.01</v>
          </cell>
        </row>
        <row r="3489">
          <cell r="A3489" t="str">
            <v>2106296</v>
          </cell>
          <cell r="B3489" t="str">
            <v>ESTRONCAS PARA VALAS COM D = 20 CM - MADEIRA SEM REAPROVEITAMENTO</v>
          </cell>
          <cell r="C3489" t="str">
            <v>M</v>
          </cell>
          <cell r="D3489">
            <v>49.54</v>
          </cell>
        </row>
        <row r="3490">
          <cell r="A3490" t="str">
            <v>2306731</v>
          </cell>
          <cell r="B3490" t="str">
            <v>APOIO NÁUTICO PARA A COLOCAÇÃO DA ARMAÇÃO EM CAMISA METÁLICA</v>
          </cell>
          <cell r="C3490" t="str">
            <v>KG</v>
          </cell>
          <cell r="D3490">
            <v>0.66</v>
          </cell>
        </row>
        <row r="3491">
          <cell r="A3491" t="str">
            <v>2306728</v>
          </cell>
          <cell r="B3491" t="str">
            <v>APOIO NÁUTICO PARA A ESCAVAÇÃO COM PERFURATRIZ TIPO WIRTH EM ROCHA COM MÉDIA DUREZA E MÉDIA ABRASÃO - RESISTÊNCIA À COMPRESSÃO MENOR QUE 80 MPA - D = 600 A 1.800 MM</v>
          </cell>
          <cell r="C3491" t="str">
            <v>M</v>
          </cell>
          <cell r="D3491">
            <v>1629.8</v>
          </cell>
        </row>
        <row r="3492">
          <cell r="A3492" t="str">
            <v>2306729</v>
          </cell>
          <cell r="B3492" t="str">
            <v>APOIO NÁUTICO PARA A ESCAVAÇÃO COM PERFURATRIZ TIPO WIRTH EM ROCHA DE ALTA DUREZA E ALTA ABRASÃO - RESISTÊNCIA À COMPRESSÃO ACIMA DE 80 MPA - D = 600 A 1.800 MM</v>
          </cell>
          <cell r="C3492" t="str">
            <v>M</v>
          </cell>
          <cell r="D3492">
            <v>1985.6</v>
          </cell>
        </row>
        <row r="3493">
          <cell r="A3493" t="str">
            <v>2306727</v>
          </cell>
          <cell r="B3493" t="str">
            <v>APOIO NÁUTICO PARA A ESCAVAÇÃO COM PERFURATRIZ TIPO WIRTH EM SOLO D = 600 A 1.800 MM</v>
          </cell>
          <cell r="C3493" t="str">
            <v>M</v>
          </cell>
          <cell r="D3493">
            <v>381.37</v>
          </cell>
        </row>
        <row r="3494">
          <cell r="A3494" t="str">
            <v>2306730</v>
          </cell>
          <cell r="B3494" t="str">
            <v>APOIO NÁUTICO PARA A EXECUÇÃO DA CONCRETAGEM DE CAMISAS METÁLICAS</v>
          </cell>
          <cell r="C3494" t="str">
            <v>M3</v>
          </cell>
          <cell r="D3494">
            <v>128.91999999999999</v>
          </cell>
        </row>
        <row r="3495">
          <cell r="A3495" t="str">
            <v>2306726</v>
          </cell>
          <cell r="B3495" t="str">
            <v>APOIO NÁUTICO PARA A EXECUÇÃO DA CRAVAÇÃO DE CAMISA METÁLICA D = 600 A 1.800 MM</v>
          </cell>
          <cell r="C3495" t="str">
            <v>M</v>
          </cell>
          <cell r="D3495">
            <v>249.25</v>
          </cell>
        </row>
        <row r="3496">
          <cell r="A3496" t="str">
            <v>2306076</v>
          </cell>
          <cell r="B3496" t="str">
            <v>ARMAÇÃO DE ESTACA ESCAVADA OU ESTACA BARRETE EM AÇO CA-50 COM APOIO DE GUINDASTE - FORNECIMENTO, PREPARO E COLOCAÇÃO</v>
          </cell>
          <cell r="C3496" t="str">
            <v>KG</v>
          </cell>
          <cell r="D3496">
            <v>12.72</v>
          </cell>
        </row>
        <row r="3497">
          <cell r="A3497" t="str">
            <v>2306247</v>
          </cell>
          <cell r="B3497" t="str">
            <v>ARRASAMENTO DE ESTACAS DE CONCRETO COM SEÇÃO DE ATÉ 900 CM2</v>
          </cell>
          <cell r="C3497" t="str">
            <v>M3</v>
          </cell>
          <cell r="D3497">
            <v>231.57</v>
          </cell>
        </row>
        <row r="3498">
          <cell r="A3498" t="str">
            <v>2306248</v>
          </cell>
          <cell r="B3498" t="str">
            <v>ARRASAMENTO DE ESTACAS DE CONCRETO COM SEÇÃO SUPERIOR À 900 CM2</v>
          </cell>
          <cell r="C3498" t="str">
            <v>M3</v>
          </cell>
          <cell r="D3498">
            <v>537.28</v>
          </cell>
        </row>
        <row r="3499">
          <cell r="A3499" t="str">
            <v>2306279</v>
          </cell>
          <cell r="B3499" t="str">
            <v>BERÇO PARA PRÉ-MOLDAGEM DE ESTACAS PROTENDIDAS COM CAPACIDADE DE 19 M3, INCLUSIVE FORMAS METÁLICAS - UTILIZAÇÃO DE 100 VEZES</v>
          </cell>
          <cell r="C3499" t="str">
            <v>M3</v>
          </cell>
          <cell r="D3499">
            <v>89.46</v>
          </cell>
        </row>
        <row r="3500">
          <cell r="A3500" t="str">
            <v>2306651</v>
          </cell>
          <cell r="B3500" t="str">
            <v>CAMISA METÁLICA COM ESPESSURA DE 12,5 MM D = 1.400 MM - CRAVADA COM MARTELO VIBRATÓRIO - SEM ESCAVAÇÃO - CRAVAÇÃO</v>
          </cell>
          <cell r="C3500" t="str">
            <v>M</v>
          </cell>
          <cell r="D3500">
            <v>7045.84</v>
          </cell>
        </row>
        <row r="3501">
          <cell r="A3501" t="str">
            <v>2306678</v>
          </cell>
          <cell r="B3501" t="str">
            <v>CAMISA METÁLICA COM ESPESSURA DE 12,5 MM D = 1.400 MM - PARA PASSAGEM DE LÂMINA D'ÁGUA - POSICIONAMENTO</v>
          </cell>
          <cell r="C3501" t="str">
            <v>M</v>
          </cell>
          <cell r="D3501">
            <v>6783.41</v>
          </cell>
        </row>
        <row r="3502">
          <cell r="A3502" t="str">
            <v>2306652</v>
          </cell>
          <cell r="B3502" t="str">
            <v>CAMISA METÁLICA COM ESPESSURA DE 12,5 MM D = 1.500 MM - CRAVADA COM MARTELO VIBRATÓRIO - SEM ESCAVAÇÃO - CRAVAÇÃO</v>
          </cell>
          <cell r="C3502" t="str">
            <v>M</v>
          </cell>
          <cell r="D3502">
            <v>7119.09</v>
          </cell>
        </row>
        <row r="3503">
          <cell r="A3503" t="str">
            <v>2306679</v>
          </cell>
          <cell r="B3503" t="str">
            <v>CAMISA METÁLICA COM ESPESSURA DE 12,5 MM D = 1.500 MM - PARA PASSAGEM DE LÂMINA D'ÁGUA - POSICIONAMENTO</v>
          </cell>
          <cell r="C3503" t="str">
            <v>M</v>
          </cell>
          <cell r="D3503">
            <v>6846.94</v>
          </cell>
        </row>
        <row r="3504">
          <cell r="A3504" t="str">
            <v>2306653</v>
          </cell>
          <cell r="B3504" t="str">
            <v>CAMISA METÁLICA COM ESPESSURA DE 12,5 MM D = 1.600 MM - CRAVADA COM MARTELO VIBRATÓRIO - SEM ESCAVAÇÃO - CRAVAÇÃO</v>
          </cell>
          <cell r="C3504" t="str">
            <v>M</v>
          </cell>
          <cell r="D3504">
            <v>7195.18</v>
          </cell>
        </row>
        <row r="3505">
          <cell r="A3505" t="str">
            <v>2306680</v>
          </cell>
          <cell r="B3505" t="str">
            <v>CAMISA METÁLICA COM ESPESSURA DE 12,5 MM D = 1.600 MM - PARA PASSAGEM DE LÂMINA D'ÁGUA - POSICIONAMENTO</v>
          </cell>
          <cell r="C3505" t="str">
            <v>M</v>
          </cell>
          <cell r="D3505">
            <v>6912.57</v>
          </cell>
        </row>
        <row r="3506">
          <cell r="A3506" t="str">
            <v>2306654</v>
          </cell>
          <cell r="B3506" t="str">
            <v>CAMISA METÁLICA COM ESPESSURA DE 12,5 MM D = 1.700 MM - CRAVADA COM MARTELO VIBRATÓRIO - SEM ESCAVAÇÃO - CRAVAÇÃO</v>
          </cell>
          <cell r="C3506" t="str">
            <v>M</v>
          </cell>
          <cell r="D3506">
            <v>7270.17</v>
          </cell>
        </row>
        <row r="3507">
          <cell r="A3507" t="str">
            <v>2306681</v>
          </cell>
          <cell r="B3507" t="str">
            <v>CAMISA METÁLICA COM ESPESSURA DE 12,5 MM D = 1.700 MM - PARA PASSAGEM DE LÂMINA D'ÁGUA - POSICIONAMENTO</v>
          </cell>
          <cell r="C3507" t="str">
            <v>M</v>
          </cell>
          <cell r="D3507">
            <v>6976.24</v>
          </cell>
        </row>
        <row r="3508">
          <cell r="A3508" t="str">
            <v>2306655</v>
          </cell>
          <cell r="B3508" t="str">
            <v>CAMISA METÁLICA COM ESPESSURA DE 12,5 MM D = 1.800 MM - CRAVADA COM MARTELO VIBRATÓRIO - SEM ESCAVAÇÃO - CRAVAÇÃO</v>
          </cell>
          <cell r="C3508" t="str">
            <v>M</v>
          </cell>
          <cell r="D3508">
            <v>7346.23</v>
          </cell>
        </row>
        <row r="3509">
          <cell r="A3509" t="str">
            <v>2306682</v>
          </cell>
          <cell r="B3509" t="str">
            <v>CAMISA METÁLICA COM ESPESSURA DE 12,5 MM D = 1.800 MM - PARA PASSAGEM DE LÂMINA D'ÁGUA - POSICIONAMENTO</v>
          </cell>
          <cell r="C3509" t="str">
            <v>M</v>
          </cell>
          <cell r="D3509">
            <v>7040.07</v>
          </cell>
        </row>
        <row r="3510">
          <cell r="A3510" t="str">
            <v>2306656</v>
          </cell>
          <cell r="B3510" t="str">
            <v>CAMISA METÁLICA COM ESPESSURA DE 16 MM D = 1.500 MM - CRAVADA COM MARTELO VIBRATÓRIO - SEM ESCAVAÇÃO - CRAVAÇÃO</v>
          </cell>
          <cell r="C3510" t="str">
            <v>M</v>
          </cell>
          <cell r="D3510">
            <v>10359.57</v>
          </cell>
        </row>
        <row r="3511">
          <cell r="A3511" t="str">
            <v>2306683</v>
          </cell>
          <cell r="B3511" t="str">
            <v>CAMISA METÁLICA COM ESPESSURA DE 16 MM D = 1.500 MM - PARA PASSAGEM DE LÂMINA D'ÁGUA - POSICIONAMENTO</v>
          </cell>
          <cell r="C3511" t="str">
            <v>M</v>
          </cell>
          <cell r="D3511">
            <v>10087.42</v>
          </cell>
        </row>
        <row r="3512">
          <cell r="A3512" t="str">
            <v>2306657</v>
          </cell>
          <cell r="B3512" t="str">
            <v>CAMISA METÁLICA COM ESPESSURA DE 16 MM D = 1.600 MM - CRAVADA COM MARTELO VIBRATÓRIO - SEM ESCAVAÇÃO - CRAVAÇÃO</v>
          </cell>
          <cell r="C3512" t="str">
            <v>M</v>
          </cell>
          <cell r="D3512">
            <v>10518.1</v>
          </cell>
        </row>
        <row r="3513">
          <cell r="A3513" t="str">
            <v>2306684</v>
          </cell>
          <cell r="B3513" t="str">
            <v>CAMISA METÁLICA COM ESPESSURA DE 16 MM D = 1.600 MM - PARA PASSAGEM DE LÂMINA D'ÁGUA - POSICIONAMENTO</v>
          </cell>
          <cell r="C3513" t="str">
            <v>M</v>
          </cell>
          <cell r="D3513">
            <v>10235.48</v>
          </cell>
        </row>
        <row r="3514">
          <cell r="A3514" t="str">
            <v>2306658</v>
          </cell>
          <cell r="B3514" t="str">
            <v>CAMISA METÁLICA COM ESPESSURA DE 16 MM D = 1.700 MM - CRAVADA COM MARTELO VIBRATÓRIO - SEM ESCAVAÇÃO - CRAVAÇÃO</v>
          </cell>
          <cell r="C3514" t="str">
            <v>M</v>
          </cell>
          <cell r="D3514">
            <v>10672.93</v>
          </cell>
        </row>
        <row r="3515">
          <cell r="A3515" t="str">
            <v>2306685</v>
          </cell>
          <cell r="B3515" t="str">
            <v>CAMISA METÁLICA COM ESPESSURA DE 16 MM D = 1.700 MM - PARA PASSAGEM DE LÂMINA D'ÁGUA - POSICIONAMENTO</v>
          </cell>
          <cell r="C3515" t="str">
            <v>M</v>
          </cell>
          <cell r="D3515">
            <v>10379.01</v>
          </cell>
        </row>
        <row r="3516">
          <cell r="A3516" t="str">
            <v>2306659</v>
          </cell>
          <cell r="B3516" t="str">
            <v>CAMISA METÁLICA COM ESPESSURA DE 16 MM D = 1.800 MM - CRAVADA COM MARTELO VIBRATÓRIO - SEM ESCAVAÇÃO - CRAVAÇÃO</v>
          </cell>
          <cell r="C3516" t="str">
            <v>M</v>
          </cell>
          <cell r="D3516">
            <v>10833.39</v>
          </cell>
        </row>
        <row r="3517">
          <cell r="A3517" t="str">
            <v>2306686</v>
          </cell>
          <cell r="B3517" t="str">
            <v>CAMISA METÁLICA COM ESPESSURA DE 16 MM D = 1.800 MM - PARA PASSAGEM DE LÂMINA D'ÁGUA - POSICIONAMENTO</v>
          </cell>
          <cell r="C3517" t="str">
            <v>M</v>
          </cell>
          <cell r="D3517">
            <v>10527.22</v>
          </cell>
        </row>
        <row r="3518">
          <cell r="A3518" t="str">
            <v>2306637</v>
          </cell>
          <cell r="B3518" t="str">
            <v>CAMISA METÁLICA COM ESPESSURA DE 6,3 MM D = 1.000 MM - CRAVADA COM MARTELO VIBRATÓRIO - SEM ESCAVAÇÃO - CRAVAÇÃO</v>
          </cell>
          <cell r="C3518" t="str">
            <v>M</v>
          </cell>
          <cell r="D3518">
            <v>2336.42</v>
          </cell>
        </row>
        <row r="3519">
          <cell r="A3519" t="str">
            <v>2306664</v>
          </cell>
          <cell r="B3519" t="str">
            <v>CAMISA METÁLICA COM ESPESSURA DE 6,3 MM D = 1.000 MM - PARA PASSAGEM DE LÂMINA D'ÁGUA - POSICIONAMENTO</v>
          </cell>
          <cell r="C3519" t="str">
            <v>M</v>
          </cell>
          <cell r="D3519">
            <v>2106.8000000000002</v>
          </cell>
        </row>
        <row r="3520">
          <cell r="A3520" t="str">
            <v>2306732</v>
          </cell>
          <cell r="B3520" t="str">
            <v>CAMISA METÁLICA COM ESPESSURA DE 6,3 MM D = 400 MM - CRAVADA COM MARTELO VIBRATÓRIO - SEM ESCAVAÇÃO - CRAVAÇÃO</v>
          </cell>
          <cell r="C3520" t="str">
            <v>M</v>
          </cell>
          <cell r="D3520">
            <v>981.07</v>
          </cell>
        </row>
        <row r="3521">
          <cell r="A3521" t="str">
            <v>2306733</v>
          </cell>
          <cell r="B3521" t="str">
            <v>CAMISA METÁLICA COM ESPESSURA DE 6,3 MM D = 400 MM - PARA PASSAGEM DE LÂMINA D'ÁGUA - POSICIONAMENTO</v>
          </cell>
          <cell r="C3521" t="str">
            <v>M</v>
          </cell>
          <cell r="D3521">
            <v>787.7</v>
          </cell>
        </row>
        <row r="3522">
          <cell r="A3522" t="str">
            <v>2306734</v>
          </cell>
          <cell r="B3522" t="str">
            <v>CAMISA METÁLICA COM ESPESSURA DE 6,3 MM D = 500 MM - CRAVADA COM MARTELO VIBRATÓRIO - SEM ESCAVAÇÃO - CRAVAÇÃO</v>
          </cell>
          <cell r="C3522" t="str">
            <v>M</v>
          </cell>
          <cell r="D3522">
            <v>1176.7</v>
          </cell>
        </row>
        <row r="3523">
          <cell r="A3523" t="str">
            <v>2306735</v>
          </cell>
          <cell r="B3523" t="str">
            <v>CAMISA METÁLICA COM ESPESSURA DE 6,3 MM D = 500 MM - PARA PASSAGEM DE LÂMINA D'ÁGUA - POSICIONAMENTO</v>
          </cell>
          <cell r="C3523" t="str">
            <v>M</v>
          </cell>
          <cell r="D3523">
            <v>978.11</v>
          </cell>
        </row>
        <row r="3524">
          <cell r="A3524" t="str">
            <v>2306633</v>
          </cell>
          <cell r="B3524" t="str">
            <v>CAMISA METÁLICA COM ESPESSURA DE 6,3 MM D = 600 MM - CRAVADA COM MARTELO VIBRATÓRIO - SEM ESCAVAÇÃO - CRAVAÇÃO</v>
          </cell>
          <cell r="C3524" t="str">
            <v>M</v>
          </cell>
          <cell r="D3524">
            <v>1328.76</v>
          </cell>
        </row>
        <row r="3525">
          <cell r="A3525" t="str">
            <v>2306660</v>
          </cell>
          <cell r="B3525" t="str">
            <v>CAMISA METÁLICA COM ESPESSURA DE 6,3 MM D = 600 MM - PARA PASSAGEM DE LÂMINA D'ÁGUA - POSICIONAMENTO</v>
          </cell>
          <cell r="C3525" t="str">
            <v>M</v>
          </cell>
          <cell r="D3525">
            <v>1124.6400000000001</v>
          </cell>
        </row>
        <row r="3526">
          <cell r="A3526" t="str">
            <v>2306634</v>
          </cell>
          <cell r="B3526" t="str">
            <v>CAMISA METÁLICA COM ESPESSURA DE 6,3 MM D = 700 MM - CRAVADA COM MARTELO VIBRATÓRIO - SEM ESCAVAÇÃO - CRAVAÇÃO</v>
          </cell>
          <cell r="C3526" t="str">
            <v>M</v>
          </cell>
          <cell r="D3526">
            <v>1534.28</v>
          </cell>
        </row>
        <row r="3527">
          <cell r="A3527" t="str">
            <v>2306661</v>
          </cell>
          <cell r="B3527" t="str">
            <v>CAMISA METÁLICA COM ESPESSURA DE 6,3 MM D = 700 MM - PARA PASSAGEM DE LÂMINA D'ÁGUA - POSICIONAMENTO</v>
          </cell>
          <cell r="C3527" t="str">
            <v>M</v>
          </cell>
          <cell r="D3527">
            <v>1324.33</v>
          </cell>
        </row>
        <row r="3528">
          <cell r="A3528" t="str">
            <v>2306635</v>
          </cell>
          <cell r="B3528" t="str">
            <v>CAMISA METÁLICA COM ESPESSURA DE 6,3 MM D = 800 MM - CRAVADA COM MARTELO VIBRATÓRIO - SEM ESCAVAÇÃO - CRAVAÇÃO</v>
          </cell>
          <cell r="C3528" t="str">
            <v>M</v>
          </cell>
          <cell r="D3528">
            <v>1831.77</v>
          </cell>
        </row>
        <row r="3529">
          <cell r="A3529" t="str">
            <v>2306662</v>
          </cell>
          <cell r="B3529" t="str">
            <v>CAMISA METÁLICA COM ESPESSURA DE 6,3 MM D = 800 MM - PARA PASSAGEM DE LÂMINA D'ÁGUA - POSICIONAMENTO</v>
          </cell>
          <cell r="C3529" t="str">
            <v>M</v>
          </cell>
          <cell r="D3529">
            <v>1615.65</v>
          </cell>
        </row>
        <row r="3530">
          <cell r="A3530" t="str">
            <v>2306636</v>
          </cell>
          <cell r="B3530" t="str">
            <v>CAMISA METÁLICA COM ESPESSURA DE 6,3 MM D = 900 MM - CRAVADA COM MARTELO VIBRATÓRIO - SEM ESCAVAÇÃO - CRAVAÇÃO</v>
          </cell>
          <cell r="C3530" t="str">
            <v>M</v>
          </cell>
          <cell r="D3530">
            <v>1853.9</v>
          </cell>
        </row>
        <row r="3531">
          <cell r="A3531" t="str">
            <v>2306663</v>
          </cell>
          <cell r="B3531" t="str">
            <v>CAMISA METÁLICA COM ESPESSURA DE 6,3 MM D = 900 MM - PARA PASSAGEM DE LÂMINA D'ÁGUA - POSICIONAMENTO</v>
          </cell>
          <cell r="C3531" t="str">
            <v>M</v>
          </cell>
          <cell r="D3531">
            <v>1631.23</v>
          </cell>
        </row>
        <row r="3532">
          <cell r="A3532" t="str">
            <v>2306641</v>
          </cell>
          <cell r="B3532" t="str">
            <v>CAMISA METÁLICA COM ESPESSURA DE 8 MM D = 1.000 MM - CRAVADA COM MARTELO VIBRATÓRIO - SEM ESCAVAÇÃO - CRAVAÇÃO</v>
          </cell>
          <cell r="C3532" t="str">
            <v>M</v>
          </cell>
          <cell r="D3532">
            <v>2968.75</v>
          </cell>
        </row>
        <row r="3533">
          <cell r="A3533" t="str">
            <v>2306668</v>
          </cell>
          <cell r="B3533" t="str">
            <v>CAMISA METÁLICA COM ESPESSURA DE 8 MM D = 1.000 MM - PARA PASSAGEM DE LÂMINA D'ÁGUA - POSICIONAMENTO</v>
          </cell>
          <cell r="C3533" t="str">
            <v>M</v>
          </cell>
          <cell r="D3533">
            <v>2739.12</v>
          </cell>
        </row>
        <row r="3534">
          <cell r="A3534" t="str">
            <v>2306642</v>
          </cell>
          <cell r="B3534" t="str">
            <v>CAMISA METÁLICA COM ESPESSURA DE 8 MM D = 1.100 MM - CRAVADA COM MARTELO VIBRATÓRIO - SEM ESCAVAÇÃO - CRAVAÇÃO</v>
          </cell>
          <cell r="C3534" t="str">
            <v>M</v>
          </cell>
          <cell r="D3534">
            <v>3000.37</v>
          </cell>
        </row>
        <row r="3535">
          <cell r="A3535" t="str">
            <v>2306669</v>
          </cell>
          <cell r="B3535" t="str">
            <v>CAMISA METÁLICA COM ESPESSURA DE 8 MM D = 1.100 MM - PARA PASSAGEM DE LÂMINA D'ÁGUA - POSICIONAMENTO</v>
          </cell>
          <cell r="C3535" t="str">
            <v>M</v>
          </cell>
          <cell r="D3535">
            <v>2763.34</v>
          </cell>
        </row>
        <row r="3536">
          <cell r="A3536" t="str">
            <v>2306643</v>
          </cell>
          <cell r="B3536" t="str">
            <v>CAMISA METÁLICA COM ESPESSURA DE 8 MM D = 1.200 MM - CRAVADA COM MARTELO VIBRATÓRIO - SEM ESCAVAÇÃO - CRAVAÇÃO</v>
          </cell>
          <cell r="C3536" t="str">
            <v>M</v>
          </cell>
          <cell r="D3536">
            <v>3032.04</v>
          </cell>
        </row>
        <row r="3537">
          <cell r="A3537" t="str">
            <v>2306670</v>
          </cell>
          <cell r="B3537" t="str">
            <v>CAMISA METÁLICA COM ESPESSURA DE 8 MM D = 1.200 MM - PARA PASSAGEM DE LÂMINA D'ÁGUA - POSICIONAMENTO</v>
          </cell>
          <cell r="C3537" t="str">
            <v>M</v>
          </cell>
          <cell r="D3537">
            <v>2787.1</v>
          </cell>
        </row>
        <row r="3538">
          <cell r="A3538" t="str">
            <v>2306638</v>
          </cell>
          <cell r="B3538" t="str">
            <v>CAMISA METÁLICA COM ESPESSURA DE 8 MM D = 700 MM - CRAVADA COM MARTELO VIBRATÓRIO - SEM ESCAVAÇÃO - CRAVAÇÃO</v>
          </cell>
          <cell r="C3538" t="str">
            <v>M</v>
          </cell>
          <cell r="D3538">
            <v>1942.21</v>
          </cell>
        </row>
        <row r="3539">
          <cell r="A3539" t="str">
            <v>2306665</v>
          </cell>
          <cell r="B3539" t="str">
            <v>CAMISA METÁLICA COM ESPESSURA DE 8 MM D = 700 MM - PARA PASSAGEM DE LÂMINA D'ÁGUA - POSICIONAMENTO</v>
          </cell>
          <cell r="C3539" t="str">
            <v>M</v>
          </cell>
          <cell r="D3539">
            <v>1732.26</v>
          </cell>
        </row>
        <row r="3540">
          <cell r="A3540" t="str">
            <v>2306639</v>
          </cell>
          <cell r="B3540" t="str">
            <v>CAMISA METÁLICA COM ESPESSURA DE 8 MM D = 800 MM - CRAVADA COM MARTELO VIBRATÓRIO - SEM ESCAVAÇÃO - CRAVAÇÃO</v>
          </cell>
          <cell r="C3540" t="str">
            <v>M</v>
          </cell>
          <cell r="D3540">
            <v>2322.7800000000002</v>
          </cell>
        </row>
        <row r="3541">
          <cell r="A3541" t="str">
            <v>2306666</v>
          </cell>
          <cell r="B3541" t="str">
            <v>CAMISA METÁLICA COM ESPESSURA DE 8 MM D = 800 MM - PARA PASSAGEM DE LÂMINA D'ÁGUA - POSICIONAMENTO</v>
          </cell>
          <cell r="C3541" t="str">
            <v>M</v>
          </cell>
          <cell r="D3541">
            <v>2106.66</v>
          </cell>
        </row>
        <row r="3542">
          <cell r="A3542" t="str">
            <v>2306640</v>
          </cell>
          <cell r="B3542" t="str">
            <v>CAMISA METÁLICA COM ESPESSURA DE 8 MM D = 900 MM - CRAVADA COM MARTELO VIBRATÓRIO - SEM ESCAVAÇÃO - CRAVAÇÃO</v>
          </cell>
          <cell r="C3542" t="str">
            <v>M</v>
          </cell>
          <cell r="D3542">
            <v>2353.46</v>
          </cell>
        </row>
        <row r="3543">
          <cell r="A3543" t="str">
            <v>2306667</v>
          </cell>
          <cell r="B3543" t="str">
            <v>CAMISA METÁLICA COM ESPESSURA DE 8 MM D = 900 MM - PARA PASSAGEM DE LÂMINA D'ÁGUA - POSICIONAMENTO</v>
          </cell>
          <cell r="C3543" t="str">
            <v>M</v>
          </cell>
          <cell r="D3543">
            <v>2130.8000000000002</v>
          </cell>
        </row>
        <row r="3544">
          <cell r="A3544" t="str">
            <v>2306645</v>
          </cell>
          <cell r="B3544" t="str">
            <v>CAMISA METÁLICA COM ESPESSURA DE 9,5 MM D = 1.000 MM - CRAVADA COM MARTELO VIBRATÓRIO - SEM ESCAVAÇÃO - CRAVAÇÃO</v>
          </cell>
          <cell r="C3544" t="str">
            <v>M</v>
          </cell>
          <cell r="D3544">
            <v>3581.98</v>
          </cell>
        </row>
        <row r="3545">
          <cell r="A3545" t="str">
            <v>2306672</v>
          </cell>
          <cell r="B3545" t="str">
            <v>CAMISA METÁLICA COM ESPESSURA DE 9,5 MM D = 1.000 MM - PARA PASSAGEM DE LÂMINA D'ÁGUA - POSICIONAMENTO</v>
          </cell>
          <cell r="C3545" t="str">
            <v>M</v>
          </cell>
          <cell r="D3545">
            <v>3352.35</v>
          </cell>
        </row>
        <row r="3546">
          <cell r="A3546" t="str">
            <v>2306646</v>
          </cell>
          <cell r="B3546" t="str">
            <v>CAMISA METÁLICA COM ESPESSURA DE 9,5 MM D = 1.100 MM - CRAVADA COM MARTELO VIBRATÓRIO - SEM ESCAVAÇÃO - CRAVAÇÃO</v>
          </cell>
          <cell r="C3546" t="str">
            <v>M</v>
          </cell>
          <cell r="D3546">
            <v>3624.83</v>
          </cell>
        </row>
        <row r="3547">
          <cell r="A3547" t="str">
            <v>2306673</v>
          </cell>
          <cell r="B3547" t="str">
            <v>CAMISA METÁLICA COM ESPESSURA DE 9,5 MM D = 1.100 MM - PARA PASSAGEM DE LÂMINA D'ÁGUA - POSICIONAMENTO</v>
          </cell>
          <cell r="C3547" t="str">
            <v>M</v>
          </cell>
          <cell r="D3547">
            <v>3387.8</v>
          </cell>
        </row>
        <row r="3548">
          <cell r="A3548" t="str">
            <v>2306647</v>
          </cell>
          <cell r="B3548" t="str">
            <v>CAMISA METÁLICA COM ESPESSURA DE 9,5 MM D = 1.200 MM - CRAVADA COM MARTELO VIBRATÓRIO - SEM ESCAVAÇÃO - CRAVAÇÃO</v>
          </cell>
          <cell r="C3548" t="str">
            <v>M</v>
          </cell>
          <cell r="D3548">
            <v>3667.25</v>
          </cell>
        </row>
        <row r="3549">
          <cell r="A3549" t="str">
            <v>2306674</v>
          </cell>
          <cell r="B3549" t="str">
            <v>CAMISA METÁLICA COM ESPESSURA DE 9,5 MM D = 1.200 MM - PARA PASSAGEM DE LÂMINA D'ÁGUA - POSICIONAMENTO</v>
          </cell>
          <cell r="C3549" t="str">
            <v>M</v>
          </cell>
          <cell r="D3549">
            <v>3422.31</v>
          </cell>
        </row>
        <row r="3550">
          <cell r="A3550" t="str">
            <v>2306648</v>
          </cell>
          <cell r="B3550" t="str">
            <v>CAMISA METÁLICA COM ESPESSURA DE 9,5 MM D = 1.300 MM - CRAVADA COM MARTELO VIBRATÓRIO - SEM ESCAVAÇÃO - CRAVAÇÃO</v>
          </cell>
          <cell r="C3550" t="str">
            <v>M</v>
          </cell>
          <cell r="D3550">
            <v>5098.82</v>
          </cell>
        </row>
        <row r="3551">
          <cell r="A3551" t="str">
            <v>2306675</v>
          </cell>
          <cell r="B3551" t="str">
            <v>CAMISA METÁLICA COM ESPESSURA DE 9,5 MM D = 1.300 MM - PARA PASSAGEM DE LÂMINA D'ÁGUA - POSICIONAMENTO</v>
          </cell>
          <cell r="C3551" t="str">
            <v>M</v>
          </cell>
          <cell r="D3551">
            <v>4845.4399999999996</v>
          </cell>
        </row>
        <row r="3552">
          <cell r="A3552" t="str">
            <v>2306649</v>
          </cell>
          <cell r="B3552" t="str">
            <v>CAMISA METÁLICA COM ESPESSURA DE 9,5 MM D = 1.400 MM - CRAVADA COM MARTELO VIBRATÓRIO - SEM ESCAVAÇÃO - CRAVAÇÃO</v>
          </cell>
          <cell r="C3552" t="str">
            <v>M</v>
          </cell>
          <cell r="D3552">
            <v>5143.53</v>
          </cell>
        </row>
        <row r="3553">
          <cell r="A3553" t="str">
            <v>2306676</v>
          </cell>
          <cell r="B3553" t="str">
            <v>CAMISA METÁLICA COM ESPESSURA DE 9,5 MM D = 1.400 MM - PARA PASSAGEM DE LÂMINA D'ÁGUA - POSICIONAMENTO</v>
          </cell>
          <cell r="C3553" t="str">
            <v>M</v>
          </cell>
          <cell r="D3553">
            <v>4881.1000000000004</v>
          </cell>
        </row>
        <row r="3554">
          <cell r="A3554" t="str">
            <v>2306650</v>
          </cell>
          <cell r="B3554" t="str">
            <v>CAMISA METÁLICA COM ESPESSURA DE 9,5 MM D = 1.500 MM - CRAVADA COM MARTELO VIBRATÓRIO - SEM ESCAVAÇÃO - CRAVAÇÃO</v>
          </cell>
          <cell r="C3554" t="str">
            <v>M</v>
          </cell>
          <cell r="D3554">
            <v>5187.8599999999997</v>
          </cell>
        </row>
        <row r="3555">
          <cell r="A3555" t="str">
            <v>2306677</v>
          </cell>
          <cell r="B3555" t="str">
            <v>CAMISA METÁLICA COM ESPESSURA DE 9,5 MM D = 1.500 MM - PARA PASSAGEM DE LÂMINA D'ÁGUA - POSICIONAMENTO</v>
          </cell>
          <cell r="C3555" t="str">
            <v>M</v>
          </cell>
          <cell r="D3555">
            <v>4915.71</v>
          </cell>
        </row>
        <row r="3556">
          <cell r="A3556" t="str">
            <v>2306644</v>
          </cell>
          <cell r="B3556" t="str">
            <v>CAMISA METÁLICA COM ESPESSURA DE 9,5 MM D = 900 MM - CRAVADA COM MARTELO VIBRATÓRIO - SEM ESCAVAÇÃO - CRAVAÇÃO</v>
          </cell>
          <cell r="C3556" t="str">
            <v>M</v>
          </cell>
          <cell r="D3556">
            <v>2846.28</v>
          </cell>
        </row>
        <row r="3557">
          <cell r="A3557" t="str">
            <v>2306671</v>
          </cell>
          <cell r="B3557" t="str">
            <v>CAMISA METÁLICA COM ESPESSURA DE 9,5 MM D = 900 MM - PARA PASSAGEM DE LÂMINA D'ÁGUA - POSICIONAMENTO</v>
          </cell>
          <cell r="C3557" t="str">
            <v>M</v>
          </cell>
          <cell r="D3557">
            <v>2623.61</v>
          </cell>
        </row>
        <row r="3558">
          <cell r="A3558" t="str">
            <v>2306141</v>
          </cell>
          <cell r="B3558" t="str">
            <v>COLUNA DE BRITA D = 50 CM EXECUTADA COM PERFURATRIZ TIPO BOTTOM FEED - BRITA COMERCIAL - CONFECÇÃO E CRAVAÇÃO</v>
          </cell>
          <cell r="C3558" t="str">
            <v>M</v>
          </cell>
          <cell r="D3558">
            <v>78.150000000000006</v>
          </cell>
        </row>
        <row r="3559">
          <cell r="A3559" t="str">
            <v>2306145</v>
          </cell>
          <cell r="B3559" t="str">
            <v>COLUNA DE BRITA D = 50 CM EXECUTADA COM PERFURATRIZ TIPO BOTTOM FEED - BRITA PRODUZIDA - CONFECÇÃO E CRAVAÇÃO</v>
          </cell>
          <cell r="C3559" t="str">
            <v>M</v>
          </cell>
          <cell r="D3559">
            <v>59.62</v>
          </cell>
        </row>
        <row r="3560">
          <cell r="A3560" t="str">
            <v>2306142</v>
          </cell>
          <cell r="B3560" t="str">
            <v>COLUNA DE BRITA D = 60 CM EXECUTADA COM PERFURATRIZ TIPO BOTTOM FEED - BRITA COMERCIAL - CONFECÇÃO E CRAVAÇÃO</v>
          </cell>
          <cell r="C3560" t="str">
            <v>M</v>
          </cell>
          <cell r="D3560">
            <v>96.07</v>
          </cell>
        </row>
        <row r="3561">
          <cell r="A3561" t="str">
            <v>2306146</v>
          </cell>
          <cell r="B3561" t="str">
            <v>COLUNA DE BRITA D = 60 CM EXECUTADA COM PERFURATRIZ TIPO BOTTOM FEED - BRITA PRODUZIDA - CONFECÇÃO E CRAVAÇÃO</v>
          </cell>
          <cell r="C3561" t="str">
            <v>M</v>
          </cell>
          <cell r="D3561">
            <v>69.400000000000006</v>
          </cell>
        </row>
        <row r="3562">
          <cell r="A3562" t="str">
            <v>2306143</v>
          </cell>
          <cell r="B3562" t="str">
            <v>COLUNA DE BRITA D = 70 CM EXECUTADA COM PERFURATRIZ TIPO BOTTOM FEED - BRITA COMERCIAL - CONFECÇÃO E CRAVAÇÃO</v>
          </cell>
          <cell r="C3562" t="str">
            <v>M</v>
          </cell>
          <cell r="D3562">
            <v>116.9</v>
          </cell>
        </row>
        <row r="3563">
          <cell r="A3563" t="str">
            <v>2306147</v>
          </cell>
          <cell r="B3563" t="str">
            <v>COLUNA DE BRITA D = 70 CM EXECUTADA COM PERFURATRIZ TIPO BOTTOM FEED - BRITA PRODUZIDA - CONFECÇÃO E CRAVAÇÃO</v>
          </cell>
          <cell r="C3563" t="str">
            <v>M</v>
          </cell>
          <cell r="D3563">
            <v>80.59</v>
          </cell>
        </row>
        <row r="3564">
          <cell r="A3564" t="str">
            <v>2306144</v>
          </cell>
          <cell r="B3564" t="str">
            <v>COLUNA DE BRITA D = 80 CM EXECUTADA COM PERFURATRIZ TIPO BOTTOM FEED - BRITA COMERCIAL - CONFECÇÃO E CRAVAÇÃO</v>
          </cell>
          <cell r="C3564" t="str">
            <v>M</v>
          </cell>
          <cell r="D3564">
            <v>141.65</v>
          </cell>
        </row>
        <row r="3565">
          <cell r="A3565" t="str">
            <v>2306148</v>
          </cell>
          <cell r="B3565" t="str">
            <v>COLUNA DE BRITA D = 80 CM EXECUTADA COM PERFURATRIZ TIPO BOTTOM FEED - BRITA PRODUZIDA - CONFECÇÃO E CRAVAÇÃO</v>
          </cell>
          <cell r="C3565" t="str">
            <v>M</v>
          </cell>
          <cell r="D3565">
            <v>94.23</v>
          </cell>
        </row>
        <row r="3566">
          <cell r="A3566" t="str">
            <v>2306624</v>
          </cell>
          <cell r="B3566" t="str">
            <v>CONFECÇÃO DE CAMISA METÁLICA EM AÇO ASTM A36 COM ESPESSURA DE 12,5 MM - D = 1.400 MM</v>
          </cell>
          <cell r="C3566" t="str">
            <v>M</v>
          </cell>
          <cell r="D3566">
            <v>6743.42</v>
          </cell>
        </row>
        <row r="3567">
          <cell r="A3567" t="str">
            <v>2306625</v>
          </cell>
          <cell r="B3567" t="str">
            <v>CONFECÇÃO DE CAMISA METÁLICA EM AÇO ASTM A36 COM ESPESSURA DE 12,5 MM - D = 1.500 MM</v>
          </cell>
          <cell r="C3567" t="str">
            <v>M</v>
          </cell>
          <cell r="D3567">
            <v>6804.95</v>
          </cell>
        </row>
        <row r="3568">
          <cell r="A3568" t="str">
            <v>2306626</v>
          </cell>
          <cell r="B3568" t="str">
            <v>CONFECÇÃO DE CAMISA METÁLICA EM AÇO ASTM A36 COM ESPESSURA DE 12,5 MM - D = 1.600 MM</v>
          </cell>
          <cell r="C3568" t="str">
            <v>M</v>
          </cell>
          <cell r="D3568">
            <v>6868.47</v>
          </cell>
        </row>
        <row r="3569">
          <cell r="A3569" t="str">
            <v>2306627</v>
          </cell>
          <cell r="B3569" t="str">
            <v>CONFECÇÃO DE CAMISA METÁLICA EM AÇO ASTM A36 COM ESPESSURA DE 12,5 MM - D = 1.700 MM</v>
          </cell>
          <cell r="C3569" t="str">
            <v>M</v>
          </cell>
          <cell r="D3569">
            <v>6930</v>
          </cell>
        </row>
        <row r="3570">
          <cell r="A3570" t="str">
            <v>2306628</v>
          </cell>
          <cell r="B3570" t="str">
            <v>CONFECÇÃO DE CAMISA METÁLICA EM AÇO ASTM A36 COM ESPESSURA DE 12,5 MM - D = 1.800 MM</v>
          </cell>
          <cell r="C3570" t="str">
            <v>M</v>
          </cell>
          <cell r="D3570">
            <v>6991.59</v>
          </cell>
        </row>
        <row r="3571">
          <cell r="A3571" t="str">
            <v>2306629</v>
          </cell>
          <cell r="B3571" t="str">
            <v>CONFECÇÃO DE CAMISA METÁLICA EM AÇO ASTM A36 COM ESPESSURA DE 16 MM - D = 1.500 MM</v>
          </cell>
          <cell r="C3571" t="str">
            <v>M</v>
          </cell>
          <cell r="D3571">
            <v>10037.73</v>
          </cell>
        </row>
        <row r="3572">
          <cell r="A3572" t="str">
            <v>2306630</v>
          </cell>
          <cell r="B3572" t="str">
            <v>CONFECÇÃO DE CAMISA METÁLICA EM AÇO ASTM A36 COM ESPESSURA DE 16 MM - D = 1.600 MM</v>
          </cell>
          <cell r="C3572" t="str">
            <v>M</v>
          </cell>
          <cell r="D3572">
            <v>10183.17</v>
          </cell>
        </row>
        <row r="3573">
          <cell r="A3573" t="str">
            <v>2306631</v>
          </cell>
          <cell r="B3573" t="str">
            <v>CONFECÇÃO DE CAMISA METÁLICA EM AÇO ASTM A36 COM ESPESSURA DE 16 MM - D = 1.700 MM</v>
          </cell>
          <cell r="C3573" t="str">
            <v>M</v>
          </cell>
          <cell r="D3573">
            <v>10324.06</v>
          </cell>
        </row>
        <row r="3574">
          <cell r="A3574" t="str">
            <v>2306632</v>
          </cell>
          <cell r="B3574" t="str">
            <v>CONFECÇÃO DE CAMISA METÁLICA EM AÇO ASTM A36 COM ESPESSURA DE 16 MM - D = 1.800 MM</v>
          </cell>
          <cell r="C3574" t="str">
            <v>M</v>
          </cell>
          <cell r="D3574">
            <v>10469.5</v>
          </cell>
        </row>
        <row r="3575">
          <cell r="A3575" t="str">
            <v>2306610</v>
          </cell>
          <cell r="B3575" t="str">
            <v>CONFECÇÃO DE CAMISA METÁLICA EM AÇO ASTM A36 COM ESPESSURA DE 6,3 MM - D = 1.000 MM</v>
          </cell>
          <cell r="C3575" t="str">
            <v>M</v>
          </cell>
          <cell r="D3575">
            <v>2081.62</v>
          </cell>
        </row>
        <row r="3576">
          <cell r="A3576" t="str">
            <v>2306604</v>
          </cell>
          <cell r="B3576" t="str">
            <v>CONFECÇÃO DE CAMISA METÁLICA EM AÇO ASTM A36 COM ESPESSURA DE 6,3 MM - D = 400 MM</v>
          </cell>
          <cell r="C3576" t="str">
            <v>M</v>
          </cell>
          <cell r="D3576">
            <v>768.41</v>
          </cell>
        </row>
        <row r="3577">
          <cell r="A3577" t="str">
            <v>2306605</v>
          </cell>
          <cell r="B3577" t="str">
            <v>CONFECÇÃO DE CAMISA METÁLICA EM AÇO ASTM A36 COM ESPESSURA DE 6,3 MM - D = 500 MM</v>
          </cell>
          <cell r="C3577" t="str">
            <v>M</v>
          </cell>
          <cell r="D3577">
            <v>957.91</v>
          </cell>
        </row>
        <row r="3578">
          <cell r="A3578" t="str">
            <v>2306606</v>
          </cell>
          <cell r="B3578" t="str">
            <v>CONFECÇÃO DE CAMISA METÁLICA EM AÇO ASTM A36 COM ESPESSURA DE 6,3 MM - D = 600 MM</v>
          </cell>
          <cell r="C3578" t="str">
            <v>M</v>
          </cell>
          <cell r="D3578">
            <v>1103.52</v>
          </cell>
        </row>
        <row r="3579">
          <cell r="A3579" t="str">
            <v>2306607</v>
          </cell>
          <cell r="B3579" t="str">
            <v>CONFECÇÃO DE CAMISA METÁLICA EM AÇO ASTM A36 COM ESPESSURA DE 6,3 MM - D = 700 MM</v>
          </cell>
          <cell r="C3579" t="str">
            <v>M</v>
          </cell>
          <cell r="D3579">
            <v>1302.24</v>
          </cell>
        </row>
        <row r="3580">
          <cell r="A3580" t="str">
            <v>2306608</v>
          </cell>
          <cell r="B3580" t="str">
            <v>CONFECÇÃO DE CAMISA METÁLICA EM AÇO ASTM A36 COM ESPESSURA DE 6,3 MM - D = 800 MM</v>
          </cell>
          <cell r="C3580" t="str">
            <v>M</v>
          </cell>
          <cell r="D3580">
            <v>1592.57</v>
          </cell>
        </row>
        <row r="3581">
          <cell r="A3581" t="str">
            <v>2306609</v>
          </cell>
          <cell r="B3581" t="str">
            <v>CONFECÇÃO DE CAMISA METÁLICA EM AÇO ASTM A36 COM ESPESSURA DE 6,3 MM - D = 900 MM</v>
          </cell>
          <cell r="C3581" t="str">
            <v>M</v>
          </cell>
          <cell r="D3581">
            <v>1607.11</v>
          </cell>
        </row>
        <row r="3582">
          <cell r="A3582" t="str">
            <v>2306614</v>
          </cell>
          <cell r="B3582" t="str">
            <v>CONFECÇÃO DE CAMISA METÁLICA EM AÇO ASTM A36 COM ESPESSURA DE 8 MM - D = 1.000 MM</v>
          </cell>
          <cell r="C3582" t="str">
            <v>M</v>
          </cell>
          <cell r="D3582">
            <v>2712.2</v>
          </cell>
        </row>
        <row r="3583">
          <cell r="A3583" t="str">
            <v>2306615</v>
          </cell>
          <cell r="B3583" t="str">
            <v>CONFECÇÃO DE CAMISA METÁLICA EM AÇO ASTM A36 COM ESPESSURA DE 8 MM - D = 1.100 MM</v>
          </cell>
          <cell r="C3583" t="str">
            <v>M</v>
          </cell>
          <cell r="D3583">
            <v>2735.13</v>
          </cell>
        </row>
        <row r="3584">
          <cell r="A3584" t="str">
            <v>2306616</v>
          </cell>
          <cell r="B3584" t="str">
            <v>CONFECÇÃO DE CAMISA METÁLICA EM AÇO ASTM A36 COM ESPESSURA DE 8 MM - D = 1.200 MM</v>
          </cell>
          <cell r="C3584" t="str">
            <v>M</v>
          </cell>
          <cell r="D3584">
            <v>2757.58</v>
          </cell>
        </row>
        <row r="3585">
          <cell r="A3585" t="str">
            <v>2306611</v>
          </cell>
          <cell r="B3585" t="str">
            <v>CONFECÇÃO DE CAMISA METÁLICA EM AÇO ASTM A36 COM ESPESSURA DE 8 MM - D = 700 MM</v>
          </cell>
          <cell r="C3585" t="str">
            <v>M</v>
          </cell>
          <cell r="D3585">
            <v>1708.93</v>
          </cell>
        </row>
        <row r="3586">
          <cell r="A3586" t="str">
            <v>2306612</v>
          </cell>
          <cell r="B3586" t="str">
            <v>CONFECÇÃO DE CAMISA METÁLICA EM AÇO ASTM A36 COM ESPESSURA DE 8 MM - D = 800 MM</v>
          </cell>
          <cell r="C3586" t="str">
            <v>M</v>
          </cell>
          <cell r="D3586">
            <v>2082.17</v>
          </cell>
        </row>
        <row r="3587">
          <cell r="A3587" t="str">
            <v>2306613</v>
          </cell>
          <cell r="B3587" t="str">
            <v>CONFECÇÃO DE CAMISA METÁLICA EM AÇO ASTM A36 COM ESPESSURA DE 8 MM - D = 900 MM</v>
          </cell>
          <cell r="C3587" t="str">
            <v>M</v>
          </cell>
          <cell r="D3587">
            <v>2105.1</v>
          </cell>
        </row>
        <row r="3588">
          <cell r="A3588" t="str">
            <v>2306618</v>
          </cell>
          <cell r="B3588" t="str">
            <v>CONFECÇÃO DE CAMISA METÁLICA EM AÇO ASTM A36 COM ESPESSURA DE 9,5 MM - D = 1.000 MM</v>
          </cell>
          <cell r="C3588" t="str">
            <v>M</v>
          </cell>
          <cell r="D3588">
            <v>3323.74</v>
          </cell>
        </row>
        <row r="3589">
          <cell r="A3589" t="str">
            <v>2306619</v>
          </cell>
          <cell r="B3589" t="str">
            <v>CONFECÇÃO DE CAMISA METÁLICA EM AÇO ASTM A36 COM ESPESSURA DE 9,5 MM - D = 1.100 MM</v>
          </cell>
          <cell r="C3589" t="str">
            <v>M</v>
          </cell>
          <cell r="D3589">
            <v>3357.73</v>
          </cell>
        </row>
        <row r="3590">
          <cell r="A3590" t="str">
            <v>2306620</v>
          </cell>
          <cell r="B3590" t="str">
            <v>CONFECÇÃO DE CAMISA METÁLICA EM AÇO ASTM A36 COM ESPESSURA DE 9,5 MM - D = 1.200 MM</v>
          </cell>
          <cell r="C3590" t="str">
            <v>M</v>
          </cell>
          <cell r="D3590">
            <v>3390.77</v>
          </cell>
        </row>
        <row r="3591">
          <cell r="A3591" t="str">
            <v>2306621</v>
          </cell>
          <cell r="B3591" t="str">
            <v>CONFECÇÃO DE CAMISA METÁLICA EM AÇO ASTM A36 COM ESPESSURA DE 9,5 MM - D = 1.300 MM</v>
          </cell>
          <cell r="C3591" t="str">
            <v>M</v>
          </cell>
          <cell r="D3591">
            <v>4812.38</v>
          </cell>
        </row>
        <row r="3592">
          <cell r="A3592" t="str">
            <v>2306622</v>
          </cell>
          <cell r="B3592" t="str">
            <v>CONFECÇÃO DE CAMISA METÁLICA EM AÇO ASTM A36 COM ESPESSURA DE 9,5 MM - D = 1.400 MM</v>
          </cell>
          <cell r="C3592" t="str">
            <v>M</v>
          </cell>
          <cell r="D3592">
            <v>4846.43</v>
          </cell>
        </row>
        <row r="3593">
          <cell r="A3593" t="str">
            <v>2306623</v>
          </cell>
          <cell r="B3593" t="str">
            <v>CONFECÇÃO DE CAMISA METÁLICA EM AÇO ASTM A36 COM ESPESSURA DE 9,5 MM - D = 1.500 MM</v>
          </cell>
          <cell r="C3593" t="str">
            <v>M</v>
          </cell>
          <cell r="D3593">
            <v>4879.41</v>
          </cell>
        </row>
        <row r="3594">
          <cell r="A3594" t="str">
            <v>2306617</v>
          </cell>
          <cell r="B3594" t="str">
            <v>CONFECÇÃO DE CAMISA METÁLICA EM AÇO ASTM A36 COM ESPESSURA DE 9,5 MM - D = 900 MM</v>
          </cell>
          <cell r="C3594" t="str">
            <v>M</v>
          </cell>
          <cell r="D3594">
            <v>2596.39</v>
          </cell>
        </row>
        <row r="3595">
          <cell r="A3595" t="str">
            <v>2306014</v>
          </cell>
          <cell r="B3595" t="str">
            <v>CONTRAVENTAMENTO DE GRUPO DE ESTACAS SUBMERSAS EM AÇO ASTM A36 - CONFECÇÃO E INSTALAÇÃO</v>
          </cell>
          <cell r="C3595" t="str">
            <v>KG</v>
          </cell>
          <cell r="D3595">
            <v>13.65</v>
          </cell>
        </row>
        <row r="3596">
          <cell r="A3596" t="str">
            <v>2306700</v>
          </cell>
          <cell r="B3596" t="str">
            <v>ESCAVAÇÃO COM PERFURATRIZ TIPO WIRTH EM ROCHA COM MÉDIA DUREZA E MÉDIA ABRASÃO - RESISTÊNCIA À COMPRESSÃO MENOR QUE 80 MPA - D = 1.000 MM</v>
          </cell>
          <cell r="C3596" t="str">
            <v>M</v>
          </cell>
          <cell r="D3596">
            <v>2228.13</v>
          </cell>
        </row>
        <row r="3597">
          <cell r="A3597" t="str">
            <v>2306703</v>
          </cell>
          <cell r="B3597" t="str">
            <v>ESCAVAÇÃO COM PERFURATRIZ TIPO WIRTH EM ROCHA COM MÉDIA DUREZA E MÉDIA ABRASÃO - RESISTÊNCIA À COMPRESSÃO MENOR QUE 80 MPA - D = 1.100 MM</v>
          </cell>
          <cell r="C3597" t="str">
            <v>M</v>
          </cell>
          <cell r="D3597">
            <v>2311.16</v>
          </cell>
        </row>
        <row r="3598">
          <cell r="A3598" t="str">
            <v>2306706</v>
          </cell>
          <cell r="B3598" t="str">
            <v>ESCAVAÇÃO COM PERFURATRIZ TIPO WIRTH EM ROCHA COM MÉDIA DUREZA E MÉDIA ABRASÃO - RESISTÊNCIA À COMPRESSÃO MENOR QUE 80 MPA - D = 1.200 MM</v>
          </cell>
          <cell r="C3598" t="str">
            <v>M</v>
          </cell>
          <cell r="D3598">
            <v>2431.4299999999998</v>
          </cell>
        </row>
        <row r="3599">
          <cell r="A3599" t="str">
            <v>2306709</v>
          </cell>
          <cell r="B3599" t="str">
            <v>ESCAVAÇÃO COM PERFURATRIZ TIPO WIRTH EM ROCHA COM MÉDIA DUREZA E MÉDIA ABRASÃO - RESISTÊNCIA À COMPRESSÃO MENOR QUE 80 MPA - D = 1.300 MM</v>
          </cell>
          <cell r="C3599" t="str">
            <v>M</v>
          </cell>
          <cell r="D3599">
            <v>2630.55</v>
          </cell>
        </row>
        <row r="3600">
          <cell r="A3600" t="str">
            <v>2306712</v>
          </cell>
          <cell r="B3600" t="str">
            <v>ESCAVAÇÃO COM PERFURATRIZ TIPO WIRTH EM ROCHA COM MÉDIA DUREZA E MÉDIA ABRASÃO - RESISTÊNCIA À COMPRESSÃO MENOR QUE 80 MPA - D = 1.400 MM</v>
          </cell>
          <cell r="C3600" t="str">
            <v>M</v>
          </cell>
          <cell r="D3600">
            <v>2720.35</v>
          </cell>
        </row>
        <row r="3601">
          <cell r="A3601" t="str">
            <v>2306715</v>
          </cell>
          <cell r="B3601" t="str">
            <v>ESCAVAÇÃO COM PERFURATRIZ TIPO WIRTH EM ROCHA COM MÉDIA DUREZA E MÉDIA ABRASÃO - RESISTÊNCIA À COMPRESSÃO MENOR QUE 80 MPA - D = 1.500 MM</v>
          </cell>
          <cell r="C3601" t="str">
            <v>M</v>
          </cell>
          <cell r="D3601">
            <v>2846.42</v>
          </cell>
        </row>
        <row r="3602">
          <cell r="A3602" t="str">
            <v>2306718</v>
          </cell>
          <cell r="B3602" t="str">
            <v>ESCAVAÇÃO COM PERFURATRIZ TIPO WIRTH EM ROCHA COM MÉDIA DUREZA E MÉDIA ABRASÃO - RESISTÊNCIA À COMPRESSÃO MENOR QUE 80 MPA - D = 1.600 MM</v>
          </cell>
          <cell r="C3602" t="str">
            <v>M</v>
          </cell>
          <cell r="D3602">
            <v>3031.92</v>
          </cell>
        </row>
        <row r="3603">
          <cell r="A3603" t="str">
            <v>2306721</v>
          </cell>
          <cell r="B3603" t="str">
            <v>ESCAVAÇÃO COM PERFURATRIZ TIPO WIRTH EM ROCHA COM MÉDIA DUREZA E MÉDIA ABRASÃO - RESISTÊNCIA À COMPRESSÃO MENOR QUE 80 MPA - D = 1.700 MM</v>
          </cell>
          <cell r="C3603" t="str">
            <v>M</v>
          </cell>
          <cell r="D3603">
            <v>3118.42</v>
          </cell>
        </row>
        <row r="3604">
          <cell r="A3604" t="str">
            <v>2306724</v>
          </cell>
          <cell r="B3604" t="str">
            <v>ESCAVAÇÃO COM PERFURATRIZ TIPO WIRTH EM ROCHA COM MÉDIA DUREZA E MÉDIA ABRASÃO - RESISTÊNCIA À COMPRESSÃO MENOR QUE 80 MPA - D = 1.800 MM</v>
          </cell>
          <cell r="C3604" t="str">
            <v>M</v>
          </cell>
          <cell r="D3604">
            <v>3286.7</v>
          </cell>
        </row>
        <row r="3605">
          <cell r="A3605" t="str">
            <v>2306688</v>
          </cell>
          <cell r="B3605" t="str">
            <v>ESCAVAÇÃO COM PERFURATRIZ TIPO WIRTH EM ROCHA COM MÉDIA DUREZA E MÉDIA ABRASÃO - RESISTÊNCIA À COMPRESSÃO MENOR QUE 80 MPA - D = 600 MM</v>
          </cell>
          <cell r="C3605" t="str">
            <v>M</v>
          </cell>
          <cell r="D3605">
            <v>1763.93</v>
          </cell>
        </row>
        <row r="3606">
          <cell r="A3606" t="str">
            <v>2306691</v>
          </cell>
          <cell r="B3606" t="str">
            <v>ESCAVAÇÃO COM PERFURATRIZ TIPO WIRTH EM ROCHA COM MÉDIA DUREZA E MÉDIA ABRASÃO - RESISTÊNCIA À COMPRESSÃO MENOR QUE 80 MPA - D = 700 MM</v>
          </cell>
          <cell r="C3606" t="str">
            <v>M</v>
          </cell>
          <cell r="D3606">
            <v>1865.13</v>
          </cell>
        </row>
        <row r="3607">
          <cell r="A3607" t="str">
            <v>2306694</v>
          </cell>
          <cell r="B3607" t="str">
            <v>ESCAVAÇÃO COM PERFURATRIZ TIPO WIRTH EM ROCHA COM MÉDIA DUREZA E MÉDIA ABRASÃO - RESISTÊNCIA À COMPRESSÃO MENOR QUE 80 MPA - D = 800 MM</v>
          </cell>
          <cell r="C3607" t="str">
            <v>M</v>
          </cell>
          <cell r="D3607">
            <v>1998.24</v>
          </cell>
        </row>
        <row r="3608">
          <cell r="A3608" t="str">
            <v>2306697</v>
          </cell>
          <cell r="B3608" t="str">
            <v>ESCAVAÇÃO COM PERFURATRIZ TIPO WIRTH EM ROCHA COM MÉDIA DUREZA E MÉDIA ABRASÃO - RESISTÊNCIA À COMPRESSÃO MENOR QUE 80 MPA - D = 900 MM</v>
          </cell>
          <cell r="C3608" t="str">
            <v>M</v>
          </cell>
          <cell r="D3608">
            <v>2091.36</v>
          </cell>
        </row>
        <row r="3609">
          <cell r="A3609" t="str">
            <v>2306701</v>
          </cell>
          <cell r="B3609" t="str">
            <v>ESCAVAÇÃO COM PERFURATRIZ TIPO WIRTH EM ROCHA DE ALTA DUREZA E ALTA ABRASÃO - RESISTÊNCIA À COMPRESSÃO ACIMA DE 80 MPA - D = 1.000 MM</v>
          </cell>
          <cell r="C3609" t="str">
            <v>M</v>
          </cell>
          <cell r="D3609">
            <v>4426.6400000000003</v>
          </cell>
        </row>
        <row r="3610">
          <cell r="A3610" t="str">
            <v>2306704</v>
          </cell>
          <cell r="B3610" t="str">
            <v>ESCAVAÇÃO COM PERFURATRIZ TIPO WIRTH EM ROCHA DE ALTA DUREZA E ALTA ABRASÃO - RESISTÊNCIA À COMPRESSÃO ACIMA DE 80 MPA - D = 1.100 MM</v>
          </cell>
          <cell r="C3610" t="str">
            <v>M</v>
          </cell>
          <cell r="D3610">
            <v>4709.1099999999997</v>
          </cell>
        </row>
        <row r="3611">
          <cell r="A3611" t="str">
            <v>2306707</v>
          </cell>
          <cell r="B3611" t="str">
            <v>ESCAVAÇÃO COM PERFURATRIZ TIPO WIRTH EM ROCHA DE ALTA DUREZA E ALTA ABRASÃO - RESISTÊNCIA À COMPRESSÃO ACIMA DE 80 MPA - D = 1.200 MM</v>
          </cell>
          <cell r="C3611" t="str">
            <v>M</v>
          </cell>
          <cell r="D3611">
            <v>4888.46</v>
          </cell>
        </row>
        <row r="3612">
          <cell r="A3612" t="str">
            <v>2306710</v>
          </cell>
          <cell r="B3612" t="str">
            <v>ESCAVAÇÃO COM PERFURATRIZ TIPO WIRTH EM ROCHA DE ALTA DUREZA E ALTA ABRASÃO - RESISTÊNCIA À COMPRESSÃO ACIMA DE 80 MPA - D = 1.300 MM</v>
          </cell>
          <cell r="C3612" t="str">
            <v>M</v>
          </cell>
          <cell r="D3612">
            <v>5140.08</v>
          </cell>
        </row>
        <row r="3613">
          <cell r="A3613" t="str">
            <v>2306713</v>
          </cell>
          <cell r="B3613" t="str">
            <v>ESCAVAÇÃO COM PERFURATRIZ TIPO WIRTH EM ROCHA DE ALTA DUREZA E ALTA ABRASÃO - RESISTÊNCIA À COMPRESSÃO ACIMA DE 80 MPA - D = 1.400 MM</v>
          </cell>
          <cell r="C3613" t="str">
            <v>M</v>
          </cell>
          <cell r="D3613">
            <v>5274.49</v>
          </cell>
        </row>
        <row r="3614">
          <cell r="A3614" t="str">
            <v>2306716</v>
          </cell>
          <cell r="B3614" t="str">
            <v>ESCAVAÇÃO COM PERFURATRIZ TIPO WIRTH EM ROCHA DE ALTA DUREZA E ALTA ABRASÃO - RESISTÊNCIA À COMPRESSÃO ACIMA DE 80 MPA - D = 1.500 MM</v>
          </cell>
          <cell r="C3614" t="str">
            <v>M</v>
          </cell>
          <cell r="D3614">
            <v>5582.82</v>
          </cell>
        </row>
        <row r="3615">
          <cell r="A3615" t="str">
            <v>2306719</v>
          </cell>
          <cell r="B3615" t="str">
            <v>ESCAVAÇÃO COM PERFURATRIZ TIPO WIRTH EM ROCHA DE ALTA DUREZA E ALTA ABRASÃO - RESISTÊNCIA À COMPRESSÃO ACIMA DE 80 MPA - D = 1.600 MM</v>
          </cell>
          <cell r="C3615" t="str">
            <v>M</v>
          </cell>
          <cell r="D3615">
            <v>6090.16</v>
          </cell>
        </row>
        <row r="3616">
          <cell r="A3616" t="str">
            <v>2306722</v>
          </cell>
          <cell r="B3616" t="str">
            <v>ESCAVAÇÃO COM PERFURATRIZ TIPO WIRTH EM ROCHA DE ALTA DUREZA E ALTA ABRASÃO - RESISTÊNCIA À COMPRESSÃO ACIMA DE 80 MPA - D = 1.700 MM</v>
          </cell>
          <cell r="C3616" t="str">
            <v>M</v>
          </cell>
          <cell r="D3616">
            <v>6357.25</v>
          </cell>
        </row>
        <row r="3617">
          <cell r="A3617" t="str">
            <v>2306725</v>
          </cell>
          <cell r="B3617" t="str">
            <v>ESCAVAÇÃO COM PERFURATRIZ TIPO WIRTH EM ROCHA DE ALTA DUREZA E ALTA ABRASÃO - RESISTÊNCIA À COMPRESSÃO ACIMA DE 80 MPA - D = 1.800 MM</v>
          </cell>
          <cell r="C3617" t="str">
            <v>M</v>
          </cell>
          <cell r="D3617">
            <v>6673.7</v>
          </cell>
        </row>
        <row r="3618">
          <cell r="A3618" t="str">
            <v>2306689</v>
          </cell>
          <cell r="B3618" t="str">
            <v>ESCAVAÇÃO COM PERFURATRIZ TIPO WIRTH EM ROCHA DE ALTA DUREZA E ALTA ABRASÃO - RESISTÊNCIA À COMPRESSÃO ACIMA DE 80 MPA - D = 600 MM</v>
          </cell>
          <cell r="C3618" t="str">
            <v>M</v>
          </cell>
          <cell r="D3618">
            <v>3487.97</v>
          </cell>
        </row>
        <row r="3619">
          <cell r="A3619" t="str">
            <v>2306692</v>
          </cell>
          <cell r="B3619" t="str">
            <v>ESCAVAÇÃO COM PERFURATRIZ TIPO WIRTH EM ROCHA DE ALTA DUREZA E ALTA ABRASÃO - RESISTÊNCIA À COMPRESSÃO ACIMA DE 80 MPA - D = 700 MM</v>
          </cell>
          <cell r="C3619" t="str">
            <v>M</v>
          </cell>
          <cell r="D3619">
            <v>3676.89</v>
          </cell>
        </row>
        <row r="3620">
          <cell r="A3620" t="str">
            <v>2306695</v>
          </cell>
          <cell r="B3620" t="str">
            <v>ESCAVAÇÃO COM PERFURATRIZ TIPO WIRTH EM ROCHA DE ALTA DUREZA E ALTA ABRASÃO - RESISTÊNCIA À COMPRESSÃO ACIMA DE 80 MPA - D = 800 MM</v>
          </cell>
          <cell r="C3620" t="str">
            <v>M</v>
          </cell>
          <cell r="D3620">
            <v>3870.84</v>
          </cell>
        </row>
        <row r="3621">
          <cell r="A3621" t="str">
            <v>2306698</v>
          </cell>
          <cell r="B3621" t="str">
            <v>ESCAVAÇÃO COM PERFURATRIZ TIPO WIRTH EM ROCHA DE ALTA DUREZA E ALTA ABRASÃO - RESISTÊNCIA À COMPRESSÃO ACIMA DE 80 MPA - D = 900 MM</v>
          </cell>
          <cell r="C3621" t="str">
            <v>M</v>
          </cell>
          <cell r="D3621">
            <v>4098.1499999999996</v>
          </cell>
        </row>
        <row r="3622">
          <cell r="A3622" t="str">
            <v>2306699</v>
          </cell>
          <cell r="B3622" t="str">
            <v>ESCAVAÇÃO COM PERFURATRIZ TIPO WIRTH EM SOLO - D = 1.000 MM</v>
          </cell>
          <cell r="C3622" t="str">
            <v>M</v>
          </cell>
          <cell r="D3622">
            <v>337.01</v>
          </cell>
        </row>
        <row r="3623">
          <cell r="A3623" t="str">
            <v>2306702</v>
          </cell>
          <cell r="B3623" t="str">
            <v>ESCAVAÇÃO COM PERFURATRIZ TIPO WIRTH EM SOLO - D = 1.100 MM</v>
          </cell>
          <cell r="C3623" t="str">
            <v>M</v>
          </cell>
          <cell r="D3623">
            <v>348.34</v>
          </cell>
        </row>
        <row r="3624">
          <cell r="A3624" t="str">
            <v>2306705</v>
          </cell>
          <cell r="B3624" t="str">
            <v>ESCAVAÇÃO COM PERFURATRIZ TIPO WIRTH EM SOLO - D = 1.200 MM</v>
          </cell>
          <cell r="C3624" t="str">
            <v>M</v>
          </cell>
          <cell r="D3624">
            <v>366.84</v>
          </cell>
        </row>
        <row r="3625">
          <cell r="A3625" t="str">
            <v>2306708</v>
          </cell>
          <cell r="B3625" t="str">
            <v>ESCAVAÇÃO COM PERFURATRIZ TIPO WIRTH EM SOLO - D = 1.300 MM</v>
          </cell>
          <cell r="C3625" t="str">
            <v>M</v>
          </cell>
          <cell r="D3625">
            <v>380.3</v>
          </cell>
        </row>
        <row r="3626">
          <cell r="A3626" t="str">
            <v>2306711</v>
          </cell>
          <cell r="B3626" t="str">
            <v>ESCAVAÇÃO COM PERFURATRIZ TIPO WIRTH EM SOLO - D = 1.400 MM</v>
          </cell>
          <cell r="C3626" t="str">
            <v>M</v>
          </cell>
          <cell r="D3626">
            <v>394.79</v>
          </cell>
        </row>
        <row r="3627">
          <cell r="A3627" t="str">
            <v>2306714</v>
          </cell>
          <cell r="B3627" t="str">
            <v>ESCAVAÇÃO COM PERFURATRIZ TIPO WIRTH EM SOLO - D = 1.500 MM</v>
          </cell>
          <cell r="C3627" t="str">
            <v>M</v>
          </cell>
          <cell r="D3627">
            <v>410.42</v>
          </cell>
        </row>
        <row r="3628">
          <cell r="A3628" t="str">
            <v>2306717</v>
          </cell>
          <cell r="B3628" t="str">
            <v>ESCAVAÇÃO COM PERFURATRIZ TIPO WIRTH EM SOLO - D = 1.600 MM</v>
          </cell>
          <cell r="C3628" t="str">
            <v>M</v>
          </cell>
          <cell r="D3628">
            <v>428.45</v>
          </cell>
        </row>
        <row r="3629">
          <cell r="A3629" t="str">
            <v>2306720</v>
          </cell>
          <cell r="B3629" t="str">
            <v>ESCAVAÇÃO COM PERFURATRIZ TIPO WIRTH EM SOLO - D = 1.700 MM</v>
          </cell>
          <cell r="C3629" t="str">
            <v>M</v>
          </cell>
          <cell r="D3629">
            <v>446.93</v>
          </cell>
        </row>
        <row r="3630">
          <cell r="A3630" t="str">
            <v>2306723</v>
          </cell>
          <cell r="B3630" t="str">
            <v>ESCAVAÇÃO COM PERFURATRIZ TIPO WIRTH EM SOLO - D = 1.800 MM</v>
          </cell>
          <cell r="C3630" t="str">
            <v>M</v>
          </cell>
          <cell r="D3630">
            <v>456.78</v>
          </cell>
        </row>
        <row r="3631">
          <cell r="A3631" t="str">
            <v>2306687</v>
          </cell>
          <cell r="B3631" t="str">
            <v>ESCAVAÇÃO COM PERFURATRIZ TIPO WIRTH EM SOLO - D = 600 MM</v>
          </cell>
          <cell r="C3631" t="str">
            <v>M</v>
          </cell>
          <cell r="D3631">
            <v>280.56</v>
          </cell>
        </row>
        <row r="3632">
          <cell r="A3632" t="str">
            <v>2306690</v>
          </cell>
          <cell r="B3632" t="str">
            <v>ESCAVAÇÃO COM PERFURATRIZ TIPO WIRTH EM SOLO - D = 700 MM</v>
          </cell>
          <cell r="C3632" t="str">
            <v>M</v>
          </cell>
          <cell r="D3632">
            <v>293.47000000000003</v>
          </cell>
        </row>
        <row r="3633">
          <cell r="A3633" t="str">
            <v>2306693</v>
          </cell>
          <cell r="B3633" t="str">
            <v>ESCAVAÇÃO COM PERFURATRIZ TIPO WIRTH EM SOLO - D = 800 MM</v>
          </cell>
          <cell r="C3633" t="str">
            <v>M</v>
          </cell>
          <cell r="D3633">
            <v>306.49</v>
          </cell>
        </row>
        <row r="3634">
          <cell r="A3634" t="str">
            <v>2306696</v>
          </cell>
          <cell r="B3634" t="str">
            <v>ESCAVAÇÃO COM PERFURATRIZ TIPO WIRTH EM SOLO - D = 900 MM</v>
          </cell>
          <cell r="C3634" t="str">
            <v>M</v>
          </cell>
          <cell r="D3634">
            <v>320.72000000000003</v>
          </cell>
        </row>
        <row r="3635">
          <cell r="A3635" t="str">
            <v>2306239</v>
          </cell>
          <cell r="B3635" t="str">
            <v>ESTACA BARRETE ESCAVADA COM USO DE FLUIDO ESTABILIZANTE - CONFECÇÃO</v>
          </cell>
          <cell r="C3635" t="str">
            <v>M3</v>
          </cell>
          <cell r="D3635">
            <v>273.76</v>
          </cell>
        </row>
        <row r="3636">
          <cell r="A3636" t="str">
            <v>2306090</v>
          </cell>
          <cell r="B3636" t="str">
            <v>ESTACA BROCA MANUAL D = 25 CM - CONFECÇÃO</v>
          </cell>
          <cell r="C3636" t="str">
            <v>M</v>
          </cell>
          <cell r="D3636">
            <v>42.07</v>
          </cell>
        </row>
        <row r="3637">
          <cell r="A3637" t="str">
            <v>2306091</v>
          </cell>
          <cell r="B3637" t="str">
            <v>ESTACA BROCA MANUAL D = 30 CM - CONFECÇÃO</v>
          </cell>
          <cell r="C3637" t="str">
            <v>M</v>
          </cell>
          <cell r="D3637">
            <v>56.09</v>
          </cell>
        </row>
        <row r="3638">
          <cell r="A3638" t="str">
            <v>2306072</v>
          </cell>
          <cell r="B3638" t="str">
            <v>ESTACA CIRCULAR TIPO ESTACÃO ESCAVADA COM USO DE FLUIDO ESTABILIZANTE - CONFECÇÃO</v>
          </cell>
          <cell r="C3638" t="str">
            <v>M3</v>
          </cell>
          <cell r="D3638">
            <v>896.36</v>
          </cell>
        </row>
        <row r="3639">
          <cell r="A3639" t="str">
            <v>2306133</v>
          </cell>
          <cell r="B3639" t="str">
            <v>ESTACA DUPLO PERFIL METÁLICO W 250 X 17,9 - COM EMENDA - FORNECIMENTO E CRAVAÇÃO</v>
          </cell>
          <cell r="C3639" t="str">
            <v>M</v>
          </cell>
          <cell r="D3639">
            <v>523.19000000000005</v>
          </cell>
        </row>
        <row r="3640">
          <cell r="A3640" t="str">
            <v>2306114</v>
          </cell>
          <cell r="B3640" t="str">
            <v>ESTACA DUPLO TRILHO TR 25 - COM EMENDA - FORNECIMENTO E CRAVAÇÃO</v>
          </cell>
          <cell r="C3640" t="str">
            <v>M</v>
          </cell>
          <cell r="D3640">
            <v>298.14999999999998</v>
          </cell>
        </row>
        <row r="3641">
          <cell r="A3641" t="str">
            <v>2306115</v>
          </cell>
          <cell r="B3641" t="str">
            <v>ESTACA DUPLO TRILHO TR 37 - COM EMENDA - FORNECIMENTO E CRAVAÇÃO</v>
          </cell>
          <cell r="C3641" t="str">
            <v>M</v>
          </cell>
          <cell r="D3641">
            <v>434.51</v>
          </cell>
        </row>
        <row r="3642">
          <cell r="A3642" t="str">
            <v>2306116</v>
          </cell>
          <cell r="B3642" t="str">
            <v>ESTACA DUPLO TRILHO TR 45 - COM EMENDA - FORNECIMENTO E CRAVAÇÃO</v>
          </cell>
          <cell r="C3642" t="str">
            <v>M</v>
          </cell>
          <cell r="D3642">
            <v>517.70000000000005</v>
          </cell>
        </row>
        <row r="3643">
          <cell r="A3643" t="str">
            <v>2306118</v>
          </cell>
          <cell r="B3643" t="str">
            <v>ESTACA DUPLO TRILHO TR 57 - COM EMENDA - FORNECIMENTO E CRAVAÇÃO</v>
          </cell>
          <cell r="C3643" t="str">
            <v>M</v>
          </cell>
          <cell r="D3643">
            <v>650.59</v>
          </cell>
        </row>
        <row r="3644">
          <cell r="A3644" t="str">
            <v>2306122</v>
          </cell>
          <cell r="B3644" t="str">
            <v>ESTACA DUPLO TRILHO TR 68 - COM EMENDA - FORNECIMENTO E CRAVAÇÃO</v>
          </cell>
          <cell r="C3644" t="str">
            <v>M</v>
          </cell>
          <cell r="D3644">
            <v>770.82</v>
          </cell>
        </row>
        <row r="3645">
          <cell r="A3645" t="str">
            <v>2306078</v>
          </cell>
          <cell r="B3645" t="str">
            <v>ESTACA FRANKI COM FUSTE APILOADO D = 35 CM - CONFECÇÃO</v>
          </cell>
          <cell r="C3645" t="str">
            <v>M</v>
          </cell>
          <cell r="D3645">
            <v>127.32</v>
          </cell>
        </row>
        <row r="3646">
          <cell r="A3646" t="str">
            <v>2306080</v>
          </cell>
          <cell r="B3646" t="str">
            <v>ESTACA FRANKI COM FUSTE APILOADO D = 40 CM - CONFECÇÃO</v>
          </cell>
          <cell r="C3646" t="str">
            <v>M</v>
          </cell>
          <cell r="D3646">
            <v>138.88999999999999</v>
          </cell>
        </row>
        <row r="3647">
          <cell r="A3647" t="str">
            <v>2306082</v>
          </cell>
          <cell r="B3647" t="str">
            <v>ESTACA FRANKI COM FUSTE APILOADO D = 45 CM - CONFECÇÃO</v>
          </cell>
          <cell r="C3647" t="str">
            <v>M</v>
          </cell>
          <cell r="D3647">
            <v>152.78</v>
          </cell>
        </row>
        <row r="3648">
          <cell r="A3648" t="str">
            <v>2306084</v>
          </cell>
          <cell r="B3648" t="str">
            <v>ESTACA FRANKI COM FUSTE APILOADO D = 52 CM - CONFECÇÃO</v>
          </cell>
          <cell r="C3648" t="str">
            <v>M</v>
          </cell>
          <cell r="D3648">
            <v>177.65</v>
          </cell>
        </row>
        <row r="3649">
          <cell r="A3649" t="str">
            <v>2306086</v>
          </cell>
          <cell r="B3649" t="str">
            <v>ESTACA FRANKI COM FUSTE APILOADO D = 60 CM - CONFECÇÃO</v>
          </cell>
          <cell r="C3649" t="str">
            <v>M</v>
          </cell>
          <cell r="D3649">
            <v>218.26</v>
          </cell>
        </row>
        <row r="3650">
          <cell r="A3650" t="str">
            <v>2309088</v>
          </cell>
          <cell r="B3650" t="str">
            <v>ESTACA FRANKI COM FUSTE APILOADO D = 70 CM - CONFECÇÃO</v>
          </cell>
          <cell r="C3650" t="str">
            <v>M</v>
          </cell>
          <cell r="D3650">
            <v>305.56</v>
          </cell>
        </row>
        <row r="3651">
          <cell r="A3651" t="str">
            <v>2306074</v>
          </cell>
          <cell r="B3651" t="str">
            <v>ESTACA HÉLICE CONTÍNUA - CONFECÇÃO</v>
          </cell>
          <cell r="C3651" t="str">
            <v>M3</v>
          </cell>
          <cell r="D3651">
            <v>239.1</v>
          </cell>
        </row>
        <row r="3652">
          <cell r="A3652" t="str">
            <v>2306095</v>
          </cell>
          <cell r="B3652" t="str">
            <v>ESTACA HÉLICE DE DESLOCAMENTO - CONFECÇÃO</v>
          </cell>
          <cell r="C3652" t="str">
            <v>M3</v>
          </cell>
          <cell r="D3652">
            <v>286.68</v>
          </cell>
        </row>
        <row r="3653">
          <cell r="A3653" t="str">
            <v>2306132</v>
          </cell>
          <cell r="B3653" t="str">
            <v>ESTACA PERFIL METÁLICO W 150 X 22,5 (H) - FORNECIMENTO E CRAVAÇÃO</v>
          </cell>
          <cell r="C3653" t="str">
            <v>M</v>
          </cell>
          <cell r="D3653">
            <v>336.18</v>
          </cell>
        </row>
        <row r="3654">
          <cell r="A3654" t="str">
            <v>2306015</v>
          </cell>
          <cell r="B3654" t="str">
            <v>ESTACA PRANCHA METÁLICA - FORNECIMENTO E CRAVAÇÃO ATÉ 12 METROS</v>
          </cell>
          <cell r="C3654" t="str">
            <v>KG</v>
          </cell>
          <cell r="D3654">
            <v>17.55</v>
          </cell>
        </row>
        <row r="3655">
          <cell r="A3655" t="str">
            <v>2306019</v>
          </cell>
          <cell r="B3655" t="str">
            <v>ESTACA PRANCHA METÁLICA COM APOIO DE FLUTUANTE - FORNECIMENTO E CRAVAÇÃO DE 12 METROS</v>
          </cell>
          <cell r="C3655" t="str">
            <v>KG</v>
          </cell>
          <cell r="D3655">
            <v>18.149999999999999</v>
          </cell>
        </row>
        <row r="3656">
          <cell r="A3656" t="str">
            <v>2306018</v>
          </cell>
          <cell r="B3656" t="str">
            <v>ESTACA PRANCHA METÁLICA COM APOIO DE FLUTUANTE E UTILIZAÇÃO DE 10 VEZES - FORNECIMENTO, CRAVAÇÃO ATÉ 12 METROS</v>
          </cell>
          <cell r="C3656" t="str">
            <v>KG</v>
          </cell>
          <cell r="D3656">
            <v>2.98</v>
          </cell>
        </row>
        <row r="3657">
          <cell r="A3657" t="str">
            <v>2306016</v>
          </cell>
          <cell r="B3657" t="str">
            <v>ESTACA PRANCHA METÁLICA COM UTILIZAÇÃO DE 10 VEZES - FORNECIMENTO, CRAVAÇÃO ATÉ 12 METROS</v>
          </cell>
          <cell r="C3657" t="str">
            <v>KG</v>
          </cell>
          <cell r="D3657">
            <v>2.0699999999999998</v>
          </cell>
        </row>
        <row r="3658">
          <cell r="A3658" t="str">
            <v>2305999</v>
          </cell>
          <cell r="B3658" t="str">
            <v>ESTACA PRÉ-MOLDADA DE CONCRETO ARMADO CENTRIFUGADO COM COMPRESSÃO ADMISSÍVEL DE 100 T - SEM EMENDA - FORNECIMENTO E CRAVAÇÃO</v>
          </cell>
          <cell r="C3658" t="str">
            <v>M</v>
          </cell>
          <cell r="D3658">
            <v>390.83</v>
          </cell>
        </row>
        <row r="3659">
          <cell r="A3659" t="str">
            <v>2306000</v>
          </cell>
          <cell r="B3659" t="str">
            <v>ESTACA PRÉ-MOLDADA DE CONCRETO ARMADO CENTRIFUGADO COM COMPRESSÃO ADMISSÍVEL DE 125 T - SEM EMENDA - FORNECIMENTO E CRAVAÇÃO</v>
          </cell>
          <cell r="C3659" t="str">
            <v>M</v>
          </cell>
          <cell r="D3659">
            <v>459.38</v>
          </cell>
        </row>
        <row r="3660">
          <cell r="A3660" t="str">
            <v>2306001</v>
          </cell>
          <cell r="B3660" t="str">
            <v>ESTACA PRÉ-MOLDADA DE CONCRETO ARMADO CENTRIFUGADO COM COMPRESSÃO ADMISSÍVEL DE 170 T - SEM EMENDA - FORNECIMENTO E CRAVAÇÃO</v>
          </cell>
          <cell r="C3660" t="str">
            <v>M</v>
          </cell>
          <cell r="D3660">
            <v>637.11</v>
          </cell>
        </row>
        <row r="3661">
          <cell r="A3661" t="str">
            <v>2306002</v>
          </cell>
          <cell r="B3661" t="str">
            <v>ESTACA PRÉ-MOLDADA DE CONCRETO ARMADO CENTRIFUGADO COM COMPRESSÃO ADMISSÍVEL DE 230 T - SEM EMENDA - FORNECIMENTO E CRAVAÇÃO</v>
          </cell>
          <cell r="C3661" t="str">
            <v>M</v>
          </cell>
          <cell r="D3661">
            <v>878.22</v>
          </cell>
        </row>
        <row r="3662">
          <cell r="A3662" t="str">
            <v>2306003</v>
          </cell>
          <cell r="B3662" t="str">
            <v>ESTACA PRÉ-MOLDADA DE CONCRETO ARMADO CENTRIFUGADO COM COMPRESSÃO ADMISSÍVEL DE 300 T - SEM EMENDA - FORNECIMENTO E CRAVAÇÃO</v>
          </cell>
          <cell r="C3662" t="str">
            <v>M</v>
          </cell>
          <cell r="D3662">
            <v>997.67</v>
          </cell>
        </row>
        <row r="3663">
          <cell r="A3663" t="str">
            <v>2305997</v>
          </cell>
          <cell r="B3663" t="str">
            <v>ESTACA PRÉ-MOLDADA DE CONCRETO ARMADO CENTRIFUGADO COM COMPRESSÃO ADMISSÍVEL DE 55 T - SEM EMENDA - FORNECIMENTO E CRAVAÇÃO</v>
          </cell>
          <cell r="C3663" t="str">
            <v>M</v>
          </cell>
          <cell r="D3663">
            <v>266.33999999999997</v>
          </cell>
        </row>
        <row r="3664">
          <cell r="A3664" t="str">
            <v>2305998</v>
          </cell>
          <cell r="B3664" t="str">
            <v>ESTACA PRÉ-MOLDADA DE CONCRETO ARMADO CENTRIFUGADO COM COMPRESSÃO ADMISSÍVEL DE 80 T - SEM EMENDA - FORNECIMENTO E CRAVAÇÃO</v>
          </cell>
          <cell r="C3664" t="str">
            <v>M</v>
          </cell>
          <cell r="D3664">
            <v>334.06</v>
          </cell>
        </row>
        <row r="3665">
          <cell r="A3665" t="str">
            <v>2306101</v>
          </cell>
          <cell r="B3665" t="str">
            <v>ESTACA PRÉ-MOLDADA DE CONCRETO PROTENDIDO 15 X 15 CM - PRODUZIDA - SEM EMENDA - CRAVAÇÃO</v>
          </cell>
          <cell r="C3665" t="str">
            <v>M</v>
          </cell>
          <cell r="D3665">
            <v>72.48</v>
          </cell>
        </row>
        <row r="3666">
          <cell r="A3666" t="str">
            <v>2306102</v>
          </cell>
          <cell r="B3666" t="str">
            <v>ESTACA PRÉ-MOLDADA DE CONCRETO PROTENDIDO 17 X 17 CM - PRODUZIDA - SEM EMENDA - CRAVAÇÃO</v>
          </cell>
          <cell r="C3666" t="str">
            <v>M</v>
          </cell>
          <cell r="D3666">
            <v>77.239999999999995</v>
          </cell>
        </row>
        <row r="3667">
          <cell r="A3667" t="str">
            <v>2306103</v>
          </cell>
          <cell r="B3667" t="str">
            <v>ESTACA PRÉ-MOLDADA DE CONCRETO PROTENDIDO 20 X 20 CM - PRODUZIDA - SEM EMENDA - CRAVAÇÃO</v>
          </cell>
          <cell r="C3667" t="str">
            <v>M</v>
          </cell>
          <cell r="D3667">
            <v>87.09</v>
          </cell>
        </row>
        <row r="3668">
          <cell r="A3668" t="str">
            <v>2306104</v>
          </cell>
          <cell r="B3668" t="str">
            <v>ESTACA PRÉ-MOLDADA DE CONCRETO PROTENDIDO 21 X 21 CM - PRODUZIDA - SEM EMENDA - CRAVAÇÃO</v>
          </cell>
          <cell r="C3668" t="str">
            <v>M</v>
          </cell>
          <cell r="D3668">
            <v>92.44</v>
          </cell>
        </row>
        <row r="3669">
          <cell r="A3669" t="str">
            <v>2306105</v>
          </cell>
          <cell r="B3669" t="str">
            <v>ESTACA PRÉ-MOLDADA DE CONCRETO PROTENDIDO 23 X 23 CM - PRODUZIDA - SEM EMENDA - CRAVAÇÃO</v>
          </cell>
          <cell r="C3669" t="str">
            <v>M</v>
          </cell>
          <cell r="D3669">
            <v>98.2</v>
          </cell>
        </row>
        <row r="3670">
          <cell r="A3670" t="str">
            <v>2306106</v>
          </cell>
          <cell r="B3670" t="str">
            <v>ESTACA PRÉ-MOLDADA DE CONCRETO PROTENDIDO 25 X 25 CM - PRODUZIDA - SEM EMENDA - CRAVAÇÃO</v>
          </cell>
          <cell r="C3670" t="str">
            <v>M</v>
          </cell>
          <cell r="D3670">
            <v>107.29</v>
          </cell>
        </row>
        <row r="3671">
          <cell r="A3671" t="str">
            <v>2306107</v>
          </cell>
          <cell r="B3671" t="str">
            <v>ESTACA PRÉ-MOLDADA DE CONCRETO PROTENDIDO 26 X 26 CM - PRODUZIDA - SEM EMENDA - CRAVAÇÃO</v>
          </cell>
          <cell r="C3671" t="str">
            <v>M</v>
          </cell>
          <cell r="D3671">
            <v>110.38</v>
          </cell>
        </row>
        <row r="3672">
          <cell r="A3672" t="str">
            <v>2306269</v>
          </cell>
          <cell r="B3672" t="str">
            <v>ESTACA PRÉ-MOLDADA DE CONCRETO PROTENDIDO 30 X 30 CM - PRODUZIDA - SEM EMENDA - CRAVAÇÃO</v>
          </cell>
          <cell r="C3672" t="str">
            <v>M</v>
          </cell>
          <cell r="D3672">
            <v>124.37</v>
          </cell>
        </row>
        <row r="3673">
          <cell r="A3673" t="str">
            <v>2306270</v>
          </cell>
          <cell r="B3673" t="str">
            <v>ESTACA PRÉ-MOLDADA DE CONCRETO PROTENDIDO 33 X 33 CM - PRODUZIDA - SEM EMENDA - CRAVAÇÃO</v>
          </cell>
          <cell r="C3673" t="str">
            <v>M</v>
          </cell>
          <cell r="D3673">
            <v>138.88</v>
          </cell>
        </row>
        <row r="3674">
          <cell r="A3674" t="str">
            <v>2306271</v>
          </cell>
          <cell r="B3674" t="str">
            <v>ESTACA PRÉ-MOLDADA DE CONCRETO PROTENDIDO 35 X 35 CM - PRODUZIDA - SEM EMENDA - CRAVAÇÃO</v>
          </cell>
          <cell r="C3674" t="str">
            <v>M</v>
          </cell>
          <cell r="D3674">
            <v>152.84</v>
          </cell>
        </row>
        <row r="3675">
          <cell r="A3675" t="str">
            <v>2306272</v>
          </cell>
          <cell r="B3675" t="str">
            <v>ESTACA PRÉ-MOLDADA DE CONCRETO PROTENDIDO 38 X 38 CM - PRODUZIDA - SEM EMENDA - CRAVAÇÃO</v>
          </cell>
          <cell r="C3675" t="str">
            <v>M</v>
          </cell>
          <cell r="D3675">
            <v>161.69</v>
          </cell>
        </row>
        <row r="3676">
          <cell r="A3676" t="str">
            <v>2306273</v>
          </cell>
          <cell r="B3676" t="str">
            <v>ESTACA PRÉ-MOLDADA DE CONCRETO PROTENDIDO 40 X 40 CM - PRODUZIDA - SEM EMENDA - CRAVAÇÃO</v>
          </cell>
          <cell r="C3676" t="str">
            <v>M</v>
          </cell>
          <cell r="D3676">
            <v>181.84</v>
          </cell>
        </row>
        <row r="3677">
          <cell r="A3677" t="str">
            <v>2306274</v>
          </cell>
          <cell r="B3677" t="str">
            <v>ESTACA PRÉ-MOLDADA DE CONCRETO PROTENDIDO 42 X 42 CM - PRODUZIDA - SEM EMENDA - CRAVAÇÃO</v>
          </cell>
          <cell r="C3677" t="str">
            <v>M</v>
          </cell>
          <cell r="D3677">
            <v>194.62</v>
          </cell>
        </row>
        <row r="3678">
          <cell r="A3678" t="str">
            <v>2306275</v>
          </cell>
          <cell r="B3678" t="str">
            <v>ESTACA PRÉ-MOLDADA DE CONCRETO PROTENDIDO 45 X 45 CM - PRODUZIDA - SEM EMENDA - CRAVAÇÃO</v>
          </cell>
          <cell r="C3678" t="str">
            <v>M</v>
          </cell>
          <cell r="D3678">
            <v>225.8</v>
          </cell>
        </row>
        <row r="3679">
          <cell r="A3679" t="str">
            <v>2306100</v>
          </cell>
          <cell r="B3679" t="str">
            <v>ESTACA PRÉ-MOLDADA DE CONCRETO PROTENDIDO COM COMPRESSÃO ADMISSÍVEL DE 100 T - COMERCIAL - SEM EMENDA - FORNECIMENTO E CRAVAÇÃO</v>
          </cell>
          <cell r="C3679" t="str">
            <v>M</v>
          </cell>
          <cell r="D3679">
            <v>360.53</v>
          </cell>
        </row>
        <row r="3680">
          <cell r="A3680" t="str">
            <v>2306004</v>
          </cell>
          <cell r="B3680" t="str">
            <v>ESTACA PRÉ-MOLDADA DE CONCRETO PROTENDIDO COM COMPRESSÃO ADMISSÍVEL DE 25 T - COMERCIAL - SEM EMENDA - FORNECIMENTO E CRAVAÇÃO</v>
          </cell>
          <cell r="C3680" t="str">
            <v>M</v>
          </cell>
          <cell r="D3680">
            <v>129.97</v>
          </cell>
        </row>
        <row r="3681">
          <cell r="A3681" t="str">
            <v>2306097</v>
          </cell>
          <cell r="B3681" t="str">
            <v>ESTACA PRÉ-MOLDADA DE CONCRETO PROTENDIDO COM COMPRESSÃO ADMISSÍVEL DE 35 T - COMERCIAL - SEM EMENDA - FORNECIMENTO E CRAVAÇÃO</v>
          </cell>
          <cell r="C3681" t="str">
            <v>M</v>
          </cell>
          <cell r="D3681">
            <v>162.49</v>
          </cell>
        </row>
        <row r="3682">
          <cell r="A3682" t="str">
            <v>2306098</v>
          </cell>
          <cell r="B3682" t="str">
            <v>ESTACA PRÉ-MOLDADA DE CONCRETO PROTENDIDO COM COMPRESSÃO ADMISSÍVEL DE 60 T - COMERCIAL - SEM EMENDA - FORNECIMENTO E CRAVAÇÃO</v>
          </cell>
          <cell r="C3682" t="str">
            <v>M</v>
          </cell>
          <cell r="D3682">
            <v>174.87</v>
          </cell>
        </row>
        <row r="3683">
          <cell r="A3683" t="str">
            <v>2306007</v>
          </cell>
          <cell r="B3683" t="str">
            <v>ESTACA PRÉ-MOLDADA DE CONCRETO PROTENDIDO COM COMPRESSÃO ADMISSÍVEL DE 75 T - COMERCIAL - SEM EMENDA - FORNECIMENTO E CRAVAÇÃO</v>
          </cell>
          <cell r="C3683" t="str">
            <v>M</v>
          </cell>
          <cell r="D3683">
            <v>256.92</v>
          </cell>
        </row>
        <row r="3684">
          <cell r="A3684" t="str">
            <v>2306067</v>
          </cell>
          <cell r="B3684" t="str">
            <v>ESTACA RAIZ PERFURADA NA ROCHA COM D = 16 CM - CONFECÇÃO</v>
          </cell>
          <cell r="C3684" t="str">
            <v>M</v>
          </cell>
          <cell r="D3684">
            <v>503.29</v>
          </cell>
        </row>
        <row r="3685">
          <cell r="A3685" t="str">
            <v>2306068</v>
          </cell>
          <cell r="B3685" t="str">
            <v>ESTACA RAIZ PERFURADA NA ROCHA COM D = 20 CM - CONFECÇÃO</v>
          </cell>
          <cell r="C3685" t="str">
            <v>M</v>
          </cell>
          <cell r="D3685">
            <v>635.52</v>
          </cell>
        </row>
        <row r="3686">
          <cell r="A3686" t="str">
            <v>2306069</v>
          </cell>
          <cell r="B3686" t="str">
            <v>ESTACA RAIZ PERFURADA NA ROCHA COM D = 25 CM - CONFECÇÃO</v>
          </cell>
          <cell r="C3686" t="str">
            <v>M</v>
          </cell>
          <cell r="D3686">
            <v>860.44</v>
          </cell>
        </row>
        <row r="3687">
          <cell r="A3687" t="str">
            <v>2306070</v>
          </cell>
          <cell r="B3687" t="str">
            <v>ESTACA RAIZ PERFURADA NA ROCHA COM D = 31 CM - CONFECÇÃO</v>
          </cell>
          <cell r="C3687" t="str">
            <v>M</v>
          </cell>
          <cell r="D3687">
            <v>1324.65</v>
          </cell>
        </row>
        <row r="3688">
          <cell r="A3688" t="str">
            <v>2306071</v>
          </cell>
          <cell r="B3688" t="str">
            <v>ESTACA RAIZ PERFURADA NA ROCHA COM D = 40 CM - CONFECÇÃO</v>
          </cell>
          <cell r="C3688" t="str">
            <v>M</v>
          </cell>
          <cell r="D3688">
            <v>1994.12</v>
          </cell>
        </row>
        <row r="3689">
          <cell r="A3689" t="str">
            <v>2306181</v>
          </cell>
          <cell r="B3689" t="str">
            <v>ESTACA RAIZ PERFURADA NA ROCHA COM D = 45 CM - CONFECÇÃO</v>
          </cell>
          <cell r="C3689" t="str">
            <v>M</v>
          </cell>
          <cell r="D3689">
            <v>2008.46</v>
          </cell>
        </row>
        <row r="3690">
          <cell r="A3690" t="str">
            <v>2306062</v>
          </cell>
          <cell r="B3690" t="str">
            <v>ESTACA RAIZ PERFURADA NO SOLO COM D = 16 CM - CONFECÇÃO</v>
          </cell>
          <cell r="C3690" t="str">
            <v>M</v>
          </cell>
          <cell r="D3690">
            <v>88.82</v>
          </cell>
        </row>
        <row r="3691">
          <cell r="A3691" t="str">
            <v>2306063</v>
          </cell>
          <cell r="B3691" t="str">
            <v>ESTACA RAIZ PERFURADA NO SOLO COM D = 20 CM - CONFECÇÃO</v>
          </cell>
          <cell r="C3691" t="str">
            <v>M</v>
          </cell>
          <cell r="D3691">
            <v>106.96</v>
          </cell>
        </row>
        <row r="3692">
          <cell r="A3692" t="str">
            <v>2306064</v>
          </cell>
          <cell r="B3692" t="str">
            <v>ESTACA RAIZ PERFURADA NO SOLO COM D = 25 CM - CONFECÇÃO</v>
          </cell>
          <cell r="C3692" t="str">
            <v>M</v>
          </cell>
          <cell r="D3692">
            <v>132.07</v>
          </cell>
        </row>
        <row r="3693">
          <cell r="A3693" t="str">
            <v>2306065</v>
          </cell>
          <cell r="B3693" t="str">
            <v>ESTACA RAIZ PERFURADA NO SOLO COM D = 31 CM - CONFECÇÃO</v>
          </cell>
          <cell r="C3693" t="str">
            <v>M</v>
          </cell>
          <cell r="D3693">
            <v>171.27</v>
          </cell>
        </row>
        <row r="3694">
          <cell r="A3694" t="str">
            <v>2306066</v>
          </cell>
          <cell r="B3694" t="str">
            <v>ESTACA RAIZ PERFURADA NO SOLO COM D = 40 CM - CONFECÇÃO</v>
          </cell>
          <cell r="C3694" t="str">
            <v>M</v>
          </cell>
          <cell r="D3694">
            <v>241.67</v>
          </cell>
        </row>
        <row r="3695">
          <cell r="A3695" t="str">
            <v>2306180</v>
          </cell>
          <cell r="B3695" t="str">
            <v>ESTACA RAIZ PERFURADA NO SOLO COM D = 45 CM - CONFECÇÃO</v>
          </cell>
          <cell r="C3695" t="str">
            <v>M</v>
          </cell>
          <cell r="D3695">
            <v>273.23</v>
          </cell>
        </row>
        <row r="3696">
          <cell r="A3696" t="str">
            <v>2306009</v>
          </cell>
          <cell r="B3696" t="str">
            <v>ESTACA STRAUSS D = 25 CM - CONFECÇÃO</v>
          </cell>
          <cell r="C3696" t="str">
            <v>M</v>
          </cell>
          <cell r="D3696">
            <v>15.84</v>
          </cell>
        </row>
        <row r="3697">
          <cell r="A3697" t="str">
            <v>2306010</v>
          </cell>
          <cell r="B3697" t="str">
            <v>ESTACA STRAUSS D = 32 CM - CONFECÇÃO</v>
          </cell>
          <cell r="C3697" t="str">
            <v>M</v>
          </cell>
          <cell r="D3697">
            <v>19.739999999999998</v>
          </cell>
        </row>
        <row r="3698">
          <cell r="A3698" t="str">
            <v>2306011</v>
          </cell>
          <cell r="B3698" t="str">
            <v>ESTACA STRAUSS D = 38 CM - CONFECÇÃO</v>
          </cell>
          <cell r="C3698" t="str">
            <v>M</v>
          </cell>
          <cell r="D3698">
            <v>22.49</v>
          </cell>
        </row>
        <row r="3699">
          <cell r="A3699" t="str">
            <v>2306012</v>
          </cell>
          <cell r="B3699" t="str">
            <v>ESTACA STRAUSS D = 45 CM - CONFECÇÃO</v>
          </cell>
          <cell r="C3699" t="str">
            <v>M</v>
          </cell>
          <cell r="D3699">
            <v>26.32</v>
          </cell>
        </row>
        <row r="3700">
          <cell r="A3700" t="str">
            <v>2306108</v>
          </cell>
          <cell r="B3700" t="str">
            <v>ESTACA TRILHO TR 25 - FORNECIMENTO E CRAVAÇÃO</v>
          </cell>
          <cell r="C3700" t="str">
            <v>M</v>
          </cell>
          <cell r="D3700">
            <v>159.12</v>
          </cell>
        </row>
        <row r="3701">
          <cell r="A3701" t="str">
            <v>2306110</v>
          </cell>
          <cell r="B3701" t="str">
            <v>ESTACA TRILHO TR 37 - FORNECIMENTO E CRAVAÇÃO</v>
          </cell>
          <cell r="C3701" t="str">
            <v>M</v>
          </cell>
          <cell r="D3701">
            <v>227.51</v>
          </cell>
        </row>
        <row r="3702">
          <cell r="A3702" t="str">
            <v>2306111</v>
          </cell>
          <cell r="B3702" t="str">
            <v>ESTACA TRILHO TR 45 - FORNECIMENTO E CRAVAÇÃO</v>
          </cell>
          <cell r="C3702" t="str">
            <v>M</v>
          </cell>
          <cell r="D3702">
            <v>268.73</v>
          </cell>
        </row>
        <row r="3703">
          <cell r="A3703" t="str">
            <v>2306112</v>
          </cell>
          <cell r="B3703" t="str">
            <v>ESTACA TRILHO TR 57 - FORNECIMENTO E CRAVAÇÃO</v>
          </cell>
          <cell r="C3703" t="str">
            <v>M</v>
          </cell>
          <cell r="D3703">
            <v>334.96</v>
          </cell>
        </row>
        <row r="3704">
          <cell r="A3704" t="str">
            <v>2306113</v>
          </cell>
          <cell r="B3704" t="str">
            <v>ESTACA TRILHO TR 68 - FORNECIMENTO E CRAVAÇÃO</v>
          </cell>
          <cell r="C3704" t="str">
            <v>M</v>
          </cell>
          <cell r="D3704">
            <v>394.92</v>
          </cell>
        </row>
        <row r="3705">
          <cell r="A3705" t="str">
            <v>2306123</v>
          </cell>
          <cell r="B3705" t="str">
            <v>ESTACA TRIPLO TRILHO TR 25 - COM EMENDA - FORNECIMENTO E CRAVAÇÃO</v>
          </cell>
          <cell r="C3705" t="str">
            <v>M</v>
          </cell>
          <cell r="D3705">
            <v>435.83</v>
          </cell>
        </row>
        <row r="3706">
          <cell r="A3706" t="str">
            <v>2306124</v>
          </cell>
          <cell r="B3706" t="str">
            <v>ESTACA TRIPLO TRILHO TR 37 - COM EMENDA - FORNECIMENTO E CRAVAÇÃO</v>
          </cell>
          <cell r="C3706" t="str">
            <v>M</v>
          </cell>
          <cell r="D3706">
            <v>639.77</v>
          </cell>
        </row>
        <row r="3707">
          <cell r="A3707" t="str">
            <v>2306125</v>
          </cell>
          <cell r="B3707" t="str">
            <v>ESTACA TRIPLO TRILHO TR 45 - COM EMENDA - FORNECIMENTO E CRAVAÇÃO</v>
          </cell>
          <cell r="C3707" t="str">
            <v>M</v>
          </cell>
          <cell r="D3707">
            <v>764.12</v>
          </cell>
        </row>
        <row r="3708">
          <cell r="A3708" t="str">
            <v>2306126</v>
          </cell>
          <cell r="B3708" t="str">
            <v>ESTACA TRIPLO TRILHO TR 57 - COM EMENDA - FORNECIMENTO E CRAVAÇÃO</v>
          </cell>
          <cell r="C3708" t="str">
            <v>M</v>
          </cell>
          <cell r="D3708">
            <v>962.87</v>
          </cell>
        </row>
        <row r="3709">
          <cell r="A3709" t="str">
            <v>2306127</v>
          </cell>
          <cell r="B3709" t="str">
            <v>ESTACA TRIPLO TRILHO TR 68 - COM EMENDA - FORNECIMENTO E CRAVAÇÃO</v>
          </cell>
          <cell r="C3709" t="str">
            <v>M</v>
          </cell>
          <cell r="D3709">
            <v>1142.55</v>
          </cell>
        </row>
        <row r="3710">
          <cell r="A3710" t="str">
            <v>2306300</v>
          </cell>
          <cell r="B3710" t="str">
            <v>FABRICAÇÃO DE ESTACA PRÉ-MOLDADA DE CONCRETO PROTENDIDA SEÇÃO 15 X 15 CM</v>
          </cell>
          <cell r="C3710" t="str">
            <v>M</v>
          </cell>
          <cell r="D3710">
            <v>34.9</v>
          </cell>
        </row>
        <row r="3711">
          <cell r="A3711" t="str">
            <v>2306301</v>
          </cell>
          <cell r="B3711" t="str">
            <v>FABRICAÇÃO DE ESTACA PRÉ-MOLDADA DE CONCRETO PROTENDIDA SEÇÃO 17 X 17 CM</v>
          </cell>
          <cell r="C3711" t="str">
            <v>M</v>
          </cell>
          <cell r="D3711">
            <v>37.729999999999997</v>
          </cell>
        </row>
        <row r="3712">
          <cell r="A3712" t="str">
            <v>2306302</v>
          </cell>
          <cell r="B3712" t="str">
            <v>FABRICAÇÃO DE ESTACA PRÉ-MOLDADA DE CONCRETO PROTENDIDA SEÇÃO 20 X 20 CM</v>
          </cell>
          <cell r="C3712" t="str">
            <v>M</v>
          </cell>
          <cell r="D3712">
            <v>45.29</v>
          </cell>
        </row>
        <row r="3713">
          <cell r="A3713" t="str">
            <v>2306303</v>
          </cell>
          <cell r="B3713" t="str">
            <v>FABRICAÇÃO DE ESTACA PRÉ-MOLDADA DE CONCRETO PROTENDIDA SEÇÃO 21 X 21 CM</v>
          </cell>
          <cell r="C3713" t="str">
            <v>M</v>
          </cell>
          <cell r="D3713">
            <v>49.07</v>
          </cell>
        </row>
        <row r="3714">
          <cell r="A3714" t="str">
            <v>2306304</v>
          </cell>
          <cell r="B3714" t="str">
            <v>FABRICAÇÃO DE ESTACA PRÉ-MOLDADA DE CONCRETO PROTENDIDA SEÇÃO 23 X 23 CM</v>
          </cell>
          <cell r="C3714" t="str">
            <v>M</v>
          </cell>
          <cell r="D3714">
            <v>52.46</v>
          </cell>
        </row>
        <row r="3715">
          <cell r="A3715" t="str">
            <v>2306305</v>
          </cell>
          <cell r="B3715" t="str">
            <v>FABRICAÇÃO DE ESTACA PRÉ-MOLDADA DE CONCRETO PROTENDIDA SEÇÃO 25 X 25 CM</v>
          </cell>
          <cell r="C3715" t="str">
            <v>M</v>
          </cell>
          <cell r="D3715">
            <v>59.22</v>
          </cell>
        </row>
        <row r="3716">
          <cell r="A3716" t="str">
            <v>2306306</v>
          </cell>
          <cell r="B3716" t="str">
            <v>FABRICAÇÃO DE ESTACA PRÉ-MOLDADA DE CONCRETO PROTENDIDA SEÇÃO 26 X 26 CM</v>
          </cell>
          <cell r="C3716" t="str">
            <v>M</v>
          </cell>
          <cell r="D3716">
            <v>60.71</v>
          </cell>
        </row>
        <row r="3717">
          <cell r="A3717" t="str">
            <v>2306307</v>
          </cell>
          <cell r="B3717" t="str">
            <v>FABRICAÇÃO DE ESTACA PRÉ-MOLDADA DE CONCRETO PROTENDIDA SEÇÃO 30 X 30 CM</v>
          </cell>
          <cell r="C3717" t="str">
            <v>M</v>
          </cell>
          <cell r="D3717">
            <v>70.55</v>
          </cell>
        </row>
        <row r="3718">
          <cell r="A3718" t="str">
            <v>2306308</v>
          </cell>
          <cell r="B3718" t="str">
            <v>FABRICAÇÃO DE ESTACA PRÉ-MOLDADA DE CONCRETO PROTENDIDA SEÇÃO 33 X 33 CM</v>
          </cell>
          <cell r="C3718" t="str">
            <v>M</v>
          </cell>
          <cell r="D3718">
            <v>79.510000000000005</v>
          </cell>
        </row>
        <row r="3719">
          <cell r="A3719" t="str">
            <v>2306309</v>
          </cell>
          <cell r="B3719" t="str">
            <v>FABRICAÇÃO DE ESTACA PRÉ-MOLDADA DE CONCRETO PROTENDIDA SEÇÃO 35 X 35 CM</v>
          </cell>
          <cell r="C3719" t="str">
            <v>M</v>
          </cell>
          <cell r="D3719">
            <v>90.03</v>
          </cell>
        </row>
        <row r="3720">
          <cell r="A3720" t="str">
            <v>2306310</v>
          </cell>
          <cell r="B3720" t="str">
            <v>FABRICAÇÃO DE ESTACA PRÉ-MOLDADA DE CONCRETO PROTENDIDA SEÇÃO 38 X 38 CM</v>
          </cell>
          <cell r="C3720" t="str">
            <v>M</v>
          </cell>
          <cell r="D3720">
            <v>95.37</v>
          </cell>
        </row>
        <row r="3721">
          <cell r="A3721" t="str">
            <v>2306311</v>
          </cell>
          <cell r="B3721" t="str">
            <v>FABRICAÇÃO DE ESTACA PRÉ-MOLDADA DE CONCRETO PROTENDIDA SEÇÃO 40 X 40 CM</v>
          </cell>
          <cell r="C3721" t="str">
            <v>M</v>
          </cell>
          <cell r="D3721">
            <v>110.29</v>
          </cell>
        </row>
        <row r="3722">
          <cell r="A3722" t="str">
            <v>2306312</v>
          </cell>
          <cell r="B3722" t="str">
            <v>FABRICAÇÃO DE ESTACA PRÉ-MOLDADA DE CONCRETO PROTENDIDA SEÇÃO 42 X 42 CM</v>
          </cell>
          <cell r="C3722" t="str">
            <v>M</v>
          </cell>
          <cell r="D3722">
            <v>119.16</v>
          </cell>
        </row>
        <row r="3723">
          <cell r="A3723" t="str">
            <v>2306313</v>
          </cell>
          <cell r="B3723" t="str">
            <v>FABRICAÇÃO DE ESTACA PRÉ-MOLDADA DE CONCRETO PROTENDIDA SEÇÃO 45 X 45 CM</v>
          </cell>
          <cell r="C3723" t="str">
            <v>M</v>
          </cell>
          <cell r="D3723">
            <v>144.09</v>
          </cell>
        </row>
        <row r="3724">
          <cell r="A3724" t="str">
            <v>2306013</v>
          </cell>
          <cell r="B3724" t="str">
            <v>GABARITO DE CRAVAÇÃO DE ESTACAS SUBMERSAS EM AÇO ASTM A36 - CONFECÇÃO E INSTALAÇÃO</v>
          </cell>
          <cell r="C3724" t="str">
            <v>KG</v>
          </cell>
          <cell r="D3724">
            <v>13.56</v>
          </cell>
        </row>
        <row r="3725">
          <cell r="A3725" t="str">
            <v>2306243</v>
          </cell>
          <cell r="B3725" t="str">
            <v>MURO GUIA PARA ESTACA BARRETE COM DUAS CORTINAS DE 10 X 110 CM</v>
          </cell>
          <cell r="C3725" t="str">
            <v>M</v>
          </cell>
          <cell r="D3725">
            <v>639.76</v>
          </cell>
        </row>
        <row r="3726">
          <cell r="A3726" t="str">
            <v>2408149</v>
          </cell>
          <cell r="B3726" t="str">
            <v>ESTRUTURA EM PERFIL DE AÇO ASTM A36 CORTE, SOLDA E MONTAGEM - FORNECIMENTO E INSTALAÇÃO</v>
          </cell>
          <cell r="C3726" t="str">
            <v>KG</v>
          </cell>
          <cell r="D3726">
            <v>17.04</v>
          </cell>
        </row>
        <row r="3727">
          <cell r="A3727" t="str">
            <v>2407972</v>
          </cell>
          <cell r="B3727" t="str">
            <v>FORNECIMENTO E APLICAÇÃO DE ADESIVO ESTRUTURAL À BASE DE RESINA EPÓXI</v>
          </cell>
          <cell r="C3727" t="str">
            <v>KG</v>
          </cell>
          <cell r="D3727">
            <v>70.77</v>
          </cell>
        </row>
        <row r="3728">
          <cell r="A3728" t="str">
            <v>2407973</v>
          </cell>
          <cell r="B3728" t="str">
            <v>HIDROJATEAMENTO EM SUPERFÍCIE DE AÇO GRAU WJ-2</v>
          </cell>
          <cell r="C3728" t="str">
            <v>M2</v>
          </cell>
          <cell r="D3728">
            <v>29.99</v>
          </cell>
        </row>
        <row r="3729">
          <cell r="A3729" t="str">
            <v>2408075</v>
          </cell>
          <cell r="B3729" t="str">
            <v>JATEAMENTO ABRASIVO EM CHAPA DE AÇO POR ESTEIRA CONTÍNUA</v>
          </cell>
          <cell r="C3729" t="str">
            <v>M2</v>
          </cell>
          <cell r="D3729">
            <v>6</v>
          </cell>
        </row>
        <row r="3730">
          <cell r="A3730" t="str">
            <v>2408069</v>
          </cell>
          <cell r="B3730" t="str">
            <v>JATEAMENTO DE CHAPA DE AÇO COM O USO DE GRANALHAS DE AÇO GRAU SA 2</v>
          </cell>
          <cell r="C3730" t="str">
            <v>M2</v>
          </cell>
          <cell r="D3730">
            <v>5.88</v>
          </cell>
        </row>
        <row r="3731">
          <cell r="A3731" t="str">
            <v>2419790</v>
          </cell>
          <cell r="B3731" t="str">
            <v>JATEAMENTO DE CHAPA DE AÇO COM O USO DE GRANALHAS DE AÇO GRAU SA 2 1/2</v>
          </cell>
          <cell r="C3731" t="str">
            <v>M2</v>
          </cell>
          <cell r="D3731">
            <v>10.61</v>
          </cell>
        </row>
        <row r="3732">
          <cell r="A3732" t="str">
            <v>2407976</v>
          </cell>
          <cell r="B3732" t="str">
            <v>JATEAMENTO DE CHAPA DE AÇO COM O USO DE GRANALHAS DE AÇO GRAU SA 2 1/2 - EM ESPAÇO CONFINADO</v>
          </cell>
          <cell r="C3732" t="str">
            <v>M2</v>
          </cell>
          <cell r="D3732">
            <v>12.12</v>
          </cell>
        </row>
        <row r="3733">
          <cell r="A3733" t="str">
            <v>2408068</v>
          </cell>
          <cell r="B3733" t="str">
            <v>JATEAMENTO DE CHAPA DE AÇO COM O USO DE GRANALHAS DE AÇO GRAU SA 3</v>
          </cell>
          <cell r="C3733" t="str">
            <v>M2</v>
          </cell>
          <cell r="D3733">
            <v>16.53</v>
          </cell>
        </row>
        <row r="3734">
          <cell r="A3734" t="str">
            <v>2419705</v>
          </cell>
          <cell r="B3734" t="str">
            <v>PINTURA COM EPÓXI DE DOIS COMPONENTES COM PISTOLA A AR COMPRIMIDO, UMA DEMÃO, ESPESSURA DE 120 µM</v>
          </cell>
          <cell r="C3734" t="str">
            <v>M2</v>
          </cell>
          <cell r="D3734">
            <v>11.2</v>
          </cell>
        </row>
        <row r="3735">
          <cell r="A3735" t="str">
            <v>2419704</v>
          </cell>
          <cell r="B3735" t="str">
            <v>PINTURA COM PRIMER EPÓXI DE DOIS COMPONENTES COM PISTOLA A AR COMPRIMIDO, UMA DEMÃO, ESPESSURA DE 70 µM</v>
          </cell>
          <cell r="C3735" t="str">
            <v>M2</v>
          </cell>
          <cell r="D3735">
            <v>13.18</v>
          </cell>
        </row>
        <row r="3736">
          <cell r="A3736" t="str">
            <v>2407981</v>
          </cell>
          <cell r="B3736" t="str">
            <v>PINTURA COM SELANTE EPÓXI VINÍLICO COM PISTOLA AIRLESS, UMA DEMÃO, ESPESSURA DE 80 µM</v>
          </cell>
          <cell r="C3736" t="str">
            <v>M2</v>
          </cell>
          <cell r="D3736">
            <v>18.899999999999999</v>
          </cell>
        </row>
        <row r="3737">
          <cell r="A3737" t="str">
            <v>2407982</v>
          </cell>
          <cell r="B3737" t="str">
            <v>PINTURA COM TINTA ANTI-INCRUSTANTE COM PISTOLA AIRLESS, UMA DEMÃO, ESPESSURA DE 125 µM</v>
          </cell>
          <cell r="C3737" t="str">
            <v>M2</v>
          </cell>
          <cell r="D3737">
            <v>39.75</v>
          </cell>
        </row>
        <row r="3738">
          <cell r="A3738" t="str">
            <v>2419703</v>
          </cell>
          <cell r="B3738" t="str">
            <v>PINTURA COM TINTA ANTICORROSIVA À BASE DE EPÓXI POLIAMIDA DE DOIS COMPONENTES COM PISTOLA A AR COMPRIMIDO, UMA DEMÃO, ESPESSURA DE 150 µM</v>
          </cell>
          <cell r="C3738" t="str">
            <v>M2</v>
          </cell>
          <cell r="D3738">
            <v>16.18</v>
          </cell>
        </row>
        <row r="3739">
          <cell r="A3739" t="str">
            <v>2408080</v>
          </cell>
          <cell r="B3739" t="str">
            <v>PINTURA DE ACABAMENTO COM ESMALTE EPÓXI COM PISTOLA A AR COMPRIMIDO, UMA DEMÃO, ESPESSURA DE 40 µM</v>
          </cell>
          <cell r="C3739" t="str">
            <v>M2</v>
          </cell>
          <cell r="D3739">
            <v>7.96</v>
          </cell>
        </row>
        <row r="3740">
          <cell r="A3740" t="str">
            <v>2408078</v>
          </cell>
          <cell r="B3740" t="str">
            <v>PINTURA DE ACABAMENTO COM ESMALTE SINTÉTICO COM PISTOLA A AR COMPRIMIDO, UMA DEMÃO, ESPESSURA DE 30 µM</v>
          </cell>
          <cell r="C3740" t="str">
            <v>M2</v>
          </cell>
          <cell r="D3740">
            <v>2.89</v>
          </cell>
        </row>
        <row r="3741">
          <cell r="A3741" t="str">
            <v>2407979</v>
          </cell>
          <cell r="B3741" t="str">
            <v>PINTURA DE ACABAMENTO COM TINTA DE POLIURETANO ACRÍLICO DE DOIS COMPONENTES COM PISTOLA AIRLESS, UMA DEMÃO, ESPESSURA DE 70 µM</v>
          </cell>
          <cell r="C3741" t="str">
            <v>M2</v>
          </cell>
          <cell r="D3741">
            <v>14.24</v>
          </cell>
        </row>
        <row r="3742">
          <cell r="A3742" t="str">
            <v>2407980</v>
          </cell>
          <cell r="B3742" t="str">
            <v>PINTURA DE ACABAMENTO COM TINTA DE POLIURETANO ACRÍLICO DE DOIS COMPONENTES COM PISTOLA AIRLESS, UMA DEMÃO, ESPESSURA DE 70 µM - EM ESPAÇO CONFINADO</v>
          </cell>
          <cell r="C3742" t="str">
            <v>M2</v>
          </cell>
          <cell r="D3742">
            <v>14.28</v>
          </cell>
        </row>
        <row r="3743">
          <cell r="A3743" t="str">
            <v>2408077</v>
          </cell>
          <cell r="B3743" t="str">
            <v>PINTURA DE FUNDO COM TINTA ALQUÍDICA COM PISTOLA A AR COMPRIMIDO, UMA DEMÃO, ESPESSURA DE 30 µM</v>
          </cell>
          <cell r="C3743" t="str">
            <v>M2</v>
          </cell>
          <cell r="D3743">
            <v>7.43</v>
          </cell>
        </row>
        <row r="3744">
          <cell r="A3744" t="str">
            <v>2407983</v>
          </cell>
          <cell r="B3744" t="str">
            <v>PINTURA DE FUNDO COM TINTA ANTICORROSIVA À BASE DE EPÓXI POLIAMIDA DE DOIS COMPONENTES COM PISTOLA AIRLESS, UMA DEMÃO, ESPESSURA DE 100 µM - EM ESPAÇO CONFINADO</v>
          </cell>
          <cell r="C3744" t="str">
            <v>M2</v>
          </cell>
          <cell r="D3744">
            <v>8.74</v>
          </cell>
        </row>
        <row r="3745">
          <cell r="A3745" t="str">
            <v>2407977</v>
          </cell>
          <cell r="B3745" t="str">
            <v>PINTURA DE FUNDO COM TINTA ANTICORROSIVA À BASE DE EPÓXI POLIAMIDA DE DOIS COMPONENTES COM PISTOLA AIRLESS, UMA DEMÃO, ESPESSURA DE 160 µM</v>
          </cell>
          <cell r="C3745" t="str">
            <v>M2</v>
          </cell>
          <cell r="D3745">
            <v>17.04</v>
          </cell>
        </row>
        <row r="3746">
          <cell r="A3746" t="str">
            <v>2407978</v>
          </cell>
          <cell r="B3746" t="str">
            <v>PINTURA DE FUNDO COM TINTA ANTICORROSIVA À BASE DE EPÓXI POLIAMIDA DE DOIS COMPONENTES COM PISTOLA AIRLESS, UMA DEMÃO, ESPESSURA DE 160 µM - EM ESPAÇO CONFINADO</v>
          </cell>
          <cell r="C3746" t="str">
            <v>M2</v>
          </cell>
          <cell r="D3746">
            <v>17.079999999999998</v>
          </cell>
        </row>
        <row r="3747">
          <cell r="A3747" t="str">
            <v>2408079</v>
          </cell>
          <cell r="B3747" t="str">
            <v>PINTURA DE FUNDO COM TINTA EPÓXI COM PISTOLA A AR COMPRIMIDO, UMA DEMÃO, ESPESSURA DE 120 µM</v>
          </cell>
          <cell r="C3747" t="str">
            <v>M2</v>
          </cell>
          <cell r="D3747">
            <v>49.46</v>
          </cell>
        </row>
        <row r="3748">
          <cell r="A3748" t="str">
            <v>2408076</v>
          </cell>
          <cell r="B3748" t="str">
            <v>PINTURA SHOP PRIMER EM CHAPA DE AÇO POR ESTEIRA CONTÍNUA</v>
          </cell>
          <cell r="C3748" t="str">
            <v>M2</v>
          </cell>
          <cell r="D3748">
            <v>10.51</v>
          </cell>
        </row>
        <row r="3749">
          <cell r="A3749" t="str">
            <v>2408057</v>
          </cell>
          <cell r="B3749" t="str">
            <v>SOLDA ELÉTRICA DE PERFIS METÁLICOS E CHAPAS DE AÇO COM ELETRODO E60XX</v>
          </cell>
          <cell r="C3749" t="str">
            <v>KG</v>
          </cell>
          <cell r="D3749">
            <v>96.79</v>
          </cell>
        </row>
        <row r="3750">
          <cell r="A3750" t="str">
            <v>2408058</v>
          </cell>
          <cell r="B3750" t="str">
            <v>SOLDA ELÉTRICA DE PERFIS METÁLICOS E CHAPAS DE AÇO COM ELETRODO E70XX</v>
          </cell>
          <cell r="C3750" t="str">
            <v>KG</v>
          </cell>
          <cell r="D3750">
            <v>63.89</v>
          </cell>
        </row>
        <row r="3751">
          <cell r="A3751" t="str">
            <v>2407974</v>
          </cell>
          <cell r="B3751" t="str">
            <v>TRATAMENTO DE SUPERFÍCIE DE AÇO COM FERRAMENTA MECÂNICA GRAU SP-11</v>
          </cell>
          <cell r="C3751" t="str">
            <v>M2</v>
          </cell>
          <cell r="D3751">
            <v>355.88</v>
          </cell>
        </row>
        <row r="3752">
          <cell r="A3752" t="str">
            <v>2407975</v>
          </cell>
          <cell r="B3752" t="str">
            <v>TRATAMENTO DE SUPERFÍCIE DE AÇO COM FERRAMENTA MECÂNICA GRAU SP-11 - EM ESPAÇO CONFINADO</v>
          </cell>
          <cell r="C3752" t="str">
            <v>M2</v>
          </cell>
          <cell r="D3752">
            <v>362.87</v>
          </cell>
        </row>
        <row r="3753">
          <cell r="A3753" t="str">
            <v>2419789</v>
          </cell>
          <cell r="B3753" t="str">
            <v>TRATAMENTO EM CHAPA DE AÇO POR ESTEIRA CONTÍNUA</v>
          </cell>
          <cell r="C3753" t="str">
            <v>M2</v>
          </cell>
          <cell r="D3753">
            <v>9.69</v>
          </cell>
        </row>
        <row r="3754">
          <cell r="A3754" t="str">
            <v>2607183</v>
          </cell>
          <cell r="B3754" t="str">
            <v>ALINHAMENTO MANUAL DA GRADE DO AMV PARA QUALQUER ABERTURA E QUALQUER BITOLA</v>
          </cell>
          <cell r="C3754" t="str">
            <v>UN</v>
          </cell>
          <cell r="D3754">
            <v>324.66000000000003</v>
          </cell>
        </row>
        <row r="3755">
          <cell r="A3755" t="str">
            <v>2607226</v>
          </cell>
          <cell r="B3755" t="str">
            <v>ASSENTAMENTO DOS MATERIAIS METÁLICOS DO AMV 1:10, TR 45, BITOLA LARGA</v>
          </cell>
          <cell r="C3755" t="str">
            <v>UN</v>
          </cell>
          <cell r="D3755">
            <v>475512.21</v>
          </cell>
        </row>
        <row r="3756">
          <cell r="A3756" t="str">
            <v>2607209</v>
          </cell>
          <cell r="B3756" t="str">
            <v>ASSENTAMENTO DOS MATERIAIS METÁLICOS DO AMV 1:10, TR 45, BITOLA MÉTRICA</v>
          </cell>
          <cell r="C3756" t="str">
            <v>UN</v>
          </cell>
          <cell r="D3756">
            <v>414494.97</v>
          </cell>
        </row>
        <row r="3757">
          <cell r="A3757" t="str">
            <v>2607161</v>
          </cell>
          <cell r="B3757" t="str">
            <v>ASSENTAMENTO DOS MATERIAIS METÁLICOS DO AMV 1:10, TR 45, BITOLA MISTA</v>
          </cell>
          <cell r="C3757" t="str">
            <v>UN</v>
          </cell>
          <cell r="D3757">
            <v>573700.71</v>
          </cell>
        </row>
        <row r="3758">
          <cell r="A3758" t="str">
            <v>2607148</v>
          </cell>
          <cell r="B3758" t="str">
            <v>ASSENTAMENTO DOS MATERIAIS METÁLICOS DO AMV 1:10, TR 57, BITOLA LARGA</v>
          </cell>
          <cell r="C3758" t="str">
            <v>UN</v>
          </cell>
          <cell r="D3758">
            <v>604529.06999999995</v>
          </cell>
        </row>
        <row r="3759">
          <cell r="A3759" t="str">
            <v>2607213</v>
          </cell>
          <cell r="B3759" t="str">
            <v>ASSENTAMENTO DOS MATERIAIS METÁLICOS DO AMV 1:10, TR 57, BITOLA MÉTRICA</v>
          </cell>
          <cell r="C3759" t="str">
            <v>UN</v>
          </cell>
          <cell r="D3759">
            <v>527153.19999999995</v>
          </cell>
        </row>
        <row r="3760">
          <cell r="A3760" t="str">
            <v>2607165</v>
          </cell>
          <cell r="B3760" t="str">
            <v>ASSENTAMENTO DOS MATERIAIS METÁLICOS DO AMV 1:10, TR 57, BITOLA MISTA</v>
          </cell>
          <cell r="C3760" t="str">
            <v>UN</v>
          </cell>
          <cell r="D3760">
            <v>729809.94</v>
          </cell>
        </row>
        <row r="3761">
          <cell r="A3761" t="str">
            <v>2607152</v>
          </cell>
          <cell r="B3761" t="str">
            <v>ASSENTAMENTO DOS MATERIAIS METÁLICOS DO AMV 1:10, TR 68, BITOLA LARGA</v>
          </cell>
          <cell r="C3761" t="str">
            <v>UN</v>
          </cell>
          <cell r="D3761">
            <v>724356.28</v>
          </cell>
        </row>
        <row r="3762">
          <cell r="A3762" t="str">
            <v>2607217</v>
          </cell>
          <cell r="B3762" t="str">
            <v>ASSENTAMENTO DOS MATERIAIS METÁLICOS DO AMV 1:10, TR 68, BITOLA MÉTRICA</v>
          </cell>
          <cell r="C3762" t="str">
            <v>UN</v>
          </cell>
          <cell r="D3762">
            <v>622094.02</v>
          </cell>
        </row>
        <row r="3763">
          <cell r="A3763" t="str">
            <v>2607169</v>
          </cell>
          <cell r="B3763" t="str">
            <v>ASSENTAMENTO DOS MATERIAIS METÁLICOS DO AMV 1:10, TR 68, BITOLA MISTA</v>
          </cell>
          <cell r="C3763" t="str">
            <v>UN</v>
          </cell>
          <cell r="D3763">
            <v>866882.2</v>
          </cell>
        </row>
        <row r="3764">
          <cell r="A3764" t="str">
            <v>2607156</v>
          </cell>
          <cell r="B3764" t="str">
            <v>ASSENTAMENTO DOS MATERIAIS METÁLICOS DO AMV 1:10, UIC 60, BITOLA LARGA</v>
          </cell>
          <cell r="C3764" t="str">
            <v>UN</v>
          </cell>
          <cell r="D3764">
            <v>631478.03</v>
          </cell>
        </row>
        <row r="3765">
          <cell r="A3765" t="str">
            <v>2607221</v>
          </cell>
          <cell r="B3765" t="str">
            <v>ASSENTAMENTO DOS MATERIAIS METÁLICOS DO AMV 1:10, UIC 60, BITOLA MÉTRICA</v>
          </cell>
          <cell r="C3765" t="str">
            <v>UN</v>
          </cell>
          <cell r="D3765">
            <v>549951.94999999995</v>
          </cell>
        </row>
        <row r="3766">
          <cell r="A3766" t="str">
            <v>2607173</v>
          </cell>
          <cell r="B3766" t="str">
            <v>ASSENTAMENTO DOS MATERIAIS METÁLICOS DO AMV 1:10, UIC 60, BITOLA MISTA</v>
          </cell>
          <cell r="C3766" t="str">
            <v>UN</v>
          </cell>
          <cell r="D3766">
            <v>760764.78</v>
          </cell>
        </row>
        <row r="3767">
          <cell r="A3767" t="str">
            <v>2607227</v>
          </cell>
          <cell r="B3767" t="str">
            <v>ASSENTAMENTO DOS MATERIAIS METÁLICOS DO AMV 1:12, TR 45, BITOLA LARGA</v>
          </cell>
          <cell r="C3767" t="str">
            <v>UN</v>
          </cell>
          <cell r="D3767">
            <v>522412.45</v>
          </cell>
        </row>
        <row r="3768">
          <cell r="A3768" t="str">
            <v>2607210</v>
          </cell>
          <cell r="B3768" t="str">
            <v>ASSENTAMENTO DOS MATERIAIS METÁLICOS DO AMV 1:12, TR 45, BITOLA MÉTRICA</v>
          </cell>
          <cell r="C3768" t="str">
            <v>UN</v>
          </cell>
          <cell r="D3768">
            <v>455258.17</v>
          </cell>
        </row>
        <row r="3769">
          <cell r="A3769" t="str">
            <v>2607162</v>
          </cell>
          <cell r="B3769" t="str">
            <v>ASSENTAMENTO DOS MATERIAIS METÁLICOS DO AMV 1:12, TR 45, BITOLA MISTA</v>
          </cell>
          <cell r="C3769" t="str">
            <v>UN</v>
          </cell>
          <cell r="D3769">
            <v>630072.41</v>
          </cell>
        </row>
        <row r="3770">
          <cell r="A3770" t="str">
            <v>2607149</v>
          </cell>
          <cell r="B3770" t="str">
            <v>ASSENTAMENTO DOS MATERIAIS METÁLICOS DO AMV 1:12, TR 57, BITOLA LARGA</v>
          </cell>
          <cell r="C3770" t="str">
            <v>UN</v>
          </cell>
          <cell r="D3770">
            <v>663933.92000000004</v>
          </cell>
        </row>
        <row r="3771">
          <cell r="A3771" t="str">
            <v>2607214</v>
          </cell>
          <cell r="B3771" t="str">
            <v>ASSENTAMENTO DOS MATERIAIS METÁLICOS DO AMV 1:12, TR 57, BITOLA MÉTRICA</v>
          </cell>
          <cell r="C3771" t="str">
            <v>UN</v>
          </cell>
          <cell r="D3771">
            <v>574809.5</v>
          </cell>
        </row>
        <row r="3772">
          <cell r="A3772" t="str">
            <v>2607166</v>
          </cell>
          <cell r="B3772" t="str">
            <v>ASSENTAMENTO DOS MATERIAIS METÁLICOS DO AMV 1:12, TR 57, BITOLA MISTA</v>
          </cell>
          <cell r="C3772" t="str">
            <v>UN</v>
          </cell>
          <cell r="D3772">
            <v>801240.4</v>
          </cell>
        </row>
        <row r="3773">
          <cell r="A3773" t="str">
            <v>2607153</v>
          </cell>
          <cell r="B3773" t="str">
            <v>ASSENTAMENTO DOS MATERIAIS METÁLICOS DO AMV 1:12, TR 68, BITOLA LARGA</v>
          </cell>
          <cell r="C3773" t="str">
            <v>UN</v>
          </cell>
          <cell r="D3773">
            <v>788589</v>
          </cell>
        </row>
        <row r="3774">
          <cell r="A3774" t="str">
            <v>2607218</v>
          </cell>
          <cell r="B3774" t="str">
            <v>ASSENTAMENTO DOS MATERIAIS METÁLICOS DO AMV 1:12, TR 68, BITOLA MÉTRICA</v>
          </cell>
          <cell r="C3774" t="str">
            <v>UN</v>
          </cell>
          <cell r="D3774">
            <v>687617.36</v>
          </cell>
        </row>
        <row r="3775">
          <cell r="A3775" t="str">
            <v>2607170</v>
          </cell>
          <cell r="B3775" t="str">
            <v>ASSENTAMENTO DOS MATERIAIS METÁLICOS DO AMV 1:12, TR 68, BITOLA MISTA</v>
          </cell>
          <cell r="C3775" t="str">
            <v>UN</v>
          </cell>
          <cell r="D3775">
            <v>945539.18</v>
          </cell>
        </row>
        <row r="3776">
          <cell r="A3776" t="str">
            <v>2607157</v>
          </cell>
          <cell r="B3776" t="str">
            <v>ASSENTAMENTO DOS MATERIAIS METÁLICOS DO AMV 1:12, UIC 60, BITOLA LARGA</v>
          </cell>
          <cell r="C3776" t="str">
            <v>UN</v>
          </cell>
          <cell r="D3776">
            <v>697988.16</v>
          </cell>
        </row>
        <row r="3777">
          <cell r="A3777" t="str">
            <v>2607222</v>
          </cell>
          <cell r="B3777" t="str">
            <v>ASSENTAMENTO DOS MATERIAIS METÁLICOS DO AMV 1:12, UIC 60, BITOLA MÉTRICA</v>
          </cell>
          <cell r="C3777" t="str">
            <v>UN</v>
          </cell>
          <cell r="D3777">
            <v>604295.77</v>
          </cell>
        </row>
        <row r="3778">
          <cell r="A3778" t="str">
            <v>2607174</v>
          </cell>
          <cell r="B3778" t="str">
            <v>ASSENTAMENTO DOS MATERIAIS METÁLICOS DO AMV 1:12, UIC 60, BITOLA MISTA</v>
          </cell>
          <cell r="C3778" t="str">
            <v>UN</v>
          </cell>
          <cell r="D3778">
            <v>835956.83</v>
          </cell>
        </row>
        <row r="3779">
          <cell r="A3779" t="str">
            <v>2607228</v>
          </cell>
          <cell r="B3779" t="str">
            <v>ASSENTAMENTO DOS MATERIAIS METÁLICOS DO AMV 1:14, TR 45, BITOLA LARGA</v>
          </cell>
          <cell r="C3779" t="str">
            <v>UN</v>
          </cell>
          <cell r="D3779">
            <v>573974.31999999995</v>
          </cell>
        </row>
        <row r="3780">
          <cell r="A3780" t="str">
            <v>2607211</v>
          </cell>
          <cell r="B3780" t="str">
            <v>ASSENTAMENTO DOS MATERIAIS METÁLICOS DO AMV 1:14, TR 45, BITOLA MÉTRICA</v>
          </cell>
          <cell r="C3780" t="str">
            <v>UN</v>
          </cell>
          <cell r="D3780">
            <v>504417.98</v>
          </cell>
        </row>
        <row r="3781">
          <cell r="A3781" t="str">
            <v>2607163</v>
          </cell>
          <cell r="B3781" t="str">
            <v>ASSENTAMENTO DOS MATERIAIS METÁLICOS DO AMV 1:14, TR 45, BITOLA MISTA</v>
          </cell>
          <cell r="C3781" t="str">
            <v>UN</v>
          </cell>
          <cell r="D3781">
            <v>698163.36</v>
          </cell>
        </row>
        <row r="3782">
          <cell r="A3782" t="str">
            <v>2607150</v>
          </cell>
          <cell r="B3782" t="str">
            <v>ASSENTAMENTO DOS MATERIAIS METÁLICOS DO AMV 1:14, TR 57, BITOLA LARGA</v>
          </cell>
          <cell r="C3782" t="str">
            <v>UN</v>
          </cell>
          <cell r="D3782">
            <v>735439.9</v>
          </cell>
        </row>
        <row r="3783">
          <cell r="A3783" t="str">
            <v>2607215</v>
          </cell>
          <cell r="B3783" t="str">
            <v>ASSENTAMENTO DOS MATERIAIS METÁLICOS DO AMV 1:14, TR 57, BITOLA MÉTRICA</v>
          </cell>
          <cell r="C3783" t="str">
            <v>UN</v>
          </cell>
          <cell r="D3783">
            <v>631567.66</v>
          </cell>
        </row>
        <row r="3784">
          <cell r="A3784" t="str">
            <v>2607167</v>
          </cell>
          <cell r="B3784" t="str">
            <v>ASSENTAMENTO DOS MATERIAIS METÁLICOS DO AMV 1:14, TR 57, BITOLA MISTA</v>
          </cell>
          <cell r="C3784" t="str">
            <v>UN</v>
          </cell>
          <cell r="D3784">
            <v>873243.48</v>
          </cell>
        </row>
        <row r="3785">
          <cell r="A3785" t="str">
            <v>2607154</v>
          </cell>
          <cell r="B3785" t="str">
            <v>ASSENTAMENTO DOS MATERIAIS METÁLICOS DO AMV 1:14, TR 68, BITOLA LARGA</v>
          </cell>
          <cell r="C3785" t="str">
            <v>UN</v>
          </cell>
          <cell r="D3785">
            <v>872891.91</v>
          </cell>
        </row>
        <row r="3786">
          <cell r="A3786" t="str">
            <v>2607219</v>
          </cell>
          <cell r="B3786" t="str">
            <v>ASSENTAMENTO DOS MATERIAIS METÁLICOS DO AMV 1:14, TR 68, BITOLA MÉTRICA</v>
          </cell>
          <cell r="C3786" t="str">
            <v>UN</v>
          </cell>
          <cell r="D3786">
            <v>755310.37</v>
          </cell>
        </row>
        <row r="3787">
          <cell r="A3787" t="str">
            <v>2607171</v>
          </cell>
          <cell r="B3787" t="str">
            <v>ASSENTAMENTO DOS MATERIAIS METÁLICOS DO AMV 1:14, TR 68, BITOLA MISTA</v>
          </cell>
          <cell r="C3787" t="str">
            <v>UN</v>
          </cell>
          <cell r="D3787">
            <v>1051032.68</v>
          </cell>
        </row>
        <row r="3788">
          <cell r="A3788" t="str">
            <v>2607158</v>
          </cell>
          <cell r="B3788" t="str">
            <v>ASSENTAMENTO DOS MATERIAIS METÁLICOS DO AMV 1:14, UIC 60, BITOLA LARGA</v>
          </cell>
          <cell r="C3788" t="str">
            <v>UN</v>
          </cell>
          <cell r="D3788">
            <v>766757.52</v>
          </cell>
        </row>
        <row r="3789">
          <cell r="A3789" t="str">
            <v>2607223</v>
          </cell>
          <cell r="B3789" t="str">
            <v>ASSENTAMENTO DOS MATERIAIS METÁLICOS DO AMV 1:14, UIC 60, BITOLA MÉTRICA</v>
          </cell>
          <cell r="C3789" t="str">
            <v>UN</v>
          </cell>
          <cell r="D3789">
            <v>664046</v>
          </cell>
        </row>
        <row r="3790">
          <cell r="A3790" t="str">
            <v>2607175</v>
          </cell>
          <cell r="B3790" t="str">
            <v>ASSENTAMENTO DOS MATERIAIS METÁLICOS DO AMV 1:14, UIC 60, BITOLA MISTA</v>
          </cell>
          <cell r="C3790" t="str">
            <v>UN</v>
          </cell>
          <cell r="D3790">
            <v>918607.83</v>
          </cell>
        </row>
        <row r="3791">
          <cell r="A3791" t="str">
            <v>2607151</v>
          </cell>
          <cell r="B3791" t="str">
            <v>ASSENTAMENTO DOS MATERIAIS METÁLICOS DO AMV 1:20, TR 57, BITOLA LARGA</v>
          </cell>
          <cell r="C3791" t="str">
            <v>UN</v>
          </cell>
          <cell r="D3791">
            <v>879337.28</v>
          </cell>
        </row>
        <row r="3792">
          <cell r="A3792" t="str">
            <v>2607216</v>
          </cell>
          <cell r="B3792" t="str">
            <v>ASSENTAMENTO DOS MATERIAIS METÁLICOS DO AMV 1:20, TR 57, BITOLA MÉTRICA</v>
          </cell>
          <cell r="C3792" t="str">
            <v>UN</v>
          </cell>
          <cell r="D3792">
            <v>766742.06</v>
          </cell>
        </row>
        <row r="3793">
          <cell r="A3793" t="str">
            <v>2607168</v>
          </cell>
          <cell r="B3793" t="str">
            <v>ASSENTAMENTO DOS MATERIAIS METÁLICOS DO AMV 1:20, TR 57, BITOLA MISTA</v>
          </cell>
          <cell r="C3793" t="str">
            <v>UN</v>
          </cell>
          <cell r="D3793">
            <v>1071334.7</v>
          </cell>
        </row>
        <row r="3794">
          <cell r="A3794" t="str">
            <v>2607155</v>
          </cell>
          <cell r="B3794" t="str">
            <v>ASSENTAMENTO DOS MATERIAIS METÁLICOS DO AMV 1:20, TR 68, BITOLA LARGA</v>
          </cell>
          <cell r="C3794" t="str">
            <v>UN</v>
          </cell>
          <cell r="D3794">
            <v>1049625.51</v>
          </cell>
        </row>
        <row r="3795">
          <cell r="A3795" t="str">
            <v>2607220</v>
          </cell>
          <cell r="B3795" t="str">
            <v>ASSENTAMENTO DOS MATERIAIS METÁLICOS DO AMV 1:20, TR 68, BITOLA MÉTRICA</v>
          </cell>
          <cell r="C3795" t="str">
            <v>UN</v>
          </cell>
          <cell r="D3795">
            <v>904472.24</v>
          </cell>
        </row>
        <row r="3796">
          <cell r="A3796" t="str">
            <v>2607172</v>
          </cell>
          <cell r="B3796" t="str">
            <v>ASSENTAMENTO DOS MATERIAIS METÁLICOS DO AMV 1:20, TR 68, BITOLA MISTA</v>
          </cell>
          <cell r="C3796" t="str">
            <v>UN</v>
          </cell>
          <cell r="D3796">
            <v>1257514.3999999999</v>
          </cell>
        </row>
        <row r="3797">
          <cell r="A3797" t="str">
            <v>2607159</v>
          </cell>
          <cell r="B3797" t="str">
            <v>ASSENTAMENTO DOS MATERIAIS METÁLICOS DO AMV 1:20, UIC 60, BITOLA LARGA</v>
          </cell>
          <cell r="C3797" t="str">
            <v>UN</v>
          </cell>
          <cell r="D3797">
            <v>918364.63</v>
          </cell>
        </row>
        <row r="3798">
          <cell r="A3798" t="str">
            <v>2607224</v>
          </cell>
          <cell r="B3798" t="str">
            <v>ASSENTAMENTO DOS MATERIAIS METÁLICOS DO AMV 1:20, UIC 60, BITOLA MÉTRICA</v>
          </cell>
          <cell r="C3798" t="str">
            <v>UN</v>
          </cell>
          <cell r="D3798">
            <v>799677.82</v>
          </cell>
        </row>
        <row r="3799">
          <cell r="A3799" t="str">
            <v>2607176</v>
          </cell>
          <cell r="B3799" t="str">
            <v>ASSENTAMENTO DOS MATERIAIS METÁLICOS DO AMV 1:20, UIC 60, BITOLA MISTA</v>
          </cell>
          <cell r="C3799" t="str">
            <v>UN</v>
          </cell>
          <cell r="D3799">
            <v>1112794.73</v>
          </cell>
        </row>
        <row r="3800">
          <cell r="A3800" t="str">
            <v>2607225</v>
          </cell>
          <cell r="B3800" t="str">
            <v>ASSENTAMENTO DOS MATERIAIS METÁLICOS DO AMV 1:8, TR 45, BITOLA LARGA</v>
          </cell>
          <cell r="C3800" t="str">
            <v>UN</v>
          </cell>
          <cell r="D3800">
            <v>432850.46</v>
          </cell>
        </row>
        <row r="3801">
          <cell r="A3801" t="str">
            <v>2607208</v>
          </cell>
          <cell r="B3801" t="str">
            <v>ASSENTAMENTO DOS MATERIAIS METÁLICOS DO AMV 1:8, TR 45, BITOLA MÉTRICA</v>
          </cell>
          <cell r="C3801" t="str">
            <v>UN</v>
          </cell>
          <cell r="D3801">
            <v>377418.96</v>
          </cell>
        </row>
        <row r="3802">
          <cell r="A3802" t="str">
            <v>2607160</v>
          </cell>
          <cell r="B3802" t="str">
            <v>ASSENTAMENTO DOS MATERIAIS METÁLICOS DO AMV 1:8, TR 45, BITOLA MISTA</v>
          </cell>
          <cell r="C3802" t="str">
            <v>UN</v>
          </cell>
          <cell r="D3802">
            <v>522412.52</v>
          </cell>
        </row>
        <row r="3803">
          <cell r="A3803" t="str">
            <v>2607229</v>
          </cell>
          <cell r="B3803" t="str">
            <v>ASSENTAMENTO DOS MATERIAIS METÁLICOS DO AMV 1:8, TR 57, BITOLA LARGA</v>
          </cell>
          <cell r="C3803" t="str">
            <v>UN</v>
          </cell>
          <cell r="D3803">
            <v>550454.1</v>
          </cell>
        </row>
        <row r="3804">
          <cell r="A3804" t="str">
            <v>2607212</v>
          </cell>
          <cell r="B3804" t="str">
            <v>ASSENTAMENTO DOS MATERIAIS METÁLICOS DO AMV 1:8, TR 57, BITOLA MÉTRICA</v>
          </cell>
          <cell r="C3804" t="str">
            <v>UN</v>
          </cell>
          <cell r="D3804">
            <v>480199.74</v>
          </cell>
        </row>
        <row r="3805">
          <cell r="A3805" t="str">
            <v>2607164</v>
          </cell>
          <cell r="B3805" t="str">
            <v>ASSENTAMENTO DOS MATERIAIS METÁLICOS DO AMV 1:8, TR 57, BITOLA MISTA</v>
          </cell>
          <cell r="C3805" t="str">
            <v>UN</v>
          </cell>
          <cell r="D3805">
            <v>658693.4</v>
          </cell>
        </row>
        <row r="3806">
          <cell r="A3806" t="str">
            <v>2607207</v>
          </cell>
          <cell r="B3806" t="str">
            <v>LANÇAMENTO MANUAL DE LASTRO EM AMV COM DESCARGA DA BRITA POR CAMINHÃO</v>
          </cell>
          <cell r="C3806" t="str">
            <v>M3</v>
          </cell>
          <cell r="D3806">
            <v>175.17</v>
          </cell>
        </row>
        <row r="3807">
          <cell r="A3807" t="str">
            <v>2607206</v>
          </cell>
          <cell r="B3807" t="str">
            <v>LANÇAMENTO MECÂNICO DE LASTRO EM AMV COM DESCARGA DA BRITA POR CAMINHÃO E ESPALHAMENTO COM CARREGADEIRA DE PNEUS</v>
          </cell>
          <cell r="C3807" t="str">
            <v>M3</v>
          </cell>
          <cell r="D3807">
            <v>170.53</v>
          </cell>
        </row>
        <row r="3808">
          <cell r="A3808" t="str">
            <v>2607344</v>
          </cell>
          <cell r="B3808" t="str">
            <v>NIVELAMENTO DE AMV COM SOCARIA COM GRUPO VIBRADOR E LEVANTE DE ATÉ 10 CM, ABERTURA 1:10, BITOLA LARGA, DORMENTE DE MADEIRA OU CONCRETO</v>
          </cell>
          <cell r="C3808" t="str">
            <v>UN</v>
          </cell>
          <cell r="D3808">
            <v>236.64</v>
          </cell>
        </row>
        <row r="3809">
          <cell r="A3809" t="str">
            <v>2607339</v>
          </cell>
          <cell r="B3809" t="str">
            <v>NIVELAMENTO DE AMV COM SOCARIA COM GRUPO VIBRADOR E LEVANTE DE ATÉ 10 CM, ABERTURA 1:10, BITOLA MÉTRICA, DORMENTE DE MADEIRA OU CONCRETO</v>
          </cell>
          <cell r="C3809" t="str">
            <v>UN</v>
          </cell>
          <cell r="D3809">
            <v>162.57</v>
          </cell>
        </row>
        <row r="3810">
          <cell r="A3810" t="str">
            <v>2607349</v>
          </cell>
          <cell r="B3810" t="str">
            <v>NIVELAMENTO DE AMV COM SOCARIA COM GRUPO VIBRADOR E LEVANTE DE ATÉ 10 CM, ABERTURA 1:10, BITOLA MISTA, DORMENTE DE MADEIRA OU CONCRETO</v>
          </cell>
          <cell r="C3810" t="str">
            <v>UN</v>
          </cell>
          <cell r="D3810">
            <v>361.29</v>
          </cell>
        </row>
        <row r="3811">
          <cell r="A3811" t="str">
            <v>2607345</v>
          </cell>
          <cell r="B3811" t="str">
            <v>NIVELAMENTO DE AMV COM SOCARIA COM GRUPO VIBRADOR E LEVANTE DE ATÉ 10 CM, ABERTURA 1:12, BITOLA LARGA, DORMENTE DE MADEIRA OU CONCRETO</v>
          </cell>
          <cell r="C3811" t="str">
            <v>UN</v>
          </cell>
          <cell r="D3811">
            <v>270.02</v>
          </cell>
        </row>
        <row r="3812">
          <cell r="A3812" t="str">
            <v>2607340</v>
          </cell>
          <cell r="B3812" t="str">
            <v>NIVELAMENTO DE AMV COM SOCARIA COM GRUPO VIBRADOR E LEVANTE DE ATÉ 10 CM, ABERTURA 1:12, BITOLA MÉTRICA, DORMENTE DE MADEIRA OU CONCRETO</v>
          </cell>
          <cell r="C3812" t="str">
            <v>UN</v>
          </cell>
          <cell r="D3812">
            <v>185.61</v>
          </cell>
        </row>
        <row r="3813">
          <cell r="A3813" t="str">
            <v>2607350</v>
          </cell>
          <cell r="B3813" t="str">
            <v>NIVELAMENTO DE AMV COM SOCARIA COM GRUPO VIBRADOR E LEVANTE DE ATÉ 10 CM, ABERTURA 1:12, BITOLA MISTA, DORMENTE DE MADEIRA OU CONCRETO</v>
          </cell>
          <cell r="C3813" t="str">
            <v>UN</v>
          </cell>
          <cell r="D3813">
            <v>412.68</v>
          </cell>
        </row>
        <row r="3814">
          <cell r="A3814" t="str">
            <v>2607346</v>
          </cell>
          <cell r="B3814" t="str">
            <v>NIVELAMENTO DE AMV COM SOCARIA COM GRUPO VIBRADOR E LEVANTE DE ATÉ 10 CM, ABERTURA 1:14, BITOLA LARGA, DORMENTE DE MADEIRA OU CONCRETO</v>
          </cell>
          <cell r="C3814" t="str">
            <v>UN</v>
          </cell>
          <cell r="D3814">
            <v>313.63</v>
          </cell>
        </row>
        <row r="3815">
          <cell r="A3815" t="str">
            <v>2607341</v>
          </cell>
          <cell r="B3815" t="str">
            <v>NIVELAMENTO DE AMV COM SOCARIA COM GRUPO VIBRADOR E LEVANTE DE ATÉ 10 CM, ABERTURA 1:14, BITOLA MÉTRICA, DORMENTE DE MADEIRA OU CONCRETO</v>
          </cell>
          <cell r="C3815" t="str">
            <v>UN</v>
          </cell>
          <cell r="D3815">
            <v>218.97</v>
          </cell>
        </row>
        <row r="3816">
          <cell r="A3816" t="str">
            <v>2607351</v>
          </cell>
          <cell r="B3816" t="str">
            <v>NIVELAMENTO DE AMV COM SOCARIA COM GRUPO VIBRADOR E LEVANTE DE ATÉ 10 CM, ABERTURA 1:14, BITOLA MISTA, DORMENTE DE MADEIRA OU CONCRETO</v>
          </cell>
          <cell r="C3816" t="str">
            <v>UN</v>
          </cell>
          <cell r="D3816">
            <v>479.38</v>
          </cell>
        </row>
        <row r="3817">
          <cell r="A3817" t="str">
            <v>2607347</v>
          </cell>
          <cell r="B3817" t="str">
            <v>NIVELAMENTO DE AMV COM SOCARIA COM GRUPO VIBRADOR E LEVANTE DE ATÉ 10 CM, ABERTURA 1:20, BITOLA LARGA, DORMENTE DE MADEIRA OU CONCRETO</v>
          </cell>
          <cell r="C3817" t="str">
            <v>UN</v>
          </cell>
          <cell r="D3817">
            <v>413.8</v>
          </cell>
        </row>
        <row r="3818">
          <cell r="A3818" t="str">
            <v>2607342</v>
          </cell>
          <cell r="B3818" t="str">
            <v>NIVELAMENTO DE AMV COM SOCARIA COM GRUPO VIBRADOR E LEVANTE DE ATÉ 10 CM, ABERTURA 1:20, BITOLA MÉTRICA, DORMENTE DE MADEIRA OU CONCRETO</v>
          </cell>
          <cell r="C3818" t="str">
            <v>UN</v>
          </cell>
          <cell r="D3818">
            <v>270.02</v>
          </cell>
        </row>
        <row r="3819">
          <cell r="A3819" t="str">
            <v>2607352</v>
          </cell>
          <cell r="B3819" t="str">
            <v>NIVELAMENTO DE AMV COM SOCARIA COM GRUPO VIBRADOR E LEVANTE DE ATÉ 10 CM, ABERTURA 1:20, BITOLA MISTA, DORMENTE DE MADEIRA OU CONCRETO</v>
          </cell>
          <cell r="C3819" t="str">
            <v>UN</v>
          </cell>
          <cell r="D3819">
            <v>630.74</v>
          </cell>
        </row>
        <row r="3820">
          <cell r="A3820" t="str">
            <v>2607343</v>
          </cell>
          <cell r="B3820" t="str">
            <v>NIVELAMENTO DE AMV COM SOCARIA COM GRUPO VIBRADOR E LEVANTE DE ATÉ 10 CM, ABERTURA 1:8, BITOLA LARGA, DORMENTE DE MADEIRA</v>
          </cell>
          <cell r="C3820" t="str">
            <v>UN</v>
          </cell>
          <cell r="D3820">
            <v>189.99</v>
          </cell>
        </row>
        <row r="3821">
          <cell r="A3821" t="str">
            <v>2607338</v>
          </cell>
          <cell r="B3821" t="str">
            <v>NIVELAMENTO DE AMV COM SOCARIA COM GRUPO VIBRADOR E LEVANTE DE ATÉ 10 CM, ABERTURA 1:8, BITOLA MÉTRICA, DORMENTE DE MADEIRA</v>
          </cell>
          <cell r="C3821" t="str">
            <v>UN</v>
          </cell>
          <cell r="D3821">
            <v>139.01</v>
          </cell>
        </row>
        <row r="3822">
          <cell r="A3822" t="str">
            <v>2607348</v>
          </cell>
          <cell r="B3822" t="str">
            <v>NIVELAMENTO DE AMV COM SOCARIA COM GRUPO VIBRADOR E LEVANTE DE ATÉ 10 CM, ABERTURA 1:8, BITOLA MISTA, DORMENTE DE MADEIRA</v>
          </cell>
          <cell r="C3822" t="str">
            <v>UN</v>
          </cell>
          <cell r="D3822">
            <v>290.26</v>
          </cell>
        </row>
        <row r="3823">
          <cell r="A3823" t="str">
            <v>2607329</v>
          </cell>
          <cell r="B3823" t="str">
            <v>NIVELAMENTO DE AMV COM SOCARIA MANUAL E LEVANTE DE ATÉ 10 CM, ABERTURA 1:10, BITOLA LARGA, DORMENTE DE MADEIRA OU CONCRETO</v>
          </cell>
          <cell r="C3823" t="str">
            <v>UN</v>
          </cell>
          <cell r="D3823">
            <v>539.79999999999995</v>
          </cell>
        </row>
        <row r="3824">
          <cell r="A3824" t="str">
            <v>2607324</v>
          </cell>
          <cell r="B3824" t="str">
            <v>NIVELAMENTO DE AMV COM SOCARIA MANUAL E LEVANTE DE ATÉ 10 CM, ABERTURA 1:10, BITOLA MÉTRICA, DORMENTE DE MADEIRA OU CONCRETO</v>
          </cell>
          <cell r="C3824" t="str">
            <v>UN</v>
          </cell>
          <cell r="D3824">
            <v>368.54</v>
          </cell>
        </row>
        <row r="3825">
          <cell r="A3825" t="str">
            <v>2607334</v>
          </cell>
          <cell r="B3825" t="str">
            <v>NIVELAMENTO DE AMV COM SOCARIA MANUAL E LEVANTE DE ATÉ 10 CM, ABERTURA 1:10, BITOLA MISTA, DORMENTE DE MADEIRA OU CONCRETO</v>
          </cell>
          <cell r="C3825" t="str">
            <v>UN</v>
          </cell>
          <cell r="D3825">
            <v>782.64</v>
          </cell>
        </row>
        <row r="3826">
          <cell r="A3826" t="str">
            <v>2607330</v>
          </cell>
          <cell r="B3826" t="str">
            <v>NIVELAMENTO DE AMV COM SOCARIA MANUAL E LEVANTE DE ATÉ 10 CM, ABERTURA 1:12, BITOLA LARGA, DORMENTE DE MADEIRA OU CONCRETO</v>
          </cell>
          <cell r="C3826" t="str">
            <v>UN</v>
          </cell>
          <cell r="D3826">
            <v>617.25</v>
          </cell>
        </row>
        <row r="3827">
          <cell r="A3827" t="str">
            <v>2607325</v>
          </cell>
          <cell r="B3827" t="str">
            <v>NIVELAMENTO DE AMV COM SOCARIA MANUAL E LEVANTE DE ATÉ 10 CM, ABERTURA 1:12, BITOLA MÉTRICA, DORMENTE DE MADEIRA OU CONCRETO</v>
          </cell>
          <cell r="C3827" t="str">
            <v>UN</v>
          </cell>
          <cell r="D3827">
            <v>423.23</v>
          </cell>
        </row>
        <row r="3828">
          <cell r="A3828" t="str">
            <v>2607335</v>
          </cell>
          <cell r="B3828" t="str">
            <v>NIVELAMENTO DE AMV COM SOCARIA MANUAL E LEVANTE DE ATÉ 10 CM, ABERTURA 1:12, BITOLA MISTA, DORMENTE DE MADEIRA OU CONCRETO</v>
          </cell>
          <cell r="C3828" t="str">
            <v>UN</v>
          </cell>
          <cell r="D3828">
            <v>894.31</v>
          </cell>
        </row>
        <row r="3829">
          <cell r="A3829" t="str">
            <v>2607331</v>
          </cell>
          <cell r="B3829" t="str">
            <v>NIVELAMENTO DE AMV COM SOCARIA MANUAL E LEVANTE DE ATÉ 10 CM, ABERTURA 1:14, BITOLA LARGA, DORMENTE DE MADEIRA OU CONCRETO</v>
          </cell>
          <cell r="C3829" t="str">
            <v>UN</v>
          </cell>
          <cell r="D3829">
            <v>717.58</v>
          </cell>
        </row>
        <row r="3830">
          <cell r="A3830" t="str">
            <v>2607326</v>
          </cell>
          <cell r="B3830" t="str">
            <v>NIVELAMENTO DE AMV COM SOCARIA MANUAL E LEVANTE DE ATÉ 10 CM, ABERTURA 1:14, BITOLA MÉTRICA, DORMENTE DE MADEIRA OU CONCRETO</v>
          </cell>
          <cell r="C3830" t="str">
            <v>UN</v>
          </cell>
          <cell r="D3830">
            <v>500.68</v>
          </cell>
        </row>
        <row r="3831">
          <cell r="A3831" t="str">
            <v>2607336</v>
          </cell>
          <cell r="B3831" t="str">
            <v>NIVELAMENTO DE AMV COM SOCARIA MANUAL E LEVANTE DE ATÉ 10 CM, ABERTURA 1:14, BITOLA MISTA, DORMENTE DE MADEIRA OU CONCRETO</v>
          </cell>
          <cell r="C3831" t="str">
            <v>UN</v>
          </cell>
          <cell r="D3831">
            <v>1040.28</v>
          </cell>
        </row>
        <row r="3832">
          <cell r="A3832" t="str">
            <v>2607332</v>
          </cell>
          <cell r="B3832" t="str">
            <v>NIVELAMENTO DE AMV COM SOCARIA MANUAL E LEVANTE DE ATÉ 10 CM, ABERTURA 1:20, BITOLA LARGA, DORMENTE DE MADEIRA OU CONCRETO</v>
          </cell>
          <cell r="C3832" t="str">
            <v>UN</v>
          </cell>
          <cell r="D3832">
            <v>950</v>
          </cell>
        </row>
        <row r="3833">
          <cell r="A3833" t="str">
            <v>2607327</v>
          </cell>
          <cell r="B3833" t="str">
            <v>NIVELAMENTO DE AMV COM SOCARIA MANUAL E LEVANTE DE ATÉ 10 CM, ABERTURA 1:20, BITOLA MÉTRICA, DORMENTE DE MADEIRA OU CONCRETO</v>
          </cell>
          <cell r="C3833" t="str">
            <v>UN</v>
          </cell>
          <cell r="D3833">
            <v>617.25</v>
          </cell>
        </row>
        <row r="3834">
          <cell r="A3834" t="str">
            <v>2607337</v>
          </cell>
          <cell r="B3834" t="str">
            <v>NIVELAMENTO DE AMV COM SOCARIA MANUAL E LEVANTE DE ATÉ 10 CM, ABERTURA 1:20, BITOLA MISTA, DORMENTE DE MADEIRA OU CONCRETO</v>
          </cell>
          <cell r="C3834" t="str">
            <v>UN</v>
          </cell>
          <cell r="D3834">
            <v>1375.39</v>
          </cell>
        </row>
        <row r="3835">
          <cell r="A3835" t="str">
            <v>2607328</v>
          </cell>
          <cell r="B3835" t="str">
            <v>NIVELAMENTO DE AMV COM SOCARIA MANUAL E LEVANTE DE ATÉ 10 CM, ABERTURA 1:8, BITOLA LARGA, DORMENTE DE MADEIRA</v>
          </cell>
          <cell r="C3835" t="str">
            <v>UN</v>
          </cell>
          <cell r="D3835">
            <v>433.01</v>
          </cell>
        </row>
        <row r="3836">
          <cell r="A3836" t="str">
            <v>2607323</v>
          </cell>
          <cell r="B3836" t="str">
            <v>NIVELAMENTO DE AMV COM SOCARIA MANUAL E LEVANTE DE ATÉ 10 CM, ABERTURA 1:8, BITOLA MÉTRICA, DORMENTE DE MADEIRA</v>
          </cell>
          <cell r="C3836" t="str">
            <v>UN</v>
          </cell>
          <cell r="D3836">
            <v>316.38</v>
          </cell>
        </row>
        <row r="3837">
          <cell r="A3837" t="str">
            <v>2607333</v>
          </cell>
          <cell r="B3837" t="str">
            <v>NIVELAMENTO DE AMV COM SOCARIA MANUAL E LEVANTE DE ATÉ 10 CM, ABERTURA 1:8, BITOLA MISTA, DORMENTE DE MADEIRA</v>
          </cell>
          <cell r="C3837" t="str">
            <v>UN</v>
          </cell>
          <cell r="D3837">
            <v>626.97</v>
          </cell>
        </row>
        <row r="3838">
          <cell r="A3838" t="str">
            <v>2607106</v>
          </cell>
          <cell r="B3838" t="str">
            <v>POSICIONAMENTO DE JOGO DE DORMENTES DE CONCRETO PARA AMV 1:10, BITOLA LARGA</v>
          </cell>
          <cell r="C3838" t="str">
            <v>JG</v>
          </cell>
          <cell r="D3838">
            <v>100899.61</v>
          </cell>
        </row>
        <row r="3839">
          <cell r="A3839" t="str">
            <v>2607102</v>
          </cell>
          <cell r="B3839" t="str">
            <v>POSICIONAMENTO DE JOGO DE DORMENTES DE CONCRETO PARA AMV 1:10, BITOLA MÉTRICA</v>
          </cell>
          <cell r="C3839" t="str">
            <v>JG</v>
          </cell>
          <cell r="D3839">
            <v>49571.62</v>
          </cell>
        </row>
        <row r="3840">
          <cell r="A3840" t="str">
            <v>2607261</v>
          </cell>
          <cell r="B3840" t="str">
            <v>POSICIONAMENTO DE JOGO DE DORMENTES DE CONCRETO PARA AMV 1:10, BITOLA MISTA</v>
          </cell>
          <cell r="C3840" t="str">
            <v>JG</v>
          </cell>
          <cell r="D3840">
            <v>100899.61</v>
          </cell>
        </row>
        <row r="3841">
          <cell r="A3841" t="str">
            <v>2607107</v>
          </cell>
          <cell r="B3841" t="str">
            <v>POSICIONAMENTO DE JOGO DE DORMENTES DE CONCRETO PARA AMV 1:12, BITOLA LARGA</v>
          </cell>
          <cell r="C3841" t="str">
            <v>JG</v>
          </cell>
          <cell r="D3841">
            <v>115158.15</v>
          </cell>
        </row>
        <row r="3842">
          <cell r="A3842" t="str">
            <v>2607103</v>
          </cell>
          <cell r="B3842" t="str">
            <v>POSICIONAMENTO DE JOGO DE DORMENTES DE CONCRETO PARA AMV 1:12, BITOLA MÉTRICA</v>
          </cell>
          <cell r="C3842" t="str">
            <v>JG</v>
          </cell>
          <cell r="D3842">
            <v>56417.09</v>
          </cell>
        </row>
        <row r="3843">
          <cell r="A3843" t="str">
            <v>2607262</v>
          </cell>
          <cell r="B3843" t="str">
            <v>POSICIONAMENTO DE JOGO DE DORMENTES DE CONCRETO PARA AMV 1:12, BITOLA MISTA</v>
          </cell>
          <cell r="C3843" t="str">
            <v>JG</v>
          </cell>
          <cell r="D3843">
            <v>115158.15</v>
          </cell>
        </row>
        <row r="3844">
          <cell r="A3844" t="str">
            <v>2607108</v>
          </cell>
          <cell r="B3844" t="str">
            <v>POSICIONAMENTO DE JOGO DE DORMENTES DE CONCRETO PARA AMV 1:14, BITOLA LARGA</v>
          </cell>
          <cell r="C3844" t="str">
            <v>JG</v>
          </cell>
          <cell r="D3844">
            <v>134146.39000000001</v>
          </cell>
        </row>
        <row r="3845">
          <cell r="A3845" t="str">
            <v>2607104</v>
          </cell>
          <cell r="B3845" t="str">
            <v>POSICIONAMENTO DE JOGO DE DORMENTES DE CONCRETO PARA AMV 1:14, BITOLA MÉTRICA</v>
          </cell>
          <cell r="C3845" t="str">
            <v>JG</v>
          </cell>
          <cell r="D3845">
            <v>66662.039999999994</v>
          </cell>
        </row>
        <row r="3846">
          <cell r="A3846" t="str">
            <v>2607263</v>
          </cell>
          <cell r="B3846" t="str">
            <v>POSICIONAMENTO DE JOGO DE DORMENTES DE CONCRETO PARA AMV 1:14, BITOLA MISTA</v>
          </cell>
          <cell r="C3846" t="str">
            <v>JG</v>
          </cell>
          <cell r="D3846">
            <v>134146.39000000001</v>
          </cell>
        </row>
        <row r="3847">
          <cell r="A3847" t="str">
            <v>2607109</v>
          </cell>
          <cell r="B3847" t="str">
            <v>POSICIONAMENTO DE JOGO DE DORMENTES DE CONCRETO PARA AMV 1:20, BITOLA LARGA</v>
          </cell>
          <cell r="C3847" t="str">
            <v>JG</v>
          </cell>
          <cell r="D3847">
            <v>176875.68</v>
          </cell>
        </row>
        <row r="3848">
          <cell r="A3848" t="str">
            <v>2607105</v>
          </cell>
          <cell r="B3848" t="str">
            <v>POSICIONAMENTO DE JOGO DE DORMENTES DE CONCRETO PARA AMV 1:20, BITOLA MÉTRICA</v>
          </cell>
          <cell r="C3848" t="str">
            <v>JG</v>
          </cell>
          <cell r="D3848">
            <v>82902.59</v>
          </cell>
        </row>
        <row r="3849">
          <cell r="A3849" t="str">
            <v>2607264</v>
          </cell>
          <cell r="B3849" t="str">
            <v>POSICIONAMENTO DE JOGO DE DORMENTES DE CONCRETO PARA AMV 1:20, BITOLA MISTA</v>
          </cell>
          <cell r="C3849" t="str">
            <v>JG</v>
          </cell>
          <cell r="D3849">
            <v>176875.68</v>
          </cell>
        </row>
        <row r="3850">
          <cell r="A3850" t="str">
            <v>2607093</v>
          </cell>
          <cell r="B3850" t="str">
            <v>POSICIONAMENTO DE JOGO DE DORMENTES DE MADEIRA PARA AMV 1:10, BITOLA LARGA</v>
          </cell>
          <cell r="C3850" t="str">
            <v>JG</v>
          </cell>
          <cell r="D3850">
            <v>53800.86</v>
          </cell>
        </row>
        <row r="3851">
          <cell r="A3851" t="str">
            <v>2607088</v>
          </cell>
          <cell r="B3851" t="str">
            <v>POSICIONAMENTO DE JOGO DE DORMENTES DE MADEIRA PARA AMV 1:10, BITOLA MÉTRICA</v>
          </cell>
          <cell r="C3851" t="str">
            <v>JG</v>
          </cell>
          <cell r="D3851">
            <v>22161.72</v>
          </cell>
        </row>
        <row r="3852">
          <cell r="A3852" t="str">
            <v>2607098</v>
          </cell>
          <cell r="B3852" t="str">
            <v>POSICIONAMENTO DE JOGO DE DORMENTES DE MADEIRA PARA AMV 1:10, BITOLA MISTA</v>
          </cell>
          <cell r="C3852" t="str">
            <v>JG</v>
          </cell>
          <cell r="D3852">
            <v>54144.67</v>
          </cell>
        </row>
        <row r="3853">
          <cell r="A3853" t="str">
            <v>2607094</v>
          </cell>
          <cell r="B3853" t="str">
            <v>POSICIONAMENTO DE JOGO DE DORMENTES DE MADEIRA PARA AMV 1:12, BITOLA LARGA</v>
          </cell>
          <cell r="C3853" t="str">
            <v>JG</v>
          </cell>
          <cell r="D3853">
            <v>60640.72</v>
          </cell>
        </row>
        <row r="3854">
          <cell r="A3854" t="str">
            <v>2607089</v>
          </cell>
          <cell r="B3854" t="str">
            <v>POSICIONAMENTO DE JOGO DE DORMENTES DE MADEIRA PARA AMV 1:12, BITOLA MÉTRICA</v>
          </cell>
          <cell r="C3854" t="str">
            <v>JG</v>
          </cell>
          <cell r="D3854">
            <v>25372.94</v>
          </cell>
        </row>
        <row r="3855">
          <cell r="A3855" t="str">
            <v>2607099</v>
          </cell>
          <cell r="B3855" t="str">
            <v>POSICIONAMENTO DE JOGO DE DORMENTES DE MADEIRA PARA AMV 1:12, BITOLA MISTA</v>
          </cell>
          <cell r="C3855" t="str">
            <v>JG</v>
          </cell>
          <cell r="D3855">
            <v>61032.4</v>
          </cell>
        </row>
        <row r="3856">
          <cell r="A3856" t="str">
            <v>2607095</v>
          </cell>
          <cell r="B3856" t="str">
            <v>POSICIONAMENTO DE JOGO DE DORMENTES DE MADEIRA PARA AMV 1:14, BITOLA LARGA</v>
          </cell>
          <cell r="C3856" t="str">
            <v>JG</v>
          </cell>
          <cell r="D3856">
            <v>71235.740000000005</v>
          </cell>
        </row>
        <row r="3857">
          <cell r="A3857" t="str">
            <v>2607090</v>
          </cell>
          <cell r="B3857" t="str">
            <v>POSICIONAMENTO DE JOGO DE DORMENTES DE MADEIRA PARA AMV 1:14, BITOLA MÉTRICA</v>
          </cell>
          <cell r="C3857" t="str">
            <v>JG</v>
          </cell>
          <cell r="D3857">
            <v>30898.92</v>
          </cell>
        </row>
        <row r="3858">
          <cell r="A3858" t="str">
            <v>2607260</v>
          </cell>
          <cell r="B3858" t="str">
            <v>POSICIONAMENTO DE JOGO DE DORMENTES DE MADEIRA PARA AMV 1:14, BITOLA MISTA</v>
          </cell>
          <cell r="C3858" t="str">
            <v>JG</v>
          </cell>
          <cell r="D3858">
            <v>71690.64</v>
          </cell>
        </row>
        <row r="3859">
          <cell r="A3859" t="str">
            <v>2607096</v>
          </cell>
          <cell r="B3859" t="str">
            <v>POSICIONAMENTO DE JOGO DE DORMENTES DE MADEIRA PARA AMV 1:20, BITOLA LARGA</v>
          </cell>
          <cell r="C3859" t="str">
            <v>JG</v>
          </cell>
          <cell r="D3859">
            <v>93907.54</v>
          </cell>
        </row>
        <row r="3860">
          <cell r="A3860" t="str">
            <v>2607091</v>
          </cell>
          <cell r="B3860" t="str">
            <v>POSICIONAMENTO DE JOGO DE DORMENTES DE MADEIRA PARA AMV 1:20, BITOLA MÉTRICA</v>
          </cell>
          <cell r="C3860" t="str">
            <v>JG</v>
          </cell>
          <cell r="D3860">
            <v>38820.81</v>
          </cell>
        </row>
        <row r="3861">
          <cell r="A3861" t="str">
            <v>2607101</v>
          </cell>
          <cell r="B3861" t="str">
            <v>POSICIONAMENTO DE JOGO DE DORMENTES DE MADEIRA PARA AMV 1:20, BITOLA MISTA</v>
          </cell>
          <cell r="C3861" t="str">
            <v>JG</v>
          </cell>
          <cell r="D3861">
            <v>94507.1</v>
          </cell>
        </row>
        <row r="3862">
          <cell r="A3862" t="str">
            <v>2607092</v>
          </cell>
          <cell r="B3862" t="str">
            <v>POSICIONAMENTO DE JOGO DE DORMENTES DE MADEIRA PARA AMV 1:8, BITOLA LARGA</v>
          </cell>
          <cell r="C3862" t="str">
            <v>JG</v>
          </cell>
          <cell r="D3862">
            <v>42810.44</v>
          </cell>
        </row>
        <row r="3863">
          <cell r="A3863" t="str">
            <v>2607087</v>
          </cell>
          <cell r="B3863" t="str">
            <v>POSICIONAMENTO DE JOGO DE DORMENTES DE MADEIRA PARA AMV 1:8, BITOLA MÉTRICA</v>
          </cell>
          <cell r="C3863" t="str">
            <v>JG</v>
          </cell>
          <cell r="D3863">
            <v>18497.349999999999</v>
          </cell>
        </row>
        <row r="3864">
          <cell r="A3864" t="str">
            <v>2607097</v>
          </cell>
          <cell r="B3864" t="str">
            <v>POSICIONAMENTO DE JOGO DE DORMENTES DE MADEIRA PARA AMV 1:8, BITOLA MISTA</v>
          </cell>
          <cell r="C3864" t="str">
            <v>JG</v>
          </cell>
          <cell r="D3864">
            <v>43085.69</v>
          </cell>
        </row>
        <row r="3865">
          <cell r="A3865" t="str">
            <v>2607198</v>
          </cell>
          <cell r="B3865" t="str">
            <v>REGULARIZAÇÃO MANUAL DO LASTRO DO AMV PARA QUALQUER ABERTURA E QUALQUER BITOLA</v>
          </cell>
          <cell r="C3865" t="str">
            <v>UN</v>
          </cell>
          <cell r="D3865">
            <v>326.98</v>
          </cell>
        </row>
        <row r="3866">
          <cell r="A3866" t="str">
            <v>2809170</v>
          </cell>
          <cell r="B3866" t="str">
            <v>DEMOLIÇÃO DE AMV 1:10 TR 37, EM BITOLA MÉTRICA, DORMENTE DE MADEIRA, COM SEPARAÇÃO E EMPILHAMENTO</v>
          </cell>
          <cell r="C3866" t="str">
            <v>UN</v>
          </cell>
          <cell r="D3866">
            <v>1964.5</v>
          </cell>
        </row>
        <row r="3867">
          <cell r="A3867" t="str">
            <v>2809183</v>
          </cell>
          <cell r="B3867" t="str">
            <v>DEMOLIÇÃO DE AMV 1:10 TR 45, EM BITOLA LARGA, DORMENTE DE MADEIRA, COM SEPARAÇÃO E EMPILHAMENTO</v>
          </cell>
          <cell r="C3867" t="str">
            <v>UN</v>
          </cell>
          <cell r="D3867">
            <v>2857.27</v>
          </cell>
        </row>
        <row r="3868">
          <cell r="A3868" t="str">
            <v>2809174</v>
          </cell>
          <cell r="B3868" t="str">
            <v>DEMOLIÇÃO DE AMV 1:10 TR 45, EM BITOLA MÉTRICA, DORMENTE DE MADEIRA, COM SEPARAÇÃO E EMPILHAMENTO</v>
          </cell>
          <cell r="C3868" t="str">
            <v>UN</v>
          </cell>
          <cell r="D3868">
            <v>2063.83</v>
          </cell>
        </row>
        <row r="3869">
          <cell r="A3869" t="str">
            <v>2809196</v>
          </cell>
          <cell r="B3869" t="str">
            <v>DEMOLIÇÃO DE AMV 1:10 TR 45, EM BITOLA MISTA, DORMENTE DE MADEIRA, COM SEPARAÇÃO E EMPILHAMENTO</v>
          </cell>
          <cell r="C3869" t="str">
            <v>UN</v>
          </cell>
          <cell r="D3869">
            <v>3002.37</v>
          </cell>
        </row>
        <row r="3870">
          <cell r="A3870" t="str">
            <v>2809187</v>
          </cell>
          <cell r="B3870" t="str">
            <v>DEMOLIÇÃO DE AMV 1:10 TR 57, EM BITOLA LARGA, DORMENTE DE MADEIRA, COM SEPARAÇÃO E EMPILHAMENTO</v>
          </cell>
          <cell r="C3870" t="str">
            <v>UN</v>
          </cell>
          <cell r="D3870">
            <v>3008.01</v>
          </cell>
        </row>
        <row r="3871">
          <cell r="A3871" t="str">
            <v>2809178</v>
          </cell>
          <cell r="B3871" t="str">
            <v>DEMOLIÇÃO DE AMV 1:10 TR 57, EM BITOLA MÉTRICA, DORMENTE DE MADEIRA, COM SEPARAÇÃO E EMPILHAMENTO</v>
          </cell>
          <cell r="C3871" t="str">
            <v>UN</v>
          </cell>
          <cell r="D3871">
            <v>2212.6799999999998</v>
          </cell>
        </row>
        <row r="3872">
          <cell r="A3872" t="str">
            <v>2809200</v>
          </cell>
          <cell r="B3872" t="str">
            <v>DEMOLIÇÃO DE AMV 1:10 TR 57, EM BITOLA MISTA, DORMENTE DE MADEIRA, COM SEPARAÇÃO E EMPILHAMENTO</v>
          </cell>
          <cell r="C3872" t="str">
            <v>UN</v>
          </cell>
          <cell r="D3872">
            <v>3159.39</v>
          </cell>
        </row>
        <row r="3873">
          <cell r="A3873" t="str">
            <v>2809191</v>
          </cell>
          <cell r="B3873" t="str">
            <v>DEMOLIÇÃO DE AMV 1:10 TR 68, EM BITOLA LARGA, DORMENTE DE MADEIRA, COM SEPARAÇÃO E EMPILHAMENTO</v>
          </cell>
          <cell r="C3873" t="str">
            <v>UN</v>
          </cell>
          <cell r="D3873">
            <v>3146.25</v>
          </cell>
        </row>
        <row r="3874">
          <cell r="A3874" t="str">
            <v>2809204</v>
          </cell>
          <cell r="B3874" t="str">
            <v>DEMOLIÇÃO DE AMV 1:10 TR 68, EM BITOLA MISTA, DORMENTE DE MADEIRA, COM SEPARAÇÃO E EMPILHAMENTO</v>
          </cell>
          <cell r="C3874" t="str">
            <v>UN</v>
          </cell>
          <cell r="D3874">
            <v>3303.15</v>
          </cell>
        </row>
        <row r="3875">
          <cell r="A3875" t="str">
            <v>2809171</v>
          </cell>
          <cell r="B3875" t="str">
            <v>DEMOLIÇÃO DE AMV 1:12 TR 37, EM BITOLA MÉTRICA, DORMENTE DE MADEIRA, COM SEPARAÇÃO E EMPILHAMENTO</v>
          </cell>
          <cell r="C3875" t="str">
            <v>UN</v>
          </cell>
          <cell r="D3875">
            <v>2217.1799999999998</v>
          </cell>
        </row>
        <row r="3876">
          <cell r="A3876" t="str">
            <v>2809184</v>
          </cell>
          <cell r="B3876" t="str">
            <v>DEMOLIÇÃO DE AMV 1:12 TR 45, EM BITOLA LARGA, DORMENTE DE MADEIRA, COM SEPARAÇÃO E EMPILHAMENTO</v>
          </cell>
          <cell r="C3876" t="str">
            <v>UN</v>
          </cell>
          <cell r="D3876">
            <v>3222.41</v>
          </cell>
        </row>
        <row r="3877">
          <cell r="A3877" t="str">
            <v>2809175</v>
          </cell>
          <cell r="B3877" t="str">
            <v>DEMOLIÇÃO DE AMV 1:12 TR 45, EM BITOLA MÉTRICA, DORMENTE DE MADEIRA, COM SEPARAÇÃO E EMPILHAMENTO</v>
          </cell>
          <cell r="C3877" t="str">
            <v>UN</v>
          </cell>
          <cell r="D3877">
            <v>2326.44</v>
          </cell>
        </row>
        <row r="3878">
          <cell r="A3878" t="str">
            <v>2809197</v>
          </cell>
          <cell r="B3878" t="str">
            <v>DEMOLIÇÃO DE AMV 1:12 TR 45, EM BITOLA MISTA, DORMENTE DE MADEIRA, COM SEPARAÇÃO E EMPILHAMENTO</v>
          </cell>
          <cell r="C3878" t="str">
            <v>UN</v>
          </cell>
          <cell r="D3878">
            <v>3382.6</v>
          </cell>
        </row>
        <row r="3879">
          <cell r="A3879" t="str">
            <v>2809188</v>
          </cell>
          <cell r="B3879" t="str">
            <v>DEMOLIÇÃO DE AMV 1:12 TR 57, EM BITOLA LARGA, DORMENTE DE MADEIRA, COM SEPARAÇÃO E EMPILHAMENTO</v>
          </cell>
          <cell r="C3879" t="str">
            <v>UN</v>
          </cell>
          <cell r="D3879">
            <v>3388.22</v>
          </cell>
        </row>
        <row r="3880">
          <cell r="A3880" t="str">
            <v>2809179</v>
          </cell>
          <cell r="B3880" t="str">
            <v>DEMOLIÇÃO DE AMV 1:12 TR 57, EM BITOLA MÉTRICA, DORMENTE DE MADEIRA, COM SEPARAÇÃO E EMPILHAMENTO</v>
          </cell>
          <cell r="C3880" t="str">
            <v>UN</v>
          </cell>
          <cell r="D3880">
            <v>2490.17</v>
          </cell>
        </row>
        <row r="3881">
          <cell r="A3881" t="str">
            <v>2809201</v>
          </cell>
          <cell r="B3881" t="str">
            <v>DEMOLIÇÃO DE AMV 1:12 TR 57, EM BITOLA MISTA, DORMENTE DE MADEIRA, COM SEPARAÇÃO E EMPILHAMENTO</v>
          </cell>
          <cell r="C3881" t="str">
            <v>UN</v>
          </cell>
          <cell r="D3881">
            <v>3555.33</v>
          </cell>
        </row>
        <row r="3882">
          <cell r="A3882" t="str">
            <v>2809192</v>
          </cell>
          <cell r="B3882" t="str">
            <v>DEMOLIÇÃO DE AMV 1:12 TR 68, EM BITOLA LARGA, DORMENTE DE MADEIRA, COM SEPARAÇÃO E EMPILHAMENTO</v>
          </cell>
          <cell r="C3882" t="str">
            <v>UN</v>
          </cell>
          <cell r="D3882">
            <v>3540.29</v>
          </cell>
        </row>
        <row r="3883">
          <cell r="A3883" t="str">
            <v>2809205</v>
          </cell>
          <cell r="B3883" t="str">
            <v>DEMOLIÇÃO DE AMV 1:12 TR 68, EM BITOLA MISTA, DORMENTE DE MADEIRA, COM SEPARAÇÃO E EMPILHAMENTO</v>
          </cell>
          <cell r="C3883" t="str">
            <v>UN</v>
          </cell>
          <cell r="D3883">
            <v>3713.46</v>
          </cell>
        </row>
        <row r="3884">
          <cell r="A3884" t="str">
            <v>2809172</v>
          </cell>
          <cell r="B3884" t="str">
            <v>DEMOLIÇÃO DE AMV 1:14 TR 37, EM BITOLA MÉTRICA, DORMENTE DE MADEIRA, COM SEPARAÇÃO E EMPILHAMENTO</v>
          </cell>
          <cell r="C3884" t="str">
            <v>UN</v>
          </cell>
          <cell r="D3884">
            <v>2591.34</v>
          </cell>
        </row>
        <row r="3885">
          <cell r="A3885" t="str">
            <v>2809185</v>
          </cell>
          <cell r="B3885" t="str">
            <v>DEMOLIÇÃO DE AMV 1:14 TR 45, EM BITOLA LARGA, DORMENTE DE MADEIRA, COM SEPARAÇÃO E EMPILHAMENTO</v>
          </cell>
          <cell r="C3885" t="str">
            <v>UN</v>
          </cell>
          <cell r="D3885">
            <v>3709.21</v>
          </cell>
        </row>
        <row r="3886">
          <cell r="A3886" t="str">
            <v>2809176</v>
          </cell>
          <cell r="B3886" t="str">
            <v>DEMOLIÇÃO DE AMV 1:14 TR 45, EM BITOLA MÉTRICA, DORMENTE DE MADEIRA, COM SEPARAÇÃO E EMPILHAMENTO</v>
          </cell>
          <cell r="C3886" t="str">
            <v>UN</v>
          </cell>
          <cell r="D3886">
            <v>2711.53</v>
          </cell>
        </row>
        <row r="3887">
          <cell r="A3887" t="str">
            <v>2809198</v>
          </cell>
          <cell r="B3887" t="str">
            <v>DEMOLIÇÃO DE AMV 1:14 TR 45, EM BITOLA MISTA, DORMENTE DE MADEIRA, COM SEPARAÇÃO E EMPILHAMENTO</v>
          </cell>
          <cell r="C3887" t="str">
            <v>UN</v>
          </cell>
          <cell r="D3887">
            <v>3888.6</v>
          </cell>
        </row>
        <row r="3888">
          <cell r="A3888" t="str">
            <v>2809189</v>
          </cell>
          <cell r="B3888" t="str">
            <v>DEMOLIÇÃO DE AMV 1:14 TR 57, EM BITOLA LARGA, DORMENTE DE MADEIRA, COM SEPARAÇÃO E EMPILHAMENTO</v>
          </cell>
          <cell r="C3888" t="str">
            <v>UN</v>
          </cell>
          <cell r="D3888">
            <v>3891.61</v>
          </cell>
        </row>
        <row r="3889">
          <cell r="A3889" t="str">
            <v>2809180</v>
          </cell>
          <cell r="B3889" t="str">
            <v>DEMOLIÇÃO DE AMV 1:14 TR 57, EM BITOLA MÉTRICA, DORMENTE DE MADEIRA, COM SEPARAÇÃO E EMPILHAMENTO</v>
          </cell>
          <cell r="C3889" t="str">
            <v>UN</v>
          </cell>
          <cell r="D3889">
            <v>2891.63</v>
          </cell>
        </row>
        <row r="3890">
          <cell r="A3890" t="str">
            <v>2809202</v>
          </cell>
          <cell r="B3890" t="str">
            <v>DEMOLIÇÃO DE AMV 1:14 TR 57, EM BITOLA MISTA, DORMENTE DE MADEIRA, COM SEPARAÇÃO E EMPILHAMENTO</v>
          </cell>
          <cell r="C3890" t="str">
            <v>UN</v>
          </cell>
          <cell r="D3890">
            <v>4078.6</v>
          </cell>
        </row>
        <row r="3891">
          <cell r="A3891" t="str">
            <v>2809193</v>
          </cell>
          <cell r="B3891" t="str">
            <v>DEMOLIÇÃO DE AMV 1:14 TR 68, EM BITOLA LARGA, DORMENTE DE MADEIRA, COM SEPARAÇÃO E EMPILHAMENTO</v>
          </cell>
          <cell r="C3891" t="str">
            <v>UN</v>
          </cell>
          <cell r="D3891">
            <v>4058.88</v>
          </cell>
        </row>
        <row r="3892">
          <cell r="A3892" t="str">
            <v>2809206</v>
          </cell>
          <cell r="B3892" t="str">
            <v>DEMOLIÇÃO DE AMV 1:14 TR 68, EM BITOLA MISTA, DORMENTE DE MADEIRA, COM SEPARAÇÃO E EMPILHAMENTO</v>
          </cell>
          <cell r="C3892" t="str">
            <v>UN</v>
          </cell>
          <cell r="D3892">
            <v>4252.55</v>
          </cell>
        </row>
        <row r="3893">
          <cell r="A3893" t="str">
            <v>2809190</v>
          </cell>
          <cell r="B3893" t="str">
            <v>DEMOLIÇÃO DE AMV 1:20 TR 57, EM BITOLA LARGA, DORMENTE DE MADEIRA, COM SEPARAÇÃO E EMPILHAMENTO</v>
          </cell>
          <cell r="C3893" t="str">
            <v>UN</v>
          </cell>
          <cell r="D3893">
            <v>5036.5200000000004</v>
          </cell>
        </row>
        <row r="3894">
          <cell r="A3894" t="str">
            <v>2809181</v>
          </cell>
          <cell r="B3894" t="str">
            <v>DEMOLIÇÃO DE AMV 1:20 TR 57, EM BITOLA MÉTRICA, DORMENTE DE MADEIRA, COM SEPARAÇÃO E EMPILHAMENTO</v>
          </cell>
          <cell r="C3894" t="str">
            <v>UN</v>
          </cell>
          <cell r="D3894">
            <v>3554.04</v>
          </cell>
        </row>
        <row r="3895">
          <cell r="A3895" t="str">
            <v>2809203</v>
          </cell>
          <cell r="B3895" t="str">
            <v>DEMOLIÇÃO DE AMV 1:20 TR 57, EM BITOLA MISTA, DORMENTE DE MADEIRA, COM SEPARAÇÃO E EMPILHAMENTO</v>
          </cell>
          <cell r="C3895" t="str">
            <v>UN</v>
          </cell>
          <cell r="D3895">
            <v>5263.24</v>
          </cell>
        </row>
        <row r="3896">
          <cell r="A3896" t="str">
            <v>2809194</v>
          </cell>
          <cell r="B3896" t="str">
            <v>DEMOLIÇÃO DE AMV 1:20 TR 68, EM BITOLA LARGA, DORMENTE DE MADEIRA, COM SEPARAÇÃO E EMPILHAMENTO</v>
          </cell>
          <cell r="C3896" t="str">
            <v>UN</v>
          </cell>
          <cell r="D3896">
            <v>5237.25</v>
          </cell>
        </row>
        <row r="3897">
          <cell r="A3897" t="str">
            <v>2809207</v>
          </cell>
          <cell r="B3897" t="str">
            <v>DEMOLIÇÃO DE AMV 1:20 TR 68, EM BITOLA MISTA, DORMENTE DE MADEIRA, COM SEPARAÇÃO E EMPILHAMENTO</v>
          </cell>
          <cell r="C3897" t="str">
            <v>UN</v>
          </cell>
          <cell r="D3897">
            <v>5471.98</v>
          </cell>
        </row>
        <row r="3898">
          <cell r="A3898" t="str">
            <v>2809169</v>
          </cell>
          <cell r="B3898" t="str">
            <v>DEMOLIÇÃO DE AMV 1:8 TR 37, EM BITOLA MÉTRICA, DORMENTE DE MADEIRA, COM SEPARAÇÃO E EMPILHAMENTO</v>
          </cell>
          <cell r="C3898" t="str">
            <v>UN</v>
          </cell>
          <cell r="D3898">
            <v>1689.88</v>
          </cell>
        </row>
        <row r="3899">
          <cell r="A3899" t="str">
            <v>2809182</v>
          </cell>
          <cell r="B3899" t="str">
            <v>DEMOLIÇÃO DE AMV 1:8 TR 45, EM BITOLA LARGA, DORMENTE DE MADEIRA, COM SEPARAÇÃO E EMPILHAMENTO</v>
          </cell>
          <cell r="C3899" t="str">
            <v>UN</v>
          </cell>
          <cell r="D3899">
            <v>2354.7600000000002</v>
          </cell>
        </row>
        <row r="3900">
          <cell r="A3900" t="str">
            <v>2809173</v>
          </cell>
          <cell r="B3900" t="str">
            <v>DEMOLIÇÃO DE AMV 1:8 TR 45, EM BITOLA MÉTRICA, DORMENTE DE MADEIRA, COM SEPARAÇÃO E EMPILHAMENTO</v>
          </cell>
          <cell r="C3900" t="str">
            <v>UN</v>
          </cell>
          <cell r="D3900">
            <v>1780.18</v>
          </cell>
        </row>
        <row r="3901">
          <cell r="A3901" t="str">
            <v>2809195</v>
          </cell>
          <cell r="B3901" t="str">
            <v>DEMOLIÇÃO DE AMV 1:8 TR 45, EM BITOLA MISTA, DORMENTE DE MADEIRA, COM SEPARAÇÃO E EMPILHAMENTO</v>
          </cell>
          <cell r="C3901" t="str">
            <v>UN</v>
          </cell>
          <cell r="D3901">
            <v>2463.8200000000002</v>
          </cell>
        </row>
        <row r="3902">
          <cell r="A3902" t="str">
            <v>2809186</v>
          </cell>
          <cell r="B3902" t="str">
            <v>DEMOLIÇÃO DE AMV 1:8 TR 57, EM BITOLA LARGA, DORMENTE DE MADEIRA, COM SEPARAÇÃO E EMPILHAMENTO</v>
          </cell>
          <cell r="C3902" t="str">
            <v>UN</v>
          </cell>
          <cell r="D3902">
            <v>2491.79</v>
          </cell>
        </row>
        <row r="3903">
          <cell r="A3903" t="str">
            <v>2809177</v>
          </cell>
          <cell r="B3903" t="str">
            <v>DEMOLIÇÃO DE AMV 1:8 TR 57, EM BITOLA MÉTRICA, DORMENTE DE MADEIRA, COM SEPARAÇÃO E EMPILHAMENTO</v>
          </cell>
          <cell r="C3903" t="str">
            <v>UN</v>
          </cell>
          <cell r="D3903">
            <v>1915.49</v>
          </cell>
        </row>
        <row r="3904">
          <cell r="A3904" t="str">
            <v>2809199</v>
          </cell>
          <cell r="B3904" t="str">
            <v>DEMOLIÇÃO DE AMV 1:8 TR 57, EM BITOLA MISTA, DORMENTE DE MADEIRA, COM SEPARAÇÃO E EMPILHAMENTO</v>
          </cell>
          <cell r="C3904" t="str">
            <v>UN</v>
          </cell>
          <cell r="D3904">
            <v>2606.5700000000002</v>
          </cell>
        </row>
        <row r="3905">
          <cell r="A3905" t="str">
            <v>2809219</v>
          </cell>
          <cell r="B3905" t="str">
            <v>DEMOLIÇÃO DE VIA, BITOLA LARGA, 1.667 DORMENTES DE MADEIRA/KM, TRILHO TR 45, BARRA COM 12 M DE COMPRIMENTO, COM SEPARAÇÃO E EMPILHAMENTO</v>
          </cell>
          <cell r="C3905" t="str">
            <v>KM</v>
          </cell>
          <cell r="D3905">
            <v>23595.57</v>
          </cell>
        </row>
        <row r="3906">
          <cell r="A3906" t="str">
            <v>2809220</v>
          </cell>
          <cell r="B3906" t="str">
            <v>DEMOLIÇÃO DE VIA, BITOLA LARGA, 1.667 DORMENTES DE MADEIRA/KM, TRILHO TR 57, BARRA COM 12 M DE COMPRIMENTO, COM SEPARAÇÃO E EMPILHAMENTO</v>
          </cell>
          <cell r="C3906" t="str">
            <v>KM</v>
          </cell>
          <cell r="D3906">
            <v>25167.23</v>
          </cell>
        </row>
        <row r="3907">
          <cell r="A3907" t="str">
            <v>2809221</v>
          </cell>
          <cell r="B3907" t="str">
            <v>DEMOLIÇÃO DE VIA, BITOLA LARGA, 1.667 DORMENTES DE MADEIRA/KM, TRILHO TR 68, BARRA COM 12 M DE COMPRIMENTO, COM SEPARAÇÃO E EMPILHAMENTO</v>
          </cell>
          <cell r="C3907" t="str">
            <v>KM</v>
          </cell>
          <cell r="D3907">
            <v>25931.93</v>
          </cell>
        </row>
        <row r="3908">
          <cell r="A3908" t="str">
            <v>2809163</v>
          </cell>
          <cell r="B3908" t="str">
            <v>DEMOLIÇÃO DE VIA, BITOLA LARGA, 1.750 DORMENTES DE MADEIRA/KM, TRILHO TR 45, BARRA COM 12 M DE COMPRIMENTO, COM SEPARAÇÃO E EMPILHAMENTO</v>
          </cell>
          <cell r="C3908" t="str">
            <v>KM</v>
          </cell>
          <cell r="D3908">
            <v>24636.89</v>
          </cell>
        </row>
        <row r="3909">
          <cell r="A3909" t="str">
            <v>2809164</v>
          </cell>
          <cell r="B3909" t="str">
            <v>DEMOLIÇÃO DE VIA, BITOLA LARGA, 1.750 DORMENTES DE MADEIRA/KM, TRILHO TR 57, BARRA COM 12 M DE COMPRIMENTO, COM SEPARAÇÃO E EMPILHAMENTO</v>
          </cell>
          <cell r="C3909" t="str">
            <v>KM</v>
          </cell>
          <cell r="D3909">
            <v>26266.38</v>
          </cell>
        </row>
        <row r="3910">
          <cell r="A3910" t="str">
            <v>2809165</v>
          </cell>
          <cell r="B3910" t="str">
            <v>DEMOLIÇÃO DE VIA, BITOLA LARGA, 1.750 DORMENTES DE MADEIRA/KM, TRILHO TR 68, BARRA COM 12 M DE COMPRIMENTO, COM SEPARAÇÃO E EMPILHAMENTO</v>
          </cell>
          <cell r="C3910" t="str">
            <v>KM</v>
          </cell>
          <cell r="D3910">
            <v>27052.61</v>
          </cell>
        </row>
        <row r="3911">
          <cell r="A3911" t="str">
            <v>2809216</v>
          </cell>
          <cell r="B3911" t="str">
            <v>DEMOLIÇÃO DE VIA, BITOLA MÉTRICA, 1.667 DORMENTES DE MADEIRA/KM, TRILHO TR 37, BARRA COM 12 M DE COMPRIMENTO, COM SEPARAÇÃO E EMPILHAMENTO</v>
          </cell>
          <cell r="C3911" t="str">
            <v>KM</v>
          </cell>
          <cell r="D3911">
            <v>21799.55</v>
          </cell>
        </row>
        <row r="3912">
          <cell r="A3912" t="str">
            <v>2809217</v>
          </cell>
          <cell r="B3912" t="str">
            <v>DEMOLIÇÃO DE VIA, BITOLA MÉTRICA, 1.667 DORMENTES DE MADEIRA/KM, TRILHO TR 45, BARRA COM 12 M DE COMPRIMENTO, COM SEPARAÇÃO E EMPILHAMENTO</v>
          </cell>
          <cell r="C3912" t="str">
            <v>KM</v>
          </cell>
          <cell r="D3912">
            <v>22197.02</v>
          </cell>
        </row>
        <row r="3913">
          <cell r="A3913" t="str">
            <v>2809218</v>
          </cell>
          <cell r="B3913" t="str">
            <v>DEMOLIÇÃO DE VIA, BITOLA MÉTRICA, 1.667 DORMENTES DE MADEIRA/KM, TRILHO TR 57, BARRA COM 12 M DE COMPRIMENTO, COM SEPARAÇÃO E EMPILHAMENTO</v>
          </cell>
          <cell r="C3913" t="str">
            <v>KM</v>
          </cell>
          <cell r="D3913">
            <v>23746.16</v>
          </cell>
        </row>
        <row r="3914">
          <cell r="A3914" t="str">
            <v>2809160</v>
          </cell>
          <cell r="B3914" t="str">
            <v>DEMOLIÇÃO DE VIA, BITOLA MÉTRICA, 1.750 DORMENTES DE MADEIRA/KM, TRILHO TR 37, BARRA COM 12 M DE COMPRIMENTO, COM SEPARAÇÃO E EMPILHAMENTO</v>
          </cell>
          <cell r="C3914" t="str">
            <v>KM</v>
          </cell>
          <cell r="D3914">
            <v>22770.9</v>
          </cell>
        </row>
        <row r="3915">
          <cell r="A3915" t="str">
            <v>2809161</v>
          </cell>
          <cell r="B3915" t="str">
            <v>DEMOLIÇÃO DE VIA, BITOLA MÉTRICA, 1.750 DORMENTES DE MADEIRA/KM, TRILHO TR 45, BARRA COM 12 M DE COMPRIMENTO, COM SEPARAÇÃO E EMPILHAMENTO</v>
          </cell>
          <cell r="C3915" t="str">
            <v>KM</v>
          </cell>
          <cell r="D3915">
            <v>23171.25</v>
          </cell>
        </row>
        <row r="3916">
          <cell r="A3916" t="str">
            <v>2809162</v>
          </cell>
          <cell r="B3916" t="str">
            <v>DEMOLIÇÃO DE VIA, BITOLA MÉTRICA, 1.750 DORMENTES DE MADEIRA/KM, TRILHO TR 57, BARRA COM 12 M DE COMPRIMENTO, COM SEPARAÇÃO E EMPILHAMENTO</v>
          </cell>
          <cell r="C3916" t="str">
            <v>KM</v>
          </cell>
          <cell r="D3916">
            <v>24777.77</v>
          </cell>
        </row>
        <row r="3917">
          <cell r="A3917" t="str">
            <v>2809222</v>
          </cell>
          <cell r="B3917" t="str">
            <v>DEMOLIÇÃO DE VIA, BITOLA MISTA, 1.667 DORMENTES DE MADEIRA/KM, TRILHO TR 45, BARRA COM 12 M DE COMPRIMENTO, COM SEPARAÇÃO E EMPILHAMENTO</v>
          </cell>
          <cell r="C3917" t="str">
            <v>KM</v>
          </cell>
          <cell r="D3917">
            <v>21585.24</v>
          </cell>
        </row>
        <row r="3918">
          <cell r="A3918" t="str">
            <v>2809223</v>
          </cell>
          <cell r="B3918" t="str">
            <v>DEMOLIÇÃO DE VIA, BITOLA MISTA, 1.667 DORMENTES DE MADEIRA/KM, TRILHO TR 57, BARRA COM 12 M DE COMPRIMENTO, COM SEPARAÇÃO E EMPILHAMENTO</v>
          </cell>
          <cell r="C3918" t="str">
            <v>KM</v>
          </cell>
          <cell r="D3918">
            <v>27662.63</v>
          </cell>
        </row>
        <row r="3919">
          <cell r="A3919" t="str">
            <v>2809224</v>
          </cell>
          <cell r="B3919" t="str">
            <v>DEMOLIÇÃO DE VIA, BITOLA MISTA, 1.667 DORMENTES DE MADEIRA/KM, TRILHO TR 68, BARRA COM 12 M DE COMPRIMENTO, COM SEPARAÇÃO E EMPILHAMENTO</v>
          </cell>
          <cell r="C3919" t="str">
            <v>KM</v>
          </cell>
          <cell r="D3919">
            <v>28809.69</v>
          </cell>
        </row>
        <row r="3920">
          <cell r="A3920" t="str">
            <v>2809166</v>
          </cell>
          <cell r="B3920" t="str">
            <v>DEMOLIÇÃO DE VIA, BITOLA MISTA, 1.750 DORMENTES DE MADEIRA/KM, TRILHO TR 45, BARRA COM 12 M DE COMPRIMENTO, COM SEPARAÇÃO E EMPILHAMENTO</v>
          </cell>
          <cell r="C3920" t="str">
            <v>KM</v>
          </cell>
          <cell r="D3920">
            <v>22462.21</v>
          </cell>
        </row>
        <row r="3921">
          <cell r="A3921" t="str">
            <v>2809167</v>
          </cell>
          <cell r="B3921" t="str">
            <v>DEMOLIÇÃO DE VIA, BITOLA MISTA, 1.750 DORMENTES DE MADEIRA/KM, TRILHO TR 57, BARRA COM 12 M DE COMPRIMENTO, COM SEPARAÇÃO E EMPILHAMENTO</v>
          </cell>
          <cell r="C3921" t="str">
            <v>KM</v>
          </cell>
          <cell r="D3921">
            <v>28835.55</v>
          </cell>
        </row>
        <row r="3922">
          <cell r="A3922" t="str">
            <v>2809168</v>
          </cell>
          <cell r="B3922" t="str">
            <v>DEMOLIÇÃO DE VIA, BITOLA MISTA, 1.750 DORMENTES DE MADEIRA/KM, TRILHO TR 68, BARRA COM 12 M DE COMPRIMENTO, COM SEPARAÇÃO E EMPILHAMENTO</v>
          </cell>
          <cell r="C3922" t="str">
            <v>KM</v>
          </cell>
          <cell r="D3922">
            <v>30014.9</v>
          </cell>
        </row>
        <row r="3923">
          <cell r="A3923" t="str">
            <v>2809158</v>
          </cell>
          <cell r="B3923" t="str">
            <v>RETIRADA MANUAL DE DORMENTE DE MADEIRA, BITOLA LARGA OU MISTA, COM SEPARAÇÃO E EMPILHAMENTO</v>
          </cell>
          <cell r="C3923" t="str">
            <v>UN</v>
          </cell>
          <cell r="D3923">
            <v>10.9</v>
          </cell>
        </row>
        <row r="3924">
          <cell r="A3924" t="str">
            <v>2809159</v>
          </cell>
          <cell r="B3924" t="str">
            <v>RETIRADA MANUAL DE DORMENTE DE MADEIRA, BITOLA MÉTRICA, COM SEPARAÇÃO E EMPILHAMENTO</v>
          </cell>
          <cell r="C3924" t="str">
            <v>UN</v>
          </cell>
          <cell r="D3924">
            <v>8.1999999999999993</v>
          </cell>
        </row>
        <row r="3925">
          <cell r="A3925" t="str">
            <v>2909152</v>
          </cell>
          <cell r="B3925" t="str">
            <v>AFERIÇÃO DA GEOMETRIA DA VIA COM CARRO CONTROLE</v>
          </cell>
          <cell r="C3925" t="str">
            <v>KM</v>
          </cell>
          <cell r="D3925">
            <v>119.55</v>
          </cell>
        </row>
        <row r="3926">
          <cell r="A3926" t="str">
            <v>2909153</v>
          </cell>
          <cell r="B3926" t="str">
            <v>CAPINA QUÍMICA DA PLATAFORMA FERROVIÁRIA</v>
          </cell>
          <cell r="C3926" t="str">
            <v>KM</v>
          </cell>
          <cell r="D3926">
            <v>157.78</v>
          </cell>
        </row>
        <row r="3927">
          <cell r="A3927" t="str">
            <v>2909151</v>
          </cell>
          <cell r="B3927" t="str">
            <v>ESTABILIZAÇÃO DINÂMICA DA VIA</v>
          </cell>
          <cell r="C3927" t="str">
            <v>KM</v>
          </cell>
          <cell r="D3927">
            <v>71.989999999999995</v>
          </cell>
        </row>
        <row r="3928">
          <cell r="A3928" t="str">
            <v>2909145</v>
          </cell>
          <cell r="B3928" t="str">
            <v>NIVELAMENTO DE JUNTA COM SOCARIA MANUAL DA VIA</v>
          </cell>
          <cell r="C3928" t="str">
            <v>UN</v>
          </cell>
          <cell r="D3928">
            <v>10.82</v>
          </cell>
        </row>
        <row r="3929">
          <cell r="A3929" t="str">
            <v>2909379</v>
          </cell>
          <cell r="B3929" t="str">
            <v>NIVELAMENTO DE VIA COM GRUPO GERADOR/VIBRADOR E LEVANTE DE ATÉ 10 CM - BITOLA MÉTRICA OU LARGA COM DORMENTE DE MADEIRA OU CONCRETO E TAXA DE DORMENTAÇÃO DE 1.667 UN/KM</v>
          </cell>
          <cell r="C3929" t="str">
            <v>KM</v>
          </cell>
          <cell r="D3929">
            <v>6045.67</v>
          </cell>
        </row>
        <row r="3930">
          <cell r="A3930" t="str">
            <v>2909381</v>
          </cell>
          <cell r="B3930" t="str">
            <v>NIVELAMENTO DE VIA COM GRUPO GERADOR/VIBRADOR E LEVANTE DE ATÉ 10 CM - BITOLA MÉTRICA OU LARGA COM DORMENTE DE MADEIRA OU CONCRETO E TAXA DE DORMENTAÇÃO DE 1.750 UN/KM</v>
          </cell>
          <cell r="C3930" t="str">
            <v>KM</v>
          </cell>
          <cell r="D3930">
            <v>6326.24</v>
          </cell>
        </row>
        <row r="3931">
          <cell r="A3931" t="str">
            <v>2909388</v>
          </cell>
          <cell r="B3931" t="str">
            <v>NIVELAMENTO DE VIA COM GRUPO GERADOR/VIBRADOR E LEVANTE DE ATÉ 10 CM - BITOLA MÉTRICA OU LARGA COM DORMENTE DE MADEIRA OU CONCRETO E TAXA DE DORMENTAÇÃO DE 1.850 UN/KM</v>
          </cell>
          <cell r="C3931" t="str">
            <v>KM</v>
          </cell>
          <cell r="D3931">
            <v>6665.22</v>
          </cell>
        </row>
        <row r="3932">
          <cell r="A3932" t="str">
            <v>2909380</v>
          </cell>
          <cell r="B3932" t="str">
            <v>NIVELAMENTO DE VIA COM GRUPO GERADOR/VIBRADOR E LEVANTE DE ATÉ 10 CM - BITOLA MISTA COM DORMENTE DE MADEIRA OU CONCRETO E TAXA DE DORMENTAÇÃO DE 1.667 UN/KM</v>
          </cell>
          <cell r="C3932" t="str">
            <v>KM</v>
          </cell>
          <cell r="D3932">
            <v>8861.4500000000007</v>
          </cell>
        </row>
        <row r="3933">
          <cell r="A3933" t="str">
            <v>2909382</v>
          </cell>
          <cell r="B3933" t="str">
            <v>NIVELAMENTO DE VIA COM GRUPO GERADOR/VIBRADOR E LEVANTE DE ATÉ 10 CM - BITOLA MISTA COM DORMENTE DE MADEIRA OU CONCRETO E TAXA DE DORMENTAÇÃO DE 1.750 UN/KM</v>
          </cell>
          <cell r="C3933" t="str">
            <v>KM</v>
          </cell>
          <cell r="D3933">
            <v>9281.3700000000008</v>
          </cell>
        </row>
        <row r="3934">
          <cell r="A3934" t="str">
            <v>2909387</v>
          </cell>
          <cell r="B3934" t="str">
            <v>NIVELAMENTO DE VIA COM GRUPO GERADOR/VIBRADOR E LEVANTE DE ATÉ 10 CM - BITOLA MISTA COM DORMENTE DE MADEIRA OU CONCRETO E TAXA DE DORMENTAÇÃO DE 1.850 UN/KM</v>
          </cell>
          <cell r="C3934" t="str">
            <v>KM</v>
          </cell>
          <cell r="D3934">
            <v>9791.99</v>
          </cell>
        </row>
        <row r="3935">
          <cell r="A3935" t="str">
            <v>2909375</v>
          </cell>
          <cell r="B3935" t="str">
            <v>NIVELAMENTO DE VIA COM SOCARIA MANUAL E LEVANTE DE ATÉ 10 CM - BITOLA MÉTRICA OU LARGA COM DORMENTE DE MADEIRA OU CONCRETO E TAXA DE DORMENTAÇÃO DE 1.667 UN/KM</v>
          </cell>
          <cell r="C3935" t="str">
            <v>KM</v>
          </cell>
          <cell r="D3935">
            <v>9656.7999999999993</v>
          </cell>
        </row>
        <row r="3936">
          <cell r="A3936" t="str">
            <v>2909377</v>
          </cell>
          <cell r="B3936" t="str">
            <v>NIVELAMENTO DE VIA COM SOCARIA MANUAL E LEVANTE DE ATÉ 10 CM - BITOLA MÉTRICA OU LARGA COM DORMENTE DE MADEIRA OU CONCRETO E TAXA DE DORMENTAÇÃO DE 1.750 UN/KM</v>
          </cell>
          <cell r="C3936" t="str">
            <v>KM</v>
          </cell>
          <cell r="D3936">
            <v>10107.77</v>
          </cell>
        </row>
        <row r="3937">
          <cell r="A3937" t="str">
            <v>2909386</v>
          </cell>
          <cell r="B3937" t="str">
            <v>NIVELAMENTO DE VIA COM SOCARIA MANUAL E LEVANTE DE ATÉ 10 CM - BITOLA MÉTRICA OU LARGA COM DORMENTE DE MADEIRA OU CONCRETO E TAXA DE DORMENTAÇÃO DE 1.850 UN/KM</v>
          </cell>
          <cell r="C3937" t="str">
            <v>KM</v>
          </cell>
          <cell r="D3937">
            <v>10651.62</v>
          </cell>
        </row>
        <row r="3938">
          <cell r="A3938" t="str">
            <v>2909376</v>
          </cell>
          <cell r="B3938" t="str">
            <v>NIVELAMENTO DE VIA COM SOCARIA MANUAL E LEVANTE DE ATÉ 10 CM - BITOLA MISTA COM DORMENTE DE MADEIRA OU CONCRETO E TAXA DE DORMENTAÇÃO DE 1.667 UN/KM</v>
          </cell>
          <cell r="C3938" t="str">
            <v>KM</v>
          </cell>
          <cell r="D3938">
            <v>14183.55</v>
          </cell>
        </row>
        <row r="3939">
          <cell r="A3939" t="str">
            <v>2909378</v>
          </cell>
          <cell r="B3939" t="str">
            <v>NIVELAMENTO DE VIA COM SOCARIA MANUAL E LEVANTE DE ATÉ 10 CM - BITOLA MISTA COM DORMENTE DE MADEIRA OU CONCRETO E TAXA DE DORMENTAÇÃO DE 1.750 UN/KM</v>
          </cell>
          <cell r="C3939" t="str">
            <v>KM</v>
          </cell>
          <cell r="D3939">
            <v>14865.45</v>
          </cell>
        </row>
        <row r="3940">
          <cell r="A3940" t="str">
            <v>2909385</v>
          </cell>
          <cell r="B3940" t="str">
            <v>NIVELAMENTO DE VIA COM SOCARIA MANUAL E LEVANTE DE ATÉ 10 CM - BITOLA MISTA COM DORMENTE DE MADEIRA OU CONCRETO E TAXA DE DORMENTAÇÃO DE 1.850 UN/KM</v>
          </cell>
          <cell r="C3940" t="str">
            <v>KM</v>
          </cell>
          <cell r="D3940">
            <v>15676.56</v>
          </cell>
        </row>
        <row r="3941">
          <cell r="A3941" t="str">
            <v>2909383</v>
          </cell>
          <cell r="B3941" t="str">
            <v>NIVELAMENTO E ALINHAMENTO DE VIA COM SOCADORA AUTOMÁTICA E LEVANTE DE ATÉ 10 CM - QUALQUER BITOLA OU DORMENTE E TAXA DE DORMENTAÇÃO DE 1.667 UN/KM</v>
          </cell>
          <cell r="C3941" t="str">
            <v>KM</v>
          </cell>
          <cell r="D3941">
            <v>6152.59</v>
          </cell>
        </row>
        <row r="3942">
          <cell r="A3942" t="str">
            <v>2909384</v>
          </cell>
          <cell r="B3942" t="str">
            <v>NIVELAMENTO E ALINHAMENTO DE VIA COM SOCADORA AUTOMÁTICA E LEVANTE DE ATÉ 10 CM - QUALQUER BITOLA OU DORMENTE E TAXA DE DORMENTAÇÃO DE 1.750 UN/KM</v>
          </cell>
          <cell r="C3942" t="str">
            <v>KM</v>
          </cell>
          <cell r="D3942">
            <v>6458.96</v>
          </cell>
        </row>
        <row r="3943">
          <cell r="A3943" t="str">
            <v>2909148</v>
          </cell>
          <cell r="B3943" t="str">
            <v>REGULARIZAÇÃO DO LASTRO COM REGULADORA DE LASTRO</v>
          </cell>
          <cell r="C3943" t="str">
            <v>KM</v>
          </cell>
          <cell r="D3943">
            <v>435.29</v>
          </cell>
        </row>
        <row r="3944">
          <cell r="A3944" t="str">
            <v>2909389</v>
          </cell>
          <cell r="B3944" t="str">
            <v>REGULARIZAÇÃO MANUAL DO LASTRO EM VIA CORRIDA, BITOLA LARGA, COM QUALQUER TIPO DE DORMENTE</v>
          </cell>
          <cell r="C3944" t="str">
            <v>KM</v>
          </cell>
          <cell r="D3944">
            <v>3512.51</v>
          </cell>
        </row>
        <row r="3945">
          <cell r="A3945" t="str">
            <v>2909390</v>
          </cell>
          <cell r="B3945" t="str">
            <v>REGULARIZAÇÃO MANUAL DO LASTRO EM VIA CORRIDA, BITOLA MÉTRICA, COM QUALQUER TIPO DE DORMENTE</v>
          </cell>
          <cell r="C3945" t="str">
            <v>KM</v>
          </cell>
          <cell r="D3945">
            <v>2473.61</v>
          </cell>
        </row>
        <row r="3946">
          <cell r="A3946" t="str">
            <v>2909391</v>
          </cell>
          <cell r="B3946" t="str">
            <v>REGULARIZAÇÃO MANUAL DO LASTRO EM VIA CORRIDA, BITOLA MISTA, COM QUALQUER TIPO DE DORMENTE</v>
          </cell>
          <cell r="C3946" t="str">
            <v>KM</v>
          </cell>
          <cell r="D3946">
            <v>4215.29</v>
          </cell>
        </row>
        <row r="3947">
          <cell r="A3947" t="str">
            <v>3009336</v>
          </cell>
          <cell r="B3947" t="str">
            <v>ALÍVIO DE TENSÃO, COM MARTELO DE BRONZE, EM TLS COM 120 DE COMPRIMENTO DE TR45, TAXA DE DORMENTAÇÃO DE 1.667 UN/KM, PARA QUALQUER BITOLA E FIXAÇÃO ELÁSTICA</v>
          </cell>
          <cell r="C3947" t="str">
            <v>UN</v>
          </cell>
          <cell r="D3947">
            <v>97.97</v>
          </cell>
        </row>
        <row r="3948">
          <cell r="A3948" t="str">
            <v>3009337</v>
          </cell>
          <cell r="B3948" t="str">
            <v>ALÍVIO DE TENSÃO, COM MARTELO DE BRONZE, EM TLS COM 120 DE COMPRIMENTO DE TR45, TAXA DE DORMENTAÇÃO DE 1.750 UN/KM, PARA QUALQUER BITOLA E FIXAÇÃO ELÁSTICA</v>
          </cell>
          <cell r="C3948" t="str">
            <v>UN</v>
          </cell>
          <cell r="D3948">
            <v>100.57</v>
          </cell>
        </row>
        <row r="3949">
          <cell r="A3949" t="str">
            <v>3009340</v>
          </cell>
          <cell r="B3949" t="str">
            <v>ALÍVIO DE TENSÃO, COM MARTELO DE BRONZE, EM TLS COM 120 DE COMPRIMENTO DE TR57, TAXA DE DORMENTAÇÃO DE 1.667 UN/KM, PARA QUALQUER BITOLA E FIXAÇÃO ELÁSTICA</v>
          </cell>
          <cell r="C3949" t="str">
            <v>UN</v>
          </cell>
          <cell r="D3949">
            <v>187.34</v>
          </cell>
        </row>
        <row r="3950">
          <cell r="A3950" t="str">
            <v>3009341</v>
          </cell>
          <cell r="B3950" t="str">
            <v>ALÍVIO DE TENSÃO, COM MARTELO DE BRONZE, EM TLS COM 120 DE COMPRIMENTO DE TR57, TAXA DE DORMENTAÇÃO DE 1.750 UN/KM, PARA QUALQUER BITOLA E FIXAÇÃO ELÁSTICA</v>
          </cell>
          <cell r="C3950" t="str">
            <v>UN</v>
          </cell>
          <cell r="D3950">
            <v>192.53</v>
          </cell>
        </row>
        <row r="3951">
          <cell r="A3951" t="str">
            <v>3009344</v>
          </cell>
          <cell r="B3951" t="str">
            <v>ALÍVIO DE TENSÃO, COM MARTELO DE BRONZE, EM TLS COM 120 DE COMPRIMENTO DE TR68, TAXA DE DORMENTAÇÃO DE 1.667 UN/KM, PARA QUALQUER BITOLA E FIXAÇÃO ELÁSTICA</v>
          </cell>
          <cell r="C3951" t="str">
            <v>UN</v>
          </cell>
          <cell r="D3951">
            <v>98.42</v>
          </cell>
        </row>
        <row r="3952">
          <cell r="A3952" t="str">
            <v>3009345</v>
          </cell>
          <cell r="B3952" t="str">
            <v>ALÍVIO DE TENSÃO, COM MARTELO DE BRONZE, EM TLS COM 120 DE COMPRIMENTO DE TR68, TAXA DE DORMENTAÇÃO DE 1.750 UN/KM, PARA QUALQUER BITOLA E FIXAÇÃO ELÁSTICA</v>
          </cell>
          <cell r="C3952" t="str">
            <v>UN</v>
          </cell>
          <cell r="D3952">
            <v>101.02</v>
          </cell>
        </row>
        <row r="3953">
          <cell r="A3953" t="str">
            <v>3009348</v>
          </cell>
          <cell r="B3953" t="str">
            <v>ALÍVIO DE TENSÃO, COM MARTELO DE BRONZE, EM TLS COM 120 DE COMPRIMENTO DE UIC60, TAXA DE DORMENTAÇÃO DE 1.667 UN/KM, PARA QUALQUER BITOLA E FIXAÇÃO ELÁSTICA</v>
          </cell>
          <cell r="C3953" t="str">
            <v>UN</v>
          </cell>
          <cell r="D3953">
            <v>187.39</v>
          </cell>
        </row>
        <row r="3954">
          <cell r="A3954" t="str">
            <v>3009349</v>
          </cell>
          <cell r="B3954" t="str">
            <v>ALÍVIO DE TENSÃO, COM MARTELO DE BRONZE, EM TLS COM 120 DE COMPRIMENTO DE UIC60, TAXA DE DORMENTAÇÃO DE 1.750 UN/KM, PARA QUALQUER BITOLA E FIXAÇÃO ELÁSTICA</v>
          </cell>
          <cell r="C3954" t="str">
            <v>UN</v>
          </cell>
          <cell r="D3954">
            <v>192.58</v>
          </cell>
        </row>
        <row r="3955">
          <cell r="A3955" t="str">
            <v>3009338</v>
          </cell>
          <cell r="B3955" t="str">
            <v>ALÍVIO DE TENSÃO, COM MARTELO DE BRONZE, EM TLS COM 240 DE COMPRIMENTO DE TR45, TAXA DE DORMENTAÇÃO DE 1.667 UN/KM, PARA QUALQUER BITOLA E FIXAÇÃO ELÁSTICA</v>
          </cell>
          <cell r="C3955" t="str">
            <v>UN</v>
          </cell>
          <cell r="D3955">
            <v>97.97</v>
          </cell>
        </row>
        <row r="3956">
          <cell r="A3956" t="str">
            <v>3009339</v>
          </cell>
          <cell r="B3956" t="str">
            <v>ALÍVIO DE TENSÃO, COM MARTELO DE BRONZE, EM TLS COM 240 DE COMPRIMENTO DE TR45, TAXA DE DORMENTAÇÃO DE 1.750 UN/KM, PARA QUALQUER BITOLA E FIXAÇÃO ELÁSTICA</v>
          </cell>
          <cell r="C3956" t="str">
            <v>UN</v>
          </cell>
          <cell r="D3956">
            <v>100.57</v>
          </cell>
        </row>
        <row r="3957">
          <cell r="A3957" t="str">
            <v>3009342</v>
          </cell>
          <cell r="B3957" t="str">
            <v>ALÍVIO DE TENSÃO, COM MARTELO DE BRONZE, EM TLS COM 240 DE COMPRIMENTO DE TR57, TAXA DE DORMENTAÇÃO DE 1.667 UN/KM, PARA QUALQUER BITOLA E FIXAÇÃO ELÁSTICA</v>
          </cell>
          <cell r="C3957" t="str">
            <v>UN</v>
          </cell>
          <cell r="D3957">
            <v>187.34</v>
          </cell>
        </row>
        <row r="3958">
          <cell r="A3958" t="str">
            <v>3009343</v>
          </cell>
          <cell r="B3958" t="str">
            <v>ALÍVIO DE TENSÃO, COM MARTELO DE BRONZE, EM TLS COM 240 DE COMPRIMENTO DE TR57, TAXA DE DORMENTAÇÃO DE 1.750 UN/KM, PARA QUALQUER BITOLA E FIXAÇÃO ELÁSTICA</v>
          </cell>
          <cell r="C3958" t="str">
            <v>UN</v>
          </cell>
          <cell r="D3958">
            <v>192.53</v>
          </cell>
        </row>
        <row r="3959">
          <cell r="A3959" t="str">
            <v>3009346</v>
          </cell>
          <cell r="B3959" t="str">
            <v>ALÍVIO DE TENSÃO, COM MARTELO DE BRONZE, EM TLS COM 240 DE COMPRIMENTO DE TR68, TAXA DE DORMENTAÇÃO DE 1.667 UN/KM, PARA QUALQUER BITOLA E FIXAÇÃO ELÁSTICA</v>
          </cell>
          <cell r="C3959" t="str">
            <v>UN</v>
          </cell>
          <cell r="D3959">
            <v>98.42</v>
          </cell>
        </row>
        <row r="3960">
          <cell r="A3960" t="str">
            <v>3009347</v>
          </cell>
          <cell r="B3960" t="str">
            <v>ALÍVIO DE TENSÃO, COM MARTELO DE BRONZE, EM TLS COM 240 DE COMPRIMENTO DE TR68, TAXA DE DORMENTAÇÃO DE 1.750 UN/KM, PARA QUALQUER BITOLA E FIXAÇÃO ELÁSTICA</v>
          </cell>
          <cell r="C3960" t="str">
            <v>UN</v>
          </cell>
          <cell r="D3960">
            <v>101.02</v>
          </cell>
        </row>
        <row r="3961">
          <cell r="A3961" t="str">
            <v>3009350</v>
          </cell>
          <cell r="B3961" t="str">
            <v>ALÍVIO DE TENSÃO, COM MARTELO DE BRONZE, EM TLS COM 240 DE COMPRIMENTO DE UIC60, TAXA DE DORMENTAÇÃO DE 1.667 UN/KM, PARA QUALQUER BITOLA E FIXAÇÃO ELÁSTICA</v>
          </cell>
          <cell r="C3961" t="str">
            <v>UN</v>
          </cell>
          <cell r="D3961">
            <v>187.39</v>
          </cell>
        </row>
        <row r="3962">
          <cell r="A3962" t="str">
            <v>3009351</v>
          </cell>
          <cell r="B3962" t="str">
            <v>ALÍVIO DE TENSÃO, COM MARTELO DE BRONZE, EM TLS COM 240 DE COMPRIMENTO DE UIC60, TAXA DE DORMENTAÇÃO DE 1.750 UN/KM, PARA QUALQUER BITOLA E FIXAÇÃO ELÁSTICA</v>
          </cell>
          <cell r="C3962" t="str">
            <v>UN</v>
          </cell>
          <cell r="D3962">
            <v>192.58</v>
          </cell>
        </row>
        <row r="3963">
          <cell r="A3963" t="str">
            <v>3009080</v>
          </cell>
          <cell r="B3963" t="str">
            <v>COLOCAÇÃO MANUAL DE GRAMPO ELÁSTICO PANDROL</v>
          </cell>
          <cell r="C3963" t="str">
            <v>UN</v>
          </cell>
          <cell r="D3963">
            <v>0.14000000000000001</v>
          </cell>
        </row>
        <row r="3964">
          <cell r="A3964" t="str">
            <v>3009075</v>
          </cell>
          <cell r="B3964" t="str">
            <v>COLOCAÇÃO MANUAL DE RETENSOR PARA TRILHO TR45</v>
          </cell>
          <cell r="C3964" t="str">
            <v>UN</v>
          </cell>
          <cell r="D3964">
            <v>55.46</v>
          </cell>
        </row>
        <row r="3965">
          <cell r="A3965" t="str">
            <v>3009076</v>
          </cell>
          <cell r="B3965" t="str">
            <v>COLOCAÇÃO MANUAL DE RETENSOR PARA TRILHO TR57</v>
          </cell>
          <cell r="C3965" t="str">
            <v>UN</v>
          </cell>
          <cell r="D3965">
            <v>57.27</v>
          </cell>
        </row>
        <row r="3966">
          <cell r="A3966" t="str">
            <v>3009077</v>
          </cell>
          <cell r="B3966" t="str">
            <v>COLOCAÇÃO MANUAL DE RETENSOR PARA TRILHO TR68</v>
          </cell>
          <cell r="C3966" t="str">
            <v>UN</v>
          </cell>
          <cell r="D3966">
            <v>60.46</v>
          </cell>
        </row>
        <row r="3967">
          <cell r="A3967" t="str">
            <v>3009078</v>
          </cell>
          <cell r="B3967" t="str">
            <v>COLOCAÇÃO MANUAL DE RETENSOR PARA TRILHO UIC60</v>
          </cell>
          <cell r="C3967" t="str">
            <v>UN</v>
          </cell>
          <cell r="D3967">
            <v>62.91</v>
          </cell>
        </row>
        <row r="3968">
          <cell r="A3968" t="str">
            <v>3009087</v>
          </cell>
          <cell r="B3968" t="str">
            <v>COLOCAÇÃO MECANIZADA DE GRAMPO ELÁSTICO PANDROL</v>
          </cell>
          <cell r="C3968" t="str">
            <v>UN</v>
          </cell>
          <cell r="D3968">
            <v>0.1</v>
          </cell>
        </row>
        <row r="3969">
          <cell r="A3969" t="str">
            <v>3009085</v>
          </cell>
          <cell r="B3969" t="str">
            <v>CONTRATRILHO TR45, COMPRIMENTO DE 12 M, SOBRE DORMENTE DE MADEIRA, TAXA DE DORMENTAÇÃO DE 1.750 UN/KM, TALA DE JUNÇÃO DE 6 FUROS E FIXAÇÃO RÍGIDA - POSICIONAMENTO E ASSENTAMENTO MANUAL</v>
          </cell>
          <cell r="C3969" t="str">
            <v>M</v>
          </cell>
          <cell r="D3969">
            <v>1049</v>
          </cell>
        </row>
        <row r="3970">
          <cell r="A3970" t="str">
            <v>3009086</v>
          </cell>
          <cell r="B3970" t="str">
            <v>CONTRATRILHO TR57, COMPRIMENTO DE 12 M, SOBRE DORMENTE DE MADEIRA, TAXA DE DORMENTAÇÃO DE 1.750 UN/KM, TALA DE JUNÇÃO DE 6 FUROS E FIXAÇÃO RÍGIDA - POSICIONAMENTO E ASSENTAMENTO MANUAL</v>
          </cell>
          <cell r="C3970" t="str">
            <v>M</v>
          </cell>
          <cell r="D3970">
            <v>1385.53</v>
          </cell>
        </row>
        <row r="3971">
          <cell r="A3971" t="str">
            <v>3009089</v>
          </cell>
          <cell r="B3971" t="str">
            <v>CONTRATRILHO TR68, COMPRIMENTO DE 12 M, SOBRE DORMENTE DE MADEIRA, TAXA DE DORMENTAÇÃO DE 1.750 UN/KM, TALA DE JUNÇÃO DE 6 FUROS E FIXAÇÃO RÍGIDA - POSICIONAMENTO E ASSENTAMENTO MANUAL</v>
          </cell>
          <cell r="C3971" t="str">
            <v>M</v>
          </cell>
          <cell r="D3971">
            <v>1693.25</v>
          </cell>
        </row>
        <row r="3972">
          <cell r="A3972" t="str">
            <v>3009090</v>
          </cell>
          <cell r="B3972" t="str">
            <v>CONTRATRILHO UIC60, COMPRIMENTO DE 12 M, SOBRE DORMENTE DE MADEIRA, TAXA DE DORMENTAÇÃO DE 1.750 UN/KM, TALA DE JUNÇÃO DE 6 FUROS E FIXAÇÃO RÍGIDA - POSICIONAMENTO E ASSENTAMENTO MANUAL</v>
          </cell>
          <cell r="C3972" t="str">
            <v>M</v>
          </cell>
          <cell r="D3972">
            <v>1531.32</v>
          </cell>
        </row>
        <row r="3973">
          <cell r="A3973" t="str">
            <v>3009004</v>
          </cell>
          <cell r="B3973" t="str">
            <v>DORMENTE DE CONCRETO MONOBLOCO PROTENDIDO BITOLA LARGA - CONFECÇÃO</v>
          </cell>
          <cell r="C3973" t="str">
            <v>UN</v>
          </cell>
          <cell r="D3973">
            <v>443.93</v>
          </cell>
        </row>
        <row r="3974">
          <cell r="A3974" t="str">
            <v>3009002</v>
          </cell>
          <cell r="B3974" t="str">
            <v>DORMENTE DE CONCRETO MONOBLOCO PROTENDIDO BITOLA MÉTRICA - CONFECÇÃO</v>
          </cell>
          <cell r="C3974" t="str">
            <v>UN</v>
          </cell>
          <cell r="D3974">
            <v>335.25</v>
          </cell>
        </row>
        <row r="3975">
          <cell r="A3975" t="str">
            <v>3009006</v>
          </cell>
          <cell r="B3975" t="str">
            <v>DORMENTE DE CONCRETO MONOBLOCO PROTENDIDO BITOLA MISTA - CONFECÇÃO</v>
          </cell>
          <cell r="C3975" t="str">
            <v>UN</v>
          </cell>
          <cell r="D3975">
            <v>602.76</v>
          </cell>
        </row>
        <row r="3976">
          <cell r="A3976" t="str">
            <v>3009335</v>
          </cell>
          <cell r="B3976" t="str">
            <v>DORMENTE DE CONCRETO MONOBLOCO PROTENDIDO PARA AMV BITOLA LARGA OU MISTA - CONFECÇÃO</v>
          </cell>
          <cell r="C3976" t="str">
            <v>UN</v>
          </cell>
          <cell r="D3976">
            <v>1161.8</v>
          </cell>
        </row>
        <row r="3977">
          <cell r="A3977" t="str">
            <v>3009334</v>
          </cell>
          <cell r="B3977" t="str">
            <v>DORMENTE DE CONCRETO MONOBLOCO PROTENDIDO PARA AMV BITOLA MÉTRICA - CONFECÇÃO</v>
          </cell>
          <cell r="C3977" t="str">
            <v>UN</v>
          </cell>
          <cell r="D3977">
            <v>827.82</v>
          </cell>
        </row>
        <row r="3978">
          <cell r="A3978" t="str">
            <v>3009280</v>
          </cell>
          <cell r="B3978" t="str">
            <v>DORMENTE DE CONCRETO MONOBLOCO, BITOLA LARGA, TAXA DE DORMENTAÇÃO DE 1.667 UN/KM, FIXAÇÃO ELÁSTICA PANDROL - POSICIONAMENTO MECANIZADO COM CARREGADEIRA</v>
          </cell>
          <cell r="C3978" t="str">
            <v>KM</v>
          </cell>
          <cell r="D3978">
            <v>763581.99</v>
          </cell>
        </row>
        <row r="3979">
          <cell r="A3979" t="str">
            <v>3009281</v>
          </cell>
          <cell r="B3979" t="str">
            <v>DORMENTE DE CONCRETO MONOBLOCO, BITOLA LARGA, TAXA DE DORMENTAÇÃO DE 1.667 UN/KM, FIXAÇÃO ELÁSTICA PANDROL - POSICIONAMENTO MECANIZADO COM PÓRTICO</v>
          </cell>
          <cell r="C3979" t="str">
            <v>KM</v>
          </cell>
          <cell r="D3979">
            <v>755609.87</v>
          </cell>
        </row>
        <row r="3980">
          <cell r="A3980" t="str">
            <v>3009061</v>
          </cell>
          <cell r="B3980" t="str">
            <v>DORMENTE DE CONCRETO MONOBLOCO, BITOLA LARGA, TAXA DE DORMENTAÇÃO DE 1.750 UN/KM, FIXAÇÃO ELÁSTICA PANDROL - POSICIONAMENTO MECANIZADO COM CARREGADEIRA</v>
          </cell>
          <cell r="C3980" t="str">
            <v>KM</v>
          </cell>
          <cell r="D3980">
            <v>801601.79</v>
          </cell>
        </row>
        <row r="3981">
          <cell r="A3981" t="str">
            <v>3009062</v>
          </cell>
          <cell r="B3981" t="str">
            <v>DORMENTE DE CONCRETO MONOBLOCO, BITOLA LARGA, TAXA DE DORMENTAÇÃO DE 1.750 UN/KM, FIXAÇÃO ELÁSTICA PANDROL - POSICIONAMENTO MECANIZADO COM PÓRTICO</v>
          </cell>
          <cell r="C3981" t="str">
            <v>KM</v>
          </cell>
          <cell r="D3981">
            <v>793231.66</v>
          </cell>
        </row>
        <row r="3982">
          <cell r="A3982" t="str">
            <v>3009278</v>
          </cell>
          <cell r="B3982" t="str">
            <v>DORMENTE DE CONCRETO MONOBLOCO, BITOLA MÉTRICA, TAXA DE DORMENTAÇÃO DE 1.667 UN/KM, FIXAÇÃO ELÁSTICA PANDROL - POSICIONAMENTO MECANIZADO COM CARREGADEIRA</v>
          </cell>
          <cell r="C3982" t="str">
            <v>KM</v>
          </cell>
          <cell r="D3982">
            <v>577225.72</v>
          </cell>
        </row>
        <row r="3983">
          <cell r="A3983" t="str">
            <v>3009279</v>
          </cell>
          <cell r="B3983" t="str">
            <v>DORMENTE DE CONCRETO MONOBLOCO, BITOLA MÉTRICA, TAXA DE DORMENTAÇÃO DE 1.667 UN/KM, FIXAÇÃO ELÁSTICA PANDROL - POSICIONAMENTO MECANIZADO COM PÓRTICO</v>
          </cell>
          <cell r="C3983" t="str">
            <v>KM</v>
          </cell>
          <cell r="D3983">
            <v>571345.74</v>
          </cell>
        </row>
        <row r="3984">
          <cell r="A3984" t="str">
            <v>3009059</v>
          </cell>
          <cell r="B3984" t="str">
            <v>DORMENTE DE CONCRETO MONOBLOCO, BITOLA MÉTRICA, TAXA DE DORMENTAÇÃO DE 1.750 UN/KM, FIXAÇÃO ELÁSTICA PANDROL - POSICIONAMENTO MECANIZADO COM CARREGADEIRA</v>
          </cell>
          <cell r="C3984" t="str">
            <v>KM</v>
          </cell>
          <cell r="D3984">
            <v>605966.84</v>
          </cell>
        </row>
        <row r="3985">
          <cell r="A3985" t="str">
            <v>3009060</v>
          </cell>
          <cell r="B3985" t="str">
            <v>DORMENTE DE CONCRETO MONOBLOCO, BITOLA MÉTRICA, TAXA DE DORMENTAÇÃO DE 1.750 UN/KM, FIXAÇÃO ELÁSTICA PANDROL - POSICIONAMENTO MECANIZADO COM PÓRTICO</v>
          </cell>
          <cell r="C3985" t="str">
            <v>KM</v>
          </cell>
          <cell r="D3985">
            <v>599793.02</v>
          </cell>
        </row>
        <row r="3986">
          <cell r="A3986" t="str">
            <v>3009282</v>
          </cell>
          <cell r="B3986" t="str">
            <v>DORMENTE DE CONCRETO MONOBLOCO, BITOLA MISTA, TAXA DE DORMENTAÇÃO DE 1.667 UN/KM, FIXAÇÃO ELÁSTICA PANDROL - POSICIONAMENTO MECANIZADO COM CARREGADEIRA</v>
          </cell>
          <cell r="C3986" t="str">
            <v>KM</v>
          </cell>
          <cell r="D3986">
            <v>1028352.93</v>
          </cell>
        </row>
        <row r="3987">
          <cell r="A3987" t="str">
            <v>3009283</v>
          </cell>
          <cell r="B3987" t="str">
            <v>DORMENTE DE CONCRETO MONOBLOCO, BITOLA MISTA, TAXA DE DORMENTAÇÃO DE 1.667 UN/KM, FIXAÇÃO ELÁSTICA PANDROL - POSICIONAMENTO MECANIZADO COM PÓRTICO</v>
          </cell>
          <cell r="C3987" t="str">
            <v>KM</v>
          </cell>
          <cell r="D3987">
            <v>1020380.15</v>
          </cell>
        </row>
        <row r="3988">
          <cell r="A3988" t="str">
            <v>3009063</v>
          </cell>
          <cell r="B3988" t="str">
            <v>DORMENTE DE CONCRETO MONOBLOCO, BITOLA MISTA, TAXA DE DORMENTAÇÃO DE 1.750 UN/KM, FIXAÇÃO ELÁSTICA PANDROL - POSICIONAMENTO MECANIZADO COM CARREGADEIRA</v>
          </cell>
          <cell r="C3988" t="str">
            <v>KM</v>
          </cell>
          <cell r="D3988">
            <v>1079555.69</v>
          </cell>
        </row>
        <row r="3989">
          <cell r="A3989" t="str">
            <v>3009064</v>
          </cell>
          <cell r="B3989" t="str">
            <v>DORMENTE DE CONCRETO MONOBLOCO, BITOLA MISTA, TAXA DE DORMENTAÇÃO DE 1.750 UN/KM, FIXAÇÃO ELÁSTICA PANDROL - POSICIONAMENTO MECANIZADO COM PÓRTICO</v>
          </cell>
          <cell r="C3989" t="str">
            <v>KM</v>
          </cell>
          <cell r="D3989">
            <v>1071184.8600000001</v>
          </cell>
        </row>
        <row r="3990">
          <cell r="A3990" t="str">
            <v>3009081</v>
          </cell>
          <cell r="B3990" t="str">
            <v>DORMENTE DE MADEIRA PARA PONTE, BITOLA MÉTRICA OU LARGA, PARA TR45, FIXAÇÃO RÍGIDA - POSICIONAMENTO E ASSENTAMENTO MECANIZADO</v>
          </cell>
          <cell r="C3990" t="str">
            <v>UN</v>
          </cell>
          <cell r="D3990">
            <v>816.45</v>
          </cell>
        </row>
        <row r="3991">
          <cell r="A3991" t="str">
            <v>3009082</v>
          </cell>
          <cell r="B3991" t="str">
            <v>DORMENTE DE MADEIRA PARA PONTE, BITOLA MÉTRICA OU LARGA, PARA TR57, FIXAÇÃO RÍGIDA - POSICIONAMENTO E ASSENTAMENTO MECANIZADO</v>
          </cell>
          <cell r="C3991" t="str">
            <v>UN</v>
          </cell>
          <cell r="D3991">
            <v>912.64</v>
          </cell>
        </row>
        <row r="3992">
          <cell r="A3992" t="str">
            <v>3009083</v>
          </cell>
          <cell r="B3992" t="str">
            <v>DORMENTE DE MADEIRA PARA PONTE, BITOLA MÉTRICA OU LARGA, PARA TR68, FIXAÇÃO RÍGIDA - POSICIONAMENTO E ASSENTAMENTO MECANIZADO</v>
          </cell>
          <cell r="C3992" t="str">
            <v>UN</v>
          </cell>
          <cell r="D3992">
            <v>951</v>
          </cell>
        </row>
        <row r="3993">
          <cell r="A3993" t="str">
            <v>3009084</v>
          </cell>
          <cell r="B3993" t="str">
            <v>DORMENTE DE MADEIRA PARA PONTE, BITOLA MÉTRICA OU LARGA, PARA UIC60, FIXAÇÃO RÍGIDA - POSICIONAMENTO E ASSENTAMENTO MECANIZADO</v>
          </cell>
          <cell r="C3993" t="str">
            <v>UN</v>
          </cell>
          <cell r="D3993">
            <v>977.09</v>
          </cell>
        </row>
        <row r="3994">
          <cell r="A3994" t="str">
            <v>3009070</v>
          </cell>
          <cell r="B3994" t="str">
            <v>DORMENTE DE MADEIRA, BITOLA LARGA OU MISTA - POSICIONAMENTO MANUAL</v>
          </cell>
          <cell r="C3994" t="str">
            <v>UN</v>
          </cell>
          <cell r="D3994">
            <v>474.02</v>
          </cell>
        </row>
        <row r="3995">
          <cell r="A3995" t="str">
            <v>3009285</v>
          </cell>
          <cell r="B3995" t="str">
            <v>DORMENTE DE MADEIRA, BITOLA LARGA OU MISTA, TAXA DE DORMENTAÇÃO DE 1.667 UN/KM - POSICIONAMENTO MECANIZADO COM CARREGADEIRA</v>
          </cell>
          <cell r="C3995" t="str">
            <v>KM</v>
          </cell>
          <cell r="D3995">
            <v>770325.82</v>
          </cell>
        </row>
        <row r="3996">
          <cell r="A3996" t="str">
            <v>3009072</v>
          </cell>
          <cell r="B3996" t="str">
            <v>DORMENTE DE MADEIRA, BITOLA LARGA OU MISTA, TAXA DE DORMENTAÇÃO DE 1.750 UN/KM - POSICIONAMENTO MECANIZADO COM CARREGADEIRA</v>
          </cell>
          <cell r="C3996" t="str">
            <v>KM</v>
          </cell>
          <cell r="D3996">
            <v>808681.4</v>
          </cell>
        </row>
        <row r="3997">
          <cell r="A3997" t="str">
            <v>3009069</v>
          </cell>
          <cell r="B3997" t="str">
            <v>DORMENTE DE MADEIRA, BITOLA MÉTRICA - POSICIONAMENTO MANUAL</v>
          </cell>
          <cell r="C3997" t="str">
            <v>UN</v>
          </cell>
          <cell r="D3997">
            <v>270.92</v>
          </cell>
        </row>
        <row r="3998">
          <cell r="A3998" t="str">
            <v>3009284</v>
          </cell>
          <cell r="B3998" t="str">
            <v>DORMENTE DE MADEIRA, BITOLA MÉTRICA, TAXA DE DORMENTAÇÃO DE 1.667 UN/KM - POSICIONAMENTO MECANIZADO COM CARREGADEIRA</v>
          </cell>
          <cell r="C3998" t="str">
            <v>KM</v>
          </cell>
          <cell r="D3998">
            <v>436563.38</v>
          </cell>
        </row>
        <row r="3999">
          <cell r="A3999" t="str">
            <v>3009071</v>
          </cell>
          <cell r="B3999" t="str">
            <v>DORMENTE DE MADEIRA, BITOLA MÉTRICA, TAXA DE DORMENTAÇÃO DE 1.750 UN/KM - POSICIONAMENTO MECANIZADO COM CARREGADEIRA</v>
          </cell>
          <cell r="C3999" t="str">
            <v>KM</v>
          </cell>
          <cell r="D3999">
            <v>458300.9</v>
          </cell>
        </row>
        <row r="4000">
          <cell r="A4000" t="str">
            <v>3009091</v>
          </cell>
          <cell r="B4000" t="str">
            <v>LANÇAMENTO DE LASTRO, 10 CM DE ALTURA, PRIMEIRO LEVANTE, DESCARGA DE PEDRA BRITADA DE CAMINHÕES</v>
          </cell>
          <cell r="C4000" t="str">
            <v>M3</v>
          </cell>
          <cell r="D4000">
            <v>185.43</v>
          </cell>
        </row>
        <row r="4001">
          <cell r="A4001" t="str">
            <v>3009058</v>
          </cell>
          <cell r="B4001" t="str">
            <v>LUBRIFICADOR DE TRILHOS E DE FLANGES DE RODAS</v>
          </cell>
          <cell r="C4001" t="str">
            <v>UN</v>
          </cell>
          <cell r="D4001">
            <v>92461.79</v>
          </cell>
        </row>
        <row r="4002">
          <cell r="A4002" t="str">
            <v>3009229</v>
          </cell>
          <cell r="B4002" t="str">
            <v>POSICIONAMENTO MECANIZADO DE TRILHOS</v>
          </cell>
          <cell r="C4002" t="str">
            <v>KM</v>
          </cell>
          <cell r="D4002">
            <v>203.65</v>
          </cell>
        </row>
        <row r="4003">
          <cell r="A4003" t="str">
            <v>3009132</v>
          </cell>
          <cell r="B4003" t="str">
            <v>PRÉ-ALINHAMENTO MANUAL DA GRADE COM DORMENTE DE MADEIRA</v>
          </cell>
          <cell r="C4003" t="str">
            <v>KM</v>
          </cell>
          <cell r="D4003">
            <v>1298.6500000000001</v>
          </cell>
        </row>
        <row r="4004">
          <cell r="A4004" t="str">
            <v>3009133</v>
          </cell>
          <cell r="B4004" t="str">
            <v>PRÉ-ALINHAMENTO MECANIZADO DA GRADE</v>
          </cell>
          <cell r="C4004" t="str">
            <v>KM</v>
          </cell>
          <cell r="D4004">
            <v>1782.22</v>
          </cell>
        </row>
        <row r="4005">
          <cell r="A4005" t="str">
            <v>3009321</v>
          </cell>
          <cell r="B4005" t="str">
            <v>SOLDA ALUMINOTÉRMICA PARA TR45 COM CADINHO DESCARTÁVEL, EXECUTADA NO CAMPO, PARA FORMAÇÃO DE TRILHO LONGO SOLDADO (TLS)</v>
          </cell>
          <cell r="C4005" t="str">
            <v>UN</v>
          </cell>
          <cell r="D4005">
            <v>1538.18</v>
          </cell>
        </row>
        <row r="4006">
          <cell r="A4006" t="str">
            <v>3009322</v>
          </cell>
          <cell r="B4006" t="str">
            <v>SOLDA ALUMINOTÉRMICA PARA TR57 COM CADINHO DESCARTÁVEL, EXECUTADA NO CAMPO, PARA FORMAÇÃO DE TRILHO LONGO SOLDADO (TLS)</v>
          </cell>
          <cell r="C4006" t="str">
            <v>UN</v>
          </cell>
          <cell r="D4006">
            <v>1578.36</v>
          </cell>
        </row>
        <row r="4007">
          <cell r="A4007" t="str">
            <v>3009323</v>
          </cell>
          <cell r="B4007" t="str">
            <v>SOLDA ALUMINOTÉRMICA PARA TR68 COM CADINHO DESCARTÁVEL, EXECUTADA NO CAMPO, PARA FORMAÇÃO DE TRILHO LONGO SOLDADO (TLS)</v>
          </cell>
          <cell r="C4007" t="str">
            <v>UN</v>
          </cell>
          <cell r="D4007">
            <v>1648.04</v>
          </cell>
        </row>
        <row r="4008">
          <cell r="A4008" t="str">
            <v>3009324</v>
          </cell>
          <cell r="B4008" t="str">
            <v>SOLDA ALUMINOTÉRMICA PARA UIC60 COM CADINHO DESCARTÁVEL, EXECUTADA NO CAMPO, PARA FORMAÇÃO DE TRILHO LONGO SOLDADO (TLS)</v>
          </cell>
          <cell r="C4008" t="str">
            <v>UN</v>
          </cell>
          <cell r="D4008">
            <v>1595.67</v>
          </cell>
        </row>
        <row r="4009">
          <cell r="A4009" t="str">
            <v>3009096</v>
          </cell>
          <cell r="B4009" t="str">
            <v>SOLDA ELÉTRICA POR CALDEAMENTO PARA QUALQUER PERFIL DE TRILHO, COMPRIMENTO DE 12 M, EM ESTALEIRO PARA FORMAÇÃO DE TRILHO LONGO SOLDADO</v>
          </cell>
          <cell r="C4009" t="str">
            <v>UN</v>
          </cell>
          <cell r="D4009">
            <v>270.99</v>
          </cell>
        </row>
        <row r="4010">
          <cell r="A4010" t="str">
            <v>3009330</v>
          </cell>
          <cell r="B4010" t="str">
            <v>SOLDA ELÉTRICA POR CALDEAMENTO PARA TRILHO TR45, COMPRIMENTO DE ATÉ 24 M, EM VIA COM DORMENTE DE CONCRETO PARA FORMAÇÃO DE BARRA OU TRILHO LONGO SOLDADO</v>
          </cell>
          <cell r="C4010" t="str">
            <v>UN</v>
          </cell>
          <cell r="D4010">
            <v>222.6</v>
          </cell>
        </row>
        <row r="4011">
          <cell r="A4011" t="str">
            <v>3009326</v>
          </cell>
          <cell r="B4011" t="str">
            <v>SOLDA ELÉTRICA POR CALDEAMENTO PARA TRILHO TR45, COMPRIMENTO DE ATÉ 24 M, EM VIA COM DORMENTE DE MADEIRA PARA FORMAÇÃO DE BARRA OU TRILHO LONGO SOLDADO</v>
          </cell>
          <cell r="C4011" t="str">
            <v>UN</v>
          </cell>
          <cell r="D4011">
            <v>228.71</v>
          </cell>
        </row>
        <row r="4012">
          <cell r="A4012" t="str">
            <v>3009234</v>
          </cell>
          <cell r="B4012" t="str">
            <v>TRILHO TR45, COMPRIMENTO DE 12 M, SOBRE DORMENTE DE CONCRETO, BITOLA MÉTRICA OU LARGA, TAXA DE DORMENTAÇÃO DE 1.667 UN/KM, TALA DE JUNÇÃO DE 6 FUROS E FIXAÇÃO ELÁSTICA PANDROL - POSICIONAMENTO E ASSENTAMENTO MANUAL</v>
          </cell>
          <cell r="C4012" t="str">
            <v>KM</v>
          </cell>
          <cell r="D4012">
            <v>1093010.6299999999</v>
          </cell>
        </row>
        <row r="4013">
          <cell r="A4013" t="str">
            <v>3009022</v>
          </cell>
          <cell r="B4013" t="str">
            <v>TRILHO TR45, COMPRIMENTO DE 12 M, SOBRE DORMENTE DE CONCRETO, BITOLA MÉTRICA OU LARGA, TAXA DE DORMENTAÇÃO DE 1.750 UN/KM, TALA DE JUNÇÃO DE 6 FUROS E FIXAÇÃO ELÁSTICA PANDROL - POSICIONAMENTO E ASSENTAMENTO MANUAL</v>
          </cell>
          <cell r="C4013" t="str">
            <v>KM</v>
          </cell>
          <cell r="D4013">
            <v>1099685.6599999999</v>
          </cell>
        </row>
        <row r="4014">
          <cell r="A4014" t="str">
            <v>3009230</v>
          </cell>
          <cell r="B4014" t="str">
            <v>TRILHO TR45, COMPRIMENTO DE 12 M, SOBRE DORMENTE DE CONCRETO, BITOLA MISTA, TAXA DE DORMENTAÇÃO DE 1.667 UN/KM, TALA DE JUNÇÃO DE 6 FUROS E FIXAÇÃO ELÁSTICA PANDROL - POSICIONAMENTO E ASSENTAMENTO MANUAL</v>
          </cell>
          <cell r="C4014" t="str">
            <v>KM</v>
          </cell>
          <cell r="D4014">
            <v>1639678.4</v>
          </cell>
        </row>
        <row r="4015">
          <cell r="A4015" t="str">
            <v>3009018</v>
          </cell>
          <cell r="B4015" t="str">
            <v>TRILHO TR45, COMPRIMENTO DE 12 M, SOBRE DORMENTE DE CONCRETO, BITOLA MISTA, TAXA DE DORMENTAÇÃO DE 1.750 UN/KM, TALA DE JUNÇÃO DE 6 FUROS E FIXAÇÃO ELÁSTICA PANDROL - POSICIONAMENTO E ASSENTAMENTO MANUAL</v>
          </cell>
          <cell r="C4015" t="str">
            <v>KM</v>
          </cell>
          <cell r="D4015">
            <v>1649690.96</v>
          </cell>
        </row>
        <row r="4016">
          <cell r="A4016" t="str">
            <v>3009288</v>
          </cell>
          <cell r="B4016" t="str">
            <v>TRILHO TR45, COMPRIMENTO DE 12 M, SOBRE DORMENTE DE MADEIRA, BITOLA MÉTRICA OU LARGA, TAXA DE DORMENTAÇÃO DE 1.667 UN/KM, TALA DE JUNÇÃO DE 6 FUROS E FIXAÇÃO RÍGIDA - POSICIONAMENTO E ASSENTAMENTO MANUAL</v>
          </cell>
          <cell r="C4016" t="str">
            <v>KM</v>
          </cell>
          <cell r="D4016">
            <v>1391451.18</v>
          </cell>
        </row>
        <row r="4017">
          <cell r="A4017" t="str">
            <v>3009013</v>
          </cell>
          <cell r="B4017" t="str">
            <v>TRILHO TR45, COMPRIMENTO DE 12 M, SOBRE DORMENTE DE MADEIRA, BITOLA MÉTRICA OU LARGA, TAXA DE DORMENTAÇÃO DE 1.750 UN/KM, TALA DE JUNÇÃO DE 6 FUROS E FIXAÇÃO RÍGIDA - POSICIONAMENTO E ASSENTAMENTO MANUAL</v>
          </cell>
          <cell r="C4017" t="str">
            <v>KM</v>
          </cell>
          <cell r="D4017">
            <v>1412770.99</v>
          </cell>
        </row>
        <row r="4018">
          <cell r="A4018" t="str">
            <v>3009292</v>
          </cell>
          <cell r="B4018" t="str">
            <v>TRILHO TR45, COMPRIMENTO DE 12 M, SOBRE DORMENTE DE MADEIRA, BITOLA MISTA, TAXA DE DORMENTAÇÃO DE 1.667 UN/KM, TALA DE JUNÇÃO DE 6 FUROS E FIXAÇÃO RÍGIDA - POSICIONAMENTO E ASSENTAMENTO MANUAL</v>
          </cell>
          <cell r="C4018" t="str">
            <v>KM</v>
          </cell>
          <cell r="D4018">
            <v>2087179.47</v>
          </cell>
        </row>
        <row r="4019">
          <cell r="A4019" t="str">
            <v>3009225</v>
          </cell>
          <cell r="B4019" t="str">
            <v>TRILHO TR45, COMPRIMENTO DE 12 M, SOBRE DORMENTE DE MADEIRA, BITOLA MISTA, TAXA DE DORMENTAÇÃO DE 1.750 UN/KM, TALA DE JUNÇÃO DE 6 FUROS E FIXAÇÃO RÍGIDA - POSICIONAMENTO E ASSENTAMENTO MANUAL</v>
          </cell>
          <cell r="C4019" t="str">
            <v>KM</v>
          </cell>
          <cell r="D4019">
            <v>2119159.34</v>
          </cell>
        </row>
        <row r="4020">
          <cell r="A4020" t="str">
            <v>3009100</v>
          </cell>
          <cell r="B4020" t="str">
            <v>TRILHO TR45, COMPRIMENTO DE 120 M (TLS), FORMADO POR TRILHOS CURTOS DE 12 M SOLDADOS POR CALDEAMENTO - CONFECÇÃO EM ESTALEIRO</v>
          </cell>
          <cell r="C4020" t="str">
            <v>UN</v>
          </cell>
          <cell r="D4020">
            <v>49296.77</v>
          </cell>
        </row>
        <row r="4021">
          <cell r="A4021" t="str">
            <v>3009238</v>
          </cell>
          <cell r="B4021" t="str">
            <v>TRILHO TR45, COMPRIMENTO DE 120 M (TLS), SOBRE DORMENTE DE CONCRETO, BITOLA MÉTRICA OU LARGA, TAXA DE DORMENTAÇÃO DE 1.667 UN/KM, TALA DE JUNÇÃO DE 6 FUROS E FIXAÇÃO ELÁSTICA PANDROL - POSICIONAMENTO E ASSENTAMENTO MECANIZADO</v>
          </cell>
          <cell r="C4021" t="str">
            <v>KM</v>
          </cell>
          <cell r="D4021">
            <v>976719.75</v>
          </cell>
        </row>
        <row r="4022">
          <cell r="A4022" t="str">
            <v>3009304</v>
          </cell>
          <cell r="B4022" t="str">
            <v>TRILHO TR45, COMPRIMENTO DE 120 M (TLS), SOBRE DORMENTE DE CONCRETO, BITOLA MISTA, TAXA DE DORMENTAÇÃO DE 1.667 UN/KM, TALA DE JUNÇÃO DE 6 FUROS E FIXAÇÃO ELÁSTICA PANDROL - POSICIONAMENTO E ASSENTAMENTO MECANIZADO</v>
          </cell>
          <cell r="C4022" t="str">
            <v>KM</v>
          </cell>
          <cell r="D4022">
            <v>1464977.63</v>
          </cell>
        </row>
        <row r="4023">
          <cell r="A4023" t="str">
            <v>3009030</v>
          </cell>
          <cell r="B4023" t="str">
            <v>TRILHO TR45, COMPRIMENTO DE 120 M (TLS), SOBRE DORMENTE DE CONCRETO, BITOLA MISTA, TAXA DE DORMENTAÇÃO DE 1.750 UN/KM, TALA DE JUNÇÃO DE 6 FUROS E FIXAÇÃO ELÁSTICA PANDROL - POSICIONAMENTO E ASSENTAMENTO MECANIZADO</v>
          </cell>
          <cell r="C4023" t="str">
            <v>KM</v>
          </cell>
          <cell r="D4023">
            <v>1474982.24</v>
          </cell>
        </row>
        <row r="4024">
          <cell r="A4024" t="str">
            <v>3009254</v>
          </cell>
          <cell r="B4024" t="str">
            <v>TRILHO TR45, COMPRIMENTO DE 120 M (TLS), SOBRE DORMENTE DE MADEIRA, BITOLA MÉTRICA OU LARGA, TAXA DE DORMENTAÇÃO DE 1.667 UN/KM, TALA DE JUNÇÃO DE 6 FUROS E FIXAÇÃO ELÁSTICA PANDROL - POSICIONAMENTO E ASSENTAMENTO MECANIZADO</v>
          </cell>
          <cell r="C4024" t="str">
            <v>KM</v>
          </cell>
          <cell r="D4024">
            <v>1469827.74</v>
          </cell>
        </row>
        <row r="4025">
          <cell r="A4025" t="str">
            <v>3009262</v>
          </cell>
          <cell r="B4025" t="str">
            <v>TRILHO TR45, COMPRIMENTO DE 120 M (TLS), SOBRE DORMENTE DE MADEIRA, BITOLA MÉTRICA OU LARGA, TAXA DE DORMENTAÇÃO DE 1.667 UN/KM, TALA DE JUNÇÃO DE 6 FUROS E FIXAÇÃO RÍGIDA - POSICIONAMENTO E ASSENTAMENTO MECANIZADO</v>
          </cell>
          <cell r="C4025" t="str">
            <v>KM</v>
          </cell>
          <cell r="D4025">
            <v>1273680.3400000001</v>
          </cell>
        </row>
        <row r="4026">
          <cell r="A4026" t="str">
            <v>3009034</v>
          </cell>
          <cell r="B4026" t="str">
            <v>TRILHO TR45, COMPRIMENTO DE 120 M (TLS), SOBRE DORMENTE DE MADEIRA, BITOLA MÉTRICA OU LARGA, TAXA DE DORMENTAÇÃO DE 1.750 UN/KM, TALA DE JUNÇÃO DE 6 FUROS E FIXAÇÃO ELÁSTICA PANDROL - POSICIONAMENTO E ASSENTAMENTO MECANIZADO</v>
          </cell>
          <cell r="C4026" t="str">
            <v>KM</v>
          </cell>
          <cell r="D4026">
            <v>1501330.92</v>
          </cell>
        </row>
        <row r="4027">
          <cell r="A4027" t="str">
            <v>3009042</v>
          </cell>
          <cell r="B4027" t="str">
            <v>TRILHO TR45, COMPRIMENTO DE 120 M (TLS), SOBRE DORMENTE DE MADEIRA, BITOLA MÉTRICA OU LARGA, TAXA DE DORMENTAÇÃO DE 1.750 UN/KM, TALA DE JUNÇÃO DE 6 FUROS E FIXAÇÃO RÍGIDA - POSICIONAMENTO E ASSENTAMENTO MECANIZADO</v>
          </cell>
          <cell r="C4027" t="str">
            <v>KM</v>
          </cell>
          <cell r="D4027">
            <v>1295417.17</v>
          </cell>
        </row>
        <row r="4028">
          <cell r="A4028" t="str">
            <v>3009270</v>
          </cell>
          <cell r="B4028" t="str">
            <v>TRILHO TR45, COMPRIMENTO DE 120 M (TLS), SOBRE DORMENTE DE MADEIRA, BITOLA MISTA, TAXA DE DORMENTAÇÃO DE 1.667 UN/KM, TALA DE JUNÇÃO DE 6 FUROS E FIXAÇÃO ELÁSTICA PANDROL - POSICIONAMENTO E ASSENTAMENTO MECANIZADO</v>
          </cell>
          <cell r="C4028" t="str">
            <v>KM</v>
          </cell>
          <cell r="D4028">
            <v>2205423.98</v>
          </cell>
        </row>
        <row r="4029">
          <cell r="A4029" t="str">
            <v>3009050</v>
          </cell>
          <cell r="B4029" t="str">
            <v>TRILHO TR45, COMPRIMENTO DE 120 M (TLS), SOBRE DORMENTE DE MADEIRA, BITOLA MISTA, TAXA DE DORMENTAÇÃO DE 1.750 UN/KM, TALA DE JUNÇÃO DE 6 FUROS E FIXAÇÃO ELÁSTICA PANDROL - POSICIONAMENTO E ASSENTAMENTO MECANIZADO</v>
          </cell>
          <cell r="C4029" t="str">
            <v>KM</v>
          </cell>
          <cell r="D4029">
            <v>2252718.27</v>
          </cell>
        </row>
        <row r="4030">
          <cell r="A4030" t="str">
            <v>3009101</v>
          </cell>
          <cell r="B4030" t="str">
            <v>TRILHO TR45, COMPRIMENTO DE 240 M (TLS), FORMADO POR TRILHOS CURTOS DE 12 M SOLDADOS POR CALDEAMENTO - CONFECÇÃO EM ESTALEIRO</v>
          </cell>
          <cell r="C4030" t="str">
            <v>UN</v>
          </cell>
          <cell r="D4030">
            <v>98864.53</v>
          </cell>
        </row>
        <row r="4031">
          <cell r="A4031" t="str">
            <v>3009246</v>
          </cell>
          <cell r="B4031" t="str">
            <v>TRILHO TR45, COMPRIMENTO DE 240 M (TLS), SOBRE DORMENTE DE CONCRETO, BITOLA MÉTRICA OU LARGA, TAXA DE DORMENTAÇÃO DE 1.667 UN/KM, TALA DE JUNÇÃO DE 6 FUROS E FIXAÇÃO ELÁSTICA PANDROL - POSICIONAMENTO E ASSENTAMENTO MECANIZADO</v>
          </cell>
          <cell r="C4031" t="str">
            <v>KM</v>
          </cell>
          <cell r="D4031">
            <v>970717.87</v>
          </cell>
        </row>
        <row r="4032">
          <cell r="A4032" t="str">
            <v>3009208</v>
          </cell>
          <cell r="B4032" t="str">
            <v>TRILHO TR45, COMPRIMENTO DE 240 M (TLS), SOBRE DORMENTE DE CONCRETO, BITOLA MÉTRICA OU LARGA, TAXA DE DORMENTAÇÃO DE 1.750 UN/KM, TALA DE JUNÇÃO DE 6 FUROS E FIXAÇÃO ELÁSTICA PANDROL - POSICIONAMENTO E ASSENTAMENTO MECANIZADO</v>
          </cell>
          <cell r="C4032" t="str">
            <v>KM</v>
          </cell>
          <cell r="D4032">
            <v>977387.81</v>
          </cell>
        </row>
        <row r="4033">
          <cell r="A4033" t="str">
            <v>3009308</v>
          </cell>
          <cell r="B4033" t="str">
            <v>TRILHO TR45, COMPRIMENTO DE 240 M (TLS), SOBRE DORMENTE DE CONCRETO, BITOLA MISTA, TAXA DE DORMENTAÇÃO DE 1.667 UN/KM, TALA DE JUNÇÃO DE 6 FUROS E FIXAÇÃO ELÁSTICA PANDROL - POSICIONAMENTO E ASSENTAMENTO MECANIZADO</v>
          </cell>
          <cell r="C4033" t="str">
            <v>KM</v>
          </cell>
          <cell r="D4033">
            <v>1455975.48</v>
          </cell>
        </row>
        <row r="4034">
          <cell r="A4034" t="str">
            <v>3009212</v>
          </cell>
          <cell r="B4034" t="str">
            <v>TRILHO TR45, COMPRIMENTO DE 240 M (TLS), SOBRE DORMENTE DE CONCRETO, BITOLA MISTA, TAXA DE DORMENTAÇÃO DE 1.750 UN/KM, TALA DE JUNÇÃO DE 6 FUROS E FIXAÇÃO ELÁSTICA PANDROL - POSICIONAMENTO E ASSENTAMENTO MECANIZADO</v>
          </cell>
          <cell r="C4034" t="str">
            <v>KM</v>
          </cell>
          <cell r="D4034">
            <v>1465980.39</v>
          </cell>
        </row>
        <row r="4035">
          <cell r="A4035" t="str">
            <v>3009258</v>
          </cell>
          <cell r="B4035" t="str">
            <v>TRILHO TR45, COMPRIMENTO DE 240 M (TLS), SOBRE DORMENTE DE MADEIRA, BITOLA MÉTRICA OU LARGA, TAXA DE DORMENTAÇÃO DE 1.667 UN/KM, TALA DE JUNÇÃO DE 6 FUROS E FIXAÇÃO ELÁSTICA PANDROL - POSICIONAMENTO E ASSENTAMENTO MECANIZADO</v>
          </cell>
          <cell r="C4035" t="str">
            <v>KM</v>
          </cell>
          <cell r="D4035">
            <v>1463885.42</v>
          </cell>
        </row>
        <row r="4036">
          <cell r="A4036" t="str">
            <v>3009266</v>
          </cell>
          <cell r="B4036" t="str">
            <v>TRILHO TR45, COMPRIMENTO DE 240 M (TLS), SOBRE DORMENTE DE MADEIRA, BITOLA MÉTRICA OU LARGA, TAXA DE DORMENTAÇÃO DE 1.667 UN/KM, TALA DE JUNÇÃO DE 6 FUROS E FIXAÇÃO RÍGIDA - POSICIONAMENTO E ASSENTAMENTO MECANIZADO</v>
          </cell>
          <cell r="C4036" t="str">
            <v>KM</v>
          </cell>
          <cell r="D4036">
            <v>1267738.01</v>
          </cell>
        </row>
        <row r="4037">
          <cell r="A4037" t="str">
            <v>3009038</v>
          </cell>
          <cell r="B4037" t="str">
            <v>TRILHO TR45, COMPRIMENTO DE 240 M (TLS), SOBRE DORMENTE DE MADEIRA, BITOLA MÉTRICA OU LARGA, TAXA DE DORMENTAÇÃO DE 1.750 UN/KM, TALA DE JUNÇÃO DE 6 FUROS E FIXAÇÃO ELÁSTICA PANDROL - POSICIONAMENTO E ASSENTAMENTO MECANIZADO</v>
          </cell>
          <cell r="C4037" t="str">
            <v>KM</v>
          </cell>
          <cell r="D4037">
            <v>1495388.59</v>
          </cell>
        </row>
        <row r="4038">
          <cell r="A4038" t="str">
            <v>3009046</v>
          </cell>
          <cell r="B4038" t="str">
            <v>TRILHO TR45, COMPRIMENTO DE 240 M (TLS), SOBRE DORMENTE DE MADEIRA, BITOLA MÉTRICA OU LARGA, TAXA DE DORMENTAÇÃO DE 1.750 UN/KM, TALA DE JUNÇÃO DE 6 FUROS E FIXAÇÃO RÍGIDA - POSICIONAMENTO E ASSENTAMENTO MECANIZADO</v>
          </cell>
          <cell r="C4038" t="str">
            <v>KM</v>
          </cell>
          <cell r="D4038">
            <v>1289474.8400000001</v>
          </cell>
        </row>
        <row r="4039">
          <cell r="A4039" t="str">
            <v>3009274</v>
          </cell>
          <cell r="B4039" t="str">
            <v>TRILHO TR45, COMPRIMENTO DE 240 M (TLS), SOBRE DORMENTE DE MADEIRA, BITOLA MISTA, TAXA DE DORMENTAÇÃO DE 1.667 UN/KM, TALA DE JUNÇÃO DE 6 FUROS E FIXAÇÃO ELÁSTICA PANDROL - POSICIONAMENTO E ASSENTAMENTO MECANIZADO</v>
          </cell>
          <cell r="C4039" t="str">
            <v>KM</v>
          </cell>
          <cell r="D4039">
            <v>2196511.2400000002</v>
          </cell>
        </row>
        <row r="4040">
          <cell r="A4040" t="str">
            <v>3009054</v>
          </cell>
          <cell r="B4040" t="str">
            <v>TRILHO TR45, COMPRIMENTO DE 240 M (TLS), SOBRE DORMENTE DE MADEIRA, BITOLA MISTA, TAXA DE DORMENTAÇÃO DE 1.750 UN/KM, TALA DE JUNÇÃO DE 6 FUROS E FIXAÇÃO ELÁSTICA PANDROL - POSICIONAMENTO E ASSENTAMENTO MECANIZADO</v>
          </cell>
          <cell r="C4040" t="str">
            <v>KM</v>
          </cell>
          <cell r="D4040">
            <v>2243805.52</v>
          </cell>
        </row>
        <row r="4041">
          <cell r="A4041" t="str">
            <v>3009235</v>
          </cell>
          <cell r="B4041" t="str">
            <v>TRILHO TR57, COMPRIMENTO DE 12 M, SOBRE DORMENTE DE CONCRETO, BITOLA MÉTRICA OU LARGA, TAXA DE DORMENTAÇÃO DE 1.667 UN/KM, TALA DE JUNÇÃO DE 6 FUROS E FIXAÇÃO ELÁSTICA PANDROL - POSICIONAMENTO E ASSENTAMENTO MANUAL</v>
          </cell>
          <cell r="C4041" t="str">
            <v>KM</v>
          </cell>
          <cell r="D4041">
            <v>1430045.77</v>
          </cell>
        </row>
        <row r="4042">
          <cell r="A4042" t="str">
            <v>3009023</v>
          </cell>
          <cell r="B4042" t="str">
            <v>TRILHO TR57, COMPRIMENTO DE 12 M, SOBRE DORMENTE DE CONCRETO, BITOLA MÉTRICA OU LARGA, TAXA DE DORMENTAÇÃO DE 1.750 UN/KM, TALA DE JUNÇÃO DE 6 FUROS E FIXAÇÃO ELÁSTICA PANDROL - POSICIONAMENTO E ASSENTAMENTO MANUAL</v>
          </cell>
          <cell r="C4042" t="str">
            <v>KM</v>
          </cell>
          <cell r="D4042">
            <v>1436504.37</v>
          </cell>
        </row>
        <row r="4043">
          <cell r="A4043" t="str">
            <v>3009231</v>
          </cell>
          <cell r="B4043" t="str">
            <v>TRILHO TR57, COMPRIMENTO DE 12 M, SOBRE DORMENTE DE CONCRETO, BITOLA MISTA, TAXA DE DORMENTAÇÃO DE 1.667 UN/KM, TALA DE JUNÇÃO DE 6 FUROS E FIXAÇÃO ELÁSTICA PANDROL - POSICIONAMENTO E ASSENTAMENTO MANUAL</v>
          </cell>
          <cell r="C4043" t="str">
            <v>KM</v>
          </cell>
          <cell r="D4043">
            <v>2143247.9300000002</v>
          </cell>
        </row>
        <row r="4044">
          <cell r="A4044" t="str">
            <v>3009019</v>
          </cell>
          <cell r="B4044" t="str">
            <v>TRILHO TR57, COMPRIMENTO DE 12 M, SOBRE DORMENTE DE CONCRETO, BITOLA MISTA, TAXA DE DORMENTAÇÃO DE 1.750 UN/KM, TALA DE JUNÇÃO DE 6 FUROS E FIXAÇÃO ELÁSTICA PANDROL - POSICIONAMENTO E ASSENTAMENTO MANUAL</v>
          </cell>
          <cell r="C4044" t="str">
            <v>KM</v>
          </cell>
          <cell r="D4044">
            <v>2155406.0299999998</v>
          </cell>
        </row>
        <row r="4045">
          <cell r="A4045" t="str">
            <v>3009289</v>
          </cell>
          <cell r="B4045" t="str">
            <v>TRILHO TR57, COMPRIMENTO DE 12 M, SOBRE DORMENTE DE MADEIRA, BITOLA MÉTRICA OU LARGA, TAXA DE DORMENTAÇÃO DE 1.667 UN/KM, TALA DE JUNÇÃO DE 6 FUROS E FIXAÇÃO RÍGIDA - POSICIONAMENTO E ASSENTAMENTO MANUAL</v>
          </cell>
          <cell r="C4045" t="str">
            <v>KM</v>
          </cell>
          <cell r="D4045">
            <v>1888564.47</v>
          </cell>
        </row>
        <row r="4046">
          <cell r="A4046" t="str">
            <v>3009014</v>
          </cell>
          <cell r="B4046" t="str">
            <v>TRILHO TR57, COMPRIMENTO DE 12 M, SOBRE DORMENTE DE MADEIRA, BITOLA MÉTRICA OU LARGA, TAXA DE DORMENTAÇÃO DE 1.750 UN/KM, TALA DE JUNÇÃO DE 6 FUROS E FIXAÇÃO RÍGIDA - POSICIONAMENTO E ASSENTAMENTO MANUAL</v>
          </cell>
          <cell r="C4046" t="str">
            <v>KM</v>
          </cell>
          <cell r="D4046">
            <v>1918155.43</v>
          </cell>
        </row>
        <row r="4047">
          <cell r="A4047" t="str">
            <v>3009293</v>
          </cell>
          <cell r="B4047" t="str">
            <v>TRILHO TR57, COMPRIMENTO DE 12 M, SOBRE DORMENTE DE MADEIRA, BITOLA MISTA, TAXA DE DORMENTAÇÃO DE 1.667 UN/KM, TALA DE JUNÇÃO DE 6 FUROS E FIXAÇÃO RÍGIDA - POSICIONAMENTO E ASSENTAMENTO MANUAL</v>
          </cell>
          <cell r="C4047" t="str">
            <v>KM</v>
          </cell>
          <cell r="D4047">
            <v>2832849.5</v>
          </cell>
        </row>
        <row r="4048">
          <cell r="A4048" t="str">
            <v>3009226</v>
          </cell>
          <cell r="B4048" t="str">
            <v>TRILHO TR57, COMPRIMENTO DE 12 M, SOBRE DORMENTE DE MADEIRA, BITOLA MISTA, TAXA DE DORMENTAÇÃO DE 1.750 UN/KM, TALA DE JUNÇÃO DE 6 FUROS E FIXAÇÃO RÍGIDA - POSICIONAMENTO E ASSENTAMENTO MANUAL</v>
          </cell>
          <cell r="C4048" t="str">
            <v>KM</v>
          </cell>
          <cell r="D4048">
            <v>2877236.22</v>
          </cell>
        </row>
        <row r="4049">
          <cell r="A4049" t="str">
            <v>3009102</v>
          </cell>
          <cell r="B4049" t="str">
            <v>TRILHO TR57, COMPRIMENTO DE 120 M (TLS), FORMADO POR TRILHOS CURTOS DE 12 M SOLDADOS POR CALDEAMENTO - CONFECÇÃO EM ESTALEIRO</v>
          </cell>
          <cell r="C4049" t="str">
            <v>UN</v>
          </cell>
          <cell r="D4049">
            <v>69014.37</v>
          </cell>
        </row>
        <row r="4050">
          <cell r="A4050" t="str">
            <v>3009297</v>
          </cell>
          <cell r="B4050" t="str">
            <v>TRILHO TR57, COMPRIMENTO DE 120 M (TLS), SOBRE DORMENTE DE CONCRETO, BITOLA MÉTRICA OU LARGA, TAXA DE DORMENTAÇÃO DE 1.667 UN/KM, TALA DE JUNÇÃO DE 6 FUROS E FIXAÇÃO ELÁSTICA PANDROL - POSICIONAMENTO E ASSENTAMENTO MECANIZADO</v>
          </cell>
          <cell r="C4050" t="str">
            <v>KM</v>
          </cell>
          <cell r="D4050">
            <v>1306105.99</v>
          </cell>
        </row>
        <row r="4051">
          <cell r="A4051" t="str">
            <v>3009027</v>
          </cell>
          <cell r="B4051" t="str">
            <v>TRILHO TR57, COMPRIMENTO DE 120 M (TLS), SOBRE DORMENTE DE CONCRETO, BITOLA MÉTRICA OU LARGA, TAXA DE DORMENTAÇÃO DE 1.750 UN/KM, TALA DE JUNÇÃO DE 6 FUROS E FIXAÇÃO ELÁSTICA PANDROL - POSICIONAMENTO E ASSENTAMENTO MECANIZADO</v>
          </cell>
          <cell r="C4051" t="str">
            <v>KM</v>
          </cell>
          <cell r="D4051">
            <v>1312775.8500000001</v>
          </cell>
        </row>
        <row r="4052">
          <cell r="A4052" t="str">
            <v>3009305</v>
          </cell>
          <cell r="B4052" t="str">
            <v>TRILHO TR57, COMPRIMENTO DE 120 M (TLS), SOBRE DORMENTE DE CONCRETO, BITOLA MISTA, TAXA DE DORMENTAÇÃO DE 1.667 UN/KM, TALA DE JUNÇÃO DE 6 FUROS E FIXAÇÃO ELÁSTICA PANDROL - POSICIONAMENTO E ASSENTAMENTO MECANIZADO</v>
          </cell>
          <cell r="C4052" t="str">
            <v>KM</v>
          </cell>
          <cell r="D4052">
            <v>1959056.9</v>
          </cell>
        </row>
        <row r="4053">
          <cell r="A4053" t="str">
            <v>3009031</v>
          </cell>
          <cell r="B4053" t="str">
            <v>TRILHO TR57, COMPRIMENTO DE 120 M (TLS), SOBRE DORMENTE DE CONCRETO, BITOLA MISTA, TAXA DE DORMENTAÇÃO DE 1.750 UN/KM, TALA DE JUNÇÃO DE 6 FUROS E FIXAÇÃO ELÁSTICA PANDROL - POSICIONAMENTO E ASSENTAMENTO MECANIZADO</v>
          </cell>
          <cell r="C4053" t="str">
            <v>KM</v>
          </cell>
          <cell r="D4053">
            <v>1969061.51</v>
          </cell>
        </row>
        <row r="4054">
          <cell r="A4054" t="str">
            <v>3009255</v>
          </cell>
          <cell r="B4054" t="str">
            <v>TRILHO TR57, COMPRIMENTO DE 120 M (TLS), SOBRE DORMENTE DE MADEIRA, BITOLA MÉTRICA OU LARGA, TAXA DE DORMENTAÇÃO DE 1.667 UN/KM, TALA DE JUNÇÃO DE 6 FUROS E FIXAÇÃO ELÁSTICA PANDROL - POSICIONAMENTO E ASSENTAMENTO MECANIZADO</v>
          </cell>
          <cell r="C4054" t="str">
            <v>KM</v>
          </cell>
          <cell r="D4054">
            <v>1865980.9</v>
          </cell>
        </row>
        <row r="4055">
          <cell r="A4055" t="str">
            <v>3009263</v>
          </cell>
          <cell r="B4055" t="str">
            <v>TRILHO TR57, COMPRIMENTO DE 120 M (TLS), SOBRE DORMENTE DE MADEIRA, BITOLA MÉTRICA OU LARGA, TAXA DE DORMENTAÇÃO DE 1.667 UN/KM, TALA DE JUNÇÃO DE 6 FUROS E FIXAÇÃO RÍGIDA - POSICIONAMENTO E ASSENTAMENTO MECANIZADO</v>
          </cell>
          <cell r="C4055" t="str">
            <v>KM</v>
          </cell>
          <cell r="D4055">
            <v>1763425.06</v>
          </cell>
        </row>
        <row r="4056">
          <cell r="A4056" t="str">
            <v>3009035</v>
          </cell>
          <cell r="B4056" t="str">
            <v>TRILHO TR57, COMPRIMENTO DE 120 M (TLS), SOBRE DORMENTE DE MADEIRA, BITOLA MÉTRICA OU LARGA, TAXA DE DORMENTAÇÃO DE 1.750 UN/KM, TALA DE JUNÇÃO DE 6 FUROS E FIXAÇÃO ELÁSTICA PANDROL - POSICIONAMENTO E ASSENTAMENTO MECANIZADO</v>
          </cell>
          <cell r="C4056" t="str">
            <v>KM</v>
          </cell>
          <cell r="D4056">
            <v>1900808.41</v>
          </cell>
        </row>
        <row r="4057">
          <cell r="A4057" t="str">
            <v>3009043</v>
          </cell>
          <cell r="B4057" t="str">
            <v>TRILHO TR57, COMPRIMENTO DE 120 M (TLS), SOBRE DORMENTE DE MADEIRA, BITOLA MÉTRICA OU LARGA, TAXA DE DORMENTAÇÃO DE 1.750 UN/KM, TALA DE JUNÇÃO DE 6 FUROS E FIXAÇÃO RÍGIDA - POSICIONAMENTO E ASSENTAMENTO MECANIZADO</v>
          </cell>
          <cell r="C4057" t="str">
            <v>KM</v>
          </cell>
          <cell r="D4057">
            <v>1793146.14</v>
          </cell>
        </row>
        <row r="4058">
          <cell r="A4058" t="str">
            <v>3009271</v>
          </cell>
          <cell r="B4058" t="str">
            <v>TRILHO TR57, COMPRIMENTO DE 120 M (TLS), SOBRE DORMENTE DE MADEIRA, BITOLA MISTA, TAXA DE DORMENTAÇÃO DE 1.667 UN/KM, TALA DE JUNÇÃO DE 6 FUROS E FIXAÇÃO ELÁSTICA PANDROL - POSICIONAMENTO E ASSENTAMENTO MECANIZADO</v>
          </cell>
          <cell r="C4058" t="str">
            <v>KM</v>
          </cell>
          <cell r="D4058">
            <v>2799653.63</v>
          </cell>
        </row>
        <row r="4059">
          <cell r="A4059" t="str">
            <v>3009051</v>
          </cell>
          <cell r="B4059" t="str">
            <v>TRILHO TR57, COMPRIMENTO DE 120 M (TLS), SOBRE DORMENTE DE MADEIRA, BITOLA MISTA, TAXA DE DORMENTAÇÃO DE 1.750 UN/KM, TALA DE JUNÇÃO DE 6 FUROS E FIXAÇÃO ELÁSTICA PANDROL - POSICIONAMENTO E ASSENTAMENTO MECANIZADO</v>
          </cell>
          <cell r="C4059" t="str">
            <v>KM</v>
          </cell>
          <cell r="D4059">
            <v>2851934.4</v>
          </cell>
        </row>
        <row r="4060">
          <cell r="A4060" t="str">
            <v>3009103</v>
          </cell>
          <cell r="B4060" t="str">
            <v>TRILHO TR57, COMPRIMENTO DE 240 M (TLS), FORMADO POR TRILHOS CURTOS DE 12 M SOLDADOS POR CALDEAMENTO - CONFECÇÃO EM ESTALEIRO</v>
          </cell>
          <cell r="C4060" t="str">
            <v>UN</v>
          </cell>
          <cell r="D4060">
            <v>138299.73000000001</v>
          </cell>
        </row>
        <row r="4061">
          <cell r="A4061" t="str">
            <v>3009247</v>
          </cell>
          <cell r="B4061" t="str">
            <v>TRILHO TR57, COMPRIMENTO DE 240 M (TLS), SOBRE DORMENTE DE CONCRETO, BITOLA MÉTRICA OU LARGA, TAXA DE DORMENTAÇÃO DE 1.667 UN/KM, TALA DE JUNÇÃO DE 6 FUROS E FIXAÇÃO ELÁSTICA PANDROL - POSICIONAMENTO E ASSENTAMENTO MECANIZADO</v>
          </cell>
          <cell r="C4061" t="str">
            <v>KM</v>
          </cell>
          <cell r="D4061">
            <v>1299724.52</v>
          </cell>
        </row>
        <row r="4062">
          <cell r="A4062" t="str">
            <v>3009209</v>
          </cell>
          <cell r="B4062" t="str">
            <v>TRILHO TR57, COMPRIMENTO DE 240 M (TLS), SOBRE DORMENTE DE CONCRETO, BITOLA MÉTRICA OU LARGA, TAXA DE DORMENTAÇÃO DE 1.750 UN/KM, TALA DE JUNÇÃO DE 6 FUROS E FIXAÇÃO ELÁSTICA PANDROL - POSICIONAMENTO E ASSENTAMENTO MECANIZADO</v>
          </cell>
          <cell r="C4062" t="str">
            <v>KM</v>
          </cell>
          <cell r="D4062">
            <v>1306394.46</v>
          </cell>
        </row>
        <row r="4063">
          <cell r="A4063" t="str">
            <v>3009309</v>
          </cell>
          <cell r="B4063" t="str">
            <v>TRILHO TR57, COMPRIMENTO DE 240 M (TLS), SOBRE DORMENTE DE CONCRETO, BITOLA MISTA, TAXA DE DORMENTAÇÃO DE 1.667 UN/KM, TALA DE JUNÇÃO DE 6 FUROS E FIXAÇÃO ELÁSTICA PANDROL - POSICIONAMENTO E ASSENTAMENTO MECANIZADO</v>
          </cell>
          <cell r="C4063" t="str">
            <v>KM</v>
          </cell>
          <cell r="D4063">
            <v>1949485.65</v>
          </cell>
        </row>
        <row r="4064">
          <cell r="A4064" t="str">
            <v>3009213</v>
          </cell>
          <cell r="B4064" t="str">
            <v>TRILHO TR57, COMPRIMENTO DE 240 M (TLS), SOBRE DORMENTE DE CONCRETO, BITOLA MISTA, TAXA DE DORMENTAÇÃO DE 1.750 UN/KM, TALA DE JUNÇÃO DE 6 FUROS E FIXAÇÃO ELÁSTICA PANDROL - POSICIONAMENTO E ASSENTAMENTO MECANIZADO</v>
          </cell>
          <cell r="C4064" t="str">
            <v>KM</v>
          </cell>
          <cell r="D4064">
            <v>1959490.5600000001</v>
          </cell>
        </row>
        <row r="4065">
          <cell r="A4065" t="str">
            <v>3009259</v>
          </cell>
          <cell r="B4065" t="str">
            <v>TRILHO TR57, COMPRIMENTO DE 240 M (TLS), SOBRE DORMENTE DE MADEIRA, BITOLA MÉTRICA OU LARGA, TAXA DE DORMENTAÇÃO DE 1.667 UN/KM, TALA DE JUNÇÃO DE 6 FUROS E FIXAÇÃO ELÁSTICA PANDROL - POSICIONAMENTO E ASSENTAMENTO MECANIZADO</v>
          </cell>
          <cell r="C4065" t="str">
            <v>KM</v>
          </cell>
          <cell r="D4065">
            <v>1859658.98</v>
          </cell>
        </row>
        <row r="4066">
          <cell r="A4066" t="str">
            <v>3009267</v>
          </cell>
          <cell r="B4066" t="str">
            <v>TRILHO TR57, COMPRIMENTO DE 240 M (TLS), SOBRE DORMENTE DE MADEIRA, BITOLA MÉTRICA OU LARGA, TAXA DE DORMENTAÇÃO DE 1.667 UN/KM, TALA DE JUNÇÃO DE 6 FUROS E FIXAÇÃO RÍGIDA - POSICIONAMENTO E ASSENTAMENTO MECANIZADO</v>
          </cell>
          <cell r="C4066" t="str">
            <v>KM</v>
          </cell>
          <cell r="D4066">
            <v>1757103.14</v>
          </cell>
        </row>
        <row r="4067">
          <cell r="A4067" t="str">
            <v>3009039</v>
          </cell>
          <cell r="B4067" t="str">
            <v>TRILHO TR57, COMPRIMENTO DE 240 M (TLS), SOBRE DORMENTE DE MADEIRA, BITOLA MÉTRICA OU LARGA, TAXA DE DORMENTAÇÃO DE 1.750 UN/KM, TALA DE JUNÇÃO DE 6 FUROS E FIXAÇÃO ELÁSTICA PANDROL - POSICIONAMENTO E ASSENTAMENTO MECANIZADO</v>
          </cell>
          <cell r="C4067" t="str">
            <v>KM</v>
          </cell>
          <cell r="D4067">
            <v>1894486.49</v>
          </cell>
        </row>
        <row r="4068">
          <cell r="A4068" t="str">
            <v>3009047</v>
          </cell>
          <cell r="B4068" t="str">
            <v>TRILHO TR57, COMPRIMENTO DE 240 M (TLS), SOBRE DORMENTE DE MADEIRA, BITOLA MÉTRICA OU LARGA, TAXA DE DORMENTAÇÃO DE 1.750 UN/KM, TALA DE JUNÇÃO DE 6 FUROS E FIXAÇÃO RÍGIDA - POSICIONAMENTO E ASSENTAMENTO MECANIZADO</v>
          </cell>
          <cell r="C4068" t="str">
            <v>KM</v>
          </cell>
          <cell r="D4068">
            <v>1786824.22</v>
          </cell>
        </row>
        <row r="4069">
          <cell r="A4069" t="str">
            <v>3009275</v>
          </cell>
          <cell r="B4069" t="str">
            <v>TRILHO TR57, COMPRIMENTO DE 240 M (TLS), SOBRE DORMENTE DE MADEIRA, BITOLA MISTA, TAXA DE DORMENTAÇÃO DE 1.667 UN/KM, TALA DE JUNÇÃO DE 6 FUROS E FIXAÇÃO ELÁSTICA PANDROL - POSICIONAMENTO E ASSENTAMENTO MECANIZADO</v>
          </cell>
          <cell r="C4069" t="str">
            <v>KM</v>
          </cell>
          <cell r="D4069">
            <v>2790171.78</v>
          </cell>
        </row>
        <row r="4070">
          <cell r="A4070" t="str">
            <v>3009055</v>
          </cell>
          <cell r="B4070" t="str">
            <v>TRILHO TR57, COMPRIMENTO DE 240 M (TLS), SOBRE DORMENTE DE MADEIRA, BITOLA MISTA, TAXA DE DORMENTAÇÃO DE 1.750 UN/KM, TALA DE JUNÇÃO DE 6 FUROS E FIXAÇÃO ELÁSTICA PANDROL - POSICIONAMENTO E ASSENTAMENTO MECANIZADO</v>
          </cell>
          <cell r="C4070" t="str">
            <v>KM</v>
          </cell>
          <cell r="D4070">
            <v>2842452.56</v>
          </cell>
        </row>
        <row r="4071">
          <cell r="A4071" t="str">
            <v>3009236</v>
          </cell>
          <cell r="B4071" t="str">
            <v>TRILHO TR68, COMPRIMENTO DE 12 M, SOBRE DORMENTE DE CONCRETO, BITOLA MÉTRICA OU LARGA, TAXA DE DORMENTAÇÃO DE 1.667 UN/KM, TALA DE JUNÇÃO DE 6 FUROS E FIXAÇÃO ELÁSTICA PANDROL - POSICIONAMENTO E ASSENTAMENTO MANUAL</v>
          </cell>
          <cell r="C4071" t="str">
            <v>KM</v>
          </cell>
          <cell r="D4071">
            <v>1739242.78</v>
          </cell>
        </row>
        <row r="4072">
          <cell r="A4072" t="str">
            <v>3009024</v>
          </cell>
          <cell r="B4072" t="str">
            <v>TRILHO TR68, COMPRIMENTO DE 12 M, SOBRE DORMENTE DE CONCRETO, BITOLA MÉTRICA OU LARGA, TAXA DE DORMENTAÇÃO DE 1.750 UN/KM, TALA DE JUNÇÃO DE 6 FUROS E FIXAÇÃO ELÁSTICA PANDROL - POSICIONAMENTO E ASSENTAMENTO MANUAL</v>
          </cell>
          <cell r="C4072" t="str">
            <v>KM</v>
          </cell>
          <cell r="D4072">
            <v>1744096.94</v>
          </cell>
        </row>
        <row r="4073">
          <cell r="A4073" t="str">
            <v>3009232</v>
          </cell>
          <cell r="B4073" t="str">
            <v>TRILHO TR68, COMPRIMENTO DE 12 M, SOBRE DORMENTE DE CONCRETO, BITOLA MISTA, TAXA DE DORMENTAÇÃO DE 1.667 UN/KM, TALA DE JUNÇÃO DE 6 FUROS E FIXAÇÃO ELÁSTICA PANDROL - POSICIONAMENTO E ASSENTAMENTO MANUAL</v>
          </cell>
          <cell r="C4073" t="str">
            <v>KM</v>
          </cell>
          <cell r="D4073">
            <v>2604853.2400000002</v>
          </cell>
        </row>
        <row r="4074">
          <cell r="A4074" t="str">
            <v>3009020</v>
          </cell>
          <cell r="B4074" t="str">
            <v>TRILHO TR68, COMPRIMENTO DE 12 M, SOBRE DORMENTE DE CONCRETO, BITOLA MISTA, TAXA DE DORMENTAÇÃO DE 1.750 UN/KM, TALA DE JUNÇÃO DE 6 FUROS E FIXAÇÃO ELÁSTICA PANDROL - POSICIONAMENTO E ASSENTAMENTO MANUAL</v>
          </cell>
          <cell r="C4074" t="str">
            <v>KM</v>
          </cell>
          <cell r="D4074">
            <v>2614487.02</v>
          </cell>
        </row>
        <row r="4075">
          <cell r="A4075" t="str">
            <v>3009290</v>
          </cell>
          <cell r="B4075" t="str">
            <v>TRILHO TR68, COMPRIMENTO DE 12 M, SOBRE DORMENTE DE MADEIRA, BITOLA MÉTRICA OU LARGA, TAXA DE DORMENTAÇÃO DE 1.667 UN/KM, TALA DE JUNÇÃO DE 6 FUROS E FIXAÇÃO RÍGIDA - POSICIONAMENTO E ASSENTAMENTO MANUAL</v>
          </cell>
          <cell r="C4075" t="str">
            <v>KM</v>
          </cell>
          <cell r="D4075">
            <v>2260094</v>
          </cell>
        </row>
        <row r="4076">
          <cell r="A4076" t="str">
            <v>3009015</v>
          </cell>
          <cell r="B4076" t="str">
            <v>TRILHO TR68, COMPRIMENTO DE 12 M, SOBRE DORMENTE DE MADEIRA, BITOLA MÉTRICA OU LARGA, TAXA DE DORMENTAÇÃO DE 1.750 UN/KM, TALA DE JUNÇÃO DE 6 FUROS E FIXAÇÃO RÍGIDA - POSICIONAMENTO E ASSENTAMENTO MANUAL</v>
          </cell>
          <cell r="C4076" t="str">
            <v>KM</v>
          </cell>
          <cell r="D4076">
            <v>2292868.39</v>
          </cell>
        </row>
        <row r="4077">
          <cell r="A4077" t="str">
            <v>3009294</v>
          </cell>
          <cell r="B4077" t="str">
            <v>TRILHO TR68, COMPRIMENTO DE 12 M, SOBRE DORMENTE DE MADEIRA, BITOLA MISTA, TAXA DE DORMENTAÇÃO DE 1.667 UN/KM, TALA DE JUNÇÃO DE 6 FUROS E FIXAÇÃO RÍGIDA - POSICIONAMENTO E ASSENTAMENTO MANUAL</v>
          </cell>
          <cell r="C4077" t="str">
            <v>KM</v>
          </cell>
          <cell r="D4077">
            <v>3390143.79</v>
          </cell>
        </row>
        <row r="4078">
          <cell r="A4078" t="str">
            <v>3009227</v>
          </cell>
          <cell r="B4078" t="str">
            <v>TRILHO TR68, COMPRIMENTO DE 12 M, SOBRE DORMENTE DE MADEIRA, BITOLA MISTA, TAXA DE DORMENTAÇÃO DE 1.750 UN/KM, TALA DE JUNÇÃO DE 6 FUROS E FIXAÇÃO RÍGIDA - POSICIONAMENTO E ASSENTAMENTO MANUAL</v>
          </cell>
          <cell r="C4078" t="str">
            <v>KM</v>
          </cell>
          <cell r="D4078">
            <v>3439305.65</v>
          </cell>
        </row>
        <row r="4079">
          <cell r="A4079" t="str">
            <v>3009104</v>
          </cell>
          <cell r="B4079" t="str">
            <v>TRILHO TR68, COMPRIMENTO DE 120 M (TLS), FORMADO POR TRILHOS CURTOS DE 12 M SOLDADOS POR CALDEAMENTO - CONFECÇÃO EM ESTALEIRO</v>
          </cell>
          <cell r="C4079" t="str">
            <v>UN</v>
          </cell>
          <cell r="D4079">
            <v>85552.79</v>
          </cell>
        </row>
        <row r="4080">
          <cell r="A4080" t="str">
            <v>3009240</v>
          </cell>
          <cell r="B4080" t="str">
            <v>TRILHO TR68, COMPRIMENTO DE 120 M (TLS), SOBRE DORMENTE DE CONCRETO, BITOLA MÉTRICA OU LARGA, TAXA DE DORMENTAÇÃO DE 1.667 UN/KM, TALA DE JUNÇÃO DE 6 FUROS E FIXAÇÃO ELÁSTICA PANDROL - POSICIONAMENTO E ASSENTAMENTO MECANIZADO</v>
          </cell>
          <cell r="C4080" t="str">
            <v>KM</v>
          </cell>
          <cell r="D4080">
            <v>1584834.44</v>
          </cell>
        </row>
        <row r="4081">
          <cell r="A4081" t="str">
            <v>3009028</v>
          </cell>
          <cell r="B4081" t="str">
            <v>TRILHO TR68, COMPRIMENTO DE 120 M (TLS), SOBRE DORMENTE DE CONCRETO, BITOLA MÉTRICA OU LARGA, TAXA DE DORMENTAÇÃO DE 1.750 UN/KM, TALA DE JUNÇÃO DE 6 FUROS E FIXAÇÃO ELÁSTICA PANDROL - POSICIONAMENTO E ASSENTAMENTO MECANIZADO</v>
          </cell>
          <cell r="C4081" t="str">
            <v>KM</v>
          </cell>
          <cell r="D4081">
            <v>1591504.3</v>
          </cell>
        </row>
        <row r="4082">
          <cell r="A4082" t="str">
            <v>3009306</v>
          </cell>
          <cell r="B4082" t="str">
            <v>TRILHO TR68, COMPRIMENTO DE 120 M (TLS), SOBRE DORMENTE DE CONCRETO, BITOLA MISTA, TAXA DE DORMENTAÇÃO DE 1.667 UN/KM, TALA DE JUNÇÃO DE 6 FUROS E FIXAÇÃO ELÁSTICA PANDROL - POSICIONAMENTO E ASSENTAMENTO MECANIZADO</v>
          </cell>
          <cell r="C4082" t="str">
            <v>KM</v>
          </cell>
          <cell r="D4082">
            <v>2377149.4900000002</v>
          </cell>
        </row>
        <row r="4083">
          <cell r="A4083" t="str">
            <v>3009032</v>
          </cell>
          <cell r="B4083" t="str">
            <v>TRILHO TR68, COMPRIMENTO DE 120 M (TLS), SOBRE DORMENTE DE CONCRETO, BITOLA MISTA, TAXA DE DORMENTAÇÃO DE 1.750 UN/KM, TALA DE JUNÇÃO DE 6 FUROS E FIXAÇÃO ELÁSTICA PANDROL - POSICIONAMENTO E ASSENTAMENTO MECANIZADO</v>
          </cell>
          <cell r="C4083" t="str">
            <v>KM</v>
          </cell>
          <cell r="D4083">
            <v>2387154.1</v>
          </cell>
        </row>
        <row r="4084">
          <cell r="A4084" t="str">
            <v>3009256</v>
          </cell>
          <cell r="B4084" t="str">
            <v>TRILHO TR68, COMPRIMENTO DE 120 M (TLS), SOBRE DORMENTE DE MADEIRA, BITOLA MÉTRICA OU LARGA, TAXA DE DORMENTAÇÃO DE 1.667 UN/KM, TALA DE JUNÇÃO DE 6 FUROS E FIXAÇÃO ELÁSTICA PANDROL - POSICIONAMENTO E ASSENTAMENTO MECANIZADO</v>
          </cell>
          <cell r="C4084" t="str">
            <v>KM</v>
          </cell>
          <cell r="D4084">
            <v>2206826.85</v>
          </cell>
        </row>
        <row r="4085">
          <cell r="A4085" t="str">
            <v>3009264</v>
          </cell>
          <cell r="B4085" t="str">
            <v>TRILHO TR68, COMPRIMENTO DE 120 M (TLS), SOBRE DORMENTE DE MADEIRA, BITOLA MÉTRICA OU LARGA, TAXA DE DORMENTAÇÃO DE 1.667 UN/KM, TALA DE JUNÇÃO DE 6 FUROS E FIXAÇÃO RÍGIDA - POSICIONAMENTO E ASSENTAMENTO MECANIZADO</v>
          </cell>
          <cell r="C4085" t="str">
            <v>KM</v>
          </cell>
          <cell r="D4085">
            <v>2106090.46</v>
          </cell>
        </row>
        <row r="4086">
          <cell r="A4086" t="str">
            <v>3009036</v>
          </cell>
          <cell r="B4086" t="str">
            <v>TRILHO TR68, COMPRIMENTO DE 120 M (TLS), SOBRE DORMENTE DE MADEIRA, BITOLA MÉTRICA OU LARGA, TAXA DE DORMENTAÇÃO DE 1.750 UN/KM, TALA DE JUNÇÃO DE 6 FUROS E FIXAÇÃO ELÁSTICA PANDROL - POSICIONAMENTO E ASSENTAMENTO MECANIZADO</v>
          </cell>
          <cell r="C4086" t="str">
            <v>KM</v>
          </cell>
          <cell r="D4086">
            <v>2244747.19</v>
          </cell>
        </row>
        <row r="4087">
          <cell r="A4087" t="str">
            <v>3009044</v>
          </cell>
          <cell r="B4087" t="str">
            <v>TRILHO TR68, COMPRIMENTO DE 120 M (TLS), SOBRE DORMENTE DE MADEIRA, BITOLA MÉTRICA OU LARGA, TAXA DE DORMENTAÇÃO DE 1.750 UN/KM, TALA DE JUNÇÃO DE 6 FUROS E FIXAÇÃO RÍGIDA - POSICIONAMENTO E ASSENTAMENTO MECANIZADO</v>
          </cell>
          <cell r="C4087" t="str">
            <v>KM</v>
          </cell>
          <cell r="D4087">
            <v>2138994.9700000002</v>
          </cell>
        </row>
        <row r="4088">
          <cell r="A4088" t="str">
            <v>3009272</v>
          </cell>
          <cell r="B4088" t="str">
            <v>TRILHO TR68, COMPRIMENTO DE 120 M (TLS), SOBRE DORMENTE DE MADEIRA, BITOLA MISTA, TAXA DE DORMENTAÇÃO DE 1.667 UN/KM, TALA DE JUNÇÃO DE 6 FUROS E FIXAÇÃO ELÁSTICA PANDROL - POSICIONAMENTO E ASSENTAMENTO MECANIZADO</v>
          </cell>
          <cell r="C4088" t="str">
            <v>KM</v>
          </cell>
          <cell r="D4088">
            <v>3310922.46</v>
          </cell>
        </row>
        <row r="4089">
          <cell r="A4089" t="str">
            <v>3009052</v>
          </cell>
          <cell r="B4089" t="str">
            <v>TRILHO TR68, COMPRIMENTO DE 120 M (TLS), SOBRE DORMENTE DE MADEIRA, BITOLA MISTA, TAXA DE DORMENTAÇÃO DE 1.750 UN/KM, TALA DE JUNÇÃO DE 6 FUROS E FIXAÇÃO ELÁSTICA PANDROL - POSICIONAMENTO E ASSENTAMENTO MECANIZADO</v>
          </cell>
          <cell r="C4089" t="str">
            <v>KM</v>
          </cell>
          <cell r="D4089">
            <v>3367842.49</v>
          </cell>
        </row>
        <row r="4090">
          <cell r="A4090" t="str">
            <v>3009105</v>
          </cell>
          <cell r="B4090" t="str">
            <v>TRILHO TR68, COMPRIMENTO DE 240 M (TLS), FORMADO POR TRILHOS CURTOS DE 12 M SOLDADOS POR CALDEAMENTO - CONFECÇÃO EM ESTALEIRO</v>
          </cell>
          <cell r="C4090" t="str">
            <v>UN</v>
          </cell>
          <cell r="D4090">
            <v>171376.57</v>
          </cell>
        </row>
        <row r="4091">
          <cell r="A4091" t="str">
            <v>3009248</v>
          </cell>
          <cell r="B4091" t="str">
            <v>TRILHO TR68, COMPRIMENTO DE 240 M (TLS), SOBRE DORMENTE DE CONCRETO, BITOLA MÉTRICA OU LARGA, TAXA DE DORMENTAÇÃO DE 1.667 UN/KM, TALA DE JUNÇÃO DE 6 FUROS E FIXAÇÃO ELÁSTICA PANDROL - POSICIONAMENTO E ASSENTAMENTO MECANIZADO</v>
          </cell>
          <cell r="C4091" t="str">
            <v>KM</v>
          </cell>
          <cell r="D4091">
            <v>1576913.82</v>
          </cell>
        </row>
        <row r="4092">
          <cell r="A4092" t="str">
            <v>3009210</v>
          </cell>
          <cell r="B4092" t="str">
            <v>TRILHO TR68, COMPRIMENTO DE 240 M (TLS), SOBRE DORMENTE DE CONCRETO, BITOLA MÉTRICA OU LARGA, TAXA DE DORMENTAÇÃO DE 1.750 UN/KM, TALA DE JUNÇÃO DE 6 FUROS E FIXAÇÃO ELÁSTICA PANDROL - POSICIONAMENTO E ASSENTAMENTO MECANIZADO</v>
          </cell>
          <cell r="C4092" t="str">
            <v>KM</v>
          </cell>
          <cell r="D4092">
            <v>1583583.76</v>
          </cell>
        </row>
        <row r="4093">
          <cell r="A4093" t="str">
            <v>3009310</v>
          </cell>
          <cell r="B4093" t="str">
            <v>TRILHO TR68, COMPRIMENTO DE 240 M (TLS), SOBRE DORMENTE DE CONCRETO, BITOLA MISTA, TAXA DE DORMENTAÇÃO DE 1.667 UN/KM, TALA DE JUNÇÃO DE 6 FUROS E FIXAÇÃO ELÁSTICA PANDROL - POSICIONAMENTO E ASSENTAMENTO MECANIZADO</v>
          </cell>
          <cell r="C4093" t="str">
            <v>KM</v>
          </cell>
          <cell r="D4093">
            <v>2365269.77</v>
          </cell>
        </row>
        <row r="4094">
          <cell r="A4094" t="str">
            <v>3009214</v>
          </cell>
          <cell r="B4094" t="str">
            <v>TRILHO TR68, COMPRIMENTO DE 240 M (TLS), SOBRE DORMENTE DE CONCRETO, BITOLA MISTA, TAXA DE DORMENTAÇÃO DE 1.750 UN/KM, TALA DE JUNÇÃO DE 6 FUROS E FIXAÇÃO ELÁSTICA PANDROL - POSICIONAMENTO E ASSENTAMENTO MECANIZADO</v>
          </cell>
          <cell r="C4094" t="str">
            <v>KM</v>
          </cell>
          <cell r="D4094">
            <v>2375274.6800000002</v>
          </cell>
        </row>
        <row r="4095">
          <cell r="A4095" t="str">
            <v>3009260</v>
          </cell>
          <cell r="B4095" t="str">
            <v>TRILHO TR68, COMPRIMENTO DE 240 M (TLS), SOBRE DORMENTE DE MADEIRA, BITOLA MÉTRICA OU LARGA, TAXA DE DORMENTAÇÃO DE 1.667 UN/KM, TALA DE JUNÇÃO DE 6 FUROS E FIXAÇÃO ELÁSTICA PANDROL - POSICIONAMENTO E ASSENTAMENTO MECANIZADO</v>
          </cell>
          <cell r="C4095" t="str">
            <v>KM</v>
          </cell>
          <cell r="D4095">
            <v>2198965.7799999998</v>
          </cell>
        </row>
        <row r="4096">
          <cell r="A4096" t="str">
            <v>3009268</v>
          </cell>
          <cell r="B4096" t="str">
            <v>TRILHO TR68, COMPRIMENTO DE 240 M (TLS), SOBRE DORMENTE DE MADEIRA, BITOLA MÉTRICA OU LARGA, TAXA DE DORMENTAÇÃO DE 1.667 UN/KM, TALA DE JUNÇÃO DE 6 FUROS E FIXAÇÃO RÍGIDA - POSICIONAMENTO E ASSENTAMENTO MECANIZADO</v>
          </cell>
          <cell r="C4096" t="str">
            <v>KM</v>
          </cell>
          <cell r="D4096">
            <v>2098229.39</v>
          </cell>
        </row>
        <row r="4097">
          <cell r="A4097" t="str">
            <v>3009040</v>
          </cell>
          <cell r="B4097" t="str">
            <v>TRILHO TR68, COMPRIMENTO DE 240 M (TLS), SOBRE DORMENTE DE MADEIRA, BITOLA MÉTRICA OU LARGA, TAXA DE DORMENTAÇÃO DE 1.750 UN/KM, TALA DE JUNÇÃO DE 6 FUROS E FIXAÇÃO ELÁSTICA PANDROL - POSICIONAMENTO E ASSENTAMENTO MECANIZADO</v>
          </cell>
          <cell r="C4097" t="str">
            <v>KM</v>
          </cell>
          <cell r="D4097">
            <v>2236886.12</v>
          </cell>
        </row>
        <row r="4098">
          <cell r="A4098" t="str">
            <v>3009048</v>
          </cell>
          <cell r="B4098" t="str">
            <v>TRILHO TR68, COMPRIMENTO DE 240 M (TLS), SOBRE DORMENTE DE MADEIRA, BITOLA MÉTRICA OU LARGA, TAXA DE DORMENTAÇÃO DE 1.750 UN/KM, TALA DE JUNÇÃO DE 6 FUROS E FIXAÇÃO RÍGIDA - POSICIONAMENTO E ASSENTAMENTO MECANIZADO</v>
          </cell>
          <cell r="C4098" t="str">
            <v>KM</v>
          </cell>
          <cell r="D4098">
            <v>2131133.9</v>
          </cell>
        </row>
        <row r="4099">
          <cell r="A4099" t="str">
            <v>3009276</v>
          </cell>
          <cell r="B4099" t="str">
            <v>TRILHO TR68, COMPRIMENTO DE 240 M (TLS), SOBRE DORMENTE DE MADEIRA, BITOLA MISTA, TAXA DE DORMENTAÇÃO DE 1.667 UN/KM, TALA DE JUNÇÃO DE 6 FUROS E FIXAÇÃO ELÁSTICA PANDROL - POSICIONAMENTO E ASSENTAMENTO MECANIZADO</v>
          </cell>
          <cell r="C4099" t="str">
            <v>KM</v>
          </cell>
          <cell r="D4099">
            <v>3299132.15</v>
          </cell>
        </row>
        <row r="4100">
          <cell r="A4100" t="str">
            <v>3009056</v>
          </cell>
          <cell r="B4100" t="str">
            <v>TRILHO TR68, COMPRIMENTO DE 240 M (TLS), SOBRE DORMENTE DE MADEIRA, BITOLA MISTA, TAXA DE DORMENTAÇÃO DE 1.750 UN/KM, TALA DE JUNÇÃO DE 6 FUROS E FIXAÇÃO ELÁSTICA PANDROL - POSICIONAMENTO E ASSENTAMENTO MECANIZADO</v>
          </cell>
          <cell r="C4100" t="str">
            <v>KM</v>
          </cell>
          <cell r="D4100">
            <v>3356052.17</v>
          </cell>
        </row>
        <row r="4101">
          <cell r="A4101" t="str">
            <v>3009237</v>
          </cell>
          <cell r="B4101" t="str">
            <v>TRILHO UIC60, COMPRIMENTO DE 12 M, SOBRE DORMENTE DE CONCRETO, BITOLA MÉTRICA OU LARGA, TAXA DE DORMENTAÇÃO DE 1.667 UN/KM, TALA DE JUNÇÃO DE 6 FUROS E FIXAÇÃO ELÁSTICA PANDROL - POSICIONAMENTO E ASSENTAMENTO MANUAL</v>
          </cell>
          <cell r="C4101" t="str">
            <v>KM</v>
          </cell>
          <cell r="D4101">
            <v>1577365.55</v>
          </cell>
        </row>
        <row r="4102">
          <cell r="A4102" t="str">
            <v>3009025</v>
          </cell>
          <cell r="B4102" t="str">
            <v>TRILHO UIC60, COMPRIMENTO DE 12 M, SOBRE DORMENTE DE CONCRETO, BITOLA MÉTRICA OU LARGA, TAXA DE DORMENTAÇÃO DE 1.750 UN/KM, TALA DE JUNÇÃO DE 6 FUROS E FIXAÇÃO ELÁSTICA PANDROL - POSICIONAMENTO E ASSENTAMENTO MANUAL</v>
          </cell>
          <cell r="C4102" t="str">
            <v>KM</v>
          </cell>
          <cell r="D4102">
            <v>1582327.93</v>
          </cell>
        </row>
        <row r="4103">
          <cell r="A4103" t="str">
            <v>3009319</v>
          </cell>
          <cell r="B4103" t="str">
            <v>TRILHO UIC60, COMPRIMENTO DE 12 M, SOBRE DORMENTE DE CONCRETO, BITOLA MISTA, TAXA DE DORMENTAÇÃO DE 1.667 UN/KM, TALA DE JUNÇÃO DE 6 FUROS E FIXAÇÃO ELÁSTICA PANDROL - POSICIONAMENTO E ASSENTAMENTO MANUAL</v>
          </cell>
          <cell r="C4103" t="str">
            <v>KM</v>
          </cell>
          <cell r="D4103">
            <v>2364128.83</v>
          </cell>
        </row>
        <row r="4104">
          <cell r="A4104" t="str">
            <v>3009021</v>
          </cell>
          <cell r="B4104" t="str">
            <v>TRILHO UIC60, COMPRIMENTO DE 12 M, SOBRE DORMENTE DE CONCRETO, BITOLA MISTA, TAXA DE DORMENTAÇÃO DE 1.750 UN/KM, TALA DE JUNÇÃO DE 6 FUROS E FIXAÇÃO ELÁSTICA PANDROL - POSICIONAMENTO E ASSENTAMENTO MANUAL</v>
          </cell>
          <cell r="C4104" t="str">
            <v>KM</v>
          </cell>
          <cell r="D4104">
            <v>2371887.61</v>
          </cell>
        </row>
        <row r="4105">
          <cell r="A4105" t="str">
            <v>3009291</v>
          </cell>
          <cell r="B4105" t="str">
            <v>TRILHO UIC60, COMPRIMENTO DE 12 M, SOBRE DORMENTE DE MADEIRA, BITOLA MÉTRICA OU LARGA, TAXA DE DORMENTAÇÃO DE 1.667 UN/KM, TALA DE JUNÇÃO DE 6 FUROS E FIXAÇÃO RÍGIDA - POSICIONAMENTO E ASSENTAMENTO MANUAL</v>
          </cell>
          <cell r="C4105" t="str">
            <v>KM</v>
          </cell>
          <cell r="D4105">
            <v>2141716.61</v>
          </cell>
        </row>
        <row r="4106">
          <cell r="A4106" t="str">
            <v>3009016</v>
          </cell>
          <cell r="B4106" t="str">
            <v>TRILHO UIC60, COMPRIMENTO DE 12 M, SOBRE DORMENTE DE MADEIRA, BITOLA MÉTRICA OU LARGA, TAXA DE DORMENTAÇÃO DE 1.750 UN/KM, TALA DE JUNÇÃO DE 6 FUROS E FIXAÇÃO RÍGIDA - POSICIONAMENTO E ASSENTAMENTO MANUAL</v>
          </cell>
          <cell r="C4106" t="str">
            <v>KM</v>
          </cell>
          <cell r="D4106">
            <v>2176656.86</v>
          </cell>
        </row>
        <row r="4107">
          <cell r="A4107" t="str">
            <v>3009295</v>
          </cell>
          <cell r="B4107" t="str">
            <v>TRILHO UIC60, COMPRIMENTO DE 12 M, SOBRE DORMENTE DE MADEIRA, BITOLA MISTA, TAXA DE DORMENTAÇÃO DE 1.667 UN/KM, TALA DE JUNÇÃO DE 6 FUROS E FIXAÇÃO RÍGIDA - POSICIONAMENTO E ASSENTAMENTO MANUAL</v>
          </cell>
          <cell r="C4107" t="str">
            <v>KM</v>
          </cell>
          <cell r="D4107">
            <v>3212577.71</v>
          </cell>
        </row>
        <row r="4108">
          <cell r="A4108" t="str">
            <v>3009228</v>
          </cell>
          <cell r="B4108" t="str">
            <v>TRILHO UIC60, COMPRIMENTO DE 12 M, SOBRE DORMENTE DE MADEIRA, BITOLA MISTA, TAXA DE DORMENTAÇÃO DE 1.750 UN/KM, TALA DE JUNÇÃO DE 6 FUROS E FIXAÇÃO RÍGIDA - POSICIONAMENTO E ASSENTAMENTO MANUAL</v>
          </cell>
          <cell r="C4108" t="str">
            <v>KM</v>
          </cell>
          <cell r="D4108">
            <v>3264988.36</v>
          </cell>
        </row>
        <row r="4109">
          <cell r="A4109" t="str">
            <v>3009106</v>
          </cell>
          <cell r="B4109" t="str">
            <v>TRILHO UIC60, COMPRIMENTO DE 120 M (TLS), FORMADO POR TRILHOS CURTOS DE 12 M SOLDADOS POR CALDEAMENTO - CONFECÇÃO EM ESTALEIRO</v>
          </cell>
          <cell r="C4109" t="str">
            <v>UN</v>
          </cell>
          <cell r="D4109">
            <v>76670.58</v>
          </cell>
        </row>
        <row r="4110">
          <cell r="A4110" t="str">
            <v>3009299</v>
          </cell>
          <cell r="B4110" t="str">
            <v>TRILHO UIC60, COMPRIMENTO DE 120 M (TLS), SOBRE DORMENTE DE CONCRETO, BITOLA MÉTRICA OU LARGA, TAXA DE DORMENTAÇÃO DE 1.667 UN/KM, TALA DE JUNÇÃO DE 6 FUROS E FIXAÇÃO ELÁSTICA PANDROL - POSICIONAMENTO E ASSENTAMENTO MECANIZADO</v>
          </cell>
          <cell r="C4110" t="str">
            <v>KM</v>
          </cell>
          <cell r="D4110">
            <v>1435462.95</v>
          </cell>
        </row>
        <row r="4111">
          <cell r="A4111" t="str">
            <v>3009029</v>
          </cell>
          <cell r="B4111" t="str">
            <v>TRILHO UIC60, COMPRIMENTO DE 120 M (TLS), SOBRE DORMENTE DE CONCRETO, BITOLA MÉTRICA OU LARGA, TAXA DE DORMENTAÇÃO DE 1.750 UN/KM, TALA DE JUNÇÃO DE 6 FUROS E FIXAÇÃO ELÁSTICA PANDROL - POSICIONAMENTO E ASSENTAMENTO MECANIZADO</v>
          </cell>
          <cell r="C4111" t="str">
            <v>KM</v>
          </cell>
          <cell r="D4111">
            <v>1442132.8</v>
          </cell>
        </row>
        <row r="4112">
          <cell r="A4112" t="str">
            <v>3009245</v>
          </cell>
          <cell r="B4112" t="str">
            <v>TRILHO UIC60, COMPRIMENTO DE 120 M (TLS), SOBRE DORMENTE DE CONCRETO, BITOLA MISTA, TAXA DE DORMENTAÇÃO DE 1.667 UN/KM, TALA DE JUNÇÃO DE 6 FUROS E FIXAÇÃO ELÁSTICA PANDROL - POSICIONAMENTO E ASSENTAMENTO MECANIZADO</v>
          </cell>
          <cell r="C4112" t="str">
            <v>KM</v>
          </cell>
          <cell r="D4112">
            <v>2153092.2999999998</v>
          </cell>
        </row>
        <row r="4113">
          <cell r="A4113" t="str">
            <v>3009033</v>
          </cell>
          <cell r="B4113" t="str">
            <v>TRILHO UIC60, COMPRIMENTO DE 120 M (TLS), SOBRE DORMENTE DE CONCRETO, BITOLA MISTA, TAXA DE DORMENTAÇÃO DE 1.750 UN/KM, TALA DE JUNÇÃO DE 6 FUROS E FIXAÇÃO ELÁSTICA PANDROL - POSICIONAMENTO E ASSENTAMENTO MECANIZADO</v>
          </cell>
          <cell r="C4113" t="str">
            <v>KM</v>
          </cell>
          <cell r="D4113">
            <v>2163096.9</v>
          </cell>
        </row>
        <row r="4114">
          <cell r="A4114" t="str">
            <v>3009257</v>
          </cell>
          <cell r="B4114" t="str">
            <v>TRILHO UIC60, COMPRIMENTO DE 120 M (TLS), SOBRE DORMENTE DE MADEIRA, BITOLA MÉTRICA OU LARGA, TAXA DE DORMENTAÇÃO DE 1.667 UN/KM, TALA DE JUNÇÃO DE 6 FUROS E FIXAÇÃO ELÁSTICA PANDROL - POSICIONAMENTO E ASSENTAMENTO MECANIZADO</v>
          </cell>
          <cell r="C4114" t="str">
            <v>KM</v>
          </cell>
          <cell r="D4114">
            <v>2042799.68</v>
          </cell>
        </row>
        <row r="4115">
          <cell r="A4115" t="str">
            <v>3009265</v>
          </cell>
          <cell r="B4115" t="str">
            <v>TRILHO UIC60, COMPRIMENTO DE 120 M (TLS), SOBRE DORMENTE DE MADEIRA, BITOLA MÉTRICA OU LARGA, TAXA DE DORMENTAÇÃO DE 1.667 UN/KM, TALA DE JUNÇÃO DE 6 FUROS E FIXAÇÃO RÍGIDA - POSICIONAMENTO E ASSENTAMENTO MECANIZADO</v>
          </cell>
          <cell r="C4115" t="str">
            <v>KM</v>
          </cell>
          <cell r="D4115">
            <v>2000218.81</v>
          </cell>
        </row>
        <row r="4116">
          <cell r="A4116" t="str">
            <v>3009037</v>
          </cell>
          <cell r="B4116" t="str">
            <v>TRILHO UIC60, COMPRIMENTO DE 120 M (TLS), SOBRE DORMENTE DE MADEIRA, BITOLA MÉTRICA OU LARGA, TAXA DE DORMENTAÇÃO DE 1.750 UN/KM, TALA DE JUNÇÃO DE 6 FUROS E FIXAÇÃO ELÁSTICA PANDROL - POSICIONAMENTO E ASSENTAMENTO MECANIZADO</v>
          </cell>
          <cell r="C4116" t="str">
            <v>KM</v>
          </cell>
          <cell r="D4116">
            <v>2079990.31</v>
          </cell>
        </row>
        <row r="4117">
          <cell r="A4117" t="str">
            <v>3009045</v>
          </cell>
          <cell r="B4117" t="str">
            <v>TRILHO UIC60, COMPRIMENTO DE 120 M (TLS), SOBRE DORMENTE DE MADEIRA, BITOLA MÉTRICA OU LARGA, TAXA DE DORMENTAÇÃO DE 1.750 UN/KM, TALA DE JUNÇÃO DE 6 FUROS E FIXAÇÃO RÍGIDA - POSICIONAMENTO E ASSENTAMENTO MECANIZADO</v>
          </cell>
          <cell r="C4117" t="str">
            <v>KM</v>
          </cell>
          <cell r="D4117">
            <v>2035289.17</v>
          </cell>
        </row>
        <row r="4118">
          <cell r="A4118" t="str">
            <v>3009273</v>
          </cell>
          <cell r="B4118" t="str">
            <v>TRILHO UIC60, COMPRIMENTO DE 120 M (TLS), SOBRE DORMENTE DE MADEIRA, BITOLA MISTA, TAXA DE DORMENTAÇÃO DE 1.667 UN/KM, TALA DE JUNÇÃO DE 6 FUROS E FIXAÇÃO ELÁSTICA PANDROL - POSICIONAMENTO E ASSENTAMENTO MECANIZADO</v>
          </cell>
          <cell r="C4118" t="str">
            <v>KM</v>
          </cell>
          <cell r="D4118">
            <v>3064881.75</v>
          </cell>
        </row>
        <row r="4119">
          <cell r="A4119" t="str">
            <v>3009053</v>
          </cell>
          <cell r="B4119" t="str">
            <v>TRILHO UIC60, COMPRIMENTO DE 120 M (TLS), SOBRE DORMENTE DE MADEIRA, BITOLA MISTA, TAXA DE DORMENTAÇÃO DE 1.750 UN/KM, TALA DE JUNÇÃO DE 6 FUROS E FIXAÇÃO ELÁSTICA PANDROL - POSICIONAMENTO E ASSENTAMENTO MECANIZADO</v>
          </cell>
          <cell r="C4119" t="str">
            <v>KM</v>
          </cell>
          <cell r="D4119">
            <v>3120707.21</v>
          </cell>
        </row>
        <row r="4120">
          <cell r="A4120" t="str">
            <v>3009107</v>
          </cell>
          <cell r="B4120" t="str">
            <v>TRILHO UIC60, COMPRIMENTO DE 240 M (TLS), FORMADO POR TRILHOS CURTOS DE 12 M SOLDADOS POR CALDEAMENTO - CONFECÇÃO EM ESTALEIRO</v>
          </cell>
          <cell r="C4120" t="str">
            <v>UN</v>
          </cell>
          <cell r="D4120">
            <v>153612.15</v>
          </cell>
        </row>
        <row r="4121">
          <cell r="A4121" t="str">
            <v>3009249</v>
          </cell>
          <cell r="B4121" t="str">
            <v>TRILHO UIC60, COMPRIMENTO DE 240 M (TLS), SOBRE DORMENTE DE CONCRETO, BITOLA MÉTRICA OU LARGA, TAXA DE DORMENTAÇÃO DE 1.667 UN/KM, TALA DE JUNÇÃO DE 6 FUROS E FIXAÇÃO ELÁSTICA PANDROL - POSICIONAMENTO E ASSENTAMENTO MECANIZADO</v>
          </cell>
          <cell r="C4121" t="str">
            <v>KM</v>
          </cell>
          <cell r="D4121">
            <v>1428209.91</v>
          </cell>
        </row>
        <row r="4122">
          <cell r="A4122" t="str">
            <v>3009211</v>
          </cell>
          <cell r="B4122" t="str">
            <v>TRILHO UIC60, COMPRIMENTO DE 240 M (TLS), SOBRE DORMENTE DE CONCRETO, BITOLA MÉTRICA OU LARGA, TAXA DE DORMENTAÇÃO DE 1.750 UN/KM, TALA DE JUNÇÃO DE 6 FUROS E FIXAÇÃO ELÁSTICA PANDROL - POSICIONAMENTO E ASSENTAMENTO MECANIZADO</v>
          </cell>
          <cell r="C4122" t="str">
            <v>KM</v>
          </cell>
          <cell r="D4122">
            <v>1434879.85</v>
          </cell>
        </row>
        <row r="4123">
          <cell r="A4123" t="str">
            <v>3009253</v>
          </cell>
          <cell r="B4123" t="str">
            <v>TRILHO UIC60, COMPRIMENTO DE 240 M (TLS), SOBRE DORMENTE DE CONCRETO, BITOLA MISTA, TAXA DE DORMENTAÇÃO DE 1.667 UN/KM, TALA DE JUNÇÃO DE 6 FUROS E FIXAÇÃO ELÁSTICA PANDROL - POSICIONAMENTO E ASSENTAMENTO MECANIZADO</v>
          </cell>
          <cell r="C4123" t="str">
            <v>KM</v>
          </cell>
          <cell r="D4123">
            <v>2142213.81</v>
          </cell>
        </row>
        <row r="4124">
          <cell r="A4124" t="str">
            <v>3009215</v>
          </cell>
          <cell r="B4124" t="str">
            <v>TRILHO UIC60, COMPRIMENTO DE 240 M (TLS), SOBRE DORMENTE DE CONCRETO, BITOLA MISTA, TAXA DE DORMENTAÇÃO DE 1.750 UN/KM, TALA DE JUNÇÃO DE 6 FUROS E FIXAÇÃO ELÁSTICA PANDROL - POSICIONAMENTO E ASSENTAMENTO MECANIZADO</v>
          </cell>
          <cell r="C4124" t="str">
            <v>KM</v>
          </cell>
          <cell r="D4124">
            <v>2152218.7200000002</v>
          </cell>
        </row>
        <row r="4125">
          <cell r="A4125" t="str">
            <v>3009261</v>
          </cell>
          <cell r="B4125" t="str">
            <v>TRILHO UIC60, COMPRIMENTO DE 240 M (TLS), SOBRE DORMENTE DE MADEIRA, BITOLA MÉTRICA OU LARGA, TAXA DE DORMENTAÇÃO DE 1.667 UN/KM, TALA DE JUNÇÃO DE 6 FUROS E FIXAÇÃO ELÁSTICA PANDROL - POSICIONAMENTO E ASSENTAMENTO MECANIZADO</v>
          </cell>
          <cell r="C4125" t="str">
            <v>KM</v>
          </cell>
          <cell r="D4125">
            <v>2035606.19</v>
          </cell>
        </row>
        <row r="4126">
          <cell r="A4126" t="str">
            <v>3009269</v>
          </cell>
          <cell r="B4126" t="str">
            <v>TRILHO UIC60, COMPRIMENTO DE 240 M (TLS), SOBRE DORMENTE DE MADEIRA, BITOLA MÉTRICA OU LARGA, TAXA DE DORMENTAÇÃO DE 1.667 UN/KM, TALA DE JUNÇÃO DE 6 FUROS E FIXAÇÃO RÍGIDA - POSICIONAMENTO E ASSENTAMENTO MECANIZADO</v>
          </cell>
          <cell r="C4126" t="str">
            <v>KM</v>
          </cell>
          <cell r="D4126">
            <v>1993025.32</v>
          </cell>
        </row>
        <row r="4127">
          <cell r="A4127" t="str">
            <v>3009041</v>
          </cell>
          <cell r="B4127" t="str">
            <v>TRILHO UIC60, COMPRIMENTO DE 240 M (TLS), SOBRE DORMENTE DE MADEIRA, BITOLA MÉTRICA OU LARGA, TAXA DE DORMENTAÇÃO DE 1.750 UN/KM, TALA DE JUNÇÃO DE 6 FUROS E FIXAÇÃO ELÁSTICA PANDROL - POSICIONAMENTO E ASSENTAMENTO MECANIZADO</v>
          </cell>
          <cell r="C4127" t="str">
            <v>KM</v>
          </cell>
          <cell r="D4127">
            <v>2072796.82</v>
          </cell>
        </row>
        <row r="4128">
          <cell r="A4128" t="str">
            <v>3009049</v>
          </cell>
          <cell r="B4128" t="str">
            <v>TRILHO UIC60, COMPRIMENTO DE 240 M (TLS), SOBRE DORMENTE DE MADEIRA, BITOLA MÉTRICA OU LARGA, TAXA DE DORMENTAÇÃO DE 1.750 UN/KM, TALA DE JUNÇÃO DE 6 FUROS E FIXAÇÃO RÍGIDA - POSICIONAMENTO E ASSENTAMENTO MECANIZADO</v>
          </cell>
          <cell r="C4128" t="str">
            <v>KM</v>
          </cell>
          <cell r="D4128">
            <v>2028095.68</v>
          </cell>
        </row>
        <row r="4129">
          <cell r="A4129" t="str">
            <v>3009277</v>
          </cell>
          <cell r="B4129" t="str">
            <v>TRILHO UIC60, COMPRIMENTO DE 240 M (TLS), SOBRE DORMENTE DE MADEIRA, BITOLA MISTA, TAXA DE DORMENTAÇÃO DE 1.667 UN/KM, TALA DE JUNÇÃO DE 6 FUROS E FIXAÇÃO ELÁSTICA PANDROL - POSICIONAMENTO E ASSENTAMENTO MECANIZADO</v>
          </cell>
          <cell r="C4129" t="str">
            <v>KM</v>
          </cell>
          <cell r="D4129">
            <v>3054092.67</v>
          </cell>
        </row>
        <row r="4130">
          <cell r="A4130" t="str">
            <v>3009057</v>
          </cell>
          <cell r="B4130" t="str">
            <v>TRILHO UIC60, COMPRIMENTO DE 240 M (TLS), SOBRE DORMENTE DE MADEIRA, BITOLA MISTA, TAXA DE DORMENTAÇÃO DE 1.750 UN/KM, TALA DE JUNÇÃO DE 6 FUROS E FIXAÇÃO ELÁSTICA PANDROL - POSICIONAMENTO E ASSENTAMENTO MECANIZADO</v>
          </cell>
          <cell r="C4130" t="str">
            <v>KM</v>
          </cell>
          <cell r="D4130">
            <v>3109918.13</v>
          </cell>
        </row>
        <row r="4131">
          <cell r="A4131" t="str">
            <v>3108073</v>
          </cell>
          <cell r="B4131" t="str">
            <v>CONFECÇÃO DE FÔRMA METÁLICA EM CHAPA 1/8" PARA POITA TRAPEZOIDAL</v>
          </cell>
          <cell r="C4131" t="str">
            <v>M2</v>
          </cell>
          <cell r="D4131">
            <v>316.92</v>
          </cell>
        </row>
        <row r="4132">
          <cell r="A4132" t="str">
            <v>3107965</v>
          </cell>
          <cell r="B4132" t="str">
            <v>CONFECÇÃO DE FORMA METÁLICA EM CHAPA 3/16" PARA POITA TRAPEZOIDAL</v>
          </cell>
          <cell r="C4132" t="str">
            <v>M2</v>
          </cell>
          <cell r="D4132">
            <v>518.91</v>
          </cell>
        </row>
        <row r="4133">
          <cell r="A4133" t="str">
            <v>3105941</v>
          </cell>
          <cell r="B4133" t="str">
            <v>FÔRMA EM CHAPA METÁLICA 1/8" PARA CABEÇA DE TIRANTES - UTILIZAÇÃO DE 50 VEZES - CONFECÇÃO, INSTALAÇÃO E RETIRADA</v>
          </cell>
          <cell r="C4133" t="str">
            <v>M2</v>
          </cell>
          <cell r="D4133">
            <v>27.74</v>
          </cell>
        </row>
        <row r="4134">
          <cell r="A4134" t="str">
            <v>3108150</v>
          </cell>
          <cell r="B4134" t="str">
            <v>FÔRMA METÁLICA CURVA EM CHAPA 3/16" REFORÇADA COM NERVURAS DE 40 MM X 3/16" DISPOSTAS EM GRELHAS DE 40 X 60 CM - UTILIZAÇÃO DE 100 VEZES - CONFECÇÃO, INSTALAÇÃO E RETIRADA</v>
          </cell>
          <cell r="C4134" t="str">
            <v>M2</v>
          </cell>
          <cell r="D4134">
            <v>18.21</v>
          </cell>
        </row>
        <row r="4135">
          <cell r="A4135" t="str">
            <v>3108071</v>
          </cell>
          <cell r="B4135" t="str">
            <v>FÔRMA METÁLICA EM CHAPA 1/8" PARA POITA TRAPEZOIDAL - UTILIZAÇÃO DE 50 VEZES - MONTAGEM, INSTALAÇÃO E RETIRADA</v>
          </cell>
          <cell r="C4135" t="str">
            <v>M2</v>
          </cell>
          <cell r="D4135">
            <v>12.96</v>
          </cell>
        </row>
        <row r="4136">
          <cell r="A4136" t="str">
            <v>3107967</v>
          </cell>
          <cell r="B4136" t="str">
            <v>FÔRMA METÁLICA EM CHAPA 1/8" REFORÇADA COM NERVURAS DE 40 MM X 1/8" DISPOSTAS EM GRELHAS DE 40 X 60 CM - UTILIZAÇÃO DE 100 VEZES - CONFECÇÃO, INSTALAÇÃO E RETIRADA</v>
          </cell>
          <cell r="C4136" t="str">
            <v>M2</v>
          </cell>
          <cell r="D4136">
            <v>10.06</v>
          </cell>
        </row>
        <row r="4137">
          <cell r="A4137" t="str">
            <v>3107966</v>
          </cell>
          <cell r="B4137" t="str">
            <v>FÔRMA METÁLICA EM CHAPA 3/16" PARA POITA TRAPEZOIDAL - UTILIZAÇÃO DE 50 VEZES - MONTAGEM, INSTALAÇÃO E RETIRADA</v>
          </cell>
          <cell r="C4137" t="str">
            <v>M2</v>
          </cell>
          <cell r="D4137">
            <v>26.03</v>
          </cell>
        </row>
        <row r="4138">
          <cell r="A4138" t="str">
            <v>3108072</v>
          </cell>
          <cell r="B4138" t="str">
            <v>FÔRMA METÁLICA EM CHAPA 3/16" REFORÇADA COM NERVURAS DE 40 MM X 3/16" DISPOSTAS EM GRELHAS DE 40 X 60 CM - UTILIZAÇÃO DE 100 VEZES - CONFECÇÃO, INSTALAÇÃO E RETIRADA</v>
          </cell>
          <cell r="C4138" t="str">
            <v>M2</v>
          </cell>
          <cell r="D4138">
            <v>14.82</v>
          </cell>
        </row>
        <row r="4139">
          <cell r="A4139" t="str">
            <v>3117750</v>
          </cell>
          <cell r="B4139" t="str">
            <v>FÔRMA METÁLICA PARA ADUELAS DE BUEIROS CELULARES DE CONCRETO PRÉ-MOLDADOS - UTILIZAÇÃO DE 100 VEZES - CONFECÇÃO, INSTALAÇÃO E RETIRADA</v>
          </cell>
          <cell r="C4139" t="str">
            <v>M2</v>
          </cell>
          <cell r="D4139">
            <v>17.61</v>
          </cell>
        </row>
        <row r="4140">
          <cell r="A4140" t="str">
            <v>3117749</v>
          </cell>
          <cell r="B4140" t="str">
            <v>FÔRMA METÁLICA PARA GUARDA-CORPO DE CONCRETO - UTILIZAÇÃO DE 50 VEZES - CONFECÇÃO</v>
          </cell>
          <cell r="C4140" t="str">
            <v>M2</v>
          </cell>
          <cell r="D4140">
            <v>14.3</v>
          </cell>
        </row>
        <row r="4141">
          <cell r="A4141" t="str">
            <v>3107964</v>
          </cell>
          <cell r="B4141" t="str">
            <v>FÔRMA METÁLICA PARA PAVIMENTO DE CONCRETO - UTILIZAÇÃO DE 100 VEZES - CONFECÇÃO, INSTALAÇÃO E RETIRADA</v>
          </cell>
          <cell r="C4141" t="str">
            <v>M2</v>
          </cell>
          <cell r="D4141">
            <v>15.37</v>
          </cell>
        </row>
        <row r="4142">
          <cell r="A4142" t="str">
            <v>3106551</v>
          </cell>
          <cell r="B4142" t="str">
            <v>FÔRMA METÁLICA PARA TETRÁPODE - UTILIZAÇÃO DE 100 VEZES - CONFECÇÃO, INSTALAÇÃO E RETIRADA</v>
          </cell>
          <cell r="C4142" t="str">
            <v>M2</v>
          </cell>
          <cell r="D4142">
            <v>11.07</v>
          </cell>
        </row>
        <row r="4143">
          <cell r="A4143" t="str">
            <v>3106427</v>
          </cell>
          <cell r="B4143" t="str">
            <v>FÔRMA METÁLICA PARA VIGA DE CONCRETO PRÉ-MOLDADA PROTENDIDA PARA OAE - UTILIZAÇÃO DE 20 VEZES - CONFECÇÃO, INSTALAÇÃO E RETIRADA</v>
          </cell>
          <cell r="C4143" t="str">
            <v>M2</v>
          </cell>
          <cell r="D4143">
            <v>38.450000000000003</v>
          </cell>
        </row>
        <row r="4144">
          <cell r="A4144" t="str">
            <v>3106552</v>
          </cell>
          <cell r="B4144" t="str">
            <v>FÔRMA METÁLICA PARA XBLOC - UTILIZAÇÃO DE 100 VEZES - CONFECÇÃO, INSTALAÇÃO E RETIRADA</v>
          </cell>
          <cell r="C4144" t="str">
            <v>M2</v>
          </cell>
          <cell r="D4144">
            <v>10.33</v>
          </cell>
        </row>
        <row r="4145">
          <cell r="A4145" t="str">
            <v>3107969</v>
          </cell>
          <cell r="B4145" t="str">
            <v>FÔRMAS CURVAS DE COMPENSADO PLASTIFICADO 10 MM - USO GERAL - UTILIZAÇÃO DE 2 VEZES - CONFECÇÃO, INSTALAÇÃO E RETIRADA</v>
          </cell>
          <cell r="C4145" t="str">
            <v>M2</v>
          </cell>
          <cell r="D4145">
            <v>127.92</v>
          </cell>
        </row>
        <row r="4146">
          <cell r="A4146" t="str">
            <v>3107970</v>
          </cell>
          <cell r="B4146" t="str">
            <v>FÔRMAS CURVAS DE COMPENSADO RESINADO 10 MM - USO GERAL - UTILIZAÇÃO DE 2 VEZES - CONFECÇÃO, INSTALAÇÃO E RETIRADA</v>
          </cell>
          <cell r="C4146" t="str">
            <v>M2</v>
          </cell>
          <cell r="D4146">
            <v>125.19</v>
          </cell>
        </row>
        <row r="4147">
          <cell r="A4147" t="str">
            <v>3108007</v>
          </cell>
          <cell r="B4147" t="str">
            <v>FÔRMAS DE COMPENSADO PLASTIFICADO 10 MM - USO GERAL - UTILIZAÇÃO DE 1 VEZ - CONFECÇÃO, INSTALAÇÃO E RETIRADA</v>
          </cell>
          <cell r="C4147" t="str">
            <v>M2</v>
          </cell>
          <cell r="D4147">
            <v>154.94999999999999</v>
          </cell>
        </row>
        <row r="4148">
          <cell r="A4148" t="str">
            <v>3108008</v>
          </cell>
          <cell r="B4148" t="str">
            <v>FÔRMAS DE COMPENSADO PLASTIFICADO 10 MM - USO GERAL - UTILIZAÇÃO DE 2 VEZES - CONFECÇÃO, INSTALAÇÃO E RETIRADA</v>
          </cell>
          <cell r="C4148" t="str">
            <v>M2</v>
          </cell>
          <cell r="D4148">
            <v>99.3</v>
          </cell>
        </row>
        <row r="4149">
          <cell r="A4149" t="str">
            <v>3108009</v>
          </cell>
          <cell r="B4149" t="str">
            <v>FÔRMAS DE COMPENSADO PLASTIFICADO 10 MM - USO GERAL - UTILIZAÇÃO DE 3 VEZES - CONFECÇÃO, INSTALAÇÃO E RETIRADA</v>
          </cell>
          <cell r="C4149" t="str">
            <v>M2</v>
          </cell>
          <cell r="D4149">
            <v>82.17</v>
          </cell>
        </row>
        <row r="4150">
          <cell r="A4150" t="str">
            <v>3108011</v>
          </cell>
          <cell r="B4150" t="str">
            <v>FÔRMAS DE COMPENSADO PLASTIFICADO 12 MM - USO GERAL - UTILIZAÇÃO DE 1 VEZ - CONFECÇÃO, INSTALAÇÃO E RETIRADA</v>
          </cell>
          <cell r="C4150" t="str">
            <v>M2</v>
          </cell>
          <cell r="D4150">
            <v>166.08</v>
          </cell>
        </row>
        <row r="4151">
          <cell r="A4151" t="str">
            <v>3108012</v>
          </cell>
          <cell r="B4151" t="str">
            <v>FÔRMAS DE COMPENSADO PLASTIFICADO 12 MM - USO GERAL - UTILIZAÇÃO DE 2 VEZES - CONFECÇÃO, INSTALAÇÃO E RETIRADA</v>
          </cell>
          <cell r="C4151" t="str">
            <v>M2</v>
          </cell>
          <cell r="D4151">
            <v>105.15</v>
          </cell>
        </row>
        <row r="4152">
          <cell r="A4152" t="str">
            <v>3108013</v>
          </cell>
          <cell r="B4152" t="str">
            <v>FÔRMAS DE COMPENSADO PLASTIFICADO 12 MM - USO GERAL - UTILIZAÇÃO DE 3 VEZES - CONFECÇÃO, INSTALAÇÃO E RETIRADA</v>
          </cell>
          <cell r="C4152" t="str">
            <v>M2</v>
          </cell>
          <cell r="D4152">
            <v>86.27</v>
          </cell>
        </row>
        <row r="4153">
          <cell r="A4153" t="str">
            <v>3108015</v>
          </cell>
          <cell r="B4153" t="str">
            <v>FÔRMAS DE COMPENSADO PLASTIFICADO 14 MM - USO GERAL - UTILIZAÇÃO DE 1 VEZ - CONFECÇÃO, INSTALAÇÃO E RETIRADA</v>
          </cell>
          <cell r="C4153" t="str">
            <v>M2</v>
          </cell>
          <cell r="D4153">
            <v>175.14</v>
          </cell>
        </row>
        <row r="4154">
          <cell r="A4154" t="str">
            <v>3108016</v>
          </cell>
          <cell r="B4154" t="str">
            <v>FÔRMAS DE COMPENSADO PLASTIFICADO 14 MM - USO GERAL - UTILIZAÇÃO DE 2 VEZES - CONFECÇÃO, INSTALAÇÃO E RETIRADA</v>
          </cell>
          <cell r="C4154" t="str">
            <v>M2</v>
          </cell>
          <cell r="D4154">
            <v>109.9</v>
          </cell>
        </row>
        <row r="4155">
          <cell r="A4155" t="str">
            <v>3108017</v>
          </cell>
          <cell r="B4155" t="str">
            <v>FÔRMAS DE COMPENSADO PLASTIFICADO 14 MM - USO GERAL - UTILIZAÇÃO DE 3 VEZES - CONFECÇÃO, INSTALAÇÃO E RETIRADA</v>
          </cell>
          <cell r="C4155" t="str">
            <v>M2</v>
          </cell>
          <cell r="D4155">
            <v>89.6</v>
          </cell>
        </row>
        <row r="4156">
          <cell r="A4156" t="str">
            <v>3107995</v>
          </cell>
          <cell r="B4156" t="str">
            <v>FÔRMAS DE COMPENSADO RESINADO 10 MM - USO GERAL - UTILIZAÇÃO DE 1 VEZ - CONFECÇÃO, INSTALAÇÃO E RETIRADA</v>
          </cell>
          <cell r="C4156" t="str">
            <v>M2</v>
          </cell>
          <cell r="D4156">
            <v>150.1</v>
          </cell>
        </row>
        <row r="4157">
          <cell r="A4157" t="str">
            <v>3107996</v>
          </cell>
          <cell r="B4157" t="str">
            <v>FÔRMAS DE COMPENSADO RESINADO 10 MM - USO GERAL - UTILIZAÇÃO DE 2 VEZES - CONFECÇÃO, INSTALAÇÃO E RETIRADA</v>
          </cell>
          <cell r="C4157" t="str">
            <v>M2</v>
          </cell>
          <cell r="D4157">
            <v>96.8</v>
          </cell>
        </row>
        <row r="4158">
          <cell r="A4158" t="str">
            <v>3107997</v>
          </cell>
          <cell r="B4158" t="str">
            <v>FÔRMAS DE COMPENSADO RESINADO 10 MM - USO GERAL - UTILIZAÇÃO DE 3 VEZES - CONFECÇÃO, INSTALAÇÃO E RETIRADA</v>
          </cell>
          <cell r="C4158" t="str">
            <v>M2</v>
          </cell>
          <cell r="D4158">
            <v>80.45</v>
          </cell>
        </row>
        <row r="4159">
          <cell r="A4159" t="str">
            <v>3107999</v>
          </cell>
          <cell r="B4159" t="str">
            <v>FÔRMAS DE COMPENSADO RESINADO 12 MM - USO GERAL - UTILIZAÇÃO DE 1 VEZ - CONFECÇÃO, INSTALAÇÃO E RETIRADA</v>
          </cell>
          <cell r="C4159" t="str">
            <v>M2</v>
          </cell>
          <cell r="D4159">
            <v>158.85</v>
          </cell>
        </row>
        <row r="4160">
          <cell r="A4160" t="str">
            <v>3108000</v>
          </cell>
          <cell r="B4160" t="str">
            <v>FÔRMAS DE COMPENSADO RESINADO 12 MM - USO GERAL - UTILIZAÇÃO DE 2 VEZES - CONFECÇÃO, INSTALAÇÃO E RETIRADA</v>
          </cell>
          <cell r="C4160" t="str">
            <v>M2</v>
          </cell>
          <cell r="D4160">
            <v>101.39</v>
          </cell>
        </row>
        <row r="4161">
          <cell r="A4161" t="str">
            <v>3108001</v>
          </cell>
          <cell r="B4161" t="str">
            <v>FÔRMAS DE COMPENSADO RESINADO 12 MM - USO GERAL - UTILIZAÇÃO DE 3 VEZES - CONFECÇÃO, INSTALAÇÃO E RETIRADA</v>
          </cell>
          <cell r="C4161" t="str">
            <v>M2</v>
          </cell>
          <cell r="D4161">
            <v>83.67</v>
          </cell>
        </row>
        <row r="4162">
          <cell r="A4162" t="str">
            <v>3108003</v>
          </cell>
          <cell r="B4162" t="str">
            <v>FÔRMAS DE COMPENSADO RESINADO 14 MM - USO GERAL - UTILIZAÇÃO DE 1 VEZ - CONFECÇÃO, INSTALAÇÃO E RETIRADA</v>
          </cell>
          <cell r="C4162" t="str">
            <v>M2</v>
          </cell>
          <cell r="D4162">
            <v>161.69</v>
          </cell>
        </row>
        <row r="4163">
          <cell r="A4163" t="str">
            <v>3108004</v>
          </cell>
          <cell r="B4163" t="str">
            <v>FÔRMAS DE COMPENSADO RESINADO 14 MM - USO GERAL - UTILIZAÇÃO DE 2 VEZES - CONFECÇÃO, INSTALAÇÃO E RETIRADA</v>
          </cell>
          <cell r="C4163" t="str">
            <v>M2</v>
          </cell>
          <cell r="D4163">
            <v>102.89</v>
          </cell>
        </row>
        <row r="4164">
          <cell r="A4164" t="str">
            <v>3108005</v>
          </cell>
          <cell r="B4164" t="str">
            <v>FÔRMAS DE COMPENSADO RESINADO 14 MM - USO GERAL - UTILIZAÇÃO DE 3 VEZES - CONFECÇÃO, INSTALAÇÃO E RETIRADA</v>
          </cell>
          <cell r="C4164" t="str">
            <v>M2</v>
          </cell>
          <cell r="D4164">
            <v>84.72</v>
          </cell>
        </row>
        <row r="4165">
          <cell r="A4165" t="str">
            <v>3106119</v>
          </cell>
          <cell r="B4165" t="str">
            <v>FÔRMAS DE TÁBUAS DE PINHO - UTILIZAÇÃO DE 1 VEZ - CONFECÇÃO, INSTALAÇÃO E RETIRADA</v>
          </cell>
          <cell r="C4165" t="str">
            <v>M2</v>
          </cell>
          <cell r="D4165">
            <v>193.99</v>
          </cell>
        </row>
        <row r="4166">
          <cell r="A4166" t="str">
            <v>3106120</v>
          </cell>
          <cell r="B4166" t="str">
            <v>FÔRMAS DE TÁBUAS DE PINHO - UTILIZAÇÃO DE 2 VEZES - CONFECÇÃO, INSTALAÇÃO E RETIRADA</v>
          </cell>
          <cell r="C4166" t="str">
            <v>M2</v>
          </cell>
          <cell r="D4166">
            <v>127.01</v>
          </cell>
        </row>
        <row r="4167">
          <cell r="A4167" t="str">
            <v>3106121</v>
          </cell>
          <cell r="B4167" t="str">
            <v>FÔRMAS DE TÁBUAS DE PINHO - UTILIZAÇÃO DE 3 VEZES - CONFECÇÃO, INSTALAÇÃO E RETIRADA</v>
          </cell>
          <cell r="C4167" t="str">
            <v>M2</v>
          </cell>
          <cell r="D4167">
            <v>106.4</v>
          </cell>
        </row>
        <row r="4168">
          <cell r="A4168" t="str">
            <v>3103302</v>
          </cell>
          <cell r="B4168" t="str">
            <v>FÔRMAS DE TÁBUAS DE PINHO PARA DISPOSITIVOS DE DRENAGEM - UTILIZAÇÃO DE 3 VEZES - CONFECÇÃO, INSTALAÇÃO E RETIRADA</v>
          </cell>
          <cell r="C4168" t="str">
            <v>M2</v>
          </cell>
          <cell r="D4168">
            <v>81.319999999999993</v>
          </cell>
        </row>
        <row r="4169">
          <cell r="A4169" t="str">
            <v>3103303</v>
          </cell>
          <cell r="B4169" t="str">
            <v>FÔRMAS DE TÁBUAS DE PINHO PARA DRENOS - UTILIZAÇÃO DE 5 VEZES - CONFECÇÃO, INSTALAÇÃO E RETIRADA</v>
          </cell>
          <cell r="C4169" t="str">
            <v>M2</v>
          </cell>
          <cell r="D4169">
            <v>42.48</v>
          </cell>
        </row>
        <row r="4170">
          <cell r="A4170" t="str">
            <v>3106759</v>
          </cell>
          <cell r="B4170" t="str">
            <v>FÔRMAS DE TÁBUAS DE PINHO PARA ELEMENTOS ESTRUTURAIS DOS ARCOS METÁLICOS - UTILIZAÇÃO DE 3 VEZES - CONFECÇÃO, INSTALAÇÃO E RETIRADA</v>
          </cell>
          <cell r="C4170" t="str">
            <v>M2</v>
          </cell>
          <cell r="D4170">
            <v>128.12</v>
          </cell>
        </row>
        <row r="4171">
          <cell r="A4171" t="str">
            <v>3108023</v>
          </cell>
          <cell r="B4171" t="str">
            <v>GUIA DE MADEIRA DE 2,5 X 10,0 CM - CONFECÇÃO E INSTALAÇÃO</v>
          </cell>
          <cell r="C4171" t="str">
            <v>M</v>
          </cell>
          <cell r="D4171">
            <v>7.22</v>
          </cell>
        </row>
        <row r="4172">
          <cell r="A4172" t="str">
            <v>3108018</v>
          </cell>
          <cell r="B4172" t="str">
            <v>GUIA DE MADEIRA DE 2,5 X 7,0 CM - CONFECÇÃO E INSTALAÇÃO</v>
          </cell>
          <cell r="C4172" t="str">
            <v>M</v>
          </cell>
          <cell r="D4172">
            <v>5.2</v>
          </cell>
        </row>
        <row r="4173">
          <cell r="A4173" t="str">
            <v>3108022</v>
          </cell>
          <cell r="B4173" t="str">
            <v>GUIA DE MADEIRA DE 2,5 X 8,0 CM - CONFECÇÃO E INSTALAÇÃO</v>
          </cell>
          <cell r="C4173" t="str">
            <v>M</v>
          </cell>
          <cell r="D4173">
            <v>5.87</v>
          </cell>
        </row>
        <row r="4174">
          <cell r="A4174" t="str">
            <v>3205864</v>
          </cell>
          <cell r="B4174" t="str">
            <v>GABIÃO CAIXA 2 X 1 X 0,50 M - ZN/AL + PVC - D = 2,4 MM - PEDRA DE MÃO COMERCIAL - FORNECIMENTO E ASSENTAMENTO</v>
          </cell>
          <cell r="C4174" t="str">
            <v>M3</v>
          </cell>
          <cell r="D4174">
            <v>976.91</v>
          </cell>
        </row>
        <row r="4175">
          <cell r="A4175" t="str">
            <v>3205863</v>
          </cell>
          <cell r="B4175" t="str">
            <v>GABIÃO CAIXA 2 X 1 X 0,50 M - ZN/AL + PVC - D = 2,4 MM - PEDRA DE MÃO PRODUZIDA - CONFECÇÃO E ASSENTAMENTO</v>
          </cell>
          <cell r="C4175" t="str">
            <v>M3</v>
          </cell>
          <cell r="D4175">
            <v>890.57</v>
          </cell>
        </row>
        <row r="4176">
          <cell r="A4176" t="str">
            <v>3205868</v>
          </cell>
          <cell r="B4176" t="str">
            <v>GABIÃO CAIXA 2 X 1 X 0,50 M ZN/AL - D = 2,7 MM - PEDRA DE MÃO COMERCIAL - FORNECIMENTO E ASSENTAMENTO</v>
          </cell>
          <cell r="C4176" t="str">
            <v>M3</v>
          </cell>
          <cell r="D4176">
            <v>827.87</v>
          </cell>
        </row>
        <row r="4177">
          <cell r="A4177" t="str">
            <v>3205867</v>
          </cell>
          <cell r="B4177" t="str">
            <v>GABIÃO CAIXA 2 X 1 X 0,50 M ZN/AL - D = 2,7 MM - PEDRA DE MÃO PRODUZIDA - CONFECÇÃO E ASSENTAMENTO</v>
          </cell>
          <cell r="C4177" t="str">
            <v>M3</v>
          </cell>
          <cell r="D4177">
            <v>741.53</v>
          </cell>
        </row>
        <row r="4178">
          <cell r="A4178" t="str">
            <v>3205866</v>
          </cell>
          <cell r="B4178" t="str">
            <v>GABIÃO CAIXA 2 X 1 X 1,00 M - ZN/AL + PVC - D = 2,4 MM - PEDRA DE MÃO COMERCIAL - FORNECIMENTO E ASSENTAMENTO</v>
          </cell>
          <cell r="C4178" t="str">
            <v>M3</v>
          </cell>
          <cell r="D4178">
            <v>748.2</v>
          </cell>
        </row>
        <row r="4179">
          <cell r="A4179" t="str">
            <v>3205865</v>
          </cell>
          <cell r="B4179" t="str">
            <v>GABIÃO CAIXA 2 X 1 X 1,00 M - ZN/AL + PVC - D = 2,4 MM - PEDRA DE MÃO PRODUZIDA - CONFECÇÃO E ASSENTAMENTO</v>
          </cell>
          <cell r="C4179" t="str">
            <v>M3</v>
          </cell>
          <cell r="D4179">
            <v>661.86</v>
          </cell>
        </row>
        <row r="4180">
          <cell r="A4180" t="str">
            <v>3205870</v>
          </cell>
          <cell r="B4180" t="str">
            <v>GABIÃO CAIXA 2 X 1 X 1,00 M ZN/AL - D = 2,7 MM - PEDRA DE MÃO COMERCIAL - FORNECIMENTO E ASSENTAMENTO</v>
          </cell>
          <cell r="C4180" t="str">
            <v>M3</v>
          </cell>
          <cell r="D4180">
            <v>677.78</v>
          </cell>
        </row>
        <row r="4181">
          <cell r="A4181" t="str">
            <v>3205869</v>
          </cell>
          <cell r="B4181" t="str">
            <v>GABIÃO CAIXA 2 X 1 X 1,00 M ZN/AL - D = 2,7 MM - PEDRA DE MÃO PRODUZIDA - CONFECÇÃO E ASSENTAMENTO</v>
          </cell>
          <cell r="C4181" t="str">
            <v>M3</v>
          </cell>
          <cell r="D4181">
            <v>591.44000000000005</v>
          </cell>
        </row>
        <row r="4182">
          <cell r="A4182" t="str">
            <v>3205872</v>
          </cell>
          <cell r="B4182" t="str">
            <v>GABIÃO COLCHÃO ESPESSURA 0,17 M - ZN/AL + PVC - D = 2,0 MM - PEDRA DE MÃO COMERCIAL - FORNECIMENTO E ASSENTAMENTO</v>
          </cell>
          <cell r="C4182" t="str">
            <v>M2</v>
          </cell>
          <cell r="D4182">
            <v>239.55</v>
          </cell>
        </row>
        <row r="4183">
          <cell r="A4183" t="str">
            <v>3205871</v>
          </cell>
          <cell r="B4183" t="str">
            <v>GABIÃO COLCHÃO ESPESSURA 0,17 M - ZN/AL + PVC - D = 2,0 MM - PEDRA DE MÃO PRODUZIDA - CONFECÇÃO E ASSENTAMENTO</v>
          </cell>
          <cell r="C4183" t="str">
            <v>M2</v>
          </cell>
          <cell r="D4183">
            <v>224.88</v>
          </cell>
        </row>
        <row r="4184">
          <cell r="A4184" t="str">
            <v>3205874</v>
          </cell>
          <cell r="B4184" t="str">
            <v>GABIÃO COLCHÃO ESPESSURA 0,23 M - ZN/AL + PVC - D = 2,0 MM - PEDRA DE MÃO COMERCIAL - FORNECIMENTO E ASSENTAMENTO</v>
          </cell>
          <cell r="C4184" t="str">
            <v>M2</v>
          </cell>
          <cell r="D4184">
            <v>263.83</v>
          </cell>
        </row>
        <row r="4185">
          <cell r="A4185" t="str">
            <v>3205873</v>
          </cell>
          <cell r="B4185" t="str">
            <v>GABIÃO COLCHÃO ESPESSURA 0,23 M - ZN/AL + PVC - D = 2,0 MM - PEDRA DE MÃO PRODUZIDA - CONFECÇÃO E ASSENTAMENTO</v>
          </cell>
          <cell r="C4185" t="str">
            <v>M2</v>
          </cell>
          <cell r="D4185">
            <v>243.97</v>
          </cell>
        </row>
        <row r="4186">
          <cell r="A4186" t="str">
            <v>3205876</v>
          </cell>
          <cell r="B4186" t="str">
            <v>GABIÃO COLCHÃO ESPESSURA 0,30 M - ZN/AL + PVC - D = 2,0 MM - PEDRA DE MÃO COMERCIAL - FORNECIMENTO E ASSENTAMENTO</v>
          </cell>
          <cell r="C4186" t="str">
            <v>M2</v>
          </cell>
          <cell r="D4186">
            <v>307.66000000000003</v>
          </cell>
        </row>
        <row r="4187">
          <cell r="A4187" t="str">
            <v>3205875</v>
          </cell>
          <cell r="B4187" t="str">
            <v>GABIÃO COLCHÃO ESPESSURA 0,30 M - ZN/AL + PVC - D = 2,0 MM - PEDRA DE MÃO PRODUZIDA - CONFECÇÃO E ASSENTAMENTO</v>
          </cell>
          <cell r="C4187" t="str">
            <v>M2</v>
          </cell>
          <cell r="D4187">
            <v>281.75</v>
          </cell>
        </row>
        <row r="4188">
          <cell r="A4188" t="str">
            <v>3205862</v>
          </cell>
          <cell r="B4188" t="str">
            <v>GABIÃO SACO - DIÂMETRO = 0,65 M - ZN/AL + PVC - D = 2,4 MM - PEDRA DE MÃO COMERCIAL - FORNECIMENTO E ASSENTAMENTO</v>
          </cell>
          <cell r="C4188" t="str">
            <v>M3</v>
          </cell>
          <cell r="D4188">
            <v>771.62</v>
          </cell>
        </row>
        <row r="4189">
          <cell r="A4189" t="str">
            <v>3205861</v>
          </cell>
          <cell r="B4189" t="str">
            <v>GABIÃO SACO - DIÂMETRO = 0,65 M - ZN/AL + PVC - D = 2,4 MM - PEDRA DE MÃO PRODUZIDA - CONFECÇÃO E ASSENTAMENTO</v>
          </cell>
          <cell r="C4189" t="str">
            <v>M3</v>
          </cell>
          <cell r="D4189">
            <v>685.28</v>
          </cell>
        </row>
        <row r="4190">
          <cell r="A4190" t="str">
            <v>3606579</v>
          </cell>
          <cell r="B4190" t="str">
            <v>CARGA, TRANSPORTE E DESCARGA DE MATERIAL PÉTREO PARA MOLHES COM O USO DE BATELÕES E ESCAVADEIRA HIDRÁULICA - DMT DE 0 A 300 M</v>
          </cell>
          <cell r="C4190" t="str">
            <v>M3</v>
          </cell>
          <cell r="D4190">
            <v>22.04</v>
          </cell>
        </row>
        <row r="4191">
          <cell r="A4191" t="str">
            <v>3606583</v>
          </cell>
          <cell r="B4191" t="str">
            <v>CARGA, TRANSPORTE E DESCARGA DE MATERIAL PÉTREO PARA MOLHES COM O USO DE BATELÕES E ESCAVADEIRA HIDRÁULICA - DMT DE 1.200 A 1.500 M</v>
          </cell>
          <cell r="C4191" t="str">
            <v>M3</v>
          </cell>
          <cell r="D4191">
            <v>22.88</v>
          </cell>
        </row>
        <row r="4192">
          <cell r="A4192" t="str">
            <v>3606584</v>
          </cell>
          <cell r="B4192" t="str">
            <v>CARGA, TRANSPORTE E DESCARGA DE MATERIAL PÉTREO PARA MOLHES COM O USO DE BATELÕES E ESCAVADEIRA HIDRÁULICA - DMT DE 1.500 A 1.800 M</v>
          </cell>
          <cell r="C4192" t="str">
            <v>M3</v>
          </cell>
          <cell r="D4192">
            <v>23</v>
          </cell>
        </row>
        <row r="4193">
          <cell r="A4193" t="str">
            <v>3606585</v>
          </cell>
          <cell r="B4193" t="str">
            <v>CARGA, TRANSPORTE E DESCARGA DE MATERIAL PÉTREO PARA MOLHES COM O USO DE BATELÕES E ESCAVADEIRA HIDRÁULICA - DMT DE 1.800 A 2.100 M</v>
          </cell>
          <cell r="C4193" t="str">
            <v>M3</v>
          </cell>
          <cell r="D4193">
            <v>23.12</v>
          </cell>
        </row>
        <row r="4194">
          <cell r="A4194" t="str">
            <v>3606586</v>
          </cell>
          <cell r="B4194" t="str">
            <v>CARGA, TRANSPORTE E DESCARGA DE MATERIAL PÉTREO PARA MOLHES COM O USO DE BATELÕES E ESCAVADEIRA HIDRÁULICA - DMT DE 2.100 A 2.400 M</v>
          </cell>
          <cell r="C4194" t="str">
            <v>M3</v>
          </cell>
          <cell r="D4194">
            <v>23.37</v>
          </cell>
        </row>
        <row r="4195">
          <cell r="A4195" t="str">
            <v>3606587</v>
          </cell>
          <cell r="B4195" t="str">
            <v>CARGA, TRANSPORTE E DESCARGA DE MATERIAL PÉTREO PARA MOLHES COM O USO DE BATELÕES E ESCAVADEIRA HIDRÁULICA - DMT DE 2.400 A 2.700 M</v>
          </cell>
          <cell r="C4195" t="str">
            <v>M3</v>
          </cell>
          <cell r="D4195">
            <v>23.61</v>
          </cell>
        </row>
        <row r="4196">
          <cell r="A4196" t="str">
            <v>3606588</v>
          </cell>
          <cell r="B4196" t="str">
            <v>CARGA, TRANSPORTE E DESCARGA DE MATERIAL PÉTREO PARA MOLHES COM O USO DE BATELÕES E ESCAVADEIRA HIDRÁULICA - DMT DE 2.700 A 3.000 M</v>
          </cell>
          <cell r="C4196" t="str">
            <v>M3</v>
          </cell>
          <cell r="D4196">
            <v>23.73</v>
          </cell>
        </row>
        <row r="4197">
          <cell r="A4197" t="str">
            <v>3606589</v>
          </cell>
          <cell r="B4197" t="str">
            <v>CARGA, TRANSPORTE E DESCARGA DE MATERIAL PÉTREO PARA MOLHES COM O USO DE BATELÕES E ESCAVADEIRA HIDRÁULICA - DMT DE 3.000 M</v>
          </cell>
          <cell r="C4197" t="str">
            <v>M3</v>
          </cell>
          <cell r="D4197">
            <v>23.85</v>
          </cell>
        </row>
        <row r="4198">
          <cell r="A4198" t="str">
            <v>3606580</v>
          </cell>
          <cell r="B4198" t="str">
            <v>CARGA, TRANSPORTE E DESCARGA DE MATERIAL PÉTREO PARA MOLHES COM O USO DE BATELÕES E ESCAVADEIRA HIDRÁULICA - DMT DE 300 A 600 M</v>
          </cell>
          <cell r="C4198" t="str">
            <v>M3</v>
          </cell>
          <cell r="D4198">
            <v>22.28</v>
          </cell>
        </row>
        <row r="4199">
          <cell r="A4199" t="str">
            <v>3606581</v>
          </cell>
          <cell r="B4199" t="str">
            <v>CARGA, TRANSPORTE E DESCARGA DE MATERIAL PÉTREO PARA MOLHES COM O USO DE BATELÕES E ESCAVADEIRA HIDRÁULICA - DMT DE 600 A 900 M</v>
          </cell>
          <cell r="C4199" t="str">
            <v>M3</v>
          </cell>
          <cell r="D4199">
            <v>22.52</v>
          </cell>
        </row>
        <row r="4200">
          <cell r="A4200" t="str">
            <v>3606582</v>
          </cell>
          <cell r="B4200" t="str">
            <v>CARGA, TRANSPORTE E DESCARGA DE MATERIAL PÉTREO PARA MOLHES COM O USO DE BATELÕES E ESCAVADEIRA HIDRÁULICA - DMT DE 900 A 1.200 M</v>
          </cell>
          <cell r="C4200" t="str">
            <v>M3</v>
          </cell>
          <cell r="D4200">
            <v>22.64</v>
          </cell>
        </row>
        <row r="4201">
          <cell r="A4201" t="str">
            <v>3606527</v>
          </cell>
          <cell r="B4201" t="str">
            <v>ESCAVAÇÃO, CARGA E TRANSPORTE DE MATERIAL PÉTREO PARA A SUBCARAPAÇA - CAMINHO DE SERVIÇO EM LEITO NATURAL - DMT DE 1.000 A 1.200 M - COM CAMINHÃO BASCULANTE DE 8 M3</v>
          </cell>
          <cell r="C4201" t="str">
            <v>M3</v>
          </cell>
          <cell r="D4201">
            <v>52.69</v>
          </cell>
        </row>
        <row r="4202">
          <cell r="A4202" t="str">
            <v>3606528</v>
          </cell>
          <cell r="B4202" t="str">
            <v>ESCAVAÇÃO, CARGA E TRANSPORTE DE MATERIAL PÉTREO PARA A SUBCARAPAÇA - CAMINHO DE SERVIÇO EM LEITO NATURAL - DMT DE 1.200 A 1.400 M - COM CAMINHÃO BASCULANTE DE 8 M3</v>
          </cell>
          <cell r="C4202" t="str">
            <v>M3</v>
          </cell>
          <cell r="D4202">
            <v>53.47</v>
          </cell>
        </row>
        <row r="4203">
          <cell r="A4203" t="str">
            <v>3606529</v>
          </cell>
          <cell r="B4203" t="str">
            <v>ESCAVAÇÃO, CARGA E TRANSPORTE DE MATERIAL PÉTREO PARA A SUBCARAPAÇA - CAMINHO DE SERVIÇO EM LEITO NATURAL - DMT DE 1.400 A 1.600 M - COM CAMINHÃO BASCULANTE DE 8 M3</v>
          </cell>
          <cell r="C4203" t="str">
            <v>M3</v>
          </cell>
          <cell r="D4203">
            <v>54.1</v>
          </cell>
        </row>
        <row r="4204">
          <cell r="A4204" t="str">
            <v>3606530</v>
          </cell>
          <cell r="B4204" t="str">
            <v>ESCAVAÇÃO, CARGA E TRANSPORTE DE MATERIAL PÉTREO PARA A SUBCARAPAÇA - CAMINHO DE SERVIÇO EM LEITO NATURAL - DMT DE 1.600 A 1.800 M - COM CAMINHÃO BASCULANTE DE 8 M3</v>
          </cell>
          <cell r="C4204" t="str">
            <v>M3</v>
          </cell>
          <cell r="D4204">
            <v>54.88</v>
          </cell>
        </row>
        <row r="4205">
          <cell r="A4205" t="str">
            <v>3606531</v>
          </cell>
          <cell r="B4205" t="str">
            <v>ESCAVAÇÃO, CARGA E TRANSPORTE DE MATERIAL PÉTREO PARA A SUBCARAPAÇA - CAMINHO DE SERVIÇO EM LEITO NATURAL - DMT DE 1.800 A 2.000 M - COM CAMINHÃO BASCULANTE DE 8 M3</v>
          </cell>
          <cell r="C4205" t="str">
            <v>M3</v>
          </cell>
          <cell r="D4205">
            <v>55.67</v>
          </cell>
        </row>
        <row r="4206">
          <cell r="A4206" t="str">
            <v>3606532</v>
          </cell>
          <cell r="B4206" t="str">
            <v>ESCAVAÇÃO, CARGA E TRANSPORTE DE MATERIAL PÉTREO PARA A SUBCARAPAÇA - CAMINHO DE SERVIÇO EM LEITO NATURAL - DMT DE 2.000 A 2.500 M - COM CAMINHÃO BASCULANTE DE 8 M3</v>
          </cell>
          <cell r="C4206" t="str">
            <v>M3</v>
          </cell>
          <cell r="D4206">
            <v>56.92</v>
          </cell>
        </row>
        <row r="4207">
          <cell r="A4207" t="str">
            <v>3606533</v>
          </cell>
          <cell r="B4207" t="str">
            <v>ESCAVAÇÃO, CARGA E TRANSPORTE DE MATERIAL PÉTREO PARA A SUBCARAPAÇA - CAMINHO DE SERVIÇO EM LEITO NATURAL - DMT DE 2.500 A 3.000 M - COM CAMINHÃO BASCULANTE DE 8 M3</v>
          </cell>
          <cell r="C4207" t="str">
            <v>M3</v>
          </cell>
          <cell r="D4207">
            <v>60.97</v>
          </cell>
        </row>
        <row r="4208">
          <cell r="A4208" t="str">
            <v>3606534</v>
          </cell>
          <cell r="B4208" t="str">
            <v>ESCAVAÇÃO, CARGA E TRANSPORTE DE MATERIAL PÉTREO PARA A SUBCARAPAÇA - CAMINHO DE SERVIÇO EM LEITO NATURAL - DMT DE 3.000 M - COM CAMINHÃO BASCULANTE DE 8 M3</v>
          </cell>
          <cell r="C4208" t="str">
            <v>M3</v>
          </cell>
          <cell r="D4208">
            <v>62.01</v>
          </cell>
        </row>
        <row r="4209">
          <cell r="A4209" t="str">
            <v>3606535</v>
          </cell>
          <cell r="B4209" t="str">
            <v>ESCAVAÇÃO, CARGA E TRANSPORTE DE MATERIAL PÉTREO PARA A SUBCARAPAÇA - CAMINHO DE SERVIÇO EM REVESTIMENTO PRIMÁRIO - DMT DE 1.000 A 1.200 M - COM CAMINHÃO BASCULANTE DE 8 M3</v>
          </cell>
          <cell r="C4209" t="str">
            <v>M3</v>
          </cell>
          <cell r="D4209">
            <v>48.38</v>
          </cell>
        </row>
        <row r="4210">
          <cell r="A4210" t="str">
            <v>3606536</v>
          </cell>
          <cell r="B4210" t="str">
            <v>ESCAVAÇÃO, CARGA E TRANSPORTE DE MATERIAL PÉTREO PARA A SUBCARAPAÇA - CAMINHO DE SERVIÇO EM REVESTIMENTO PRIMÁRIO - DMT DE 1.200 A 1.400 M - COM CAMINHÃO BASCULANTE DE 8 M3</v>
          </cell>
          <cell r="C4210" t="str">
            <v>M3</v>
          </cell>
          <cell r="D4210">
            <v>48.8</v>
          </cell>
        </row>
        <row r="4211">
          <cell r="A4211" t="str">
            <v>3606537</v>
          </cell>
          <cell r="B4211" t="str">
            <v>ESCAVAÇÃO, CARGA E TRANSPORTE DE MATERIAL PÉTREO PARA A SUBCARAPAÇA - CAMINHO DE SERVIÇO EM REVESTIMENTO PRIMÁRIO - DMT DE 1.400 A 1.600 M - COM CAMINHÃO BASCULANTE DE 8 M3</v>
          </cell>
          <cell r="C4211" t="str">
            <v>M3</v>
          </cell>
          <cell r="D4211">
            <v>49.32</v>
          </cell>
        </row>
        <row r="4212">
          <cell r="A4212" t="str">
            <v>3606538</v>
          </cell>
          <cell r="B4212" t="str">
            <v>ESCAVAÇÃO, CARGA E TRANSPORTE DE MATERIAL PÉTREO PARA A SUBCARAPAÇA - CAMINHO DE SERVIÇO EM REVESTIMENTO PRIMÁRIO - DMT DE 1.600 A 1.800 M - COM CAMINHÃO BASCULANTE DE 8 M3</v>
          </cell>
          <cell r="C4212" t="str">
            <v>M3</v>
          </cell>
          <cell r="D4212">
            <v>49.74</v>
          </cell>
        </row>
        <row r="4213">
          <cell r="A4213" t="str">
            <v>3606539</v>
          </cell>
          <cell r="B4213" t="str">
            <v>ESCAVAÇÃO, CARGA E TRANSPORTE DE MATERIAL PÉTREO PARA A SUBCARAPAÇA - CAMINHO DE SERVIÇO EM REVESTIMENTO PRIMÁRIO - DMT DE 1.800 A 2.000 M - COM CAMINHÃO BASCULANTE DE 8 M3</v>
          </cell>
          <cell r="C4213" t="str">
            <v>M3</v>
          </cell>
          <cell r="D4213">
            <v>50.26</v>
          </cell>
        </row>
        <row r="4214">
          <cell r="A4214" t="str">
            <v>3606540</v>
          </cell>
          <cell r="B4214" t="str">
            <v>ESCAVAÇÃO, CARGA E TRANSPORTE DE MATERIAL PÉTREO PARA A SUBCARAPAÇA - CAMINHO DE SERVIÇO EM REVESTIMENTO PRIMÁRIO - DMT DE 2.000 A 2.500 M - COM CAMINHÃO BASCULANTE DE 8 M3</v>
          </cell>
          <cell r="C4214" t="str">
            <v>M3</v>
          </cell>
          <cell r="D4214">
            <v>53</v>
          </cell>
        </row>
        <row r="4215">
          <cell r="A4215" t="str">
            <v>3606541</v>
          </cell>
          <cell r="B4215" t="str">
            <v>ESCAVAÇÃO, CARGA E TRANSPORTE DE MATERIAL PÉTREO PARA A SUBCARAPAÇA - CAMINHO DE SERVIÇO EM REVESTIMENTO PRIMÁRIO - DMT DE 2.500 A 3.000 M - COM CAMINHÃO BASCULANTE DE 8 M3</v>
          </cell>
          <cell r="C4215" t="str">
            <v>M3</v>
          </cell>
          <cell r="D4215">
            <v>54.41</v>
          </cell>
        </row>
        <row r="4216">
          <cell r="A4216" t="str">
            <v>3606542</v>
          </cell>
          <cell r="B4216" t="str">
            <v>ESCAVAÇÃO, CARGA E TRANSPORTE DE MATERIAL PÉTREO PARA A SUBCARAPAÇA - CAMINHO DE SERVIÇO EM REVESTIMENTO PRIMÁRIO - DMT DE 3.000 M - COM CAMINHÃO BASCULANTE DE 8 M3</v>
          </cell>
          <cell r="C4216" t="str">
            <v>M3</v>
          </cell>
          <cell r="D4216">
            <v>55.04</v>
          </cell>
        </row>
        <row r="4217">
          <cell r="A4217" t="str">
            <v>3606543</v>
          </cell>
          <cell r="B4217" t="str">
            <v>ESCAVAÇÃO, CARGA E TRANSPORTE DE MATERIAL PÉTREO PARA A SUBCARAPAÇA - CAMINHO DE SERVIÇO PAVIMENTADO - DMT DE 1.000 A 1.200 M - COM CAMINHÃO BASCULANTE DE 8 M3</v>
          </cell>
          <cell r="C4217" t="str">
            <v>M3</v>
          </cell>
          <cell r="D4217">
            <v>47.65</v>
          </cell>
        </row>
        <row r="4218">
          <cell r="A4218" t="str">
            <v>3606544</v>
          </cell>
          <cell r="B4218" t="str">
            <v>ESCAVAÇÃO, CARGA E TRANSPORTE DE MATERIAL PÉTREO PARA A SUBCARAPAÇA - CAMINHO DE SERVIÇO PAVIMENTADO - DMT DE 1.200 A 1.400 M - COM CAMINHÃO BASCULANTE DE 8 M3</v>
          </cell>
          <cell r="C4218" t="str">
            <v>M3</v>
          </cell>
          <cell r="D4218">
            <v>47.96</v>
          </cell>
        </row>
        <row r="4219">
          <cell r="A4219" t="str">
            <v>3606545</v>
          </cell>
          <cell r="B4219" t="str">
            <v>ESCAVAÇÃO, CARGA E TRANSPORTE DE MATERIAL PÉTREO PARA A SUBCARAPAÇA - CAMINHO DE SERVIÇO PAVIMENTADO - DMT DE 1.400 A 1.600 M - COM CAMINHÃO BASCULANTE DE 8 M3</v>
          </cell>
          <cell r="C4219" t="str">
            <v>M3</v>
          </cell>
          <cell r="D4219">
            <v>48.38</v>
          </cell>
        </row>
        <row r="4220">
          <cell r="A4220" t="str">
            <v>3606546</v>
          </cell>
          <cell r="B4220" t="str">
            <v>ESCAVAÇÃO, CARGA E TRANSPORTE DE MATERIAL PÉTREO PARA A SUBCARAPAÇA - CAMINHO DE SERVIÇO PAVIMENTADO - DMT DE 1.600 A 1.800 M - COM CAMINHÃO BASCULANTE DE 8 M3</v>
          </cell>
          <cell r="C4220" t="str">
            <v>M3</v>
          </cell>
          <cell r="D4220">
            <v>48.8</v>
          </cell>
        </row>
        <row r="4221">
          <cell r="A4221" t="str">
            <v>3606547</v>
          </cell>
          <cell r="B4221" t="str">
            <v>ESCAVAÇÃO, CARGA E TRANSPORTE DE MATERIAL PÉTREO PARA A SUBCARAPAÇA - CAMINHO DE SERVIÇO PAVIMENTADO - DMT DE 1.800 A 2.000 M - COM CAMINHÃO BASCULANTE DE 8 M3</v>
          </cell>
          <cell r="C4221" t="str">
            <v>M3</v>
          </cell>
          <cell r="D4221">
            <v>49.11</v>
          </cell>
        </row>
        <row r="4222">
          <cell r="A4222" t="str">
            <v>3606548</v>
          </cell>
          <cell r="B4222" t="str">
            <v>ESCAVAÇÃO, CARGA E TRANSPORTE DE MATERIAL PÉTREO PARA A SUBCARAPAÇA - CAMINHO DE SERVIÇO PAVIMENTADO - DMT DE 2.000 A 2.500 M - COM CAMINHÃO BASCULANTE DE 8 M3</v>
          </cell>
          <cell r="C4222" t="str">
            <v>M3</v>
          </cell>
          <cell r="D4222">
            <v>49.84</v>
          </cell>
        </row>
        <row r="4223">
          <cell r="A4223" t="str">
            <v>3606549</v>
          </cell>
          <cell r="B4223" t="str">
            <v>ESCAVAÇÃO, CARGA E TRANSPORTE DE MATERIAL PÉTREO PARA A SUBCARAPAÇA - CAMINHO DE SERVIÇO PAVIMENTADO - DMT DE 2.500 A 3.000 M - COM CAMINHÃO BASCULANTE DE 8 M3</v>
          </cell>
          <cell r="C4223" t="str">
            <v>M3</v>
          </cell>
          <cell r="D4223">
            <v>52.85</v>
          </cell>
        </row>
        <row r="4224">
          <cell r="A4224" t="str">
            <v>3606550</v>
          </cell>
          <cell r="B4224" t="str">
            <v>ESCAVAÇÃO, CARGA E TRANSPORTE DE MATERIAL PÉTREO PARA A SUBCARAPAÇA - CAMINHO DE SERVIÇO PAVIMENTADO - DMT DE 3.000 M - COM CAMINHÃO BASCULANTE DE 8 M3</v>
          </cell>
          <cell r="C4224" t="str">
            <v>M3</v>
          </cell>
          <cell r="D4224">
            <v>53.47</v>
          </cell>
        </row>
        <row r="4225">
          <cell r="A4225" t="str">
            <v>3606500</v>
          </cell>
          <cell r="B4225" t="str">
            <v>ESCAVAÇÃO, CARGA E TRANSPORTE DE MATERIAL PÉTREO PARA O NÚCLEO - CAMINHO DE SERVIÇO EM LEITO NATURAL - DMT DE 1.000 A 1.200 M - COM CAMINHÃO BASCULANTE DE 8 M3</v>
          </cell>
          <cell r="C4225" t="str">
            <v>M3</v>
          </cell>
          <cell r="D4225">
            <v>48.67</v>
          </cell>
        </row>
        <row r="4226">
          <cell r="A4226" t="str">
            <v>3606501</v>
          </cell>
          <cell r="B4226" t="str">
            <v>ESCAVAÇÃO, CARGA E TRANSPORTE DE MATERIAL PÉTREO PARA O NÚCLEO - CAMINHO DE SERVIÇO EM LEITO NATURAL - DMT DE 1.200 A 1.400 M - COM CAMINHÃO BASCULANTE DE 8 M3</v>
          </cell>
          <cell r="C4226" t="str">
            <v>M3</v>
          </cell>
          <cell r="D4226">
            <v>49.46</v>
          </cell>
        </row>
        <row r="4227">
          <cell r="A4227" t="str">
            <v>3606502</v>
          </cell>
          <cell r="B4227" t="str">
            <v>ESCAVAÇÃO, CARGA E TRANSPORTE DE MATERIAL PÉTREO PARA O NÚCLEO - CAMINHO DE SERVIÇO EM LEITO NATURAL - DMT DE 1.400 A 1.600 M - COM CAMINHÃO BASCULANTE DE 8 M3</v>
          </cell>
          <cell r="C4227" t="str">
            <v>M3</v>
          </cell>
          <cell r="D4227">
            <v>50.08</v>
          </cell>
        </row>
        <row r="4228">
          <cell r="A4228" t="str">
            <v>3606503</v>
          </cell>
          <cell r="B4228" t="str">
            <v>ESCAVAÇÃO, CARGA E TRANSPORTE DE MATERIAL PÉTREO PARA O NÚCLEO - CAMINHO DE SERVIÇO EM LEITO NATURAL - DMT DE 1.600 A 1.800 M - COM CAMINHÃO BASCULANTE DE 8 M3</v>
          </cell>
          <cell r="C4228" t="str">
            <v>M3</v>
          </cell>
          <cell r="D4228">
            <v>50.87</v>
          </cell>
        </row>
        <row r="4229">
          <cell r="A4229" t="str">
            <v>3606504</v>
          </cell>
          <cell r="B4229" t="str">
            <v>ESCAVAÇÃO, CARGA E TRANSPORTE DE MATERIAL PÉTREO PARA O NÚCLEO - CAMINHO DE SERVIÇO EM LEITO NATURAL - DMT DE 1.800 A 2.000 M - COM CAMINHÃO BASCULANTE DE 8 M3</v>
          </cell>
          <cell r="C4229" t="str">
            <v>M3</v>
          </cell>
          <cell r="D4229">
            <v>51.65</v>
          </cell>
        </row>
        <row r="4230">
          <cell r="A4230" t="str">
            <v>3606505</v>
          </cell>
          <cell r="B4230" t="str">
            <v>ESCAVAÇÃO, CARGA E TRANSPORTE DE MATERIAL PÉTREO PARA O NÚCLEO - CAMINHO DE SERVIÇO EM LEITO NATURAL - DMT DE 2.000 A 2.500 M - COM CAMINHÃO BASCULANTE DE 8 M3</v>
          </cell>
          <cell r="C4230" t="str">
            <v>M3</v>
          </cell>
          <cell r="D4230">
            <v>52.9</v>
          </cell>
        </row>
        <row r="4231">
          <cell r="A4231" t="str">
            <v>3606506</v>
          </cell>
          <cell r="B4231" t="str">
            <v>ESCAVAÇÃO, CARGA E TRANSPORTE DE MATERIAL PÉTREO PARA O NÚCLEO - CAMINHO DE SERVIÇO EM LEITO NATURAL - DMT DE 2.500 A 3.000 M - COM CAMINHÃO BASCULANTE DE 8 M3</v>
          </cell>
          <cell r="C4231" t="str">
            <v>M3</v>
          </cell>
          <cell r="D4231">
            <v>56.84</v>
          </cell>
        </row>
        <row r="4232">
          <cell r="A4232" t="str">
            <v>3606507</v>
          </cell>
          <cell r="B4232" t="str">
            <v>ESCAVAÇÃO, CARGA E TRANSPORTE DE MATERIAL PÉTREO PARA O NÚCLEO - CAMINHO DE SERVIÇO EM LEITO NATURAL - DMT DE 3.000 M - COM CAMINHÃO BASCULANTE DE 8 M3</v>
          </cell>
          <cell r="C4232" t="str">
            <v>M3</v>
          </cell>
          <cell r="D4232">
            <v>58.1</v>
          </cell>
        </row>
        <row r="4233">
          <cell r="A4233" t="str">
            <v>3606509</v>
          </cell>
          <cell r="B4233" t="str">
            <v>ESCAVAÇÃO, CARGA E TRANSPORTE DE MATERIAL PÉTREO PARA O NÚCLEO - CAMINHO DE SERVIÇO EM REVESTIMENTO PRIMÁRIO - DMT DE 1.000 A 1.200 M - COM CAMINHÃO BASCULANTE DE 8 M3</v>
          </cell>
          <cell r="C4233" t="str">
            <v>M3</v>
          </cell>
          <cell r="D4233">
            <v>44.36</v>
          </cell>
        </row>
        <row r="4234">
          <cell r="A4234" t="str">
            <v>3606510</v>
          </cell>
          <cell r="B4234" t="str">
            <v>ESCAVAÇÃO, CARGA E TRANSPORTE DE MATERIAL PÉTREO PARA O NÚCLEO - CAMINHO DE SERVIÇO EM REVESTIMENTO PRIMÁRIO - DMT DE 1.200 A 1.400 M - COM CAMINHÃO BASCULANTE DE 8 M3</v>
          </cell>
          <cell r="C4234" t="str">
            <v>M3</v>
          </cell>
          <cell r="D4234">
            <v>44.89</v>
          </cell>
        </row>
        <row r="4235">
          <cell r="A4235" t="str">
            <v>3606511</v>
          </cell>
          <cell r="B4235" t="str">
            <v>ESCAVAÇÃO, CARGA E TRANSPORTE DE MATERIAL PÉTREO PARA O NÚCLEO - CAMINHO DE SERVIÇO EM REVESTIMENTO PRIMÁRIO - DMT DE 1.400 A 1.600 M - COM CAMINHÃO BASCULANTE DE 8 M3</v>
          </cell>
          <cell r="C4235" t="str">
            <v>M3</v>
          </cell>
          <cell r="D4235">
            <v>45.3</v>
          </cell>
        </row>
        <row r="4236">
          <cell r="A4236" t="str">
            <v>3606512</v>
          </cell>
          <cell r="B4236" t="str">
            <v>ESCAVAÇÃO, CARGA E TRANSPORTE DE MATERIAL PÉTREO PARA O NÚCLEO - CAMINHO DE SERVIÇO EM REVESTIMENTO PRIMÁRIO - DMT DE 1.600 A 1.800 M - COM CAMINHÃO BASCULANTE DE 8 M3</v>
          </cell>
          <cell r="C4236" t="str">
            <v>M3</v>
          </cell>
          <cell r="D4236">
            <v>45.72</v>
          </cell>
        </row>
        <row r="4237">
          <cell r="A4237" t="str">
            <v>3606513</v>
          </cell>
          <cell r="B4237" t="str">
            <v>ESCAVAÇÃO, CARGA E TRANSPORTE DE MATERIAL PÉTREO PARA O NÚCLEO - CAMINHO DE SERVIÇO EM REVESTIMENTO PRIMÁRIO - DMT DE 1.800 A 2.000 M - COM CAMINHÃO BASCULANTE DE 8 M3</v>
          </cell>
          <cell r="C4237" t="str">
            <v>M3</v>
          </cell>
          <cell r="D4237">
            <v>48.2</v>
          </cell>
        </row>
        <row r="4238">
          <cell r="A4238" t="str">
            <v>3606514</v>
          </cell>
          <cell r="B4238" t="str">
            <v>ESCAVAÇÃO, CARGA E TRANSPORTE DE MATERIAL PÉTREO PARA O NÚCLEO - CAMINHO DE SERVIÇO EM REVESTIMENTO PRIMÁRIO - DMT DE 2.000 A 2.500 M - COM CAMINHÃO BASCULANTE DE 8 M3</v>
          </cell>
          <cell r="C4238" t="str">
            <v>M3</v>
          </cell>
          <cell r="D4238">
            <v>49.14</v>
          </cell>
        </row>
        <row r="4239">
          <cell r="A4239" t="str">
            <v>3606515</v>
          </cell>
          <cell r="B4239" t="str">
            <v>ESCAVAÇÃO, CARGA E TRANSPORTE DE MATERIAL PÉTREO PARA O NÚCLEO - CAMINHO DE SERVIÇO EM REVESTIMENTO PRIMÁRIO - DMT DE 2.500 A 3.000 M - COM CAMINHÃO BASCULANTE DE 8 M3</v>
          </cell>
          <cell r="C4239" t="str">
            <v>M3</v>
          </cell>
          <cell r="D4239">
            <v>50.4</v>
          </cell>
        </row>
        <row r="4240">
          <cell r="A4240" t="str">
            <v>3606516</v>
          </cell>
          <cell r="B4240" t="str">
            <v>ESCAVAÇÃO, CARGA E TRANSPORTE DE MATERIAL PÉTREO PARA O NÚCLEO - CAMINHO DE SERVIÇO EM REVESTIMENTO PRIMÁRIO - DMT DE 3.000 M - COM CAMINHÃO BASCULANTE DE 8 M3</v>
          </cell>
          <cell r="C4240" t="str">
            <v>M3</v>
          </cell>
          <cell r="D4240">
            <v>51.02</v>
          </cell>
        </row>
        <row r="4241">
          <cell r="A4241" t="str">
            <v>3606518</v>
          </cell>
          <cell r="B4241" t="str">
            <v>ESCAVAÇÃO, CARGA E TRANSPORTE DE MATERIAL PÉTREO PARA O NÚCLEO - CAMINHO DE SERVIÇO PAVIMENTADO - DMT DE 1.000 A 1.200 M - COM CAMINHÃO BASCULANTE DE 8 M3</v>
          </cell>
          <cell r="C4241" t="str">
            <v>M3</v>
          </cell>
          <cell r="D4241">
            <v>43.63</v>
          </cell>
        </row>
        <row r="4242">
          <cell r="A4242" t="str">
            <v>3606519</v>
          </cell>
          <cell r="B4242" t="str">
            <v>ESCAVAÇÃO, CARGA E TRANSPORTE DE MATERIAL PÉTREO PARA O NÚCLEO - CAMINHO DE SERVIÇO PAVIMENTADO - DMT DE 1.200 A 1.400 M - COM CAMINHÃO BASCULANTE DE 8 M3</v>
          </cell>
          <cell r="C4242" t="str">
            <v>M3</v>
          </cell>
          <cell r="D4242">
            <v>44.05</v>
          </cell>
        </row>
        <row r="4243">
          <cell r="A4243" t="str">
            <v>3606520</v>
          </cell>
          <cell r="B4243" t="str">
            <v>ESCAVAÇÃO, CARGA E TRANSPORTE DE MATERIAL PÉTREO PARA O NÚCLEO - CAMINHO DE SERVIÇO PAVIMENTADO - DMT DE 1.400 A 1.600 M - COM CAMINHÃO BASCULANTE DE 8 M3</v>
          </cell>
          <cell r="C4243" t="str">
            <v>M3</v>
          </cell>
          <cell r="D4243">
            <v>44.36</v>
          </cell>
        </row>
        <row r="4244">
          <cell r="A4244" t="str">
            <v>3606521</v>
          </cell>
          <cell r="B4244" t="str">
            <v>ESCAVAÇÃO, CARGA E TRANSPORTE DE MATERIAL PÉTREO PARA O NÚCLEO - CAMINHO DE SERVIÇO PAVIMENTADO - DMT DE 1.600 A 1.800 M - COM CAMINHÃO BASCULANTE DE 8 M3</v>
          </cell>
          <cell r="C4244" t="str">
            <v>M3</v>
          </cell>
          <cell r="D4244">
            <v>44.78</v>
          </cell>
        </row>
        <row r="4245">
          <cell r="A4245" t="str">
            <v>3606522</v>
          </cell>
          <cell r="B4245" t="str">
            <v>ESCAVAÇÃO, CARGA E TRANSPORTE DE MATERIAL PÉTREO PARA O NÚCLEO - CAMINHO DE SERVIÇO PAVIMENTADO - DMT DE 1.800 A 2.000 M - COM CAMINHÃO BASCULANTE DE 8 M3</v>
          </cell>
          <cell r="C4245" t="str">
            <v>M3</v>
          </cell>
          <cell r="D4245">
            <v>45.09</v>
          </cell>
        </row>
        <row r="4246">
          <cell r="A4246" t="str">
            <v>3606523</v>
          </cell>
          <cell r="B4246" t="str">
            <v>ESCAVAÇÃO, CARGA E TRANSPORTE DE MATERIAL PÉTREO PARA O NÚCLEO - CAMINHO DE SERVIÇO PAVIMENTADO - DMT DE 2.000 A 2.500 M - COM CAMINHÃO BASCULANTE DE 8 M3</v>
          </cell>
          <cell r="C4246" t="str">
            <v>M3</v>
          </cell>
          <cell r="D4246">
            <v>45.83</v>
          </cell>
        </row>
        <row r="4247">
          <cell r="A4247" t="str">
            <v>3606524</v>
          </cell>
          <cell r="B4247" t="str">
            <v>ESCAVAÇÃO, CARGA E TRANSPORTE DE MATERIAL PÉTREO PARA O NÚCLEO - CAMINHO DE SERVIÇO PAVIMENTADO - DMT DE 2.500 A 3.000 M - COM CAMINHÃO BASCULANTE DE 8 M3</v>
          </cell>
          <cell r="C4247" t="str">
            <v>M3</v>
          </cell>
          <cell r="D4247">
            <v>48.99</v>
          </cell>
        </row>
        <row r="4248">
          <cell r="A4248" t="str">
            <v>3606525</v>
          </cell>
          <cell r="B4248" t="str">
            <v>ESCAVAÇÃO, CARGA E TRANSPORTE DE MATERIAL PÉTREO PARA O NÚCLEO - CAMINHO DE SERVIÇO PAVIMENTADO - DMT DE 3.000 M - COM CAMINHÃO BASCULANTE DE 8 M3</v>
          </cell>
          <cell r="C4248" t="str">
            <v>M3</v>
          </cell>
          <cell r="D4248">
            <v>49.46</v>
          </cell>
        </row>
        <row r="4249">
          <cell r="A4249" t="str">
            <v>3606577</v>
          </cell>
          <cell r="B4249" t="str">
            <v>ESPALHAMENTO E CONFORMAÇÃO DE MATERIAL PÉTREO PARA NÚCLEO</v>
          </cell>
          <cell r="C4249" t="str">
            <v>M3</v>
          </cell>
          <cell r="D4249">
            <v>11.24</v>
          </cell>
        </row>
        <row r="4250">
          <cell r="A4250" t="str">
            <v>3606576</v>
          </cell>
          <cell r="B4250" t="str">
            <v>ESPALHAMENTO E CONFORMAÇÃO DE MATERIAL PÉTREO PARA SUBCARAPAÇA</v>
          </cell>
          <cell r="C4250" t="str">
            <v>M3</v>
          </cell>
          <cell r="D4250">
            <v>4.24</v>
          </cell>
        </row>
        <row r="4251">
          <cell r="A4251" t="str">
            <v>3606561</v>
          </cell>
          <cell r="B4251" t="str">
            <v>FABRICAÇÃO DE TETRÁPODE DE 10 T - CONCRETO FCK = 20 MPA - AREIA E BRITA COMERCIAIS</v>
          </cell>
          <cell r="C4251" t="str">
            <v>UN</v>
          </cell>
          <cell r="D4251">
            <v>2185.23</v>
          </cell>
        </row>
        <row r="4252">
          <cell r="A4252" t="str">
            <v>3606556</v>
          </cell>
          <cell r="B4252" t="str">
            <v>FABRICAÇÃO DE TETRÁPODE DE 10 T - CONCRETO FCK = 20 MPA - AREIA EXTRAÍDA E BRITA PRODUZIDA</v>
          </cell>
          <cell r="C4252" t="str">
            <v>UN</v>
          </cell>
          <cell r="D4252">
            <v>1628.52</v>
          </cell>
        </row>
        <row r="4253">
          <cell r="A4253" t="str">
            <v>3606562</v>
          </cell>
          <cell r="B4253" t="str">
            <v>FABRICAÇÃO DE TETRÁPODE DE 11 T - CONCRETO FCK = 20 MPA - AREIA E BRITA COMERCIAIS</v>
          </cell>
          <cell r="C4253" t="str">
            <v>UN</v>
          </cell>
          <cell r="D4253">
            <v>2389.9</v>
          </cell>
        </row>
        <row r="4254">
          <cell r="A4254" t="str">
            <v>3606557</v>
          </cell>
          <cell r="B4254" t="str">
            <v>FABRICAÇÃO DE TETRÁPODE DE 11 T - CONCRETO FCK = 20 MPA - AREIA EXTRAÍDA E BRITA PRODUZIDA</v>
          </cell>
          <cell r="C4254" t="str">
            <v>UN</v>
          </cell>
          <cell r="D4254">
            <v>1777.52</v>
          </cell>
        </row>
        <row r="4255">
          <cell r="A4255" t="str">
            <v>3606563</v>
          </cell>
          <cell r="B4255" t="str">
            <v>FABRICAÇÃO DE TETRÁPODE DE 12 T - CONCRETO FCK = 20 MPA - AREIA E BRITA COMERCIAIS</v>
          </cell>
          <cell r="C4255" t="str">
            <v>UN</v>
          </cell>
          <cell r="D4255">
            <v>2603.56</v>
          </cell>
        </row>
        <row r="4256">
          <cell r="A4256" t="str">
            <v>3606558</v>
          </cell>
          <cell r="B4256" t="str">
            <v>FABRICAÇÃO DE TETRÁPODE DE 12 T - CONCRETO FCK = 20 MPA - AREIA EXTRAÍDA E BRITA PRODUZIDA</v>
          </cell>
          <cell r="C4256" t="str">
            <v>UN</v>
          </cell>
          <cell r="D4256">
            <v>1935.51</v>
          </cell>
        </row>
        <row r="4257">
          <cell r="A4257" t="str">
            <v>3606559</v>
          </cell>
          <cell r="B4257" t="str">
            <v>FABRICAÇÃO DE TETRÁPODE DE 8 T - CONCRETO FCK = 20 MPA - AREIA E BRITA COMERCIAIS</v>
          </cell>
          <cell r="C4257" t="str">
            <v>UN</v>
          </cell>
          <cell r="D4257">
            <v>1748.5</v>
          </cell>
        </row>
        <row r="4258">
          <cell r="A4258" t="str">
            <v>3606554</v>
          </cell>
          <cell r="B4258" t="str">
            <v>FABRICAÇÃO DE TETRÁPODE DE 8 T - CONCRETO FCK = 20 MPA - AREIA EXTRAÍDA E BRITA PRODUZIDA</v>
          </cell>
          <cell r="C4258" t="str">
            <v>UN</v>
          </cell>
          <cell r="D4258">
            <v>1303.1300000000001</v>
          </cell>
        </row>
        <row r="4259">
          <cell r="A4259" t="str">
            <v>3606560</v>
          </cell>
          <cell r="B4259" t="str">
            <v>FABRICAÇÃO DE TETRÁPODE DE 9 T - CONCRETO FCK = 20 MPA - AREIA E BRITA COMERCIAIS</v>
          </cell>
          <cell r="C4259" t="str">
            <v>UN</v>
          </cell>
          <cell r="D4259">
            <v>1954.01</v>
          </cell>
        </row>
        <row r="4260">
          <cell r="A4260" t="str">
            <v>3606555</v>
          </cell>
          <cell r="B4260" t="str">
            <v>FABRICAÇÃO DE TETRÁPODE DE 9 T - CONCRETO FCK = 20 MPA - AREIA EXTRAÍDA E BRITA PRODUZIDA</v>
          </cell>
          <cell r="C4260" t="str">
            <v>UN</v>
          </cell>
          <cell r="D4260">
            <v>1452.98</v>
          </cell>
        </row>
        <row r="4261">
          <cell r="A4261" t="str">
            <v>3606571</v>
          </cell>
          <cell r="B4261" t="str">
            <v>FABRICAÇÃO DE XBLOC DE 10 T - CONCRETO FCK = 20 MPA - AREIA E BRITA COMERCIAIS</v>
          </cell>
          <cell r="C4261" t="str">
            <v>UN</v>
          </cell>
          <cell r="D4261">
            <v>2149.88</v>
          </cell>
        </row>
        <row r="4262">
          <cell r="A4262" t="str">
            <v>3606566</v>
          </cell>
          <cell r="B4262" t="str">
            <v>FABRICAÇÃO DE XBLOC DE 10 T - CONCRETO FCK = 20 MPA - AREIA EXTRAÍDA E BRITA PRODUZIDA</v>
          </cell>
          <cell r="C4262" t="str">
            <v>UN</v>
          </cell>
          <cell r="D4262">
            <v>1593.17</v>
          </cell>
        </row>
        <row r="4263">
          <cell r="A4263" t="str">
            <v>3606572</v>
          </cell>
          <cell r="B4263" t="str">
            <v>FABRICAÇÃO DE XBLOC DE 11 T - CONCRETO FCK = 20 MPA - AREIA E BRITA COMERCIAIS</v>
          </cell>
          <cell r="C4263" t="str">
            <v>UN</v>
          </cell>
          <cell r="D4263">
            <v>2357.34</v>
          </cell>
        </row>
        <row r="4264">
          <cell r="A4264" t="str">
            <v>3606567</v>
          </cell>
          <cell r="B4264" t="str">
            <v>FABRICAÇÃO DE XBLOC DE 11 T - CONCRETO FCK = 20 MPA - AREIA EXTRAÍDA E BRITA PRODUZIDA</v>
          </cell>
          <cell r="C4264" t="str">
            <v>UN</v>
          </cell>
          <cell r="D4264">
            <v>1744.96</v>
          </cell>
        </row>
        <row r="4265">
          <cell r="A4265" t="str">
            <v>3606573</v>
          </cell>
          <cell r="B4265" t="str">
            <v>FABRICAÇÃO DE XBLOC DE 12 T - CONCRETO FCK = 20 MPA - AREIA E BRITA COMERCIAIS</v>
          </cell>
          <cell r="C4265" t="str">
            <v>UN</v>
          </cell>
          <cell r="D4265">
            <v>2564.36</v>
          </cell>
        </row>
        <row r="4266">
          <cell r="A4266" t="str">
            <v>3606568</v>
          </cell>
          <cell r="B4266" t="str">
            <v>FABRICAÇÃO DE XBLOC DE 12 T - CONCRETO FCK = 20 MPA - AREIA EXTRAÍDA E BRITA PRODUZIDA</v>
          </cell>
          <cell r="C4266" t="str">
            <v>UN</v>
          </cell>
          <cell r="D4266">
            <v>1896.31</v>
          </cell>
        </row>
        <row r="4267">
          <cell r="A4267" t="str">
            <v>3606569</v>
          </cell>
          <cell r="B4267" t="str">
            <v>FABRICAÇÃO DE XBLOC DE 8 T - CONCRETO FCK = 20 MPA - AREIA E BRITA COMERCIAIS</v>
          </cell>
          <cell r="C4267" t="str">
            <v>UN</v>
          </cell>
          <cell r="D4267">
            <v>1733.43</v>
          </cell>
        </row>
        <row r="4268">
          <cell r="A4268" t="str">
            <v>3606564</v>
          </cell>
          <cell r="B4268" t="str">
            <v>FABRICAÇÃO DE XBLOC DE 8 T - CONCRETO FCK = 20 MPA - AREIA EXTRAÍDA E BRITA PRODUZIDA</v>
          </cell>
          <cell r="C4268" t="str">
            <v>UN</v>
          </cell>
          <cell r="D4268">
            <v>1288.07</v>
          </cell>
        </row>
        <row r="4269">
          <cell r="A4269" t="str">
            <v>3606570</v>
          </cell>
          <cell r="B4269" t="str">
            <v>FABRICAÇÃO DE XBLOC DE 9 T - CONCRETO FCK = 20 MPA - AREIA E BRITA COMERCIAIS</v>
          </cell>
          <cell r="C4269" t="str">
            <v>UN</v>
          </cell>
          <cell r="D4269">
            <v>1941.94</v>
          </cell>
        </row>
        <row r="4270">
          <cell r="A4270" t="str">
            <v>3606565</v>
          </cell>
          <cell r="B4270" t="str">
            <v>FABRICAÇÃO DE XBLOC DE 9 T - CONCRETO FCK = 20 MPA - AREIA EXTRAÍDA E BRITA PRODUZIDA</v>
          </cell>
          <cell r="C4270" t="str">
            <v>UN</v>
          </cell>
          <cell r="D4270">
            <v>1440.9</v>
          </cell>
        </row>
        <row r="4271">
          <cell r="A4271" t="str">
            <v>3606578</v>
          </cell>
          <cell r="B4271" t="str">
            <v>LANÇAMENTO DE BLOCOS ARTIFICIAS DE CONCRETO</v>
          </cell>
          <cell r="C4271" t="str">
            <v>UN</v>
          </cell>
          <cell r="D4271">
            <v>119.52</v>
          </cell>
        </row>
        <row r="4272">
          <cell r="A4272" t="str">
            <v>3606575</v>
          </cell>
          <cell r="B4272" t="str">
            <v>SELEÇÃO DE MATERIAL PÉTREO PARA A CARAPAÇA E SUBCARAPAÇA</v>
          </cell>
          <cell r="C4272" t="str">
            <v>M3</v>
          </cell>
          <cell r="D4272">
            <v>1.75</v>
          </cell>
        </row>
        <row r="4273">
          <cell r="A4273" t="str">
            <v>3606574</v>
          </cell>
          <cell r="B4273" t="str">
            <v>SELEÇÃO DE MATERIAL PÉTREO PARA O NÚCLEO</v>
          </cell>
          <cell r="C4273" t="str">
            <v>M3</v>
          </cell>
          <cell r="D4273">
            <v>0.87</v>
          </cell>
        </row>
        <row r="4274">
          <cell r="A4274" t="str">
            <v>3713603</v>
          </cell>
          <cell r="B4274" t="str">
            <v>ANCORAGEM DE DEFENSA MALEÁVEL DUPLA - FORNECIMENTO E IMPLANTAÇÃO</v>
          </cell>
          <cell r="C4274" t="str">
            <v>M</v>
          </cell>
          <cell r="D4274">
            <v>1036.33</v>
          </cell>
        </row>
        <row r="4275">
          <cell r="A4275" t="str">
            <v>3713601</v>
          </cell>
          <cell r="B4275" t="str">
            <v>ANCORAGEM DE DEFENSA MALEÁVEL SIMPLES - FORNECIMENTO E IMPLANTAÇÃO</v>
          </cell>
          <cell r="C4275" t="str">
            <v>M</v>
          </cell>
          <cell r="D4275">
            <v>787.95</v>
          </cell>
        </row>
        <row r="4276">
          <cell r="A4276" t="str">
            <v>3713607</v>
          </cell>
          <cell r="B4276" t="str">
            <v>ANCORAGEM DE DEFENSA SEMIMALEÁVEL DUPLA - FORNECIMENTO E IMPLANTAÇÃO</v>
          </cell>
          <cell r="C4276" t="str">
            <v>M</v>
          </cell>
          <cell r="D4276">
            <v>661.76</v>
          </cell>
        </row>
        <row r="4277">
          <cell r="A4277" t="str">
            <v>3713605</v>
          </cell>
          <cell r="B4277" t="str">
            <v>ANCORAGEM DE DEFENSA SEMIMALEÁVEL SIMPLES - FORNECIMENTO E IMPLANTAÇÃO</v>
          </cell>
          <cell r="C4277" t="str">
            <v>M</v>
          </cell>
          <cell r="D4277">
            <v>432.86</v>
          </cell>
        </row>
        <row r="4278">
          <cell r="A4278" t="str">
            <v>3719530</v>
          </cell>
          <cell r="B4278" t="str">
            <v>BARREIRA DUPLA DE CONCRETO, ARMADA, PRÉ-MOLDADA (PERFIL NEW JERSEY) - L &gt; 3,00 M E H = 1.070 MM</v>
          </cell>
          <cell r="C4278" t="str">
            <v>M</v>
          </cell>
          <cell r="D4278">
            <v>326.5</v>
          </cell>
        </row>
        <row r="4279">
          <cell r="A4279" t="str">
            <v>3713828</v>
          </cell>
          <cell r="B4279" t="str">
            <v>BARREIRA DUPLA DE CONCRETO, ARMADA, PRÉ-MOLDADA (PERFIL NEW JERSEY) - L &gt; 3,00 M E H = 810 MM</v>
          </cell>
          <cell r="C4279" t="str">
            <v>M</v>
          </cell>
          <cell r="D4279">
            <v>243.5</v>
          </cell>
        </row>
        <row r="4280">
          <cell r="A4280" t="str">
            <v>3713875</v>
          </cell>
          <cell r="B4280" t="str">
            <v>BARREIRA DUPLA DE CONCRETO, NÃO ARMADA, MOLDADA NO LOCAL (PERFIL F) - H = 810 + 100 MM</v>
          </cell>
          <cell r="C4280" t="str">
            <v>M</v>
          </cell>
          <cell r="D4280">
            <v>69.3</v>
          </cell>
        </row>
        <row r="4281">
          <cell r="A4281" t="str">
            <v>3713619</v>
          </cell>
          <cell r="B4281" t="str">
            <v>BARREIRA DUPLA DE CONCRETO, NÃO ARMADA, MOLDADA NO LOCAL (PERFIL NEW JERSEY) - H = 810 + 100 MM</v>
          </cell>
          <cell r="C4281" t="str">
            <v>M</v>
          </cell>
          <cell r="D4281">
            <v>69.73</v>
          </cell>
        </row>
        <row r="4282">
          <cell r="A4282" t="str">
            <v>3713876</v>
          </cell>
          <cell r="B4282" t="str">
            <v>BARREIRA DUPLA DE CONCRETO, NÃO ARMADA, MOLDADA NO LOCAL, COM EXTRUSORA (PERFIL F) - H = 810 + 100 MM</v>
          </cell>
          <cell r="C4282" t="str">
            <v>M</v>
          </cell>
          <cell r="D4282">
            <v>95.39</v>
          </cell>
        </row>
        <row r="4283">
          <cell r="A4283" t="str">
            <v>3713827</v>
          </cell>
          <cell r="B4283" t="str">
            <v>BARREIRA DUPLA DE CONCRETO, NÃO ARMADA, MOLDADA NO LOCAL, COM EXTRUSORA (PERFIL NEW JERSEY) - H = 810 + 100 MM</v>
          </cell>
          <cell r="C4283" t="str">
            <v>M</v>
          </cell>
          <cell r="D4283">
            <v>93.76</v>
          </cell>
        </row>
        <row r="4284">
          <cell r="A4284" t="str">
            <v>3713904</v>
          </cell>
          <cell r="B4284" t="str">
            <v>BARREIRA SIMPLES DE CONCRETO, ARMADA, PRÉ-MOLDADA (PERFIL NEW JERSEY) - L &gt; 3,00 M E H = 1.070 MM</v>
          </cell>
          <cell r="C4284" t="str">
            <v>M</v>
          </cell>
          <cell r="D4284">
            <v>282.07</v>
          </cell>
        </row>
        <row r="4285">
          <cell r="A4285" t="str">
            <v>3719529</v>
          </cell>
          <cell r="B4285" t="str">
            <v>BARREIRA SIMPLES DE CONCRETO, ARMADA, PRÉ-MOLDADA (PERFIL NEW JERSEY) - L &gt; 3,00 M E H = 810 MM</v>
          </cell>
          <cell r="C4285" t="str">
            <v>M</v>
          </cell>
          <cell r="D4285">
            <v>205.58</v>
          </cell>
        </row>
        <row r="4286">
          <cell r="A4286" t="str">
            <v>3713878</v>
          </cell>
          <cell r="B4286" t="str">
            <v>BARREIRA SIMPLES DE CONCRETO, NÃO ARMADA, MOLDADA NO LOCAL (PERFIL F) - H = 810 + 100 MM</v>
          </cell>
          <cell r="C4286" t="str">
            <v>M</v>
          </cell>
          <cell r="D4286">
            <v>68.92</v>
          </cell>
        </row>
        <row r="4287">
          <cell r="A4287" t="str">
            <v>3713617</v>
          </cell>
          <cell r="B4287" t="str">
            <v>BARREIRA SIMPLES DE CONCRETO, NÃO ARMADA, MOLDADA NO LOCAL (PERFIL NEW JERSEY) - H = 810 + 100 MM</v>
          </cell>
          <cell r="C4287" t="str">
            <v>M</v>
          </cell>
          <cell r="D4287">
            <v>69.13</v>
          </cell>
        </row>
        <row r="4288">
          <cell r="A4288" t="str">
            <v>3713879</v>
          </cell>
          <cell r="B4288" t="str">
            <v>BARREIRA SIMPLES DE CONCRETO, NÃO ARMADA, MOLDADA NO LOCAL, COM EXTRUSORA (PERFIL F) - H = 810 + 100 MM</v>
          </cell>
          <cell r="C4288" t="str">
            <v>M</v>
          </cell>
          <cell r="D4288">
            <v>85.49</v>
          </cell>
        </row>
        <row r="4289">
          <cell r="A4289" t="str">
            <v>3713826</v>
          </cell>
          <cell r="B4289" t="str">
            <v>BARREIRA SIMPLES DE CONCRETO, NÃO ARMADA, MOLDADA NO LOCAL, COM EXTRUSORA (PERFIL NEW JERSEY) - H = 810 + 100 MM</v>
          </cell>
          <cell r="C4289" t="str">
            <v>M</v>
          </cell>
          <cell r="D4289">
            <v>81.5</v>
          </cell>
        </row>
        <row r="4290">
          <cell r="A4290" t="str">
            <v>3713610</v>
          </cell>
          <cell r="B4290" t="str">
            <v>CERCA COM 4 FIOS DE ARAME FARPADO E MOURÃO DE CONCRETO DE SEÇÃO QUADRADA DE 11 CM A CADA 2,5 M E ESTICADOR DE 15 CM A CADA 50 M - AREIA E BRITA COMERCIAIS</v>
          </cell>
          <cell r="C4290" t="str">
            <v>M</v>
          </cell>
          <cell r="D4290">
            <v>33.99</v>
          </cell>
        </row>
        <row r="4291">
          <cell r="A4291" t="str">
            <v>3713609</v>
          </cell>
          <cell r="B4291" t="str">
            <v>CERCA COM 4 FIOS DE ARAME FARPADO E MOURÃO DE CONCRETO DE SEÇÃO QUADRADA DE 11 CM A CADA 2,5 M E ESTICADOR DE 15 CM A CADA 50 M - AREIA EXTRAÍDA E BRITA PRODUZIDA</v>
          </cell>
          <cell r="C4291" t="str">
            <v>M</v>
          </cell>
          <cell r="D4291">
            <v>32.549999999999997</v>
          </cell>
        </row>
        <row r="4292">
          <cell r="A4292" t="str">
            <v>3713612</v>
          </cell>
          <cell r="B4292" t="str">
            <v>CERCA COM 4 FIOS DE ARAME FARPADO E MOURÃO DE CONCRETO DE SEÇÃO TRIANGULAR DE 11 CM A CADA 2,5 M E ESTICADOR DE 15 CM A CADA 50 M - AREIA E BRITA COMERCIAIS</v>
          </cell>
          <cell r="C4292" t="str">
            <v>M</v>
          </cell>
          <cell r="D4292">
            <v>27.75</v>
          </cell>
        </row>
        <row r="4293">
          <cell r="A4293" t="str">
            <v>3713611</v>
          </cell>
          <cell r="B4293" t="str">
            <v>CERCA COM 4 FIOS DE ARAME FARPADO E MOURÃO DE CONCRETO DE SEÇÃO TRIANGULAR DE 11 CM A CADA 2,5 M E ESTICADOR DE 15 CM A CADA 50 M - AREIA EXTRAÍDA E BRITA PRODUZIDA</v>
          </cell>
          <cell r="C4293" t="str">
            <v>M</v>
          </cell>
          <cell r="D4293">
            <v>27.13</v>
          </cell>
        </row>
        <row r="4294">
          <cell r="A4294" t="str">
            <v>3713608</v>
          </cell>
          <cell r="B4294" t="str">
            <v>CERCA COM 4 FIOS DE ARAME FARPADO E MOURÃO DE MADEIRA A CADA 2,5 M E ESTICADOR A CADA 50 M</v>
          </cell>
          <cell r="C4294" t="str">
            <v>M</v>
          </cell>
          <cell r="D4294">
            <v>21.8</v>
          </cell>
        </row>
        <row r="4295">
          <cell r="A4295" t="str">
            <v>3713613</v>
          </cell>
          <cell r="B4295" t="str">
            <v>CERCA COM 4 FIOS DE ARAME LISO GALVANIZADO E MOURÃO DE MADEIRA A CADA 2,5 M E ESTICADOR A CADA 50 M</v>
          </cell>
          <cell r="C4295" t="str">
            <v>M</v>
          </cell>
          <cell r="D4295">
            <v>20.12</v>
          </cell>
        </row>
        <row r="4296">
          <cell r="A4296" t="str">
            <v>3713822</v>
          </cell>
          <cell r="B4296" t="str">
            <v>CONFECÇÃO DE BARREIRA DUPLA DE CONCRETO, ARMADA, PRÉ-MOLDADA (PERFIL NEW JERSEY) - L &gt; 3,00 M E H = 1.070 MM</v>
          </cell>
          <cell r="C4296" t="str">
            <v>M</v>
          </cell>
          <cell r="D4296">
            <v>319.86</v>
          </cell>
        </row>
        <row r="4297">
          <cell r="A4297" t="str">
            <v>3713824</v>
          </cell>
          <cell r="B4297" t="str">
            <v>CONFECÇÃO DE BARREIRA DUPLA DE CONCRETO, ARMADA, PRÉ-MOLDADA (PERFIL NEW JERSEY) - L &gt; 3,00 M E H = 810 MM</v>
          </cell>
          <cell r="C4297" t="str">
            <v>M</v>
          </cell>
          <cell r="D4297">
            <v>236.86</v>
          </cell>
        </row>
        <row r="4298">
          <cell r="A4298" t="str">
            <v>3713825</v>
          </cell>
          <cell r="B4298" t="str">
            <v>CONFECÇÃO DE BARREIRA SIMPLES DE CONCRETO, ARMADA, PRÉ-MOLDADA (PERFIL NEW JERSEY) - L &gt; 3,00 M E H = 1.070 MM</v>
          </cell>
          <cell r="C4298" t="str">
            <v>M</v>
          </cell>
          <cell r="D4298">
            <v>275.43</v>
          </cell>
        </row>
        <row r="4299">
          <cell r="A4299" t="str">
            <v>3713823</v>
          </cell>
          <cell r="B4299" t="str">
            <v>CONFECÇÃO DE BARREIRA SIMPLES DE CONCRETO, ARMADA, PRÉ-MOLDADA (PERFIL NEW JERSEY) - L &gt; 3,00 M E H = 810 MM</v>
          </cell>
          <cell r="C4299" t="str">
            <v>M</v>
          </cell>
          <cell r="D4299">
            <v>198.94</v>
          </cell>
        </row>
        <row r="4300">
          <cell r="A4300" t="str">
            <v>3713602</v>
          </cell>
          <cell r="B4300" t="str">
            <v>DEFENSA MALEÁVEL DUPLA - FORNECIMENTO E IMPLANTAÇÃO</v>
          </cell>
          <cell r="C4300" t="str">
            <v>M</v>
          </cell>
          <cell r="D4300">
            <v>957.89</v>
          </cell>
        </row>
        <row r="4301">
          <cell r="A4301" t="str">
            <v>3713600</v>
          </cell>
          <cell r="B4301" t="str">
            <v>DEFENSA MALEÁVEL SIMPLES - FORNECIMENTO E IMPLANTAÇÃO</v>
          </cell>
          <cell r="C4301" t="str">
            <v>M</v>
          </cell>
          <cell r="D4301">
            <v>723.01</v>
          </cell>
        </row>
        <row r="4302">
          <cell r="A4302" t="str">
            <v>3713606</v>
          </cell>
          <cell r="B4302" t="str">
            <v>DEFENSA SEMIMALEÁVEL DUPLA - FORNECIMENTO E IMPLANTAÇÃO</v>
          </cell>
          <cell r="C4302" t="str">
            <v>M</v>
          </cell>
          <cell r="D4302">
            <v>583.30999999999995</v>
          </cell>
        </row>
        <row r="4303">
          <cell r="A4303" t="str">
            <v>3713604</v>
          </cell>
          <cell r="B4303" t="str">
            <v>DEFENSA SEMIMALEÁVEL SIMPLES - FORNECIMENTO E IMPLANTAÇÃO</v>
          </cell>
          <cell r="C4303" t="str">
            <v>M</v>
          </cell>
          <cell r="D4303">
            <v>379.13</v>
          </cell>
        </row>
        <row r="4304">
          <cell r="A4304" t="str">
            <v>3716129</v>
          </cell>
          <cell r="B4304" t="str">
            <v>FABRICAÇÃO DE MOURÃO DE CONCRETO ESTICADOR - SEÇÃO QUADRADA DE 15 CM - AREIA E BRITA COMERCIAIS</v>
          </cell>
          <cell r="C4304" t="str">
            <v>UN</v>
          </cell>
          <cell r="D4304">
            <v>52.51</v>
          </cell>
        </row>
        <row r="4305">
          <cell r="A4305" t="str">
            <v>3716128</v>
          </cell>
          <cell r="B4305" t="str">
            <v>FABRICAÇÃO DE MOURÃO DE CONCRETO ESTICADOR - SEÇÃO QUADRADA DE 15 CM - AREIA EXTRAÍDA E BRITA PRODUZIDA</v>
          </cell>
          <cell r="C4305" t="str">
            <v>UN</v>
          </cell>
          <cell r="D4305">
            <v>46.38</v>
          </cell>
        </row>
        <row r="4306">
          <cell r="A4306" t="str">
            <v>3716133</v>
          </cell>
          <cell r="B4306" t="str">
            <v>FABRICAÇÃO DE MOURÃO DE CONCRETO ESTICADOR - SEÇÃO TRIANGULAR DE 15 CM - AREIA E BRITA COMERCIAS</v>
          </cell>
          <cell r="C4306" t="str">
            <v>UN</v>
          </cell>
          <cell r="D4306">
            <v>31.36</v>
          </cell>
        </row>
        <row r="4307">
          <cell r="A4307" t="str">
            <v>3716132</v>
          </cell>
          <cell r="B4307" t="str">
            <v>FABRICAÇÃO DE MOURÃO DE CONCRETO ESTICADOR - SEÇÃO TRIANGULAR DE 15 CM - AREIA EXTRAÍDA E BRITA PRODUZIDA</v>
          </cell>
          <cell r="C4307" t="str">
            <v>UN</v>
          </cell>
          <cell r="D4307">
            <v>28.71</v>
          </cell>
        </row>
        <row r="4308">
          <cell r="A4308" t="str">
            <v>3716131</v>
          </cell>
          <cell r="B4308" t="str">
            <v>FABRICAÇÃO DE MOURÃO DE CONCRETO SUPORTE - SEÇÃO QUADRADA DE 11 CM - AREIA E BRITA COMERCIAIS</v>
          </cell>
          <cell r="C4308" t="str">
            <v>UN</v>
          </cell>
          <cell r="D4308">
            <v>34.47</v>
          </cell>
        </row>
        <row r="4309">
          <cell r="A4309" t="str">
            <v>3716130</v>
          </cell>
          <cell r="B4309" t="str">
            <v>FABRICAÇÃO DE MOURÃO DE CONCRETO SUPORTE - SEÇÃO QUADRADA DE 11 CM - AREIA EXTRAÍDA E BRITA PRODUZIDA</v>
          </cell>
          <cell r="C4309" t="str">
            <v>UN</v>
          </cell>
          <cell r="D4309">
            <v>31.32</v>
          </cell>
        </row>
        <row r="4310">
          <cell r="A4310" t="str">
            <v>3716135</v>
          </cell>
          <cell r="B4310" t="str">
            <v>FABRICAÇÃO DE MOURÃO DE CONCRETO SUPORTE - SEÇÃO TRIANGULAR DE 11 CM - AREIA E BRITA COMERCIAIS</v>
          </cell>
          <cell r="C4310" t="str">
            <v>UN</v>
          </cell>
          <cell r="D4310">
            <v>21.87</v>
          </cell>
        </row>
        <row r="4311">
          <cell r="A4311" t="str">
            <v>3716134</v>
          </cell>
          <cell r="B4311" t="str">
            <v>FABRICAÇÃO DE MOURÃO DE CONCRETO SUPORTE - SEÇÃO TRIANGULAR DE 11 CM - AREIA EXTRAÍDA E BRITA PRODUZIDA</v>
          </cell>
          <cell r="C4311" t="str">
            <v>UN</v>
          </cell>
          <cell r="D4311">
            <v>20.51</v>
          </cell>
        </row>
        <row r="4312">
          <cell r="A4312" t="str">
            <v>3713698</v>
          </cell>
          <cell r="B4312" t="str">
            <v>FORNECIMENTO E IMPLANTAÇÃO DE AMORTECEDOR RETRÁTIL (V &lt;= 100 KM/H) TIPO TAU II AFUNILADO - FIXADO EM BARREIRA DE CONCRETO, COM LARGURA DE ÂNCORA TRASEIRA DE 1.830 MM</v>
          </cell>
          <cell r="C4312" t="str">
            <v>UN</v>
          </cell>
          <cell r="D4312">
            <v>327422.95</v>
          </cell>
        </row>
        <row r="4313">
          <cell r="A4313" t="str">
            <v>3713699</v>
          </cell>
          <cell r="B4313" t="str">
            <v>FORNECIMENTO E IMPLANTAÇÃO DE AMORTECEDOR RETRÁTIL (V &lt;= 100 KM/H) TIPO TAU II AFUNILADO - FIXADO EM BARREIRA DE CONCRETO, COM LARGURA DE ÂNCORA TRASEIRA DE 1.980 MM</v>
          </cell>
          <cell r="C4313" t="str">
            <v>UN</v>
          </cell>
          <cell r="D4313">
            <v>328799.26</v>
          </cell>
        </row>
        <row r="4314">
          <cell r="A4314" t="str">
            <v>3713700</v>
          </cell>
          <cell r="B4314" t="str">
            <v>FORNECIMENTO E IMPLANTAÇÃO DE AMORTECEDOR RETRÁTIL (V &lt;= 100 KM/H) TIPO TAU II AFUNILADO - FIXADO EM BARREIRA DE CONCRETO, COM LARGURA DE ÂNCORA TRASEIRA DE 2.130 MM</v>
          </cell>
          <cell r="C4314" t="str">
            <v>UN</v>
          </cell>
          <cell r="D4314">
            <v>329799.11</v>
          </cell>
        </row>
        <row r="4315">
          <cell r="A4315" t="str">
            <v>3713701</v>
          </cell>
          <cell r="B4315" t="str">
            <v>FORNECIMENTO E IMPLANTAÇÃO DE AMORTECEDOR RETRÁTIL (V &lt;= 100 KM/H) TIPO TAU II AFUNILADO - FIXADO EM BARREIRA DE CONCRETO, COM LARGURA DE ÂNCORA TRASEIRA DE 2.290 MM</v>
          </cell>
          <cell r="C4315" t="str">
            <v>UN</v>
          </cell>
          <cell r="D4315">
            <v>335709.6</v>
          </cell>
        </row>
        <row r="4316">
          <cell r="A4316" t="str">
            <v>3713702</v>
          </cell>
          <cell r="B4316" t="str">
            <v>FORNECIMENTO E IMPLANTAÇÃO DE AMORTECEDOR RETRÁTIL (V &lt;= 100 KM/H) TIPO TAU II AFUNILADO - FIXADO EM BARREIRA DE CONCRETO, COM LARGURA DE ÂNCORA TRASEIRA DE 2.440 MM</v>
          </cell>
          <cell r="C4316" t="str">
            <v>UN</v>
          </cell>
          <cell r="D4316">
            <v>341743.94</v>
          </cell>
        </row>
        <row r="4317">
          <cell r="A4317" t="str">
            <v>3713693</v>
          </cell>
          <cell r="B4317" t="str">
            <v>FORNECIMENTO E IMPLANTAÇÃO DE AMORTECEDOR RETRÁTIL (V &lt;= 100 KM/H) TIPO TAU II COMBINADO - FIXADO EM BARREIRA DE CONCRETO, COM LARGURA DE ÂNCORA TRASEIRA DE 1.060 MM</v>
          </cell>
          <cell r="C4317" t="str">
            <v>UN</v>
          </cell>
          <cell r="D4317">
            <v>269926.95</v>
          </cell>
        </row>
        <row r="4318">
          <cell r="A4318" t="str">
            <v>3713694</v>
          </cell>
          <cell r="B4318" t="str">
            <v>FORNECIMENTO E IMPLANTAÇÃO DE AMORTECEDOR RETRÁTIL (V &lt;= 100 KM/H) TIPO TAU II COMBINADO - FIXADO EM BARREIRA DE CONCRETO, COM LARGURA DE ÂNCORA TRASEIRA DE 1.220 MM</v>
          </cell>
          <cell r="C4318" t="str">
            <v>UN</v>
          </cell>
          <cell r="D4318">
            <v>284092.08</v>
          </cell>
        </row>
        <row r="4319">
          <cell r="A4319" t="str">
            <v>3713695</v>
          </cell>
          <cell r="B4319" t="str">
            <v>FORNECIMENTO E IMPLANTAÇÃO DE AMORTECEDOR RETRÁTIL (V &lt;= 100 KM/H) TIPO TAU II COMBINADO - FIXADO EM BARREIRA DE CONCRETO, COM LARGURA DE ÂNCORA TRASEIRA DE 1.370 MM</v>
          </cell>
          <cell r="C4319" t="str">
            <v>UN</v>
          </cell>
          <cell r="D4319">
            <v>302560.71999999997</v>
          </cell>
        </row>
        <row r="4320">
          <cell r="A4320" t="str">
            <v>3713696</v>
          </cell>
          <cell r="B4320" t="str">
            <v>FORNECIMENTO E IMPLANTAÇÃO DE AMORTECEDOR RETRÁTIL (V &lt;= 100 KM/H) TIPO TAU II COMBINADO - FIXADO EM BARREIRA DE CONCRETO, COM LARGURA DE ÂNCORA TRASEIRA DE 1.520 MM</v>
          </cell>
          <cell r="C4320" t="str">
            <v>UN</v>
          </cell>
          <cell r="D4320">
            <v>310776.90999999997</v>
          </cell>
        </row>
        <row r="4321">
          <cell r="A4321" t="str">
            <v>3713697</v>
          </cell>
          <cell r="B4321" t="str">
            <v>FORNECIMENTO E IMPLANTAÇÃO DE AMORTECEDOR RETRÁTIL (V &lt;= 100 KM/H) TIPO TAU II COMBINADO - FIXADO EM BARREIRA DE CONCRETO, COM LARGURA DE ÂNCORA TRASEIRA DE 1.680 MM</v>
          </cell>
          <cell r="C4321" t="str">
            <v>UN</v>
          </cell>
          <cell r="D4321">
            <v>317147.96000000002</v>
          </cell>
        </row>
        <row r="4322">
          <cell r="A4322" t="str">
            <v>3713692</v>
          </cell>
          <cell r="B4322" t="str">
            <v>FORNECIMENTO E IMPLANTAÇÃO DE AMORTECEDOR RETRÁTIL (V &lt;= 100 KM/H) TIPO TAU II COMBINADO - FIXADO EM BARREIRA DE CONCRETO, COM LARGURA DE ÂNCORA TRASEIRA DE 900 MM</v>
          </cell>
          <cell r="C4322" t="str">
            <v>UN</v>
          </cell>
          <cell r="D4322">
            <v>229312.96</v>
          </cell>
        </row>
        <row r="4323">
          <cell r="A4323" t="str">
            <v>3713691</v>
          </cell>
          <cell r="B4323" t="str">
            <v>FORNECIMENTO E IMPLANTAÇÃO DE AMORTECEDOR RETRÁTIL (V &lt;= 100 KM/H) TIPO TAU II PARALELO - FIXADO EM BARREIRA DE CONCRETO, COM LARGURA DE ÂNCORA TRASEIRA DE ATÉ 700 MM</v>
          </cell>
          <cell r="C4323" t="str">
            <v>UN</v>
          </cell>
          <cell r="D4323">
            <v>215270.05</v>
          </cell>
        </row>
        <row r="4324">
          <cell r="A4324" t="str">
            <v>3713873</v>
          </cell>
          <cell r="B4324" t="str">
            <v>MÓDULO DE TRANSIÇÃO DE DEFENSA METÁLICA PARA BARREIRA RÍGIDA - FORNECIMENTO E IMPLANTAÇÃO</v>
          </cell>
          <cell r="C4324" t="str">
            <v>UN</v>
          </cell>
          <cell r="D4324">
            <v>6920.13</v>
          </cell>
        </row>
        <row r="4325">
          <cell r="A4325" t="str">
            <v>3713705</v>
          </cell>
          <cell r="B4325" t="str">
            <v>REMOÇÃO DE DEFENSA METÁLICA</v>
          </cell>
          <cell r="C4325" t="str">
            <v>M</v>
          </cell>
          <cell r="D4325">
            <v>22.04</v>
          </cell>
        </row>
        <row r="4326">
          <cell r="A4326" t="str">
            <v>3713902</v>
          </cell>
          <cell r="B4326" t="str">
            <v>TERMINAL ABSORVEDOR DE ENERGIA DE ABERTURA COM NÍVEL DE CONTENÇÃO TL3 PARA DEFENSA METÁLICA - FORNECIMENTO E IMPLANTAÇÃO</v>
          </cell>
          <cell r="C4326" t="str">
            <v>UN</v>
          </cell>
          <cell r="D4326">
            <v>15760.19</v>
          </cell>
        </row>
        <row r="4327">
          <cell r="A4327" t="str">
            <v>3713903</v>
          </cell>
          <cell r="B4327" t="str">
            <v>TERMINAL ABSORVEDOR DE ENERGIA DE NÃO ABERTURA COM NÍVEL DE CONTENÇÃO TL3 PARA DEFENSA METÁLICA - FORNECIMENTO E IMPLANTAÇÃO</v>
          </cell>
          <cell r="C4327" t="str">
            <v>UN</v>
          </cell>
          <cell r="D4327">
            <v>64154.94</v>
          </cell>
        </row>
        <row r="4328">
          <cell r="A4328" t="str">
            <v>3713689</v>
          </cell>
          <cell r="B4328" t="str">
            <v>TERMINAL AÉREO DE DEFENSA METÁLICA - TIPO A - FORNECIMENTO E IMPLANTAÇÃO</v>
          </cell>
          <cell r="C4328" t="str">
            <v>UN</v>
          </cell>
          <cell r="D4328">
            <v>395.41</v>
          </cell>
        </row>
        <row r="4329">
          <cell r="A4329" t="str">
            <v>3713690</v>
          </cell>
          <cell r="B4329" t="str">
            <v>TERMINAL DE ANCORAGEM DE DEFENSA METÁLICA EM BARREIRA NEW JERSEY - FORNECIMENTO E IMPLANTAÇÃO</v>
          </cell>
          <cell r="C4329" t="str">
            <v>UN</v>
          </cell>
          <cell r="D4329">
            <v>493.36</v>
          </cell>
        </row>
        <row r="4330">
          <cell r="A4330" t="str">
            <v>3713897</v>
          </cell>
          <cell r="B4330" t="str">
            <v>TERMINAL DE ANCORAGEM PARA BARREIRA DUPLA DE CONCRETO, MOLDADA NO LOCAL (PERFIL F) - H = 810 + 250 MM</v>
          </cell>
          <cell r="C4330" t="str">
            <v>M</v>
          </cell>
          <cell r="D4330">
            <v>302.52</v>
          </cell>
        </row>
        <row r="4331">
          <cell r="A4331" t="str">
            <v>3713893</v>
          </cell>
          <cell r="B4331" t="str">
            <v>TERMINAL DE ANCORAGEM PARA BARREIRA DUPLA DE CONCRETO, MOLDADA NO LOCAL (PERFIL NEW JERSEY) - H = 810 + 250 MM</v>
          </cell>
          <cell r="C4331" t="str">
            <v>M</v>
          </cell>
          <cell r="D4331">
            <v>306.52</v>
          </cell>
        </row>
        <row r="4332">
          <cell r="A4332" t="str">
            <v>3713898</v>
          </cell>
          <cell r="B4332" t="str">
            <v>TERMINAL DE ANCORAGEM PARA BARREIRA DUPLA DE CONCRETO, MOLDADA NO LOCAL, COM EXTRUSORA (PERFIL F) - H = 810 + 250 MM</v>
          </cell>
          <cell r="C4332" t="str">
            <v>M</v>
          </cell>
          <cell r="D4332">
            <v>322.67</v>
          </cell>
        </row>
        <row r="4333">
          <cell r="A4333" t="str">
            <v>3713894</v>
          </cell>
          <cell r="B4333" t="str">
            <v>TERMINAL DE ANCORAGEM PARA BARREIRA DUPLA DE CONCRETO, MOLDADA NO LOCAL, COM EXTRUSORA (PERFIL NEW JERSEY) - H = 810 + 250 MM</v>
          </cell>
          <cell r="C4333" t="str">
            <v>M</v>
          </cell>
          <cell r="D4333">
            <v>324.07</v>
          </cell>
        </row>
        <row r="4334">
          <cell r="A4334" t="str">
            <v>3713895</v>
          </cell>
          <cell r="B4334" t="str">
            <v>TERMINAL DE ANCORAGEM PARA BARREIRA SIMPLES DE CONCRETO, MOLDADA NO LOCAL (PERFIL F) - H = 810 + 250 MM</v>
          </cell>
          <cell r="C4334" t="str">
            <v>M</v>
          </cell>
          <cell r="D4334">
            <v>281.68</v>
          </cell>
        </row>
        <row r="4335">
          <cell r="A4335" t="str">
            <v>3713891</v>
          </cell>
          <cell r="B4335" t="str">
            <v>TERMINAL DE ANCORAGEM PARA BARREIRA SIMPLES DE CONCRETO, MOLDADA NO LOCAL (PERFIL NEW JERSEY) - H = 810 + 250 MM</v>
          </cell>
          <cell r="C4335" t="str">
            <v>M</v>
          </cell>
          <cell r="D4335">
            <v>280.41000000000003</v>
          </cell>
        </row>
        <row r="4336">
          <cell r="A4336" t="str">
            <v>3713896</v>
          </cell>
          <cell r="B4336" t="str">
            <v>TERMINAL DE ANCORAGEM PARA BARREIRA SIMPLES DE CONCRETO, MOLDADA NO LOCAL, COM EXTRUSORA (PERFIL F) - H = 810 + 250 MM</v>
          </cell>
          <cell r="C4336" t="str">
            <v>M</v>
          </cell>
          <cell r="D4336">
            <v>294.89999999999998</v>
          </cell>
        </row>
        <row r="4337">
          <cell r="A4337" t="str">
            <v>3713892</v>
          </cell>
          <cell r="B4337" t="str">
            <v>TERMINAL DE ANCORAGEM PARA BARREIRA SIMPLES DE CONCRETO, MOLDADA NO LOCAL, COM EXTRUSORA (PERFIL NEW JERSEY) - H = 810 + 250 MM</v>
          </cell>
          <cell r="C4337" t="str">
            <v>M</v>
          </cell>
          <cell r="D4337">
            <v>289.49</v>
          </cell>
        </row>
        <row r="4338">
          <cell r="A4338" t="str">
            <v>3806412</v>
          </cell>
          <cell r="B4338" t="str">
            <v>ABERTURA DE JANELA EM ESTRUTURA DE CONCRETO EXISTENTE PARA INSPEÇÃO COM ESPESSURA ATÉ 0,20 M E SEÇÃO 0,49 M2</v>
          </cell>
          <cell r="C4338" t="str">
            <v>UN</v>
          </cell>
          <cell r="D4338">
            <v>62.95</v>
          </cell>
        </row>
        <row r="4339">
          <cell r="A4339" t="str">
            <v>3806413</v>
          </cell>
          <cell r="B4339" t="str">
            <v>APICOAMENTO MECANIZADO DE CONCRETO</v>
          </cell>
          <cell r="C4339" t="str">
            <v>M2</v>
          </cell>
          <cell r="D4339">
            <v>22.37</v>
          </cell>
        </row>
        <row r="4340">
          <cell r="A4340" t="str">
            <v>3807863</v>
          </cell>
          <cell r="B4340" t="str">
            <v>CHUMBADOR DE EXPANSÃO CONTROLADA POR TORQUE PARA CONCRETO D = 12,5 MM - FORNECIMENTO E INSTALAÇÃO</v>
          </cell>
          <cell r="C4340" t="str">
            <v>UN</v>
          </cell>
          <cell r="D4340">
            <v>13.02</v>
          </cell>
        </row>
        <row r="4341">
          <cell r="A4341" t="str">
            <v>3807864</v>
          </cell>
          <cell r="B4341" t="str">
            <v>CHUMBADOR DE EXPANSÃO CONTROLADA POR TORQUE PARA CONCRETO D = 16 MM - FORNECIMENTO E INSTALAÇÃO</v>
          </cell>
          <cell r="C4341" t="str">
            <v>UN</v>
          </cell>
          <cell r="D4341">
            <v>14.12</v>
          </cell>
        </row>
        <row r="4342">
          <cell r="A4342" t="str">
            <v>3807865</v>
          </cell>
          <cell r="B4342" t="str">
            <v>CHUMBADOR DE EXPANSÃO CONTROLADA POR TORQUE PARA CONCRETO D = 20 MM - FORNECIMENTO E INSTALAÇÃO</v>
          </cell>
          <cell r="C4342" t="str">
            <v>UN</v>
          </cell>
          <cell r="D4342">
            <v>19.59</v>
          </cell>
        </row>
        <row r="4343">
          <cell r="A4343" t="str">
            <v>3807861</v>
          </cell>
          <cell r="B4343" t="str">
            <v>CHUMBADOR DE EXPANSÃO CONTROLADA POR TORQUE PARA CONCRETO D = 6,3 MM - FORNECIMENTO E INSTALAÇÃO</v>
          </cell>
          <cell r="C4343" t="str">
            <v>UN</v>
          </cell>
          <cell r="D4343">
            <v>3.04</v>
          </cell>
        </row>
        <row r="4344">
          <cell r="A4344" t="str">
            <v>3807862</v>
          </cell>
          <cell r="B4344" t="str">
            <v>CHUMBADOR DE EXPANSÃO CONTROLADA POR TORQUE PARA CONCRETO D = 8 MM - FORNECIMENTO E INSTALAÇÃO</v>
          </cell>
          <cell r="C4344" t="str">
            <v>UN</v>
          </cell>
          <cell r="D4344">
            <v>4.51</v>
          </cell>
        </row>
        <row r="4345">
          <cell r="A4345" t="str">
            <v>3807752</v>
          </cell>
          <cell r="B4345" t="str">
            <v>CORTE LINEAR EM SUPERFÍCIE DE CONCRETO PARA FIXAÇÃO DE BARRAS DE AÇO DE 10 MM - L = 12 MM E H = 12 MM</v>
          </cell>
          <cell r="C4345" t="str">
            <v>M</v>
          </cell>
          <cell r="D4345">
            <v>8.73</v>
          </cell>
        </row>
        <row r="4346">
          <cell r="A4346" t="str">
            <v>3807753</v>
          </cell>
          <cell r="B4346" t="str">
            <v>CORTE LINEAR EM SUPERFÍCIE DE CONCRETO PARA FIXAÇÃO DE BARRAS DE AÇO DE 12,5 MM - L = 15 MM E H = 15 MM</v>
          </cell>
          <cell r="C4346" t="str">
            <v>M</v>
          </cell>
          <cell r="D4346">
            <v>12.54</v>
          </cell>
        </row>
        <row r="4347">
          <cell r="A4347" t="str">
            <v>3807750</v>
          </cell>
          <cell r="B4347" t="str">
            <v>CORTE LINEAR EM SUPERFÍCIE DE CONCRETO PARA FIXAÇÃO DE BARRAS DE AÇO DE 6,3 MM - L = 8 MM E H = 8 MM</v>
          </cell>
          <cell r="C4347" t="str">
            <v>M</v>
          </cell>
          <cell r="D4347">
            <v>5.13</v>
          </cell>
        </row>
        <row r="4348">
          <cell r="A4348" t="str">
            <v>3807751</v>
          </cell>
          <cell r="B4348" t="str">
            <v>CORTE LINEAR EM SUPERFÍCIE DE CONCRETO PARA FIXAÇÃO DE BARRAS DE AÇO DE 8 MM - L = 10 MM E H = 10 MM</v>
          </cell>
          <cell r="C4348" t="str">
            <v>M</v>
          </cell>
          <cell r="D4348">
            <v>6.71</v>
          </cell>
        </row>
        <row r="4349">
          <cell r="A4349" t="str">
            <v>3806415</v>
          </cell>
          <cell r="B4349" t="str">
            <v>DEMOLIÇÃO CONTROLADA DE CONCRETO COM MARTELETE</v>
          </cell>
          <cell r="C4349" t="str">
            <v>M3</v>
          </cell>
          <cell r="D4349">
            <v>638.12</v>
          </cell>
        </row>
        <row r="4350">
          <cell r="A4350" t="str">
            <v>3806416</v>
          </cell>
          <cell r="B4350" t="str">
            <v>ELEVAÇÃO DE ESTRUTURAS ATÉ 496 KN PARA SUBSTITUIÇÃO DE APARELHO DE APOIO COM A UTILIZAÇÃO DE MACACO HIDRÁULICO</v>
          </cell>
          <cell r="C4350" t="str">
            <v>UN</v>
          </cell>
          <cell r="D4350">
            <v>72.61</v>
          </cell>
        </row>
        <row r="4351">
          <cell r="A4351" t="str">
            <v>3806419</v>
          </cell>
          <cell r="B4351" t="str">
            <v>ELEVAÇÃO DE ESTRUTURAS DE 1.390 A 1.859 KN PARA SUBSTITUIÇÃO DE APARELHO DE APOIO COM A UTILIZAÇÃO DE MACACO HIDRÁULICO</v>
          </cell>
          <cell r="C4351" t="str">
            <v>UN</v>
          </cell>
          <cell r="D4351">
            <v>98.55</v>
          </cell>
        </row>
        <row r="4352">
          <cell r="A4352" t="str">
            <v>3806417</v>
          </cell>
          <cell r="B4352" t="str">
            <v>ELEVAÇÃO DE ESTRUTURAS DE 496 A 929 KN PARA SUBSTITUIÇÃO DE APARELHO DE APOIO COM A UTILIZAÇÃO DE MACACO HIDRÁULICO</v>
          </cell>
          <cell r="C4352" t="str">
            <v>UN</v>
          </cell>
          <cell r="D4352">
            <v>82.14</v>
          </cell>
        </row>
        <row r="4353">
          <cell r="A4353" t="str">
            <v>3806418</v>
          </cell>
          <cell r="B4353" t="str">
            <v>ELEVAÇÃO DE ESTRUTURAS DE 929 A 1.390 KN PARA SUBSTITUIÇÃO DE APARELHO DE APOIO COM A UTILIZAÇÃO DE MACACO HIDRÁULICO</v>
          </cell>
          <cell r="C4353" t="str">
            <v>UN</v>
          </cell>
          <cell r="D4353">
            <v>97.19</v>
          </cell>
        </row>
        <row r="4354">
          <cell r="A4354" t="str">
            <v>3808207</v>
          </cell>
          <cell r="B4354" t="str">
            <v>ESCADA TUBULAR MULTIDIRECIONAL EM AÇO GALVANIZADO - UTILIZAÇÃO DE 100 VEZES - FORNECIMENTO, INSTALAÇÃO E RETIRADA</v>
          </cell>
          <cell r="C4354" t="str">
            <v>M</v>
          </cell>
          <cell r="D4354">
            <v>163.66999999999999</v>
          </cell>
        </row>
        <row r="4355">
          <cell r="A4355" t="str">
            <v>3806400</v>
          </cell>
          <cell r="B4355" t="str">
            <v>FABRICAÇÃO DE SUPERESTRUTURA METÁLICA PARA PASSARELA PL-15 - EXCETO PISO DE CONCRETO</v>
          </cell>
          <cell r="C4355" t="str">
            <v>UN</v>
          </cell>
          <cell r="D4355">
            <v>162591.82</v>
          </cell>
        </row>
        <row r="4356">
          <cell r="A4356" t="str">
            <v>3806399</v>
          </cell>
          <cell r="B4356" t="str">
            <v>FABRICAÇÃO DE SUPERESTRUTURA METÁLICA PARA PASSARELA PL-20 - EXCETO PISO DE CONCRETO</v>
          </cell>
          <cell r="C4356" t="str">
            <v>UN</v>
          </cell>
          <cell r="D4356">
            <v>231317.24</v>
          </cell>
        </row>
        <row r="4357">
          <cell r="A4357" t="str">
            <v>3806387</v>
          </cell>
          <cell r="B4357" t="str">
            <v>FABRICAÇÃO DE SUPERESTRUTURA METÁLICA PARA PASSARELA PL-25 - EXCETO PISO DE CONCRETO</v>
          </cell>
          <cell r="C4357" t="str">
            <v>UN</v>
          </cell>
          <cell r="D4357">
            <v>289359.38</v>
          </cell>
        </row>
        <row r="4358">
          <cell r="A4358" t="str">
            <v>3806397</v>
          </cell>
          <cell r="B4358" t="str">
            <v>FABRICAÇÃO DE SUPERESTRUTURA METÁLICA PARA PASSARELA PL-30 - EXCETO PISO DE CONCRETO</v>
          </cell>
          <cell r="C4358" t="str">
            <v>UN</v>
          </cell>
          <cell r="D4358">
            <v>388052.84</v>
          </cell>
        </row>
        <row r="4359">
          <cell r="A4359" t="str">
            <v>3806396</v>
          </cell>
          <cell r="B4359" t="str">
            <v>FABRICAÇÃO DE SUPERESTRUTURA METÁLICA PARA PASSARELA PL-35 - EXCETO PISO DE CONCRETO</v>
          </cell>
          <cell r="C4359" t="str">
            <v>UN</v>
          </cell>
          <cell r="D4359">
            <v>446852.38</v>
          </cell>
        </row>
        <row r="4360">
          <cell r="A4360" t="str">
            <v>3816118</v>
          </cell>
          <cell r="B4360" t="str">
            <v>GUARDA-CORPO DE CONCRETO - FABRICAÇÃO - AREIA E BRITA COMERCIAIS</v>
          </cell>
          <cell r="C4360" t="str">
            <v>M</v>
          </cell>
          <cell r="D4360">
            <v>100.93</v>
          </cell>
        </row>
        <row r="4361">
          <cell r="A4361" t="str">
            <v>3816117</v>
          </cell>
          <cell r="B4361" t="str">
            <v>GUARDA-CORPO DE CONCRETO - FABRICAÇÃO - AREIA EXTRAÍDA E BRITA PRODUZIDA</v>
          </cell>
          <cell r="C4361" t="str">
            <v>M</v>
          </cell>
          <cell r="D4361">
            <v>93.68</v>
          </cell>
        </row>
        <row r="4362">
          <cell r="A4362" t="str">
            <v>3806386</v>
          </cell>
          <cell r="B4362" t="str">
            <v>GUARDA-CORPO E CORRIMÃO METÁLICO PARA PASSARELAS PARA PEDESTRES - FORNECIMENTO E INSTALAÇÃO</v>
          </cell>
          <cell r="C4362" t="str">
            <v>M</v>
          </cell>
          <cell r="D4362">
            <v>684.15</v>
          </cell>
        </row>
        <row r="4363">
          <cell r="A4363" t="str">
            <v>3816196</v>
          </cell>
          <cell r="B4363" t="str">
            <v>INJEÇÃO DE NATA DE CIMENTO</v>
          </cell>
          <cell r="C4363" t="str">
            <v>M3</v>
          </cell>
          <cell r="D4363">
            <v>1083</v>
          </cell>
        </row>
        <row r="4364">
          <cell r="A4364" t="str">
            <v>3806426</v>
          </cell>
          <cell r="B4364" t="str">
            <v>LANÇAMENTO DE PRÉ-LAJE COM UTILIZAÇÃO DE GUINDAUTO</v>
          </cell>
          <cell r="C4364" t="str">
            <v>T</v>
          </cell>
          <cell r="D4364">
            <v>60.68</v>
          </cell>
        </row>
        <row r="4365">
          <cell r="A4365" t="str">
            <v>3806401</v>
          </cell>
          <cell r="B4365" t="str">
            <v>LANÇAMENTO DE SUPERESTRUTURA DE PASSARELA METÁLICA DE 12 A 24 T COM UTILIZAÇÃO DE GUINDASTE</v>
          </cell>
          <cell r="C4365" t="str">
            <v>UN</v>
          </cell>
          <cell r="D4365">
            <v>16906.38</v>
          </cell>
        </row>
        <row r="4366">
          <cell r="A4366" t="str">
            <v>3806423</v>
          </cell>
          <cell r="B4366" t="str">
            <v>LANÇAMENTO DE VIGA PRÉ-MOLDADA DE 1.000 A 1.250 KN COM UTILIZAÇÃO DE GUINDASTE</v>
          </cell>
          <cell r="C4366" t="str">
            <v>UN</v>
          </cell>
          <cell r="D4366">
            <v>11476.82</v>
          </cell>
        </row>
        <row r="4367">
          <cell r="A4367" t="str">
            <v>3806421</v>
          </cell>
          <cell r="B4367" t="str">
            <v>LANÇAMENTO DE VIGA PRÉ-MOLDADA DE 500 A 750 KN COM UTILIZAÇÃO DE GUINDASTE</v>
          </cell>
          <cell r="C4367" t="str">
            <v>UN</v>
          </cell>
          <cell r="D4367">
            <v>5699.54</v>
          </cell>
        </row>
        <row r="4368">
          <cell r="A4368" t="str">
            <v>3806422</v>
          </cell>
          <cell r="B4368" t="str">
            <v>LANÇAMENTO DE VIGA PRÉ-MOLDADA DE 750 A 1.000 KN COM UTILIZAÇÃO DE GUINDASTE</v>
          </cell>
          <cell r="C4368" t="str">
            <v>UN</v>
          </cell>
          <cell r="D4368">
            <v>10329.16</v>
          </cell>
        </row>
        <row r="4369">
          <cell r="A4369" t="str">
            <v>3806425</v>
          </cell>
          <cell r="B4369" t="str">
            <v>LANÇAMENTO DE VIGA PRÉ-MOLDADA DE 980 A 1.225 KN COM UTILIZAÇÃO DE TRELIÇA LANÇADEIRA</v>
          </cell>
          <cell r="C4369" t="str">
            <v>UN</v>
          </cell>
          <cell r="D4369">
            <v>3294.62</v>
          </cell>
        </row>
        <row r="4370">
          <cell r="A4370" t="str">
            <v>3806424</v>
          </cell>
          <cell r="B4370" t="str">
            <v>LANÇAMENTO DE VIGA PRÉ-MOLDADA DE 980 A 1.225 KN COM UTILIZAÇÃO DE TRELIÇA LANÇADEIRA E CARRELONE</v>
          </cell>
          <cell r="C4370" t="str">
            <v>UN</v>
          </cell>
          <cell r="D4370">
            <v>5438.24</v>
          </cell>
        </row>
        <row r="4371">
          <cell r="A4371" t="str">
            <v>3806420</v>
          </cell>
          <cell r="B4371" t="str">
            <v>LANÇAMENTO DE VIGA PRÉ-MOLDADA DE ATÉ 500 KN COM UTILIZAÇÃO DE GUINDASTE</v>
          </cell>
          <cell r="C4371" t="str">
            <v>UN</v>
          </cell>
          <cell r="D4371">
            <v>4987.1099999999997</v>
          </cell>
        </row>
        <row r="4372">
          <cell r="A4372" t="str">
            <v>3806405</v>
          </cell>
          <cell r="B4372" t="str">
            <v>LIMPEZA DE APARELHOS DE APOIO EM OBRAS DE ARTE ESPECIAIS - EXCLUSA A PLATAFORMA</v>
          </cell>
          <cell r="C4372" t="str">
            <v>UN</v>
          </cell>
          <cell r="D4372">
            <v>135.4</v>
          </cell>
        </row>
        <row r="4373">
          <cell r="A4373" t="str">
            <v>3806404</v>
          </cell>
          <cell r="B4373" t="str">
            <v>LIMPEZA DE MATERIAL RETIDO EM FUNDAÇÕES SUBMERSAS DE OBRAS DE ARTE ESPECIAIS</v>
          </cell>
          <cell r="C4373" t="str">
            <v>M3</v>
          </cell>
          <cell r="D4373">
            <v>132.31</v>
          </cell>
        </row>
        <row r="4374">
          <cell r="A4374" t="str">
            <v>3806406</v>
          </cell>
          <cell r="B4374" t="str">
            <v>LIMPEZA EM JUNTA DE DILATAÇÃO</v>
          </cell>
          <cell r="C4374" t="str">
            <v>M</v>
          </cell>
          <cell r="D4374">
            <v>5.81</v>
          </cell>
        </row>
        <row r="4375">
          <cell r="A4375" t="str">
            <v>3806403</v>
          </cell>
          <cell r="B4375" t="str">
            <v>LIMPEZA EM SUPERFÍCIE DE CONCRETO COM JATEAMENTO ABRASIVO COM USO DE GRANALHAS DE AÇO</v>
          </cell>
          <cell r="C4375" t="str">
            <v>M2</v>
          </cell>
          <cell r="D4375">
            <v>9.2899999999999991</v>
          </cell>
        </row>
        <row r="4376">
          <cell r="A4376" t="str">
            <v>3806402</v>
          </cell>
          <cell r="B4376" t="str">
            <v>LIMPEZA EM SUPERFÍCIE DE CONCRETO COM JATEAMENTO D'ÁGUA SOB PRESSÃO</v>
          </cell>
          <cell r="C4376" t="str">
            <v>M2</v>
          </cell>
          <cell r="D4376">
            <v>2.3199999999999998</v>
          </cell>
        </row>
        <row r="4377">
          <cell r="A4377" t="str">
            <v>3806407</v>
          </cell>
          <cell r="B4377" t="str">
            <v>PINGADEIRA DE ELASTÔMERO PERFIL 40 X 40 MM COM ABA INCLINADA E FIXADA COM ADESIVO ESTRUTURAL E PINOS - FORNECIMENTO E INSTALAÇÃO - EXCLUSA A PLATAFORMA</v>
          </cell>
          <cell r="C4377" t="str">
            <v>M</v>
          </cell>
          <cell r="D4377">
            <v>182.92</v>
          </cell>
        </row>
        <row r="4378">
          <cell r="A4378" t="str">
            <v>3808043</v>
          </cell>
          <cell r="B4378" t="str">
            <v>PINTURA MANUAL COM NATA DE CIMENTO - 3 DEMÃOS</v>
          </cell>
          <cell r="C4378" t="str">
            <v>M2</v>
          </cell>
          <cell r="D4378">
            <v>4.33</v>
          </cell>
        </row>
        <row r="4379">
          <cell r="A4379" t="str">
            <v>3806431</v>
          </cell>
          <cell r="B4379" t="str">
            <v>PLACA DE AÇO DE APOIO PARA PROTENSÃO EXTERNA EM REFORÇO DE VIGA DE OAE - CONFECÇÃO E INSTALAÇÃO</v>
          </cell>
          <cell r="C4379" t="str">
            <v>UN</v>
          </cell>
          <cell r="D4379">
            <v>5541.98</v>
          </cell>
        </row>
        <row r="4380">
          <cell r="A4380" t="str">
            <v>3806432</v>
          </cell>
          <cell r="B4380" t="str">
            <v>PLACA DE AÇO DE DESVIO PARA PROTENSÃO EXTERNA EM REFORÇO DE VIGA DE OAE - CONFECÇÃO E INSTALAÇÃO</v>
          </cell>
          <cell r="C4380" t="str">
            <v>UN</v>
          </cell>
          <cell r="D4380">
            <v>2907.98</v>
          </cell>
        </row>
        <row r="4381">
          <cell r="A4381" t="str">
            <v>3806429</v>
          </cell>
          <cell r="B4381" t="str">
            <v>PLATAFORMA DE TRABALHO EM AÇO TUBULAR APOIADA NO SOLO - ALTURA DE 4 A 6 M - UTILIZAÇÃO DE 100 VEZES - FORNECIMENTO, INSTALAÇÃO E RETIRADA</v>
          </cell>
          <cell r="C4381" t="str">
            <v>M3</v>
          </cell>
          <cell r="D4381">
            <v>17.5</v>
          </cell>
        </row>
        <row r="4382">
          <cell r="A4382" t="str">
            <v>3806430</v>
          </cell>
          <cell r="B4382" t="str">
            <v>PLATAFORMA DE TRABALHO EM AÇO TUBULAR APOIADA NO SOLO - ALTURA DE 6 A 8 M - UTILIZAÇÃO DE 100 VEZES - FORNECIMENTO, INSTALAÇÃO E RETIRADA</v>
          </cell>
          <cell r="C4382" t="str">
            <v>M3</v>
          </cell>
          <cell r="D4382">
            <v>10.88</v>
          </cell>
        </row>
        <row r="4383">
          <cell r="A4383" t="str">
            <v>3806428</v>
          </cell>
          <cell r="B4383" t="str">
            <v>PLATAFORMA DE TRABALHO EM AÇO TUBULAR APOIADA NO SOLO - ALTURA DE ATÉ 4 M - UTILIZAÇÃO DE 100 VEZES - FORNECIMENTO, INSTALAÇÃO E RETIRADA</v>
          </cell>
          <cell r="C4383" t="str">
            <v>M3</v>
          </cell>
          <cell r="D4383">
            <v>40.590000000000003</v>
          </cell>
        </row>
        <row r="4384">
          <cell r="A4384" t="str">
            <v>3816198</v>
          </cell>
          <cell r="B4384" t="str">
            <v>PLATAFORMA DE TRABALHO EM MADEIRA APOIADA NO SOLO - ALTURA DE 6 A 12 M - UTILIZAÇÃO DE 5 VEZES - CONFECÇÃO, INSTALAÇÃO E RETIRADA</v>
          </cell>
          <cell r="C4384" t="str">
            <v>M3</v>
          </cell>
          <cell r="D4384">
            <v>77.489999999999995</v>
          </cell>
        </row>
        <row r="4385">
          <cell r="A4385" t="str">
            <v>3816197</v>
          </cell>
          <cell r="B4385" t="str">
            <v>PLATAFORMA DE TRABALHO EM MADEIRA APOIADA NO SOLO - ALTURA DE ATÉ 6 M - UTILIZAÇÃO DE 5 VEZES - CONFECÇÃO, INSTALAÇÃO E RETIRADA</v>
          </cell>
          <cell r="C4385" t="str">
            <v>M3</v>
          </cell>
          <cell r="D4385">
            <v>73.37</v>
          </cell>
        </row>
        <row r="4386">
          <cell r="A4386" t="str">
            <v>3806410</v>
          </cell>
          <cell r="B4386" t="str">
            <v>PLATAFORMA DE TRABALHO SUSPENSA SOB TABULEIRO DE PONTES COM TRELIÇAS METÁLICAS E TÁBUAS - UTILIZAÇÃO DE 100 VEZES - CONFECÇÃO, INSTALAÇÃO E RETIRADA</v>
          </cell>
          <cell r="C4386" t="str">
            <v>M2</v>
          </cell>
          <cell r="D4386">
            <v>64.819999999999993</v>
          </cell>
        </row>
        <row r="4387">
          <cell r="A4387" t="str">
            <v>3806411</v>
          </cell>
          <cell r="B4387" t="str">
            <v>PLATAFORMA MECANIZADA DE INSPEÇÃO SOB PONTES COM CAPACIDADE DE 500 KG E ALCANCE DE 15 M</v>
          </cell>
          <cell r="C4387" t="str">
            <v>H</v>
          </cell>
          <cell r="D4387">
            <v>756.25</v>
          </cell>
        </row>
        <row r="4388">
          <cell r="A4388" t="str">
            <v>3815644</v>
          </cell>
          <cell r="B4388" t="str">
            <v>RECOMPOSIÇÃO DE DRENO EM TUBO DE AÇO GALVANIZADO D = 100 MM EM OAE - FORNECIMENTO E INSTALAÇÃO</v>
          </cell>
          <cell r="C4388" t="str">
            <v>UN</v>
          </cell>
          <cell r="D4388">
            <v>104.17</v>
          </cell>
        </row>
        <row r="4389">
          <cell r="A4389" t="str">
            <v>3815643</v>
          </cell>
          <cell r="B4389" t="str">
            <v>RECOMPOSIÇÃO DE DRENO EM TUBO DE AÇO GALVANIZADO D = 80 MM EM OAE - FORNECIMENTO E INSTALAÇÃO</v>
          </cell>
          <cell r="C4389" t="str">
            <v>UN</v>
          </cell>
          <cell r="D4389">
            <v>97.4</v>
          </cell>
        </row>
        <row r="4390">
          <cell r="A4390" t="str">
            <v>3815706</v>
          </cell>
          <cell r="B4390" t="str">
            <v>RECOMPOSIÇÃO DE GUARDA-CORPO COM AGREGADOS COMERCIAIS - INSTALAÇÃO</v>
          </cell>
          <cell r="C4390" t="str">
            <v>M</v>
          </cell>
          <cell r="D4390">
            <v>135.19</v>
          </cell>
        </row>
        <row r="4391">
          <cell r="A4391" t="str">
            <v>3815597</v>
          </cell>
          <cell r="B4391" t="str">
            <v>RECOMPOSIÇÃO DE GUARDA-CORPO COM AGREGADOS PRODUZIDOS - INSTALAÇÃO</v>
          </cell>
          <cell r="C4391" t="str">
            <v>M</v>
          </cell>
          <cell r="D4391">
            <v>127.94</v>
          </cell>
        </row>
        <row r="4392">
          <cell r="A4392" t="str">
            <v>3815600</v>
          </cell>
          <cell r="B4392" t="str">
            <v>RECUPERAÇÃO DE GUARDA-CORPO METÁLICO EM AMBIENTE AGRESSIVO</v>
          </cell>
          <cell r="C4392" t="str">
            <v>M2</v>
          </cell>
          <cell r="D4392">
            <v>75.989999999999995</v>
          </cell>
        </row>
        <row r="4393">
          <cell r="A4393" t="str">
            <v>3815601</v>
          </cell>
          <cell r="B4393" t="str">
            <v>RECUPERAÇÃO DE GUARDA-CORPO METÁLICO EM AMBIENTE MUITO AGRESSIVO</v>
          </cell>
          <cell r="C4393" t="str">
            <v>M2</v>
          </cell>
          <cell r="D4393">
            <v>71.27</v>
          </cell>
        </row>
        <row r="4394">
          <cell r="A4394" t="str">
            <v>3815599</v>
          </cell>
          <cell r="B4394" t="str">
            <v>RECUPERAÇÃO DE GUARDA-CORPO METÁLICO EM AMBIENTE POUCO AGRESSIVO</v>
          </cell>
          <cell r="C4394" t="str">
            <v>M2</v>
          </cell>
          <cell r="D4394">
            <v>27.99</v>
          </cell>
        </row>
        <row r="4395">
          <cell r="A4395" t="str">
            <v>3806414</v>
          </cell>
          <cell r="B4395" t="str">
            <v>REMOÇÃO DE CONCRETO COM JATEAMENTO D'ÁGUA SOB ALTA PRESSÃO</v>
          </cell>
          <cell r="C4395" t="str">
            <v>M3</v>
          </cell>
          <cell r="D4395">
            <v>593.17999999999995</v>
          </cell>
        </row>
        <row r="4396">
          <cell r="A4396" t="str">
            <v>3806409</v>
          </cell>
          <cell r="B4396" t="str">
            <v>RESTAURAÇÃO DE BERÇOS DE APOIO PARA JUNTA DE DILATAÇÃO - FORNECIMENTO E INSTALAÇÃO</v>
          </cell>
          <cell r="C4396" t="str">
            <v>M</v>
          </cell>
          <cell r="D4396">
            <v>64.02</v>
          </cell>
        </row>
        <row r="4397">
          <cell r="A4397" t="str">
            <v>3815602</v>
          </cell>
          <cell r="B4397" t="str">
            <v>SUBSTITUIÇÃO DE JUNTA DE DILATAÇÃO E LÁBIOS POLIMÉRICOS - FORNECIMENTO E INSTALAÇÃO</v>
          </cell>
          <cell r="C4397" t="str">
            <v>M</v>
          </cell>
          <cell r="D4397">
            <v>34.46</v>
          </cell>
        </row>
        <row r="4398">
          <cell r="A4398" t="str">
            <v>4011444</v>
          </cell>
          <cell r="B4398" t="str">
            <v>AREIA ASFALTO A QUENTE - FAIXA A - AREIA COMERCIAL</v>
          </cell>
          <cell r="C4398" t="str">
            <v>T</v>
          </cell>
          <cell r="D4398">
            <v>193.73</v>
          </cell>
        </row>
        <row r="4399">
          <cell r="A4399" t="str">
            <v>4011443</v>
          </cell>
          <cell r="B4399" t="str">
            <v>AREIA ASFALTO A QUENTE - FAIXA A - AREIA EXTRAÍDA</v>
          </cell>
          <cell r="C4399" t="str">
            <v>T</v>
          </cell>
          <cell r="D4399">
            <v>129.46</v>
          </cell>
        </row>
        <row r="4400">
          <cell r="A4400" t="str">
            <v>4011446</v>
          </cell>
          <cell r="B4400" t="str">
            <v>AREIA ASFALTO A QUENTE - FAIXA B - AREIA COMERCIAL</v>
          </cell>
          <cell r="C4400" t="str">
            <v>T</v>
          </cell>
          <cell r="D4400">
            <v>183.39</v>
          </cell>
        </row>
        <row r="4401">
          <cell r="A4401" t="str">
            <v>4011445</v>
          </cell>
          <cell r="B4401" t="str">
            <v>AREIA ASFALTO A QUENTE - FAIXA B - AREIA EXTRAÍDA</v>
          </cell>
          <cell r="C4401" t="str">
            <v>T</v>
          </cell>
          <cell r="D4401">
            <v>117.7</v>
          </cell>
        </row>
        <row r="4402">
          <cell r="A4402" t="str">
            <v>4011448</v>
          </cell>
          <cell r="B4402" t="str">
            <v>AREIA ASFALTO A QUENTE COM ASFALTO POLÍMERO - FAIXA A - AREIA COMERCIAL</v>
          </cell>
          <cell r="C4402" t="str">
            <v>T</v>
          </cell>
          <cell r="D4402">
            <v>186.01</v>
          </cell>
        </row>
        <row r="4403">
          <cell r="A4403" t="str">
            <v>4011447</v>
          </cell>
          <cell r="B4403" t="str">
            <v>AREIA ASFALTO A QUENTE COM ASFALTO POLÍMERO - FAIXA A - AREIA EXTRAÍDA</v>
          </cell>
          <cell r="C4403" t="str">
            <v>T</v>
          </cell>
          <cell r="D4403">
            <v>118.47</v>
          </cell>
        </row>
        <row r="4404">
          <cell r="A4404" t="str">
            <v>4011450</v>
          </cell>
          <cell r="B4404" t="str">
            <v>AREIA ASFALTO A QUENTE COM ASFALTO POLÍMERO - FAIXA B - AREIA COMERCIAL</v>
          </cell>
          <cell r="C4404" t="str">
            <v>T</v>
          </cell>
          <cell r="D4404">
            <v>191.85</v>
          </cell>
        </row>
        <row r="4405">
          <cell r="A4405" t="str">
            <v>4011449</v>
          </cell>
          <cell r="B4405" t="str">
            <v>AREIA ASFALTO A QUENTE COM ASFALTO POLÍMERO - FAIXA B - AREIA EXTRAÍDA</v>
          </cell>
          <cell r="C4405" t="str">
            <v>T</v>
          </cell>
          <cell r="D4405">
            <v>125.52</v>
          </cell>
        </row>
        <row r="4406">
          <cell r="A4406" t="str">
            <v>4011452</v>
          </cell>
          <cell r="B4406" t="str">
            <v>AREIA ASFALTO A QUENTE COM ASFALTO POLÍMERO - FAIXA C - AREIA COMERCIAL</v>
          </cell>
          <cell r="C4406" t="str">
            <v>T</v>
          </cell>
          <cell r="D4406">
            <v>195.65</v>
          </cell>
        </row>
        <row r="4407">
          <cell r="A4407" t="str">
            <v>4011451</v>
          </cell>
          <cell r="B4407" t="str">
            <v>AREIA ASFALTO A QUENTE COM ASFALTO POLÍMERO - FAIXA C - AREIA EXTRAÍDA</v>
          </cell>
          <cell r="C4407" t="str">
            <v>T</v>
          </cell>
          <cell r="D4407">
            <v>130.16999999999999</v>
          </cell>
        </row>
        <row r="4408">
          <cell r="A4408" t="str">
            <v>4011219</v>
          </cell>
          <cell r="B4408" t="str">
            <v>BASE DE SOLO ESTABILIZADO GRANULOMETRICAMENTE SEM MISTURA COM MATERIAL DE JAZIDA - 100% PROCTOR MODIFICADO</v>
          </cell>
          <cell r="C4408" t="str">
            <v>M3</v>
          </cell>
          <cell r="D4408">
            <v>14.71</v>
          </cell>
        </row>
        <row r="4409">
          <cell r="A4409" t="str">
            <v>4011291</v>
          </cell>
          <cell r="B4409" t="str">
            <v>BASE DE SOLO MELHORADO COM 3% DE CIMENTO E MISTURA EM USINA COM MATERIAL DE JAZIDA - 100% PROCTOR MODIFICADO</v>
          </cell>
          <cell r="C4409" t="str">
            <v>M3</v>
          </cell>
          <cell r="D4409">
            <v>68.08</v>
          </cell>
        </row>
        <row r="4410">
          <cell r="A4410" t="str">
            <v>4011287</v>
          </cell>
          <cell r="B4410" t="str">
            <v>BASE DE SOLO MELHORADO COM 3% DE CIMENTO E MISTURA NA PISTA COM MATERIAL DE JAZIDA - 100% PROCTOR MODIFICADO</v>
          </cell>
          <cell r="C4410" t="str">
            <v>M3</v>
          </cell>
          <cell r="D4410">
            <v>59.54</v>
          </cell>
        </row>
        <row r="4411">
          <cell r="A4411" t="str">
            <v>4011305</v>
          </cell>
          <cell r="B4411" t="str">
            <v>BASE DE SOLO-CAL COM 7% DE CAL E MISTURA NA PISTA COM MATERIAL DE JAZIDA - 100% PROCTOR INTERMEDIÁRIO</v>
          </cell>
          <cell r="C4411" t="str">
            <v>M3</v>
          </cell>
          <cell r="D4411">
            <v>91.11</v>
          </cell>
        </row>
        <row r="4412">
          <cell r="A4412" t="str">
            <v>4011221</v>
          </cell>
          <cell r="B4412" t="str">
            <v>BASE ESTABILIZADA GRANULOMETRICAMENTE COM MISTURA DE SOLOS NA PISTA COM MATERIAL DE JAZIDA - 100% PROCTOR MODIFICADO</v>
          </cell>
          <cell r="C4412" t="str">
            <v>M3</v>
          </cell>
          <cell r="D4412">
            <v>15.48</v>
          </cell>
        </row>
        <row r="4413">
          <cell r="A4413" t="str">
            <v>4011226</v>
          </cell>
          <cell r="B4413" t="str">
            <v>BASE ESTABILIZADA GRANULOMETRICAMENTE COM MISTURA SOLO AREIA (70% - 30%) EM USINA COM MATERIAL DE JAZIDA E AREIA EXTRAÍDA - 100% PROCTOR MODIFICADO</v>
          </cell>
          <cell r="C4413" t="str">
            <v>M3</v>
          </cell>
          <cell r="D4413">
            <v>34.65</v>
          </cell>
        </row>
        <row r="4414">
          <cell r="A4414" t="str">
            <v>4011276</v>
          </cell>
          <cell r="B4414" t="str">
            <v>BASE OU SUB-BASE DE BRITA GRADUADA COM BRITA COMERCIAL - 100% PROCTOR MODIFICADO</v>
          </cell>
          <cell r="C4414" t="str">
            <v>M3</v>
          </cell>
          <cell r="D4414">
            <v>239.27</v>
          </cell>
        </row>
        <row r="4415">
          <cell r="A4415" t="str">
            <v>4011275</v>
          </cell>
          <cell r="B4415" t="str">
            <v>BASE OU SUB-BASE DE BRITA GRADUADA COM BRITA PRODUZIDA - 100% PROCTOR MODIFICADO</v>
          </cell>
          <cell r="C4415" t="str">
            <v>M3</v>
          </cell>
          <cell r="D4415">
            <v>114.05</v>
          </cell>
        </row>
        <row r="4416">
          <cell r="A4416" t="str">
            <v>4011549</v>
          </cell>
          <cell r="B4416" t="str">
            <v>BASE OU SUB-BASE DE BRITA GRADUADA EXECUTADA COM VIBROACABADORA - BRITA COMERCIAL - 100% PROCTOR MODIFICADO</v>
          </cell>
          <cell r="C4416" t="str">
            <v>M3</v>
          </cell>
          <cell r="D4416">
            <v>239.83</v>
          </cell>
        </row>
        <row r="4417">
          <cell r="A4417" t="str">
            <v>4011548</v>
          </cell>
          <cell r="B4417" t="str">
            <v>BASE OU SUB-BASE DE BRITA GRADUADA EXECUTADA COM VIBROACABADORA - BRITA PRODUZIDA - 100% PROCTOR MODIFICADO</v>
          </cell>
          <cell r="C4417" t="str">
            <v>M3</v>
          </cell>
          <cell r="D4417">
            <v>114.61</v>
          </cell>
        </row>
        <row r="4418">
          <cell r="A4418" t="str">
            <v>4011278</v>
          </cell>
          <cell r="B4418" t="str">
            <v>BASE OU SUB-BASE DE BRITA GRADUADA TRATADA COM CIMENTO COM BRITA COMERCIAL - 100% PROCTOR MODIFICADO</v>
          </cell>
          <cell r="C4418" t="str">
            <v>M3</v>
          </cell>
          <cell r="D4418">
            <v>290.70999999999998</v>
          </cell>
        </row>
        <row r="4419">
          <cell r="A4419" t="str">
            <v>4011277</v>
          </cell>
          <cell r="B4419" t="str">
            <v>BASE OU SUB-BASE DE BRITA GRADUADA TRATADA COM CIMENTO COM BRITA PRODUZIDA - 100% PROCTOR MODIFICADO</v>
          </cell>
          <cell r="C4419" t="str">
            <v>M3</v>
          </cell>
          <cell r="D4419">
            <v>165.52</v>
          </cell>
        </row>
        <row r="4420">
          <cell r="A4420" t="str">
            <v>4011561</v>
          </cell>
          <cell r="B4420" t="str">
            <v>BASE OU SUB-BASE DE BRITA GRADUADA TRATADA COM CIMENTO EXECUTADA COM VIBROACABADORA - BRITA COMERCIAL - 100% PROCTOR MODIFICADO</v>
          </cell>
          <cell r="C4420" t="str">
            <v>M3</v>
          </cell>
          <cell r="D4420">
            <v>291.27</v>
          </cell>
        </row>
        <row r="4421">
          <cell r="A4421" t="str">
            <v>4011560</v>
          </cell>
          <cell r="B4421" t="str">
            <v>BASE OU SUB-BASE DE BRITA GRADUADA TRATADA COM CIMENTO EXECUTADA COM VIBROACABADORA - BRITA PRODUZIDA - 100% PROCTOR MODIFICADO</v>
          </cell>
          <cell r="C4421" t="str">
            <v>M3</v>
          </cell>
          <cell r="D4421">
            <v>166.08</v>
          </cell>
        </row>
        <row r="4422">
          <cell r="A4422" t="str">
            <v>4011282</v>
          </cell>
          <cell r="B4422" t="str">
            <v>BASE OU SUB-BASE DE MACADAME HIDRÁULICO COM BRITA COMERCIAL - 100% PROCTOR MODIFICADO</v>
          </cell>
          <cell r="C4422" t="str">
            <v>M3</v>
          </cell>
          <cell r="D4422">
            <v>215.58</v>
          </cell>
        </row>
        <row r="4423">
          <cell r="A4423" t="str">
            <v>4011281</v>
          </cell>
          <cell r="B4423" t="str">
            <v>BASE OU SUB-BASE DE MACADAME HIDRÁULICO COM BRITA PRODUZIDA - 100% PROCTOR MODIFICADO</v>
          </cell>
          <cell r="C4423" t="str">
            <v>M3</v>
          </cell>
          <cell r="D4423">
            <v>102.19</v>
          </cell>
        </row>
        <row r="4424">
          <cell r="A4424" t="str">
            <v>4011279</v>
          </cell>
          <cell r="B4424" t="str">
            <v>BASE OU SUB-BASE DE MACADAME SECO COM BRITA COMERCIAL - 100% PROCTOR MODIFICADO</v>
          </cell>
          <cell r="C4424" t="str">
            <v>M3</v>
          </cell>
          <cell r="D4424">
            <v>207.71</v>
          </cell>
        </row>
        <row r="4425">
          <cell r="A4425" t="str">
            <v>4011280</v>
          </cell>
          <cell r="B4425" t="str">
            <v>BASE OU SUB-BASE DE MACADAME SECO COM BRITA PRODUZIDA - 100% PROCTOR MODIFICADO</v>
          </cell>
          <cell r="C4425" t="str">
            <v>M3</v>
          </cell>
          <cell r="D4425">
            <v>94.33</v>
          </cell>
        </row>
        <row r="4426">
          <cell r="A4426" t="str">
            <v>4011314</v>
          </cell>
          <cell r="B4426" t="str">
            <v>BASE OU SUB-BASE DE SOLO-CIMENTO COM 7% DE CIMENTO E MISTURA EM USINA COM MATERIAL DE JAZIDA - 100% PROCTOR NORMAL</v>
          </cell>
          <cell r="C4426" t="str">
            <v>M3</v>
          </cell>
          <cell r="D4426">
            <v>116.82</v>
          </cell>
        </row>
        <row r="4427">
          <cell r="A4427" t="str">
            <v>4011315</v>
          </cell>
          <cell r="B4427" t="str">
            <v>BASE OU SUB-BASE DE SOLO-CIMENTO COM 7% DE CIMENTO E MISTURA NA PISTA COM MATERIAL DE JAZIDA - 100% PROCTOR NORMAL</v>
          </cell>
          <cell r="C4427" t="str">
            <v>M3</v>
          </cell>
          <cell r="D4427">
            <v>115.08</v>
          </cell>
        </row>
        <row r="4428">
          <cell r="A4428" t="str">
            <v>4011316</v>
          </cell>
          <cell r="B4428" t="str">
            <v>BASE OU SUB-BASE ESTABILIZADA GRANULOMETRICAMENTE COM MISTURA SOLO BRITA (70% - 30%) COM 3% DE CIMENTO EM USINA COM MATERIAL DE JAZIDA E BRITA COMERCIAL - 100% PROCTOR MODIFICADO</v>
          </cell>
          <cell r="C4428" t="str">
            <v>M3</v>
          </cell>
          <cell r="D4428">
            <v>130.35</v>
          </cell>
        </row>
        <row r="4429">
          <cell r="A4429" t="str">
            <v>4011317</v>
          </cell>
          <cell r="B4429" t="str">
            <v>BASE OU SUB-BASE ESTABILIZADA GRANULOMETRICAMENTE COM MISTURA SOLO BRITA (70% - 30%) COM 3% DE CIMENTO EM USINA COM MATERIAL DE JAZIDA E BRITA PRODUZIDA - 100% PROCTOR MODIFICADO</v>
          </cell>
          <cell r="C4429" t="str">
            <v>M3</v>
          </cell>
          <cell r="D4429">
            <v>95.43</v>
          </cell>
        </row>
        <row r="4430">
          <cell r="A4430" t="str">
            <v>4011318</v>
          </cell>
          <cell r="B4430" t="str">
            <v>BASE OU SUB-BASE ESTABILIZADA GRANULOMETRICAMENTE COM MISTURA SOLO BRITA (70% - 30%) EM USINA COM MATERIAL DE JAZIDA E BRITA COMERCIAL - 100% PROCTOR MODIFICADO</v>
          </cell>
          <cell r="C4430" t="str">
            <v>M3</v>
          </cell>
          <cell r="D4430">
            <v>88.85</v>
          </cell>
        </row>
        <row r="4431">
          <cell r="A4431" t="str">
            <v>4011319</v>
          </cell>
          <cell r="B4431" t="str">
            <v>BASE OU SUB-BASE ESTABILIZADA GRANULOMETRICAMENTE COM MISTURA SOLO BRITA (70% - 30%) EM USINA COM MATERIAL DE JAZIDA E BRITA PRODUZIDA - 100% PROCTOR MODIFICADO</v>
          </cell>
          <cell r="C4431" t="str">
            <v>M3</v>
          </cell>
          <cell r="D4431">
            <v>52.86</v>
          </cell>
        </row>
        <row r="4432">
          <cell r="A4432" t="str">
            <v>4011320</v>
          </cell>
          <cell r="B4432" t="str">
            <v>BASE OU SUB-BASE ESTABILIZADA GRANULOMETRICAMENTE COM MISTURA SOLO BRITA (70% - 30%) NA PISTA COM MATERIAL DE JAZIDA E BRITA COMERCIAL - 100% PROCTOR MODIFICADO</v>
          </cell>
          <cell r="C4432" t="str">
            <v>M3</v>
          </cell>
          <cell r="D4432">
            <v>74.66</v>
          </cell>
        </row>
        <row r="4433">
          <cell r="A4433" t="str">
            <v>4011321</v>
          </cell>
          <cell r="B4433" t="str">
            <v>BASE OU SUB-BASE ESTABILIZADA GRANULOMETRICAMENTE COM MISTURA SOLO BRITA (70% - 30%) NA PISTA COM MATERIAL DE JAZIDA E BRITA PRODUZIDA - 100% PROCTOR MODIFICADO</v>
          </cell>
          <cell r="C4433" t="str">
            <v>M3</v>
          </cell>
          <cell r="D4433">
            <v>38.67</v>
          </cell>
        </row>
        <row r="4434">
          <cell r="A4434" t="str">
            <v>4011327</v>
          </cell>
          <cell r="B4434" t="str">
            <v>BASE OU SUB-BASE ESTABILIZADA GRANULOMETRICAMENTE COM MISTURA SOLO ESCÓRIA DE ACIARIA (50%-50%) EM USINA COM MATERIAL DE JAZIDA - 100% PROCTOR INTERMEDIÁRIO</v>
          </cell>
          <cell r="C4434" t="str">
            <v>M3</v>
          </cell>
          <cell r="D4434">
            <v>40.03</v>
          </cell>
        </row>
        <row r="4435">
          <cell r="A4435" t="str">
            <v>4011325</v>
          </cell>
          <cell r="B4435" t="str">
            <v>BASE OU SUB-BASE ESTABILIZADA GRANULOMETRICAMENTE COM MISTURA SOLO ESCÓRIA DE ACIARIA (50%-50%) NA PISTA COM MATERIAL DE JAZIDA - 100% PROCTOR INTERMEDIÁRIO</v>
          </cell>
          <cell r="C4435" t="str">
            <v>M3</v>
          </cell>
          <cell r="D4435">
            <v>25.81</v>
          </cell>
        </row>
        <row r="4436">
          <cell r="A4436" t="str">
            <v>4011454</v>
          </cell>
          <cell r="B4436" t="str">
            <v>CONCRETO ASFÁLTICO - FAIXA A-25 - AREIA E BRITA COMERCIAIS</v>
          </cell>
          <cell r="C4436" t="str">
            <v>T</v>
          </cell>
          <cell r="D4436">
            <v>187.95</v>
          </cell>
        </row>
        <row r="4437">
          <cell r="A4437" t="str">
            <v>4011453</v>
          </cell>
          <cell r="B4437" t="str">
            <v>CONCRETO ASFÁLTICO - FAIXA A-25 - AREIA EXTRAÍDA E BRITA PRODUZIDA</v>
          </cell>
          <cell r="C4437" t="str">
            <v>T</v>
          </cell>
          <cell r="D4437">
            <v>135.57</v>
          </cell>
        </row>
        <row r="4438">
          <cell r="A4438" t="str">
            <v>4011455</v>
          </cell>
          <cell r="B4438" t="str">
            <v>CONCRETO ASFÁLTICO - FAIXA A-25 - MASSA COMERCIAL</v>
          </cell>
          <cell r="C4438" t="str">
            <v>T</v>
          </cell>
          <cell r="D4438">
            <v>17.649999999999999</v>
          </cell>
        </row>
        <row r="4439">
          <cell r="A4439" t="str">
            <v>4011459</v>
          </cell>
          <cell r="B4439" t="str">
            <v>CONCRETO ASFÁLTICO - FAIXA B-19 - AREIA E BRITA COMERCIAIS</v>
          </cell>
          <cell r="C4439" t="str">
            <v>T</v>
          </cell>
          <cell r="D4439">
            <v>186.93</v>
          </cell>
        </row>
        <row r="4440">
          <cell r="A4440" t="str">
            <v>4011458</v>
          </cell>
          <cell r="B4440" t="str">
            <v>CONCRETO ASFÁLTICO - FAIXA B-19 - AREIA EXTRAÍDA E BRITA PRODUZIDA</v>
          </cell>
          <cell r="C4440" t="str">
            <v>T</v>
          </cell>
          <cell r="D4440">
            <v>135.71</v>
          </cell>
        </row>
        <row r="4441">
          <cell r="A4441" t="str">
            <v>4011494</v>
          </cell>
          <cell r="B4441" t="str">
            <v>CONCRETO ASFÁLTICO - FAIXA B-19 - MASSA COMERCIAL</v>
          </cell>
          <cell r="C4441" t="str">
            <v>T</v>
          </cell>
          <cell r="D4441">
            <v>18.16</v>
          </cell>
        </row>
        <row r="4442">
          <cell r="A4442" t="str">
            <v>4011463</v>
          </cell>
          <cell r="B4442" t="str">
            <v>CONCRETO ASFÁLTICO - FAIXA C-12,5 - AREIA E BRITA COMERCIAIS</v>
          </cell>
          <cell r="C4442" t="str">
            <v>T</v>
          </cell>
          <cell r="D4442">
            <v>185.19</v>
          </cell>
        </row>
        <row r="4443">
          <cell r="A4443" t="str">
            <v>4011462</v>
          </cell>
          <cell r="B4443" t="str">
            <v>CONCRETO ASFÁLTICO - FAIXA C-12,5 - AREIA EXTRAÍDA E BRITA PRODUZIDA</v>
          </cell>
          <cell r="C4443" t="str">
            <v>T</v>
          </cell>
          <cell r="D4443">
            <v>135.33000000000001</v>
          </cell>
        </row>
        <row r="4444">
          <cell r="A4444" t="str">
            <v>4011464</v>
          </cell>
          <cell r="B4444" t="str">
            <v>CONCRETO ASFÁLTICO - FAIXA C-12,5 - MASSA COMERCIAL</v>
          </cell>
          <cell r="C4444" t="str">
            <v>T</v>
          </cell>
          <cell r="D4444">
            <v>18.16</v>
          </cell>
        </row>
        <row r="4445">
          <cell r="A4445" t="str">
            <v>4011495</v>
          </cell>
          <cell r="B4445" t="str">
            <v>CONCRETO ASFÁLTICO - FAIXA D-9,5 - AREIA E BRITA COMERCIAIS</v>
          </cell>
          <cell r="C4445" t="str">
            <v>T</v>
          </cell>
          <cell r="D4445">
            <v>182.36</v>
          </cell>
        </row>
        <row r="4446">
          <cell r="A4446" t="str">
            <v>4011496</v>
          </cell>
          <cell r="B4446" t="str">
            <v>CONCRETO ASFÁLTICO - FAIXA D-9,5 - AREIA EXTRAÍDA E BRITA PRODUZIDA</v>
          </cell>
          <cell r="C4446" t="str">
            <v>T</v>
          </cell>
          <cell r="D4446">
            <v>135.36000000000001</v>
          </cell>
        </row>
        <row r="4447">
          <cell r="A4447" t="str">
            <v>4011497</v>
          </cell>
          <cell r="B4447" t="str">
            <v>CONCRETO ASFÁLTICO - FAIXA D-9,5 - MASSA COMERCIAL</v>
          </cell>
          <cell r="C4447" t="str">
            <v>T</v>
          </cell>
          <cell r="D4447">
            <v>18.16</v>
          </cell>
        </row>
        <row r="4448">
          <cell r="A4448" t="str">
            <v>4011457</v>
          </cell>
          <cell r="B4448" t="str">
            <v>CONCRETO ASFÁLTICO COM ASFALTO POLÍMERO - FAIXA A - AREIA E BRITA COMERCIAIS</v>
          </cell>
          <cell r="C4448" t="str">
            <v>T</v>
          </cell>
          <cell r="D4448">
            <v>204.01</v>
          </cell>
        </row>
        <row r="4449">
          <cell r="A4449" t="str">
            <v>4011456</v>
          </cell>
          <cell r="B4449" t="str">
            <v>CONCRETO ASFÁLTICO COM ASFALTO POLÍMERO - FAIXA A - AREIA EXTRAÍDA E BRITA PRODUZIDA</v>
          </cell>
          <cell r="C4449" t="str">
            <v>T</v>
          </cell>
          <cell r="D4449">
            <v>141.04</v>
          </cell>
        </row>
        <row r="4450">
          <cell r="A4450" t="str">
            <v>4011461</v>
          </cell>
          <cell r="B4450" t="str">
            <v>CONCRETO ASFÁLTICO COM ASFALTO POLÍMERO - FAIXA B - AREIA E BRITA COMERCIAIS</v>
          </cell>
          <cell r="C4450" t="str">
            <v>T</v>
          </cell>
          <cell r="D4450">
            <v>204.74</v>
          </cell>
        </row>
        <row r="4451">
          <cell r="A4451" t="str">
            <v>4011460</v>
          </cell>
          <cell r="B4451" t="str">
            <v>CONCRETO ASFÁLTICO COM ASFALTO POLÍMERO - FAIXA B - AREIA EXTRAÍDA E BRITA PRODUZIDA</v>
          </cell>
          <cell r="C4451" t="str">
            <v>T</v>
          </cell>
          <cell r="D4451">
            <v>143.76</v>
          </cell>
        </row>
        <row r="4452">
          <cell r="A4452" t="str">
            <v>4011466</v>
          </cell>
          <cell r="B4452" t="str">
            <v>CONCRETO ASFÁLTICO COM ASFALTO POLÍMERO - FAIXA C - AREIA E BRITA COMERCIAIS</v>
          </cell>
          <cell r="C4452" t="str">
            <v>T</v>
          </cell>
          <cell r="D4452">
            <v>208.25</v>
          </cell>
        </row>
        <row r="4453">
          <cell r="A4453" t="str">
            <v>4011465</v>
          </cell>
          <cell r="B4453" t="str">
            <v>CONCRETO ASFÁLTICO COM ASFALTO POLÍMERO - FAIXA C - AREIA EXTRAÍDA E BRITA PRODUZIDA</v>
          </cell>
          <cell r="C4453" t="str">
            <v>T</v>
          </cell>
          <cell r="D4453">
            <v>146.27000000000001</v>
          </cell>
        </row>
        <row r="4454">
          <cell r="A4454" t="str">
            <v>4011469</v>
          </cell>
          <cell r="B4454" t="str">
            <v>CONCRETO ASFÁLTICO COM BORRACHA - FAIXA A - BRITA COMERCIAL</v>
          </cell>
          <cell r="C4454" t="str">
            <v>T</v>
          </cell>
          <cell r="D4454">
            <v>244.72</v>
          </cell>
        </row>
        <row r="4455">
          <cell r="A4455" t="str">
            <v>4011473</v>
          </cell>
          <cell r="B4455" t="str">
            <v>CONCRETO ASFÁLTICO COM BORRACHA - FAIXA A - BRITA PRODUZIDA</v>
          </cell>
          <cell r="C4455" t="str">
            <v>T</v>
          </cell>
          <cell r="D4455">
            <v>195.11</v>
          </cell>
        </row>
        <row r="4456">
          <cell r="A4456" t="str">
            <v>4011470</v>
          </cell>
          <cell r="B4456" t="str">
            <v>CONCRETO ASFÁLTICO COM BORRACHA - FAIXA B - BRITA COMERCIAL</v>
          </cell>
          <cell r="C4456" t="str">
            <v>T</v>
          </cell>
          <cell r="D4456">
            <v>247.72</v>
          </cell>
        </row>
        <row r="4457">
          <cell r="A4457" t="str">
            <v>4011474</v>
          </cell>
          <cell r="B4457" t="str">
            <v>CONCRETO ASFÁLTICO COM BORRACHA - FAIXA B - BRITA PRODUZIDA</v>
          </cell>
          <cell r="C4457" t="str">
            <v>T</v>
          </cell>
          <cell r="D4457">
            <v>199.33</v>
          </cell>
        </row>
        <row r="4458">
          <cell r="A4458" t="str">
            <v>4011471</v>
          </cell>
          <cell r="B4458" t="str">
            <v>CONCRETO ASFÁLTICO COM BORRACHA - FAIXA C - BRITA COMERCIAL</v>
          </cell>
          <cell r="C4458" t="str">
            <v>T</v>
          </cell>
          <cell r="D4458">
            <v>247.34</v>
          </cell>
        </row>
        <row r="4459">
          <cell r="A4459" t="str">
            <v>4011475</v>
          </cell>
          <cell r="B4459" t="str">
            <v>CONCRETO ASFÁLTICO COM BORRACHA - FAIXA C - BRITA PRODUZIDA</v>
          </cell>
          <cell r="C4459" t="str">
            <v>T</v>
          </cell>
          <cell r="D4459">
            <v>201.42</v>
          </cell>
        </row>
        <row r="4460">
          <cell r="A4460" t="str">
            <v>4011472</v>
          </cell>
          <cell r="B4460" t="str">
            <v>CONCRETO ASFÁLTICO COM BORRACHA - FAIXA GAP GRADED - BRITA COMERCIAL</v>
          </cell>
          <cell r="C4460" t="str">
            <v>T</v>
          </cell>
          <cell r="D4460">
            <v>246.8</v>
          </cell>
        </row>
        <row r="4461">
          <cell r="A4461" t="str">
            <v>4011476</v>
          </cell>
          <cell r="B4461" t="str">
            <v>CONCRETO ASFÁLTICO COM BORRACHA - FAIXA GAP GRADED - BRITA PRODUZIDA</v>
          </cell>
          <cell r="C4461" t="str">
            <v>T</v>
          </cell>
          <cell r="D4461">
            <v>194.97</v>
          </cell>
        </row>
        <row r="4462">
          <cell r="A4462" t="str">
            <v>4011478</v>
          </cell>
          <cell r="B4462" t="str">
            <v>CONCRETO ASFÁLTICO RECICLADO EM USINA COM ADIÇÃO DE ASFALTO - BRITA COMERCIAL</v>
          </cell>
          <cell r="C4462" t="str">
            <v>T</v>
          </cell>
          <cell r="D4462">
            <v>180.09</v>
          </cell>
        </row>
        <row r="4463">
          <cell r="A4463" t="str">
            <v>4011477</v>
          </cell>
          <cell r="B4463" t="str">
            <v>CONCRETO ASFÁLTICO RECICLADO EM USINA COM ADIÇÃO DE ASFALTO - BRITA PRODUZIDA</v>
          </cell>
          <cell r="C4463" t="str">
            <v>T</v>
          </cell>
          <cell r="D4463">
            <v>145.24</v>
          </cell>
        </row>
        <row r="4464">
          <cell r="A4464" t="str">
            <v>4011539</v>
          </cell>
          <cell r="B4464" t="str">
            <v>CURA COM PINTURA ASFÁLTICA PARA CAMADAS GRANULARES COM ADIÇÃO DE CIMENTO</v>
          </cell>
          <cell r="C4464" t="str">
            <v>M2</v>
          </cell>
          <cell r="D4464">
            <v>0.21</v>
          </cell>
        </row>
        <row r="4465">
          <cell r="A4465" t="str">
            <v>4011538</v>
          </cell>
          <cell r="B4465" t="str">
            <v>CURA COM PINTURA ASFÁLTICA PARA PAVIMENTO DE CONCRETO COMPACTADO COM ROLO</v>
          </cell>
          <cell r="C4465" t="str">
            <v>M2</v>
          </cell>
          <cell r="D4465">
            <v>0.32</v>
          </cell>
        </row>
        <row r="4466">
          <cell r="A4466" t="str">
            <v>4016096</v>
          </cell>
          <cell r="B4466" t="str">
            <v>ESCAVAÇÃO E CARGA DE MATERIAL DE JAZIDA COM ESCAVADEIRA HIDRÁULICA DE 1,56 M3</v>
          </cell>
          <cell r="C4466" t="str">
            <v>M3</v>
          </cell>
          <cell r="D4466">
            <v>1.36</v>
          </cell>
        </row>
        <row r="4467">
          <cell r="A4467" t="str">
            <v>4016008</v>
          </cell>
          <cell r="B4467" t="str">
            <v>ESCAVAÇÃO E CARGA DE MATERIAL DE JAZIDA COM TRATOR DE 127 KW E CARREGADEIRA DE 3,4 M3</v>
          </cell>
          <cell r="C4467" t="str">
            <v>M3</v>
          </cell>
          <cell r="D4467">
            <v>4.4400000000000004</v>
          </cell>
        </row>
        <row r="4468">
          <cell r="A4468" t="str">
            <v>4016007</v>
          </cell>
          <cell r="B4468" t="str">
            <v>ESCAVAÇÃO E CARGA DE MATERIAL DE JAZIDA COM TRATOR DE 97 KW E CARREGADEIRA DE 1,72 M3</v>
          </cell>
          <cell r="C4468" t="str">
            <v>M3</v>
          </cell>
          <cell r="D4468">
            <v>5.04</v>
          </cell>
        </row>
        <row r="4469">
          <cell r="A4469" t="str">
            <v>4015612</v>
          </cell>
          <cell r="B4469" t="str">
            <v>EXECUÇÃO DE REVESTIMENTO PRIMÁRIO COM MATERIAL DE JAZIDA - 100% PROCTOR INTERMEDIÁRIO</v>
          </cell>
          <cell r="C4469" t="str">
            <v>M3</v>
          </cell>
          <cell r="D4469">
            <v>13.55</v>
          </cell>
        </row>
        <row r="4470">
          <cell r="A4470" t="str">
            <v>4011562</v>
          </cell>
          <cell r="B4470" t="str">
            <v>GEOGRELHA BIDIRECIONAL COM RESISTÊNCIA À TRAÇÃO DE 30 KN/M - DEFORMAÇÃO &lt; 5% - MALHA DE 36 X 34 MM - PARA REFORÇO DE BASE GRANULAR</v>
          </cell>
          <cell r="C4470" t="str">
            <v>M2</v>
          </cell>
          <cell r="D4470">
            <v>39.17</v>
          </cell>
        </row>
        <row r="4471">
          <cell r="A4471" t="str">
            <v>4011351</v>
          </cell>
          <cell r="B4471" t="str">
            <v>IMPRIMAÇÃO COM ASFALTO DILUÍDO</v>
          </cell>
          <cell r="C4471" t="str">
            <v>M2</v>
          </cell>
          <cell r="D4471">
            <v>0.38</v>
          </cell>
        </row>
        <row r="4472">
          <cell r="A4472" t="str">
            <v>4011352</v>
          </cell>
          <cell r="B4472" t="str">
            <v>IMPRIMAÇÃO COM EMULSÃO ASFÁLTICA</v>
          </cell>
          <cell r="C4472" t="str">
            <v>M2</v>
          </cell>
          <cell r="D4472">
            <v>0.41</v>
          </cell>
        </row>
        <row r="4473">
          <cell r="A4473" t="str">
            <v>4011402</v>
          </cell>
          <cell r="B4473" t="str">
            <v>LAMA ASFÁLTICA - FAIXA I - AREIA E BRITA COMERCIAIS</v>
          </cell>
          <cell r="C4473" t="str">
            <v>M2</v>
          </cell>
          <cell r="D4473">
            <v>0.87</v>
          </cell>
        </row>
        <row r="4474">
          <cell r="A4474" t="str">
            <v>4011401</v>
          </cell>
          <cell r="B4474" t="str">
            <v>LAMA ASFÁLTICA - FAIXA I - AREIA EXTRAÍDA E BRITA PRODUZIDA</v>
          </cell>
          <cell r="C4474" t="str">
            <v>M2</v>
          </cell>
          <cell r="D4474">
            <v>0.6</v>
          </cell>
        </row>
        <row r="4475">
          <cell r="A4475" t="str">
            <v>4011404</v>
          </cell>
          <cell r="B4475" t="str">
            <v>LAMA ASFÁLTICA - FAIXA II - AREIA E BRITA COMERCIAIS</v>
          </cell>
          <cell r="C4475" t="str">
            <v>M2</v>
          </cell>
          <cell r="D4475">
            <v>0.61</v>
          </cell>
        </row>
        <row r="4476">
          <cell r="A4476" t="str">
            <v>4011403</v>
          </cell>
          <cell r="B4476" t="str">
            <v>LAMA ASFÁLTICA - FAIXA II - AREIA EXTRAÍDA E BRITA PRODUZIDA</v>
          </cell>
          <cell r="C4476" t="str">
            <v>M2</v>
          </cell>
          <cell r="D4476">
            <v>0.41</v>
          </cell>
        </row>
        <row r="4477">
          <cell r="A4477" t="str">
            <v>4011406</v>
          </cell>
          <cell r="B4477" t="str">
            <v>LAMA ASFÁLTICA - FAIXA III - AREIA E BRITA COMERCIAIS</v>
          </cell>
          <cell r="C4477" t="str">
            <v>M2</v>
          </cell>
          <cell r="D4477">
            <v>1.1299999999999999</v>
          </cell>
        </row>
        <row r="4478">
          <cell r="A4478" t="str">
            <v>4011405</v>
          </cell>
          <cell r="B4478" t="str">
            <v>LAMA ASFÁLTICA - FAIXA III - AREIA EXTRAÍDA E BRITA PRODUZIDA</v>
          </cell>
          <cell r="C4478" t="str">
            <v>M2</v>
          </cell>
          <cell r="D4478">
            <v>0.79</v>
          </cell>
        </row>
        <row r="4479">
          <cell r="A4479" t="str">
            <v>4011392</v>
          </cell>
          <cell r="B4479" t="str">
            <v>MACADAME BETUMINOSO POR PENETRAÇÃO - FAIXA A - BRITA COMERCIAL</v>
          </cell>
          <cell r="C4479" t="str">
            <v>M3</v>
          </cell>
          <cell r="D4479">
            <v>242.02</v>
          </cell>
        </row>
        <row r="4480">
          <cell r="A4480" t="str">
            <v>4011391</v>
          </cell>
          <cell r="B4480" t="str">
            <v>MACADAME BETUMINOSO POR PENETRAÇÃO - FAIXA A - BRITA PRODUZIDA</v>
          </cell>
          <cell r="C4480" t="str">
            <v>M3</v>
          </cell>
          <cell r="D4480">
            <v>129.22999999999999</v>
          </cell>
        </row>
        <row r="4481">
          <cell r="A4481" t="str">
            <v>4011394</v>
          </cell>
          <cell r="B4481" t="str">
            <v>MACADAME BETUMINOSO POR PENETRAÇÃO - FAIXA B - BRITA COMERCIAL</v>
          </cell>
          <cell r="C4481" t="str">
            <v>M3</v>
          </cell>
          <cell r="D4481">
            <v>242.57</v>
          </cell>
        </row>
        <row r="4482">
          <cell r="A4482" t="str">
            <v>4011393</v>
          </cell>
          <cell r="B4482" t="str">
            <v>MACADAME BETUMINOSO POR PENETRAÇÃO - FAIXA B - BRITA PRODUZIDA</v>
          </cell>
          <cell r="C4482" t="str">
            <v>M3</v>
          </cell>
          <cell r="D4482">
            <v>129.84</v>
          </cell>
        </row>
        <row r="4483">
          <cell r="A4483" t="str">
            <v>4011396</v>
          </cell>
          <cell r="B4483" t="str">
            <v>MACADAME BETUMINOSO POR PENETRAÇÃO - FAIXA C - BRITA COMERCIAL</v>
          </cell>
          <cell r="C4483" t="str">
            <v>M3</v>
          </cell>
          <cell r="D4483">
            <v>243.87</v>
          </cell>
        </row>
        <row r="4484">
          <cell r="A4484" t="str">
            <v>4011395</v>
          </cell>
          <cell r="B4484" t="str">
            <v>MACADAME BETUMINOSO POR PENETRAÇÃO - FAIXA C - BRITA PRODUZIDA</v>
          </cell>
          <cell r="C4484" t="str">
            <v>M3</v>
          </cell>
          <cell r="D4484">
            <v>130.54</v>
          </cell>
        </row>
        <row r="4485">
          <cell r="A4485" t="str">
            <v>4011398</v>
          </cell>
          <cell r="B4485" t="str">
            <v>MACADAME BETUMINOSO POR PENETRAÇÃO - FAIXA D - BRITA COMERCIAL</v>
          </cell>
          <cell r="C4485" t="str">
            <v>M3</v>
          </cell>
          <cell r="D4485">
            <v>247.27</v>
          </cell>
        </row>
        <row r="4486">
          <cell r="A4486" t="str">
            <v>4011397</v>
          </cell>
          <cell r="B4486" t="str">
            <v>MACADAME BETUMINOSO POR PENETRAÇÃO - FAIXA D - BRITA PRODUZIDA</v>
          </cell>
          <cell r="C4486" t="str">
            <v>M3</v>
          </cell>
          <cell r="D4486">
            <v>130.81</v>
          </cell>
        </row>
        <row r="4487">
          <cell r="A4487" t="str">
            <v>4011400</v>
          </cell>
          <cell r="B4487" t="str">
            <v>MACADAME BETUMINOSO POR PENETRAÇÃO COM ASFALTO COM POLÍMERO - FAIXA A - BRITA COMERCIAL</v>
          </cell>
          <cell r="C4487" t="str">
            <v>M3</v>
          </cell>
          <cell r="D4487">
            <v>258.35000000000002</v>
          </cell>
        </row>
        <row r="4488">
          <cell r="A4488" t="str">
            <v>4011399</v>
          </cell>
          <cell r="B4488" t="str">
            <v>MACADAME BETUMINOSO POR PENETRAÇÃO COM ASFALTO COM POLÍMERO - FAIXA A - BRITA PRODUZIDA</v>
          </cell>
          <cell r="C4488" t="str">
            <v>M3</v>
          </cell>
          <cell r="D4488">
            <v>148.53</v>
          </cell>
        </row>
        <row r="4489">
          <cell r="A4489" t="str">
            <v>4011490</v>
          </cell>
          <cell r="B4489" t="str">
            <v>MANTA SINTÉTICA PARA RECAPEAMENTO ASFÁLTICO COM GEOTÊXTIL RT - 09 - FORNECIMENTO E APLICAÇÃO</v>
          </cell>
          <cell r="C4489" t="str">
            <v>M2</v>
          </cell>
          <cell r="D4489">
            <v>5.68</v>
          </cell>
        </row>
        <row r="4490">
          <cell r="A4490" t="str">
            <v>4011536</v>
          </cell>
          <cell r="B4490" t="str">
            <v>MEMBRANA PLÁSTICA ISOLANTE E IMPERMEABILIZANTE COM ESPESSURA DE 0,2 MM - FORNECIMENTO E INSTALAÇÃO</v>
          </cell>
          <cell r="C4490" t="str">
            <v>M2</v>
          </cell>
          <cell r="D4490">
            <v>1.75</v>
          </cell>
        </row>
        <row r="4491">
          <cell r="A4491" t="str">
            <v>4011415</v>
          </cell>
          <cell r="B4491" t="str">
            <v>MICRO PRÉ-MISTURADO A QUENTE COM ASFALTO POLÍMERO - BRITA COMERCIAL</v>
          </cell>
          <cell r="C4491" t="str">
            <v>T</v>
          </cell>
          <cell r="D4491">
            <v>187.34</v>
          </cell>
        </row>
        <row r="4492">
          <cell r="A4492" t="str">
            <v>4011416</v>
          </cell>
          <cell r="B4492" t="str">
            <v>MICRO PRÉ-MISTURADO A QUENTE COM ASFALTO POLÍMERO - BRITA PRODUZIDA</v>
          </cell>
          <cell r="C4492" t="str">
            <v>T</v>
          </cell>
          <cell r="D4492">
            <v>143.97</v>
          </cell>
        </row>
        <row r="4493">
          <cell r="A4493" t="str">
            <v>4011408</v>
          </cell>
          <cell r="B4493" t="str">
            <v>MICRORREVESTIMENTO A FRIO COM EMULSÃO MODIFICADA COM POLÍMERO DE 0,8 CM - FAIXA II - BRITA COMERCIAL</v>
          </cell>
          <cell r="C4493" t="str">
            <v>M2</v>
          </cell>
          <cell r="D4493">
            <v>2.34</v>
          </cell>
        </row>
        <row r="4494">
          <cell r="A4494" t="str">
            <v>4011407</v>
          </cell>
          <cell r="B4494" t="str">
            <v>MICRORREVESTIMENTO A FRIO COM EMULSÃO MODIFICADA COM POLÍMERO DE 0,8 CM - FAIXA II - BRITA PRODUZIDA</v>
          </cell>
          <cell r="C4494" t="str">
            <v>M2</v>
          </cell>
          <cell r="D4494">
            <v>1.78</v>
          </cell>
        </row>
        <row r="4495">
          <cell r="A4495" t="str">
            <v>4011410</v>
          </cell>
          <cell r="B4495" t="str">
            <v>MICRORREVESTIMENTO A FRIO COM EMULSÃO MODIFICADA COM POLÍMERO DE 1,5 CM - FAIXA III - BRITA COMERCIAL</v>
          </cell>
          <cell r="C4495" t="str">
            <v>M2</v>
          </cell>
          <cell r="D4495">
            <v>4.55</v>
          </cell>
        </row>
        <row r="4496">
          <cell r="A4496" t="str">
            <v>4011409</v>
          </cell>
          <cell r="B4496" t="str">
            <v>MICRORREVESTIMENTO A FRIO COM EMULSÃO MODIFICADA COM POLÍMERO DE 1,5 CM - FAIXA III - BRITA PRODUZIDA</v>
          </cell>
          <cell r="C4496" t="str">
            <v>M2</v>
          </cell>
          <cell r="D4496">
            <v>3.48</v>
          </cell>
        </row>
        <row r="4497">
          <cell r="A4497" t="str">
            <v>4011412</v>
          </cell>
          <cell r="B4497" t="str">
            <v>MICRORREVESTIMENTO A FRIO COM EMULSÃO MODIFICADA COM POLÍMERO DE 2,0 CM - FAIXA III - BRITA COMERCIAL</v>
          </cell>
          <cell r="C4497" t="str">
            <v>M2</v>
          </cell>
          <cell r="D4497">
            <v>6.07</v>
          </cell>
        </row>
        <row r="4498">
          <cell r="A4498" t="str">
            <v>4011411</v>
          </cell>
          <cell r="B4498" t="str">
            <v>MICRORREVESTIMENTO A FRIO COM EMULSÃO MODIFICADA COM POLÍMERO DE 2,0 CM - FAIXA III - BRITA PRODUZIDA</v>
          </cell>
          <cell r="C4498" t="str">
            <v>M2</v>
          </cell>
          <cell r="D4498">
            <v>4.6399999999999997</v>
          </cell>
        </row>
        <row r="4499">
          <cell r="A4499" t="str">
            <v>4011520</v>
          </cell>
          <cell r="B4499" t="str">
            <v>PAVIMENTO DE CONCRETO COM EQUIPAMENTO DE PEQUENO PORTE - AREIA E BRITA COMERCIAIS</v>
          </cell>
          <cell r="C4499" t="str">
            <v>M3</v>
          </cell>
          <cell r="D4499">
            <v>574.1</v>
          </cell>
        </row>
        <row r="4500">
          <cell r="A4500" t="str">
            <v>4011507</v>
          </cell>
          <cell r="B4500" t="str">
            <v>PAVIMENTO DE CONCRETO COM EQUIPAMENTO DE PEQUENO PORTE - AREIA EXTRAÍDA E BRITA PRODUZIDA</v>
          </cell>
          <cell r="C4500" t="str">
            <v>M3</v>
          </cell>
          <cell r="D4500">
            <v>447.27</v>
          </cell>
        </row>
        <row r="4501">
          <cell r="A4501" t="str">
            <v>4011535</v>
          </cell>
          <cell r="B4501" t="str">
            <v>PAVIMENTO DE CONCRETO COM EQUIPAMENTO FÔRMA-TRILHO - AREIA E BRITA COMERCIAIS</v>
          </cell>
          <cell r="C4501" t="str">
            <v>M3</v>
          </cell>
          <cell r="D4501">
            <v>440.72</v>
          </cell>
        </row>
        <row r="4502">
          <cell r="A4502" t="str">
            <v>4011534</v>
          </cell>
          <cell r="B4502" t="str">
            <v>PAVIMENTO DE CONCRETO COM EQUIPAMENTO FÔRMA-TRILHO - AREIA EXTRAÍDA E BRITA PRODUZIDA</v>
          </cell>
          <cell r="C4502" t="str">
            <v>M3</v>
          </cell>
          <cell r="D4502">
            <v>320.89999999999998</v>
          </cell>
        </row>
        <row r="4503">
          <cell r="A4503" t="str">
            <v>4011533</v>
          </cell>
          <cell r="B4503" t="str">
            <v>PAVIMENTO DE CONCRETO COM FÔRMAS DESLIZANTES - AREIA E BRITA COMERCIAIS</v>
          </cell>
          <cell r="C4503" t="str">
            <v>M3</v>
          </cell>
          <cell r="D4503">
            <v>450.49</v>
          </cell>
        </row>
        <row r="4504">
          <cell r="A4504" t="str">
            <v>4011532</v>
          </cell>
          <cell r="B4504" t="str">
            <v>PAVIMENTO DE CONCRETO COM FÔRMAS DESLIZANTES - AREIA EXTRAÍDA E BRITA PRODUZIDA</v>
          </cell>
          <cell r="C4504" t="str">
            <v>M3</v>
          </cell>
          <cell r="D4504">
            <v>330.67</v>
          </cell>
        </row>
        <row r="4505">
          <cell r="A4505" t="str">
            <v>4011492</v>
          </cell>
          <cell r="B4505" t="str">
            <v>PAVIMENTO DE CONCRETO COMPACTADO COM ROLO - BRITA COMERCIAL</v>
          </cell>
          <cell r="C4505" t="str">
            <v>M3</v>
          </cell>
          <cell r="D4505">
            <v>357.03</v>
          </cell>
        </row>
        <row r="4506">
          <cell r="A4506" t="str">
            <v>4011491</v>
          </cell>
          <cell r="B4506" t="str">
            <v>PAVIMENTO DE CONCRETO COMPACTADO COM ROLO - BRITA PRODUZIDA</v>
          </cell>
          <cell r="C4506" t="str">
            <v>M3</v>
          </cell>
          <cell r="D4506">
            <v>239.19</v>
          </cell>
        </row>
        <row r="4507">
          <cell r="A4507" t="str">
            <v>4011353</v>
          </cell>
          <cell r="B4507" t="str">
            <v>PINTURA DE LIGAÇÃO</v>
          </cell>
          <cell r="C4507" t="str">
            <v>M2</v>
          </cell>
          <cell r="D4507">
            <v>0.28000000000000003</v>
          </cell>
        </row>
        <row r="4508">
          <cell r="A4508" t="str">
            <v>4011354</v>
          </cell>
          <cell r="B4508" t="str">
            <v>PINTURA DE LIGAÇÃO - EMULSÃO COM POLÍMERO</v>
          </cell>
          <cell r="C4508" t="str">
            <v>M2</v>
          </cell>
          <cell r="D4508">
            <v>0.28000000000000003</v>
          </cell>
        </row>
        <row r="4509">
          <cell r="A4509" t="str">
            <v>4011418</v>
          </cell>
          <cell r="B4509" t="str">
            <v>PRÉ-MISTURADO A FRIO - FAIXA A - AREIA E BRITA COMERCIAIS</v>
          </cell>
          <cell r="C4509" t="str">
            <v>M3</v>
          </cell>
          <cell r="D4509">
            <v>332.28</v>
          </cell>
        </row>
        <row r="4510">
          <cell r="A4510" t="str">
            <v>4011417</v>
          </cell>
          <cell r="B4510" t="str">
            <v>PRÉ-MISTURADO A FRIO - FAIXA A - AREIA EXTRAÍDA E BRITA PRODUZIDA</v>
          </cell>
          <cell r="C4510" t="str">
            <v>M3</v>
          </cell>
          <cell r="D4510">
            <v>191.43</v>
          </cell>
        </row>
        <row r="4511">
          <cell r="A4511" t="str">
            <v>4011420</v>
          </cell>
          <cell r="B4511" t="str">
            <v>PRÉ-MISTURADO A FRIO - FAIXA B - AREIA E BRITA COMERCIAIS</v>
          </cell>
          <cell r="C4511" t="str">
            <v>M3</v>
          </cell>
          <cell r="D4511">
            <v>338.07</v>
          </cell>
        </row>
        <row r="4512">
          <cell r="A4512" t="str">
            <v>4011419</v>
          </cell>
          <cell r="B4512" t="str">
            <v>PRÉ-MISTURADO A FRIO - FAIXA B - AREIA EXTRAÍDA E BRITA PRODUZIDA</v>
          </cell>
          <cell r="C4512" t="str">
            <v>M3</v>
          </cell>
          <cell r="D4512">
            <v>188.15</v>
          </cell>
        </row>
        <row r="4513">
          <cell r="A4513" t="str">
            <v>4011422</v>
          </cell>
          <cell r="B4513" t="str">
            <v>PRÉ-MISTURADO A FRIO - FAIXA C - AREIA E BRITA COMERCIAIS</v>
          </cell>
          <cell r="C4513" t="str">
            <v>M3</v>
          </cell>
          <cell r="D4513">
            <v>344.33</v>
          </cell>
        </row>
        <row r="4514">
          <cell r="A4514" t="str">
            <v>4011421</v>
          </cell>
          <cell r="B4514" t="str">
            <v>PRÉ-MISTURADO A FRIO - FAIXA C - AREIA EXTRAÍDA E BRITA PRODUZIDA</v>
          </cell>
          <cell r="C4514" t="str">
            <v>M3</v>
          </cell>
          <cell r="D4514">
            <v>203.14</v>
          </cell>
        </row>
        <row r="4515">
          <cell r="A4515" t="str">
            <v>4011424</v>
          </cell>
          <cell r="B4515" t="str">
            <v>PRÉ-MISTURADO A FRIO - FAIXA D - AREIA E BRITA COMERCIAIS</v>
          </cell>
          <cell r="C4515" t="str">
            <v>M3</v>
          </cell>
          <cell r="D4515">
            <v>350.97</v>
          </cell>
        </row>
        <row r="4516">
          <cell r="A4516" t="str">
            <v>4011423</v>
          </cell>
          <cell r="B4516" t="str">
            <v>PRÉ-MISTURADO A FRIO - FAIXA D - AREIA EXTRAÍDA E BRITA PRODUZIDA</v>
          </cell>
          <cell r="C4516" t="str">
            <v>M3</v>
          </cell>
          <cell r="D4516">
            <v>199.85</v>
          </cell>
        </row>
        <row r="4517">
          <cell r="A4517" t="str">
            <v>4011426</v>
          </cell>
          <cell r="B4517" t="str">
            <v>PRÉ-MISTURADO A FRIO COM EMULSÃO ASFÁLTICA COM POLÍMERO - FAIXA A - AREIA E BRITA COMERCIAIS</v>
          </cell>
          <cell r="C4517" t="str">
            <v>M3</v>
          </cell>
          <cell r="D4517">
            <v>332.28</v>
          </cell>
        </row>
        <row r="4518">
          <cell r="A4518" t="str">
            <v>4011425</v>
          </cell>
          <cell r="B4518" t="str">
            <v>PRÉ-MISTURADO A FRIO COM EMULSÃO ASFÁLTICA COM POLÍMERO - FAIXA A - AREIA EXTRAÍDA E BRITA PRODUZIDA</v>
          </cell>
          <cell r="C4518" t="str">
            <v>M3</v>
          </cell>
          <cell r="D4518">
            <v>191.43</v>
          </cell>
        </row>
        <row r="4519">
          <cell r="A4519" t="str">
            <v>4011428</v>
          </cell>
          <cell r="B4519" t="str">
            <v>PRÉ-MISTURADO A FRIO COM EMULSÃO ASFÁLTICA COM POLÍMERO - FAIXA B - AREIA E BRITA COMERCIAIS</v>
          </cell>
          <cell r="C4519" t="str">
            <v>M3</v>
          </cell>
          <cell r="D4519">
            <v>338.07</v>
          </cell>
        </row>
        <row r="4520">
          <cell r="A4520" t="str">
            <v>4011427</v>
          </cell>
          <cell r="B4520" t="str">
            <v>PRÉ-MISTURADO A FRIO COM EMULSÃO ASFÁLTICA COM POLÍMERO - FAIXA B - AREIA EXTRAÍDA E BRITA PRODUZIDA</v>
          </cell>
          <cell r="C4520" t="str">
            <v>M3</v>
          </cell>
          <cell r="D4520">
            <v>188.15</v>
          </cell>
        </row>
        <row r="4521">
          <cell r="A4521" t="str">
            <v>4011430</v>
          </cell>
          <cell r="B4521" t="str">
            <v>PRÉ-MISTURADO A FRIO COM EMULSÃO ASFÁLTICA COM POLÍMERO - FAIXA C - AREIA E BRITA COMERCIAIS</v>
          </cell>
          <cell r="C4521" t="str">
            <v>M3</v>
          </cell>
          <cell r="D4521">
            <v>343.11</v>
          </cell>
        </row>
        <row r="4522">
          <cell r="A4522" t="str">
            <v>4011429</v>
          </cell>
          <cell r="B4522" t="str">
            <v>PRÉ-MISTURADO A FRIO COM EMULSÃO ASFÁLTICA COM POLÍMERO - FAIXA C - AREIA EXTRAÍDA E BRITA PRODUZIDA</v>
          </cell>
          <cell r="C4522" t="str">
            <v>M3</v>
          </cell>
          <cell r="D4522">
            <v>202.59</v>
          </cell>
        </row>
        <row r="4523">
          <cell r="A4523" t="str">
            <v>4011432</v>
          </cell>
          <cell r="B4523" t="str">
            <v>PRÉ-MISTURADO A FRIO COM EMULSÃO ASFÁLTICA COM POLÍMERO - FAIXA D - AREIA E BRITA COMERCIAIS</v>
          </cell>
          <cell r="C4523" t="str">
            <v>M3</v>
          </cell>
          <cell r="D4523">
            <v>349.72</v>
          </cell>
        </row>
        <row r="4524">
          <cell r="A4524" t="str">
            <v>4011431</v>
          </cell>
          <cell r="B4524" t="str">
            <v>PRÉ-MISTURADO A FRIO COM EMULSÃO ASFÁLTICA COM POLÍMERO - FAIXA D - AREIA EXTRAÍDA E BRITA PRODUZIDA</v>
          </cell>
          <cell r="C4524" t="str">
            <v>M3</v>
          </cell>
          <cell r="D4524">
            <v>199.32</v>
          </cell>
        </row>
        <row r="4525">
          <cell r="A4525" t="str">
            <v>4011434</v>
          </cell>
          <cell r="B4525" t="str">
            <v>PRÉ-MISTURADO A QUENTE COM ASFALTO POLÍMERO - FAIXA I - CAMADA POROSA DE ATRITO - AREIA E BRITA COMERCIAIS</v>
          </cell>
          <cell r="C4525" t="str">
            <v>T</v>
          </cell>
          <cell r="D4525">
            <v>202.89</v>
          </cell>
        </row>
        <row r="4526">
          <cell r="A4526" t="str">
            <v>4011433</v>
          </cell>
          <cell r="B4526" t="str">
            <v>PRÉ-MISTURADO A QUENTE COM ASFALTO POLÍMERO - FAIXA I - CAMADA POROSA DE ATRITO - AREIA EXTRAÍDA E BRITA PRODUZIDA</v>
          </cell>
          <cell r="C4526" t="str">
            <v>T</v>
          </cell>
          <cell r="D4526">
            <v>140.33000000000001</v>
          </cell>
        </row>
        <row r="4527">
          <cell r="A4527" t="str">
            <v>4011436</v>
          </cell>
          <cell r="B4527" t="str">
            <v>PRÉ-MISTURADO A QUENTE COM ASFALTO POLÍMERO - FAIXA II - CAMADA POROSA DE ATRITO - AREIA E BRITA COMERCIAIS</v>
          </cell>
          <cell r="C4527" t="str">
            <v>T</v>
          </cell>
          <cell r="D4527">
            <v>195.14</v>
          </cell>
        </row>
        <row r="4528">
          <cell r="A4528" t="str">
            <v>4011435</v>
          </cell>
          <cell r="B4528" t="str">
            <v>PRÉ-MISTURADO A QUENTE COM ASFALTO POLÍMERO - FAIXA II - CAMADA POROSA DE ATRITO - AREIA EXTRAÍDA E BRITA PRODUZIDA</v>
          </cell>
          <cell r="C4528" t="str">
            <v>T</v>
          </cell>
          <cell r="D4528">
            <v>130.68</v>
          </cell>
        </row>
        <row r="4529">
          <cell r="A4529" t="str">
            <v>4011438</v>
          </cell>
          <cell r="B4529" t="str">
            <v>PRÉ-MISTURADO A QUENTE COM ASFALTO POLÍMERO - FAIXA III - CAMADA POROSA DE ATRITO - AREIA E BRITA COMERCIAIS</v>
          </cell>
          <cell r="C4529" t="str">
            <v>T</v>
          </cell>
          <cell r="D4529">
            <v>202.56</v>
          </cell>
        </row>
        <row r="4530">
          <cell r="A4530" t="str">
            <v>4011437</v>
          </cell>
          <cell r="B4530" t="str">
            <v>PRÉ-MISTURADO A QUENTE COM ASFALTO POLÍMERO - FAIXA III - CAMADA POROSA DE ATRITO - AREIA EXTRAÍDA E BRITA PRODUZIDA</v>
          </cell>
          <cell r="C4530" t="str">
            <v>T</v>
          </cell>
          <cell r="D4530">
            <v>138.46</v>
          </cell>
        </row>
        <row r="4531">
          <cell r="A4531" t="str">
            <v>4011440</v>
          </cell>
          <cell r="B4531" t="str">
            <v>PRÉ-MISTURADO A QUENTE COM ASFALTO POLÍMERO - FAIXA IV - CAMADA POROSA DE ATRITO - AREIA E BRITA COMERCIAIS</v>
          </cell>
          <cell r="C4531" t="str">
            <v>T</v>
          </cell>
          <cell r="D4531">
            <v>207.37</v>
          </cell>
        </row>
        <row r="4532">
          <cell r="A4532" t="str">
            <v>4011439</v>
          </cell>
          <cell r="B4532" t="str">
            <v>PRÉ-MISTURADO A QUENTE COM ASFALTO POLÍMERO - FAIXA IV - CAMADA POROSA DE ATRITO - AREIA EXTRAÍDA E BRITA PRODUZIDA</v>
          </cell>
          <cell r="C4532" t="str">
            <v>T</v>
          </cell>
          <cell r="D4532">
            <v>144.88999999999999</v>
          </cell>
        </row>
        <row r="4533">
          <cell r="A4533" t="str">
            <v>4011442</v>
          </cell>
          <cell r="B4533" t="str">
            <v>PRÉ-MISTURADO A QUENTE COM ASFALTO POLÍMERO - FAIXA V - CAMADA POROSA DE ATRITO - AREIA E BRITA COMERCIAIS</v>
          </cell>
          <cell r="C4533" t="str">
            <v>T</v>
          </cell>
          <cell r="D4533">
            <v>206.31</v>
          </cell>
        </row>
        <row r="4534">
          <cell r="A4534" t="str">
            <v>4011441</v>
          </cell>
          <cell r="B4534" t="str">
            <v>PRÉ-MISTURADO A QUENTE COM ASFALTO POLÍMERO - FAIXA V - CAMADA POROSA DE ATRITO - AREIA EXTRAÍDA E BRITA PRODUZIDA</v>
          </cell>
          <cell r="C4534" t="str">
            <v>T</v>
          </cell>
          <cell r="D4534">
            <v>144.46</v>
          </cell>
        </row>
        <row r="4535">
          <cell r="A4535" t="str">
            <v>4011482</v>
          </cell>
          <cell r="B4535" t="str">
            <v>RECICLAGEM COM INCORPORAÇÃO DO REVESTIMENTO ASFÁLTICO À BASE E ADIÇÃO DE 3% DE CIMENTO - 100% PROCTOR MODIFICADO</v>
          </cell>
          <cell r="C4535" t="str">
            <v>M3</v>
          </cell>
          <cell r="D4535">
            <v>80.849999999999994</v>
          </cell>
        </row>
        <row r="4536">
          <cell r="A4536" t="str">
            <v>4011486</v>
          </cell>
          <cell r="B4536" t="str">
            <v>RECICLAGEM COM INCORPORAÇÃO DO REVESTIMENTO ASFÁLTICO À BASE E ADIÇÃO DE 3% DE CIMENTO E DE BRITA COMERCIAL - 100% PROCTOR MODIFICADO</v>
          </cell>
          <cell r="C4536" t="str">
            <v>M3</v>
          </cell>
          <cell r="D4536">
            <v>121.23</v>
          </cell>
        </row>
        <row r="4537">
          <cell r="A4537" t="str">
            <v>4011485</v>
          </cell>
          <cell r="B4537" t="str">
            <v>RECICLAGEM COM INCORPORAÇÃO DO REVESTIMENTO ASFÁLTICO À BASE E ADIÇÃO DE 3% DE CIMENTO E DE BRITA PRODUZIDA - 100% PROCTOR MODIFICADO</v>
          </cell>
          <cell r="C4537" t="str">
            <v>M3</v>
          </cell>
          <cell r="D4537">
            <v>99.42</v>
          </cell>
        </row>
        <row r="4538">
          <cell r="A4538" t="str">
            <v>4011484</v>
          </cell>
          <cell r="B4538" t="str">
            <v>RECICLAGEM COM INCORPORAÇÃO DO REVESTIMENTO ASFÁLTICO À BASE E ADIÇÃO DE BRITA COMERCIAL - 100% PROCTOR MODIFICADO</v>
          </cell>
          <cell r="C4538" t="str">
            <v>M3</v>
          </cell>
          <cell r="D4538">
            <v>77.52</v>
          </cell>
        </row>
        <row r="4539">
          <cell r="A4539" t="str">
            <v>4011483</v>
          </cell>
          <cell r="B4539" t="str">
            <v>RECICLAGEM COM INCORPORAÇÃO DO REVESTIMENTO ASFÁLTICO À BASE E ADIÇÃO DE BRITA PRODUZIDA - 100% PROCTOR MODIFICADO</v>
          </cell>
          <cell r="C4539" t="str">
            <v>M3</v>
          </cell>
          <cell r="D4539">
            <v>55.71</v>
          </cell>
        </row>
        <row r="4540">
          <cell r="A4540" t="str">
            <v>4011488</v>
          </cell>
          <cell r="B4540" t="str">
            <v>RECICLAGEM COM INCORPORAÇÃO DO REVESTIMENTO ASFÁLTICO À BASE E ADIÇÃO DE ESPUMA ASFÁLTICA E CIMENTO - 100% PROCTOR MODIFICADO</v>
          </cell>
          <cell r="C4540" t="str">
            <v>M3</v>
          </cell>
          <cell r="D4540">
            <v>57.7</v>
          </cell>
        </row>
        <row r="4541">
          <cell r="A4541" t="str">
            <v>4011487</v>
          </cell>
          <cell r="B4541" t="str">
            <v>RECICLAGEM COM INCORPORAÇÃO DO REVESTIMENTO ASFÁLTICO À BASE E ADIÇÃO DE ESPUMA ASFÁLTICA, CIMENTO E PÓ DE PEDRA COMERCIAL - 100% PROCTOR MODIFICADO</v>
          </cell>
          <cell r="C4541" t="str">
            <v>M3</v>
          </cell>
          <cell r="D4541">
            <v>85.17</v>
          </cell>
        </row>
        <row r="4542">
          <cell r="A4542" t="str">
            <v>4011489</v>
          </cell>
          <cell r="B4542" t="str">
            <v>RECICLAGEM DE REVESTIMENTO ASFÁLTICO EM USINA COM ADIÇÃO DE ESPUMA ASFÁLTICA, PÓ DE PEDRA COMERCIAL E CIMENTO - 100% PROCTOR MODIFICADO</v>
          </cell>
          <cell r="C4542" t="str">
            <v>M3</v>
          </cell>
          <cell r="D4542">
            <v>139.71</v>
          </cell>
        </row>
        <row r="4543">
          <cell r="A4543" t="str">
            <v>4011493</v>
          </cell>
          <cell r="B4543" t="str">
            <v>RECICLAGEM DE REVESTIMENTO ASFÁLTICO EM USINA COM ADIÇÃO DE ESPUMA ASFÁLTICA, PÓ DE PEDRA PRODUZIDO E CIMENTO - 100% PROCTOR MODIFICADO</v>
          </cell>
          <cell r="C4543" t="str">
            <v>M3</v>
          </cell>
          <cell r="D4543">
            <v>104.92</v>
          </cell>
        </row>
        <row r="4544">
          <cell r="A4544" t="str">
            <v>4011481</v>
          </cell>
          <cell r="B4544" t="str">
            <v>RECICLAGEM SIMPLES COM INCORPORAÇÃO DO REVESTIMENTO ASFÁLTICO À BASE - 100% PROCTOR MODIFICADO</v>
          </cell>
          <cell r="C4544" t="str">
            <v>M3</v>
          </cell>
          <cell r="D4544">
            <v>37.130000000000003</v>
          </cell>
        </row>
        <row r="4545">
          <cell r="A4545" t="str">
            <v>4011347</v>
          </cell>
          <cell r="B4545" t="str">
            <v>REESTABILIZAÇÃO DE CAMADA DE BASE COM ADIÇÃO DE 3% DE CIMENTO - 100% PROCTOR MODIFICADO</v>
          </cell>
          <cell r="C4545" t="str">
            <v>M3</v>
          </cell>
          <cell r="D4545">
            <v>67.75</v>
          </cell>
        </row>
        <row r="4546">
          <cell r="A4546" t="str">
            <v>4011342</v>
          </cell>
          <cell r="B4546" t="str">
            <v>REESTABILIZAÇÃO DE CAMADA DE BASE COM ADIÇÃO DE 30% DE BRITA COMERCIAL - 100% PROCTOR MODIFICADO</v>
          </cell>
          <cell r="C4546" t="str">
            <v>M3</v>
          </cell>
          <cell r="D4546">
            <v>90.8</v>
          </cell>
        </row>
        <row r="4547">
          <cell r="A4547" t="str">
            <v>4011344</v>
          </cell>
          <cell r="B4547" t="str">
            <v>REESTABILIZAÇÃO DE CAMADA DE BASE COM ADIÇÃO DE 30% DE BRITA PRODUZIDA - 100% PROCTOR MODIFICADO</v>
          </cell>
          <cell r="C4547" t="str">
            <v>M3</v>
          </cell>
          <cell r="D4547">
            <v>54.8</v>
          </cell>
        </row>
        <row r="4548">
          <cell r="A4548" t="str">
            <v>4011341</v>
          </cell>
          <cell r="B4548" t="str">
            <v>REESTABILIZAÇÃO DE CAMADA DE BASE COM ADIÇÃO DE 30% DE MATERIAL FRESADO RETIRADO DA PISTA - 100% PROCTOR MODIFICADO</v>
          </cell>
          <cell r="C4548" t="str">
            <v>M3</v>
          </cell>
          <cell r="D4548">
            <v>15.01</v>
          </cell>
        </row>
        <row r="4549">
          <cell r="A4549" t="str">
            <v>4011346</v>
          </cell>
          <cell r="B4549" t="str">
            <v>REESTABILIZAÇÃO DE CAMADA DE BASE SEM ADIÇÃO DE MATERIAL - 100% PROCTOR MODIFICADO</v>
          </cell>
          <cell r="C4549" t="str">
            <v>M3</v>
          </cell>
          <cell r="D4549">
            <v>11.31</v>
          </cell>
        </row>
        <row r="4550">
          <cell r="A4550" t="str">
            <v>4011211</v>
          </cell>
          <cell r="B4550" t="str">
            <v>REFORÇO DO SUBLEITO COM MATERIAL DE JAZIDA - 100% PROCTOR INTERMEDIÁRIO</v>
          </cell>
          <cell r="C4550" t="str">
            <v>M3</v>
          </cell>
          <cell r="D4550">
            <v>13.55</v>
          </cell>
        </row>
        <row r="4551">
          <cell r="A4551" t="str">
            <v>4011304</v>
          </cell>
          <cell r="B4551" t="str">
            <v>REFORÇO DO SUBLEITO DE SOLO MELHORADO COM 4% DE CAL E MISTURA NA PISTA COM MATERIAL DE JAZIDA - 100% PROCTOR INTERMEDIÁRIO</v>
          </cell>
          <cell r="C4551" t="str">
            <v>M3</v>
          </cell>
          <cell r="D4551">
            <v>58.92</v>
          </cell>
        </row>
        <row r="4552">
          <cell r="A4552" t="str">
            <v>4011209</v>
          </cell>
          <cell r="B4552" t="str">
            <v>REGULARIZAÇÃO DO SUBLEITO - 100% PROCTOR INTERMEDIÁRIO</v>
          </cell>
          <cell r="C4552" t="str">
            <v>M2</v>
          </cell>
          <cell r="D4552">
            <v>1.53</v>
          </cell>
        </row>
        <row r="4553">
          <cell r="A4553" t="str">
            <v>4011210</v>
          </cell>
          <cell r="B4553" t="str">
            <v>REGULARIZAÇÃO DO SUBLEITO COM FRESAGEM CORTE E CONTROLE AUTOMÁTICO DE GREIDE - 100% PROCTOR INTERMEDIÁRIO</v>
          </cell>
          <cell r="C4553" t="str">
            <v>M2</v>
          </cell>
          <cell r="D4553">
            <v>1.64</v>
          </cell>
        </row>
        <row r="4554">
          <cell r="A4554" t="str">
            <v>4011537</v>
          </cell>
          <cell r="B4554" t="str">
            <v>SERRAGEM DE JUNTAS EM PAVIMENTO DE CONCRETO, LIMPEZA E ENCHIMENTO COM SELANTE A FRIO</v>
          </cell>
          <cell r="C4554" t="str">
            <v>M</v>
          </cell>
          <cell r="D4554">
            <v>20.190000000000001</v>
          </cell>
        </row>
        <row r="4555">
          <cell r="A4555" t="str">
            <v>4011218</v>
          </cell>
          <cell r="B4555" t="str">
            <v>SUB-BASE DE CONCRETO ADENSADO POR VIBRAÇÃO - AREIA E BRITA COMERCIAIS</v>
          </cell>
          <cell r="C4555" t="str">
            <v>M3</v>
          </cell>
          <cell r="D4555">
            <v>448.13</v>
          </cell>
        </row>
        <row r="4556">
          <cell r="A4556" t="str">
            <v>4011217</v>
          </cell>
          <cell r="B4556" t="str">
            <v>SUB-BASE DE CONCRETO ADENSADO POR VIBRAÇÃO - AREIA EXTRAÍDA E BRITA PRODUZIDA</v>
          </cell>
          <cell r="C4556" t="str">
            <v>M3</v>
          </cell>
          <cell r="D4556">
            <v>309.8</v>
          </cell>
          <cell r="E4556" t="str">
            <v>1 A 01 170 02</v>
          </cell>
        </row>
        <row r="4557">
          <cell r="A4557" t="str">
            <v>4011214</v>
          </cell>
          <cell r="B4557" t="str">
            <v>SUB-BASE DE CONCRETO COMPACTADO COM ROLO - BRITA COMERCIAL</v>
          </cell>
          <cell r="C4557" t="str">
            <v>M3</v>
          </cell>
          <cell r="D4557">
            <v>303.89999999999998</v>
          </cell>
        </row>
        <row r="4558">
          <cell r="A4558" t="str">
            <v>4011213</v>
          </cell>
          <cell r="B4558" t="str">
            <v>SUB-BASE DE CONCRETO COMPACTADO COM ROLO - BRITA PRODUZIDA</v>
          </cell>
          <cell r="C4558" t="str">
            <v>M3</v>
          </cell>
          <cell r="D4558">
            <v>180.7</v>
          </cell>
        </row>
        <row r="4559">
          <cell r="A4559" t="str">
            <v>4011227</v>
          </cell>
          <cell r="B4559" t="str">
            <v>SUB-BASE DE SOLO ESTABILIZADO GRANULOMETRICAMENTE SEM MISTURA COM MATERIAL DE JAZIDA - 100% PROCTOR INTERMEDIÁRIO</v>
          </cell>
          <cell r="C4559" t="str">
            <v>M3</v>
          </cell>
          <cell r="D4559">
            <v>13.55</v>
          </cell>
        </row>
        <row r="4560">
          <cell r="A4560" t="str">
            <v>4011302</v>
          </cell>
          <cell r="B4560" t="str">
            <v>SUB-BASE DE SOLO MELHORADO COM 3% DE CIMENTO E MISTURA EM USINA COM MATERIAL DE JAZIDA - 100% PROCTOR INTERMEDIÁRIO</v>
          </cell>
          <cell r="C4560" t="str">
            <v>M3</v>
          </cell>
          <cell r="D4560">
            <v>65.849999999999994</v>
          </cell>
        </row>
        <row r="4561">
          <cell r="A4561" t="str">
            <v>4011300</v>
          </cell>
          <cell r="B4561" t="str">
            <v>SUB-BASE DE SOLO MELHORADO COM 3% DE CIMENTO E MISTURA NA PISTA COM MATERIAL DE JAZIDA - 100% PROCTOR INTERMEDIÁRIO</v>
          </cell>
          <cell r="C4561" t="str">
            <v>M3</v>
          </cell>
          <cell r="D4561">
            <v>59.16</v>
          </cell>
        </row>
        <row r="4562">
          <cell r="A4562" t="str">
            <v>4011306</v>
          </cell>
          <cell r="B4562" t="str">
            <v>SUB-BASE DE SOLO-CAL COM 7% DE CAL E MISTURA NA PISTA COM MATERIAL DE JAZIDA - 100% PROCTOR NORMAL</v>
          </cell>
          <cell r="C4562" t="str">
            <v>M3</v>
          </cell>
          <cell r="D4562">
            <v>89.26</v>
          </cell>
        </row>
        <row r="4563">
          <cell r="A4563" t="str">
            <v>4011228</v>
          </cell>
          <cell r="B4563" t="str">
            <v>SUB-BASE ESTABILIZADA GRANULOMETRICAMENTE COM MISTURA DE SOLOS NA PISTA COM MATERIAL DE JAZIDA - 100% PROCTOR INTERMEDIÁRIO</v>
          </cell>
          <cell r="C4563" t="str">
            <v>M3</v>
          </cell>
          <cell r="D4563">
            <v>15.1</v>
          </cell>
        </row>
        <row r="4564">
          <cell r="A4564" t="str">
            <v>4011229</v>
          </cell>
          <cell r="B4564" t="str">
            <v>SUB-BASE ESTABILIZADA GRANULOMETRICAMENTE COM MISTURA SOLO AREIA (70% - 30%) EM USINA COM MATERIAL DE JAZIDA E AREIA EXTRAÍDA - 100% PROCTOR INTERMEDIÁRIO</v>
          </cell>
          <cell r="C4564" t="str">
            <v>M3</v>
          </cell>
          <cell r="D4564">
            <v>32.42</v>
          </cell>
        </row>
        <row r="4565">
          <cell r="A4565" t="str">
            <v>4011372</v>
          </cell>
          <cell r="B4565" t="str">
            <v>TRATAMENTO SUPERFICIAL DUPLO COM BANHO DILUÍDO - BRITA COMERCIAL</v>
          </cell>
          <cell r="C4565" t="str">
            <v>M2</v>
          </cell>
          <cell r="D4565">
            <v>6.2</v>
          </cell>
        </row>
        <row r="4566">
          <cell r="A4566" t="str">
            <v>4011371</v>
          </cell>
          <cell r="B4566" t="str">
            <v>TRATAMENTO SUPERFICIAL DUPLO COM BANHO DILUÍDO - BRITA PRODUZIDA</v>
          </cell>
          <cell r="C4566" t="str">
            <v>M2</v>
          </cell>
          <cell r="D4566">
            <v>4.08</v>
          </cell>
        </row>
        <row r="4567">
          <cell r="A4567" t="str">
            <v>4011378</v>
          </cell>
          <cell r="B4567" t="str">
            <v>TRATAMENTO SUPERFICIAL DUPLO COM BANHO DILUÍDO COM EMULSÃO COM POLÍMERO - BRITA COMERCIAL</v>
          </cell>
          <cell r="C4567" t="str">
            <v>M2</v>
          </cell>
          <cell r="D4567">
            <v>6.2</v>
          </cell>
        </row>
        <row r="4568">
          <cell r="A4568" t="str">
            <v>4011377</v>
          </cell>
          <cell r="B4568" t="str">
            <v>TRATAMENTO SUPERFICIAL DUPLO COM BANHO DILUÍDO COM EMULSÃO COM POLÍMERO - BRITA PRODUZIDA</v>
          </cell>
          <cell r="C4568" t="str">
            <v>M2</v>
          </cell>
          <cell r="D4568">
            <v>4.08</v>
          </cell>
        </row>
        <row r="4569">
          <cell r="A4569" t="str">
            <v>4011368</v>
          </cell>
          <cell r="B4569" t="str">
            <v>TRATAMENTO SUPERFICIAL DUPLO COM CAP - BRITA COMERCIAL</v>
          </cell>
          <cell r="C4569" t="str">
            <v>M2</v>
          </cell>
          <cell r="D4569">
            <v>5.05</v>
          </cell>
        </row>
        <row r="4570">
          <cell r="A4570" t="str">
            <v>4011367</v>
          </cell>
          <cell r="B4570" t="str">
            <v>TRATAMENTO SUPERFICIAL DUPLO COM CAP - BRITA PRODUZIDA</v>
          </cell>
          <cell r="C4570" t="str">
            <v>M2</v>
          </cell>
          <cell r="D4570">
            <v>2.93</v>
          </cell>
        </row>
        <row r="4571">
          <cell r="A4571" t="str">
            <v>4011374</v>
          </cell>
          <cell r="B4571" t="str">
            <v>TRATAMENTO SUPERFICIAL DUPLO COM CAP COM POLÍMERO - BRITA COMERCIAL</v>
          </cell>
          <cell r="C4571" t="str">
            <v>M2</v>
          </cell>
          <cell r="D4571">
            <v>5.05</v>
          </cell>
        </row>
        <row r="4572">
          <cell r="A4572" t="str">
            <v>4011373</v>
          </cell>
          <cell r="B4572" t="str">
            <v>TRATAMENTO SUPERFICIAL DUPLO COM CAP COM POLÍMERO - BRITA PRODUZIDA</v>
          </cell>
          <cell r="C4572" t="str">
            <v>M2</v>
          </cell>
          <cell r="D4572">
            <v>2.93</v>
          </cell>
        </row>
        <row r="4573">
          <cell r="A4573" t="str">
            <v>4011370</v>
          </cell>
          <cell r="B4573" t="str">
            <v>TRATAMENTO SUPERFICIAL DUPLO COM EMULSÃO - BRITA COMERCIAL</v>
          </cell>
          <cell r="C4573" t="str">
            <v>M2</v>
          </cell>
          <cell r="D4573">
            <v>5.67</v>
          </cell>
        </row>
        <row r="4574">
          <cell r="A4574" t="str">
            <v>4011369</v>
          </cell>
          <cell r="B4574" t="str">
            <v>TRATAMENTO SUPERFICIAL DUPLO COM EMULSÃO - BRITA PRODUZIDA</v>
          </cell>
          <cell r="C4574" t="str">
            <v>M2</v>
          </cell>
          <cell r="D4574">
            <v>3.56</v>
          </cell>
        </row>
        <row r="4575">
          <cell r="A4575" t="str">
            <v>4011376</v>
          </cell>
          <cell r="B4575" t="str">
            <v>TRATAMENTO SUPERFICIAL DUPLO COM EMULSÃO COM POLÍMERO - BRITA COMERCIAL</v>
          </cell>
          <cell r="C4575" t="str">
            <v>M2</v>
          </cell>
          <cell r="D4575">
            <v>5.67</v>
          </cell>
        </row>
        <row r="4576">
          <cell r="A4576" t="str">
            <v>4011375</v>
          </cell>
          <cell r="B4576" t="str">
            <v>TRATAMENTO SUPERFICIAL DUPLO COM EMULSÃO COM POLÍMERO - BRITA PRODUZIDA</v>
          </cell>
          <cell r="C4576" t="str">
            <v>M2</v>
          </cell>
          <cell r="D4576">
            <v>3.56</v>
          </cell>
        </row>
        <row r="4577">
          <cell r="A4577" t="str">
            <v>4011360</v>
          </cell>
          <cell r="B4577" t="str">
            <v>TRATAMENTO SUPERFICIAL SIMPLES COM BANHO DILUÍDO - BRITA COMERCIAL</v>
          </cell>
          <cell r="C4577" t="str">
            <v>M2</v>
          </cell>
          <cell r="D4577">
            <v>2.2200000000000002</v>
          </cell>
        </row>
        <row r="4578">
          <cell r="A4578" t="str">
            <v>4011359</v>
          </cell>
          <cell r="B4578" t="str">
            <v>TRATAMENTO SUPERFICIAL SIMPLES COM BANHO DILUÍDO - BRITA PRODUZIDA</v>
          </cell>
          <cell r="C4578" t="str">
            <v>M2</v>
          </cell>
          <cell r="D4578">
            <v>1.48</v>
          </cell>
        </row>
        <row r="4579">
          <cell r="A4579" t="str">
            <v>4011366</v>
          </cell>
          <cell r="B4579" t="str">
            <v>TRATAMENTO SUPERFICIAL SIMPLES COM BANHO DILUÍDO COM EMULSÃO COM POLÍMERO - BRITA COMERCIAL</v>
          </cell>
          <cell r="C4579" t="str">
            <v>M2</v>
          </cell>
          <cell r="D4579">
            <v>2.2200000000000002</v>
          </cell>
        </row>
        <row r="4580">
          <cell r="A4580" t="str">
            <v>4011365</v>
          </cell>
          <cell r="B4580" t="str">
            <v>TRATAMENTO SUPERFICIAL SIMPLES COM BANHO DILUÍDO COM EMULSÃO COM POLÍMERO - BRITA PRODUZIDA</v>
          </cell>
          <cell r="C4580" t="str">
            <v>M2</v>
          </cell>
          <cell r="D4580">
            <v>1.48</v>
          </cell>
        </row>
        <row r="4581">
          <cell r="A4581" t="str">
            <v>4011356</v>
          </cell>
          <cell r="B4581" t="str">
            <v>TRATAMENTO SUPERFICIAL SIMPLES COM CAP - BRITA COMERCIAL</v>
          </cell>
          <cell r="C4581" t="str">
            <v>M2</v>
          </cell>
          <cell r="D4581">
            <v>1.74</v>
          </cell>
        </row>
        <row r="4582">
          <cell r="A4582" t="str">
            <v>4011355</v>
          </cell>
          <cell r="B4582" t="str">
            <v>TRATAMENTO SUPERFICIAL SIMPLES COM CAP - BRITA PRODUZIDA</v>
          </cell>
          <cell r="C4582" t="str">
            <v>M2</v>
          </cell>
          <cell r="D4582">
            <v>1.01</v>
          </cell>
        </row>
        <row r="4583">
          <cell r="A4583" t="str">
            <v>4011362</v>
          </cell>
          <cell r="B4583" t="str">
            <v>TRATAMENTO SUPERFICIAL SIMPLES COM CAP COM POLÍMERO - BRITA COMERCIAL</v>
          </cell>
          <cell r="C4583" t="str">
            <v>M2</v>
          </cell>
          <cell r="D4583">
            <v>1.74</v>
          </cell>
        </row>
        <row r="4584">
          <cell r="A4584" t="str">
            <v>4011361</v>
          </cell>
          <cell r="B4584" t="str">
            <v>TRATAMENTO SUPERFICIAL SIMPLES COM CAP COM POLÍMERO - BRITA PRODUZIDA</v>
          </cell>
          <cell r="C4584" t="str">
            <v>M2</v>
          </cell>
          <cell r="D4584">
            <v>1.01</v>
          </cell>
        </row>
        <row r="4585">
          <cell r="A4585" t="str">
            <v>4011358</v>
          </cell>
          <cell r="B4585" t="str">
            <v>TRATAMENTO SUPERFICIAL SIMPLES COM EMULSÃO - BRITA COMERCIAL</v>
          </cell>
          <cell r="C4585" t="str">
            <v>M2</v>
          </cell>
          <cell r="D4585">
            <v>1.99</v>
          </cell>
        </row>
        <row r="4586">
          <cell r="A4586" t="str">
            <v>4011357</v>
          </cell>
          <cell r="B4586" t="str">
            <v>TRATAMENTO SUPERFICIAL SIMPLES COM EMULSÃO - BRITA PRODUZIDA</v>
          </cell>
          <cell r="C4586" t="str">
            <v>M2</v>
          </cell>
          <cell r="D4586">
            <v>1.26</v>
          </cell>
        </row>
        <row r="4587">
          <cell r="A4587" t="str">
            <v>4011364</v>
          </cell>
          <cell r="B4587" t="str">
            <v>TRATAMENTO SUPERFICIAL SIMPLES COM EMULSÃO COM POLÍMERO - BRITA COMERCIAL</v>
          </cell>
          <cell r="C4587" t="str">
            <v>M2</v>
          </cell>
          <cell r="D4587">
            <v>1.99</v>
          </cell>
        </row>
        <row r="4588">
          <cell r="A4588" t="str">
            <v>4011363</v>
          </cell>
          <cell r="B4588" t="str">
            <v>TRATAMENTO SUPERFICIAL SIMPLES COM EMULSÃO COM POLÍMERO - BRITA PRODUZIDA</v>
          </cell>
          <cell r="C4588" t="str">
            <v>M2</v>
          </cell>
          <cell r="D4588">
            <v>1.26</v>
          </cell>
        </row>
        <row r="4589">
          <cell r="A4589" t="str">
            <v>4011384</v>
          </cell>
          <cell r="B4589" t="str">
            <v>TRATAMENTO SUPERFICIAL TRIPLO COM BANHO DILUÍDO - BRITA COMERCIAL</v>
          </cell>
          <cell r="C4589" t="str">
            <v>M2</v>
          </cell>
          <cell r="D4589">
            <v>6.81</v>
          </cell>
        </row>
        <row r="4590">
          <cell r="A4590" t="str">
            <v>4011383</v>
          </cell>
          <cell r="B4590" t="str">
            <v>TRATAMENTO SUPERFICIAL TRIPLO COM BANHO DILUÍDO - BRITA PRODUZIDA</v>
          </cell>
          <cell r="C4590" t="str">
            <v>M2</v>
          </cell>
          <cell r="D4590">
            <v>4.47</v>
          </cell>
        </row>
        <row r="4591">
          <cell r="A4591" t="str">
            <v>4011390</v>
          </cell>
          <cell r="B4591" t="str">
            <v>TRATAMENTO SUPERFICIAL TRIPLO COM BANHO DILUÍDO - EMULSÃO COM POLÍMERO - BRITA COMERCIAL</v>
          </cell>
          <cell r="C4591" t="str">
            <v>M2</v>
          </cell>
          <cell r="D4591">
            <v>6.81</v>
          </cell>
        </row>
        <row r="4592">
          <cell r="A4592" t="str">
            <v>4011389</v>
          </cell>
          <cell r="B4592" t="str">
            <v>TRATAMENTO SUPERFICIAL TRIPLO COM BANHO DILUÍDO - EMULSÃO COM POLÍMERO - BRITA PRODUZIDA</v>
          </cell>
          <cell r="C4592" t="str">
            <v>M2</v>
          </cell>
          <cell r="D4592">
            <v>4.47</v>
          </cell>
        </row>
        <row r="4593">
          <cell r="A4593" t="str">
            <v>4011380</v>
          </cell>
          <cell r="B4593" t="str">
            <v>TRATAMENTO SUPERFICIAL TRIPLO COM CAP - BRITA COMERCIAL</v>
          </cell>
          <cell r="C4593" t="str">
            <v>M2</v>
          </cell>
          <cell r="D4593">
            <v>5.66</v>
          </cell>
        </row>
        <row r="4594">
          <cell r="A4594" t="str">
            <v>4011379</v>
          </cell>
          <cell r="B4594" t="str">
            <v>TRATAMENTO SUPERFICIAL TRIPLO COM CAP - BRITA PRODUZIDA</v>
          </cell>
          <cell r="C4594" t="str">
            <v>M2</v>
          </cell>
          <cell r="D4594">
            <v>3.32</v>
          </cell>
        </row>
        <row r="4595">
          <cell r="A4595" t="str">
            <v>4011386</v>
          </cell>
          <cell r="B4595" t="str">
            <v>TRATAMENTO SUPERFICIAL TRIPLO COM CAP COM POLÍMERO - BRITA COMERCIAL</v>
          </cell>
          <cell r="C4595" t="str">
            <v>M2</v>
          </cell>
          <cell r="D4595">
            <v>5.66</v>
          </cell>
        </row>
        <row r="4596">
          <cell r="A4596" t="str">
            <v>4011385</v>
          </cell>
          <cell r="B4596" t="str">
            <v>TRATAMENTO SUPERFICIAL TRIPLO COM CAP COM POLÍMERO - BRITA PRODUZIDA</v>
          </cell>
          <cell r="C4596" t="str">
            <v>M2</v>
          </cell>
          <cell r="D4596">
            <v>3.32</v>
          </cell>
        </row>
        <row r="4597">
          <cell r="A4597" t="str">
            <v>4011382</v>
          </cell>
          <cell r="B4597" t="str">
            <v>TRATAMENTO SUPERFICIAL TRIPLO COM EMULSÃO - BRITA COMERCIAL</v>
          </cell>
          <cell r="C4597" t="str">
            <v>M2</v>
          </cell>
          <cell r="D4597">
            <v>6.28</v>
          </cell>
        </row>
        <row r="4598">
          <cell r="A4598" t="str">
            <v>4011381</v>
          </cell>
          <cell r="B4598" t="str">
            <v>TRATAMENTO SUPERFICIAL TRIPLO COM EMULSÃO - BRITA PRODUZIDA</v>
          </cell>
          <cell r="C4598" t="str">
            <v>M2</v>
          </cell>
          <cell r="D4598">
            <v>3.95</v>
          </cell>
        </row>
        <row r="4599">
          <cell r="A4599" t="str">
            <v>4011388</v>
          </cell>
          <cell r="B4599" t="str">
            <v>TRATAMENTO SUPERFICIAL TRIPLO COM EMULSÃO COM POLÍMERO - BRITA COMERCIAL</v>
          </cell>
          <cell r="C4599" t="str">
            <v>M2</v>
          </cell>
          <cell r="D4599">
            <v>6.28</v>
          </cell>
        </row>
        <row r="4600">
          <cell r="A4600" t="str">
            <v>4011387</v>
          </cell>
          <cell r="B4600" t="str">
            <v>TRATAMENTO SUPERFICIAL TRIPLO COM EMULSÃO COM POLÍMERO - BRITA PRODUZIDA</v>
          </cell>
          <cell r="C4600" t="str">
            <v>M2</v>
          </cell>
          <cell r="D4600">
            <v>3.95</v>
          </cell>
        </row>
        <row r="4601">
          <cell r="A4601" t="str">
            <v>4011212</v>
          </cell>
          <cell r="B4601" t="str">
            <v>VARREDURA DA SUPERFÍCIE PARA EXECUÇÃO DE REVESTIMENTO ASFÁLTICO</v>
          </cell>
          <cell r="C4601" t="str">
            <v>M2</v>
          </cell>
          <cell r="D4601">
            <v>7.0000000000000007E-2</v>
          </cell>
        </row>
        <row r="4602">
          <cell r="A4602" t="str">
            <v>4208197</v>
          </cell>
          <cell r="B4602" t="str">
            <v>ANCORAGEM FIXA PARA ESTAIS DE 12 CORDOALHAS D = 15,7 MM - INCLUSIVE INJEÇÃO DE CERA</v>
          </cell>
          <cell r="C4602" t="str">
            <v>UN</v>
          </cell>
          <cell r="D4602">
            <v>13774.66</v>
          </cell>
        </row>
        <row r="4603">
          <cell r="A4603" t="str">
            <v>4208158</v>
          </cell>
          <cell r="B4603" t="str">
            <v>ANCORAGEM FIXA PARA ESTAIS DE 19 CORDOALHAS D = 15,7 MM - INCLUSIVE INJEÇÃO DE CERA</v>
          </cell>
          <cell r="C4603" t="str">
            <v>UN</v>
          </cell>
          <cell r="D4603">
            <v>18154.82</v>
          </cell>
        </row>
        <row r="4604">
          <cell r="A4604" t="str">
            <v>4208198</v>
          </cell>
          <cell r="B4604" t="str">
            <v>ANCORAGEM FIXA PARA ESTAIS DE 22 CORDOALHAS D = 15,7 MM - INCLUSIVE INJEÇÃO DE CERA</v>
          </cell>
          <cell r="C4604" t="str">
            <v>UN</v>
          </cell>
          <cell r="D4604">
            <v>21524.83</v>
          </cell>
        </row>
        <row r="4605">
          <cell r="A4605" t="str">
            <v>4208159</v>
          </cell>
          <cell r="B4605" t="str">
            <v>ANCORAGEM FIXA PARA ESTAIS DE 31 CORDOALHAS D = 15,7 MM - INCLUSIVE INJEÇÃO DE CERA</v>
          </cell>
          <cell r="C4605" t="str">
            <v>UN</v>
          </cell>
          <cell r="D4605">
            <v>29061.3</v>
          </cell>
        </row>
        <row r="4606">
          <cell r="A4606" t="str">
            <v>4208160</v>
          </cell>
          <cell r="B4606" t="str">
            <v>ANCORAGEM FIXA PARA ESTAIS DE 37 CORDOALHAS D = 15,7 MM - INCLUSIVE INJEÇÃO DE CERA</v>
          </cell>
          <cell r="C4606" t="str">
            <v>UN</v>
          </cell>
          <cell r="D4606">
            <v>34452.1</v>
          </cell>
        </row>
        <row r="4607">
          <cell r="A4607" t="str">
            <v>4208199</v>
          </cell>
          <cell r="B4607" t="str">
            <v>ANCORAGEM FIXA PARA ESTAIS DE 43 CORDOALHAS D = 15,7 MM - INCLUSIVE INJEÇÃO DE CERA</v>
          </cell>
          <cell r="C4607" t="str">
            <v>UN</v>
          </cell>
          <cell r="D4607">
            <v>39849.22</v>
          </cell>
        </row>
        <row r="4608">
          <cell r="A4608" t="str">
            <v>4208161</v>
          </cell>
          <cell r="B4608" t="str">
            <v>ANCORAGEM FIXA PARA ESTAIS DE 55 CORDOALHAS D = 15,7 MM - INCLUSIVE INJEÇÃO DE CERA</v>
          </cell>
          <cell r="C4608" t="str">
            <v>UN</v>
          </cell>
          <cell r="D4608">
            <v>50299.46</v>
          </cell>
        </row>
        <row r="4609">
          <cell r="A4609" t="str">
            <v>4208162</v>
          </cell>
          <cell r="B4609" t="str">
            <v>ANCORAGEM FIXA PARA ESTAIS DE 61 CORDOALHAS D = 15,7 MM - INCLUSIVE INJEÇÃO DE CERA</v>
          </cell>
          <cell r="C4609" t="str">
            <v>UN</v>
          </cell>
          <cell r="D4609">
            <v>55470.41</v>
          </cell>
        </row>
        <row r="4610">
          <cell r="A4610" t="str">
            <v>4208163</v>
          </cell>
          <cell r="B4610" t="str">
            <v>ANCORAGEM FIXA PARA ESTAIS DE 73 CORDOALHAS D = 15,7 MM - INCLUSIVE INJEÇÃO DE CERA</v>
          </cell>
          <cell r="C4610" t="str">
            <v>UN</v>
          </cell>
          <cell r="D4610">
            <v>65986.13</v>
          </cell>
        </row>
        <row r="4611">
          <cell r="A4611" t="str">
            <v>4208200</v>
          </cell>
          <cell r="B4611" t="str">
            <v>ANCORAGEM FIXA PARA ESTAIS DE 85 CORDOALHAS D = 15,7 MM - INCLUSIVE INJEÇÃO DE CERA</v>
          </cell>
          <cell r="C4611" t="str">
            <v>UN</v>
          </cell>
          <cell r="D4611">
            <v>76834.63</v>
          </cell>
        </row>
        <row r="4612">
          <cell r="A4612" t="str">
            <v>4208164</v>
          </cell>
          <cell r="B4612" t="str">
            <v>ANCORAGEM FIXA PARA ESTAIS DE 91 CORDOALHAS D = 15,7 MM - INCLUSIVE INJEÇÃO DE CERA</v>
          </cell>
          <cell r="C4612" t="str">
            <v>UN</v>
          </cell>
          <cell r="D4612">
            <v>81846.080000000002</v>
          </cell>
        </row>
        <row r="4613">
          <cell r="A4613" t="str">
            <v>4208201</v>
          </cell>
          <cell r="B4613" t="str">
            <v>ANCORAGEM REGULÁVEL PARA ESTAIS DE 12 CORDOALHAS D = 15,7 MM - INCLUSIVE PROTENSÃO, INJEÇÃO DE CERA E REGULAGEM FINAL</v>
          </cell>
          <cell r="C4613" t="str">
            <v>UN</v>
          </cell>
          <cell r="D4613">
            <v>24097.599999999999</v>
          </cell>
        </row>
        <row r="4614">
          <cell r="A4614" t="str">
            <v>4208151</v>
          </cell>
          <cell r="B4614" t="str">
            <v>ANCORAGEM REGULÁVEL PARA ESTAIS DE 19 CORDOALHAS D = 15,7 MM - INCLUSIVE PROTENSÃO, INJEÇÃO DE CERA E REGULAGEM FINAL</v>
          </cell>
          <cell r="C4614" t="str">
            <v>UN</v>
          </cell>
          <cell r="D4614">
            <v>31498.07</v>
          </cell>
        </row>
        <row r="4615">
          <cell r="A4615" t="str">
            <v>4208202</v>
          </cell>
          <cell r="B4615" t="str">
            <v>ANCORAGEM REGULÁVEL PARA ESTAIS DE 22 CORDOALHAS D = 15,7 MM - INCLUSIVE PROTENSÃO, INJEÇÃO DE CERA E REGULAGEM FINAL</v>
          </cell>
          <cell r="C4615" t="str">
            <v>UN</v>
          </cell>
          <cell r="D4615">
            <v>37344.47</v>
          </cell>
        </row>
        <row r="4616">
          <cell r="A4616" t="str">
            <v>4208152</v>
          </cell>
          <cell r="B4616" t="str">
            <v>ANCORAGEM REGULÁVEL PARA ESTAIS DE 31 CORDOALHAS D = 15,7 MM - INCLUSIVE PROTENSÃO, INJEÇÃO DE CERA E REGULAGEM FINAL</v>
          </cell>
          <cell r="C4616" t="str">
            <v>UN</v>
          </cell>
          <cell r="D4616">
            <v>50279.5</v>
          </cell>
        </row>
        <row r="4617">
          <cell r="A4617" t="str">
            <v>4208153</v>
          </cell>
          <cell r="B4617" t="str">
            <v>ANCORAGEM REGULÁVEL PARA ESTAIS DE 37 CORDOALHAS D = 15,7 MM - INCLUSIVE PROTENSÃO, INJEÇÃO DE CERA E REGULAGEM FINAL</v>
          </cell>
          <cell r="C4617" t="str">
            <v>UN</v>
          </cell>
          <cell r="D4617">
            <v>59603.63</v>
          </cell>
        </row>
        <row r="4618">
          <cell r="A4618" t="str">
            <v>4208203</v>
          </cell>
          <cell r="B4618" t="str">
            <v>ANCORAGEM REGULÁVEL PARA ESTAIS DE 43 CORDOALHAS D = 15,7 MM - INCLUSIVE PROTENSÃO, INJEÇÃO DE CERA E REGULAGEM FINAL</v>
          </cell>
          <cell r="C4618" t="str">
            <v>UN</v>
          </cell>
          <cell r="D4618">
            <v>69010.850000000006</v>
          </cell>
        </row>
        <row r="4619">
          <cell r="A4619" t="str">
            <v>4208154</v>
          </cell>
          <cell r="B4619" t="str">
            <v>ANCORAGEM REGULÁVEL PARA ESTAIS DE 55 CORDOALHAS D = 15,7 MM - INCLUSIVE PROTENSÃO, INJEÇÃO DE CERA E REGULAGEM FINAL</v>
          </cell>
          <cell r="C4619" t="str">
            <v>UN</v>
          </cell>
          <cell r="D4619">
            <v>87094.02</v>
          </cell>
        </row>
        <row r="4620">
          <cell r="A4620" t="str">
            <v>4208155</v>
          </cell>
          <cell r="B4620" t="str">
            <v>ANCORAGEM REGULÁVEL PARA ESTAIS DE 61 CORDOALHAS D = 15,7 MM - INCLUSIVE PROTENSÃO, INJEÇÃO DE CERA E REGULAGEM FINAL</v>
          </cell>
          <cell r="C4620" t="str">
            <v>UN</v>
          </cell>
          <cell r="D4620">
            <v>96651.16</v>
          </cell>
        </row>
        <row r="4621">
          <cell r="A4621" t="str">
            <v>4208156</v>
          </cell>
          <cell r="B4621" t="str">
            <v>ANCORAGEM REGULÁVEL PARA ESTAIS DE 73 CORDOALHAS D = 15,7 MM - INCLUSIVE PROTENSÃO, INJEÇÃO DE CERA E REGULAGEM FINAL</v>
          </cell>
          <cell r="C4621" t="str">
            <v>UN</v>
          </cell>
          <cell r="D4621">
            <v>115048.71</v>
          </cell>
        </row>
        <row r="4622">
          <cell r="A4622" t="str">
            <v>4208204</v>
          </cell>
          <cell r="B4622" t="str">
            <v>ANCORAGEM REGULÁVEL PARA ESTAIS DE 85 CORDOALHAS D = 15,7 MM - INCLUSIVE PROTENSÃO, INJEÇÃO DE CERA E REGULAGEM FINAL</v>
          </cell>
          <cell r="C4622" t="str">
            <v>UN</v>
          </cell>
          <cell r="D4622">
            <v>133832.42000000001</v>
          </cell>
        </row>
        <row r="4623">
          <cell r="A4623" t="str">
            <v>4208157</v>
          </cell>
          <cell r="B4623" t="str">
            <v>ANCORAGEM REGULÁVEL PARA ESTAIS DE 91 CORDOALHAS D = 15,7 MM - INCLUSIVE PROTENSÃO, INJEÇÃO DE CERA E REGULAGEM FINAL</v>
          </cell>
          <cell r="C4623" t="str">
            <v>UN</v>
          </cell>
          <cell r="D4623">
            <v>142927.44</v>
          </cell>
        </row>
        <row r="4624">
          <cell r="A4624" t="str">
            <v>4208127</v>
          </cell>
          <cell r="B4624" t="str">
            <v>CORDOALHA PARA ESTAIS CP 177 RB D = 15,7 MM - FORNECIMENTO, PREPARO E COLOCAÇÃO</v>
          </cell>
          <cell r="C4624" t="str">
            <v>KG</v>
          </cell>
          <cell r="D4624">
            <v>27.92</v>
          </cell>
        </row>
        <row r="4625">
          <cell r="A4625" t="str">
            <v>4208196</v>
          </cell>
          <cell r="B4625" t="str">
            <v>ELEVADOR DE CREMALHEIRA - ASCENSÃO E ANCORAGEM DA TORRE A PARTIR DE 16 M COM CADA ELEVAÇÃO DE ATÉ 9 M - UTILIZAÇÃO DE 50 VEZES - INCLUSIVE DESMONTAGEM</v>
          </cell>
          <cell r="C4625" t="str">
            <v>UN</v>
          </cell>
          <cell r="D4625">
            <v>2526.0700000000002</v>
          </cell>
        </row>
        <row r="4626">
          <cell r="A4626" t="str">
            <v>4208209</v>
          </cell>
          <cell r="B4626" t="str">
            <v>ELEVADOR DE CREMALHEIRA - MONTAGEM E DESMONTAGEM ATÉ A ALTURA DE 16 M - EXCETO FUNDAÇÕES</v>
          </cell>
          <cell r="C4626" t="str">
            <v>UN</v>
          </cell>
          <cell r="D4626">
            <v>11603.33</v>
          </cell>
        </row>
        <row r="4627">
          <cell r="A4627" t="str">
            <v>4208206</v>
          </cell>
          <cell r="B4627" t="str">
            <v>ELEVADOR DE CREMALHEIRA COM CABINE SIMPLES, COM CAPACIDADE DE 1.500 KG E ALTURA DE ATÉ 100 M - OPERAÇÃO</v>
          </cell>
          <cell r="C4627" t="str">
            <v>H</v>
          </cell>
          <cell r="D4627">
            <v>125.27</v>
          </cell>
        </row>
        <row r="4628">
          <cell r="A4628" t="str">
            <v>4208210</v>
          </cell>
          <cell r="B4628" t="str">
            <v>GRUA FIXA - MONTAGEM E DESMONTAGEM ATÉ A ALTURA DE 60 M - EXCETO FUNDAÇÕES</v>
          </cell>
          <cell r="C4628" t="str">
            <v>UN</v>
          </cell>
          <cell r="D4628">
            <v>25907.23</v>
          </cell>
        </row>
        <row r="4629">
          <cell r="A4629" t="str">
            <v>4208195</v>
          </cell>
          <cell r="B4629" t="str">
            <v>GRUA FIXA - TELESCOPAGEM E ANCORAGEM DA TORRE A PARTIR DE 60 M COM CADA ELEVAÇÃO DE ATÉ 18 M - INCLUSIVE DESMONTAGEM</v>
          </cell>
          <cell r="C4629" t="str">
            <v>UN</v>
          </cell>
          <cell r="D4629">
            <v>13681.63</v>
          </cell>
        </row>
        <row r="4630">
          <cell r="A4630" t="str">
            <v>4208208</v>
          </cell>
          <cell r="B4630" t="str">
            <v>GRUA FIXA COM ALTURA DE 60 A 102 M, COM ALCANCE DE 60 M E CAPACIDADE DE 1.500 KG NA PONTA DA LANÇA - OPERAÇÃO</v>
          </cell>
          <cell r="C4630" t="str">
            <v>H</v>
          </cell>
          <cell r="D4630">
            <v>605.38</v>
          </cell>
        </row>
        <row r="4631">
          <cell r="A4631" t="str">
            <v>4208135</v>
          </cell>
          <cell r="B4631" t="str">
            <v>TUBO ANTIVANDALISMO EM AÇO GALVANIZADO PARA ESTAIS DE 12 CORDOALHAS D = 15,7 MM - FORNECIMENTO E INSTALAÇÃO</v>
          </cell>
          <cell r="C4631" t="str">
            <v>M</v>
          </cell>
          <cell r="D4631">
            <v>1771.23</v>
          </cell>
        </row>
        <row r="4632">
          <cell r="A4632" t="str">
            <v>4208136</v>
          </cell>
          <cell r="B4632" t="str">
            <v>TUBO ANTIVANDALISMO EM AÇO GALVANIZADO PARA ESTAIS DE 19 CORDOALHAS D = 15,7 MM - FORNECIMENTO E INSTALAÇÃO</v>
          </cell>
          <cell r="C4632" t="str">
            <v>M</v>
          </cell>
          <cell r="D4632">
            <v>2017.83</v>
          </cell>
        </row>
        <row r="4633">
          <cell r="A4633" t="str">
            <v>4208137</v>
          </cell>
          <cell r="B4633" t="str">
            <v>TUBO ANTIVANDALISMO EM AÇO GALVANIZADO PARA ESTAIS DE 22 CORDOALHAS D = 15,7 MM - FORNECIMENTO E INSTALAÇÃO</v>
          </cell>
          <cell r="C4633" t="str">
            <v>M</v>
          </cell>
          <cell r="D4633">
            <v>2316.4499999999998</v>
          </cell>
        </row>
        <row r="4634">
          <cell r="A4634" t="str">
            <v>4208138</v>
          </cell>
          <cell r="B4634" t="str">
            <v>TUBO ANTIVANDALISMO EM AÇO GALVANIZADO PARA ESTAIS DE 31 CORDOALHAS D = 15,7 MM - FORNECIMENTO E INSTALAÇÃO</v>
          </cell>
          <cell r="C4634" t="str">
            <v>M</v>
          </cell>
          <cell r="D4634">
            <v>2608.44</v>
          </cell>
        </row>
        <row r="4635">
          <cell r="A4635" t="str">
            <v>4208139</v>
          </cell>
          <cell r="B4635" t="str">
            <v>TUBO ANTIVANDALISMO EM AÇO GALVANIZADO PARA ESTAIS DE 37 CORDOALHAS D = 15,7 MM - FORNECIMENTO E INSTALAÇÃO</v>
          </cell>
          <cell r="C4635" t="str">
            <v>M</v>
          </cell>
          <cell r="D4635">
            <v>2614.4499999999998</v>
          </cell>
        </row>
        <row r="4636">
          <cell r="A4636" t="str">
            <v>4208140</v>
          </cell>
          <cell r="B4636" t="str">
            <v>TUBO ANTIVANDALISMO EM AÇO GALVANIZADO PARA ESTAIS DE 43 CORDOALHAS D = 15,7 MM - FORNECIMENTO E INSTALAÇÃO</v>
          </cell>
          <cell r="C4636" t="str">
            <v>M</v>
          </cell>
          <cell r="D4636">
            <v>3249.47</v>
          </cell>
        </row>
        <row r="4637">
          <cell r="A4637" t="str">
            <v>4208141</v>
          </cell>
          <cell r="B4637" t="str">
            <v>TUBO ANTIVANDALISMO EM AÇO GALVANIZADO PARA ESTAIS DE 55 CORDOALHAS D = 15,7 MM - FORNECIMENTO E INSTALAÇÃO</v>
          </cell>
          <cell r="C4637" t="str">
            <v>M</v>
          </cell>
          <cell r="D4637">
            <v>3263.76</v>
          </cell>
        </row>
        <row r="4638">
          <cell r="A4638" t="str">
            <v>4208212</v>
          </cell>
          <cell r="B4638" t="str">
            <v>TUBO ANTIVANDALISMO EM AÇO GALVANIZADO PARA ESTAIS DE 61 CORDOALHAS D = 15,7 MM - FORNECIMENTO E INSTALAÇÃO</v>
          </cell>
          <cell r="C4638" t="str">
            <v>M</v>
          </cell>
          <cell r="D4638">
            <v>3265.45</v>
          </cell>
        </row>
        <row r="4639">
          <cell r="A4639" t="str">
            <v>4208213</v>
          </cell>
          <cell r="B4639" t="str">
            <v>TUBO ANTIVANDALISMO EM AÇO GALVANIZADO PARA ESTAIS DE 73 CORDOALHAS D = 15,7 MM - FORNECIMENTO E INSTALAÇÃO</v>
          </cell>
          <cell r="C4639" t="str">
            <v>M</v>
          </cell>
          <cell r="D4639">
            <v>3756.4</v>
          </cell>
        </row>
        <row r="4640">
          <cell r="A4640" t="str">
            <v>4208214</v>
          </cell>
          <cell r="B4640" t="str">
            <v>TUBO ANTIVANDALISMO EM AÇO GALVANIZADO PARA ESTAIS DE 85 CORDOALHAS D = 15,7 MM - FORNECIMENTO E INSTALAÇÃO</v>
          </cell>
          <cell r="C4640" t="str">
            <v>M</v>
          </cell>
          <cell r="D4640">
            <v>4246.8500000000004</v>
          </cell>
        </row>
        <row r="4641">
          <cell r="A4641" t="str">
            <v>4208215</v>
          </cell>
          <cell r="B4641" t="str">
            <v>TUBO ANTIVANDALISMO EM AÇO GALVANIZADO PARA ESTAIS DE 91 CORDOALHAS D = 15,7 MM - FORNECIMENTO E INSTALAÇÃO</v>
          </cell>
          <cell r="C4641" t="str">
            <v>M</v>
          </cell>
          <cell r="D4641">
            <v>4258.0600000000004</v>
          </cell>
        </row>
        <row r="4642">
          <cell r="A4642" t="str">
            <v>4208216</v>
          </cell>
          <cell r="B4642" t="str">
            <v>TUBO FÔRMA LADO FIXO EM AÇO GALVANIZADO PARA ESTAIS DE 12 CORDOALHAS D = 15,7 MM - FORNECIMENTO E INSTALAÇÃO</v>
          </cell>
          <cell r="C4642" t="str">
            <v>M</v>
          </cell>
          <cell r="D4642">
            <v>2365.96</v>
          </cell>
        </row>
        <row r="4643">
          <cell r="A4643" t="str">
            <v>4208217</v>
          </cell>
          <cell r="B4643" t="str">
            <v>TUBO FÔRMA LADO FIXO EM AÇO GALVANIZADO PARA ESTAIS DE 19 CORDOALHAS D = 15,7 MM - FORNECIMENTO E INSTALAÇÃO</v>
          </cell>
          <cell r="C4643" t="str">
            <v>M</v>
          </cell>
          <cell r="D4643">
            <v>2693.56</v>
          </cell>
        </row>
        <row r="4644">
          <cell r="A4644" t="str">
            <v>4208218</v>
          </cell>
          <cell r="B4644" t="str">
            <v>TUBO FÔRMA LADO FIXO EM AÇO GALVANIZADO PARA ESTAIS DE 22 CORDOALHAS D = 15,7 MM - FORNECIMENTO E INSTALAÇÃO</v>
          </cell>
          <cell r="C4644" t="str">
            <v>M</v>
          </cell>
          <cell r="D4644">
            <v>3518.48</v>
          </cell>
        </row>
        <row r="4645">
          <cell r="A4645" t="str">
            <v>4208219</v>
          </cell>
          <cell r="B4645" t="str">
            <v>TUBO FÔRMA LADO FIXO EM AÇO GALVANIZADO PARA ESTAIS DE 31 CORDOALHAS D = 15,7 MM - FORNECIMENTO E INSTALAÇÃO</v>
          </cell>
          <cell r="C4645" t="str">
            <v>M</v>
          </cell>
          <cell r="D4645">
            <v>4544.3599999999997</v>
          </cell>
        </row>
        <row r="4646">
          <cell r="A4646" t="str">
            <v>4208220</v>
          </cell>
          <cell r="B4646" t="str">
            <v>TUBO FÔRMA LADO FIXO EM AÇO GALVANIZADO PARA ESTAIS DE 37 CORDOALHAS D = 15,7 MM - FORNECIMENTO E INSTALAÇÃO</v>
          </cell>
          <cell r="C4646" t="str">
            <v>M</v>
          </cell>
          <cell r="D4646">
            <v>4820.7</v>
          </cell>
        </row>
        <row r="4647">
          <cell r="A4647" t="str">
            <v>4208221</v>
          </cell>
          <cell r="B4647" t="str">
            <v>TUBO FÔRMA LADO FIXO EM AÇO GALVANIZADO PARA ESTAIS DE 43 CORDOALHAS D = 15,7 MM - FORNECIMENTO E INSTALAÇÃO</v>
          </cell>
          <cell r="C4647" t="str">
            <v>M</v>
          </cell>
          <cell r="D4647">
            <v>6344.31</v>
          </cell>
        </row>
        <row r="4648">
          <cell r="A4648" t="str">
            <v>4208222</v>
          </cell>
          <cell r="B4648" t="str">
            <v>TUBO FÔRMA LADO FIXO EM AÇO GALVANIZADO PARA ESTAIS DE 55 CORDOALHAS D = 15,7 MM - FORNECIMENTO E INSTALAÇÃO</v>
          </cell>
          <cell r="C4648" t="str">
            <v>M</v>
          </cell>
          <cell r="D4648">
            <v>7997.36</v>
          </cell>
        </row>
        <row r="4649">
          <cell r="A4649" t="str">
            <v>4208223</v>
          </cell>
          <cell r="B4649" t="str">
            <v>TUBO FÔRMA LADO FIXO EM AÇO GALVANIZADO PARA ESTAIS DE 61 CORDOALHAS D = 15,7 MM - FORNECIMENTO E INSTALAÇÃO</v>
          </cell>
          <cell r="C4649" t="str">
            <v>M</v>
          </cell>
          <cell r="D4649">
            <v>7999.93</v>
          </cell>
          <cell r="E4649" t="str">
            <v>3 S 08 301 02</v>
          </cell>
        </row>
        <row r="4650">
          <cell r="A4650" t="str">
            <v>4208224</v>
          </cell>
          <cell r="B4650" t="str">
            <v>TUBO FÔRMA LADO FIXO EM AÇO GALVANIZADO PARA ESTAIS DE 73 CORDOALHAS D = 15,7 MM - FORNECIMENTO E INSTALAÇÃO</v>
          </cell>
          <cell r="C4650" t="str">
            <v>M</v>
          </cell>
          <cell r="D4650">
            <v>9338.61</v>
          </cell>
        </row>
        <row r="4651">
          <cell r="A4651" t="str">
            <v>4208225</v>
          </cell>
          <cell r="B4651" t="str">
            <v>TUBO FÔRMA LADO FIXO EM AÇO GALVANIZADO PARA ESTAIS DE 85 CORDOALHAS D = 15,7 MM - FORNECIMENTO E INSTALAÇÃO</v>
          </cell>
          <cell r="C4651" t="str">
            <v>M</v>
          </cell>
          <cell r="D4651">
            <v>10491.12</v>
          </cell>
        </row>
        <row r="4652">
          <cell r="A4652" t="str">
            <v>4208226</v>
          </cell>
          <cell r="B4652" t="str">
            <v>TUBO FÔRMA LADO FIXO EM AÇO GALVANIZADO PARA ESTAIS DE 91 CORDOALHAS D = 15,7 MM - FORNECIMENTO E INSTALAÇÃO</v>
          </cell>
          <cell r="C4652" t="str">
            <v>M</v>
          </cell>
          <cell r="D4652">
            <v>10721.09</v>
          </cell>
        </row>
        <row r="4653">
          <cell r="A4653" t="str">
            <v>4208227</v>
          </cell>
          <cell r="B4653" t="str">
            <v>TUBO FÔRMA LADO REGULÁVEL EM AÇO GALVANIZADO PARA ESTAIS DE 12 CORDOALHAS D = 15,7 MM - FORNECIMENTO E INSTALAÇÃO</v>
          </cell>
          <cell r="C4653" t="str">
            <v>M</v>
          </cell>
          <cell r="D4653">
            <v>1547.46</v>
          </cell>
        </row>
        <row r="4654">
          <cell r="A4654" t="str">
            <v>4208228</v>
          </cell>
          <cell r="B4654" t="str">
            <v>TUBO FÔRMA LADO REGULÁVEL EM AÇO GALVANIZADO PARA ESTAIS DE 19 CORDOALHAS D = 15,7 MM - FORNECIMENTO E INSTALAÇÃO</v>
          </cell>
          <cell r="C4654" t="str">
            <v>M</v>
          </cell>
          <cell r="D4654">
            <v>1780.79</v>
          </cell>
        </row>
        <row r="4655">
          <cell r="A4655" t="str">
            <v>4208229</v>
          </cell>
          <cell r="B4655" t="str">
            <v>TUBO FÔRMA LADO REGULÁVEL EM AÇO GALVANIZADO PARA ESTAIS DE 22 CORDOALHAS D = 15,7 MM - FORNECIMENTO E INSTALAÇÃO</v>
          </cell>
          <cell r="C4655" t="str">
            <v>M</v>
          </cell>
          <cell r="D4655">
            <v>2310.0500000000002</v>
          </cell>
        </row>
        <row r="4656">
          <cell r="A4656" t="str">
            <v>4208230</v>
          </cell>
          <cell r="B4656" t="str">
            <v>TUBO FÔRMA LADO REGULÁVEL EM AÇO GALVANIZADO PARA ESTAIS DE 31 CORDOALHAS D = 15,7 MM - FORNECIMENTO E INSTALAÇÃO</v>
          </cell>
          <cell r="C4656" t="str">
            <v>M</v>
          </cell>
          <cell r="D4656">
            <v>2984.78</v>
          </cell>
        </row>
        <row r="4657">
          <cell r="A4657" t="str">
            <v>4208231</v>
          </cell>
          <cell r="B4657" t="str">
            <v>TUBO FÔRMA LADO REGULÁVEL EM AÇO GALVANIZADO PARA ESTAIS DE 37 CORDOALHAS D = 15,7 MM - FORNECIMENTO E INSTALAÇÃO</v>
          </cell>
          <cell r="C4657" t="str">
            <v>M</v>
          </cell>
          <cell r="D4657">
            <v>3169.97</v>
          </cell>
        </row>
        <row r="4658">
          <cell r="A4658" t="str">
            <v>4208232</v>
          </cell>
          <cell r="B4658" t="str">
            <v>TUBO FÔRMA LADO REGULÁVEL EM AÇO GALVANIZADO PARA ESTAIS DE 43 CORDOALHAS D = 15,7 MM - FORNECIMENTO E INSTALAÇÃO</v>
          </cell>
          <cell r="C4658" t="str">
            <v>M</v>
          </cell>
          <cell r="D4658">
            <v>4164.78</v>
          </cell>
        </row>
        <row r="4659">
          <cell r="A4659" t="str">
            <v>4208233</v>
          </cell>
          <cell r="B4659" t="str">
            <v>TUBO FÔRMA LADO REGULÁVEL EM AÇO GALVANIZADO PARA ESTAIS DE 55 CORDOALHAS D = 15,7 MM - FORNECIMENTO E INSTALAÇÃO</v>
          </cell>
          <cell r="C4659" t="str">
            <v>M</v>
          </cell>
          <cell r="D4659">
            <v>5242.21</v>
          </cell>
        </row>
        <row r="4660">
          <cell r="A4660" t="str">
            <v>4208234</v>
          </cell>
          <cell r="B4660" t="str">
            <v>TUBO FÔRMA LADO REGULÁVEL EM AÇO GALVANIZADO PARA ESTAIS DE 61 CORDOALHAS D = 15,7 MM - FORNECIMENTO E INSTALAÇÃO</v>
          </cell>
          <cell r="C4660" t="str">
            <v>M</v>
          </cell>
          <cell r="D4660">
            <v>5244.58</v>
          </cell>
        </row>
        <row r="4661">
          <cell r="A4661" t="str">
            <v>4208235</v>
          </cell>
          <cell r="B4661" t="str">
            <v>TUBO FÔRMA LADO REGULÁVEL EM AÇO GALVANIZADO PARA ESTAIS DE 73 CORDOALHAS D = 15,7 MM - FORNECIMENTO E INSTALAÇÃO</v>
          </cell>
          <cell r="C4661" t="str">
            <v>M</v>
          </cell>
          <cell r="D4661">
            <v>6136.96</v>
          </cell>
        </row>
        <row r="4662">
          <cell r="A4662" t="str">
            <v>4208236</v>
          </cell>
          <cell r="B4662" t="str">
            <v>TUBO FÔRMA LADO REGULÁVEL EM AÇO GALVANIZADO PARA ESTAIS DE 85 CORDOALHAS D = 15,7 MM - FORNECIMENTO E INSTALAÇÃO</v>
          </cell>
          <cell r="C4662" t="str">
            <v>M</v>
          </cell>
          <cell r="D4662">
            <v>6992.09</v>
          </cell>
        </row>
        <row r="4663">
          <cell r="A4663" t="str">
            <v>4208237</v>
          </cell>
          <cell r="B4663" t="str">
            <v>TUBO FÔRMA LADO REGULÁVEL EM AÇO GALVANIZADO PARA ESTAIS DE 91 CORDOALHAS D = 15,7 MM - FORNECIMENTO E INSTALAÇÃO</v>
          </cell>
          <cell r="C4663" t="str">
            <v>M</v>
          </cell>
          <cell r="D4663">
            <v>7060.5</v>
          </cell>
        </row>
        <row r="4664">
          <cell r="A4664" t="str">
            <v>4208128</v>
          </cell>
          <cell r="B4664" t="str">
            <v>TUBO PEAD PARA ESTAIS - D = 110 MM - FORNECIMENTO E INSTALAÇÃO</v>
          </cell>
          <cell r="C4664" t="str">
            <v>M</v>
          </cell>
          <cell r="D4664">
            <v>260.88</v>
          </cell>
        </row>
        <row r="4665">
          <cell r="A4665" t="str">
            <v>4208129</v>
          </cell>
          <cell r="B4665" t="str">
            <v>TUBO PEAD PARA ESTAIS - D = 140 MM - FORNECIMENTO E INSTALAÇÃO</v>
          </cell>
          <cell r="C4665" t="str">
            <v>M</v>
          </cell>
          <cell r="D4665">
            <v>289.98</v>
          </cell>
        </row>
        <row r="4666">
          <cell r="A4666" t="str">
            <v>4208130</v>
          </cell>
          <cell r="B4666" t="str">
            <v>TUBO PEAD PARA ESTAIS - D = 160 MM - FORNECIMENTO E INSTALAÇÃO</v>
          </cell>
          <cell r="C4666" t="str">
            <v>M</v>
          </cell>
          <cell r="D4666">
            <v>333.43</v>
          </cell>
        </row>
        <row r="4667">
          <cell r="A4667" t="str">
            <v>4208131</v>
          </cell>
          <cell r="B4667" t="str">
            <v>TUBO PEAD PARA ESTAIS - D = 180 MM - FORNECIMENTO E INSTALAÇÃO</v>
          </cell>
          <cell r="C4667" t="str">
            <v>M</v>
          </cell>
          <cell r="D4667">
            <v>387.6</v>
          </cell>
        </row>
        <row r="4668">
          <cell r="A4668" t="str">
            <v>4208132</v>
          </cell>
          <cell r="B4668" t="str">
            <v>TUBO PEAD PARA ESTAIS - D = 200 MM - FORNECIMENTO E INSTALAÇÃO</v>
          </cell>
          <cell r="C4668" t="str">
            <v>M</v>
          </cell>
          <cell r="D4668">
            <v>441.78</v>
          </cell>
        </row>
        <row r="4669">
          <cell r="A4669" t="str">
            <v>4208133</v>
          </cell>
          <cell r="B4669" t="str">
            <v>TUBO PEAD PARA ESTAIS - D = 225 MM - FORNECIMENTO E INSTALAÇÃO</v>
          </cell>
          <cell r="C4669" t="str">
            <v>M</v>
          </cell>
          <cell r="D4669">
            <v>501.4</v>
          </cell>
        </row>
        <row r="4670">
          <cell r="A4670" t="str">
            <v>4208134</v>
          </cell>
          <cell r="B4670" t="str">
            <v>TUBO PEAD PARA ESTAIS - D = 250 MM - FORNECIMENTO E INSTALAÇÃO</v>
          </cell>
          <cell r="C4670" t="str">
            <v>M</v>
          </cell>
          <cell r="D4670">
            <v>561.87</v>
          </cell>
        </row>
        <row r="4671">
          <cell r="A4671" t="str">
            <v>4208238</v>
          </cell>
          <cell r="B4671" t="str">
            <v>TUBO PEAD PARA ESTAIS - D = 280 MM - FORNECIMENTO E INSTALAÇÃO</v>
          </cell>
          <cell r="C4671" t="str">
            <v>M</v>
          </cell>
          <cell r="D4671">
            <v>593.30999999999995</v>
          </cell>
        </row>
        <row r="4672">
          <cell r="A4672" t="str">
            <v>4208239</v>
          </cell>
          <cell r="B4672" t="str">
            <v>TUBO PEAD PARA ESTAIS - D = 315 MM - FORNECIMENTO E INSTALAÇÃO</v>
          </cell>
          <cell r="C4672" t="str">
            <v>M</v>
          </cell>
          <cell r="D4672">
            <v>644.19000000000005</v>
          </cell>
        </row>
        <row r="4673">
          <cell r="A4673" t="str">
            <v>4413920</v>
          </cell>
          <cell r="B4673" t="str">
            <v>ADUBAÇÃO DE COBERTURA POR EQUIPAMENTO DE HIDROSSEMEADURA EM ÁREAS DE SEMEADURA VIA SECA OU DE HIDROSSEMEADURA</v>
          </cell>
          <cell r="C4673" t="str">
            <v>M2</v>
          </cell>
          <cell r="D4673">
            <v>0.47</v>
          </cell>
        </row>
        <row r="4674">
          <cell r="A4674" t="str">
            <v>4413024</v>
          </cell>
          <cell r="B4674" t="str">
            <v>ADUBAÇÃO MANUAL DE COBERTURA EM ÁREAS DE ENLEIVAMENTO OU DE PLANTIO DE MUDAS DE GRAMÍNEAS</v>
          </cell>
          <cell r="C4674" t="str">
            <v>M2</v>
          </cell>
          <cell r="D4674">
            <v>0.37</v>
          </cell>
        </row>
        <row r="4675">
          <cell r="A4675" t="str">
            <v>4413022</v>
          </cell>
          <cell r="B4675" t="str">
            <v>ADUBAÇÃO MANUAL DE COBERTURA EM ÁREAS DE SEMEADURA VIA SECA OU DE HIDROSSEMEADURA</v>
          </cell>
          <cell r="C4675" t="str">
            <v>M2</v>
          </cell>
          <cell r="D4675">
            <v>0.56000000000000005</v>
          </cell>
        </row>
        <row r="4676">
          <cell r="A4676" t="str">
            <v>4413020</v>
          </cell>
          <cell r="B4676" t="str">
            <v>BARREIRA ARBÓREA PARA TRATAMENTO ACÚSTICO DAS ÁREAS LINDEIRAS DA FAIXA DE DOMÍNIO – DENSIDADE DE PLANTIO DE 1,0 M ENTRE MUDAS</v>
          </cell>
          <cell r="C4676" t="str">
            <v>M</v>
          </cell>
          <cell r="D4676">
            <v>40.92</v>
          </cell>
        </row>
        <row r="4677">
          <cell r="A4677" t="str">
            <v>4413013</v>
          </cell>
          <cell r="B4677" t="str">
            <v>CERCA DE PASSAGEM DE FAUNA COM TELA DE ALAMBRADO SOBRE MURETA DE BLOCOS DE CONCRETO - H = 20 CM - MOURÕES DE MADEIRA A CADA 2,5 M E ESTICADOR A CADA 50 M</v>
          </cell>
          <cell r="C4677" t="str">
            <v>M</v>
          </cell>
          <cell r="D4677">
            <v>84.89</v>
          </cell>
        </row>
        <row r="4678">
          <cell r="A4678" t="str">
            <v>4413019</v>
          </cell>
          <cell r="B4678" t="str">
            <v>CERCA VIVA PARA TRATAMENTO ACÚSTICO DAS ÁREAS LINDEIRAS DA FAIXA DE DOMÍNIO – DENSIDADE DE PLANTIO DE 1,0 M ENTRE MUDAS</v>
          </cell>
          <cell r="C4678" t="str">
            <v>M</v>
          </cell>
          <cell r="D4678">
            <v>34.770000000000003</v>
          </cell>
        </row>
        <row r="4679">
          <cell r="A4679" t="str">
            <v>4413026</v>
          </cell>
          <cell r="B4679" t="str">
            <v>DIQUE DE BAMBU PARA CONTROLE DE EROSÃO DE TALUDES</v>
          </cell>
          <cell r="C4679" t="str">
            <v>M2</v>
          </cell>
          <cell r="D4679">
            <v>275.23</v>
          </cell>
        </row>
        <row r="4680">
          <cell r="A4680" t="str">
            <v>4413996</v>
          </cell>
          <cell r="B4680" t="str">
            <v>ENLEIVAMENTO</v>
          </cell>
          <cell r="C4680" t="str">
            <v>M2</v>
          </cell>
          <cell r="D4680">
            <v>10.11</v>
          </cell>
        </row>
        <row r="4681">
          <cell r="A4681" t="str">
            <v>4413942</v>
          </cell>
          <cell r="B4681" t="str">
            <v>ESPALHAMENTO DE MATERIAL EM BOTA-FORA</v>
          </cell>
          <cell r="C4681" t="str">
            <v>M3</v>
          </cell>
          <cell r="D4681">
            <v>1.98</v>
          </cell>
        </row>
        <row r="4682">
          <cell r="A4682" t="str">
            <v>4413018</v>
          </cell>
          <cell r="B4682" t="str">
            <v>FIXAÇÃO DE TELA ELETROSSOLDADA EM TALUDE PARA LANÇAMENTO DE ARGAMASSA OU CONCRETO PROJETADO</v>
          </cell>
          <cell r="C4682" t="str">
            <v>KG</v>
          </cell>
          <cell r="D4682">
            <v>14.14</v>
          </cell>
        </row>
        <row r="4683">
          <cell r="A4683" t="str">
            <v>4413905</v>
          </cell>
          <cell r="B4683" t="str">
            <v>HIDROSSEMEADURA</v>
          </cell>
          <cell r="C4683" t="str">
            <v>M2</v>
          </cell>
          <cell r="D4683">
            <v>6.37</v>
          </cell>
        </row>
        <row r="4684">
          <cell r="A4684" t="str">
            <v>4413987</v>
          </cell>
          <cell r="B4684" t="str">
            <v>IRRIGAÇÃO DE ÁREA PLANTADA PARA PROTEÇÃO VEGETAL DO CORPO ESTRADAL</v>
          </cell>
          <cell r="C4684" t="str">
            <v>M2</v>
          </cell>
          <cell r="D4684">
            <v>0.35</v>
          </cell>
        </row>
        <row r="4685">
          <cell r="A4685" t="str">
            <v>4413995</v>
          </cell>
          <cell r="B4685" t="str">
            <v>OBTENÇÃO DE GRAMA PARA REPLANTIO</v>
          </cell>
          <cell r="C4685" t="str">
            <v>M2</v>
          </cell>
          <cell r="D4685">
            <v>2.9</v>
          </cell>
        </row>
        <row r="4686">
          <cell r="A4686" t="str">
            <v>4413994</v>
          </cell>
          <cell r="B4686" t="str">
            <v>PASSAGEM AÉREA DE ANIMAIS COM REDE DE CABOS DE AÇO E SISAL APOIADAS EM 6 POSTES DE CONCRETO DE 15 M - EXTENSÃO TOTAL DE 100 M</v>
          </cell>
          <cell r="C4686" t="str">
            <v>M</v>
          </cell>
          <cell r="D4686">
            <v>683.23</v>
          </cell>
        </row>
        <row r="4687">
          <cell r="A4687" t="str">
            <v>4413200</v>
          </cell>
          <cell r="B4687" t="str">
            <v>PLANTIO DE GRAMA COMERCIAL EM PLACAS</v>
          </cell>
          <cell r="C4687" t="str">
            <v>M2</v>
          </cell>
          <cell r="D4687">
            <v>16.98</v>
          </cell>
        </row>
        <row r="4688">
          <cell r="A4688" t="str">
            <v>4413990</v>
          </cell>
          <cell r="B4688" t="str">
            <v>PLANTIO DE MUDA DE ARBUSTO COM ALTURA ATÉ 0,50 M EM COVA DE 0,40 X 0,40 X 0,40 M</v>
          </cell>
          <cell r="C4688" t="str">
            <v>UN</v>
          </cell>
          <cell r="D4688">
            <v>34.770000000000003</v>
          </cell>
        </row>
        <row r="4689">
          <cell r="A4689" t="str">
            <v>4413989</v>
          </cell>
          <cell r="B4689" t="str">
            <v>PLANTIO DE MUDA DE ÁRVORE COM ALTURA DE 0,30 A 0,80 M EM COVA DE 0,60 X 0,60 X 0,60 M</v>
          </cell>
          <cell r="C4689" t="str">
            <v>UN</v>
          </cell>
          <cell r="D4689">
            <v>40.92</v>
          </cell>
        </row>
        <row r="4690">
          <cell r="A4690" t="str">
            <v>4413951</v>
          </cell>
          <cell r="B4690" t="str">
            <v>PLANTIO DE MUDA DE ÁRVORE FRUTÍFERA COM ALTURA ATÉ 1,00 M EM COVA DE 0,60 X 0,60 X 0,60 M</v>
          </cell>
          <cell r="C4690" t="str">
            <v>UN</v>
          </cell>
          <cell r="D4690">
            <v>53.04</v>
          </cell>
        </row>
        <row r="4691">
          <cell r="A4691" t="str">
            <v>4413950</v>
          </cell>
          <cell r="B4691" t="str">
            <v>PLANTIO DE MUDA DE ÁRVORE FRUTÍFERA COM ALTURA DE 1,00 A 2,00 M EM COVA DE 0,60 X 0,60 X 0,60 M</v>
          </cell>
          <cell r="C4691" t="str">
            <v>UN</v>
          </cell>
          <cell r="D4691">
            <v>111.43</v>
          </cell>
        </row>
        <row r="4692">
          <cell r="A4692" t="str">
            <v>4413949</v>
          </cell>
          <cell r="B4692" t="str">
            <v>PLANTIO DE MUDA DE ÁRVORE FRUTÍFERA COM ALTURA DE 2,00 A 3,00 M EM COVA DE 0,60 X 0,60 X 0,60 M</v>
          </cell>
          <cell r="C4692" t="str">
            <v>UN</v>
          </cell>
          <cell r="D4692">
            <v>254.18</v>
          </cell>
        </row>
        <row r="4693">
          <cell r="A4693" t="str">
            <v>4413948</v>
          </cell>
          <cell r="B4693" t="str">
            <v>PLANTIO DE MUDA DE ÁRVORE ORNAMENTAL COM ALTURA ATÉ 1,00 M EM COVA DE 0,60 X 0,60 X 0,60 M</v>
          </cell>
          <cell r="C4693" t="str">
            <v>UN</v>
          </cell>
          <cell r="D4693">
            <v>51.38</v>
          </cell>
        </row>
        <row r="4694">
          <cell r="A4694" t="str">
            <v>4413947</v>
          </cell>
          <cell r="B4694" t="str">
            <v>PLANTIO DE MUDA DE ÁRVORE ORNAMENTAL COM ALTURA DE 1,00 A 2,00 M EM COVA DE 0,60 X 0,60 X 0,60 M</v>
          </cell>
          <cell r="C4694" t="str">
            <v>UN</v>
          </cell>
          <cell r="D4694">
            <v>96.06</v>
          </cell>
        </row>
        <row r="4695">
          <cell r="A4695" t="str">
            <v>4413946</v>
          </cell>
          <cell r="B4695" t="str">
            <v>PLANTIO DE MUDA DE ÁRVORE ORNAMENTAL COM ALTURA DE 2,00 A 3,00 M EM COVA DE 0,60 X 0,60 X 0,60 M</v>
          </cell>
          <cell r="C4695" t="str">
            <v>UN</v>
          </cell>
          <cell r="D4695">
            <v>128.94999999999999</v>
          </cell>
        </row>
        <row r="4696">
          <cell r="A4696" t="str">
            <v>4413952</v>
          </cell>
          <cell r="B4696" t="str">
            <v>PLANTIO DE TAPETE DE FLORÍFERAS COM ALTURA ATÉ 0,50 M</v>
          </cell>
          <cell r="C4696" t="str">
            <v>M2</v>
          </cell>
          <cell r="D4696">
            <v>76.62</v>
          </cell>
        </row>
        <row r="4697">
          <cell r="A4697" t="str">
            <v>4413012</v>
          </cell>
          <cell r="B4697" t="str">
            <v>PREENCHIMENTO DE EROSÃO EM TALUDE COM TERRA VEGETAL E SEMENTES DE GRAMÍNEAS ENSACADAS</v>
          </cell>
          <cell r="C4697" t="str">
            <v>M3</v>
          </cell>
          <cell r="D4697">
            <v>371.72</v>
          </cell>
        </row>
        <row r="4698">
          <cell r="A4698" t="str">
            <v>4413014</v>
          </cell>
          <cell r="B4698" t="str">
            <v>RECUPERAÇÃO AMBIENTAL DE PEDREIRAS OU ÁREAS DEGRADADAS COM BIOMANTA VEGETAL DE FIBRAS DE COCO</v>
          </cell>
          <cell r="C4698" t="str">
            <v>M2</v>
          </cell>
          <cell r="D4698">
            <v>16.97</v>
          </cell>
        </row>
        <row r="4699">
          <cell r="A4699" t="str">
            <v>4413016</v>
          </cell>
          <cell r="B4699" t="str">
            <v>RECUPERAÇÃO AMBIENTAL DE PEDREIRAS OU ÁREAS DEGRADADAS COM BIOMANTA VEGETAL DE FIBRAS DE PALHA EM ÁREAS COM INCLINAÇÃO MÁXIMA DE 1:1,5</v>
          </cell>
          <cell r="C4699" t="str">
            <v>M2</v>
          </cell>
          <cell r="D4699">
            <v>10.49</v>
          </cell>
        </row>
        <row r="4700">
          <cell r="A4700" t="str">
            <v>4413984</v>
          </cell>
          <cell r="B4700" t="str">
            <v>REGULARIZAÇÃO DE BOTA-FORA COM ESPALHAMENTO E COMPACTAÇÃO</v>
          </cell>
          <cell r="C4700" t="str">
            <v>M3</v>
          </cell>
          <cell r="D4700">
            <v>3.86</v>
          </cell>
        </row>
        <row r="4701">
          <cell r="A4701" t="str">
            <v>4413986</v>
          </cell>
          <cell r="B4701" t="str">
            <v>REGULARIZAÇÃO DE SUPERFÍCIE COM MOTONIVELADORA</v>
          </cell>
          <cell r="C4701" t="str">
            <v>M2</v>
          </cell>
          <cell r="D4701">
            <v>7.0000000000000007E-2</v>
          </cell>
        </row>
        <row r="4702">
          <cell r="A4702" t="str">
            <v>4413985</v>
          </cell>
          <cell r="B4702" t="str">
            <v>REGULARIZAÇÃO MANUAL DE TALUDES DE CORTES E ATERROS</v>
          </cell>
          <cell r="C4702" t="str">
            <v>M2</v>
          </cell>
          <cell r="D4702">
            <v>22.07</v>
          </cell>
        </row>
        <row r="4703">
          <cell r="A4703" t="str">
            <v>4413017</v>
          </cell>
          <cell r="B4703" t="str">
            <v>RETENTORES DE SEDIMENTOS EM FIBRAS VEGETAIS - D = 20 CM</v>
          </cell>
          <cell r="C4703" t="str">
            <v>M</v>
          </cell>
          <cell r="D4703">
            <v>68.3</v>
          </cell>
        </row>
        <row r="4704">
          <cell r="A4704" t="str">
            <v>4415673</v>
          </cell>
          <cell r="B4704" t="str">
            <v>REVESTIMENTO VEGETAL COM GRAMA EM MUDAS EM SUPERFÍCIES INCLINADAS</v>
          </cell>
          <cell r="C4704" t="str">
            <v>M2</v>
          </cell>
          <cell r="D4704">
            <v>7.92</v>
          </cell>
        </row>
        <row r="4705">
          <cell r="A4705" t="str">
            <v>4415684</v>
          </cell>
          <cell r="B4705" t="str">
            <v>REVESTIMENTO VEGETAL COM GRAMA EM MUDAS EM SUPERFÍCIES PLANAS</v>
          </cell>
          <cell r="C4705" t="str">
            <v>M2</v>
          </cell>
          <cell r="D4705">
            <v>4.46</v>
          </cell>
        </row>
        <row r="4706">
          <cell r="A4706" t="str">
            <v>4413993</v>
          </cell>
          <cell r="B4706" t="str">
            <v>REVESTIMENTO VEGETAL POR SEMEADURA A LANÇO MANUAL DE GRAMÍNEAS E LEGUMINOSAS</v>
          </cell>
          <cell r="C4706" t="str">
            <v>M2</v>
          </cell>
          <cell r="D4706">
            <v>0.53</v>
          </cell>
        </row>
        <row r="4707">
          <cell r="A4707" t="str">
            <v>4507754</v>
          </cell>
          <cell r="B4707" t="str">
            <v>ANCORAGEM ATIVA COM 10 CORDOALHAS ADERENTES D = 12,7 MM - FORNECIMENTO E INSTALAÇÃO</v>
          </cell>
          <cell r="C4707" t="str">
            <v>UN</v>
          </cell>
          <cell r="D4707">
            <v>883.15</v>
          </cell>
        </row>
        <row r="4708">
          <cell r="A4708" t="str">
            <v>4507738</v>
          </cell>
          <cell r="B4708" t="str">
            <v>ANCORAGEM ATIVA COM 10 CORDOALHAS ADERENTES D = 15,2 MM - FORNECIMENTO E INSTALAÇÃO</v>
          </cell>
          <cell r="C4708" t="str">
            <v>UN</v>
          </cell>
          <cell r="D4708">
            <v>1194.3800000000001</v>
          </cell>
        </row>
        <row r="4709">
          <cell r="A4709" t="str">
            <v>4507755</v>
          </cell>
          <cell r="B4709" t="str">
            <v>ANCORAGEM ATIVA COM 12 CORDOALHAS ADERENTES D = 12,7 MM - FORNECIMENTO E INSTALAÇÃO</v>
          </cell>
          <cell r="C4709" t="str">
            <v>UN</v>
          </cell>
          <cell r="D4709">
            <v>1107.32</v>
          </cell>
        </row>
        <row r="4710">
          <cell r="A4710" t="str">
            <v>4507756</v>
          </cell>
          <cell r="B4710" t="str">
            <v>ANCORAGEM ATIVA COM 12 CORDOALHAS ADERENTES D = 15,2 MM - FORNECIMENTO E INSTALAÇÃO</v>
          </cell>
          <cell r="C4710" t="str">
            <v>UN</v>
          </cell>
          <cell r="D4710">
            <v>1452.09</v>
          </cell>
        </row>
        <row r="4711">
          <cell r="A4711" t="str">
            <v>4507757</v>
          </cell>
          <cell r="B4711" t="str">
            <v>ANCORAGEM ATIVA COM 15 CORDOALHAS ADERENTES D = 12,7 MM - FORNECIMENTO E INSTALAÇÃO</v>
          </cell>
          <cell r="C4711" t="str">
            <v>UN</v>
          </cell>
          <cell r="D4711">
            <v>1536.33</v>
          </cell>
        </row>
        <row r="4712">
          <cell r="A4712" t="str">
            <v>4507758</v>
          </cell>
          <cell r="B4712" t="str">
            <v>ANCORAGEM ATIVA COM 15 CORDOALHAS ADERENTES D = 15,2 MM - FORNECIMENTO E INSTALAÇÃO</v>
          </cell>
          <cell r="C4712" t="str">
            <v>UN</v>
          </cell>
          <cell r="D4712">
            <v>1901.02</v>
          </cell>
        </row>
        <row r="4713">
          <cell r="A4713" t="str">
            <v>4507759</v>
          </cell>
          <cell r="B4713" t="str">
            <v>ANCORAGEM ATIVA COM 19 CORDOALHAS ADERENTES D = 12,7 MM - FORNECIMENTO E INSTALAÇÃO</v>
          </cell>
          <cell r="C4713" t="str">
            <v>UN</v>
          </cell>
          <cell r="D4713">
            <v>1939.63</v>
          </cell>
        </row>
        <row r="4714">
          <cell r="A4714" t="str">
            <v>4507760</v>
          </cell>
          <cell r="B4714" t="str">
            <v>ANCORAGEM ATIVA COM 19 CORDOALHAS ADERENTES D = 15,2 MM - FORNECIMENTO E INSTALAÇÃO</v>
          </cell>
          <cell r="C4714" t="str">
            <v>UN</v>
          </cell>
          <cell r="D4714">
            <v>2459.1799999999998</v>
          </cell>
        </row>
        <row r="4715">
          <cell r="A4715" t="str">
            <v>4507761</v>
          </cell>
          <cell r="B4715" t="str">
            <v>ANCORAGEM ATIVA COM 22 CORDOALHAS ADERENTES D = 12,7 MM - FORNECIMENTO E INSTALAÇÃO</v>
          </cell>
          <cell r="C4715" t="str">
            <v>UN</v>
          </cell>
          <cell r="D4715">
            <v>2498.96</v>
          </cell>
        </row>
        <row r="4716">
          <cell r="A4716" t="str">
            <v>4507762</v>
          </cell>
          <cell r="B4716" t="str">
            <v>ANCORAGEM ATIVA COM 22 CORDOALHAS ADERENTES D = 15,2 MM - FORNECIMENTO E INSTALAÇÃO</v>
          </cell>
          <cell r="C4716" t="str">
            <v>UN</v>
          </cell>
          <cell r="D4716">
            <v>3168.29</v>
          </cell>
        </row>
        <row r="4717">
          <cell r="A4717" t="str">
            <v>4507763</v>
          </cell>
          <cell r="B4717" t="str">
            <v>ANCORAGEM ATIVA COM 27 CORDOALHAS ADERENTES D = 12,7 MM - FORNECIMENTO E INSTALAÇÃO</v>
          </cell>
          <cell r="C4717" t="str">
            <v>UN</v>
          </cell>
          <cell r="D4717">
            <v>3020.41</v>
          </cell>
        </row>
        <row r="4718">
          <cell r="A4718" t="str">
            <v>4507764</v>
          </cell>
          <cell r="B4718" t="str">
            <v>ANCORAGEM ATIVA COM 27 CORDOALHAS ADERENTES D = 15,2 MM - FORNECIMENTO E INSTALAÇÃO</v>
          </cell>
          <cell r="C4718" t="str">
            <v>UN</v>
          </cell>
          <cell r="D4718">
            <v>4128.68</v>
          </cell>
        </row>
        <row r="4719">
          <cell r="A4719" t="str">
            <v>4507765</v>
          </cell>
          <cell r="B4719" t="str">
            <v>ANCORAGEM ATIVA COM 31 CORDOALHAS ADERENTES D = 12,7 MM - FORNECIMENTO E INSTALAÇÃO</v>
          </cell>
          <cell r="C4719" t="str">
            <v>UN</v>
          </cell>
          <cell r="D4719">
            <v>3199.9</v>
          </cell>
        </row>
        <row r="4720">
          <cell r="A4720" t="str">
            <v>4508192</v>
          </cell>
          <cell r="B4720" t="str">
            <v>ANCORAGEM ATIVA COM 31 CORDOALHAS ADERENTES D = 15,2 MM - FORNECIMENTO E INSTALAÇÃO</v>
          </cell>
          <cell r="C4720" t="str">
            <v>UN</v>
          </cell>
          <cell r="D4720">
            <v>5439.02</v>
          </cell>
        </row>
        <row r="4721">
          <cell r="A4721" t="str">
            <v>4507766</v>
          </cell>
          <cell r="B4721" t="str">
            <v>ANCORAGEM ATIVA COM 4 CORDOALHAS ADERENTES D = 12,7 MM - FORNECIMENTO E INSTALAÇÃO</v>
          </cell>
          <cell r="C4721" t="str">
            <v>UN</v>
          </cell>
          <cell r="D4721">
            <v>420.82</v>
          </cell>
        </row>
        <row r="4722">
          <cell r="A4722" t="str">
            <v>4507767</v>
          </cell>
          <cell r="B4722" t="str">
            <v>ANCORAGEM ATIVA COM 4 CORDOALHAS ADERENTES D = 15,2 MM - FORNECIMENTO E INSTALAÇÃO</v>
          </cell>
          <cell r="C4722" t="str">
            <v>UN</v>
          </cell>
          <cell r="D4722">
            <v>511.88</v>
          </cell>
        </row>
        <row r="4723">
          <cell r="A4723" t="str">
            <v>4507768</v>
          </cell>
          <cell r="B4723" t="str">
            <v>ANCORAGEM ATIVA COM 6 CORDOALHAS ADERENTES D = 12,7 MM - FORNECIMENTO E INSTALAÇÃO</v>
          </cell>
          <cell r="C4723" t="str">
            <v>UN</v>
          </cell>
          <cell r="D4723">
            <v>534.45000000000005</v>
          </cell>
        </row>
        <row r="4724">
          <cell r="A4724" t="str">
            <v>4507769</v>
          </cell>
          <cell r="B4724" t="str">
            <v>ANCORAGEM ATIVA COM 6 CORDOALHAS ADERENTES D = 15,2 MM - FORNECIMENTO E INSTALAÇÃO</v>
          </cell>
          <cell r="C4724" t="str">
            <v>UN</v>
          </cell>
          <cell r="D4724">
            <v>670.8</v>
          </cell>
        </row>
        <row r="4725">
          <cell r="A4725" t="str">
            <v>4507770</v>
          </cell>
          <cell r="B4725" t="str">
            <v>ANCORAGEM ATIVA COM 7 CORDOALHAS ADERENTES D = 12,7 MM - FORNECIMENTO E INSTALAÇÃO</v>
          </cell>
          <cell r="C4725" t="str">
            <v>UN</v>
          </cell>
          <cell r="D4725">
            <v>612.69000000000005</v>
          </cell>
        </row>
        <row r="4726">
          <cell r="A4726" t="str">
            <v>4507771</v>
          </cell>
          <cell r="B4726" t="str">
            <v>ANCORAGEM ATIVA COM 7 CORDOALHAS ADERENTES D = 15,2 MM - FORNECIMENTO E INSTALAÇÃO</v>
          </cell>
          <cell r="C4726" t="str">
            <v>UN</v>
          </cell>
          <cell r="D4726">
            <v>783.92</v>
          </cell>
        </row>
        <row r="4727">
          <cell r="A4727" t="str">
            <v>4507772</v>
          </cell>
          <cell r="B4727" t="str">
            <v>ANCORAGEM ATIVA COM 8 CORDOALHAS ADERENTES D = 12,7 MM - FORNECIMENTO E INSTALAÇÃO</v>
          </cell>
          <cell r="C4727" t="str">
            <v>UN</v>
          </cell>
          <cell r="D4727">
            <v>786.77</v>
          </cell>
        </row>
        <row r="4728">
          <cell r="A4728" t="str">
            <v>4508193</v>
          </cell>
          <cell r="B4728" t="str">
            <v>ANCORAGEM ATIVA COM 8 CORDOALHAS ADERENTES D = 15,2 MM - FORNECIMENTO E INSTALAÇÃO</v>
          </cell>
          <cell r="C4728" t="str">
            <v>UN</v>
          </cell>
          <cell r="D4728">
            <v>904.12</v>
          </cell>
        </row>
        <row r="4729">
          <cell r="A4729" t="str">
            <v>4507773</v>
          </cell>
          <cell r="B4729" t="str">
            <v>ANCORAGEM ATIVA COM 9 CORDOALHAS ADERENTES D = 12,7 MM - FORNECIMENTO E INSTALAÇÃO</v>
          </cell>
          <cell r="C4729" t="str">
            <v>UN</v>
          </cell>
          <cell r="D4729">
            <v>804.2</v>
          </cell>
        </row>
        <row r="4730">
          <cell r="A4730" t="str">
            <v>4507774</v>
          </cell>
          <cell r="B4730" t="str">
            <v>ANCORAGEM ATIVA COM 9 CORDOALHAS ADERENTES D = 15,2 MM - FORNECIMENTO E INSTALAÇÃO</v>
          </cell>
          <cell r="C4730" t="str">
            <v>UN</v>
          </cell>
          <cell r="D4730">
            <v>1067.8599999999999</v>
          </cell>
        </row>
        <row r="4731">
          <cell r="A4731" t="str">
            <v>4507775</v>
          </cell>
          <cell r="B4731" t="str">
            <v>ANCORAGEM ATIVA PARA LAJES COM 1 CORDOALHA ADERENTE D = 12,7 MM - FORNECIMENTO E INSTALAÇÃO</v>
          </cell>
          <cell r="C4731" t="str">
            <v>UN</v>
          </cell>
          <cell r="D4731">
            <v>94.92</v>
          </cell>
        </row>
        <row r="4732">
          <cell r="A4732" t="str">
            <v>4507776</v>
          </cell>
          <cell r="B4732" t="str">
            <v>ANCORAGEM ATIVA PARA LAJES COM 1 CORDOALHA ADERENTE D = 15,2 MM - FORNECIMENTO E INSTALAÇÃO</v>
          </cell>
          <cell r="C4732" t="str">
            <v>UN</v>
          </cell>
          <cell r="D4732">
            <v>105.8</v>
          </cell>
        </row>
        <row r="4733">
          <cell r="A4733" t="str">
            <v>4507783</v>
          </cell>
          <cell r="B4733" t="str">
            <v>ANCORAGEM ATIVA PARA LAJES COM 1 CORDOALHA ENGRAXADA D = 12,7 MM - FORNECIMENTO E INSTALAÇÃO</v>
          </cell>
          <cell r="C4733" t="str">
            <v>UN</v>
          </cell>
          <cell r="D4733">
            <v>80.66</v>
          </cell>
        </row>
        <row r="4734">
          <cell r="A4734" t="str">
            <v>4507784</v>
          </cell>
          <cell r="B4734" t="str">
            <v>ANCORAGEM ATIVA PARA LAJES COM 1 CORDOALHA ENGRAXADA D = 15,2 MM - FORNECIMENTO E INSTALAÇÃO</v>
          </cell>
          <cell r="C4734" t="str">
            <v>UN</v>
          </cell>
          <cell r="D4734">
            <v>113.29</v>
          </cell>
        </row>
        <row r="4735">
          <cell r="A4735" t="str">
            <v>4507777</v>
          </cell>
          <cell r="B4735" t="str">
            <v>ANCORAGEM ATIVA PARA LAJES COM 2 CORDOALHAS ADERENTES D = 12,7 MM - FORNECIMENTO E INSTALAÇÃO</v>
          </cell>
          <cell r="C4735" t="str">
            <v>UN</v>
          </cell>
          <cell r="D4735">
            <v>187.08</v>
          </cell>
        </row>
        <row r="4736">
          <cell r="A4736" t="str">
            <v>4507778</v>
          </cell>
          <cell r="B4736" t="str">
            <v>ANCORAGEM ATIVA PARA LAJES COM 2 CORDOALHAS ADERENTES D = 15,2 MM - FORNECIMENTO E INSTALAÇÃO</v>
          </cell>
          <cell r="C4736" t="str">
            <v>UN</v>
          </cell>
          <cell r="D4736">
            <v>232.22</v>
          </cell>
        </row>
        <row r="4737">
          <cell r="A4737" t="str">
            <v>4507779</v>
          </cell>
          <cell r="B4737" t="str">
            <v>ANCORAGEM ATIVA PARA LAJES COM 3 CORDOALHAS ADERENTES D = 12,7 MM - FORNECIMENTO E INSTALAÇÃO</v>
          </cell>
          <cell r="C4737" t="str">
            <v>UN</v>
          </cell>
          <cell r="D4737">
            <v>261.12</v>
          </cell>
        </row>
        <row r="4738">
          <cell r="A4738" t="str">
            <v>4507780</v>
          </cell>
          <cell r="B4738" t="str">
            <v>ANCORAGEM ATIVA PARA LAJES COM 3 CORDOALHAS ADERENTES D = 15,2 MM - FORNECIMENTO E INSTALAÇÃO</v>
          </cell>
          <cell r="C4738" t="str">
            <v>UN</v>
          </cell>
          <cell r="D4738">
            <v>283.52999999999997</v>
          </cell>
        </row>
        <row r="4739">
          <cell r="A4739" t="str">
            <v>4507781</v>
          </cell>
          <cell r="B4739" t="str">
            <v>ANCORAGEM ATIVA PARA LAJES COM 4 CORDOALHAS ADERENTES D = 12,7 MM - FORNECIMENTO E INSTALAÇÃO</v>
          </cell>
          <cell r="C4739" t="str">
            <v>UN</v>
          </cell>
          <cell r="D4739">
            <v>341.32</v>
          </cell>
        </row>
        <row r="4740">
          <cell r="A4740" t="str">
            <v>4507782</v>
          </cell>
          <cell r="B4740" t="str">
            <v>ANCORAGEM ATIVA PARA LAJES COM 4 CORDOALHAS ADERENTES D = 15,2 MM - FORNECIMENTO E INSTALAÇÃO</v>
          </cell>
          <cell r="C4740" t="str">
            <v>UN</v>
          </cell>
          <cell r="D4740">
            <v>408.01</v>
          </cell>
        </row>
        <row r="4741">
          <cell r="A4741" t="str">
            <v>4507785</v>
          </cell>
          <cell r="B4741" t="str">
            <v>ANCORAGEM PASSIVA COM 10 CORDOALHAS ADERENTES D = 12,7 MM - FORNECIMENTO E INSTALAÇÃO</v>
          </cell>
          <cell r="C4741" t="str">
            <v>UN</v>
          </cell>
          <cell r="D4741">
            <v>145.29</v>
          </cell>
        </row>
        <row r="4742">
          <cell r="A4742" t="str">
            <v>4508194</v>
          </cell>
          <cell r="B4742" t="str">
            <v>ANCORAGEM PASSIVA COM 10 CORDOALHAS ADERENTES D = 15,2 MM - FORNECIMENTO E INSTALAÇÃO</v>
          </cell>
          <cell r="C4742" t="str">
            <v>UN</v>
          </cell>
          <cell r="D4742">
            <v>164.62</v>
          </cell>
        </row>
        <row r="4743">
          <cell r="A4743" t="str">
            <v>4507786</v>
          </cell>
          <cell r="B4743" t="str">
            <v>ANCORAGEM PASSIVA COM 12 CORDOALHAS ADERENTES D = 12,7 MM - FORNECIMENTO E INSTALAÇÃO</v>
          </cell>
          <cell r="C4743" t="str">
            <v>UN</v>
          </cell>
          <cell r="D4743">
            <v>168.9</v>
          </cell>
        </row>
        <row r="4744">
          <cell r="A4744" t="str">
            <v>4507787</v>
          </cell>
          <cell r="B4744" t="str">
            <v>ANCORAGEM PASSIVA COM 12 CORDOALHAS ADERENTES D = 15,2 MM - FORNECIMENTO E INSTALAÇÃO</v>
          </cell>
          <cell r="C4744" t="str">
            <v>UN</v>
          </cell>
          <cell r="D4744">
            <v>191.19</v>
          </cell>
        </row>
        <row r="4745">
          <cell r="A4745" t="str">
            <v>4507788</v>
          </cell>
          <cell r="B4745" t="str">
            <v>ANCORAGEM PASSIVA COM 15 CORDOALHAS ADERENTES D = 12,7 MM - FORNECIMENTO E INSTALAÇÃO</v>
          </cell>
          <cell r="C4745" t="str">
            <v>UN</v>
          </cell>
          <cell r="D4745">
            <v>227.78</v>
          </cell>
        </row>
        <row r="4746">
          <cell r="A4746" t="str">
            <v>4507789</v>
          </cell>
          <cell r="B4746" t="str">
            <v>ANCORAGEM PASSIVA COM 15 CORDOALHAS ADERENTES D = 15,2 MM - FORNECIMENTO E INSTALAÇÃO</v>
          </cell>
          <cell r="C4746" t="str">
            <v>UN</v>
          </cell>
          <cell r="D4746">
            <v>261.69</v>
          </cell>
        </row>
        <row r="4747">
          <cell r="A4747" t="str">
            <v>4507790</v>
          </cell>
          <cell r="B4747" t="str">
            <v>ANCORAGEM PASSIVA COM 19 CORDOALHAS ADERENTES D = 12,7 MM - FORNECIMENTO E INSTALAÇÃO</v>
          </cell>
          <cell r="C4747" t="str">
            <v>UN</v>
          </cell>
          <cell r="D4747">
            <v>279.64</v>
          </cell>
        </row>
        <row r="4748">
          <cell r="A4748" t="str">
            <v>4507791</v>
          </cell>
          <cell r="B4748" t="str">
            <v>ANCORAGEM PASSIVA COM 19 CORDOALHAS ADERENTES D = 15,2 MM - FORNECIMENTO E INSTALAÇÃO</v>
          </cell>
          <cell r="C4748" t="str">
            <v>UN</v>
          </cell>
          <cell r="D4748">
            <v>277.27</v>
          </cell>
        </row>
        <row r="4749">
          <cell r="A4749" t="str">
            <v>4507792</v>
          </cell>
          <cell r="B4749" t="str">
            <v>ANCORAGEM PASSIVA COM 22 CORDOALHAS ADERENTES D = 12,7 MM - FORNECIMENTO E INSTALAÇÃO</v>
          </cell>
          <cell r="C4749" t="str">
            <v>UN</v>
          </cell>
          <cell r="D4749">
            <v>335.97</v>
          </cell>
        </row>
        <row r="4750">
          <cell r="A4750" t="str">
            <v>4507793</v>
          </cell>
          <cell r="B4750" t="str">
            <v>ANCORAGEM PASSIVA COM 22 CORDOALHAS ADERENTES D = 15,2 MM - FORNECIMENTO E INSTALAÇÃO</v>
          </cell>
          <cell r="C4750" t="str">
            <v>UN</v>
          </cell>
          <cell r="D4750">
            <v>360.92</v>
          </cell>
        </row>
        <row r="4751">
          <cell r="A4751" t="str">
            <v>4507794</v>
          </cell>
          <cell r="B4751" t="str">
            <v>ANCORAGEM PASSIVA COM 27 CORDOALHAS ADERENTES D = 12,7 MM - FORNECIMENTO E INSTALAÇÃO</v>
          </cell>
          <cell r="C4751" t="str">
            <v>UN</v>
          </cell>
          <cell r="D4751">
            <v>448.63</v>
          </cell>
        </row>
        <row r="4752">
          <cell r="A4752" t="str">
            <v>4507795</v>
          </cell>
          <cell r="B4752" t="str">
            <v>ANCORAGEM PASSIVA COM 27 CORDOALHAS ADERENTES D = 15,2 MM - FORNECIMENTO E INSTALAÇÃO</v>
          </cell>
          <cell r="C4752" t="str">
            <v>UN</v>
          </cell>
          <cell r="D4752">
            <v>495.72</v>
          </cell>
        </row>
        <row r="4753">
          <cell r="A4753" t="str">
            <v>4507796</v>
          </cell>
          <cell r="B4753" t="str">
            <v>ANCORAGEM PASSIVA COM 31 CORDOALHAS ADERENTES D = 12,7 MM - FORNECIMENTO E INSTALAÇÃO</v>
          </cell>
          <cell r="C4753" t="str">
            <v>UN</v>
          </cell>
          <cell r="D4753">
            <v>516.34</v>
          </cell>
        </row>
        <row r="4754">
          <cell r="A4754" t="str">
            <v>4508190</v>
          </cell>
          <cell r="B4754" t="str">
            <v>ANCORAGEM PASSIVA COM 31 CORDOALHAS ADERENTES D = 15,2 MM - FORNECIMENTO E INSTALAÇÃO</v>
          </cell>
          <cell r="C4754" t="str">
            <v>UN</v>
          </cell>
          <cell r="D4754">
            <v>598.99</v>
          </cell>
        </row>
        <row r="4755">
          <cell r="A4755" t="str">
            <v>4507797</v>
          </cell>
          <cell r="B4755" t="str">
            <v>ANCORAGEM PASSIVA COM 4 CORDOALHAS ADERENTES D = 12,7 MM - FORNECIMENTO E INSTALAÇÃO</v>
          </cell>
          <cell r="C4755" t="str">
            <v>UN</v>
          </cell>
          <cell r="D4755">
            <v>65.489999999999995</v>
          </cell>
        </row>
        <row r="4756">
          <cell r="A4756" t="str">
            <v>4507798</v>
          </cell>
          <cell r="B4756" t="str">
            <v>ANCORAGEM PASSIVA COM 4 CORDOALHAS ADERENTES D = 15,2 MM - FORNECIMENTO E INSTALAÇÃO</v>
          </cell>
          <cell r="C4756" t="str">
            <v>UN</v>
          </cell>
          <cell r="D4756">
            <v>67.47</v>
          </cell>
        </row>
        <row r="4757">
          <cell r="A4757" t="str">
            <v>4507799</v>
          </cell>
          <cell r="B4757" t="str">
            <v>ANCORAGEM PASSIVA COM 6 CORDOALHAS ADERENTES D = 12,7 MM - FORNECIMENTO E INSTALAÇÃO</v>
          </cell>
          <cell r="C4757" t="str">
            <v>UN</v>
          </cell>
          <cell r="D4757">
            <v>94.46</v>
          </cell>
        </row>
        <row r="4758">
          <cell r="A4758" t="str">
            <v>4507800</v>
          </cell>
          <cell r="B4758" t="str">
            <v>ANCORAGEM PASSIVA COM 6 CORDOALHAS ADERENTES D = 15,2 MM - FORNECIMENTO E INSTALAÇÃO</v>
          </cell>
          <cell r="C4758" t="str">
            <v>UN</v>
          </cell>
          <cell r="D4758">
            <v>97.49</v>
          </cell>
        </row>
        <row r="4759">
          <cell r="A4759" t="str">
            <v>4507801</v>
          </cell>
          <cell r="B4759" t="str">
            <v>ANCORAGEM PASSIVA COM 7 CORDOALHAS ADERENTES D = 12,7 MM - FORNECIMENTO E INSTALAÇÃO</v>
          </cell>
          <cell r="C4759" t="str">
            <v>UN</v>
          </cell>
          <cell r="D4759">
            <v>113.64</v>
          </cell>
        </row>
        <row r="4760">
          <cell r="A4760" t="str">
            <v>4507802</v>
          </cell>
          <cell r="B4760" t="str">
            <v>ANCORAGEM PASSIVA COM 7 CORDOALHAS ADERENTES D = 15,2 MM - FORNECIMENTO E INSTALAÇÃO</v>
          </cell>
          <cell r="C4760" t="str">
            <v>UN</v>
          </cell>
          <cell r="D4760">
            <v>116.68</v>
          </cell>
        </row>
        <row r="4761">
          <cell r="A4761" t="str">
            <v>4507803</v>
          </cell>
          <cell r="B4761" t="str">
            <v>ANCORAGEM PASSIVA COM 8 CORDOALHAS ADERENTES D = 12,7 MM - FORNECIMENTO E INSTALAÇÃO</v>
          </cell>
          <cell r="C4761" t="str">
            <v>UN</v>
          </cell>
          <cell r="D4761">
            <v>114.07</v>
          </cell>
        </row>
        <row r="4762">
          <cell r="A4762" t="str">
            <v>4508191</v>
          </cell>
          <cell r="B4762" t="str">
            <v>ANCORAGEM PASSIVA COM 8 CORDOALHAS ADERENTES D = 15,2 MM - FORNECIMENTO E INSTALAÇÃO</v>
          </cell>
          <cell r="C4762" t="str">
            <v>UN</v>
          </cell>
          <cell r="D4762">
            <v>117.1</v>
          </cell>
        </row>
        <row r="4763">
          <cell r="A4763" t="str">
            <v>4507804</v>
          </cell>
          <cell r="B4763" t="str">
            <v>ANCORAGEM PASSIVA COM 9 CORDOALHAS ADERENTES D = 12,7 MM - FORNECIMENTO E INSTALAÇÃO</v>
          </cell>
          <cell r="C4763" t="str">
            <v>UN</v>
          </cell>
          <cell r="D4763">
            <v>141.19999999999999</v>
          </cell>
        </row>
        <row r="4764">
          <cell r="A4764" t="str">
            <v>4507805</v>
          </cell>
          <cell r="B4764" t="str">
            <v>ANCORAGEM PASSIVA COM 9 CORDOALHAS ADERENTES D = 15,2 MM - FORNECIMENTO E INSTALAÇÃO</v>
          </cell>
          <cell r="C4764" t="str">
            <v>UN</v>
          </cell>
          <cell r="D4764">
            <v>142.22</v>
          </cell>
        </row>
        <row r="4765">
          <cell r="A4765" t="str">
            <v>4507806</v>
          </cell>
          <cell r="B4765" t="str">
            <v>ANCORAGEM PASSIVA PARA LAJES COM 1 CORDOALHA ADERENTE D = 12,7 MM - FORNECIMENTO E INSTALAÇÃO</v>
          </cell>
          <cell r="C4765" t="str">
            <v>UN</v>
          </cell>
          <cell r="D4765">
            <v>27.23</v>
          </cell>
        </row>
        <row r="4766">
          <cell r="A4766" t="str">
            <v>4507807</v>
          </cell>
          <cell r="B4766" t="str">
            <v>ANCORAGEM PASSIVA PARA LAJES COM 1 CORDOALHA ADERENTE D = 15,2 MM - FORNECIMENTO E INSTALAÇÃO</v>
          </cell>
          <cell r="C4766" t="str">
            <v>UN</v>
          </cell>
          <cell r="D4766">
            <v>32.81</v>
          </cell>
        </row>
        <row r="4767">
          <cell r="A4767" t="str">
            <v>4507866</v>
          </cell>
          <cell r="B4767" t="str">
            <v>ANCORAGEM PASSIVA PARA LAJES COM 1 CORDOALHA ENGRAXADA D = 12,7 MM - FORNECIMENTO E INSTALAÇÃO</v>
          </cell>
          <cell r="C4767" t="str">
            <v>UN</v>
          </cell>
          <cell r="D4767">
            <v>75.83</v>
          </cell>
        </row>
        <row r="4768">
          <cell r="A4768" t="str">
            <v>4507867</v>
          </cell>
          <cell r="B4768" t="str">
            <v>ANCORAGEM PASSIVA PARA LAJES COM 1 CORDOALHA ENGRAXADA D = 15,2 MM - FORNECIMENTO E INSTALAÇÃO</v>
          </cell>
          <cell r="C4768" t="str">
            <v>UN</v>
          </cell>
          <cell r="D4768">
            <v>108.46</v>
          </cell>
        </row>
        <row r="4769">
          <cell r="A4769" t="str">
            <v>4507808</v>
          </cell>
          <cell r="B4769" t="str">
            <v>ANCORAGEM PASSIVA PARA LAJES COM 2 CORDOALHAS ADERENTES D = 12,7 MM - FORNECIMENTO E INSTALAÇÃO</v>
          </cell>
          <cell r="C4769" t="str">
            <v>UN</v>
          </cell>
          <cell r="D4769">
            <v>29.72</v>
          </cell>
        </row>
        <row r="4770">
          <cell r="A4770" t="str">
            <v>4507809</v>
          </cell>
          <cell r="B4770" t="str">
            <v>ANCORAGEM PASSIVA PARA LAJES COM 2 CORDOALHAS ADERENTES D = 15,2 MM - FORNECIMENTO E INSTALAÇÃO</v>
          </cell>
          <cell r="C4770" t="str">
            <v>UN</v>
          </cell>
          <cell r="D4770">
            <v>36.54</v>
          </cell>
        </row>
        <row r="4771">
          <cell r="A4771" t="str">
            <v>4507810</v>
          </cell>
          <cell r="B4771" t="str">
            <v>ANCORAGEM PASSIVA PARA LAJES COM 3 CORDOALHAS ADERENTES D = 12,7 MM - FORNECIMENTO E INSTALAÇÃO</v>
          </cell>
          <cell r="C4771" t="str">
            <v>UN</v>
          </cell>
          <cell r="D4771">
            <v>50.37</v>
          </cell>
        </row>
        <row r="4772">
          <cell r="A4772" t="str">
            <v>4507811</v>
          </cell>
          <cell r="B4772" t="str">
            <v>ANCORAGEM PASSIVA PARA LAJES COM 3 CORDOALHAS ADERENTES D = 15,2 MM - FORNECIMENTO E INSTALAÇÃO</v>
          </cell>
          <cell r="C4772" t="str">
            <v>UN</v>
          </cell>
          <cell r="D4772">
            <v>58.17</v>
          </cell>
        </row>
        <row r="4773">
          <cell r="A4773" t="str">
            <v>4507812</v>
          </cell>
          <cell r="B4773" t="str">
            <v>ANCORAGEM PASSIVA PARA LAJES COM 4 CORDOALHAS ADERENTES D = 12,7 MM - FORNECIMENTO E INSTALAÇÃO</v>
          </cell>
          <cell r="C4773" t="str">
            <v>UN</v>
          </cell>
          <cell r="D4773">
            <v>55.82</v>
          </cell>
        </row>
        <row r="4774">
          <cell r="A4774" t="str">
            <v>4507813</v>
          </cell>
          <cell r="B4774" t="str">
            <v>ANCORAGEM PASSIVA PARA LAJES COM 4 CORDOALHAS ADERENTES D = 15,2 MM - FORNECIMENTO E INSTALAÇÃO</v>
          </cell>
          <cell r="C4774" t="str">
            <v>UN</v>
          </cell>
          <cell r="D4774">
            <v>66.37</v>
          </cell>
        </row>
        <row r="4775">
          <cell r="A4775" t="str">
            <v>4507851</v>
          </cell>
          <cell r="B4775" t="str">
            <v>BAINHA METÁLICA OVALIZADA SEÇÃO 19 X 36 MM PARA 1 CORDOALHA D = 12,7 MM - FORNECIMENTO, INSTALAÇÃO E INJEÇÃO DE NATA DE CIMENTO</v>
          </cell>
          <cell r="C4775" t="str">
            <v>M</v>
          </cell>
          <cell r="D4775">
            <v>23.27</v>
          </cell>
        </row>
        <row r="4776">
          <cell r="A4776" t="str">
            <v>4507852</v>
          </cell>
          <cell r="B4776" t="str">
            <v>BAINHA METÁLICA OVALIZADA SEÇÃO 19 X 36 MM PARA 2 CORDOALHAS D = 12,7 MM - FORNECIMENTO, INSTALAÇÃO E INJEÇÃO DE NATA DE CIMENTO</v>
          </cell>
          <cell r="C4776" t="str">
            <v>M</v>
          </cell>
          <cell r="D4776">
            <v>23.12</v>
          </cell>
        </row>
        <row r="4777">
          <cell r="A4777" t="str">
            <v>4507853</v>
          </cell>
          <cell r="B4777" t="str">
            <v>BAINHA METÁLICA OVALIZADA SEÇÃO 19 X 48 MM PARA 3 CORDOALHAS D = 12,7 MM - FORNECIMENTO, INSTALAÇÃO E INJEÇÃO DE NATA DE CIMENTO</v>
          </cell>
          <cell r="C4777" t="str">
            <v>M</v>
          </cell>
          <cell r="D4777">
            <v>26.39</v>
          </cell>
        </row>
        <row r="4778">
          <cell r="A4778" t="str">
            <v>4507854</v>
          </cell>
          <cell r="B4778" t="str">
            <v>BAINHA METÁLICA OVALIZADA SEÇÃO 19 X 62 MM PARA 4 CORDOALHAS D = 12,7 MM - FORNECIMENTO, INSTALAÇÃO E INJEÇÃO DE NATA DE CIMENTO</v>
          </cell>
          <cell r="C4778" t="str">
            <v>M</v>
          </cell>
          <cell r="D4778">
            <v>28.08</v>
          </cell>
        </row>
        <row r="4779">
          <cell r="A4779" t="str">
            <v>4507855</v>
          </cell>
          <cell r="B4779" t="str">
            <v>BAINHA METÁLICA OVALIZADA SEÇÃO 22 X 32 MM PARA 1 CORDOALHA D = 15,2 MM - FORNECIMENTO, INSTALAÇÃO E INJEÇÃO DE NATA DE CIMENTO</v>
          </cell>
          <cell r="C4779" t="str">
            <v>M</v>
          </cell>
          <cell r="D4779">
            <v>23.36</v>
          </cell>
        </row>
        <row r="4780">
          <cell r="A4780" t="str">
            <v>4507856</v>
          </cell>
          <cell r="B4780" t="str">
            <v>BAINHA METÁLICA OVALIZADA SEÇÃO 22 X 32 MM PARA 2 CORDOALHAS D = 15,2 MM - FORNECIMENTO, INSTALAÇÃO E INJEÇÃO DE NATA DE CIMENTO</v>
          </cell>
          <cell r="C4780" t="str">
            <v>M</v>
          </cell>
          <cell r="D4780">
            <v>23.15</v>
          </cell>
        </row>
        <row r="4781">
          <cell r="A4781" t="str">
            <v>4507857</v>
          </cell>
          <cell r="B4781" t="str">
            <v>BAINHA METÁLICA OVALIZADA SEÇÃO 22 X 55 MM PARA 3 CORDOALHAS D = 15,2 MM - FORNECIMENTO, INSTALAÇÃO E INJEÇÃO DE NATA DE CIMENTO</v>
          </cell>
          <cell r="C4781" t="str">
            <v>M</v>
          </cell>
          <cell r="D4781">
            <v>27.95</v>
          </cell>
        </row>
        <row r="4782">
          <cell r="A4782" t="str">
            <v>4507858</v>
          </cell>
          <cell r="B4782" t="str">
            <v>BAINHA METÁLICA OVALIZADA SEÇÃO 22 X 73 MM PARA 4 CORDOALHAS D = 15,2 MM - FORNECIMENTO, INSTALAÇÃO E INJEÇÃO DE NATA DE CIMENTO</v>
          </cell>
          <cell r="C4782" t="str">
            <v>M</v>
          </cell>
          <cell r="D4782">
            <v>30.84</v>
          </cell>
        </row>
        <row r="4783">
          <cell r="A4783" t="str">
            <v>4508177</v>
          </cell>
          <cell r="B4783" t="str">
            <v>BAINHA METÁLICA REDONDA D = 100 MM PARA 21 CORDOALHAS D = 15,2 MM - FORNECIMENTO, INSTALAÇÃO E INJEÇÃO DE NATA DE CIMENTO</v>
          </cell>
          <cell r="C4783" t="str">
            <v>M</v>
          </cell>
          <cell r="D4783">
            <v>58.82</v>
          </cell>
        </row>
        <row r="4784">
          <cell r="A4784" t="str">
            <v>4508178</v>
          </cell>
          <cell r="B4784" t="str">
            <v>BAINHA METÁLICA REDONDA D = 100 MM PARA 22 CORDOALHAS D = 15,2 MM - FORNECIMENTO, INSTALAÇÃO E INJEÇÃO DE NATA DE CIMENTO</v>
          </cell>
          <cell r="C4784" t="str">
            <v>M</v>
          </cell>
          <cell r="D4784">
            <v>58.61</v>
          </cell>
        </row>
        <row r="4785">
          <cell r="A4785" t="str">
            <v>4507821</v>
          </cell>
          <cell r="B4785" t="str">
            <v>BAINHA METÁLICA REDONDA D = 100 MM PARA 24 CORDOALHAS D = 15,2 MM - FORNECIMENTO, INSTALAÇÃO E INJEÇÃO DE NATA DE CIMENTO</v>
          </cell>
          <cell r="C4785" t="str">
            <v>M</v>
          </cell>
          <cell r="D4785">
            <v>58.19</v>
          </cell>
        </row>
        <row r="4786">
          <cell r="A4786" t="str">
            <v>4507822</v>
          </cell>
          <cell r="B4786" t="str">
            <v>BAINHA METÁLICA REDONDA D = 100 MM PARA 25 CORDOALHAS D = 15,2 MM - FORNECIMENTO, INSTALAÇÃO E INJEÇÃO DE NATA DE CIMENTO</v>
          </cell>
          <cell r="C4786" t="str">
            <v>M</v>
          </cell>
          <cell r="D4786">
            <v>57.97</v>
          </cell>
        </row>
        <row r="4787">
          <cell r="A4787" t="str">
            <v>4507823</v>
          </cell>
          <cell r="B4787" t="str">
            <v>BAINHA METÁLICA REDONDA D = 100 MM PARA 30 CORDOALHAS D = 12,7 MM - FORNECIMENTO, INSTALAÇÃO E INJEÇÃO DE NATA DE CIMENTO</v>
          </cell>
          <cell r="C4787" t="str">
            <v>M</v>
          </cell>
          <cell r="D4787">
            <v>58.83</v>
          </cell>
        </row>
        <row r="4788">
          <cell r="A4788" t="str">
            <v>4508188</v>
          </cell>
          <cell r="B4788" t="str">
            <v>BAINHA METÁLICA REDONDA D = 100 MM PARA 31 CORDOALHAS D = 12,7 MM - FORNECIMENTO, INSTALAÇÃO E INJEÇÃO DE NATA DE CIMENTO</v>
          </cell>
          <cell r="C4788" t="str">
            <v>M</v>
          </cell>
          <cell r="D4788">
            <v>58.69</v>
          </cell>
        </row>
        <row r="4789">
          <cell r="A4789" t="str">
            <v>4507824</v>
          </cell>
          <cell r="B4789" t="str">
            <v>BAINHA METÁLICA REDONDA D = 110 MM PARA 27 CORDOALHAS D = 15,2 MM - FORNECIMENTO, INSTALAÇÃO E INJEÇÃO DE NATA DE CIMENTO</v>
          </cell>
          <cell r="C4789" t="str">
            <v>M</v>
          </cell>
          <cell r="D4789">
            <v>64.709999999999994</v>
          </cell>
        </row>
        <row r="4790">
          <cell r="A4790" t="str">
            <v>4507825</v>
          </cell>
          <cell r="B4790" t="str">
            <v>BAINHA METÁLICA REDONDA D = 110 MM PARA 37 CORDOALHAS D = 12,7 MM - FORNECIMENTO, INSTALAÇÃO E INJEÇÃO DE NATA DE CIMENTO</v>
          </cell>
          <cell r="C4790" t="str">
            <v>M</v>
          </cell>
          <cell r="D4790">
            <v>64.959999999999994</v>
          </cell>
        </row>
        <row r="4791">
          <cell r="A4791" t="str">
            <v>4507826</v>
          </cell>
          <cell r="B4791" t="str">
            <v>BAINHA METÁLICA REDONDA D = 120 MM PARA 30 CORDOALHAS D = 15,2 MM - FORNECIMENTO, INSTALAÇÃO E INJEÇÃO DE NATA DE CIMENTO</v>
          </cell>
          <cell r="C4791" t="str">
            <v>M</v>
          </cell>
          <cell r="D4791">
            <v>69.98</v>
          </cell>
        </row>
        <row r="4792">
          <cell r="A4792" t="str">
            <v>4508179</v>
          </cell>
          <cell r="B4792" t="str">
            <v>BAINHA METÁLICA REDONDA D = 120 MM PARA 31 CORDOALHAS D = 15,2 MM - FORNECIMENTO, INSTALAÇÃO E INJEÇÃO DE NATA DE CIMENTO</v>
          </cell>
          <cell r="C4792" t="str">
            <v>M</v>
          </cell>
          <cell r="D4792">
            <v>69.77</v>
          </cell>
        </row>
        <row r="4793">
          <cell r="A4793" t="str">
            <v>4507827</v>
          </cell>
          <cell r="B4793" t="str">
            <v>BAINHA METÁLICA REDONDA D = 130 MM PARA 37 CORDOALHAS D = 15,2 MM - FORNECIMENTO, INSTALAÇÃO E INJEÇÃO DE NATA DE CIMENTO</v>
          </cell>
          <cell r="C4793" t="str">
            <v>M</v>
          </cell>
          <cell r="D4793">
            <v>74.27</v>
          </cell>
        </row>
        <row r="4794">
          <cell r="A4794" t="str">
            <v>4508180</v>
          </cell>
          <cell r="B4794" t="str">
            <v>BAINHA METÁLICA REDONDA D = 30 MM PARA 2 CORDOALHAS D = 12,7 MM - FORNECIMENTO, INSTALAÇÃO E INJEÇÃO DE NATA DE CIMENTO</v>
          </cell>
          <cell r="C4794" t="str">
            <v>M</v>
          </cell>
          <cell r="D4794">
            <v>22.77</v>
          </cell>
        </row>
        <row r="4795">
          <cell r="A4795" t="str">
            <v>4507739</v>
          </cell>
          <cell r="B4795" t="str">
            <v>BAINHA METÁLICA REDONDA D = 35 MM PARA 2 CORDOALHAS D = 15,2 MM - FORNECIMENTO, INSTALAÇÃO E INJEÇÃO DE NATA DE CIMENTO</v>
          </cell>
          <cell r="C4795" t="str">
            <v>M</v>
          </cell>
          <cell r="D4795">
            <v>24.05</v>
          </cell>
        </row>
        <row r="4796">
          <cell r="A4796" t="str">
            <v>4508181</v>
          </cell>
          <cell r="B4796" t="str">
            <v>BAINHA METÁLICA REDONDA D = 35 MM PARA 3 CORDOALHAS D = 12,7 MM - FORNECIMENTO, INSTALAÇÃO E INJEÇÃO DE NATA DE CIMENTO</v>
          </cell>
          <cell r="C4796" t="str">
            <v>M</v>
          </cell>
          <cell r="D4796">
            <v>24.03</v>
          </cell>
        </row>
        <row r="4797">
          <cell r="A4797" t="str">
            <v>4508125</v>
          </cell>
          <cell r="B4797" t="str">
            <v>BAINHA METÁLICA REDONDA D = 40 MM PARA 3 CORDOALHAS D = 15,2 MM - FORNECIMENTO, INSTALAÇÃO E INJEÇÃO DE NATA DE CIMENTO</v>
          </cell>
          <cell r="C4797" t="str">
            <v>M</v>
          </cell>
          <cell r="D4797">
            <v>25.96</v>
          </cell>
        </row>
        <row r="4798">
          <cell r="A4798" t="str">
            <v>4507828</v>
          </cell>
          <cell r="B4798" t="str">
            <v>BAINHA METÁLICA REDONDA D = 40 MM PARA 4 CORDOALHAS D = 12,7 MM - FORNECIMENTO, INSTALAÇÃO E INJEÇÃO DE NATA DE CIMENTO</v>
          </cell>
          <cell r="C4798" t="str">
            <v>M</v>
          </cell>
          <cell r="D4798">
            <v>26.01</v>
          </cell>
        </row>
        <row r="4799">
          <cell r="A4799" t="str">
            <v>4507829</v>
          </cell>
          <cell r="B4799" t="str">
            <v>BAINHA METÁLICA REDONDA D = 45 MM PARA 4 CORDOALHAS D = 15,2 MM - FORNECIMENTO, INSTALAÇÃO E INJEÇÃO DE NATA DE CIMENTO</v>
          </cell>
          <cell r="C4799" t="str">
            <v>M</v>
          </cell>
          <cell r="D4799">
            <v>28.14</v>
          </cell>
        </row>
        <row r="4800">
          <cell r="A4800" t="str">
            <v>4508182</v>
          </cell>
          <cell r="B4800" t="str">
            <v>BAINHA METÁLICA REDONDA D = 45 MM PARA 5 CORDOALHAS D = 12,7 MM - FORNECIMENTO, INSTALAÇÃO E INJEÇÃO DE NATA DE CIMENTO</v>
          </cell>
          <cell r="C4800" t="str">
            <v>M</v>
          </cell>
          <cell r="D4800">
            <v>28.25</v>
          </cell>
        </row>
        <row r="4801">
          <cell r="A4801" t="str">
            <v>4508092</v>
          </cell>
          <cell r="B4801" t="str">
            <v>BAINHA METÁLICA REDONDA D = 50 MM PARA 5 CORDOALHAS D = 15,2 MM - FORNECIMENTO, INSTALAÇÃO E INJEÇÃO DE NATA DE CIMENTO</v>
          </cell>
          <cell r="C4801" t="str">
            <v>M</v>
          </cell>
          <cell r="D4801">
            <v>30.15</v>
          </cell>
        </row>
        <row r="4802">
          <cell r="A4802" t="str">
            <v>4507830</v>
          </cell>
          <cell r="B4802" t="str">
            <v>BAINHA METÁLICA REDONDA D = 50 MM PARA 6 CORDOALHAS D = 12,7 MM - FORNECIMENTO, INSTALAÇÃO E INJEÇÃO DE NATA DE CIMENTO</v>
          </cell>
          <cell r="C4802" t="str">
            <v>M</v>
          </cell>
          <cell r="D4802">
            <v>30.32</v>
          </cell>
        </row>
        <row r="4803">
          <cell r="A4803" t="str">
            <v>4508183</v>
          </cell>
          <cell r="B4803" t="str">
            <v>BAINHA METÁLICA REDONDA D = 55 MM PARA 7 CORDOALHAS D = 12,7 MM - FORNECIMENTO, INSTALAÇÃO E INJEÇÃO DE NATA DE CIMENTO</v>
          </cell>
          <cell r="C4803" t="str">
            <v>M</v>
          </cell>
          <cell r="D4803">
            <v>35.4</v>
          </cell>
        </row>
        <row r="4804">
          <cell r="A4804" t="str">
            <v>4507831</v>
          </cell>
          <cell r="B4804" t="str">
            <v>BAINHA METÁLICA REDONDA D = 55 MM PARA 8 CORDOALHAS D = 12,7 MM - FORNECIMENTO, INSTALAÇÃO E INJEÇÃO DE NATA DE CIMENTO</v>
          </cell>
          <cell r="C4804" t="str">
            <v>M</v>
          </cell>
          <cell r="D4804">
            <v>32.57</v>
          </cell>
        </row>
        <row r="4805">
          <cell r="A4805" t="str">
            <v>4507832</v>
          </cell>
          <cell r="B4805" t="str">
            <v>BAINHA METÁLICA REDONDA D = 60 MM PARA 6 CORDOALHAS D = 15,2 MM - FORNECIMENTO, INSTALAÇÃO E INJEÇÃO DE NATA DE CIMENTO</v>
          </cell>
          <cell r="C4805" t="str">
            <v>M</v>
          </cell>
          <cell r="D4805">
            <v>36.049999999999997</v>
          </cell>
        </row>
        <row r="4806">
          <cell r="A4806" t="str">
            <v>4507833</v>
          </cell>
          <cell r="B4806" t="str">
            <v>BAINHA METÁLICA REDONDA D = 60 MM PARA 9 CORDOALHAS D = 12,7 MM - FORNECIMENTO, INSTALAÇÃO E INJEÇÃO DE NATA DE CIMENTO</v>
          </cell>
          <cell r="C4806" t="str">
            <v>M</v>
          </cell>
          <cell r="D4806">
            <v>35.99</v>
          </cell>
        </row>
        <row r="4807">
          <cell r="A4807" t="str">
            <v>4507834</v>
          </cell>
          <cell r="B4807" t="str">
            <v>BAINHA METÁLICA REDONDA D = 65 MM PARA 10 CORDOALHAS D = 12,7 MM - FORNECIMENTO, INSTALAÇÃO E INJEÇÃO DE NATA DE CIMENTO</v>
          </cell>
          <cell r="C4807" t="str">
            <v>M</v>
          </cell>
          <cell r="D4807">
            <v>37.97</v>
          </cell>
        </row>
        <row r="4808">
          <cell r="A4808" t="str">
            <v>4508184</v>
          </cell>
          <cell r="B4808" t="str">
            <v>BAINHA METÁLICA REDONDA D = 65 MM PARA 11 CORDOALHAS D = 12,7 MM - FORNECIMENTO, INSTALAÇÃO E INJEÇÃO DE NATA DE CIMENTO</v>
          </cell>
          <cell r="C4808" t="str">
            <v>M</v>
          </cell>
          <cell r="D4808">
            <v>37.82</v>
          </cell>
        </row>
        <row r="4809">
          <cell r="A4809" t="str">
            <v>4507835</v>
          </cell>
          <cell r="B4809" t="str">
            <v>BAINHA METÁLICA REDONDA D = 65 MM PARA 12 CORDOALHAS D = 12,7 MM - FORNECIMENTO, INSTALAÇÃO E INJEÇÃO DE NATA DE CIMENTO</v>
          </cell>
          <cell r="C4809" t="str">
            <v>M</v>
          </cell>
          <cell r="D4809">
            <v>37.67</v>
          </cell>
        </row>
        <row r="4810">
          <cell r="A4810" t="str">
            <v>4508174</v>
          </cell>
          <cell r="B4810" t="str">
            <v>BAINHA METÁLICA REDONDA D = 65 MM PARA 7 CORDOALHAS D = 15,2 MM - FORNECIMENTO, INSTALAÇÃO E INJEÇÃO DE NATA DE CIMENTO</v>
          </cell>
          <cell r="C4810" t="str">
            <v>M</v>
          </cell>
          <cell r="D4810">
            <v>37.96</v>
          </cell>
        </row>
        <row r="4811">
          <cell r="A4811" t="str">
            <v>4507836</v>
          </cell>
          <cell r="B4811" t="str">
            <v>BAINHA METÁLICA REDONDA D = 65 MM PARA 8 CORDOALHAS D = 15,2 MM - FORNECIMENTO, INSTALAÇÃO E INJEÇÃO DE NATA DE CIMENTO</v>
          </cell>
          <cell r="C4811" t="str">
            <v>M</v>
          </cell>
          <cell r="D4811">
            <v>37.75</v>
          </cell>
        </row>
        <row r="4812">
          <cell r="A4812" t="str">
            <v>4507837</v>
          </cell>
          <cell r="B4812" t="str">
            <v>BAINHA METÁLICA REDONDA D = 70 MM PARA 15 CORDOALHAS D = 12,7 MM - FORNECIMENTO, INSTALAÇÃO E INJEÇÃO DE NATA DE CIMENTO</v>
          </cell>
          <cell r="C4812" t="str">
            <v>M</v>
          </cell>
          <cell r="D4812">
            <v>40.18</v>
          </cell>
        </row>
        <row r="4813">
          <cell r="A4813" t="str">
            <v>4507838</v>
          </cell>
          <cell r="B4813" t="str">
            <v>BAINHA METÁLICA REDONDA D = 70 MM PARA 9 CORDOALHAS D = 15,2 MM - FORNECIMENTO, INSTALAÇÃO E INJEÇÃO DE NATA DE CIMENTO</v>
          </cell>
          <cell r="C4813" t="str">
            <v>M</v>
          </cell>
          <cell r="D4813">
            <v>40.49</v>
          </cell>
        </row>
        <row r="4814">
          <cell r="A4814" t="str">
            <v>4507839</v>
          </cell>
          <cell r="B4814" t="str">
            <v>BAINHA METÁLICA REDONDA D = 75 MM PARA 10 CORDOALHAS D = 15,2 MM - FORNECIMENTO, INSTALAÇÃO E INJEÇÃO DE NATA DE CIMENTO</v>
          </cell>
          <cell r="C4814" t="str">
            <v>M</v>
          </cell>
          <cell r="D4814">
            <v>42.29</v>
          </cell>
        </row>
        <row r="4815">
          <cell r="A4815" t="str">
            <v>4508175</v>
          </cell>
          <cell r="B4815" t="str">
            <v>BAINHA METÁLICA REDONDA D = 75 MM PARA 11 CORDOALHAS D = 15,2 MM - FORNECIMENTO, INSTALAÇÃO E INJEÇÃO DE NATA DE CIMENTO</v>
          </cell>
          <cell r="C4815" t="str">
            <v>M</v>
          </cell>
          <cell r="D4815">
            <v>42.07</v>
          </cell>
        </row>
        <row r="4816">
          <cell r="A4816" t="str">
            <v>4507840</v>
          </cell>
          <cell r="B4816" t="str">
            <v>BAINHA METÁLICA REDONDA D = 75 MM PARA 16 CORDOALHAS D = 12,7 MM - FORNECIMENTO, INSTALAÇÃO E INJEÇÃO DE NATA DE CIMENTO</v>
          </cell>
          <cell r="C4816" t="str">
            <v>M</v>
          </cell>
          <cell r="D4816">
            <v>42.04</v>
          </cell>
        </row>
        <row r="4817">
          <cell r="A4817" t="str">
            <v>4507841</v>
          </cell>
          <cell r="B4817" t="str">
            <v>BAINHA METÁLICA REDONDA D = 75 MM PARA 18 CORDOALHAS D = 12,7 MM - FORNECIMENTO, INSTALAÇÃO E INJEÇÃO DE NATA DE CIMENTO</v>
          </cell>
          <cell r="C4817" t="str">
            <v>M</v>
          </cell>
          <cell r="D4817">
            <v>41.74</v>
          </cell>
        </row>
        <row r="4818">
          <cell r="A4818" t="str">
            <v>4507842</v>
          </cell>
          <cell r="B4818" t="str">
            <v>BAINHA METÁLICA REDONDA D = 80 MM PARA 12 CORDOALHAS D = 15,2 MM - FORNECIMENTO, INSTALAÇÃO E INJEÇÃO DE NATA DE CIMENTO</v>
          </cell>
          <cell r="C4818" t="str">
            <v>M</v>
          </cell>
          <cell r="D4818">
            <v>45.54</v>
          </cell>
        </row>
        <row r="4819">
          <cell r="A4819" t="str">
            <v>4508185</v>
          </cell>
          <cell r="B4819" t="str">
            <v>BAINHA METÁLICA REDONDA D = 80 MM PARA 19 CORDOALHAS D = 12,7 MM - FORNECIMENTO, INSTALAÇÃO E INJEÇÃO DE NATA DE CIMENTO</v>
          </cell>
          <cell r="C4819" t="str">
            <v>M</v>
          </cell>
          <cell r="D4819">
            <v>45.27</v>
          </cell>
        </row>
        <row r="4820">
          <cell r="A4820" t="str">
            <v>4507843</v>
          </cell>
          <cell r="B4820" t="str">
            <v>BAINHA METÁLICA REDONDA D = 80 MM PARA 20 CORDOALHAS D = 12,7 MM - FORNECIMENTO, INSTALAÇÃO E INJEÇÃO DE NATA DE CIMENTO</v>
          </cell>
          <cell r="C4820" t="str">
            <v>M</v>
          </cell>
          <cell r="D4820">
            <v>45.12</v>
          </cell>
        </row>
        <row r="4821">
          <cell r="A4821" t="str">
            <v>4507844</v>
          </cell>
          <cell r="B4821" t="str">
            <v>BAINHA METÁLICA REDONDA D = 85 MM PARA 15 CORDOALHAS D = 15,2 MM - FORNECIMENTO, INSTALAÇÃO E INJEÇÃO DE NATA DE CIMENTO</v>
          </cell>
          <cell r="C4821" t="str">
            <v>M</v>
          </cell>
          <cell r="D4821">
            <v>47.94</v>
          </cell>
        </row>
        <row r="4822">
          <cell r="A4822" t="str">
            <v>4508186</v>
          </cell>
          <cell r="B4822" t="str">
            <v>BAINHA METÁLICA REDONDA D = 85 MM PARA 21 CORDOALHAS D = 12,7 MM - FORNECIMENTO, INSTALAÇÃO E INJEÇÃO DE NATA DE CIMENTO</v>
          </cell>
          <cell r="C4822" t="str">
            <v>M</v>
          </cell>
          <cell r="D4822">
            <v>48.01</v>
          </cell>
        </row>
        <row r="4823">
          <cell r="A4823" t="str">
            <v>4508187</v>
          </cell>
          <cell r="B4823" t="str">
            <v>BAINHA METÁLICA REDONDA D = 85 MM PARA 22 CORDOALHAS D = 12,7 MM - FORNECIMENTO, INSTALAÇÃO E INJEÇÃO DE NATA DE CIMENTO</v>
          </cell>
          <cell r="C4823" t="str">
            <v>M</v>
          </cell>
          <cell r="D4823">
            <v>47.86</v>
          </cell>
        </row>
        <row r="4824">
          <cell r="A4824" t="str">
            <v>4507845</v>
          </cell>
          <cell r="B4824" t="str">
            <v>BAINHA METÁLICA REDONDA D = 85 MM PARA 24 CORDOALHAS D = 12,7 MM - FORNECIMENTO, INSTALAÇÃO E INJEÇÃO DE NATA DE CIMENTO</v>
          </cell>
          <cell r="C4824" t="str">
            <v>M</v>
          </cell>
          <cell r="D4824">
            <v>47.57</v>
          </cell>
        </row>
        <row r="4825">
          <cell r="A4825" t="str">
            <v>4507846</v>
          </cell>
          <cell r="B4825" t="str">
            <v>BAINHA METÁLICA REDONDA D = 85 MM PARA 25 CORDOALHAS D = 12,7 MM - FORNECIMENTO, INSTALAÇÃO E INJEÇÃO DE NATA DE CIMENTO</v>
          </cell>
          <cell r="C4825" t="str">
            <v>M</v>
          </cell>
          <cell r="D4825">
            <v>47.42</v>
          </cell>
        </row>
        <row r="4826">
          <cell r="A4826" t="str">
            <v>4507847</v>
          </cell>
          <cell r="B4826" t="str">
            <v>BAINHA METÁLICA REDONDA D = 90 MM PARA 16 CORDOALHAS D = 15,2 MM - FORNECIMENTO, INSTALAÇÃO E INJEÇÃO DE NATA DE CIMENTO</v>
          </cell>
          <cell r="C4826" t="str">
            <v>M</v>
          </cell>
          <cell r="D4826">
            <v>53.43</v>
          </cell>
        </row>
        <row r="4827">
          <cell r="A4827" t="str">
            <v>4507848</v>
          </cell>
          <cell r="B4827" t="str">
            <v>BAINHA METÁLICA REDONDA D = 90 MM PARA 18 CORDOALHAS D = 15,2 MM - FORNECIMENTO, INSTALAÇÃO E INJEÇÃO DE NATA DE CIMENTO</v>
          </cell>
          <cell r="C4827" t="str">
            <v>M</v>
          </cell>
          <cell r="D4827">
            <v>53.01</v>
          </cell>
        </row>
        <row r="4828">
          <cell r="A4828" t="str">
            <v>4507849</v>
          </cell>
          <cell r="B4828" t="str">
            <v>BAINHA METÁLICA REDONDA D = 90 MM PARA 27 CORDOALHAS D = 12,7 MM - FORNECIMENTO, INSTALAÇÃO E INJEÇÃO DE NATA DE CIMENTO</v>
          </cell>
          <cell r="C4828" t="str">
            <v>M</v>
          </cell>
          <cell r="D4828">
            <v>52.83</v>
          </cell>
        </row>
        <row r="4829">
          <cell r="A4829" t="str">
            <v>4508176</v>
          </cell>
          <cell r="B4829" t="str">
            <v>BAINHA METÁLICA REDONDA D = 95 MM PARA 19 CORDOALHAS D = 15,2 MM - FORNECIMENTO, INSTALAÇÃO E INJEÇÃO DE NATA DE CIMENTO</v>
          </cell>
          <cell r="C4829" t="str">
            <v>M</v>
          </cell>
          <cell r="D4829">
            <v>54.57</v>
          </cell>
        </row>
        <row r="4830">
          <cell r="A4830" t="str">
            <v>4507850</v>
          </cell>
          <cell r="B4830" t="str">
            <v>BAINHA METÁLICA REDONDA D = 95 MM PARA 20 CORDOALHAS D = 15,2 MM - FORNECIMENTO, INSTALAÇÃO E INJEÇÃO DE NATA DE CIMENTO</v>
          </cell>
          <cell r="C4830" t="str">
            <v>M</v>
          </cell>
          <cell r="D4830">
            <v>54.36</v>
          </cell>
        </row>
        <row r="4831">
          <cell r="A4831" t="str">
            <v>4507956</v>
          </cell>
          <cell r="B4831" t="str">
            <v>CORDOALHA CP 190 RB D = 12,7 MM - FORNECIMENTO E INSTALAÇÃO</v>
          </cell>
          <cell r="C4831" t="str">
            <v>KG</v>
          </cell>
          <cell r="D4831">
            <v>11.22</v>
          </cell>
        </row>
        <row r="4832">
          <cell r="A4832" t="str">
            <v>4507957</v>
          </cell>
          <cell r="B4832" t="str">
            <v>CORDOALHA CP 190 RB D = 15,2 MM - FORNECIMENTO E INSTALAÇÃO</v>
          </cell>
          <cell r="C4832" t="str">
            <v>KG</v>
          </cell>
          <cell r="D4832">
            <v>11.2</v>
          </cell>
        </row>
        <row r="4833">
          <cell r="A4833" t="str">
            <v>4507958</v>
          </cell>
          <cell r="B4833" t="str">
            <v>CORDOALHA ENGRAXADA CP 190 RB D = 12,7 MM - FORNECIMENTO E INSTALAÇÃO</v>
          </cell>
          <cell r="C4833" t="str">
            <v>KG</v>
          </cell>
          <cell r="D4833">
            <v>15.53</v>
          </cell>
        </row>
        <row r="4834">
          <cell r="A4834" t="str">
            <v>4507959</v>
          </cell>
          <cell r="B4834" t="str">
            <v>CORDOALHA ENGRAXADA CP 190 RB D = 15,2 MM - FORNECIMENTO E INSTALAÇÃO</v>
          </cell>
          <cell r="C4834" t="str">
            <v>KG</v>
          </cell>
          <cell r="D4834">
            <v>15.53</v>
          </cell>
        </row>
        <row r="4835">
          <cell r="A4835" t="str">
            <v>4516138</v>
          </cell>
          <cell r="B4835" t="str">
            <v>GAIOLA METÁLICA EM CANTONEIRA PARA ARMAZENAMENTO E MANIPULAÇÃO DE CORDOALHA - CONFECÇÃO</v>
          </cell>
          <cell r="C4835" t="str">
            <v>KG</v>
          </cell>
          <cell r="D4835">
            <v>9.74</v>
          </cell>
        </row>
        <row r="4836">
          <cell r="A4836" t="str">
            <v>4516137</v>
          </cell>
          <cell r="B4836" t="str">
            <v>NICHO DE MADEIRA PARA DISPOSITIVO DE ANCORAGEM DE PROTENSÃO - CONFECÇÃO E INSTALAÇÃO</v>
          </cell>
          <cell r="C4836" t="str">
            <v>M2</v>
          </cell>
          <cell r="D4836">
            <v>130.74</v>
          </cell>
        </row>
        <row r="4837">
          <cell r="A4837" t="str">
            <v>4805755</v>
          </cell>
          <cell r="B4837" t="str">
            <v>APILOAMENTO MANUAL</v>
          </cell>
          <cell r="C4837" t="str">
            <v>M3</v>
          </cell>
          <cell r="D4837">
            <v>32.409999999999997</v>
          </cell>
        </row>
        <row r="4838">
          <cell r="A4838" t="str">
            <v>4805756</v>
          </cell>
          <cell r="B4838" t="str">
            <v>APILOAMENTO MANUAL DE SUPERFÍCIE COM ESPESSURA DE 15 CM</v>
          </cell>
          <cell r="C4838" t="str">
            <v>M2</v>
          </cell>
          <cell r="D4838">
            <v>4.8600000000000003</v>
          </cell>
        </row>
        <row r="4839">
          <cell r="A4839" t="str">
            <v>4816020</v>
          </cell>
          <cell r="B4839" t="str">
            <v>AREIA EXTRAÍDA COM DRAGA DE SUCÇÃO TIPO BOMBA</v>
          </cell>
          <cell r="C4839" t="str">
            <v>M3</v>
          </cell>
          <cell r="D4839">
            <v>11.78</v>
          </cell>
        </row>
        <row r="4840">
          <cell r="A4840" t="str">
            <v>4816019</v>
          </cell>
          <cell r="B4840" t="str">
            <v>AREIA EXTRAÍDA COM ESCAVADEIRA HIDRÁULICA DE LONGO ALCANCE</v>
          </cell>
          <cell r="C4840" t="str">
            <v>M3</v>
          </cell>
          <cell r="D4840">
            <v>7.3</v>
          </cell>
        </row>
        <row r="4841">
          <cell r="A4841" t="str">
            <v>4816018</v>
          </cell>
          <cell r="B4841" t="str">
            <v>AREIA EXTRAÍDA COM TRATOR E CARREGADEIRA</v>
          </cell>
          <cell r="C4841" t="str">
            <v>M3</v>
          </cell>
          <cell r="D4841">
            <v>5</v>
          </cell>
        </row>
        <row r="4842">
          <cell r="A4842" t="str">
            <v>4816012</v>
          </cell>
          <cell r="B4842" t="str">
            <v>BRITA PRODUZIDA EM CENTRAL DE BRITAGEM DE 80 M3/H</v>
          </cell>
          <cell r="C4842" t="str">
            <v>M3</v>
          </cell>
          <cell r="D4842">
            <v>55.91</v>
          </cell>
        </row>
        <row r="4843">
          <cell r="A4843" t="str">
            <v>4815805</v>
          </cell>
          <cell r="B4843" t="str">
            <v>CALANDRAGEM DE CHAPA METÁLICA COM ESPESSURA DE 3 MM</v>
          </cell>
          <cell r="C4843" t="str">
            <v>M2</v>
          </cell>
          <cell r="D4843">
            <v>13.73</v>
          </cell>
        </row>
        <row r="4844">
          <cell r="A4844" t="str">
            <v>4815802</v>
          </cell>
          <cell r="B4844" t="str">
            <v>CALANDRAGEM DE CHAPA METÁLICA COM ESPESSURA DE 5 MM</v>
          </cell>
          <cell r="C4844" t="str">
            <v>M2</v>
          </cell>
          <cell r="D4844">
            <v>20.27</v>
          </cell>
        </row>
        <row r="4845">
          <cell r="A4845" t="str">
            <v>4805754</v>
          </cell>
          <cell r="B4845" t="str">
            <v>COMPACTAÇÃO MANUAL COM SOQUETE VIBRATÓRIO</v>
          </cell>
          <cell r="C4845" t="str">
            <v>M3</v>
          </cell>
          <cell r="D4845">
            <v>6.87</v>
          </cell>
        </row>
        <row r="4846">
          <cell r="A4846" t="str">
            <v>4816145</v>
          </cell>
          <cell r="B4846" t="str">
            <v>CONFECÇÃO DE CANALETA MEIA CANA D = 0,30 M - AREIA E BRITA COMERCIAIS</v>
          </cell>
          <cell r="C4846" t="str">
            <v>M</v>
          </cell>
          <cell r="D4846">
            <v>27.23</v>
          </cell>
        </row>
        <row r="4847">
          <cell r="A4847" t="str">
            <v>4816144</v>
          </cell>
          <cell r="B4847" t="str">
            <v>CONFECÇÃO DE CANALETA MEIA CANA D = 0,30 M - AREIA EXTRAÍDA E BRITA PRODUZIDA</v>
          </cell>
          <cell r="C4847" t="str">
            <v>M</v>
          </cell>
          <cell r="D4847">
            <v>25.07</v>
          </cell>
        </row>
        <row r="4848">
          <cell r="A4848" t="str">
            <v>4816147</v>
          </cell>
          <cell r="B4848" t="str">
            <v>CONFECÇÃO DE CANALETA MEIA CANA D = 0,40 M - AREIA E BRITA COMERCIAIS</v>
          </cell>
          <cell r="C4848" t="str">
            <v>M</v>
          </cell>
          <cell r="D4848">
            <v>37.75</v>
          </cell>
        </row>
        <row r="4849">
          <cell r="A4849" t="str">
            <v>4816146</v>
          </cell>
          <cell r="B4849" t="str">
            <v>CONFECÇÃO DE CANALETA MEIA CANA D = 0,40 M - AREIA EXTRAÍDA E BRITA PRODUZIDA</v>
          </cell>
          <cell r="C4849" t="str">
            <v>M</v>
          </cell>
          <cell r="D4849">
            <v>33.85</v>
          </cell>
        </row>
        <row r="4850">
          <cell r="A4850" t="str">
            <v>4816121</v>
          </cell>
          <cell r="B4850" t="str">
            <v>CONFECÇÃO DE TUBOS DE CONCRETO D = 0,20 M - AREIA E BRITA COMERCIAIS</v>
          </cell>
          <cell r="C4850" t="str">
            <v>M</v>
          </cell>
          <cell r="D4850">
            <v>31.11</v>
          </cell>
        </row>
        <row r="4851">
          <cell r="A4851" t="str">
            <v>4816120</v>
          </cell>
          <cell r="B4851" t="str">
            <v>CONFECÇÃO DE TUBOS DE CONCRETO D = 0,20 M - AREIA EXTRAÍDA E BRITA PRODUZIDA</v>
          </cell>
          <cell r="C4851" t="str">
            <v>M</v>
          </cell>
          <cell r="D4851">
            <v>28.08</v>
          </cell>
        </row>
        <row r="4852">
          <cell r="A4852" t="str">
            <v>4816123</v>
          </cell>
          <cell r="B4852" t="str">
            <v>CONFECÇÃO DE TUBOS DE CONCRETO D = 0,30 M - AREIA E BRITA COMERCIAIS</v>
          </cell>
          <cell r="C4852" t="str">
            <v>M</v>
          </cell>
          <cell r="D4852">
            <v>41.07</v>
          </cell>
        </row>
        <row r="4853">
          <cell r="A4853" t="str">
            <v>4816122</v>
          </cell>
          <cell r="B4853" t="str">
            <v>CONFECÇÃO DE TUBOS DE CONCRETO D = 0,30 M - AREIA EXTRAÍDA E BRITA PRODUZIDA</v>
          </cell>
          <cell r="C4853" t="str">
            <v>M</v>
          </cell>
          <cell r="D4853">
            <v>36.729999999999997</v>
          </cell>
        </row>
        <row r="4854">
          <cell r="A4854" t="str">
            <v>4816125</v>
          </cell>
          <cell r="B4854" t="str">
            <v>CONFECÇÃO DE TUBOS DE CONCRETO D = 0,40 M - AREIA E BRITA COMERCIAIS</v>
          </cell>
          <cell r="C4854" t="str">
            <v>M</v>
          </cell>
          <cell r="D4854">
            <v>58.36</v>
          </cell>
        </row>
        <row r="4855">
          <cell r="A4855" t="str">
            <v>4816124</v>
          </cell>
          <cell r="B4855" t="str">
            <v>CONFECÇÃO DE TUBOS DE CONCRETO D = 0,40 M - AREIA EXTRAÍDA E BRITA PRODUZIDA</v>
          </cell>
          <cell r="C4855" t="str">
            <v>M</v>
          </cell>
          <cell r="D4855">
            <v>50.57</v>
          </cell>
        </row>
        <row r="4856">
          <cell r="A4856" t="str">
            <v>4816022</v>
          </cell>
          <cell r="B4856" t="str">
            <v>CONFECÇÃO DE TUBOS DE CONCRETO D = 0,50 M - AREIA E BRITA COMERCIAIS</v>
          </cell>
          <cell r="C4856" t="str">
            <v>M</v>
          </cell>
          <cell r="D4856">
            <v>78.459999999999994</v>
          </cell>
        </row>
        <row r="4857">
          <cell r="A4857" t="str">
            <v>4816021</v>
          </cell>
          <cell r="B4857" t="str">
            <v>CONFECÇÃO DE TUBOS DE CONCRETO D = 0,50 M - AREIA EXTRAÍDA E BRITA PRODUZIDA</v>
          </cell>
          <cell r="C4857" t="str">
            <v>M</v>
          </cell>
          <cell r="D4857">
            <v>66.36</v>
          </cell>
        </row>
        <row r="4858">
          <cell r="A4858" t="str">
            <v>4816106</v>
          </cell>
          <cell r="B4858" t="str">
            <v>CONFECÇÃO DE TUBOS DE CONCRETO PERFURADO D = 0,20 M - AREIA E BRITA COMERCIAIS</v>
          </cell>
          <cell r="C4858" t="str">
            <v>M</v>
          </cell>
          <cell r="D4858">
            <v>32.19</v>
          </cell>
        </row>
        <row r="4859">
          <cell r="A4859" t="str">
            <v>4816105</v>
          </cell>
          <cell r="B4859" t="str">
            <v>CONFECÇÃO DE TUBOS DE CONCRETO PERFURADO D = 0,20 M - AREIA EXTRAÍDA E BRITA PRODUZIDA</v>
          </cell>
          <cell r="C4859" t="str">
            <v>M</v>
          </cell>
          <cell r="D4859">
            <v>29.16</v>
          </cell>
        </row>
        <row r="4860">
          <cell r="A4860" t="str">
            <v>4816108</v>
          </cell>
          <cell r="B4860" t="str">
            <v>CONFECÇÃO DE TUBOS DE CONCRETO PERFURADO D = 0,30 M - AREIA E BRITA COMERCIAIS</v>
          </cell>
          <cell r="C4860" t="str">
            <v>M</v>
          </cell>
          <cell r="D4860">
            <v>42.15</v>
          </cell>
        </row>
        <row r="4861">
          <cell r="A4861" t="str">
            <v>4816107</v>
          </cell>
          <cell r="B4861" t="str">
            <v>CONFECÇÃO DE TUBOS DE CONCRETO PERFURADO D = 0,30 M - AREIA EXTRAÍDA E BRITA PRODUZIDA</v>
          </cell>
          <cell r="C4861" t="str">
            <v>M</v>
          </cell>
          <cell r="D4861">
            <v>37.81</v>
          </cell>
        </row>
        <row r="4862">
          <cell r="A4862" t="str">
            <v>4816110</v>
          </cell>
          <cell r="B4862" t="str">
            <v>CONFECÇÃO DE TUBOS DE CONCRETO PERFURADO D = 0,40 M - AREIA E BRITA COMERCIAIS</v>
          </cell>
          <cell r="C4862" t="str">
            <v>M</v>
          </cell>
          <cell r="D4862">
            <v>59.44</v>
          </cell>
        </row>
        <row r="4863">
          <cell r="A4863" t="str">
            <v>4816109</v>
          </cell>
          <cell r="B4863" t="str">
            <v>CONFECÇÃO DE TUBOS DE CONCRETO PERFURADO D = 0,40 M - AREIA EXTRAÍDA E BRITA PRODUZIDA</v>
          </cell>
          <cell r="C4863" t="str">
            <v>M</v>
          </cell>
          <cell r="D4863">
            <v>51.65</v>
          </cell>
        </row>
        <row r="4864">
          <cell r="A4864" t="str">
            <v>4816100</v>
          </cell>
          <cell r="B4864" t="str">
            <v>CONFECÇÃO DE TUBOS DE CONCRETO POROSO D = 0,20 M - AREIA E BRITA COMERCIAIS</v>
          </cell>
          <cell r="C4864" t="str">
            <v>M</v>
          </cell>
          <cell r="D4864">
            <v>32.21</v>
          </cell>
        </row>
        <row r="4865">
          <cell r="A4865" t="str">
            <v>4816099</v>
          </cell>
          <cell r="B4865" t="str">
            <v>CONFECÇÃO DE TUBOS DE CONCRETO POROSO D = 0,20 M - AREIA EXTRAÍDA E BRITA PRODUZIDA</v>
          </cell>
          <cell r="C4865" t="str">
            <v>M</v>
          </cell>
          <cell r="D4865">
            <v>30.04</v>
          </cell>
        </row>
        <row r="4866">
          <cell r="A4866" t="str">
            <v>4816102</v>
          </cell>
          <cell r="B4866" t="str">
            <v>CONFECÇÃO DE TUBOS DE CONCRETO POROSO D = 0,30 M - AREIA E BRITA COMERCIAIS</v>
          </cell>
          <cell r="C4866" t="str">
            <v>M</v>
          </cell>
          <cell r="D4866">
            <v>41.3</v>
          </cell>
        </row>
        <row r="4867">
          <cell r="A4867" t="str">
            <v>4816101</v>
          </cell>
          <cell r="B4867" t="str">
            <v>CONFECÇÃO DE TUBOS DE CONCRETO POROSO D = 0,30 M - AREIA EXTRAÍDA E BRITA PRODUZIDA</v>
          </cell>
          <cell r="C4867" t="str">
            <v>M</v>
          </cell>
          <cell r="D4867">
            <v>39.08</v>
          </cell>
        </row>
        <row r="4868">
          <cell r="A4868" t="str">
            <v>4816104</v>
          </cell>
          <cell r="B4868" t="str">
            <v>CONFECÇÃO DE TUBOS DE CONCRETO POROSO D = 0,40 M - AREIA E BRITA COMERCIAIS</v>
          </cell>
          <cell r="C4868" t="str">
            <v>M</v>
          </cell>
          <cell r="D4868">
            <v>58.81</v>
          </cell>
        </row>
        <row r="4869">
          <cell r="A4869" t="str">
            <v>4816103</v>
          </cell>
          <cell r="B4869" t="str">
            <v>CONFECÇÃO DE TUBOS DE CONCRETO POROSO D = 0,40 M - AREIA EXTRAÍDA E BRITA PRODUZIDA</v>
          </cell>
          <cell r="C4869" t="str">
            <v>M</v>
          </cell>
          <cell r="D4869">
            <v>53.23</v>
          </cell>
        </row>
        <row r="4870">
          <cell r="A4870" t="str">
            <v>4815804</v>
          </cell>
          <cell r="B4870" t="str">
            <v>DOBRAMENTO DE CHAPAS DE ALUMÍNIO COM ESPESSURA DE 1,5 MM E COMPRIMENTO DE DOBRA DE ATÉ 500 MM</v>
          </cell>
          <cell r="C4870" t="str">
            <v>UN</v>
          </cell>
          <cell r="D4870">
            <v>0.52</v>
          </cell>
        </row>
        <row r="4871">
          <cell r="A4871" t="str">
            <v>4816002</v>
          </cell>
          <cell r="B4871" t="str">
            <v>ESCAVAÇÃO DE TUNNEL LINER EM MATERIAL DE 3A CATEGORIA</v>
          </cell>
          <cell r="C4871" t="str">
            <v>M3</v>
          </cell>
          <cell r="D4871">
            <v>1359.92</v>
          </cell>
        </row>
        <row r="4872">
          <cell r="A4872" t="str">
            <v>4805765</v>
          </cell>
          <cell r="B4872" t="str">
            <v>ESCAVAÇÃO DE VALA EM MATERIAL DE 3A CATEGORIA</v>
          </cell>
          <cell r="C4872" t="str">
            <v>M3</v>
          </cell>
          <cell r="D4872">
            <v>193.34</v>
          </cell>
        </row>
        <row r="4873">
          <cell r="A4873" t="str">
            <v>4816000</v>
          </cell>
          <cell r="B4873" t="str">
            <v>ESCAVAÇÃO MANUAL DE TUNNEL LINER EM MATERIAL DE 1A CATEGORIA</v>
          </cell>
          <cell r="C4873" t="str">
            <v>M3</v>
          </cell>
          <cell r="D4873">
            <v>464.15</v>
          </cell>
        </row>
        <row r="4874">
          <cell r="A4874" t="str">
            <v>4816001</v>
          </cell>
          <cell r="B4874" t="str">
            <v>ESCAVAÇÃO MANUAL DE TUNNEL LINER EM MATERIAL DE 2A CATEGORIA</v>
          </cell>
          <cell r="C4874" t="str">
            <v>M3</v>
          </cell>
          <cell r="D4874">
            <v>764.17</v>
          </cell>
        </row>
        <row r="4875">
          <cell r="A4875" t="str">
            <v>4805749</v>
          </cell>
          <cell r="B4875" t="str">
            <v>ESCAVAÇÃO MANUAL DE VALA EM MATERIAL DE 1A CATEGORIA</v>
          </cell>
          <cell r="C4875" t="str">
            <v>M3</v>
          </cell>
          <cell r="D4875">
            <v>73.56</v>
          </cell>
        </row>
        <row r="4876">
          <cell r="A4876" t="str">
            <v>4805751</v>
          </cell>
          <cell r="B4876" t="str">
            <v>ESCAVAÇÃO MANUAL EM MATERIAL DE 1A CATEGORIA NA PROFUNDIDADE DE 1 A 2 M</v>
          </cell>
          <cell r="C4876" t="str">
            <v>M3</v>
          </cell>
          <cell r="D4876">
            <v>55.17</v>
          </cell>
        </row>
        <row r="4877">
          <cell r="A4877" t="str">
            <v>4805752</v>
          </cell>
          <cell r="B4877" t="str">
            <v>ESCAVAÇÃO MANUAL EM MATERIAL DE 1A CATEGORIA NA PROFUNDIDADE DE 2 A 3 M</v>
          </cell>
          <cell r="C4877" t="str">
            <v>M3</v>
          </cell>
          <cell r="D4877">
            <v>66.2</v>
          </cell>
        </row>
        <row r="4878">
          <cell r="A4878" t="str">
            <v>4805753</v>
          </cell>
          <cell r="B4878" t="str">
            <v>ESCAVAÇÃO MANUAL EM MATERIAL DE 1A CATEGORIA NA PROFUNDIDADE DE 3 A 4 M</v>
          </cell>
          <cell r="C4878" t="str">
            <v>M3</v>
          </cell>
          <cell r="D4878">
            <v>77.239999999999995</v>
          </cell>
        </row>
        <row r="4879">
          <cell r="A4879" t="str">
            <v>4805750</v>
          </cell>
          <cell r="B4879" t="str">
            <v>ESCAVAÇÃO MANUAL EM MATERIAL DE 1A CATEGORIA NA PROFUNDIDADE DE ATÉ 1 M</v>
          </cell>
          <cell r="C4879" t="str">
            <v>M3</v>
          </cell>
          <cell r="D4879">
            <v>44.13</v>
          </cell>
        </row>
        <row r="4880">
          <cell r="A4880" t="str">
            <v>4805767</v>
          </cell>
          <cell r="B4880" t="str">
            <v>ESCAVAÇÃO MANUAL EM MATERIAL DE 2A CATEGORIA NA PROFUNDIDADE DE 1 A 2 M</v>
          </cell>
          <cell r="C4880" t="str">
            <v>M3</v>
          </cell>
          <cell r="D4880">
            <v>76.150000000000006</v>
          </cell>
        </row>
        <row r="4881">
          <cell r="A4881" t="str">
            <v>4805769</v>
          </cell>
          <cell r="B4881" t="str">
            <v>ESCAVAÇÃO MANUAL EM MATERIAL DE 2A CATEGORIA NA PROFUNDIDADE DE 2 A 3 M</v>
          </cell>
          <cell r="C4881" t="str">
            <v>M3</v>
          </cell>
          <cell r="D4881">
            <v>90.66</v>
          </cell>
        </row>
        <row r="4882">
          <cell r="A4882" t="str">
            <v>4805770</v>
          </cell>
          <cell r="B4882" t="str">
            <v>ESCAVAÇÃO MANUAL EM MATERIAL DE 2A CATEGORIA NA PROFUNDIDADE DE 3 A 4 M</v>
          </cell>
          <cell r="C4882" t="str">
            <v>M3</v>
          </cell>
          <cell r="D4882">
            <v>105.16</v>
          </cell>
        </row>
        <row r="4883">
          <cell r="A4883" t="str">
            <v>4805760</v>
          </cell>
          <cell r="B4883" t="str">
            <v>ESCAVAÇÃO MANUAL EM MATERIAL DE 2A CATEGORIA NA PROFUNDIDADE DE ATÉ 1 M</v>
          </cell>
          <cell r="C4883" t="str">
            <v>M3</v>
          </cell>
          <cell r="D4883">
            <v>61.65</v>
          </cell>
        </row>
        <row r="4884">
          <cell r="A4884" t="str">
            <v>4805757</v>
          </cell>
          <cell r="B4884" t="str">
            <v>ESCAVAÇÃO MECÂNICA DE VALA EM MATERIAL DE 1A CATEGORIA</v>
          </cell>
          <cell r="C4884" t="str">
            <v>M3</v>
          </cell>
          <cell r="D4884">
            <v>6.5</v>
          </cell>
        </row>
        <row r="4885">
          <cell r="A4885" t="str">
            <v>4805762</v>
          </cell>
          <cell r="B4885" t="str">
            <v>ESCAVAÇÃO MECÂNICA DE VALA EM MATERIAL DE 2A CATEGORIA</v>
          </cell>
          <cell r="C4885" t="str">
            <v>M3</v>
          </cell>
          <cell r="D4885">
            <v>8.01</v>
          </cell>
        </row>
        <row r="4886">
          <cell r="A4886" t="str">
            <v>4806395</v>
          </cell>
          <cell r="B4886" t="str">
            <v>FIXAÇÃO DE PARAFUSO EM ESTRUTURA METÁLICA</v>
          </cell>
          <cell r="C4886" t="str">
            <v>UN</v>
          </cell>
          <cell r="D4886">
            <v>5.35</v>
          </cell>
        </row>
        <row r="4887">
          <cell r="A4887" t="str">
            <v>4816003</v>
          </cell>
          <cell r="B4887" t="str">
            <v>ILUMINAÇÃO PROVISÓRIA PARA TUNNEL LINER</v>
          </cell>
          <cell r="C4887" t="str">
            <v>M</v>
          </cell>
          <cell r="D4887">
            <v>42.58</v>
          </cell>
        </row>
        <row r="4888">
          <cell r="A4888" t="str">
            <v>4816017</v>
          </cell>
          <cell r="B4888" t="str">
            <v>MATERIAL PÉTREO PRODUZIDO EM BRITADOR DE MANDÍBULAS MÓVEL - CAMADA FINAL DE ATERRO EM ROCHA</v>
          </cell>
          <cell r="C4888" t="str">
            <v>M3</v>
          </cell>
          <cell r="D4888">
            <v>22.18</v>
          </cell>
        </row>
        <row r="4889">
          <cell r="A4889" t="str">
            <v>4816023</v>
          </cell>
          <cell r="B4889" t="str">
            <v>OPERAÇÃO DE MERGULHO AUTÔNOMO EM PROFUNDIDADE DE ATÉ 20 M</v>
          </cell>
          <cell r="C4889" t="str">
            <v>H</v>
          </cell>
          <cell r="D4889">
            <v>247.56</v>
          </cell>
        </row>
        <row r="4890">
          <cell r="A4890" t="str">
            <v>4816025</v>
          </cell>
          <cell r="B4890" t="str">
            <v>OPERAÇÃO DE MERGULHO DEPENDENTE EM PROFUNDIDADE DE 30 A 50 M - INCLUSIVE DESCOMPRESSÃO</v>
          </cell>
          <cell r="C4890" t="str">
            <v>H</v>
          </cell>
          <cell r="D4890">
            <v>457.77</v>
          </cell>
        </row>
        <row r="4891">
          <cell r="A4891" t="str">
            <v>4816024</v>
          </cell>
          <cell r="B4891" t="str">
            <v>OPERAÇÃO DE MERGULHO DEPENDENTE EM PROFUNDIDADE DE ATÉ 30 M - INCLUSIVE DESCOMPRESSÃO</v>
          </cell>
          <cell r="C4891" t="str">
            <v>H</v>
          </cell>
          <cell r="D4891">
            <v>320.42</v>
          </cell>
        </row>
        <row r="4892">
          <cell r="A4892" t="str">
            <v>4816005</v>
          </cell>
          <cell r="B4892" t="str">
            <v>PEDRA DE MÃO PRODUZIDA MANUALMENTE</v>
          </cell>
          <cell r="C4892" t="str">
            <v>M3</v>
          </cell>
          <cell r="D4892">
            <v>86.42</v>
          </cell>
        </row>
        <row r="4893">
          <cell r="A4893" t="str">
            <v>4800400</v>
          </cell>
          <cell r="B4893" t="str">
            <v>PREPARO E REGULARIZAÇÃO DE TERRENO EM DESNÍVEL</v>
          </cell>
          <cell r="C4893" t="str">
            <v>M2</v>
          </cell>
          <cell r="D4893">
            <v>5.13</v>
          </cell>
        </row>
        <row r="4894">
          <cell r="A4894" t="str">
            <v>4816016</v>
          </cell>
          <cell r="B4894" t="str">
            <v>RACHÃO OU PEDRA DE MÃO PRODUZIDA</v>
          </cell>
          <cell r="C4894" t="str">
            <v>M3</v>
          </cell>
          <cell r="D4894">
            <v>41.72</v>
          </cell>
        </row>
        <row r="4895">
          <cell r="A4895" t="str">
            <v>4800412</v>
          </cell>
          <cell r="B4895" t="str">
            <v>RASPAGEM E LIMPEZA DE TERRENO PLANO</v>
          </cell>
          <cell r="C4895" t="str">
            <v>M2</v>
          </cell>
          <cell r="D4895">
            <v>4.41</v>
          </cell>
        </row>
        <row r="4896">
          <cell r="A4896" t="str">
            <v>4815671</v>
          </cell>
          <cell r="B4896" t="str">
            <v>REATERRO E COMPACTAÇÃO COM SOQUETE VIBRATÓRIO</v>
          </cell>
          <cell r="C4896" t="str">
            <v>M3</v>
          </cell>
          <cell r="D4896">
            <v>17.03</v>
          </cell>
        </row>
        <row r="4897">
          <cell r="A4897" t="str">
            <v>4815803</v>
          </cell>
          <cell r="B4897" t="str">
            <v>REBORDEAMENTO DE CHAPA METÁLICA COM ESPESSURA DE 5 MM</v>
          </cell>
          <cell r="C4897" t="str">
            <v>M</v>
          </cell>
          <cell r="D4897">
            <v>7.63</v>
          </cell>
        </row>
        <row r="4898">
          <cell r="A4898" t="str">
            <v>4816011</v>
          </cell>
          <cell r="B4898" t="str">
            <v>RECARGA DE CILINDRO COM AR RESPIRÁVEL PARA ATIVIDADES DE MERGULHO</v>
          </cell>
          <cell r="C4898" t="str">
            <v>M3</v>
          </cell>
          <cell r="D4898">
            <v>1574.49</v>
          </cell>
        </row>
        <row r="4899">
          <cell r="A4899" t="str">
            <v>4816014</v>
          </cell>
          <cell r="B4899" t="str">
            <v>ROCHA PARA BRITAGEM COM PERFURATRIZ MANUAL</v>
          </cell>
          <cell r="C4899" t="str">
            <v>M3</v>
          </cell>
          <cell r="D4899">
            <v>50.21</v>
          </cell>
        </row>
        <row r="4900">
          <cell r="A4900" t="str">
            <v>4816010</v>
          </cell>
          <cell r="B4900" t="str">
            <v>ROCHA PARA BRITAGEM COM PERFURATRIZ SOBRE ESTEIRA</v>
          </cell>
          <cell r="C4900" t="str">
            <v>M3</v>
          </cell>
          <cell r="D4900">
            <v>37.5</v>
          </cell>
        </row>
        <row r="4901">
          <cell r="A4901" t="str">
            <v>4816015</v>
          </cell>
          <cell r="B4901" t="str">
            <v>ROCHA PARA BRITAGEM COM PERFURATRIZ SOBRE ESTEIRA - CAMADA FINAL DE ATERRO EM ROCHA</v>
          </cell>
          <cell r="C4901" t="str">
            <v>M3</v>
          </cell>
          <cell r="D4901">
            <v>22.37</v>
          </cell>
        </row>
        <row r="4902">
          <cell r="A4902" t="str">
            <v>4816119</v>
          </cell>
          <cell r="B4902" t="str">
            <v>SELO DE ARGILA APILOADO (SOLO LOCAL)</v>
          </cell>
          <cell r="C4902" t="str">
            <v>M3</v>
          </cell>
          <cell r="D4902">
            <v>36.729999999999997</v>
          </cell>
        </row>
        <row r="4903">
          <cell r="A4903" t="str">
            <v>4816004</v>
          </cell>
          <cell r="B4903" t="str">
            <v>VENTILAÇÃO PROVISÓRIA PARA TUNNEL LINER</v>
          </cell>
          <cell r="C4903" t="str">
            <v>M</v>
          </cell>
          <cell r="D4903">
            <v>52.75</v>
          </cell>
        </row>
        <row r="4904">
          <cell r="A4904" t="str">
            <v>4915652</v>
          </cell>
          <cell r="B4904" t="str">
            <v>BICO DE ADESÃO PARA INJEÇÃO DE ADESIVO ESTRUTURAL À BASE DE RESINA EPÓXI - FORNECIMENTO, INSTALAÇÃO E RETIRADA</v>
          </cell>
          <cell r="C4904" t="str">
            <v>UN</v>
          </cell>
          <cell r="D4904">
            <v>7.94</v>
          </cell>
        </row>
        <row r="4905">
          <cell r="A4905" t="str">
            <v>4915651</v>
          </cell>
          <cell r="B4905" t="str">
            <v>BICO DE PERFURAÇÃO PARA INJEÇÃO DE ADESIVO ESTRUTURAL À BASE DE RESINA EPÓXI - FORNECIMENTO, INSTALAÇÃO E RETIRADA</v>
          </cell>
          <cell r="C4905" t="str">
            <v>UN</v>
          </cell>
          <cell r="D4905">
            <v>9.65</v>
          </cell>
        </row>
        <row r="4906">
          <cell r="A4906" t="str">
            <v>4915723</v>
          </cell>
          <cell r="B4906" t="str">
            <v>CAIAÇÃO MANUAL COM FIXADOR DE CAL</v>
          </cell>
          <cell r="C4906" t="str">
            <v>M2</v>
          </cell>
          <cell r="D4906">
            <v>3.17</v>
          </cell>
        </row>
        <row r="4907">
          <cell r="A4907" t="str">
            <v>4915724</v>
          </cell>
          <cell r="B4907" t="str">
            <v>CAIAÇÃO MECANIZADA COM FIXADOR DE CAL</v>
          </cell>
          <cell r="C4907" t="str">
            <v>M2</v>
          </cell>
          <cell r="D4907">
            <v>1.9</v>
          </cell>
        </row>
        <row r="4908">
          <cell r="A4908" t="str">
            <v>4915637</v>
          </cell>
          <cell r="B4908" t="str">
            <v>CAPA SELANTE - AREIA COMERCIAL</v>
          </cell>
          <cell r="C4908" t="str">
            <v>M2</v>
          </cell>
          <cell r="D4908">
            <v>0.97</v>
          </cell>
        </row>
        <row r="4909">
          <cell r="A4909" t="str">
            <v>4915779</v>
          </cell>
          <cell r="B4909" t="str">
            <v>CAPA SELANTE - AREIA EXTRAÍDA</v>
          </cell>
          <cell r="C4909" t="str">
            <v>M2</v>
          </cell>
          <cell r="D4909">
            <v>0.65</v>
          </cell>
        </row>
        <row r="4910">
          <cell r="A4910" t="str">
            <v>4915638</v>
          </cell>
          <cell r="B4910" t="str">
            <v>CAPA SELANTE - BRITA PRODUZIDA</v>
          </cell>
          <cell r="C4910" t="str">
            <v>M2</v>
          </cell>
          <cell r="D4910">
            <v>0.77</v>
          </cell>
        </row>
        <row r="4911">
          <cell r="A4911" t="str">
            <v>4915636</v>
          </cell>
          <cell r="B4911" t="str">
            <v>CAPA SELANTE - PEDRISCO COMERCIAL</v>
          </cell>
          <cell r="C4911" t="str">
            <v>M2</v>
          </cell>
          <cell r="D4911">
            <v>1.05</v>
          </cell>
        </row>
        <row r="4912">
          <cell r="A4912" t="str">
            <v>4915744</v>
          </cell>
          <cell r="B4912" t="str">
            <v>CAPINA MANUAL</v>
          </cell>
          <cell r="C4912" t="str">
            <v>M2</v>
          </cell>
          <cell r="D4912">
            <v>0.74</v>
          </cell>
        </row>
        <row r="4913">
          <cell r="A4913" t="str">
            <v>4915700</v>
          </cell>
          <cell r="B4913" t="str">
            <v>COMBATE À EXSUDAÇÃO - AREIA COMERCIAL</v>
          </cell>
          <cell r="C4913" t="str">
            <v>M2</v>
          </cell>
          <cell r="D4913">
            <v>1.1200000000000001</v>
          </cell>
        </row>
        <row r="4914">
          <cell r="A4914" t="str">
            <v>4915590</v>
          </cell>
          <cell r="B4914" t="str">
            <v>COMBATE À EXSUDAÇÃO - AREIA EXTRAÍDA</v>
          </cell>
          <cell r="C4914" t="str">
            <v>M2</v>
          </cell>
          <cell r="D4914">
            <v>0.78</v>
          </cell>
        </row>
        <row r="4915">
          <cell r="A4915" t="str">
            <v>4915591</v>
          </cell>
          <cell r="B4915" t="str">
            <v>COMBATE À EXSUDAÇÃO - BRITA PRODUZIDA</v>
          </cell>
          <cell r="C4915" t="str">
            <v>M2</v>
          </cell>
          <cell r="D4915">
            <v>0.92</v>
          </cell>
        </row>
        <row r="4916">
          <cell r="A4916" t="str">
            <v>4915701</v>
          </cell>
          <cell r="B4916" t="str">
            <v>COMBATE À EXSUDAÇÃO - PEDRISCO COMERCIAL</v>
          </cell>
          <cell r="C4916" t="str">
            <v>M2</v>
          </cell>
          <cell r="D4916">
            <v>1.2</v>
          </cell>
        </row>
        <row r="4917">
          <cell r="A4917" t="str">
            <v>4915703</v>
          </cell>
          <cell r="B4917" t="str">
            <v>CORREÇÃO DE DEFEITOS COM MISTURA BETUMINOSA</v>
          </cell>
          <cell r="C4917" t="str">
            <v>M3</v>
          </cell>
          <cell r="D4917">
            <v>104.64</v>
          </cell>
        </row>
        <row r="4918">
          <cell r="A4918" t="str">
            <v>4915705</v>
          </cell>
          <cell r="B4918" t="str">
            <v>CORREÇÃO DE DEFEITOS POR FRESAGEM DESCONTÍNUA DO REVESTIMENTO ASFÁLTICO - ESPESSURA DE 5 CM</v>
          </cell>
          <cell r="C4918" t="str">
            <v>M3</v>
          </cell>
          <cell r="D4918">
            <v>118.62</v>
          </cell>
        </row>
        <row r="4919">
          <cell r="A4919" t="str">
            <v>4915743</v>
          </cell>
          <cell r="B4919" t="str">
            <v>CORTE E LIMPEZA DE ÁREAS GRAMADAS</v>
          </cell>
          <cell r="C4919" t="str">
            <v>M2</v>
          </cell>
          <cell r="D4919">
            <v>0.08</v>
          </cell>
        </row>
        <row r="4920">
          <cell r="A4920" t="str">
            <v>4915768</v>
          </cell>
          <cell r="B4920" t="str">
            <v>CORTE E REMOÇÃO DE ÁRVORES</v>
          </cell>
          <cell r="C4920" t="str">
            <v>M3</v>
          </cell>
          <cell r="D4920">
            <v>14.86</v>
          </cell>
        </row>
        <row r="4921">
          <cell r="A4921" t="str">
            <v>4915713</v>
          </cell>
          <cell r="B4921" t="str">
            <v>DESOBSTRUÇÃO DE BUEIRO</v>
          </cell>
          <cell r="C4921" t="str">
            <v>M3</v>
          </cell>
          <cell r="D4921">
            <v>64.81</v>
          </cell>
        </row>
        <row r="4922">
          <cell r="A4922" t="str">
            <v>4915655</v>
          </cell>
          <cell r="B4922" t="str">
            <v>FRESAGEM CONTÍNUA DE REVESTIMENTO ASFÁLTICO - ESPESSURA DE 3 CM</v>
          </cell>
          <cell r="C4922" t="str">
            <v>M3</v>
          </cell>
          <cell r="D4922">
            <v>86.07</v>
          </cell>
        </row>
        <row r="4923">
          <cell r="A4923" t="str">
            <v>4915656</v>
          </cell>
          <cell r="B4923" t="str">
            <v>FRESAGEM CONTÍNUA DE REVESTIMENTO ASFÁLTICO - ESPESSURA DE 4 CM</v>
          </cell>
          <cell r="C4923" t="str">
            <v>M3</v>
          </cell>
          <cell r="D4923">
            <v>67.7</v>
          </cell>
        </row>
        <row r="4924">
          <cell r="A4924" t="str">
            <v>4915657</v>
          </cell>
          <cell r="B4924" t="str">
            <v>FRESAGEM CONTÍNUA DE REVESTIMENTO ASFÁLTICO - ESPESSURA DE 5 CM</v>
          </cell>
          <cell r="C4924" t="str">
            <v>M3</v>
          </cell>
          <cell r="D4924">
            <v>56.67</v>
          </cell>
        </row>
        <row r="4925">
          <cell r="A4925" t="str">
            <v>4915658</v>
          </cell>
          <cell r="B4925" t="str">
            <v>FRESAGEM CONTÍNUA DE REVESTIMENTO ASFÁLTICO - ESPESSURA DE 6 CM</v>
          </cell>
          <cell r="C4925" t="str">
            <v>M3</v>
          </cell>
          <cell r="D4925">
            <v>49.44</v>
          </cell>
        </row>
        <row r="4926">
          <cell r="A4926" t="str">
            <v>4915659</v>
          </cell>
          <cell r="B4926" t="str">
            <v>FRESAGEM CONTÍNUA DE REVESTIMENTO ASFÁLTICO - ESPESSURA DE 7 CM</v>
          </cell>
          <cell r="C4926" t="str">
            <v>M3</v>
          </cell>
          <cell r="D4926">
            <v>44.42</v>
          </cell>
        </row>
        <row r="4927">
          <cell r="A4927" t="str">
            <v>4915660</v>
          </cell>
          <cell r="B4927" t="str">
            <v>FRESAGEM CONTÍNUA DE REVESTIMENTO ASFÁLTICO - ESPESSURA DE 8 CM</v>
          </cell>
          <cell r="C4927" t="str">
            <v>M3</v>
          </cell>
          <cell r="D4927">
            <v>40.85</v>
          </cell>
        </row>
        <row r="4928">
          <cell r="A4928" t="str">
            <v>4915661</v>
          </cell>
          <cell r="B4928" t="str">
            <v>FRESAGEM DESCONTÍNUA DE REVESTIMENTO ASFÁLTICO - ESPESSURA DE 3 CM</v>
          </cell>
          <cell r="C4928" t="str">
            <v>M3</v>
          </cell>
          <cell r="D4928">
            <v>112.23</v>
          </cell>
        </row>
        <row r="4929">
          <cell r="A4929" t="str">
            <v>4915662</v>
          </cell>
          <cell r="B4929" t="str">
            <v>FRESAGEM DESCONTÍNUA DE REVESTIMENTO ASFÁLTICO - ESPESSURA DE 4 CM</v>
          </cell>
          <cell r="C4929" t="str">
            <v>M3</v>
          </cell>
          <cell r="D4929">
            <v>88.74</v>
          </cell>
        </row>
        <row r="4930">
          <cell r="A4930" t="str">
            <v>4915663</v>
          </cell>
          <cell r="B4930" t="str">
            <v>FRESAGEM DESCONTÍNUA DE REVESTIMENTO ASFÁLTICO - ESPESSURA DE 5 CM</v>
          </cell>
          <cell r="C4930" t="str">
            <v>M3</v>
          </cell>
          <cell r="D4930">
            <v>73.58</v>
          </cell>
        </row>
        <row r="4931">
          <cell r="A4931" t="str">
            <v>4915664</v>
          </cell>
          <cell r="B4931" t="str">
            <v>FRESAGEM DESCONTÍNUA DE REVESTIMENTO ASFÁLTICO - ESPESSURA DE 6 CM</v>
          </cell>
          <cell r="C4931" t="str">
            <v>M3</v>
          </cell>
          <cell r="D4931">
            <v>64.739999999999995</v>
          </cell>
        </row>
        <row r="4932">
          <cell r="A4932" t="str">
            <v>4915665</v>
          </cell>
          <cell r="B4932" t="str">
            <v>FRESAGEM DESCONTÍNUA DE REVESTIMENTO ASFÁLTICO - ESPESSURA DE 7 CM</v>
          </cell>
          <cell r="C4932" t="str">
            <v>M3</v>
          </cell>
          <cell r="D4932">
            <v>58.72</v>
          </cell>
        </row>
        <row r="4933">
          <cell r="A4933" t="str">
            <v>4915666</v>
          </cell>
          <cell r="B4933" t="str">
            <v>FRESAGEM DESCONTÍNUA DE REVESTIMENTO ASFÁLTICO - ESPESSURA DE 8 CM</v>
          </cell>
          <cell r="C4933" t="str">
            <v>M3</v>
          </cell>
          <cell r="D4933">
            <v>54.36</v>
          </cell>
        </row>
        <row r="4934">
          <cell r="A4934" t="str">
            <v>4915650</v>
          </cell>
          <cell r="B4934" t="str">
            <v>INJEÇÃO DE ADESIVO ESTRUTURAL À BASE DE RESINA EPÓXI DE BAIXA VISCOSIDADE PARA TRATAMENTO DE FISSURAS EM ESTRUTURAS DE CONCRETO - FORNECIMENTO E APLICAÇÃO MANUAL</v>
          </cell>
          <cell r="C4934" t="str">
            <v>KG</v>
          </cell>
          <cell r="D4934">
            <v>282.69</v>
          </cell>
        </row>
        <row r="4935">
          <cell r="A4935" t="str">
            <v>4915645</v>
          </cell>
          <cell r="B4935" t="str">
            <v>INJEÇÃO DE ADESIVO ESTRUTURAL À BASE DE RESINA EPÓXI DE BAIXA VISCOSIDADE PARA TRATAMENTO DE FISSURAS EM ESTRUTURAS DE CONCRETO - FORNECIMENTO E APLICAÇÃO MECANIZADA</v>
          </cell>
          <cell r="C4935" t="str">
            <v>KG</v>
          </cell>
          <cell r="D4935">
            <v>206.79</v>
          </cell>
        </row>
        <row r="4936">
          <cell r="A4936" t="str">
            <v>4915712</v>
          </cell>
          <cell r="B4936" t="str">
            <v>LIMPEZA DE BUEIRO</v>
          </cell>
          <cell r="C4936" t="str">
            <v>M3</v>
          </cell>
          <cell r="D4936">
            <v>21.6</v>
          </cell>
        </row>
        <row r="4937">
          <cell r="A4937" t="str">
            <v>4915711</v>
          </cell>
          <cell r="B4937" t="str">
            <v>LIMPEZA DE DESCIDA D'ÁGUA</v>
          </cell>
          <cell r="C4937" t="str">
            <v>M</v>
          </cell>
          <cell r="D4937">
            <v>1.44</v>
          </cell>
        </row>
        <row r="4938">
          <cell r="A4938" t="str">
            <v>4915790</v>
          </cell>
          <cell r="B4938" t="str">
            <v>LIMPEZA DE EMULSÃO ASFÁLTICA OU ASFALTO DILUÍDO DERRAMADOS NA PISTA - REMOÇÃO COM MINICARREGADEIRA COM VASSOURA E DESCARGA LIVRE</v>
          </cell>
          <cell r="C4938" t="str">
            <v>T</v>
          </cell>
          <cell r="D4938">
            <v>229.08</v>
          </cell>
        </row>
        <row r="4939">
          <cell r="A4939" t="str">
            <v>4915793</v>
          </cell>
          <cell r="B4939" t="str">
            <v>LIMPEZA DE LÍQUIDOS COMBUSTÍVEIS DERRAMADOS NA PISTA - REMOÇÃO COM MINICARREGADEIRA COM VASSOURA E DESCARGA LIVRE</v>
          </cell>
          <cell r="C4939" t="str">
            <v>T</v>
          </cell>
          <cell r="D4939">
            <v>177.98</v>
          </cell>
        </row>
        <row r="4940">
          <cell r="A4940" t="str">
            <v>4915792</v>
          </cell>
          <cell r="B4940" t="str">
            <v>LIMPEZA DE MATERIAL ASFÁLTICO DERRAMADO FORA DA PISTA - REMOÇÃO COM ESCAVADEIRA HIDRÁULICA E CAMINHÃO BASCULANTE</v>
          </cell>
          <cell r="C4940" t="str">
            <v>T</v>
          </cell>
          <cell r="D4940">
            <v>73.7</v>
          </cell>
        </row>
        <row r="4941">
          <cell r="A4941" t="str">
            <v>4915718</v>
          </cell>
          <cell r="B4941" t="str">
            <v>LIMPEZA DE PLACA DE SINALIZAÇÃO</v>
          </cell>
          <cell r="C4941" t="str">
            <v>M2</v>
          </cell>
          <cell r="D4941">
            <v>9.02</v>
          </cell>
        </row>
        <row r="4942">
          <cell r="A4942" t="str">
            <v>4915672</v>
          </cell>
          <cell r="B4942" t="str">
            <v>LIMPEZA DE PONTE</v>
          </cell>
          <cell r="C4942" t="str">
            <v>M</v>
          </cell>
          <cell r="D4942">
            <v>4.32</v>
          </cell>
        </row>
        <row r="4943">
          <cell r="A4943" t="str">
            <v>4915708</v>
          </cell>
          <cell r="B4943" t="str">
            <v>LIMPEZA DE SARJETA E MEIO-FIO</v>
          </cell>
          <cell r="C4943" t="str">
            <v>M</v>
          </cell>
          <cell r="D4943">
            <v>0.72</v>
          </cell>
        </row>
        <row r="4944">
          <cell r="A4944" t="str">
            <v>4915710</v>
          </cell>
          <cell r="B4944" t="str">
            <v>LIMPEZA DE VALA DE DRENAGEM</v>
          </cell>
          <cell r="C4944" t="str">
            <v>M</v>
          </cell>
          <cell r="D4944">
            <v>4.32</v>
          </cell>
        </row>
        <row r="4945">
          <cell r="A4945" t="str">
            <v>4915709</v>
          </cell>
          <cell r="B4945" t="str">
            <v>LIMPEZA DE VALETA DE CORTE</v>
          </cell>
          <cell r="C4945" t="str">
            <v>M</v>
          </cell>
          <cell r="D4945">
            <v>1.08</v>
          </cell>
        </row>
        <row r="4946">
          <cell r="A4946" t="str">
            <v>4915686</v>
          </cell>
          <cell r="B4946" t="str">
            <v>LIMPEZA E DESOBSTRUÇÃO DE DISPOSITIVOS DE DRENAGEM EM OAE</v>
          </cell>
          <cell r="C4946" t="str">
            <v>UN</v>
          </cell>
          <cell r="D4946">
            <v>4.32</v>
          </cell>
        </row>
        <row r="4947">
          <cell r="A4947" t="str">
            <v>4915687</v>
          </cell>
          <cell r="B4947" t="str">
            <v>LIMPEZA E DESOBSTRUÇÃO DE DRENOS DE OBRAS DE CONTENÇÃO</v>
          </cell>
          <cell r="C4947" t="str">
            <v>UN</v>
          </cell>
          <cell r="D4947">
            <v>2.7</v>
          </cell>
        </row>
        <row r="4948">
          <cell r="A4948" t="str">
            <v>4915634</v>
          </cell>
          <cell r="B4948" t="str">
            <v>LIMPEZA E DESOBSTRUÇÃO MECANIZADA DE BUEIROS COM DIÂMETRO ACIMA DE 1,00 ATÉ 1,50 M</v>
          </cell>
          <cell r="C4948" t="str">
            <v>M</v>
          </cell>
          <cell r="D4948">
            <v>60.48</v>
          </cell>
        </row>
        <row r="4949">
          <cell r="A4949" t="str">
            <v>4915633</v>
          </cell>
          <cell r="B4949" t="str">
            <v>LIMPEZA E DESOBSTRUÇÃO MECANIZADA DE BUEIROS COM DIÂMETRO DE ATÉ 1,00 M</v>
          </cell>
          <cell r="C4949" t="str">
            <v>M</v>
          </cell>
          <cell r="D4949">
            <v>19.95</v>
          </cell>
        </row>
        <row r="4950">
          <cell r="A4950" t="str">
            <v>4915714</v>
          </cell>
          <cell r="B4950" t="str">
            <v>LIMPEZA E ENCHIMENTO COM RESINA EPÓXI DE FISSURAS NIVELADAS COM ABERTURA MÁXIMA DE 0,4 MM E PROFUNDIDADE DE 20 MM EM PAVIMENTO DE CONCRETO QUE NÃO ATRAVESSAM TODA A ESPESSURA DA PLACA</v>
          </cell>
          <cell r="C4950" t="str">
            <v>M</v>
          </cell>
          <cell r="D4950">
            <v>2.91</v>
          </cell>
        </row>
        <row r="4951">
          <cell r="A4951" t="str">
            <v>4915759</v>
          </cell>
          <cell r="B4951" t="str">
            <v>LIMPEZA E REMOÇÃO DE VEGETAÇÃO JUNTO AOS APARELHOS DE APOIO DE OAE COM O USO DE HERBICIDA</v>
          </cell>
          <cell r="C4951" t="str">
            <v>UN</v>
          </cell>
          <cell r="D4951">
            <v>7.28</v>
          </cell>
        </row>
        <row r="4952">
          <cell r="A4952" t="str">
            <v>4915758</v>
          </cell>
          <cell r="B4952" t="str">
            <v>LIMPEZA E REMOÇÃO DE VEGETAÇÃO NAS JUNTAS DE DILATAÇÃO COM O USO DE HERBICIDA</v>
          </cell>
          <cell r="C4952" t="str">
            <v>M</v>
          </cell>
          <cell r="D4952">
            <v>4.3499999999999996</v>
          </cell>
        </row>
        <row r="4953">
          <cell r="A4953" t="str">
            <v>4915640</v>
          </cell>
          <cell r="B4953" t="str">
            <v>LIMPEZA E REMOÇÃO MANUAL DE MATERIAL RETIDO EM TERRA FIRME EM OAE</v>
          </cell>
          <cell r="C4953" t="str">
            <v>M3</v>
          </cell>
          <cell r="D4953">
            <v>21.6</v>
          </cell>
        </row>
        <row r="4954">
          <cell r="A4954" t="str">
            <v>4915639</v>
          </cell>
          <cell r="B4954" t="str">
            <v>LIMPEZA EM SUPERFÍCIE DE CONCRETO COM ESCOVA DE AÇO</v>
          </cell>
          <cell r="C4954" t="str">
            <v>M2</v>
          </cell>
          <cell r="D4954">
            <v>4.32</v>
          </cell>
        </row>
        <row r="4955">
          <cell r="A4955" t="str">
            <v>4915695</v>
          </cell>
          <cell r="B4955" t="str">
            <v>LIMPEZA, SERRAGEM E ENCHIMENTO DE FISSURAS NIVELADAS COM ABERTURA ENTRE 0,4 MM E 1,0 MM E PROFUNDIDADE DE 25 MM EM PAVIMENTO DE CONCRETO COM CAP</v>
          </cell>
          <cell r="C4955" t="str">
            <v>M</v>
          </cell>
          <cell r="D4955">
            <v>7.01</v>
          </cell>
        </row>
        <row r="4956">
          <cell r="A4956" t="str">
            <v>4915696</v>
          </cell>
          <cell r="B4956" t="str">
            <v>LIMPEZA, SERRAGEM E ENCHIMENTO DE FISSURAS NIVELADAS COM ABERTURA ENTRE 0,4 MM E 1,0 MM E PROFUNDIDADE DE 25 MM EM PAVIMENTO DE CONCRETO COM CAP COM POLÍMERO</v>
          </cell>
          <cell r="C4956" t="str">
            <v>M</v>
          </cell>
          <cell r="D4956">
            <v>7.01</v>
          </cell>
        </row>
        <row r="4957">
          <cell r="A4957" t="str">
            <v>4915694</v>
          </cell>
          <cell r="B4957" t="str">
            <v>LIMPEZA, SERRAGEM E ENCHIMENTO DE FISSURAS NIVELADAS COM ABERTURA ENTRE 0,4 MM E 1,0 MM E PROFUNDIDADE DE 25 MM EM PAVIMENTO DE CONCRETO COM SELANTE ELÁSTICO A FRIO</v>
          </cell>
          <cell r="C4957" t="str">
            <v>M</v>
          </cell>
          <cell r="D4957">
            <v>29.64</v>
          </cell>
        </row>
        <row r="4958">
          <cell r="A4958" t="str">
            <v>4915654</v>
          </cell>
          <cell r="B4958" t="str">
            <v>LIXAMENTO MECANIZADO EM SUPERFÍCIE DE CONCRETO</v>
          </cell>
          <cell r="C4958" t="str">
            <v>M2</v>
          </cell>
          <cell r="D4958">
            <v>11.81</v>
          </cell>
        </row>
        <row r="4959">
          <cell r="A4959" t="str">
            <v>4900001</v>
          </cell>
          <cell r="B4959" t="str">
            <v>MATERIAL DE BASE</v>
          </cell>
          <cell r="C4959" t="str">
            <v>M3</v>
          </cell>
          <cell r="D4959">
            <v>0</v>
          </cell>
        </row>
        <row r="4960">
          <cell r="A4960" t="str">
            <v>4915801</v>
          </cell>
          <cell r="B4960" t="str">
            <v>MISTURA BETUMINOSA</v>
          </cell>
          <cell r="C4960" t="str">
            <v>M3</v>
          </cell>
          <cell r="D4960">
            <v>0</v>
          </cell>
        </row>
        <row r="4961">
          <cell r="A4961" t="str">
            <v>4916290</v>
          </cell>
          <cell r="B4961" t="str">
            <v>MISTURA BETUMINOSA A FRIO EXECUTADA EM BETONEIRA - FAIXA C - AREIA E BRITA COMERCIAIS</v>
          </cell>
          <cell r="C4961" t="str">
            <v>M3</v>
          </cell>
          <cell r="D4961">
            <v>362.76</v>
          </cell>
        </row>
        <row r="4962">
          <cell r="A4962" t="str">
            <v>4915765</v>
          </cell>
          <cell r="B4962" t="str">
            <v>PODA DE ÁRVORES COM 5,0 M A 7,5 M DE ALTURA</v>
          </cell>
          <cell r="C4962" t="str">
            <v>M3</v>
          </cell>
          <cell r="D4962">
            <v>200.46</v>
          </cell>
        </row>
        <row r="4963">
          <cell r="A4963" t="str">
            <v>4915766</v>
          </cell>
          <cell r="B4963" t="str">
            <v>PODA DE ÁRVORES COM 7,5 M A 10 M DE ALTURA</v>
          </cell>
          <cell r="C4963" t="str">
            <v>M3</v>
          </cell>
          <cell r="D4963">
            <v>117.66</v>
          </cell>
        </row>
        <row r="4964">
          <cell r="A4964" t="str">
            <v>4915764</v>
          </cell>
          <cell r="B4964" t="str">
            <v>PODA DE ÁRVORES COM ATÉ 5 M DE ALTURA</v>
          </cell>
          <cell r="C4964" t="str">
            <v>M3</v>
          </cell>
          <cell r="D4964">
            <v>360.82</v>
          </cell>
        </row>
        <row r="4965">
          <cell r="A4965" t="str">
            <v>4915767</v>
          </cell>
          <cell r="B4965" t="str">
            <v>PODA DE ÁRVORES COM MAIS DE 10 M DE ALTURA</v>
          </cell>
          <cell r="C4965" t="str">
            <v>M3</v>
          </cell>
          <cell r="D4965">
            <v>77.319999999999993</v>
          </cell>
        </row>
        <row r="4966">
          <cell r="A4966" t="str">
            <v>4915777</v>
          </cell>
          <cell r="B4966" t="str">
            <v>REASSENTAMENTO MANUAL DE MEIO-FIO COM MATERIAL ARRANCADO DA PISTA</v>
          </cell>
          <cell r="C4966" t="str">
            <v>M</v>
          </cell>
          <cell r="D4966">
            <v>13.94</v>
          </cell>
        </row>
        <row r="4967">
          <cell r="A4967" t="str">
            <v>4915618</v>
          </cell>
          <cell r="B4967" t="str">
            <v>RECOMPOSIÇÃO DE CAMADA GRANULAR DO PAVIMENTO COM MATERIAL DE JAZIDA - 100% PROCTOR MODIFICADO</v>
          </cell>
          <cell r="C4967" t="str">
            <v>M2</v>
          </cell>
          <cell r="D4967">
            <v>4.09</v>
          </cell>
        </row>
        <row r="4968">
          <cell r="A4968" t="str">
            <v>4915774</v>
          </cell>
          <cell r="B4968" t="str">
            <v>RECOMPOSIÇÃO DE EROSÃO EM CORTE OU ATERRO COM MATERIAL DE JAZIDA</v>
          </cell>
          <cell r="C4968" t="str">
            <v>M3</v>
          </cell>
          <cell r="D4968">
            <v>23.8</v>
          </cell>
        </row>
        <row r="4969">
          <cell r="A4969" t="str">
            <v>4915719</v>
          </cell>
          <cell r="B4969" t="str">
            <v>RECOMPOSIÇÃO DE PLACA DE SINALIZAÇÃO</v>
          </cell>
          <cell r="C4969" t="str">
            <v>M2</v>
          </cell>
          <cell r="D4969">
            <v>33.6</v>
          </cell>
        </row>
        <row r="4970">
          <cell r="A4970" t="str">
            <v>4915611</v>
          </cell>
          <cell r="B4970" t="str">
            <v>RECOMPOSIÇÃO DE REVESTIMENTO PRIMÁRIO COM MATERIAL DE JAZIDA - 100% PROCTOR INTERMEDIÁRIO</v>
          </cell>
          <cell r="C4970" t="str">
            <v>M3</v>
          </cell>
          <cell r="D4970">
            <v>10.39</v>
          </cell>
        </row>
        <row r="4971">
          <cell r="A4971" t="str">
            <v>4915733</v>
          </cell>
          <cell r="B4971" t="str">
            <v>RECOMPOSIÇÃO MANUAL DE ATERRO COM MATERIAL DE JAZIDA</v>
          </cell>
          <cell r="C4971" t="str">
            <v>M3</v>
          </cell>
          <cell r="D4971">
            <v>39.49</v>
          </cell>
        </row>
        <row r="4972">
          <cell r="A4972" t="str">
            <v>4915734</v>
          </cell>
          <cell r="B4972" t="str">
            <v>RECOMPOSIÇÃO MECANIZADA DE ATERRO COM MATERIAL DE JAZIDA</v>
          </cell>
          <cell r="C4972" t="str">
            <v>M3</v>
          </cell>
          <cell r="D4972">
            <v>11.79</v>
          </cell>
        </row>
        <row r="4973">
          <cell r="A4973" t="str">
            <v>4915727</v>
          </cell>
          <cell r="B4973" t="str">
            <v>RECOMPOSIÇÃO PARCIAL DE CERCA COM MOURÃO DE CONCRETO - ARAME</v>
          </cell>
          <cell r="C4973" t="str">
            <v>M</v>
          </cell>
          <cell r="D4973">
            <v>10.27</v>
          </cell>
        </row>
        <row r="4974">
          <cell r="A4974" t="str">
            <v>4915726</v>
          </cell>
          <cell r="B4974" t="str">
            <v>RECOMPOSIÇÃO PARCIAL DE CERCA COM MOURÃO DE CONCRETO SEÇÃO QUADRADA - MOURÃO - AREIA E BRITA COMERCIAIS</v>
          </cell>
          <cell r="C4974" t="str">
            <v>M</v>
          </cell>
          <cell r="D4974">
            <v>25.23</v>
          </cell>
        </row>
        <row r="4975">
          <cell r="A4975" t="str">
            <v>4915594</v>
          </cell>
          <cell r="B4975" t="str">
            <v>RECOMPOSIÇÃO PARCIAL DE CERCA COM MOURÃO DE CONCRETO SEÇÃO QUADRADA - MOURÃO - AREIA EXTRAÍDA E BRITA PRODUZIDA</v>
          </cell>
          <cell r="C4975" t="str">
            <v>M</v>
          </cell>
          <cell r="D4975">
            <v>23.78</v>
          </cell>
        </row>
        <row r="4976">
          <cell r="A4976" t="str">
            <v>4915729</v>
          </cell>
          <cell r="B4976" t="str">
            <v>RECOMPOSIÇÃO PARCIAL DE CERCA COM MOURÃO DE CONCRETO SEÇÃO TRIANGULAR - MOURÃO - AREIA E BRITA COMERCIAIS</v>
          </cell>
          <cell r="C4976" t="str">
            <v>M</v>
          </cell>
          <cell r="D4976">
            <v>19.510000000000002</v>
          </cell>
        </row>
        <row r="4977">
          <cell r="A4977" t="str">
            <v>4915596</v>
          </cell>
          <cell r="B4977" t="str">
            <v>RECOMPOSIÇÃO PARCIAL DE CERCA COM MOURÃO DE CONCRETO SEÇÃO TRIANGULAR - MOURÃO - AREIA EXTRAÍDA E BRITA COMERCIAL</v>
          </cell>
          <cell r="C4977" t="str">
            <v>M</v>
          </cell>
          <cell r="D4977">
            <v>18.89</v>
          </cell>
        </row>
        <row r="4978">
          <cell r="A4978" t="str">
            <v>4915732</v>
          </cell>
          <cell r="B4978" t="str">
            <v>RECOMPOSIÇÃO PARCIAL DE CERCA COM MOURÃO DE MADEIRA - ARAME</v>
          </cell>
          <cell r="C4978" t="str">
            <v>M</v>
          </cell>
          <cell r="D4978">
            <v>7.82</v>
          </cell>
        </row>
        <row r="4979">
          <cell r="A4979" t="str">
            <v>4915731</v>
          </cell>
          <cell r="B4979" t="str">
            <v>RECOMPOSIÇÃO PARCIAL DE CERCA COM MOURÃO DE MADEIRA - MOURÃO</v>
          </cell>
          <cell r="C4979" t="str">
            <v>M</v>
          </cell>
          <cell r="D4979">
            <v>17.899999999999999</v>
          </cell>
        </row>
        <row r="4980">
          <cell r="A4980" t="str">
            <v>4915725</v>
          </cell>
          <cell r="B4980" t="str">
            <v>RECOMPOSIÇÃO TOTAL DE CERCA COM MOURÃO DE CONCRETO SEÇÃO QUADRADA - AREIA E BRITA COMERCIAIS</v>
          </cell>
          <cell r="C4980" t="str">
            <v>M</v>
          </cell>
          <cell r="D4980">
            <v>29.98</v>
          </cell>
        </row>
        <row r="4981">
          <cell r="A4981" t="str">
            <v>4915593</v>
          </cell>
          <cell r="B4981" t="str">
            <v>RECOMPOSIÇÃO TOTAL DE CERCA COM MOURÃO DE CONCRETO SEÇÃO QUADRADA - AREIA EXTRAÍDA E BRITA PRODUZIDA</v>
          </cell>
          <cell r="C4981" t="str">
            <v>M</v>
          </cell>
          <cell r="D4981">
            <v>28.54</v>
          </cell>
        </row>
        <row r="4982">
          <cell r="A4982" t="str">
            <v>4915728</v>
          </cell>
          <cell r="B4982" t="str">
            <v>RECOMPOSIÇÃO TOTAL DE CERCA COM MOURÃO DE CONCRETO SEÇÃO TRIANGULAR - AREIA E BRITA COMERCIAIS</v>
          </cell>
          <cell r="C4982" t="str">
            <v>M</v>
          </cell>
          <cell r="D4982">
            <v>29.39</v>
          </cell>
        </row>
        <row r="4983">
          <cell r="A4983" t="str">
            <v>4915595</v>
          </cell>
          <cell r="B4983" t="str">
            <v>RECOMPOSIÇÃO TOTAL DE CERCA COM MOURÃO DE CONCRETO SEÇÃO TRIANGULAR - AREIA EXTRAÍDA E BRITA PRODUZIDA</v>
          </cell>
          <cell r="C4983" t="str">
            <v>M</v>
          </cell>
          <cell r="D4983">
            <v>28.77</v>
          </cell>
        </row>
        <row r="4984">
          <cell r="A4984" t="str">
            <v>4915730</v>
          </cell>
          <cell r="B4984" t="str">
            <v>RECOMPOSIÇÃO TOTAL DE CERCA COM MOURÃO DE MADEIRA</v>
          </cell>
          <cell r="C4984" t="str">
            <v>M</v>
          </cell>
          <cell r="D4984">
            <v>24.92</v>
          </cell>
        </row>
        <row r="4985">
          <cell r="A4985" t="str">
            <v>4915598</v>
          </cell>
          <cell r="B4985" t="str">
            <v>RECONFORMAÇÃO DA PLATAFORMA</v>
          </cell>
          <cell r="C4985" t="str">
            <v>M2</v>
          </cell>
          <cell r="D4985">
            <v>0.1</v>
          </cell>
        </row>
        <row r="4986">
          <cell r="A4986" t="str">
            <v>4915748</v>
          </cell>
          <cell r="B4986" t="str">
            <v>RECUPERAÇÃO DE DESGASTE SUPERFICIAL EM PAVIMENTOS DE CONCRETO</v>
          </cell>
          <cell r="C4986" t="str">
            <v>M2</v>
          </cell>
          <cell r="D4986">
            <v>233.35</v>
          </cell>
        </row>
        <row r="4987">
          <cell r="A4987" t="str">
            <v>4915608</v>
          </cell>
          <cell r="B4987" t="str">
            <v>REGULARIZAÇÃO DE TALUDES E VALAS COM SOQUETE VIBRATÓRIO</v>
          </cell>
          <cell r="C4987" t="str">
            <v>M2</v>
          </cell>
          <cell r="D4987">
            <v>2.61</v>
          </cell>
        </row>
        <row r="4988">
          <cell r="A4988" t="str">
            <v>4915613</v>
          </cell>
          <cell r="B4988" t="str">
            <v>REGULARIZAÇÃO MECÂNICA DA FAIXA DE DOMÍNIO</v>
          </cell>
          <cell r="C4988" t="str">
            <v>M2</v>
          </cell>
          <cell r="D4988">
            <v>0.17</v>
          </cell>
        </row>
        <row r="4989">
          <cell r="A4989" t="str">
            <v>4915692</v>
          </cell>
          <cell r="B4989" t="str">
            <v>REMENDO PROFUNDO COM IMPRIMAÇÃO COM ASFALTO DILUÍDO - DEMOLIÇÃO MANUAL</v>
          </cell>
          <cell r="C4989" t="str">
            <v>M3</v>
          </cell>
          <cell r="D4989">
            <v>367.61</v>
          </cell>
        </row>
        <row r="4990">
          <cell r="A4990" t="str">
            <v>4915746</v>
          </cell>
          <cell r="B4990" t="str">
            <v>REMENDO PROFUNDO COM IMPRIMAÇÃO COM ASFALTO DILUÍDO - DEMOLIÇÃO MECÂNICA E CORTE COM SERRA</v>
          </cell>
          <cell r="C4990" t="str">
            <v>M3</v>
          </cell>
          <cell r="D4990">
            <v>281.38</v>
          </cell>
        </row>
        <row r="4991">
          <cell r="A4991" t="str">
            <v>4915630</v>
          </cell>
          <cell r="B4991" t="str">
            <v>REMENDO PROFUNDO COM IMPRIMAÇÃO COM EMULSÃO ASFÁLTICA - DEMOLIÇÃO MANUAL</v>
          </cell>
          <cell r="C4991" t="str">
            <v>M3</v>
          </cell>
          <cell r="D4991">
            <v>367.61</v>
          </cell>
        </row>
        <row r="4992">
          <cell r="A4992" t="str">
            <v>4915631</v>
          </cell>
          <cell r="B4992" t="str">
            <v>REMENDO PROFUNDO COM IMPRIMAÇÃO COM EMULSÃO ASFÁLTICA - DEMOLIÇÃO MECÂNICA E CORTE COM SERRA</v>
          </cell>
          <cell r="C4992" t="str">
            <v>M3</v>
          </cell>
          <cell r="D4992">
            <v>281.38</v>
          </cell>
        </row>
        <row r="4993">
          <cell r="A4993" t="str">
            <v>4915785</v>
          </cell>
          <cell r="B4993" t="str">
            <v>REMOÇÃO DE ANIMAIS DE GRANDE PORTE MORTOS EM RODOVIA - CARGA E DESCARGA COM GUINDAUTO</v>
          </cell>
          <cell r="C4993" t="str">
            <v>T</v>
          </cell>
          <cell r="D4993">
            <v>391.13</v>
          </cell>
        </row>
        <row r="4994">
          <cell r="A4994" t="str">
            <v>4915786</v>
          </cell>
          <cell r="B4994" t="str">
            <v>REMOÇÃO DE ANIMAIS DE PEQUENO PORTE MORTOS EM RODOVIA - CARGA MANUAL</v>
          </cell>
          <cell r="C4994" t="str">
            <v>T</v>
          </cell>
          <cell r="D4994">
            <v>165.93</v>
          </cell>
        </row>
        <row r="4995">
          <cell r="A4995" t="str">
            <v>4915795</v>
          </cell>
          <cell r="B4995" t="str">
            <v>REMOÇÃO DE EMBORRACHADOS DE PNEUS EM RODOVIA</v>
          </cell>
          <cell r="C4995" t="str">
            <v>T</v>
          </cell>
          <cell r="D4995">
            <v>338.2</v>
          </cell>
        </row>
        <row r="4996">
          <cell r="A4996" t="str">
            <v>4915800</v>
          </cell>
          <cell r="B4996" t="str">
            <v>REMOÇÃO DE ESPÉCIMES ARBÓREOS DE 20 A 40 M TOMBADOS NA PISTA</v>
          </cell>
          <cell r="C4996" t="str">
            <v>T</v>
          </cell>
          <cell r="D4996">
            <v>51.4</v>
          </cell>
        </row>
        <row r="4997">
          <cell r="A4997" t="str">
            <v>4915799</v>
          </cell>
          <cell r="B4997" t="str">
            <v>REMOÇÃO DE ESPÉCIMES ARBÓREOS DE ATÉ 20 M TOMBADOS NA PISTA</v>
          </cell>
          <cell r="C4997" t="str">
            <v>T</v>
          </cell>
          <cell r="D4997">
            <v>40.26</v>
          </cell>
        </row>
        <row r="4998">
          <cell r="A4998" t="str">
            <v>4915698</v>
          </cell>
          <cell r="B4998" t="str">
            <v>REMOÇÃO DE GRÃOS, AGREGADOS E SOLOS DERRAMADOS NA PISTA EM RODOVIAS</v>
          </cell>
          <cell r="C4998" t="str">
            <v>T</v>
          </cell>
          <cell r="D4998">
            <v>18.829999999999998</v>
          </cell>
        </row>
        <row r="4999">
          <cell r="A4999" t="str">
            <v>4915794</v>
          </cell>
          <cell r="B4999" t="str">
            <v>REMOÇÃO DE SUCATAS DERRAMADAS EM RODOVIA - CINTA COM UTILIZAÇÃO DE 100 VEZES</v>
          </cell>
          <cell r="C4999" t="str">
            <v>T</v>
          </cell>
          <cell r="D4999">
            <v>595.49</v>
          </cell>
        </row>
        <row r="5000">
          <cell r="A5000" t="str">
            <v>4915789</v>
          </cell>
          <cell r="B5000" t="str">
            <v>REMOÇÃO DE VEÍCULOS DE GRANDE PORTE INCENDIADOS EM RODOVIA - CARGA E DESCARGA COM GUINDASTE - CINTA COM UTILIZAÇÃO DE 100 VEZES</v>
          </cell>
          <cell r="C5000" t="str">
            <v>UN</v>
          </cell>
          <cell r="D5000">
            <v>1833.04</v>
          </cell>
        </row>
        <row r="5001">
          <cell r="A5001" t="str">
            <v>4915798</v>
          </cell>
          <cell r="B5001" t="str">
            <v>REMOÇÃO DE VEÍCULOS DE GRANDE PORTE TOMBADOS EM RODOVIA - CINTA COM UTILIZAÇÃO DE 100 VEZES</v>
          </cell>
          <cell r="C5001" t="str">
            <v>UN</v>
          </cell>
          <cell r="D5001">
            <v>1589.66</v>
          </cell>
        </row>
        <row r="5002">
          <cell r="A5002" t="str">
            <v>4915788</v>
          </cell>
          <cell r="B5002" t="str">
            <v>REMOÇÃO DE VEÍCULOS DE MÉDIO PORTE INCENDIADOS EM RODOVIA - CARGA E DESCARGA COM GUINDASTE - CINTA COM UTILIZAÇÃO DE 100 VEZES</v>
          </cell>
          <cell r="C5002" t="str">
            <v>UN</v>
          </cell>
          <cell r="D5002">
            <v>1662.43</v>
          </cell>
        </row>
        <row r="5003">
          <cell r="A5003" t="str">
            <v>4915797</v>
          </cell>
          <cell r="B5003" t="str">
            <v>REMOÇÃO DE VEÍCULOS DE MÉDIO PORTE TOMBADOS EM RODOVIA - CINTA COM UTILIZAÇÃO DE 100 VEZES</v>
          </cell>
          <cell r="C5003" t="str">
            <v>UN</v>
          </cell>
          <cell r="D5003">
            <v>779.9</v>
          </cell>
        </row>
        <row r="5004">
          <cell r="A5004" t="str">
            <v>4915787</v>
          </cell>
          <cell r="B5004" t="str">
            <v>REMOÇÃO DE VEÍCULOS DE PEQUENO PORTE INCENDIADOS EM RODOVIA - CARGA E DESCARGA COM GUINDAUTO - CINTA COM UTILIZAÇÃO DE 100 VEZES</v>
          </cell>
          <cell r="C5004" t="str">
            <v>UN</v>
          </cell>
          <cell r="D5004">
            <v>887.87</v>
          </cell>
        </row>
        <row r="5005">
          <cell r="A5005" t="str">
            <v>4915796</v>
          </cell>
          <cell r="B5005" t="str">
            <v>REMOÇÃO DE VEÍCULOS DE PEQUENO PORTE TOMBADOS EM RODOVIA - CINTA COM UTILIZAÇÃO DE 100 VEZES</v>
          </cell>
          <cell r="C5005" t="str">
            <v>UN</v>
          </cell>
          <cell r="D5005">
            <v>312.98</v>
          </cell>
        </row>
        <row r="5006">
          <cell r="A5006" t="str">
            <v>4915760</v>
          </cell>
          <cell r="B5006" t="str">
            <v>REMOÇÃO DE VESTÍGIOS DE ÓLEO OU GRAXA NA SUPERFÍCIE DO REVESTIMENTO DO PAVIMENTO</v>
          </cell>
          <cell r="C5006" t="str">
            <v>M2</v>
          </cell>
          <cell r="D5006">
            <v>54.54</v>
          </cell>
        </row>
        <row r="5007">
          <cell r="A5007" t="str">
            <v>4915699</v>
          </cell>
          <cell r="B5007" t="str">
            <v>REMOÇÃO DE VIDROS, CAIXAS E ENGRADADOS DERRAMADOS NA PISTA EM RODOVIA</v>
          </cell>
          <cell r="C5007" t="str">
            <v>T</v>
          </cell>
          <cell r="D5007">
            <v>29.15</v>
          </cell>
        </row>
        <row r="5008">
          <cell r="A5008" t="str">
            <v>4915736</v>
          </cell>
          <cell r="B5008" t="str">
            <v>REMOÇÃO MANUAL DE BARREIRA EM ROCHA</v>
          </cell>
          <cell r="C5008" t="str">
            <v>M3</v>
          </cell>
          <cell r="D5008">
            <v>16.260000000000002</v>
          </cell>
        </row>
        <row r="5009">
          <cell r="A5009" t="str">
            <v>4915735</v>
          </cell>
          <cell r="B5009" t="str">
            <v>REMOÇÃO MANUAL DE BARREIRA EM SOLO</v>
          </cell>
          <cell r="C5009" t="str">
            <v>M3</v>
          </cell>
          <cell r="D5009">
            <v>13.24</v>
          </cell>
        </row>
        <row r="5010">
          <cell r="A5010" t="str">
            <v>4915670</v>
          </cell>
          <cell r="B5010" t="str">
            <v>REMOÇÃO MANUAL DE CAMADA GRANULAR DO PAVIMENTO</v>
          </cell>
          <cell r="C5010" t="str">
            <v>M3</v>
          </cell>
          <cell r="D5010">
            <v>191.24</v>
          </cell>
        </row>
        <row r="5011">
          <cell r="A5011" t="str">
            <v>4915668</v>
          </cell>
          <cell r="B5011" t="str">
            <v>REMOÇÃO MANUAL DE REVESTIMENTO ASFÁLTICO</v>
          </cell>
          <cell r="C5011" t="str">
            <v>M3</v>
          </cell>
          <cell r="D5011">
            <v>298.79000000000002</v>
          </cell>
        </row>
        <row r="5012">
          <cell r="A5012" t="str">
            <v>4915761</v>
          </cell>
          <cell r="B5012" t="str">
            <v>REMOÇÃO MANUAL DE VEGETAÇÃO DANINHA</v>
          </cell>
          <cell r="C5012" t="str">
            <v>M2</v>
          </cell>
          <cell r="D5012">
            <v>4.32</v>
          </cell>
        </row>
        <row r="5013">
          <cell r="A5013" t="str">
            <v>4915762</v>
          </cell>
          <cell r="B5013" t="str">
            <v>REMOÇÃO MANUAL DE VEGETAÇÃO DANINHA EM FRESTAS</v>
          </cell>
          <cell r="C5013" t="str">
            <v>M</v>
          </cell>
          <cell r="D5013">
            <v>2.16</v>
          </cell>
        </row>
        <row r="5014">
          <cell r="A5014" t="str">
            <v>4915738</v>
          </cell>
          <cell r="B5014" t="str">
            <v>REMOÇÃO MECANIZADA DE BARREIRA EM ROCHA</v>
          </cell>
          <cell r="C5014" t="str">
            <v>M3</v>
          </cell>
          <cell r="D5014">
            <v>5.72</v>
          </cell>
        </row>
        <row r="5015">
          <cell r="A5015" t="str">
            <v>4915737</v>
          </cell>
          <cell r="B5015" t="str">
            <v>REMOÇÃO MECANIZADA DE BARREIRA EM SOLO</v>
          </cell>
          <cell r="C5015" t="str">
            <v>M3</v>
          </cell>
          <cell r="D5015">
            <v>4.78</v>
          </cell>
        </row>
        <row r="5016">
          <cell r="A5016" t="str">
            <v>4915669</v>
          </cell>
          <cell r="B5016" t="str">
            <v>REMOÇÃO MECANIZADA DE CAMADA GRANULAR DO PAVIMENTO</v>
          </cell>
          <cell r="C5016" t="str">
            <v>M3</v>
          </cell>
          <cell r="D5016">
            <v>7.56</v>
          </cell>
        </row>
        <row r="5017">
          <cell r="A5017" t="str">
            <v>4915667</v>
          </cell>
          <cell r="B5017" t="str">
            <v>REMOÇÃO MECANIZADA DE REVESTIMENTO ASFÁLTICO</v>
          </cell>
          <cell r="C5017" t="str">
            <v>M3</v>
          </cell>
          <cell r="D5017">
            <v>12.15</v>
          </cell>
        </row>
        <row r="5018">
          <cell r="A5018" t="str">
            <v>4915632</v>
          </cell>
          <cell r="B5018" t="str">
            <v>REPARO LOCALIZADO COM PINTURA DE LIGAÇÃO - DEMOLIÇÃO MECÂNICA E CORTE COM SERRA</v>
          </cell>
          <cell r="C5018" t="str">
            <v>M3</v>
          </cell>
          <cell r="D5018">
            <v>412.59</v>
          </cell>
        </row>
        <row r="5019">
          <cell r="A5019" t="str">
            <v>4915753</v>
          </cell>
          <cell r="B5019" t="str">
            <v>REPARO NO INTERIOR DE PLACA DE PAVIMENTO DE CONCRETO</v>
          </cell>
          <cell r="C5019" t="str">
            <v>M3</v>
          </cell>
          <cell r="D5019">
            <v>1384.46</v>
          </cell>
        </row>
        <row r="5020">
          <cell r="A5020" t="str">
            <v>4915776</v>
          </cell>
          <cell r="B5020" t="str">
            <v>ROÇADA COM ROÇADEIRA COSTAL</v>
          </cell>
          <cell r="C5020" t="str">
            <v>HA</v>
          </cell>
          <cell r="D5020">
            <v>786.11</v>
          </cell>
        </row>
        <row r="5021">
          <cell r="A5021" t="str">
            <v>4915740</v>
          </cell>
          <cell r="B5021" t="str">
            <v>ROÇADA MANUAL</v>
          </cell>
          <cell r="C5021" t="str">
            <v>HA</v>
          </cell>
          <cell r="D5021">
            <v>1838.92</v>
          </cell>
        </row>
        <row r="5022">
          <cell r="A5022" t="str">
            <v>4915741</v>
          </cell>
          <cell r="B5022" t="str">
            <v>ROÇADA MANUAL DE CAPIM COLONIÃO</v>
          </cell>
          <cell r="C5022" t="str">
            <v>HA</v>
          </cell>
          <cell r="D5022">
            <v>4413.42</v>
          </cell>
        </row>
        <row r="5023">
          <cell r="A5023" t="str">
            <v>4915775</v>
          </cell>
          <cell r="B5023" t="str">
            <v>ROÇADA MECANIZADA COM ROÇADEIRA ARTICULADA</v>
          </cell>
          <cell r="C5023" t="str">
            <v>HA</v>
          </cell>
          <cell r="D5023">
            <v>744.99</v>
          </cell>
        </row>
        <row r="5024">
          <cell r="A5024" t="str">
            <v>4915742</v>
          </cell>
          <cell r="B5024" t="str">
            <v>ROÇADA MECANIZADA COM ROÇADEIRA DE ARRASTE</v>
          </cell>
          <cell r="C5024" t="str">
            <v>HA</v>
          </cell>
          <cell r="D5024">
            <v>464.08</v>
          </cell>
        </row>
        <row r="5025">
          <cell r="A5025" t="str">
            <v>4915626</v>
          </cell>
          <cell r="B5025" t="str">
            <v>SELAGEM DE TRINCAS MECANIZADA EM PAVIMENTO FLEXÍVEL COM EMULSÃO - AREIA COMERCIAL</v>
          </cell>
          <cell r="C5025" t="str">
            <v>M</v>
          </cell>
          <cell r="D5025">
            <v>2.0499999999999998</v>
          </cell>
        </row>
        <row r="5026">
          <cell r="A5026" t="str">
            <v>4915653</v>
          </cell>
          <cell r="B5026" t="str">
            <v>SELAGEM SUPERFICIAL DE FISSURAS COM ADESIVO ESTRUTURAL À BASE DE RESINA EPÓXI DE ALTA VISCOSIDADE, INCLUSIVE LIMPEZA SUPERFICIAL - FORNECIMENTO E APLICAÇÃO</v>
          </cell>
          <cell r="C5026" t="str">
            <v>KG</v>
          </cell>
          <cell r="D5026">
            <v>73.2</v>
          </cell>
        </row>
        <row r="5027">
          <cell r="A5027" t="str">
            <v>4915623</v>
          </cell>
          <cell r="B5027" t="str">
            <v>SOLO BRITA PARA BASE DE REMENDO PROFUNDO - BRITA COMERCIAL</v>
          </cell>
          <cell r="C5027" t="str">
            <v>M3</v>
          </cell>
          <cell r="D5027">
            <v>64.08</v>
          </cell>
        </row>
        <row r="5028">
          <cell r="A5028" t="str">
            <v>4915625</v>
          </cell>
          <cell r="B5028" t="str">
            <v>SOLO MELHORADO COM CIMENTO PARA BASE DE REMENDO PROFUNDO</v>
          </cell>
          <cell r="C5028" t="str">
            <v>M3</v>
          </cell>
          <cell r="D5028">
            <v>47.74</v>
          </cell>
        </row>
        <row r="5029">
          <cell r="A5029" t="str">
            <v>4915621</v>
          </cell>
          <cell r="B5029" t="str">
            <v>SOLO PARA BASE DE REMENDO PROFUNDO</v>
          </cell>
          <cell r="C5029" t="str">
            <v>M3</v>
          </cell>
          <cell r="D5029">
            <v>4.55</v>
          </cell>
        </row>
        <row r="5030">
          <cell r="A5030" t="str">
            <v>4915720</v>
          </cell>
          <cell r="B5030" t="str">
            <v>SUBSTITUIÇÃO DE BALIZADOR - AREIA E BRITA COMERCIAIS</v>
          </cell>
          <cell r="C5030" t="str">
            <v>UN</v>
          </cell>
          <cell r="D5030">
            <v>31.06</v>
          </cell>
        </row>
        <row r="5031">
          <cell r="A5031" t="str">
            <v>4915592</v>
          </cell>
          <cell r="B5031" t="str">
            <v>SUBSTITUIÇÃO DE BALIZADOR - AREIA EXTRAÍDA E BRITA PRODUZIDA</v>
          </cell>
          <cell r="C5031" t="str">
            <v>UN</v>
          </cell>
          <cell r="D5031">
            <v>30.41</v>
          </cell>
        </row>
        <row r="5032">
          <cell r="A5032" t="str">
            <v>4913703</v>
          </cell>
          <cell r="B5032" t="str">
            <v>SUBSTITUIÇÃO DE CARTUCHO DE ABSORÇÃO DE ENERGIA TIPO A - FORNECIMENTO E INSTALAÇÃO, E REPOSICIONAMENTO DO AMORTECEDOR RETRÁTIL</v>
          </cell>
          <cell r="C5032" t="str">
            <v>UN</v>
          </cell>
          <cell r="D5032">
            <v>5579.76</v>
          </cell>
        </row>
        <row r="5033">
          <cell r="A5033" t="str">
            <v>4913704</v>
          </cell>
          <cell r="B5033" t="str">
            <v>SUBSTITUIÇÃO DE CARTUCHO DE ABSORÇÃO DE ENERGIA TIPO B - FORNECIMENTO, INSTALAÇÃO E REPOSICIONAMENTO DO AMORTECEDOR RETRÁTIL</v>
          </cell>
          <cell r="C5033" t="str">
            <v>UN</v>
          </cell>
          <cell r="D5033">
            <v>5459.79</v>
          </cell>
        </row>
        <row r="5034">
          <cell r="A5034" t="str">
            <v>4915757</v>
          </cell>
          <cell r="B5034" t="str">
            <v>TAPA BURACO COM PINTURA DE LIGAÇÃO - DEMOLIÇÃO COM SERRA CORTA PISO</v>
          </cell>
          <cell r="C5034" t="str">
            <v>M3</v>
          </cell>
          <cell r="D5034">
            <v>434.13</v>
          </cell>
        </row>
        <row r="5035">
          <cell r="A5035" t="str">
            <v>4915678</v>
          </cell>
          <cell r="B5035" t="str">
            <v>TAPA BURACO COM PINTURA DE LIGAÇÃO - DEMOLIÇÃO MANUAL</v>
          </cell>
          <cell r="C5035" t="str">
            <v>M3</v>
          </cell>
          <cell r="D5035">
            <v>373.9</v>
          </cell>
        </row>
        <row r="5036">
          <cell r="A5036" t="str">
            <v>4919547</v>
          </cell>
          <cell r="B5036" t="str">
            <v>TELA DE PROTEÇÃO PARA ROÇADA EM TUBO GALVANIZADO 4,0 X 1,5 M - CONFECÇÃO</v>
          </cell>
          <cell r="C5036" t="str">
            <v>UN</v>
          </cell>
          <cell r="D5036">
            <v>504.06</v>
          </cell>
        </row>
        <row r="5037">
          <cell r="A5037" t="str">
            <v>4915716</v>
          </cell>
          <cell r="B5037" t="str">
            <v>TRATAMENTO DE FISSURAS DO TIPO RENDILHADO EM PAVIMENTOS DE CONCRETO</v>
          </cell>
          <cell r="C5037" t="str">
            <v>M2</v>
          </cell>
          <cell r="D5037">
            <v>13.47</v>
          </cell>
        </row>
        <row r="5038">
          <cell r="A5038" t="str">
            <v>4915750</v>
          </cell>
          <cell r="B5038" t="str">
            <v>TRATAMENTO DE FISSURAS TRANSVERSAIS COM ABERTURA MAIOR QUE 1,0 MM EM PAVIMENTOS DE CONCRETO</v>
          </cell>
          <cell r="C5038" t="str">
            <v>M</v>
          </cell>
          <cell r="D5038">
            <v>205.38</v>
          </cell>
        </row>
        <row r="5039">
          <cell r="A5039" t="str">
            <v>4915769</v>
          </cell>
          <cell r="B5039" t="str">
            <v>TRITURAÇÃO DE GALHOS E TRONCOS COM DIÂMETRO DE ATÉ 350 MM</v>
          </cell>
          <cell r="C5039" t="str">
            <v>M3</v>
          </cell>
          <cell r="D5039">
            <v>32.130000000000003</v>
          </cell>
        </row>
        <row r="5040">
          <cell r="A5040" t="str">
            <v>5213836</v>
          </cell>
          <cell r="B5040" t="str">
            <v>BALIZADOR CÔNICO REFLETIVO EM POLIETILENO SEMIFLEXÍVEL DE 114 X 11 X 40 CM - UTILIZAÇÃO DE 150 CICLOS - FORNECIMENTO, 01 IMPLANTAÇÃO E 01 RETIRADA DIÁRIA</v>
          </cell>
          <cell r="C5040" t="str">
            <v>UN.DIA</v>
          </cell>
          <cell r="D5040">
            <v>1.27</v>
          </cell>
        </row>
        <row r="5041">
          <cell r="A5041" t="str">
            <v>5213368</v>
          </cell>
          <cell r="B5041" t="str">
            <v>BALIZADOR DE CONCRETO - AREIA E BRITA COMERCIAIS - FORNECIMENTO E IMPLANTAÇÃO</v>
          </cell>
          <cell r="C5041" t="str">
            <v>UN</v>
          </cell>
          <cell r="D5041">
            <v>19.899999999999999</v>
          </cell>
        </row>
        <row r="5042">
          <cell r="A5042" t="str">
            <v>5213367</v>
          </cell>
          <cell r="B5042" t="str">
            <v>BALIZADOR DE CONCRETO - AREIA EXTRAÍDA E BRITA PRODUZIDA - FORNECIMENTO E IMPLANTAÇÃO</v>
          </cell>
          <cell r="C5042" t="str">
            <v>UN</v>
          </cell>
          <cell r="D5042">
            <v>18.75</v>
          </cell>
        </row>
        <row r="5043">
          <cell r="A5043" t="str">
            <v>5213385</v>
          </cell>
          <cell r="B5043" t="str">
            <v>BARREIRA DE SINALIZAÇÃO TIPO I DE DIRECIONAMENTO OU BLOQUEIO - CONFECÇÃO</v>
          </cell>
          <cell r="C5043" t="str">
            <v>UN</v>
          </cell>
          <cell r="D5043">
            <v>390.14</v>
          </cell>
        </row>
        <row r="5044">
          <cell r="A5044" t="str">
            <v>5213343</v>
          </cell>
          <cell r="B5044" t="str">
            <v>BARREIRA DE SINALIZAÇÃO TIPO I DE DIRECIONAMENTO OU BLOQUEIO - UTILIZAÇÃO DE 150 CICLOS - FORNECIMENTO, 01 IMPLANTAÇÃO E 01 RETIRADA DIÁRIA</v>
          </cell>
          <cell r="C5044" t="str">
            <v>UN.DIA</v>
          </cell>
          <cell r="D5044">
            <v>4.09</v>
          </cell>
        </row>
        <row r="5045">
          <cell r="A5045" t="str">
            <v>5213390</v>
          </cell>
          <cell r="B5045" t="str">
            <v>BARREIRA DE SINALIZAÇÃO TIPO I DE DIRECIONAMENTO OU BLOQUEIO CONTÍNUA - CONFECÇÃO</v>
          </cell>
          <cell r="C5045" t="str">
            <v>M</v>
          </cell>
          <cell r="D5045">
            <v>336.05</v>
          </cell>
        </row>
        <row r="5046">
          <cell r="A5046" t="str">
            <v>5213344</v>
          </cell>
          <cell r="B5046" t="str">
            <v>BARREIRA DE SINALIZAÇÃO TIPO I DE DIRECIONAMENTO OU BLOQUEIO CONTÍNUA - UTILIZAÇÃO DE 150 CICLOS - FORNECIMENTO, 01 IMPLANTAÇÃO E 01 RETIRADA DIÁRIA</v>
          </cell>
          <cell r="C5046" t="str">
            <v>M.DIA</v>
          </cell>
          <cell r="D5046">
            <v>3.58</v>
          </cell>
        </row>
        <row r="5047">
          <cell r="A5047" t="str">
            <v>5213386</v>
          </cell>
          <cell r="B5047" t="str">
            <v>BARREIRA DE SINALIZAÇÃO TIPO II DE DIRECIONAMENTO OU BLOQUEIO - CONFECÇÃO</v>
          </cell>
          <cell r="C5047" t="str">
            <v>UN</v>
          </cell>
          <cell r="D5047">
            <v>630.08000000000004</v>
          </cell>
        </row>
        <row r="5048">
          <cell r="A5048" t="str">
            <v>5213345</v>
          </cell>
          <cell r="B5048" t="str">
            <v>BARREIRA DE SINALIZAÇÃO TIPO II DE DIRECIONAMENTO OU BLOQUEIO - UTILIZAÇÃO DE 150 CICLOS - FORNECIMENTO, 01 IMPLANTAÇÃO E 01 RETIRADA DIÁRIA</v>
          </cell>
          <cell r="C5048" t="str">
            <v>UN.DIA</v>
          </cell>
          <cell r="D5048">
            <v>6.03</v>
          </cell>
        </row>
        <row r="5049">
          <cell r="A5049" t="str">
            <v>5213387</v>
          </cell>
          <cell r="B5049" t="str">
            <v>BARREIRA DE SINALIZAÇÃO TIPO III DE DIRECIONAMENTO OU BLOQUEIO - CONFECÇÃO</v>
          </cell>
          <cell r="C5049" t="str">
            <v>UN</v>
          </cell>
          <cell r="D5049">
            <v>901.28</v>
          </cell>
        </row>
        <row r="5050">
          <cell r="A5050" t="str">
            <v>5213346</v>
          </cell>
          <cell r="B5050" t="str">
            <v>BARREIRA DE SINALIZAÇÃO TIPO III DE DIRECIONAMENTO OU BLOQUEIO - UTILIZAÇÃO DE 150 CICLOS - FORNECIMENTO, 01 IMPLANTAÇÃO E 01 RETIRADA DIÁRIA</v>
          </cell>
          <cell r="C5050" t="str">
            <v>UN.DIA</v>
          </cell>
          <cell r="D5050">
            <v>8.4499999999999993</v>
          </cell>
        </row>
        <row r="5051">
          <cell r="A5051" t="str">
            <v>5213843</v>
          </cell>
          <cell r="B5051" t="str">
            <v>BARREIRA PLÁSTICA ARTICULÁVEL MODULAR 240 X 100 CM NA COR AMARELA - UTILIZAÇÃO DE 600 CICLOS - FORNECIMENTO, 01 IMPLANTAÇÃO E 01 RETIRADA DIÁRIA</v>
          </cell>
          <cell r="C5051" t="str">
            <v>M.DIA</v>
          </cell>
          <cell r="D5051">
            <v>1</v>
          </cell>
        </row>
        <row r="5052">
          <cell r="A5052" t="str">
            <v>5213833</v>
          </cell>
          <cell r="B5052" t="str">
            <v>BARREIRA PLÁSTICA MONOBLOCO PARA CANALIZAÇÃO DE TRÂNSITO - 101 X 50 X 55 CM - UTILIZAÇÃO DE 600 CICLOS - FORNECIMENTO, 01 IMPLANTAÇÃO E 01 RETIRADA DIÁRIA</v>
          </cell>
          <cell r="C5052" t="str">
            <v>UN.DIA</v>
          </cell>
          <cell r="D5052">
            <v>10.19</v>
          </cell>
        </row>
        <row r="5053">
          <cell r="A5053" t="str">
            <v>5213834</v>
          </cell>
          <cell r="B5053" t="str">
            <v>BARREIRA PLÁSTICA PARA CANALIZAÇÃO DE TRÂNSITO - 60 X 45 X 60 CM - UTILIZAÇÃO DE 600 CICLOS - FORNECIMENTO, 01 IMPLANTAÇÃO E 01 RETIRADA DIÁRIA</v>
          </cell>
          <cell r="C5053" t="str">
            <v>UN.DIA</v>
          </cell>
          <cell r="D5053">
            <v>6.71</v>
          </cell>
        </row>
        <row r="5054">
          <cell r="A5054" t="str">
            <v>5219544</v>
          </cell>
          <cell r="B5054" t="str">
            <v>CAVALETE EM PERFIL METÁLICO PARA PLACA DE SINALIZAÇÃO - 1,00 M X 1,00 M - CONFECÇÃO</v>
          </cell>
          <cell r="C5054" t="str">
            <v>UN</v>
          </cell>
          <cell r="D5054">
            <v>227.12</v>
          </cell>
        </row>
        <row r="5055">
          <cell r="A5055" t="str">
            <v>5213383</v>
          </cell>
          <cell r="B5055" t="str">
            <v>CAVALETE EM POLIETILENO ZEBRADO COM FAIXA REFLETIVA - H = 1,00 M - UTILIZAÇÃO DE 600 CICLOS - FORNECIMENTO, 01 IMPLANTAÇÃO E 01 RETIRADA DIÁRIA</v>
          </cell>
          <cell r="C5055" t="str">
            <v>UN.DIA</v>
          </cell>
          <cell r="D5055">
            <v>0.81</v>
          </cell>
        </row>
        <row r="5056">
          <cell r="A5056" t="str">
            <v>5213380</v>
          </cell>
          <cell r="B5056" t="str">
            <v>CAVALETE EM POLIETILENO ZEBRADO COM FAIXA REFLETIVA E COM SINALIZADOR A LED COM BATERIA - H = 1,00 M - UTILIZAÇÃO DE 600 CICLOS - FORNECIMENTO, 01 IMPLANTAÇÃO E 01 RETIRADA DIÁRIA</v>
          </cell>
          <cell r="C5056" t="str">
            <v>UN.DIA</v>
          </cell>
          <cell r="D5056">
            <v>1.9</v>
          </cell>
        </row>
        <row r="5057">
          <cell r="A5057" t="str">
            <v>5213838</v>
          </cell>
          <cell r="B5057" t="str">
            <v>CILINDRO CANALIZADOR DE TRÁFEGO COM BASE QUADRADA DE 111 X 56 X 56 CM - UTILIZAÇÃO DE 600 CICLOS - FORNECIMENTO, 01 IMPLANTAÇÃO E 01 RETIRADA DIÁRIA</v>
          </cell>
          <cell r="C5057" t="str">
            <v>UN.DIA</v>
          </cell>
          <cell r="D5057">
            <v>4.57</v>
          </cell>
        </row>
        <row r="5058">
          <cell r="A5058" t="str">
            <v>5213837</v>
          </cell>
          <cell r="B5058" t="str">
            <v>CILINDRO FLEXÍVEL DELIMITADOR DE TRÁFEGO COM DUAS FAIXAS REFLETIVAS E CHUMBADOR - D = 20 CM E H = 80 CM</v>
          </cell>
          <cell r="C5058" t="str">
            <v>UN</v>
          </cell>
          <cell r="D5058">
            <v>180.37</v>
          </cell>
        </row>
        <row r="5059">
          <cell r="A5059" t="str">
            <v>5213835</v>
          </cell>
          <cell r="B5059" t="str">
            <v>CONE PLÁSTICO PARA CANALIZAÇÃO DE TRÂNSITO - UTILIZAÇÃO DE 150 CICLOS - FORNECIMENTO, 01 IMPLANTAÇÃO E 01 RETIRADA DIÁRIA</v>
          </cell>
          <cell r="C5059" t="str">
            <v>UN.DIA</v>
          </cell>
          <cell r="D5059">
            <v>0.78</v>
          </cell>
        </row>
        <row r="5060">
          <cell r="A5060" t="str">
            <v>5213839</v>
          </cell>
          <cell r="B5060" t="str">
            <v>DISPOSITIVO DE DIRECIONAMENTO OU BLOQUEIO TIPO TAPUME - CONFECÇÃO</v>
          </cell>
          <cell r="C5060" t="str">
            <v>M2</v>
          </cell>
          <cell r="D5060">
            <v>338.26</v>
          </cell>
        </row>
        <row r="5061">
          <cell r="A5061" t="str">
            <v>5213347</v>
          </cell>
          <cell r="B5061" t="str">
            <v>DISPOSITIVO DE DIRECIONAMENTO OU BLOQUEIO TIPO TAPUME - UTILIZAÇÃO DE 150 CICLOS - FORNECIMENTO, 01 IMPLANTAÇÃO E 01 RETIRADA DIÁRIA</v>
          </cell>
          <cell r="C5061" t="str">
            <v>M2.DIA</v>
          </cell>
          <cell r="D5061">
            <v>7.43</v>
          </cell>
        </row>
        <row r="5062">
          <cell r="A5062" t="str">
            <v>5213840</v>
          </cell>
          <cell r="B5062" t="str">
            <v>DISPOSITIVO DE DIRECIONAMENTO OU BLOQUEIO TIPO TELA PLÁSTICA COM SUPORTE FIXO - CONFECÇÃO</v>
          </cell>
          <cell r="C5062" t="str">
            <v>M2</v>
          </cell>
          <cell r="D5062">
            <v>49.2</v>
          </cell>
        </row>
        <row r="5063">
          <cell r="A5063" t="str">
            <v>5213349</v>
          </cell>
          <cell r="B5063" t="str">
            <v>DISPOSITIVO DE DIRECIONAMENTO OU BLOQUEIO TIPO TELA PLÁSTICA COM SUPORTE FIXO - UTILIZAÇÃO DE 150 CICLOS - FORNECIMENTO, 01 IMPLANTAÇÃO E 01 RETIRADA DIÁRIA</v>
          </cell>
          <cell r="C5063" t="str">
            <v>M2.DIA</v>
          </cell>
          <cell r="D5063">
            <v>0.76</v>
          </cell>
        </row>
        <row r="5064">
          <cell r="A5064" t="str">
            <v>5213841</v>
          </cell>
          <cell r="B5064" t="str">
            <v>DISPOSITIVO DE DIRECIONAMENTO OU BLOQUEIO TIPO TELA PLÁSTICA COM SUPORTE MÓVEL AFIXADO EM BLOCO DE CONCRETO - CONFECÇÃO</v>
          </cell>
          <cell r="C5064" t="str">
            <v>M2</v>
          </cell>
          <cell r="D5064">
            <v>79.33</v>
          </cell>
        </row>
        <row r="5065">
          <cell r="A5065" t="str">
            <v>5213348</v>
          </cell>
          <cell r="B5065" t="str">
            <v>DISPOSITIVO DE DIRECIONAMENTO OU BLOQUEIO TIPO TELA PLÁSTICA COM SUPORTE MÓVEL AFIXADO EM BLOCO DE CONCRETO - UTILIZAÇÃO DE 150 CICLOS - FORNECIMENTO, 01 IMPLANTAÇÃO E 01 RETIRADA DIÁRIA</v>
          </cell>
          <cell r="C5065" t="str">
            <v>M2.DIA</v>
          </cell>
          <cell r="D5065">
            <v>0.87</v>
          </cell>
        </row>
        <row r="5066">
          <cell r="A5066" t="str">
            <v>5216116</v>
          </cell>
          <cell r="B5066" t="str">
            <v>FABRICAÇÃO DE BALIZADOR DE CONCRETO - SEÇÃO CIRCULAR DE 10 CM - AREIA E BRITA COMERCIAIS</v>
          </cell>
          <cell r="C5066" t="str">
            <v>UN</v>
          </cell>
          <cell r="D5066">
            <v>17.12</v>
          </cell>
        </row>
        <row r="5067">
          <cell r="A5067" t="str">
            <v>5216115</v>
          </cell>
          <cell r="B5067" t="str">
            <v>FABRICAÇÃO DE BALIZADOR DE CONCRETO - SEÇÃO CIRCULAR DE 10 CM - AREIA EXTRAÍDA E BRITA PRODUZIDA</v>
          </cell>
          <cell r="C5067" t="str">
            <v>UN</v>
          </cell>
          <cell r="D5067">
            <v>16.47</v>
          </cell>
        </row>
        <row r="5068">
          <cell r="A5068" t="str">
            <v>5213842</v>
          </cell>
          <cell r="B5068" t="str">
            <v>FITA ZEBRADA PARA DISPOSITIVOS DE CANALIZAÇÃO DE TRÂNSITO - FORNECIMENTO, IMPLANTAÇÃO E RETIRADA</v>
          </cell>
          <cell r="C5068" t="str">
            <v>M</v>
          </cell>
          <cell r="D5068">
            <v>0.12</v>
          </cell>
        </row>
        <row r="5069">
          <cell r="A5069" t="str">
            <v>5213358</v>
          </cell>
          <cell r="B5069" t="str">
            <v>LAMINADO ELASTOPLÁSTICO PARA SINALIZAÇÃO HORIZONTAL - ESPESSURA DE 1,5 MM - FORNECIMENTO E IMPLANTAÇÃO</v>
          </cell>
          <cell r="C5069" t="str">
            <v>M2</v>
          </cell>
          <cell r="D5069">
            <v>210.41</v>
          </cell>
        </row>
        <row r="5070">
          <cell r="A5070" t="str">
            <v>5213848</v>
          </cell>
          <cell r="B5070" t="str">
            <v>LUZ DE ADVERTÊNCIA E BATERIA PARA DISPOSITIVOS DE SINALIZAÇÃO - UTILIZAÇÃO DE 200 CICLOS - FORNECIMENTO, 01 IMPLANTAÇÃO E 01 RETIRADA DIÁRIA</v>
          </cell>
          <cell r="C5070" t="str">
            <v>UN.DIA</v>
          </cell>
          <cell r="D5070">
            <v>1.1000000000000001</v>
          </cell>
        </row>
        <row r="5071">
          <cell r="A5071" t="str">
            <v>5214012</v>
          </cell>
          <cell r="B5071" t="str">
            <v>MANUTENÇÃO/RECOMPOSIÇÃO DE SINALIZAÇÃO - PINTURA DE FAIXA COM TINTA ACRÍLICA - ESPESSURA DE 0,4 MM</v>
          </cell>
          <cell r="C5071" t="str">
            <v>M2</v>
          </cell>
          <cell r="D5071">
            <v>21.68</v>
          </cell>
        </row>
        <row r="5072">
          <cell r="A5072" t="str">
            <v>5213356</v>
          </cell>
          <cell r="B5072" t="str">
            <v>MANUTENÇÃO/RECOMPOSIÇÃO DE SINALIZAÇÃO - PINTURA DE FAIXA COM TINTA ACRÍLICA - ESPESSURA DE 0,6 MM</v>
          </cell>
          <cell r="C5072" t="str">
            <v>M2</v>
          </cell>
          <cell r="D5072">
            <v>30.02</v>
          </cell>
        </row>
        <row r="5073">
          <cell r="A5073" t="str">
            <v>5214011</v>
          </cell>
          <cell r="B5073" t="str">
            <v>MANUTENÇÃO/RECOMPOSIÇÃO DE SINALIZAÇÃO - PINTURA DE FAIXA COM TINTA ACRÍLICA EMULSIONADA EM ÁGUA - ESPESSURA DE 0,3 MM</v>
          </cell>
          <cell r="C5073" t="str">
            <v>M2</v>
          </cell>
          <cell r="D5073">
            <v>13.07</v>
          </cell>
        </row>
        <row r="5074">
          <cell r="A5074" t="str">
            <v>5213354</v>
          </cell>
          <cell r="B5074" t="str">
            <v>MANUTENÇÃO/RECOMPOSIÇÃO DE SINALIZAÇÃO - PINTURA DE FAIXA COM TINTA ACRÍLICA EMULSIONADA EM ÁGUA - ESPESSURA DE 0,4 MM</v>
          </cell>
          <cell r="C5074" t="str">
            <v>M2</v>
          </cell>
          <cell r="D5074">
            <v>15.69</v>
          </cell>
        </row>
        <row r="5075">
          <cell r="A5075" t="str">
            <v>5213355</v>
          </cell>
          <cell r="B5075" t="str">
            <v>MANUTENÇÃO/RECOMPOSIÇÃO DE SINALIZAÇÃO - PINTURA DE FAIXA COM TINTA ACRÍLICA EMULSIONADA EM ÁGUA - ESPESSURA DE 0,5 MM</v>
          </cell>
          <cell r="C5075" t="str">
            <v>M2</v>
          </cell>
          <cell r="D5075">
            <v>18.34</v>
          </cell>
        </row>
        <row r="5076">
          <cell r="A5076" t="str">
            <v>5213850</v>
          </cell>
          <cell r="B5076" t="str">
            <v>OPERAÇÃO DE SINALIZAÇÃO POR BANDEIROLA DE TECIDO OU COM PLACA METÁLICA</v>
          </cell>
          <cell r="C5076" t="str">
            <v>H</v>
          </cell>
          <cell r="D5076">
            <v>21.6</v>
          </cell>
        </row>
        <row r="5077">
          <cell r="A5077" t="str">
            <v>5213846</v>
          </cell>
          <cell r="B5077" t="str">
            <v>PAINEL COM SETA LUMINOSA MONTADO EM CHASSI DE CAMINHÃO COM PRANCHA</v>
          </cell>
          <cell r="C5077" t="str">
            <v>H</v>
          </cell>
          <cell r="D5077">
            <v>5.5</v>
          </cell>
        </row>
        <row r="5078">
          <cell r="A5078" t="str">
            <v>5213847</v>
          </cell>
          <cell r="B5078" t="str">
            <v>PAINEL COM SETA LUMINOSA MONTADO EM CHASSI DE CAMINHÃO COM PRANCHA E AMORTECEDOR RETRÁTIL</v>
          </cell>
          <cell r="C5078" t="str">
            <v>H</v>
          </cell>
          <cell r="D5078">
            <v>96.57</v>
          </cell>
        </row>
        <row r="5079">
          <cell r="A5079" t="str">
            <v>5213845</v>
          </cell>
          <cell r="B5079" t="str">
            <v>PAINEL DE MENSAGENS VARIÁVEIS, PORTÁTIL MÓVEL, LED, COM BANCO FOTOVOLTAICO DE ENERGIA E MONTADO EM CHASSI COM ENGATE</v>
          </cell>
          <cell r="C5079" t="str">
            <v>H</v>
          </cell>
          <cell r="D5079">
            <v>26.2</v>
          </cell>
        </row>
        <row r="5080">
          <cell r="A5080" t="str">
            <v>5213412</v>
          </cell>
          <cell r="B5080" t="str">
            <v>PINTURA DE FAIXA COM PLÁSTICO A FRIO BICOMPONENTE À BASE DE RESINAS METACRÍLICAS POR DISPERSÃO (ESTRUTURA)</v>
          </cell>
          <cell r="C5080" t="str">
            <v>M2</v>
          </cell>
          <cell r="D5080">
            <v>118.1</v>
          </cell>
        </row>
        <row r="5081">
          <cell r="A5081" t="str">
            <v>5213411</v>
          </cell>
          <cell r="B5081" t="str">
            <v>PINTURA DE FAIXA COM PLÁSTICO A FRIO BICOMPONENTE À BASE DE RESINAS METACRÍLICAS POR EXTRUSÃO (ALTO RELEVO)</v>
          </cell>
          <cell r="C5081" t="str">
            <v>M2</v>
          </cell>
          <cell r="D5081">
            <v>209.69</v>
          </cell>
        </row>
        <row r="5082">
          <cell r="A5082" t="str">
            <v>5214009</v>
          </cell>
          <cell r="B5082" t="str">
            <v>PINTURA DE FAIXA COM PLÁSTICO A FRIO BICOMPONENTE À BASE DE RESINAS METACRÍLICAS POR EXTRUSÃO (PLANO) - ESPESSURA DE 1,5 MM</v>
          </cell>
          <cell r="C5082" t="str">
            <v>M2</v>
          </cell>
          <cell r="D5082">
            <v>118.1</v>
          </cell>
        </row>
        <row r="5083">
          <cell r="A5083" t="str">
            <v>5214010</v>
          </cell>
          <cell r="B5083" t="str">
            <v>PINTURA DE FAIXA COM PLÁSTICO A FRIO BICOMPONENTE À BASE DE RESINAS METACRÍLICAS POR EXTRUSÃO (PLANO) - ESPESSURA DE 3,0 MM</v>
          </cell>
          <cell r="C5083" t="str">
            <v>M2</v>
          </cell>
          <cell r="D5083">
            <v>217.65</v>
          </cell>
        </row>
        <row r="5084">
          <cell r="A5084" t="str">
            <v>5213413</v>
          </cell>
          <cell r="B5084" t="str">
            <v>PINTURA DE FAIXA COM PLÁSTICO A FRIO TRICOMPONENTE À BASE DE RESINAS METACRÍLICAS POR ASPERSÃO - ESPESSURA DE 0,6 MM</v>
          </cell>
          <cell r="C5084" t="str">
            <v>M2</v>
          </cell>
          <cell r="D5084">
            <v>69.38</v>
          </cell>
        </row>
        <row r="5085">
          <cell r="A5085" t="str">
            <v>5213410</v>
          </cell>
          <cell r="B5085" t="str">
            <v>PINTURA DE FAIXA COM TERMOPLÁSTICO EM ALTO RELEVO TIPO I POR EXTRUSÃO - RELEVO DUPLO COM BASE</v>
          </cell>
          <cell r="C5085" t="str">
            <v>M2</v>
          </cell>
          <cell r="D5085">
            <v>143.6</v>
          </cell>
        </row>
        <row r="5086">
          <cell r="A5086" t="str">
            <v>5214004</v>
          </cell>
          <cell r="B5086" t="str">
            <v>PINTURA DE FAIXA COM TERMOPLÁSTICO EM ALTO RELEVO TIPO II POR EXTRUSÃO - RELEVO SIMPLES RANHURADO COM BASE</v>
          </cell>
          <cell r="C5086" t="str">
            <v>M2</v>
          </cell>
          <cell r="D5086">
            <v>173.5</v>
          </cell>
        </row>
        <row r="5087">
          <cell r="A5087" t="str">
            <v>5214005</v>
          </cell>
          <cell r="B5087" t="str">
            <v>PINTURA DE FAIXA COM TERMOPLÁSTICO EM ALTO RELEVO TIPO III POR EXTRUSÃO - RELEVO SIMPLES COM BASE</v>
          </cell>
          <cell r="C5087" t="str">
            <v>M2</v>
          </cell>
          <cell r="D5087">
            <v>155.07</v>
          </cell>
        </row>
        <row r="5088">
          <cell r="A5088" t="str">
            <v>5214006</v>
          </cell>
          <cell r="B5088" t="str">
            <v>PINTURA DE FAIXA COM TERMOPLÁSTICO EM ALTO RELEVO TIPO IV POR EXTRUSÃO - RELEVO SIMPLES SEM BASE</v>
          </cell>
          <cell r="C5088" t="str">
            <v>M2</v>
          </cell>
          <cell r="D5088">
            <v>97.94</v>
          </cell>
        </row>
        <row r="5089">
          <cell r="A5089" t="str">
            <v>5214007</v>
          </cell>
          <cell r="B5089" t="str">
            <v>PINTURA DE FAIXA COM TERMOPLÁSTICO EM ALTO RELEVO TIPO V POR EXTRUSÃO - RELEVO MULTIPONTOS SEM BASE (GOTAS)</v>
          </cell>
          <cell r="C5089" t="str">
            <v>M2</v>
          </cell>
          <cell r="D5089">
            <v>83</v>
          </cell>
        </row>
        <row r="5090">
          <cell r="A5090" t="str">
            <v>5214008</v>
          </cell>
          <cell r="B5090" t="str">
            <v>PINTURA DE FAIXA COM TERMOPLÁSTICO EM ALTO RELEVO TIPO VI POR EXTRUSÃO - RELEVO MULTIPONTOS SEM BASE (CALOTAS)</v>
          </cell>
          <cell r="C5090" t="str">
            <v>M2</v>
          </cell>
          <cell r="D5090">
            <v>81.39</v>
          </cell>
        </row>
        <row r="5091">
          <cell r="A5091" t="str">
            <v>5213408</v>
          </cell>
          <cell r="B5091" t="str">
            <v>PINTURA DE FAIXA COM TERMOPLÁSTICO POR ASPERSÃO - ESPESSURA DE 1,5 MM</v>
          </cell>
          <cell r="C5091" t="str">
            <v>M2</v>
          </cell>
          <cell r="D5091">
            <v>47.7</v>
          </cell>
        </row>
        <row r="5092">
          <cell r="A5092" t="str">
            <v>5213400</v>
          </cell>
          <cell r="B5092" t="str">
            <v>PINTURA DE FAIXA COM TINTA ACRÍLICA - ESPESSURA DE 0,4 MM</v>
          </cell>
          <cell r="C5092" t="str">
            <v>M2</v>
          </cell>
          <cell r="D5092">
            <v>21.95</v>
          </cell>
        </row>
        <row r="5093">
          <cell r="A5093" t="str">
            <v>5213401</v>
          </cell>
          <cell r="B5093" t="str">
            <v>PINTURA DE FAIXA COM TINTA ACRÍLICA - ESPESSURA DE 0,6 MM</v>
          </cell>
          <cell r="C5093" t="str">
            <v>M2</v>
          </cell>
          <cell r="D5093">
            <v>30.33</v>
          </cell>
        </row>
        <row r="5094">
          <cell r="A5094" t="str">
            <v>5214001</v>
          </cell>
          <cell r="B5094" t="str">
            <v>PINTURA DE FAIXA COM TINTA ACRÍLICA EMULSIONADA EM ÁGUA - ESPESSURA DE 0,3 MM</v>
          </cell>
          <cell r="C5094" t="str">
            <v>M2</v>
          </cell>
          <cell r="D5094">
            <v>13.32</v>
          </cell>
        </row>
        <row r="5095">
          <cell r="A5095" t="str">
            <v>5213402</v>
          </cell>
          <cell r="B5095" t="str">
            <v>PINTURA DE FAIXA COM TINTA ACRÍLICA EMULSIONADA EM ÁGUA - ESPESSURA DE 0,4 MM</v>
          </cell>
          <cell r="C5095" t="str">
            <v>M2</v>
          </cell>
          <cell r="D5095">
            <v>15.96</v>
          </cell>
        </row>
        <row r="5096">
          <cell r="A5096" t="str">
            <v>5213403</v>
          </cell>
          <cell r="B5096" t="str">
            <v>PINTURA DE FAIXA COM TINTA ACRÍLICA EMULSIONADA EM ÁGUA - ESPESSURA DE 0,5 MM</v>
          </cell>
          <cell r="C5096" t="str">
            <v>M2</v>
          </cell>
          <cell r="D5096">
            <v>18.63</v>
          </cell>
        </row>
        <row r="5097">
          <cell r="A5097" t="str">
            <v>5214003</v>
          </cell>
          <cell r="B5097" t="str">
            <v>PINTURA DE SETAS E ZEBRADOS COM TERMOPLÁSTICO POR ASPERSÃO - ESPESSURA DE 1,5 MM</v>
          </cell>
          <cell r="C5097" t="str">
            <v>M2</v>
          </cell>
          <cell r="D5097">
            <v>57.99</v>
          </cell>
        </row>
        <row r="5098">
          <cell r="A5098" t="str">
            <v>5213409</v>
          </cell>
          <cell r="B5098" t="str">
            <v>PINTURA DE SETAS E ZEBRADOS COM TERMOPLÁSTICO POR EXTRUSÃO - ESPESSURA DE 3,0 MM</v>
          </cell>
          <cell r="C5098" t="str">
            <v>M2</v>
          </cell>
          <cell r="D5098">
            <v>101.62</v>
          </cell>
        </row>
        <row r="5099">
          <cell r="A5099" t="str">
            <v>5213404</v>
          </cell>
          <cell r="B5099" t="str">
            <v>PINTURA DE SETAS E ZEBRADOS COM TINTA ACRÍLICA - ESPESSURA DE 0,4 MM</v>
          </cell>
          <cell r="C5099" t="str">
            <v>M2</v>
          </cell>
          <cell r="D5099">
            <v>35.17</v>
          </cell>
        </row>
        <row r="5100">
          <cell r="A5100" t="str">
            <v>5213405</v>
          </cell>
          <cell r="B5100" t="str">
            <v>PINTURA DE SETAS E ZEBRADOS COM TINTA ACRÍLICA - ESPESSURA DE 0,6 MM</v>
          </cell>
          <cell r="C5100" t="str">
            <v>M2</v>
          </cell>
          <cell r="D5100">
            <v>43.04</v>
          </cell>
        </row>
        <row r="5101">
          <cell r="A5101" t="str">
            <v>5214002</v>
          </cell>
          <cell r="B5101" t="str">
            <v>PINTURA DE SETAS E ZEBRADOS COM TINTA ACRÍLICA EMULSIONADA EM ÁGUA - ESPESSURA DE 0,3 MM</v>
          </cell>
          <cell r="C5101" t="str">
            <v>M2</v>
          </cell>
          <cell r="D5101">
            <v>26.74</v>
          </cell>
        </row>
        <row r="5102">
          <cell r="A5102" t="str">
            <v>5213406</v>
          </cell>
          <cell r="B5102" t="str">
            <v>PINTURA DE SETAS E ZEBRADOS COM TINTA ACRÍLICA EMULSIONADA EM ÁGUA - ESPESSURA DE 0,4 MM</v>
          </cell>
          <cell r="C5102" t="str">
            <v>M2</v>
          </cell>
          <cell r="D5102">
            <v>29.18</v>
          </cell>
        </row>
        <row r="5103">
          <cell r="A5103" t="str">
            <v>5213407</v>
          </cell>
          <cell r="B5103" t="str">
            <v>PINTURA DE SETAS E ZEBRADOS COM TINTA ACRÍLICA EMULSIONADA EM ÁGUA - ESPESSURA DE 0,5 MM</v>
          </cell>
          <cell r="C5103" t="str">
            <v>M2</v>
          </cell>
          <cell r="D5103">
            <v>31.62</v>
          </cell>
        </row>
        <row r="5104">
          <cell r="A5104" t="str">
            <v>5212552</v>
          </cell>
          <cell r="B5104" t="str">
            <v>PINTURA ELETROSTÁTICA A PÓ COM TINTA POLIÉSTER EM CHAPA DE AÇO</v>
          </cell>
          <cell r="C5104" t="str">
            <v>M2</v>
          </cell>
          <cell r="D5104">
            <v>16.809999999999999</v>
          </cell>
        </row>
        <row r="5105">
          <cell r="A5105" t="str">
            <v>5213464</v>
          </cell>
          <cell r="B5105" t="str">
            <v>PLACA DE ADVERTÊNCIA EM AÇO, LADO DE 0,60 M - PELÍCULA RETRORREFLETIVA TIPO I + SI - FORNECIMENTO E IMPLANTAÇÃO</v>
          </cell>
          <cell r="C5105" t="str">
            <v>UN</v>
          </cell>
          <cell r="D5105">
            <v>265.70999999999998</v>
          </cell>
        </row>
        <row r="5106">
          <cell r="A5106" t="str">
            <v>5213465</v>
          </cell>
          <cell r="B5106" t="str">
            <v>PLACA DE ADVERTÊNCIA EM AÇO, LADO DE 0,80 M - PELÍCULA RETRORREFLETIVA TIPO I + SI - FORNECIMENTO E IMPLANTAÇÃO</v>
          </cell>
          <cell r="C5106" t="str">
            <v>UN</v>
          </cell>
          <cell r="D5106">
            <v>458.25</v>
          </cell>
        </row>
        <row r="5107">
          <cell r="A5107" t="str">
            <v>5213466</v>
          </cell>
          <cell r="B5107" t="str">
            <v>PLACA DE ADVERTÊNCIA EM AÇO, LADO DE 1,00 M - PELÍCULA RETRORREFLETIVA TIPO I + SI - FORNECIMENTO E IMPLANTAÇÃO</v>
          </cell>
          <cell r="C5107" t="str">
            <v>UN</v>
          </cell>
          <cell r="D5107">
            <v>644.02</v>
          </cell>
        </row>
        <row r="5108">
          <cell r="A5108" t="str">
            <v>5213467</v>
          </cell>
          <cell r="B5108" t="str">
            <v>PLACA DE ADVERTÊNCIA EM AÇO, LADO DE 1,20 M - PELÍCULA RETRORREFLETIVA TIPO III + SI - FORNECIMENTO E IMPLANTAÇÃO</v>
          </cell>
          <cell r="C5108" t="str">
            <v>UN</v>
          </cell>
          <cell r="D5108">
            <v>1017.19</v>
          </cell>
        </row>
        <row r="5109">
          <cell r="A5109" t="str">
            <v>5213468</v>
          </cell>
          <cell r="B5109" t="str">
            <v>PLACA DE ADVERTÊNCIA EM FIBRA, LADO DE 0,60 M - PELÍCULA RETRORREFLETIVA TIPO I + SI - FORNECIMENTO E IMPLANTAÇÃO</v>
          </cell>
          <cell r="C5109" t="str">
            <v>UN</v>
          </cell>
          <cell r="D5109">
            <v>255.52</v>
          </cell>
        </row>
        <row r="5110">
          <cell r="A5110" t="str">
            <v>5213469</v>
          </cell>
          <cell r="B5110" t="str">
            <v>PLACA DE ADVERTÊNCIA EM FIBRA, LADO DE 0,80 M - PELÍCULA RETRORREFLETIVA TIPO I + SI - FORNECIMENTO E IMPLANTAÇÃO</v>
          </cell>
          <cell r="C5110" t="str">
            <v>UN</v>
          </cell>
          <cell r="D5110">
            <v>438.85</v>
          </cell>
        </row>
        <row r="5111">
          <cell r="A5111" t="str">
            <v>5213470</v>
          </cell>
          <cell r="B5111" t="str">
            <v>PLACA DE ADVERTÊNCIA EM FIBRA, LADO DE 1,00 M - PELÍCULA RETRORREFLETIVA TIPO I + SI - FORNECIMENTO E IMPLANTAÇÃO</v>
          </cell>
          <cell r="C5111" t="str">
            <v>UN</v>
          </cell>
          <cell r="D5111">
            <v>615.73</v>
          </cell>
        </row>
        <row r="5112">
          <cell r="A5112" t="str">
            <v>5213471</v>
          </cell>
          <cell r="B5112" t="str">
            <v>PLACA DE ADVERTÊNCIA EM FIBRA, LADO DE 1,20 M - PELÍCULA RETRORREFLETIVA TIPO III + SI - FORNECIMENTO E IMPLANTAÇÃO</v>
          </cell>
          <cell r="C5112" t="str">
            <v>UN</v>
          </cell>
          <cell r="D5112">
            <v>976.44</v>
          </cell>
        </row>
        <row r="5113">
          <cell r="A5113" t="str">
            <v>5212560</v>
          </cell>
          <cell r="B5113" t="str">
            <v>PLACA DE ADVERTÊNCIA PARA SINALIZAÇÃO DE OBRAS MONTADA EM SUPORTE METÁLICO MÓVEL, LADO 1,00 M - UTILIZAÇÃO DE 600 CICLOS - FORNECIMENTO, 01 IMPLANTAÇÃO E 01 RETIRADA DIÁRIA</v>
          </cell>
          <cell r="C5113" t="str">
            <v>UN.DIA</v>
          </cell>
          <cell r="D5113">
            <v>3.94</v>
          </cell>
        </row>
        <row r="5114">
          <cell r="A5114" t="str">
            <v>5213472</v>
          </cell>
          <cell r="B5114" t="str">
            <v>PLACA DE MARCO QUILOMÉTRICO EM AÇO - 0,60 X 0,865 M - PELÍCULA RETRORREFLETIVA TIPO I + I - FORNECIMENTO E IMPLANTAÇÃO</v>
          </cell>
          <cell r="C5114" t="str">
            <v>UN</v>
          </cell>
          <cell r="D5114">
            <v>298.75</v>
          </cell>
        </row>
        <row r="5115">
          <cell r="A5115" t="str">
            <v>5213473</v>
          </cell>
          <cell r="B5115" t="str">
            <v>PLACA DE MARCO QUILOMÉTRICO EM AÇO - 0,70 X 1,00 M - PELÍCULA RETRORREFLETIVA TIPO I + III - FORNECIMENTO E IMPLANTAÇÃO</v>
          </cell>
          <cell r="C5115" t="str">
            <v>UN</v>
          </cell>
          <cell r="D5115">
            <v>394.06</v>
          </cell>
        </row>
        <row r="5116">
          <cell r="A5116" t="str">
            <v>5213474</v>
          </cell>
          <cell r="B5116" t="str">
            <v>PLACA DE MARCO QUILOMÉTRICO EM FIBRA - 0,60 X 0,865 M - PELÍCULA RETRORREFLETIVA TIPO I + I - FORNECIMENTO E IMPLANTAÇÃO</v>
          </cell>
          <cell r="C5116" t="str">
            <v>UN</v>
          </cell>
          <cell r="D5116">
            <v>281.77</v>
          </cell>
        </row>
        <row r="5117">
          <cell r="A5117" t="str">
            <v>5213475</v>
          </cell>
          <cell r="B5117" t="str">
            <v>PLACA DE MARCO QUILOMÉTRICO EM FIBRA - 0,70 X 1,00 M - PELÍCULA RETRORREFLETIVA TIPO I + III - FORNECIMENTO E IMPLANTAÇÃO</v>
          </cell>
          <cell r="C5117" t="str">
            <v>UN</v>
          </cell>
          <cell r="D5117">
            <v>372.83</v>
          </cell>
        </row>
        <row r="5118">
          <cell r="A5118" t="str">
            <v>5213440</v>
          </cell>
          <cell r="B5118" t="str">
            <v>PLACA DE REGULAMENTAÇÃO EM AÇO D = 0,60 M - PELÍCULA RETRORREFLETIVA TIPO I + SI - FORNECIMENTO E IMPLANTAÇÃO</v>
          </cell>
          <cell r="C5118" t="str">
            <v>UN</v>
          </cell>
          <cell r="D5118">
            <v>265.67</v>
          </cell>
        </row>
        <row r="5119">
          <cell r="A5119" t="str">
            <v>5213441</v>
          </cell>
          <cell r="B5119" t="str">
            <v>PLACA DE REGULAMENTAÇÃO EM AÇO D = 0,80 M - PELÍCULA RETRORREFLETIVA TIPO I + SI - FORNECIMENTO E IMPLANTAÇÃO</v>
          </cell>
          <cell r="C5119" t="str">
            <v>UN</v>
          </cell>
          <cell r="D5119">
            <v>458.3</v>
          </cell>
        </row>
        <row r="5120">
          <cell r="A5120" t="str">
            <v>5213442</v>
          </cell>
          <cell r="B5120" t="str">
            <v>PLACA DE REGULAMENTAÇÃO EM AÇO D = 1,00 M - PELÍCULA RETRORREFLETIVA TIPO I + SI - FORNECIMENTO E IMPLANTAÇÃO</v>
          </cell>
          <cell r="C5120" t="str">
            <v>UN</v>
          </cell>
          <cell r="D5120">
            <v>644.02</v>
          </cell>
        </row>
        <row r="5121">
          <cell r="A5121" t="str">
            <v>5213443</v>
          </cell>
          <cell r="B5121" t="str">
            <v>PLACA DE REGULAMENTAÇÃO EM AÇO D = 1,20 M - PELÍCULA RETRORREFLETIVA TIPO III + SI - FORNECIMENTO E IMPLANTAÇÃO</v>
          </cell>
          <cell r="C5121" t="str">
            <v>UN</v>
          </cell>
          <cell r="D5121">
            <v>1017.21</v>
          </cell>
        </row>
        <row r="5122">
          <cell r="A5122" t="str">
            <v>5213444</v>
          </cell>
          <cell r="B5122" t="str">
            <v>PLACA DE REGULAMENTAÇÃO EM AÇO, R1 LADO 0,248 M - PELÍCULA RETRORREFLETIVA TIPO I + SI - FORNECIMENTO E IMPLANTAÇÃO</v>
          </cell>
          <cell r="C5122" t="str">
            <v>UN</v>
          </cell>
          <cell r="D5122">
            <v>265.73</v>
          </cell>
        </row>
        <row r="5123">
          <cell r="A5123" t="str">
            <v>5213445</v>
          </cell>
          <cell r="B5123" t="str">
            <v>PLACA DE REGULAMENTAÇÃO EM AÇO, R1 LADO 0,331 M - PELÍCULA RETRORREFLETIVA TIPO I + SI - FORNECIMENTO E IMPLANTAÇÃO</v>
          </cell>
          <cell r="C5123" t="str">
            <v>UN</v>
          </cell>
          <cell r="D5123">
            <v>458.22</v>
          </cell>
        </row>
        <row r="5124">
          <cell r="A5124" t="str">
            <v>5213446</v>
          </cell>
          <cell r="B5124" t="str">
            <v>PLACA DE REGULAMENTAÇÃO EM AÇO, R1 LADO 0,414 M - PELÍCULA RETRORREFLETIVA TIPO I + SI - FORNECIMENTO E IMPLANTAÇÃO</v>
          </cell>
          <cell r="C5124" t="str">
            <v>UN</v>
          </cell>
          <cell r="D5124">
            <v>644.02</v>
          </cell>
        </row>
        <row r="5125">
          <cell r="A5125" t="str">
            <v>5213447</v>
          </cell>
          <cell r="B5125" t="str">
            <v>PLACA DE REGULAMENTAÇÃO EM AÇO, R1 LADO 0,497 M - PELÍCULA RETRORREFLETIVA TIPO III + SI - FORNECIMENTO E IMPLANTAÇÃO</v>
          </cell>
          <cell r="C5125" t="str">
            <v>UN</v>
          </cell>
          <cell r="D5125">
            <v>1017.26</v>
          </cell>
        </row>
        <row r="5126">
          <cell r="A5126" t="str">
            <v>5213448</v>
          </cell>
          <cell r="B5126" t="str">
            <v>PLACA DE REGULAMENTAÇÃO EM AÇO, R2 LADO 0,60 M - PELÍCULA RETRORREFLETIVA TIPO I + SI - FORNECIMENTO E IMPLANTAÇÃO</v>
          </cell>
          <cell r="C5126" t="str">
            <v>UN</v>
          </cell>
          <cell r="D5126">
            <v>181.88</v>
          </cell>
        </row>
        <row r="5127">
          <cell r="A5127" t="str">
            <v>5213449</v>
          </cell>
          <cell r="B5127" t="str">
            <v>PLACA DE REGULAMENTAÇÃO EM AÇO, R2 LADO 0,80 M - PELÍCULA RETRORREFLETIVA TIPO I + SI - FORNECIMENTO E IMPLANTAÇÃO</v>
          </cell>
          <cell r="C5127" t="str">
            <v>UN</v>
          </cell>
          <cell r="D5127">
            <v>289.33</v>
          </cell>
        </row>
        <row r="5128">
          <cell r="A5128" t="str">
            <v>5213450</v>
          </cell>
          <cell r="B5128" t="str">
            <v>PLACA DE REGULAMENTAÇÃO EM AÇO, R2 LADO 1,00 M - PELÍCULA RETRORREFLETIVA TIPO I + SI - FORNECIMENTO E IMPLANTAÇÃO</v>
          </cell>
          <cell r="C5128" t="str">
            <v>UN</v>
          </cell>
          <cell r="D5128">
            <v>407.55</v>
          </cell>
        </row>
        <row r="5129">
          <cell r="A5129" t="str">
            <v>5213451</v>
          </cell>
          <cell r="B5129" t="str">
            <v>PLACA DE REGULAMENTAÇÃO EM AÇO, R2 LADO 1,20 M - PELÍCULA RETRORREFLETIVA TIPO III + SI - FORNECIMENTO E IMPLANTAÇÃO</v>
          </cell>
          <cell r="C5129" t="str">
            <v>UN</v>
          </cell>
          <cell r="D5129">
            <v>588.6</v>
          </cell>
        </row>
        <row r="5130">
          <cell r="A5130" t="str">
            <v>5213452</v>
          </cell>
          <cell r="B5130" t="str">
            <v>PLACA DE REGULAMENTAÇÃO EM FIBRA, D = 0,60 M - PELÍCULA RETRORREFLETIVA TIPO I + SI - FORNECIMENTO E IMPLANTAÇÃO</v>
          </cell>
          <cell r="C5130" t="str">
            <v>UN</v>
          </cell>
          <cell r="D5130">
            <v>255.49</v>
          </cell>
        </row>
        <row r="5131">
          <cell r="A5131" t="str">
            <v>5213453</v>
          </cell>
          <cell r="B5131" t="str">
            <v>PLACA DE REGULAMENTAÇÃO EM FIBRA, D = 0,80 M - PELÍCULA RETRORREFLETIVA TIPO I + SI - FORNECIMENTO E IMPLANTAÇÃO</v>
          </cell>
          <cell r="C5131" t="str">
            <v>UN</v>
          </cell>
          <cell r="D5131">
            <v>438.89</v>
          </cell>
        </row>
        <row r="5132">
          <cell r="A5132" t="str">
            <v>5213454</v>
          </cell>
          <cell r="B5132" t="str">
            <v>PLACA DE REGULAMENTAÇÃO EM FIBRA, D = 1,00 M - PELÍCULA RETRORREFLETIVA TIPO I + SI - FORNECIMENTO E IMPLANTAÇÃO</v>
          </cell>
          <cell r="C5132" t="str">
            <v>UN</v>
          </cell>
          <cell r="D5132">
            <v>615.73</v>
          </cell>
        </row>
        <row r="5133">
          <cell r="A5133" t="str">
            <v>5213455</v>
          </cell>
          <cell r="B5133" t="str">
            <v>PLACA DE REGULAMENTAÇÃO EM FIBRA, D = 1,20 M - PELÍCULA RETRORREFLETIVA TIPO III + SI - FORNECIMENTO E IMPLANTAÇÃO</v>
          </cell>
          <cell r="C5133" t="str">
            <v>UN</v>
          </cell>
          <cell r="D5133">
            <v>976.46</v>
          </cell>
        </row>
        <row r="5134">
          <cell r="A5134" t="str">
            <v>5213456</v>
          </cell>
          <cell r="B5134" t="str">
            <v>PLACA DE REGULAMENTAÇÃO EM FIBRA, R1 LADO 0,248 M - PELÍCULA RETRORREFLETIVA TIPO I + SI - FORNECIMENTO E IMPLANTAÇÃO</v>
          </cell>
          <cell r="C5134" t="str">
            <v>UN</v>
          </cell>
          <cell r="D5134">
            <v>255.54</v>
          </cell>
        </row>
        <row r="5135">
          <cell r="A5135" t="str">
            <v>5213457</v>
          </cell>
          <cell r="B5135" t="str">
            <v>PLACA DE REGULAMENTAÇÃO EM FIBRA, R1 LADO 0,331 M - PELÍCULA RETRORREFLETIVA TIPO I + SI - FORNECIMENTO E IMPLANTAÇÃO</v>
          </cell>
          <cell r="C5135" t="str">
            <v>UN</v>
          </cell>
          <cell r="D5135">
            <v>438.82</v>
          </cell>
        </row>
        <row r="5136">
          <cell r="A5136" t="str">
            <v>5213458</v>
          </cell>
          <cell r="B5136" t="str">
            <v>PLACA DE REGULAMENTAÇÃO EM FIBRA, R1 LADO 0,414 M - PELÍCULA RETRORREFLETIVA TIPO I + SI - FORNECIMENTO E IMPLANTAÇÃO</v>
          </cell>
          <cell r="C5136" t="str">
            <v>UN</v>
          </cell>
          <cell r="D5136">
            <v>615.73</v>
          </cell>
        </row>
        <row r="5137">
          <cell r="A5137" t="str">
            <v>5213459</v>
          </cell>
          <cell r="B5137" t="str">
            <v>PLACA DE REGULAMENTAÇÃO EM FIBRA, R1 LADO 0,497 M - PELÍCULA RETRORREFLETIVA TIPO III + SI - FORNECIMENTO E IMPLANTAÇÃO</v>
          </cell>
          <cell r="C5137" t="str">
            <v>UN</v>
          </cell>
          <cell r="D5137">
            <v>976.51</v>
          </cell>
        </row>
        <row r="5138">
          <cell r="A5138" t="str">
            <v>5213460</v>
          </cell>
          <cell r="B5138" t="str">
            <v>PLACA DE REGULAMENTAÇÃO EM FIBRA, R2 LADO 0,60 M - PELÍCULA RETRORREFLETIVA TIPO I + SI - FORNECIMENTO E IMPLANTAÇÃO</v>
          </cell>
          <cell r="C5138" t="str">
            <v>UN</v>
          </cell>
          <cell r="D5138">
            <v>175.71</v>
          </cell>
        </row>
        <row r="5139">
          <cell r="A5139" t="str">
            <v>5213461</v>
          </cell>
          <cell r="B5139" t="str">
            <v>PLACA DE REGULAMENTAÇÃO EM FIBRA, R2 LADO 0,80 M - PELÍCULA RETRORREFLETIVA TIPO I + SI - FORNECIMENTO E IMPLANTAÇÃO</v>
          </cell>
          <cell r="C5139" t="str">
            <v>UN</v>
          </cell>
          <cell r="D5139">
            <v>278.02</v>
          </cell>
        </row>
        <row r="5140">
          <cell r="A5140" t="str">
            <v>5213462</v>
          </cell>
          <cell r="B5140" t="str">
            <v>PLACA DE REGULAMENTAÇÃO EM FIBRA, R2 LADO 1,00 M - PELÍCULA RETRORREFLETIVA TIPO I + SI - FORNECIMENTO E IMPLANTAÇÃO</v>
          </cell>
          <cell r="C5140" t="str">
            <v>UN</v>
          </cell>
          <cell r="D5140">
            <v>390.58</v>
          </cell>
        </row>
        <row r="5141">
          <cell r="A5141" t="str">
            <v>5213463</v>
          </cell>
          <cell r="B5141" t="str">
            <v>PLACA DE REGULAMENTAÇÃO EM FIBRA, R2 LADO 1,20 M - PELÍCULA RETRORREFLETIVA TIPO I + SI - FORNECIMENTO E IMPLANTAÇÃO</v>
          </cell>
          <cell r="C5141" t="str">
            <v>UN</v>
          </cell>
          <cell r="D5141">
            <v>503.15</v>
          </cell>
        </row>
        <row r="5142">
          <cell r="A5142" t="str">
            <v>5212557</v>
          </cell>
          <cell r="B5142" t="str">
            <v>PLACA DE REGULAMENTAÇÃO PARA SINALIZAÇÃO DE OBRAS MONTADA EM SUPORTE METÁLICO MÓVEL - D = 1,00 M - UTILIZAÇÃO DE 600 CICLOS - FORNECIMENTO, 01 IMPLANTAÇÃO E 01 RETIRADA DIÁRIA</v>
          </cell>
          <cell r="C5142" t="str">
            <v>UN.DIA</v>
          </cell>
          <cell r="D5142">
            <v>3.7</v>
          </cell>
        </row>
        <row r="5143">
          <cell r="A5143" t="str">
            <v>5212558</v>
          </cell>
          <cell r="B5143" t="str">
            <v>PLACA DE REGULAMENTAÇÃO PARA SINALIZAÇÃO DE OBRAS MONTADA EM SUPORTE METÁLICO MÓVEL, R1 LADO 0,414 M - UTILIZAÇÃO DE 600 CICLOS - FORNECIMENTO, 01 IMPLANTAÇÃO E 01 RETIRADA DIÁRIA</v>
          </cell>
          <cell r="C5143" t="str">
            <v>UN.DIA</v>
          </cell>
          <cell r="D5143">
            <v>3.75</v>
          </cell>
        </row>
        <row r="5144">
          <cell r="A5144" t="str">
            <v>5212559</v>
          </cell>
          <cell r="B5144" t="str">
            <v>PLACA DE REGULAMENTAÇÃO PARA SINALIZAÇÃO DE OBRAS MONTADA EM SUPORTE METÁLICO MÓVEL, R2 LADO 1,00 M - UTILIZAÇÃO DE 600 CICLOS - FORNECIMENTO, 01 IMPLANTAÇÃO E 01 RETIRADA DIÁRIA</v>
          </cell>
          <cell r="C5144" t="str">
            <v>UN.DIA</v>
          </cell>
          <cell r="D5144">
            <v>3.32</v>
          </cell>
        </row>
        <row r="5145">
          <cell r="A5145" t="str">
            <v>5213477</v>
          </cell>
          <cell r="B5145" t="str">
            <v>PLACA DELINEADOR EM AÇO - 0,30 X 0,90 M - PELÍCULA RETRORREFLETIVA TIPO I + IV - FORNECIMENTO E IMPLANTAÇÃO</v>
          </cell>
          <cell r="C5145" t="str">
            <v>UN</v>
          </cell>
          <cell r="D5145">
            <v>161.9</v>
          </cell>
        </row>
        <row r="5146">
          <cell r="A5146" t="str">
            <v>5213476</v>
          </cell>
          <cell r="B5146" t="str">
            <v>PLACA DELINEADOR EM AÇO - 0,50 X 0,60 M - PELÍCULA RETRORREFLETIVA TIPO I + IV - FORNECIMENTO E IMPLANTAÇÃO</v>
          </cell>
          <cell r="C5146" t="str">
            <v>UN</v>
          </cell>
          <cell r="D5146">
            <v>174.01</v>
          </cell>
        </row>
        <row r="5147">
          <cell r="A5147" t="str">
            <v>5213479</v>
          </cell>
          <cell r="B5147" t="str">
            <v>PLACA DELINEADOR EM FIBRA - 0,30 X 0,90 M - PELÍCULA RETRORREFLETIVA TIPO I + IV - FORNECIMENTO E IMPLANTAÇÃO</v>
          </cell>
          <cell r="C5147" t="str">
            <v>UN</v>
          </cell>
          <cell r="D5147">
            <v>154.26</v>
          </cell>
        </row>
        <row r="5148">
          <cell r="A5148" t="str">
            <v>5213478</v>
          </cell>
          <cell r="B5148" t="str">
            <v>PLACA DELINEADOR EM FIBRA - 0,50 X 0,60 M - PELÍCULA RETRORREFLETIVA TIPO I + IV - FORNECIMENTO E IMPLANTAÇÃO</v>
          </cell>
          <cell r="C5148" t="str">
            <v>UN</v>
          </cell>
          <cell r="D5148">
            <v>165.53</v>
          </cell>
        </row>
        <row r="5149">
          <cell r="A5149" t="str">
            <v>5213489</v>
          </cell>
          <cell r="B5149" t="str">
            <v>PLACA EM AÇO - 2,00 X 1,00 M - PELÍCULA RETRORREFLETIVA TIPO I + I - FORNECIMENTO E IMPLANTAÇÃO</v>
          </cell>
          <cell r="C5149" t="str">
            <v>UN</v>
          </cell>
          <cell r="D5149">
            <v>898.84</v>
          </cell>
        </row>
        <row r="5150">
          <cell r="A5150" t="str">
            <v>5213498</v>
          </cell>
          <cell r="B5150" t="str">
            <v>PLACA EM AÇO - 2,00 X 1,00 M - PELÍCULA RETRORREFLETIVA TIPO I + III - FORNECIMENTO E IMPLANTAÇÃO</v>
          </cell>
          <cell r="C5150" t="str">
            <v>UN</v>
          </cell>
          <cell r="D5150">
            <v>989.06</v>
          </cell>
        </row>
        <row r="5151">
          <cell r="A5151" t="str">
            <v>5213365</v>
          </cell>
          <cell r="B5151" t="str">
            <v>PLACA EM AÇO - 2,00 X 1,00 M - PELÍCULA RETRORREFLETIVA TIPO I + X - FORNECIMENTO E IMPLANTAÇÃO</v>
          </cell>
          <cell r="C5151" t="str">
            <v>UN</v>
          </cell>
          <cell r="D5151">
            <v>1129.8599999999999</v>
          </cell>
        </row>
        <row r="5152">
          <cell r="A5152" t="str">
            <v>5213507</v>
          </cell>
          <cell r="B5152" t="str">
            <v>PLACA EM AÇO - 2,00 X 1,00 M - PELÍCULA RETRORREFLETIVA TIPO III + III - FORNECIMENTO E IMPLANTAÇÃO</v>
          </cell>
          <cell r="C5152" t="str">
            <v>UN</v>
          </cell>
          <cell r="D5152">
            <v>1214.5999999999999</v>
          </cell>
        </row>
        <row r="5153">
          <cell r="A5153" t="str">
            <v>5213372</v>
          </cell>
          <cell r="B5153" t="str">
            <v>PLACA EM AÇO - 2,00 X 1,00 M - PELÍCULA RETRORREFLETIVA TIPO III + X - FORNECIMENTO E IMPLANTAÇÃO</v>
          </cell>
          <cell r="C5153" t="str">
            <v>UN</v>
          </cell>
          <cell r="D5153">
            <v>1355.42</v>
          </cell>
        </row>
        <row r="5154">
          <cell r="A5154" t="str">
            <v>5213490</v>
          </cell>
          <cell r="B5154" t="str">
            <v>PLACA EM AÇO - 3,00 X 1,50 M - PELÍCULA RETRORREFLETIVA TIPO I + I - FORNECIMENTO E IMPLANTAÇÃO</v>
          </cell>
          <cell r="C5154" t="str">
            <v>UN</v>
          </cell>
          <cell r="D5154">
            <v>1923.19</v>
          </cell>
        </row>
        <row r="5155">
          <cell r="A5155" t="str">
            <v>5213499</v>
          </cell>
          <cell r="B5155" t="str">
            <v>PLACA EM AÇO - 3,00 X 1,50 M - PELÍCULA RETRORREFLETIVA TIPO I + III - FORNECIMENTO E IMPLANTAÇÃO</v>
          </cell>
          <cell r="C5155" t="str">
            <v>UN</v>
          </cell>
          <cell r="D5155">
            <v>2126.1799999999998</v>
          </cell>
        </row>
        <row r="5156">
          <cell r="A5156" t="str">
            <v>5213366</v>
          </cell>
          <cell r="B5156" t="str">
            <v>PLACA EM AÇO - 3,00 X 1,50 M - PELÍCULA RETRORREFLETIVA TIPO I + X - FORNECIMENTO E IMPLANTAÇÃO</v>
          </cell>
          <cell r="C5156" t="str">
            <v>UN</v>
          </cell>
          <cell r="D5156">
            <v>2442.98</v>
          </cell>
        </row>
        <row r="5157">
          <cell r="A5157" t="str">
            <v>5213508</v>
          </cell>
          <cell r="B5157" t="str">
            <v>PLACA EM AÇO - 3,00 X 1,50 M - PELÍCULA RETRORREFLETIVA TIPO III + III - FORNECIMENTO E IMPLANTAÇÃO</v>
          </cell>
          <cell r="C5157" t="str">
            <v>UN</v>
          </cell>
          <cell r="D5157">
            <v>2633.65</v>
          </cell>
        </row>
        <row r="5158">
          <cell r="A5158" t="str">
            <v>5213373</v>
          </cell>
          <cell r="B5158" t="str">
            <v>PLACA EM AÇO - 3,00 X 1,50 M - PELÍCULA RETRORREFLETIVA TIPO III + X - FORNECIMENTO E IMPLANTAÇÃO</v>
          </cell>
          <cell r="C5158" t="str">
            <v>UN</v>
          </cell>
          <cell r="D5158">
            <v>2950.49</v>
          </cell>
        </row>
        <row r="5159">
          <cell r="A5159" t="str">
            <v>5213491</v>
          </cell>
          <cell r="B5159" t="str">
            <v>PLACA EM AÇO - 3,00 X 2,00 M - PELÍCULA RETRORREFLETIVA TIPO I + I - FORNECIMENTO E IMPLANTAÇÃO</v>
          </cell>
          <cell r="C5159" t="str">
            <v>UN</v>
          </cell>
          <cell r="D5159">
            <v>2537.8000000000002</v>
          </cell>
        </row>
        <row r="5160">
          <cell r="A5160" t="str">
            <v>5213500</v>
          </cell>
          <cell r="B5160" t="str">
            <v>PLACA EM AÇO - 3,00 X 2,00 M - PELÍCULA RETRORREFLETIVA TIPO I + III - FORNECIMENTO E IMPLANTAÇÃO</v>
          </cell>
          <cell r="C5160" t="str">
            <v>UN</v>
          </cell>
          <cell r="D5160">
            <v>2808.46</v>
          </cell>
        </row>
        <row r="5161">
          <cell r="A5161" t="str">
            <v>5213369</v>
          </cell>
          <cell r="B5161" t="str">
            <v>PLACA EM AÇO - 3,00 X 2,00 M - PELÍCULA RETRORREFLETIVA TIPO I + X - FORNECIMENTO E IMPLANTAÇÃO</v>
          </cell>
          <cell r="C5161" t="str">
            <v>UN</v>
          </cell>
          <cell r="D5161">
            <v>3230.86</v>
          </cell>
        </row>
        <row r="5162">
          <cell r="A5162" t="str">
            <v>5213509</v>
          </cell>
          <cell r="B5162" t="str">
            <v>PLACA EM AÇO - 3,00 X 2,00 M - PELÍCULA RETRORREFLETIVA TIPO III + III - FORNECIMENTO E IMPLANTAÇÃO</v>
          </cell>
          <cell r="C5162" t="str">
            <v>UN</v>
          </cell>
          <cell r="D5162">
            <v>3485.08</v>
          </cell>
        </row>
        <row r="5163">
          <cell r="A5163" t="str">
            <v>5213374</v>
          </cell>
          <cell r="B5163" t="str">
            <v>PLACA EM AÇO - 3,00 X 2,00 M - PELÍCULA RETRORREFLETIVA TIPO III + X - FORNECIMENTO E IMPLANTAÇÃO</v>
          </cell>
          <cell r="C5163" t="str">
            <v>UN</v>
          </cell>
          <cell r="D5163">
            <v>3907.54</v>
          </cell>
        </row>
        <row r="5164">
          <cell r="A5164" t="str">
            <v>5213492</v>
          </cell>
          <cell r="B5164" t="str">
            <v>PLACA EM AÇO - 4,00 X 2,00 M - PELÍCULA RETRORREFLETIVA TIPO I + I - FORNECIMENTO E IMPLANTAÇÃO</v>
          </cell>
          <cell r="C5164" t="str">
            <v>UN</v>
          </cell>
          <cell r="D5164">
            <v>3436.64</v>
          </cell>
        </row>
        <row r="5165">
          <cell r="A5165" t="str">
            <v>5213501</v>
          </cell>
          <cell r="B5165" t="str">
            <v>PLACA EM AÇO - 4,00 X 2,00 M - PELÍCULA RETRORREFLETIVA TIPO I + III - FORNECIMENTO E IMPLANTAÇÃO</v>
          </cell>
          <cell r="C5165" t="str">
            <v>UN</v>
          </cell>
          <cell r="D5165">
            <v>3797.52</v>
          </cell>
        </row>
        <row r="5166">
          <cell r="A5166" t="str">
            <v>5213370</v>
          </cell>
          <cell r="B5166" t="str">
            <v>PLACA EM AÇO - 4,00 X 2,00 M - PELÍCULA RETRORREFLETIVA TIPO I + X - FORNECIMENTO E IMPLANTAÇÃO</v>
          </cell>
          <cell r="C5166" t="str">
            <v>UN</v>
          </cell>
          <cell r="D5166">
            <v>4360.72</v>
          </cell>
        </row>
        <row r="5167">
          <cell r="A5167" t="str">
            <v>5213510</v>
          </cell>
          <cell r="B5167" t="str">
            <v>PLACA EM AÇO - 4,00 X 2,00 M - PELÍCULA RETRORREFLETIVA TIPO III + III - FORNECIMENTO E IMPLANTAÇÃO</v>
          </cell>
          <cell r="C5167" t="str">
            <v>UN</v>
          </cell>
          <cell r="D5167">
            <v>4699.68</v>
          </cell>
        </row>
        <row r="5168">
          <cell r="A5168" t="str">
            <v>5213375</v>
          </cell>
          <cell r="B5168" t="str">
            <v>PLACA EM AÇO - 4,00 X 2,00 M - PELÍCULA RETRORREFLETIVA TIPO III + X - FORNECIMENTO E IMPLANTAÇÃO</v>
          </cell>
          <cell r="C5168" t="str">
            <v>UN</v>
          </cell>
          <cell r="D5168">
            <v>5262.96</v>
          </cell>
        </row>
        <row r="5169">
          <cell r="A5169" t="str">
            <v>5213494</v>
          </cell>
          <cell r="B5169" t="str">
            <v>PLACA EM AÇO - 4,00 X 3,00 M - PELÍCULA RETRORREFLETIVA TIPO I + I - FORNECIMENTO E IMPLANTAÇÃO</v>
          </cell>
          <cell r="C5169" t="str">
            <v>UN</v>
          </cell>
          <cell r="D5169">
            <v>5075.6000000000004</v>
          </cell>
        </row>
        <row r="5170">
          <cell r="A5170" t="str">
            <v>5213503</v>
          </cell>
          <cell r="B5170" t="str">
            <v>PLACA EM AÇO - 4,00 X 3,00 M - PELÍCULA RETRORREFLETIVA TIPO I + III - FORNECIMENTO E IMPLANTAÇÃO</v>
          </cell>
          <cell r="C5170" t="str">
            <v>UN</v>
          </cell>
          <cell r="D5170">
            <v>5616.92</v>
          </cell>
        </row>
        <row r="5171">
          <cell r="A5171" t="str">
            <v>5213371</v>
          </cell>
          <cell r="B5171" t="str">
            <v>PLACA EM AÇO - 4,00 X 3,00 M - PELÍCULA RETRORREFLETIVA TIPO I + X - FORNECIMENTO E IMPLANTAÇÃO</v>
          </cell>
          <cell r="C5171" t="str">
            <v>UN</v>
          </cell>
          <cell r="D5171">
            <v>6461.72</v>
          </cell>
        </row>
        <row r="5172">
          <cell r="A5172" t="str">
            <v>5213512</v>
          </cell>
          <cell r="B5172" t="str">
            <v>PLACA EM AÇO - 4,00 X 3,00 M - PELÍCULA RETRORREFLETIVA TIPO III + III - FORNECIMENTO E IMPLANTAÇÃO</v>
          </cell>
          <cell r="C5172" t="str">
            <v>UN</v>
          </cell>
          <cell r="D5172">
            <v>6970.16</v>
          </cell>
        </row>
        <row r="5173">
          <cell r="A5173" t="str">
            <v>5213376</v>
          </cell>
          <cell r="B5173" t="str">
            <v>PLACA EM AÇO - 4,00 X 3,00 M - PELÍCULA RETRORREFLETIVA TIPO III + X - FORNECIMENTO E IMPLANTAÇÃO</v>
          </cell>
          <cell r="C5173" t="str">
            <v>UN</v>
          </cell>
          <cell r="D5173">
            <v>7815.08</v>
          </cell>
        </row>
        <row r="5174">
          <cell r="A5174" t="str">
            <v>5213377</v>
          </cell>
          <cell r="B5174" t="str">
            <v>PLACA EM AÇO - PELÍCULA I + I - CHAPA RECUPERADA - FORNECIMENTO E IMPLANTAÇÃO</v>
          </cell>
          <cell r="C5174" t="str">
            <v>M2</v>
          </cell>
          <cell r="D5174">
            <v>320.70999999999998</v>
          </cell>
        </row>
        <row r="5175">
          <cell r="A5175" t="str">
            <v>5213570</v>
          </cell>
          <cell r="B5175" t="str">
            <v>PLACA EM AÇO - PELÍCULA I + I - FORNECIMENTO E IMPLANTAÇÃO</v>
          </cell>
          <cell r="C5175" t="str">
            <v>M2</v>
          </cell>
          <cell r="D5175">
            <v>462.65</v>
          </cell>
        </row>
        <row r="5176">
          <cell r="A5176" t="str">
            <v>5213378</v>
          </cell>
          <cell r="B5176" t="str">
            <v>PLACA EM AÇO - PELÍCULA I + III - CHAPA RECUPERADA - FORNECIMENTO E IMPLANTAÇÃO</v>
          </cell>
          <cell r="C5176" t="str">
            <v>M2</v>
          </cell>
          <cell r="D5176">
            <v>365.82</v>
          </cell>
        </row>
        <row r="5177">
          <cell r="A5177" t="str">
            <v>5213571</v>
          </cell>
          <cell r="B5177" t="str">
            <v>PLACA EM AÇO - PELÍCULA I + III - FORNECIMENTO E IMPLANTAÇÃO</v>
          </cell>
          <cell r="C5177" t="str">
            <v>M2</v>
          </cell>
          <cell r="D5177">
            <v>507.76</v>
          </cell>
        </row>
        <row r="5178">
          <cell r="A5178" t="str">
            <v>5213379</v>
          </cell>
          <cell r="B5178" t="str">
            <v>PLACA EM AÇO - PELÍCULA III + III - CHAPA RECUPERADA - FORNECIMENTO E IMPLANTAÇÃO</v>
          </cell>
          <cell r="C5178" t="str">
            <v>M2</v>
          </cell>
          <cell r="D5178">
            <v>478.6</v>
          </cell>
        </row>
        <row r="5179">
          <cell r="A5179" t="str">
            <v>5213572</v>
          </cell>
          <cell r="B5179" t="str">
            <v>PLACA EM AÇO - PELÍCULA III + III - FORNECIMENTO E IMPLANTAÇÃO</v>
          </cell>
          <cell r="C5179" t="str">
            <v>M2</v>
          </cell>
          <cell r="D5179">
            <v>620.53</v>
          </cell>
        </row>
        <row r="5180">
          <cell r="A5180" t="str">
            <v>5212553</v>
          </cell>
          <cell r="B5180" t="str">
            <v>PLACA EM AÇO Nº 16 GALVANIZADO COM PELÍCULA RETRORREFLETIVA TIPO I + I - CHAPA RECUPERADA - CONFECÇÃO</v>
          </cell>
          <cell r="C5180" t="str">
            <v>M2</v>
          </cell>
          <cell r="D5180">
            <v>267.8</v>
          </cell>
        </row>
        <row r="5181">
          <cell r="A5181" t="str">
            <v>5213416</v>
          </cell>
          <cell r="B5181" t="str">
            <v>PLACA EM AÇO Nº 16 GALVANIZADO COM PELÍCULA RETRORREFLETIVA TIPO I + I - CONFECÇÃO</v>
          </cell>
          <cell r="C5181" t="str">
            <v>M2</v>
          </cell>
          <cell r="D5181">
            <v>409.74</v>
          </cell>
        </row>
        <row r="5182">
          <cell r="A5182" t="str">
            <v>5212554</v>
          </cell>
          <cell r="B5182" t="str">
            <v>PLACA EM AÇO Nº 16 GALVANIZADO COM PELÍCULA RETRORREFLETIVA TIPO I + III - CHAPA RECUPERADA - CONFECÇÃO</v>
          </cell>
          <cell r="C5182" t="str">
            <v>M2</v>
          </cell>
          <cell r="D5182">
            <v>312.91000000000003</v>
          </cell>
        </row>
        <row r="5183">
          <cell r="A5183" t="str">
            <v>5213417</v>
          </cell>
          <cell r="B5183" t="str">
            <v>PLACA EM AÇO Nº 16 GALVANIZADO COM PELÍCULA RETRORREFLETIVA TIPO I + III - CONFECÇÃO</v>
          </cell>
          <cell r="C5183" t="str">
            <v>M2</v>
          </cell>
          <cell r="D5183">
            <v>454.85</v>
          </cell>
        </row>
        <row r="5184">
          <cell r="A5184" t="str">
            <v>5213421</v>
          </cell>
          <cell r="B5184" t="str">
            <v>PLACA EM AÇO Nº 16 GALVANIZADO COM PELÍCULA RETRORREFLETIVA TIPO I + IV - CONFECÇÃO</v>
          </cell>
          <cell r="C5184" t="str">
            <v>M2</v>
          </cell>
          <cell r="D5184">
            <v>403.69</v>
          </cell>
        </row>
        <row r="5185">
          <cell r="A5185" t="str">
            <v>5213414</v>
          </cell>
          <cell r="B5185" t="str">
            <v>PLACA EM AÇO Nº 16 GALVANIZADO COM PELÍCULA RETRORREFLETIVA TIPO I + SI - CONFECÇÃO</v>
          </cell>
          <cell r="C5185" t="str">
            <v>M2</v>
          </cell>
          <cell r="D5185">
            <v>591.11</v>
          </cell>
        </row>
        <row r="5186">
          <cell r="A5186" t="str">
            <v>5213419</v>
          </cell>
          <cell r="B5186" t="str">
            <v>PLACA EM AÇO Nº 16 GALVANIZADO COM PELÍCULA RETRORREFLETIVA TIPO I + X - CONFECÇÃO</v>
          </cell>
          <cell r="C5186" t="str">
            <v>M2</v>
          </cell>
          <cell r="D5186">
            <v>525.25</v>
          </cell>
        </row>
        <row r="5187">
          <cell r="A5187" t="str">
            <v>5212555</v>
          </cell>
          <cell r="B5187" t="str">
            <v>PLACA EM AÇO Nº 16 GALVANIZADO COM PELÍCULA RETRORREFLETIVA TIPO III + III - CHAPA RECUPERADA - CONFECÇÃO</v>
          </cell>
          <cell r="C5187" t="str">
            <v>M2</v>
          </cell>
          <cell r="D5187">
            <v>425.69</v>
          </cell>
        </row>
        <row r="5188">
          <cell r="A5188" t="str">
            <v>5213418</v>
          </cell>
          <cell r="B5188" t="str">
            <v>PLACA EM AÇO Nº 16 GALVANIZADO COM PELÍCULA RETRORREFLETIVA TIPO III + III - CONFECÇÃO</v>
          </cell>
          <cell r="C5188" t="str">
            <v>M2</v>
          </cell>
          <cell r="D5188">
            <v>567.62</v>
          </cell>
        </row>
        <row r="5189">
          <cell r="A5189" t="str">
            <v>5213415</v>
          </cell>
          <cell r="B5189" t="str">
            <v>PLACA EM AÇO Nº 16 GALVANIZADO COM PELÍCULA RETRORREFLETIVA TIPO III + SI - CONFECÇÃO</v>
          </cell>
          <cell r="C5189" t="str">
            <v>M2</v>
          </cell>
          <cell r="D5189">
            <v>669.64</v>
          </cell>
        </row>
        <row r="5190">
          <cell r="A5190" t="str">
            <v>5213420</v>
          </cell>
          <cell r="B5190" t="str">
            <v>PLACA EM AÇO Nº 16 GALVANIZADO COM PELÍCULA RETRORREFLETIVA TIPO III + X - CONFECÇÃO</v>
          </cell>
          <cell r="C5190" t="str">
            <v>M2</v>
          </cell>
          <cell r="D5190">
            <v>638.03</v>
          </cell>
        </row>
        <row r="5191">
          <cell r="A5191" t="str">
            <v>5213543</v>
          </cell>
          <cell r="B5191" t="str">
            <v>PLACA EM AÇO, MODULADA - 2,00 X 1,00 M - PELÍCULA RETRORREFLETIVA TIPO I + I - FORNECIMENTO E IMPLANTAÇÃO</v>
          </cell>
          <cell r="C5191" t="str">
            <v>UN</v>
          </cell>
          <cell r="D5191">
            <v>1130.28</v>
          </cell>
        </row>
        <row r="5192">
          <cell r="A5192" t="str">
            <v>5213552</v>
          </cell>
          <cell r="B5192" t="str">
            <v>PLACA EM AÇO, MODULADA - 2,00 X 1,00 M - PELÍCULA RETRORREFLETIVA TIPO I + III - FORNECIMENTO E IMPLANTAÇÃO</v>
          </cell>
          <cell r="C5192" t="str">
            <v>UN</v>
          </cell>
          <cell r="D5192">
            <v>1220.5</v>
          </cell>
        </row>
        <row r="5193">
          <cell r="A5193" t="str">
            <v>5213561</v>
          </cell>
          <cell r="B5193" t="str">
            <v>PLACA EM AÇO, MODULADA - 2,00 X 1,00 M - PELÍCULA RETRORREFLETIVA TIPO III + III - FORNECIMENTO E IMPLANTAÇÃO</v>
          </cell>
          <cell r="C5193" t="str">
            <v>UN</v>
          </cell>
          <cell r="D5193">
            <v>1446.06</v>
          </cell>
        </row>
        <row r="5194">
          <cell r="A5194" t="str">
            <v>5213544</v>
          </cell>
          <cell r="B5194" t="str">
            <v>PLACA EM AÇO, MODULADA - 3,00 X 1,50 M - PELÍCULA RETRORREFLETIVA TIPO I + I - FORNECIMENTO E IMPLANTAÇÃO</v>
          </cell>
          <cell r="C5194" t="str">
            <v>UN</v>
          </cell>
          <cell r="D5194">
            <v>2443.9299999999998</v>
          </cell>
        </row>
        <row r="5195">
          <cell r="A5195" t="str">
            <v>5213553</v>
          </cell>
          <cell r="B5195" t="str">
            <v>PLACA EM AÇO, MODULADA - 3,00 X 1,50 M - PELÍCULA RETRORREFLETIVA TIPO I + III - FORNECIMENTO E IMPLANTAÇÃO</v>
          </cell>
          <cell r="C5195" t="str">
            <v>UN</v>
          </cell>
          <cell r="D5195">
            <v>2646.92</v>
          </cell>
        </row>
        <row r="5196">
          <cell r="A5196" t="str">
            <v>5213562</v>
          </cell>
          <cell r="B5196" t="str">
            <v>PLACA EM AÇO, MODULADA - 3,00 X 1,50 M - PELÍCULA RETRORREFLETIVA TIPO III + III - FORNECIMENTO E IMPLANTAÇÃO</v>
          </cell>
          <cell r="C5196" t="str">
            <v>UN</v>
          </cell>
          <cell r="D5196">
            <v>3154.43</v>
          </cell>
        </row>
        <row r="5197">
          <cell r="A5197" t="str">
            <v>5213545</v>
          </cell>
          <cell r="B5197" t="str">
            <v>PLACA EM AÇO, MODULADA - 3,00 X 2,00 M - PELÍCULA RETRORREFLETIVA TIPO I + I - FORNECIMENTO E IMPLANTAÇÃO</v>
          </cell>
          <cell r="C5197" t="str">
            <v>UN</v>
          </cell>
          <cell r="D5197">
            <v>3232.12</v>
          </cell>
        </row>
        <row r="5198">
          <cell r="A5198" t="str">
            <v>5213554</v>
          </cell>
          <cell r="B5198" t="str">
            <v>PLACA EM AÇO, MODULADA - 3,00 X 2,00 M - PELÍCULA RETRORREFLETIVA TIPO I + III - FORNECIMENTO E IMPLANTAÇÃO</v>
          </cell>
          <cell r="C5198" t="str">
            <v>UN</v>
          </cell>
          <cell r="D5198">
            <v>3502.78</v>
          </cell>
        </row>
        <row r="5199">
          <cell r="A5199" t="str">
            <v>5213563</v>
          </cell>
          <cell r="B5199" t="str">
            <v>PLACA EM AÇO, MODULADA - 3,00 X 2,00 M - PELÍCULA RETRORREFLETIVA TIPO III + III - FORNECIMENTO E IMPLANTAÇÃO</v>
          </cell>
          <cell r="C5199" t="str">
            <v>UN</v>
          </cell>
          <cell r="D5199">
            <v>4179.46</v>
          </cell>
        </row>
        <row r="5200">
          <cell r="A5200" t="str">
            <v>5213546</v>
          </cell>
          <cell r="B5200" t="str">
            <v>PLACA EM AÇO, MODULADA - 4,00 X 2,00 M - PELÍCULA RETRORREFLETIVA TIPO I + I - FORNECIMENTO E IMPLANTAÇÃO</v>
          </cell>
          <cell r="C5200" t="str">
            <v>UN</v>
          </cell>
          <cell r="D5200">
            <v>4362.3999999999996</v>
          </cell>
        </row>
        <row r="5201">
          <cell r="A5201" t="str">
            <v>5213555</v>
          </cell>
          <cell r="B5201" t="str">
            <v>PLACA EM AÇO, MODULADA - 4,00 X 2,00 M - PELÍCULA RETRORREFLETIVA TIPO I + III - FORNECIMENTO E IMPLANTAÇÃO</v>
          </cell>
          <cell r="C5201" t="str">
            <v>UN</v>
          </cell>
          <cell r="D5201">
            <v>4723.28</v>
          </cell>
        </row>
        <row r="5202">
          <cell r="A5202" t="str">
            <v>5213564</v>
          </cell>
          <cell r="B5202" t="str">
            <v>PLACA EM AÇO, MODULADA - 4,00 X 2,00 M - PELÍCULA RETRORREFLETIVA TIPO III + III - FORNECIMENTO E IMPLANTAÇÃO</v>
          </cell>
          <cell r="C5202" t="str">
            <v>UN</v>
          </cell>
          <cell r="D5202">
            <v>5625.52</v>
          </cell>
        </row>
        <row r="5203">
          <cell r="A5203" t="str">
            <v>5213548</v>
          </cell>
          <cell r="B5203" t="str">
            <v>PLACA EM AÇO, MODULADA - 4,00 X 3,00 M - PELÍCULA RETRORREFLETIVA TIPO I + I - FORNECIMENTO E IMPLANTAÇÃO</v>
          </cell>
          <cell r="C5203" t="str">
            <v>UN</v>
          </cell>
          <cell r="D5203">
            <v>6464.24</v>
          </cell>
        </row>
        <row r="5204">
          <cell r="A5204" t="str">
            <v>5213557</v>
          </cell>
          <cell r="B5204" t="str">
            <v>PLACA EM AÇO, MODULADA - 4,00 X 3,00 M - PELÍCULA RETRORREFLETIVA TIPO I + III - FORNECIMENTO E IMPLANTAÇÃO</v>
          </cell>
          <cell r="C5204" t="str">
            <v>UN</v>
          </cell>
          <cell r="D5204">
            <v>7005.56</v>
          </cell>
        </row>
        <row r="5205">
          <cell r="A5205" t="str">
            <v>5213566</v>
          </cell>
          <cell r="B5205" t="str">
            <v>PLACA EM AÇO, MODULADA - 4,00 X 3,00 M - PELÍCULA RETRORREFLETIVA TIPO III + III - FORNECIMENTO E IMPLANTAÇÃO</v>
          </cell>
          <cell r="C5205" t="str">
            <v>UN</v>
          </cell>
          <cell r="D5205">
            <v>8358.92</v>
          </cell>
        </row>
        <row r="5206">
          <cell r="A5206" t="str">
            <v>5213576</v>
          </cell>
          <cell r="B5206" t="str">
            <v>PLACA EM AÇO, MODULADA - ACIMA DE 2 M2 - PELÍCULA I + I - FORNECIMENTO E IMPLANTAÇÃO</v>
          </cell>
          <cell r="C5206" t="str">
            <v>M2</v>
          </cell>
          <cell r="D5206">
            <v>578.37</v>
          </cell>
        </row>
        <row r="5207">
          <cell r="A5207" t="str">
            <v>5213577</v>
          </cell>
          <cell r="B5207" t="str">
            <v>PLACA EM AÇO, MODULADA - ACIMA DE 2 M2 - PELÍCULA I + III - FORNECIMENTO E IMPLANTAÇÃO</v>
          </cell>
          <cell r="C5207" t="str">
            <v>M2</v>
          </cell>
          <cell r="D5207">
            <v>623.48</v>
          </cell>
        </row>
        <row r="5208">
          <cell r="A5208" t="str">
            <v>5213578</v>
          </cell>
          <cell r="B5208" t="str">
            <v>PLACA EM AÇO, MODULADA - ACIMA DE 2 M2 - PELÍCULA III + III - FORNECIMENTO E IMPLANTAÇÃO</v>
          </cell>
          <cell r="C5208" t="str">
            <v>M2</v>
          </cell>
          <cell r="D5208">
            <v>736.26</v>
          </cell>
        </row>
        <row r="5209">
          <cell r="A5209" t="str">
            <v>5213425</v>
          </cell>
          <cell r="B5209" t="str">
            <v>PLACA EM ALUMÍNIO COMPOSTO DE 3 MM, MODULADA, AÉREA, COM PELÍCULA RETRORREFLETIVA TIPO I + III - CONFECÇÃO</v>
          </cell>
          <cell r="C5209" t="str">
            <v>M2</v>
          </cell>
          <cell r="D5209">
            <v>606.4</v>
          </cell>
        </row>
        <row r="5210">
          <cell r="A5210" t="str">
            <v>5213426</v>
          </cell>
          <cell r="B5210" t="str">
            <v>PLACA EM ALUMÍNIO COMPOSTO DE 3 MM, MODULADA, AÉREA, COM PELÍCULA RETRORREFLETIVA TIPO III + III - CONFECÇÃO</v>
          </cell>
          <cell r="C5210" t="str">
            <v>M2</v>
          </cell>
          <cell r="D5210">
            <v>719.17</v>
          </cell>
        </row>
        <row r="5211">
          <cell r="A5211" t="str">
            <v>5213427</v>
          </cell>
          <cell r="B5211" t="str">
            <v>PLACA EM ALUMÍNIO COMPOSTO DE 3 MM, MODULADA, AÉREA, COM PELÍCULA RETRORREFLETIVA TIPO III + X - CONFECÇÃO</v>
          </cell>
          <cell r="C5211" t="str">
            <v>M2</v>
          </cell>
          <cell r="D5211">
            <v>789.58</v>
          </cell>
        </row>
        <row r="5212">
          <cell r="A5212" t="str">
            <v>5213567</v>
          </cell>
          <cell r="B5212" t="str">
            <v>PLACA EM ALUMÍNIO COMPOSTO DE 3 MM, MODULADA, AÉREA, COM PELÍCULA RETRORREFLETIVA TIPO X + SI - CONFECÇÃO</v>
          </cell>
          <cell r="C5212" t="str">
            <v>M2</v>
          </cell>
          <cell r="D5212">
            <v>926.17</v>
          </cell>
        </row>
        <row r="5213">
          <cell r="A5213" t="str">
            <v>5213486</v>
          </cell>
          <cell r="B5213" t="str">
            <v>PLACA EM ALUMÍNIO COMPOSTO, ESPESSURA DE 3,0 MM, MODULADA, AÉREA - PELÍCULA RETRORREFLETIVA TIPO I + III - FORNECIMENTO E IMPLANTAÇÃO</v>
          </cell>
          <cell r="C5213" t="str">
            <v>M2</v>
          </cell>
          <cell r="D5213">
            <v>959.6</v>
          </cell>
        </row>
        <row r="5214">
          <cell r="A5214" t="str">
            <v>5213487</v>
          </cell>
          <cell r="B5214" t="str">
            <v>PLACA EM ALUMÍNIO COMPOSTO, ESPESSURA DE 3,0 MM, MODULADA, AÉREA - PELÍCULA RETRORREFLETIVA TIPO III + III - FORNECIMENTO E IMPLANTAÇÃO</v>
          </cell>
          <cell r="C5214" t="str">
            <v>M2</v>
          </cell>
          <cell r="D5214">
            <v>1072.3699999999999</v>
          </cell>
        </row>
        <row r="5215">
          <cell r="A5215" t="str">
            <v>5213488</v>
          </cell>
          <cell r="B5215" t="str">
            <v>PLACA EM ALUMÍNIO COMPOSTO, ESPESSURA DE 3,0 MM, MODULADA, AÉREA - PELÍCULA RETRORREFLETIVA TIPO III + X - FORNECIMENTO E IMPLANTAÇÃO</v>
          </cell>
          <cell r="C5215" t="str">
            <v>M2</v>
          </cell>
          <cell r="D5215">
            <v>1142.78</v>
          </cell>
        </row>
        <row r="5216">
          <cell r="A5216" t="str">
            <v>5213568</v>
          </cell>
          <cell r="B5216" t="str">
            <v>PLACA EM ALUMÍNIO COMPOSTO, ESPESSURA DE 3,0 MM, MODULADA, AÉREA - PELÍCULA RETRORREFLETIVA TIPO X + SI - FORNECIMENTO E IMPLANTAÇÃO</v>
          </cell>
          <cell r="C5216" t="str">
            <v>M2</v>
          </cell>
          <cell r="D5216">
            <v>1279.3699999999999</v>
          </cell>
        </row>
        <row r="5217">
          <cell r="A5217" t="str">
            <v>5213483</v>
          </cell>
          <cell r="B5217" t="str">
            <v>PLACA EM ALUMÍNIO, ESPESSURA DE 1,5 MM, MODULADA, AÉREA - PELÍCULA RETRORREFLETIVA TIPO I + III - FORNECIMENTO E IMPLANTAÇÃO</v>
          </cell>
          <cell r="C5217" t="str">
            <v>M2</v>
          </cell>
          <cell r="D5217">
            <v>981.7</v>
          </cell>
        </row>
        <row r="5218">
          <cell r="A5218" t="str">
            <v>5213484</v>
          </cell>
          <cell r="B5218" t="str">
            <v>PLACA EM ALUMÍNIO, ESPESSURA DE 1,5 MM, MODULADA, AÉREA - PELÍCULA RETRORREFLETIVA TIPO III + III - FORNECIMENTO E IMPLANTAÇÃO</v>
          </cell>
          <cell r="C5218" t="str">
            <v>M2</v>
          </cell>
          <cell r="D5218">
            <v>1094.48</v>
          </cell>
        </row>
        <row r="5219">
          <cell r="A5219" t="str">
            <v>5213485</v>
          </cell>
          <cell r="B5219" t="str">
            <v>PLACA EM ALUMÍNIO, ESPESSURA DE 1,5 MM, MODULADA, AÉREA - PELÍCULA RETRORREFLETIVA TIPO III + X - FORNECIMENTO E IMPLANTAÇÃO</v>
          </cell>
          <cell r="C5219" t="str">
            <v>M2</v>
          </cell>
          <cell r="D5219">
            <v>1164.8800000000001</v>
          </cell>
        </row>
        <row r="5220">
          <cell r="A5220" t="str">
            <v>5213434</v>
          </cell>
          <cell r="B5220" t="str">
            <v>PLACA EM ALUMÍNIO, ESPESSURA DE 1,5 MM, MODULADA, AÉREA, COM PELÍCULA RETRORREFLETIVA TIPO I + III - CONFECÇÃO</v>
          </cell>
          <cell r="C5220" t="str">
            <v>M2</v>
          </cell>
          <cell r="D5220">
            <v>628.5</v>
          </cell>
        </row>
        <row r="5221">
          <cell r="A5221" t="str">
            <v>5213435</v>
          </cell>
          <cell r="B5221" t="str">
            <v>PLACA EM ALUMÍNIO, ESPESSURA DE 1,5 MM, MODULADA, AÉREA, COM PELÍCULA RETRORREFLETIVA TIPO III + III - CONFECÇÃO</v>
          </cell>
          <cell r="C5221" t="str">
            <v>M2</v>
          </cell>
          <cell r="D5221">
            <v>741.28</v>
          </cell>
        </row>
        <row r="5222">
          <cell r="A5222" t="str">
            <v>5213436</v>
          </cell>
          <cell r="B5222" t="str">
            <v>PLACA EM ALUMÍNIO, ESPESSURA DE 1,5 MM, MODULADA, AÉREA, COM PELÍCULA RETRORREFLETIVA TIPO III + X - CONFECÇÃO</v>
          </cell>
          <cell r="C5222" t="str">
            <v>M2</v>
          </cell>
          <cell r="D5222">
            <v>811.68</v>
          </cell>
        </row>
        <row r="5223">
          <cell r="A5223" t="str">
            <v>5213430</v>
          </cell>
          <cell r="B5223" t="str">
            <v>PLACA EM CHAPA DE POLIÉSTER REFORÇADA COM FIBRA DE VIDRO COM PELÍCULA RETRORREFLETIVA TIPO I + I - CONFECÇÃO</v>
          </cell>
          <cell r="C5223" t="str">
            <v>M2</v>
          </cell>
          <cell r="D5223">
            <v>381.44</v>
          </cell>
        </row>
        <row r="5224">
          <cell r="A5224" t="str">
            <v>5213431</v>
          </cell>
          <cell r="B5224" t="str">
            <v>PLACA EM CHAPA DE POLIÉSTER REFORÇADA COM FIBRA DE VIDRO COM PELÍCULA RETRORREFLETIVA TIPO I + III - CONFECÇÃO</v>
          </cell>
          <cell r="C5224" t="str">
            <v>M2</v>
          </cell>
          <cell r="D5224">
            <v>426.55</v>
          </cell>
        </row>
        <row r="5225">
          <cell r="A5225" t="str">
            <v>5213433</v>
          </cell>
          <cell r="B5225" t="str">
            <v>PLACA EM CHAPA DE POLIÉSTER REFORÇADA COM FIBRA DE VIDRO COM PELÍCULA RETRORREFLETIVA TIPO I + IV - CONFECÇÃO</v>
          </cell>
          <cell r="C5225" t="str">
            <v>M2</v>
          </cell>
          <cell r="D5225">
            <v>375.4</v>
          </cell>
        </row>
        <row r="5226">
          <cell r="A5226" t="str">
            <v>5213428</v>
          </cell>
          <cell r="B5226" t="str">
            <v>PLACA EM CHAPA DE POLIÉSTER REFORÇADA COM FIBRA DE VIDRO COM PELÍCULA RETRORREFLETIVA TIPO I + SI - CONFECÇÃO</v>
          </cell>
          <cell r="C5226" t="str">
            <v>M2</v>
          </cell>
          <cell r="D5226">
            <v>562.82000000000005</v>
          </cell>
        </row>
        <row r="5227">
          <cell r="A5227" t="str">
            <v>5213432</v>
          </cell>
          <cell r="B5227" t="str">
            <v>PLACA EM CHAPA DE POLIÉSTER REFORÇADA COM FIBRA DE VIDRO COM PELÍCULA RETRORREFLETIVA TIPO III + III - CONFECÇÃO</v>
          </cell>
          <cell r="C5227" t="str">
            <v>M2</v>
          </cell>
          <cell r="D5227">
            <v>539.33000000000004</v>
          </cell>
        </row>
        <row r="5228">
          <cell r="A5228" t="str">
            <v>5213429</v>
          </cell>
          <cell r="B5228" t="str">
            <v>PLACA EM CHAPA DE POLIÉSTER REFORÇADA COM FIBRA DE VIDRO COM PELÍCULA RETRORREFLETIVA TIPO III + SI - CONFECÇÃO</v>
          </cell>
          <cell r="C5228" t="str">
            <v>M2</v>
          </cell>
          <cell r="D5228">
            <v>641.34</v>
          </cell>
        </row>
        <row r="5229">
          <cell r="A5229" t="str">
            <v>5213516</v>
          </cell>
          <cell r="B5229" t="str">
            <v>PLACA EM FIBRA - 2,00 X 1,00 M - PELÍCULA RETRORREFLETIVA TIPO I + I - FORNECIMENTO E IMPLANTAÇÃO</v>
          </cell>
          <cell r="C5229" t="str">
            <v>UN</v>
          </cell>
          <cell r="D5229">
            <v>842.24</v>
          </cell>
        </row>
        <row r="5230">
          <cell r="A5230" t="str">
            <v>5213525</v>
          </cell>
          <cell r="B5230" t="str">
            <v>PLACA EM FIBRA - 2,00 X 1,00 M - PELÍCULA RETRORREFLETIVA TIPO I + III - FORNECIMENTO E IMPLANTAÇÃO</v>
          </cell>
          <cell r="C5230" t="str">
            <v>UN</v>
          </cell>
          <cell r="D5230">
            <v>932.46</v>
          </cell>
        </row>
        <row r="5231">
          <cell r="A5231" t="str">
            <v>5213534</v>
          </cell>
          <cell r="B5231" t="str">
            <v>PLACA EM FIBRA - 2,00 X 1,00 M - PELÍCULA RETRORREFLETIVA TIPO III + III - FORNECIMENTO E IMPLANTAÇÃO</v>
          </cell>
          <cell r="C5231" t="str">
            <v>UN</v>
          </cell>
          <cell r="D5231">
            <v>1158.02</v>
          </cell>
        </row>
        <row r="5232">
          <cell r="A5232" t="str">
            <v>5213517</v>
          </cell>
          <cell r="B5232" t="str">
            <v>PLACA EM FIBRA - 3,00 X 1,50 M - PELÍCULA RETRORREFLETIVA TIPO I + I - FORNECIMENTO E IMPLANTAÇÃO</v>
          </cell>
          <cell r="C5232" t="str">
            <v>UN</v>
          </cell>
          <cell r="D5232">
            <v>1795.84</v>
          </cell>
        </row>
        <row r="5233">
          <cell r="A5233" t="str">
            <v>5213526</v>
          </cell>
          <cell r="B5233" t="str">
            <v>PLACA EM FIBRA - 3,00 X 1,50 M - PELÍCULA RETRORREFLETIVA TIPO I + III - FORNECIMENTO E IMPLANTAÇÃO</v>
          </cell>
          <cell r="C5233" t="str">
            <v>UN</v>
          </cell>
          <cell r="D5233">
            <v>1998.83</v>
          </cell>
        </row>
        <row r="5234">
          <cell r="A5234" t="str">
            <v>5213535</v>
          </cell>
          <cell r="B5234" t="str">
            <v>PLACA EM FIBRA - 3,00 X 1,50 M - PELÍCULA RETRORREFLETIVA TIPO III + III - FORNECIMENTO E IMPLANTAÇÃO</v>
          </cell>
          <cell r="C5234" t="str">
            <v>UN</v>
          </cell>
          <cell r="D5234">
            <v>2506.34</v>
          </cell>
        </row>
        <row r="5235">
          <cell r="A5235" t="str">
            <v>5213518</v>
          </cell>
          <cell r="B5235" t="str">
            <v>PLACA EM FIBRA - 3,00 X 2,00 M - PELÍCULA RETRORREFLETIVA TIPO I + I - FORNECIMENTO E IMPLANTAÇÃO</v>
          </cell>
          <cell r="C5235" t="str">
            <v>UN</v>
          </cell>
          <cell r="D5235">
            <v>2368</v>
          </cell>
        </row>
        <row r="5236">
          <cell r="A5236" t="str">
            <v>5213527</v>
          </cell>
          <cell r="B5236" t="str">
            <v>PLACA EM FIBRA - 3,00 X 2,00 M - PELÍCULA RETRORREFLETIVA TIPO I + III - FORNECIMENTO E IMPLANTAÇÃO</v>
          </cell>
          <cell r="C5236" t="str">
            <v>UN</v>
          </cell>
          <cell r="D5236">
            <v>2638.66</v>
          </cell>
        </row>
        <row r="5237">
          <cell r="A5237" t="str">
            <v>5213536</v>
          </cell>
          <cell r="B5237" t="str">
            <v>PLACA EM FIBRA - 3,00 X 2,00 M - PELÍCULA RETRORREFLETIVA TIPO III + III - FORNECIMENTO E IMPLANTAÇÃO</v>
          </cell>
          <cell r="C5237" t="str">
            <v>UN</v>
          </cell>
          <cell r="D5237">
            <v>3315.34</v>
          </cell>
        </row>
        <row r="5238">
          <cell r="A5238" t="str">
            <v>5213519</v>
          </cell>
          <cell r="B5238" t="str">
            <v>PLACA EM FIBRA - 4,00 X 2,00 M - PELÍCULA RETRORREFLETIVA TIPO I + I - FORNECIMENTO E IMPLANTAÇÃO</v>
          </cell>
          <cell r="C5238" t="str">
            <v>UN</v>
          </cell>
          <cell r="D5238">
            <v>3210.24</v>
          </cell>
        </row>
        <row r="5239">
          <cell r="A5239" t="str">
            <v>5213528</v>
          </cell>
          <cell r="B5239" t="str">
            <v>PLACA EM FIBRA - 4,00 X 2,00 M - PELÍCULA RETRORREFLETIVA TIPO I + III - FORNECIMENTO E IMPLANTAÇÃO</v>
          </cell>
          <cell r="C5239" t="str">
            <v>UN</v>
          </cell>
          <cell r="D5239">
            <v>3571.12</v>
          </cell>
        </row>
        <row r="5240">
          <cell r="A5240" t="str">
            <v>5213537</v>
          </cell>
          <cell r="B5240" t="str">
            <v>PLACA EM FIBRA - 4,00 X 2,00 M - PELÍCULA RETRORREFLETIVA TIPO III + III - FORNECIMENTO E IMPLANTAÇÃO</v>
          </cell>
          <cell r="C5240" t="str">
            <v>UN</v>
          </cell>
          <cell r="D5240">
            <v>4473.3599999999997</v>
          </cell>
        </row>
        <row r="5241">
          <cell r="A5241" t="str">
            <v>5213521</v>
          </cell>
          <cell r="B5241" t="str">
            <v>PLACA EM FIBRA - 4,00 X 3,00 M - PELÍCULA RETRORREFLETIVA TIPO I + I - FORNECIMENTO E IMPLANTAÇÃO</v>
          </cell>
          <cell r="C5241" t="str">
            <v>UN</v>
          </cell>
          <cell r="D5241">
            <v>4736</v>
          </cell>
        </row>
        <row r="5242">
          <cell r="A5242" t="str">
            <v>5213530</v>
          </cell>
          <cell r="B5242" t="str">
            <v>PLACA EM FIBRA - 4,00 X 3,00 M - PELÍCULA RETRORREFLETIVA TIPO I + III - FORNECIMENTO E IMPLANTAÇÃO</v>
          </cell>
          <cell r="C5242" t="str">
            <v>UN</v>
          </cell>
          <cell r="D5242">
            <v>5277.32</v>
          </cell>
        </row>
        <row r="5243">
          <cell r="A5243" t="str">
            <v>5213539</v>
          </cell>
          <cell r="B5243" t="str">
            <v>PLACA EM FIBRA - 4,00 X 3,00 M - PELÍCULA RETRORREFLETIVA TIPO III + III - FORNECIMENTO E IMPLANTAÇÃO</v>
          </cell>
          <cell r="C5243" t="str">
            <v>UN</v>
          </cell>
          <cell r="D5243">
            <v>6630.68</v>
          </cell>
        </row>
        <row r="5244">
          <cell r="A5244" t="str">
            <v>5213573</v>
          </cell>
          <cell r="B5244" t="str">
            <v>PLACA EM FIBRA - PELÍCULA I + I - FORNECIMENTO E IMPLANTAÇÃO</v>
          </cell>
          <cell r="C5244" t="str">
            <v>M2</v>
          </cell>
          <cell r="D5244">
            <v>434.35</v>
          </cell>
        </row>
        <row r="5245">
          <cell r="A5245" t="str">
            <v>5213574</v>
          </cell>
          <cell r="B5245" t="str">
            <v>PLACA EM FIBRA - PELÍCULA I + III - FORNECIMENTO E IMPLANTAÇÃO</v>
          </cell>
          <cell r="C5245" t="str">
            <v>M2</v>
          </cell>
          <cell r="D5245">
            <v>479.46</v>
          </cell>
        </row>
        <row r="5246">
          <cell r="A5246" t="str">
            <v>5213575</v>
          </cell>
          <cell r="B5246" t="str">
            <v>PLACA EM FIBRA - PELÍCULA III + III - FORNECIMENTO E IMPLANTAÇÃO</v>
          </cell>
          <cell r="C5246" t="str">
            <v>M2</v>
          </cell>
          <cell r="D5246">
            <v>592.24</v>
          </cell>
        </row>
        <row r="5247">
          <cell r="A5247" t="str">
            <v>5213480</v>
          </cell>
          <cell r="B5247" t="str">
            <v>PLACA EM FIBRA, MODULADA, AÉREA - PELÍCULA RETRORREFLETIVA TIPO I + III - FORNECIMENTO E IMPLANTAÇÃO</v>
          </cell>
          <cell r="C5247" t="str">
            <v>M2</v>
          </cell>
          <cell r="D5247">
            <v>890.82</v>
          </cell>
        </row>
        <row r="5248">
          <cell r="A5248" t="str">
            <v>5213481</v>
          </cell>
          <cell r="B5248" t="str">
            <v>PLACA EM FIBRA, MODULADA, AÉREA - PELÍCULA RETRORREFLETIVA TIPO III + III - FORNECIMENTO E IMPLANTAÇÃO</v>
          </cell>
          <cell r="C5248" t="str">
            <v>M2</v>
          </cell>
          <cell r="D5248">
            <v>1003.6</v>
          </cell>
        </row>
        <row r="5249">
          <cell r="A5249" t="str">
            <v>5213482</v>
          </cell>
          <cell r="B5249" t="str">
            <v>PLACA EM FIBRA, MODULADA, AÉREA - PELÍCULA RETRORREFLETIVA TIPO III + X - FORNECIMENTO E IMPLANTAÇÃO</v>
          </cell>
          <cell r="C5249" t="str">
            <v>M2</v>
          </cell>
          <cell r="D5249">
            <v>1074.01</v>
          </cell>
        </row>
        <row r="5250">
          <cell r="A5250" t="str">
            <v>5213422</v>
          </cell>
          <cell r="B5250" t="str">
            <v>PLACA MODULADA EM AÇO Nº 18 GALVANIZADO COM PELÍCULA RETRORREFLETIVA TIPO I + I - CONFECÇÃO</v>
          </cell>
          <cell r="C5250" t="str">
            <v>M2</v>
          </cell>
          <cell r="D5250">
            <v>525.46</v>
          </cell>
        </row>
        <row r="5251">
          <cell r="A5251" t="str">
            <v>5213423</v>
          </cell>
          <cell r="B5251" t="str">
            <v>PLACA MODULADA EM AÇO Nº 18 GALVANIZADO COM PELÍCULA RETRORREFLETIVA TIPO I + III - CONFECÇÃO</v>
          </cell>
          <cell r="C5251" t="str">
            <v>M2</v>
          </cell>
          <cell r="D5251">
            <v>570.57000000000005</v>
          </cell>
        </row>
        <row r="5252">
          <cell r="A5252" t="str">
            <v>5213424</v>
          </cell>
          <cell r="B5252" t="str">
            <v>PLACA MODULADA EM AÇO Nº 18 GALVANIZADO COM PELÍCULA RETRORREFLETIVA TIPO III + III - CONFECÇÃO</v>
          </cell>
          <cell r="C5252" t="str">
            <v>M2</v>
          </cell>
          <cell r="D5252">
            <v>683.35</v>
          </cell>
        </row>
        <row r="5253">
          <cell r="A5253" t="str">
            <v>5213437</v>
          </cell>
          <cell r="B5253" t="str">
            <v>PLACA MODULADA EM CHAPA DE POLIÉSTER REFORÇADA COM FIBRA DE VIDRO, AÉREA, COM PELÍCULA RETRORREFLETIVA TIPO I + III - CONFECÇÃO</v>
          </cell>
          <cell r="C5253" t="str">
            <v>M2</v>
          </cell>
          <cell r="D5253">
            <v>537.62</v>
          </cell>
        </row>
        <row r="5254">
          <cell r="A5254" t="str">
            <v>5213438</v>
          </cell>
          <cell r="B5254" t="str">
            <v>PLACA MODULADA EM CHAPA DE POLIÉSTER REFORÇADA COM FIBRA DE VIDRO, AÉREA, COM PELÍCULA RETRORREFLETIVA TIPO III + III - CONFECÇÃO</v>
          </cell>
          <cell r="C5254" t="str">
            <v>M2</v>
          </cell>
          <cell r="D5254">
            <v>650.4</v>
          </cell>
        </row>
        <row r="5255">
          <cell r="A5255" t="str">
            <v>5213439</v>
          </cell>
          <cell r="B5255" t="str">
            <v>PLACA MODULADA EM CHAPA DE POLIÉSTER REFORÇADA COM FIBRA DE VIDRO, AÉREA, COM PELÍCULA RETRORREFLETIVA TIPO III + X - CONFECÇÃO</v>
          </cell>
          <cell r="C5255" t="str">
            <v>M2</v>
          </cell>
          <cell r="D5255">
            <v>720.81</v>
          </cell>
        </row>
        <row r="5256">
          <cell r="A5256" t="str">
            <v>5212556</v>
          </cell>
          <cell r="B5256" t="str">
            <v>PLACA PARA SINALIZAÇÃO DE OBRAS MONTADA EM CAVALETE METÁLICO - 1,00 X 1,00 M - UTILIZAÇÃO DE 600 CICLOS - FORNECIMENTO, 01 IMPLANTAÇÃO E 01 RETIRADA DIÁRIA</v>
          </cell>
          <cell r="C5256" t="str">
            <v>UN.DIA</v>
          </cell>
          <cell r="D5256">
            <v>1.94</v>
          </cell>
        </row>
        <row r="5257">
          <cell r="A5257" t="str">
            <v>5213649</v>
          </cell>
          <cell r="B5257" t="str">
            <v>PÓRTICO METÁLICO COM VÃO DE 15,9 M, VENTO DE 35 M/S E ÁREA DE EXPOSIÇÃO DE ATÉ 23,85 M2 - FORNECIMENTO E IMPLANTAÇÃO - AREIA E BRITA COMERCIAIS</v>
          </cell>
          <cell r="C5257" t="str">
            <v>UN</v>
          </cell>
          <cell r="D5257">
            <v>102338.95</v>
          </cell>
        </row>
        <row r="5258">
          <cell r="A5258" t="str">
            <v>5213591</v>
          </cell>
          <cell r="B5258" t="str">
            <v>PÓRTICO METÁLICO COM VÃO DE 15,9 M, VENTO DE 35 M/S E ÁREA DE EXPOSIÇÃO DE ATÉ 23,85 M2 - FORNECIMENTO E IMPLANTAÇÃO - AREIA EXTRAÍDA E BRITA PRODUZIDA</v>
          </cell>
          <cell r="C5258" t="str">
            <v>UN</v>
          </cell>
          <cell r="D5258">
            <v>102338.95</v>
          </cell>
        </row>
        <row r="5259">
          <cell r="A5259" t="str">
            <v>5213718</v>
          </cell>
          <cell r="B5259" t="str">
            <v>PÓRTICO METÁLICO COM VÃO DE 15,9 M, VENTO DE 40 M/S E ÁREA DE EXPOSIÇÃO DE ATÉ 23,85 M2 - FORNECIMENTO E IMPLANTAÇÃO - AREIA E BRITA COMERCIAIS</v>
          </cell>
          <cell r="C5259" t="str">
            <v>UN</v>
          </cell>
          <cell r="D5259">
            <v>113143.87</v>
          </cell>
        </row>
        <row r="5260">
          <cell r="A5260" t="str">
            <v>5213741</v>
          </cell>
          <cell r="B5260" t="str">
            <v>PÓRTICO METÁLICO COM VÃO DE 15,9 M, VENTO DE 40 M/S E ÁREA DE EXPOSIÇÃO DE ATÉ 23,85 M2 - FORNECIMENTO E IMPLANTAÇÃO - AREIA EXTRAÍDA E BRITA PRODUZIDA</v>
          </cell>
          <cell r="C5260" t="str">
            <v>UN</v>
          </cell>
          <cell r="D5260">
            <v>113143.87</v>
          </cell>
        </row>
        <row r="5261">
          <cell r="A5261" t="str">
            <v>5213776</v>
          </cell>
          <cell r="B5261" t="str">
            <v>PÓRTICO METÁLICO COM VÃO DE 15,9 M, VENTO DE 45 M/S E ÁREA DE EXPOSIÇÃO DE ATÉ 23,85 M2 - FORNECIMENTO E IMPLANTAÇÃO - AREIA E BRITA COMERCIAIS</v>
          </cell>
          <cell r="C5261" t="str">
            <v>UN</v>
          </cell>
          <cell r="D5261">
            <v>120575.83</v>
          </cell>
        </row>
        <row r="5262">
          <cell r="A5262" t="str">
            <v>5213799</v>
          </cell>
          <cell r="B5262" t="str">
            <v>PÓRTICO METÁLICO COM VÃO DE 15,9 M, VENTO DE 45 M/S E ÁREA DE EXPOSIÇÃO DE ATÉ 23,85 M2 - FORNECIMENTO E IMPLANTAÇÃO - AREIA EXTRAÍDA E BRITA PRODUZIDA</v>
          </cell>
          <cell r="C5262" t="str">
            <v>UN</v>
          </cell>
          <cell r="D5262">
            <v>120575.83</v>
          </cell>
        </row>
        <row r="5263">
          <cell r="A5263" t="str">
            <v>5213363</v>
          </cell>
          <cell r="B5263" t="str">
            <v>RECUPERAÇÃO DE CHAPA EM AÇO PARA PLACA DE SINALIZAÇÃO</v>
          </cell>
          <cell r="C5263" t="str">
            <v>M2</v>
          </cell>
          <cell r="D5263">
            <v>35.630000000000003</v>
          </cell>
        </row>
        <row r="5264">
          <cell r="A5264" t="str">
            <v>5213667</v>
          </cell>
          <cell r="B5264" t="str">
            <v>REMOÇÃO DA ESTRUTURA DE PÓRTICO METÁLICO</v>
          </cell>
          <cell r="C5264" t="str">
            <v>UN</v>
          </cell>
          <cell r="D5264">
            <v>340.46</v>
          </cell>
        </row>
        <row r="5265">
          <cell r="A5265" t="str">
            <v>5213683</v>
          </cell>
          <cell r="B5265" t="str">
            <v>REMOÇÃO DA ESTRUTURA DE SEMIPÓRTICO DUPLO METÁLICO</v>
          </cell>
          <cell r="C5265" t="str">
            <v>UN</v>
          </cell>
          <cell r="D5265">
            <v>242.39</v>
          </cell>
        </row>
        <row r="5266">
          <cell r="A5266" t="str">
            <v>5213660</v>
          </cell>
          <cell r="B5266" t="str">
            <v>REMOÇÃO DA ESTRUTURA DE SEMIPÓRTICO METÁLICO</v>
          </cell>
          <cell r="C5266" t="str">
            <v>UN</v>
          </cell>
          <cell r="D5266">
            <v>201.99</v>
          </cell>
        </row>
        <row r="5267">
          <cell r="A5267" t="str">
            <v>5213364</v>
          </cell>
          <cell r="B5267" t="str">
            <v>REMOÇÃO DE PLACA DE SINALIZAÇÃO</v>
          </cell>
          <cell r="C5267" t="str">
            <v>M2</v>
          </cell>
          <cell r="D5267">
            <v>20.059999999999999</v>
          </cell>
        </row>
        <row r="5268">
          <cell r="A5268" t="str">
            <v>5213832</v>
          </cell>
          <cell r="B5268" t="str">
            <v>REMOÇÃO DE SINALIZAÇÃO HORIZONTAL COM MAÇARICO</v>
          </cell>
          <cell r="C5268" t="str">
            <v>M2</v>
          </cell>
          <cell r="D5268">
            <v>3.87</v>
          </cell>
        </row>
        <row r="5269">
          <cell r="A5269" t="str">
            <v>5213830</v>
          </cell>
          <cell r="B5269" t="str">
            <v>REMOÇÃO DE SINALIZAÇÃO HORIZONTAL POR FRESAGEM</v>
          </cell>
          <cell r="C5269" t="str">
            <v>M2</v>
          </cell>
          <cell r="D5269">
            <v>4.91</v>
          </cell>
        </row>
        <row r="5270">
          <cell r="A5270" t="str">
            <v>5213831</v>
          </cell>
          <cell r="B5270" t="str">
            <v>REMOÇÃO DE SINALIZAÇÃO HORIZONTAL TIPO PINTURA ACRÍLICA POR JATEAMENTO ABRASIVO ÚMIDO COM VIDRO - UTILIZAÇÃO DE 3 VEZES</v>
          </cell>
          <cell r="C5270" t="str">
            <v>M2</v>
          </cell>
          <cell r="D5270">
            <v>62.18</v>
          </cell>
        </row>
        <row r="5271">
          <cell r="A5271" t="str">
            <v>5213849</v>
          </cell>
          <cell r="B5271" t="str">
            <v>SEMÁFORO MÓVEL COM 3 LENTES D = 200 MM</v>
          </cell>
          <cell r="C5271" t="str">
            <v>H</v>
          </cell>
          <cell r="D5271">
            <v>3.42</v>
          </cell>
        </row>
        <row r="5272">
          <cell r="A5272" t="str">
            <v>5213636</v>
          </cell>
          <cell r="B5272" t="str">
            <v>SEMIPÓRTICO DUPLO METÁLICO COM VÃO DE 2 X 8,3 M, VENTO DE 35 M/S E ÁREA DE EXPOSIÇÃO DE ATÉ 2 X 12,45 M2 - FORNECIMENTO E IMPLANTAÇÃO - AREIA E BRITA COMERCIAIS</v>
          </cell>
          <cell r="C5272" t="str">
            <v>UN</v>
          </cell>
          <cell r="D5272">
            <v>100154.12</v>
          </cell>
        </row>
        <row r="5273">
          <cell r="A5273" t="str">
            <v>5213642</v>
          </cell>
          <cell r="B5273" t="str">
            <v>SEMIPÓRTICO DUPLO METÁLICO COM VÃO DE 2 X 8,3 M, VENTO DE 35 M/S E ÁREA DE EXPOSIÇÃO DE ATÉ 2 X 12,45 M2 - FORNECIMENTO E IMPLANTAÇÃO - AREIA EXTRAÍDA E BRITA PRODUZIDA</v>
          </cell>
          <cell r="C5273" t="str">
            <v>UN</v>
          </cell>
          <cell r="D5273">
            <v>100154.12</v>
          </cell>
        </row>
        <row r="5274">
          <cell r="A5274" t="str">
            <v>5213757</v>
          </cell>
          <cell r="B5274" t="str">
            <v>SEMIPÓRTICO DUPLO METÁLICO COM VÃO DE 2 X 8,3 M, VENTO DE 40 M/S E ÁREA DE EXPOSIÇÃO DE ATÉ 2 X 12,45 M2 - FORNECIMENTO E IMPLANTAÇÃO - AREIA E BRITA COMERCIAIS</v>
          </cell>
          <cell r="C5274" t="str">
            <v>UN</v>
          </cell>
          <cell r="D5274">
            <v>110990.53</v>
          </cell>
        </row>
        <row r="5275">
          <cell r="A5275" t="str">
            <v>5213763</v>
          </cell>
          <cell r="B5275" t="str">
            <v>SEMIPÓRTICO DUPLO METÁLICO COM VÃO DE 2 X 8,3 M, VENTO DE 40 M/S E ÁREA DE EXPOSIÇÃO DE ATÉ 2 X 12,45 M2 - FORNECIMENTO E IMPLANTAÇÃO - AREIA EXTRAÍDA E BRITA PRODUZIDA</v>
          </cell>
          <cell r="C5275" t="str">
            <v>UN</v>
          </cell>
          <cell r="D5275">
            <v>110990.53</v>
          </cell>
        </row>
        <row r="5276">
          <cell r="A5276" t="str">
            <v>5213815</v>
          </cell>
          <cell r="B5276" t="str">
            <v>SEMIPÓRTICO DUPLO METÁLICO COM VÃO DE 2 X 8,3 M, VENTO DE 45 M/S E ÁREA DE EXPOSIÇÃO DE ATÉ 2 X 12,45 M2 - FORNECIMENTO E IMPLANTAÇÃO - AREIA E BRITA COMERCIAIS</v>
          </cell>
          <cell r="C5276" t="str">
            <v>UN</v>
          </cell>
          <cell r="D5276">
            <v>121826.94</v>
          </cell>
        </row>
        <row r="5277">
          <cell r="A5277" t="str">
            <v>5213821</v>
          </cell>
          <cell r="B5277" t="str">
            <v>SEMIPÓRTICO DUPLO METÁLICO COM VÃO DE 2 X 8,3 M, VENTO DE 45 M/S E ÁREA DE EXPOSIÇÃO DE ATÉ 2 X 12,45 M2 - FORNECIMENTO E IMPLANTAÇÃO - AREIA EXTRAÍDA E BRITA PRODUZIDA</v>
          </cell>
          <cell r="C5277" t="str">
            <v>UN</v>
          </cell>
          <cell r="D5277">
            <v>121826.94</v>
          </cell>
        </row>
        <row r="5278">
          <cell r="A5278" t="str">
            <v>5213630</v>
          </cell>
          <cell r="B5278" t="str">
            <v>SEMIPÓRTICO METÁLICO COM VÃO DE 8,3 M, VENTO DE 35 M/S E ÁREA DE EXPOSIÇÃO DE ATÉ 12,45 M2 - FORNECIMENTO E IMPLANTAÇÃO - AREIA E BRITA COMERCIAIS</v>
          </cell>
          <cell r="C5278" t="str">
            <v>UN</v>
          </cell>
          <cell r="D5278">
            <v>62472.47</v>
          </cell>
        </row>
        <row r="5279">
          <cell r="A5279" t="str">
            <v>5213584</v>
          </cell>
          <cell r="B5279" t="str">
            <v>SEMIPÓRTICO METÁLICO COM VÃO DE 8,3 M, VENTO DE 35 M/S E ÁREA DE EXPOSIÇÃO DE ATÉ 12,45 M2 - FORNECIMENTO E IMPLANTAÇÃO - AREIA EXTRAÍDA E BRITA PRODUZIDA</v>
          </cell>
          <cell r="C5279" t="str">
            <v>UN</v>
          </cell>
          <cell r="D5279">
            <v>62472.47</v>
          </cell>
        </row>
        <row r="5280">
          <cell r="A5280" t="str">
            <v>5213711</v>
          </cell>
          <cell r="B5280" t="str">
            <v>SEMIPÓRTICO METÁLICO COM VÃO DE 8,3 M, VENTO DE 40 M/S E ÁREA DE EXPOSIÇÃO DE ATÉ 12,45 M2 - FORNECIMENTO E IMPLANTAÇÃO - AREIA E BRITA COMERCIAIS</v>
          </cell>
          <cell r="C5280" t="str">
            <v>UN</v>
          </cell>
          <cell r="D5280">
            <v>66611.740000000005</v>
          </cell>
        </row>
        <row r="5281">
          <cell r="A5281" t="str">
            <v>5213734</v>
          </cell>
          <cell r="B5281" t="str">
            <v>SEMIPÓRTICO METÁLICO COM VÃO DE 8,3 M, VENTO DE 40 M/S E ÁREA DE EXPOSIÇÃO DE ATÉ 12,45 M2 - FORNECIMENTO E IMPLANTAÇÃO - AREIA EXTRAÍDA E BRITA PRODUZIDA</v>
          </cell>
          <cell r="C5281" t="str">
            <v>UN</v>
          </cell>
          <cell r="D5281">
            <v>66611.740000000005</v>
          </cell>
        </row>
        <row r="5282">
          <cell r="A5282" t="str">
            <v>5213769</v>
          </cell>
          <cell r="B5282" t="str">
            <v>SEMIPÓRTICO METÁLICO COM VÃO DE 8,3 M, VENTO DE 45 M/S E ÁREA DE EXPOSIÇÃO DE ATÉ 12,45 M2 - FORNECIMENTO E IMPLANTAÇÃO - AREIA E BRITA COMERCIAIS</v>
          </cell>
          <cell r="C5282" t="str">
            <v>UN</v>
          </cell>
          <cell r="D5282">
            <v>73159.27</v>
          </cell>
        </row>
        <row r="5283">
          <cell r="A5283" t="str">
            <v>5213792</v>
          </cell>
          <cell r="B5283" t="str">
            <v>SEMIPÓRTICO METÁLICO COM VÃO DE 8,3 M, VENTO DE 45 M/S E ÁREA DE EXPOSIÇÃO DE ATÉ 12,45 M2 - FORNECIMENTO E IMPLANTAÇÃO - AREIA EXTRAÍDA E BRITA PRODUZIDA</v>
          </cell>
          <cell r="C5283" t="str">
            <v>UN</v>
          </cell>
          <cell r="D5283">
            <v>73159.27</v>
          </cell>
        </row>
        <row r="5284">
          <cell r="A5284" t="str">
            <v>5213844</v>
          </cell>
          <cell r="B5284" t="str">
            <v>SINALIZADOR DIRECIONAL MÓVEL, LED, COM BANCO FOTOVOLTAICO DE ENERGIA E MONTADO EM CHASSI COM ENGATE</v>
          </cell>
          <cell r="C5284" t="str">
            <v>H</v>
          </cell>
          <cell r="D5284">
            <v>3.56</v>
          </cell>
        </row>
        <row r="5285">
          <cell r="A5285" t="str">
            <v>5213869</v>
          </cell>
          <cell r="B5285" t="str">
            <v>SUPORTE DUPLO METÁLICO GALVANIZADO PARA PLACAS - 3,00 X 1,50 M - FORNECIMENTO E IMPLANTAÇÃO</v>
          </cell>
          <cell r="C5285" t="str">
            <v>UN</v>
          </cell>
          <cell r="D5285">
            <v>2464.0300000000002</v>
          </cell>
        </row>
        <row r="5286">
          <cell r="A5286" t="str">
            <v>5213870</v>
          </cell>
          <cell r="B5286" t="str">
            <v>SUPORTE DUPLO METÁLICO GALVANIZADO PARA PLACAS - 3,00 X 2,00 M - FORNECIMENTO E IMPLANTAÇÃO</v>
          </cell>
          <cell r="C5286" t="str">
            <v>UN</v>
          </cell>
          <cell r="D5286">
            <v>3386.13</v>
          </cell>
        </row>
        <row r="5287">
          <cell r="A5287" t="str">
            <v>5213871</v>
          </cell>
          <cell r="B5287" t="str">
            <v>SUPORTE DUPLO METÁLICO GALVANIZADO PARA PLACAS - 4,00 X 2,00 M - FORNECIMENTO E IMPLANTAÇÃO</v>
          </cell>
          <cell r="C5287" t="str">
            <v>UN</v>
          </cell>
          <cell r="D5287">
            <v>3462.71</v>
          </cell>
        </row>
        <row r="5288">
          <cell r="A5288" t="str">
            <v>5213872</v>
          </cell>
          <cell r="B5288" t="str">
            <v>SUPORTE DUPLO METÁLICO GALVANIZADO PARA PLACAS - 4,00 X 3,00 M - FORNECIMENTO E IMPLANTAÇÃO</v>
          </cell>
          <cell r="C5288" t="str">
            <v>UN</v>
          </cell>
          <cell r="D5288">
            <v>5481.71</v>
          </cell>
        </row>
        <row r="5289">
          <cell r="A5289" t="str">
            <v>5213867</v>
          </cell>
          <cell r="B5289" t="str">
            <v>SUPORTE METÁLICO GALVANIZADO PARA MARCO QUILOMÉTRICO - FORNECIMENTO E IMPLANTAÇÃO</v>
          </cell>
          <cell r="C5289" t="str">
            <v>UN</v>
          </cell>
          <cell r="D5289">
            <v>578.02</v>
          </cell>
        </row>
        <row r="5290">
          <cell r="A5290" t="str">
            <v>5213863</v>
          </cell>
          <cell r="B5290" t="str">
            <v>SUPORTE METÁLICO GALVANIZADO PARA PLACA DE ADVERTÊNCIA OU REGULAMENTAÇÃO - LADO OU DIÂMETRO DE 0,60 M - FORNECIMENTO E IMPLANTAÇÃO</v>
          </cell>
          <cell r="C5290" t="str">
            <v>UN</v>
          </cell>
          <cell r="D5290">
            <v>462.74</v>
          </cell>
        </row>
        <row r="5291">
          <cell r="A5291" t="str">
            <v>5213864</v>
          </cell>
          <cell r="B5291" t="str">
            <v>SUPORTE METÁLICO GALVANIZADO PARA PLACA DE ADVERTÊNCIA OU REGULAMENTAÇÃO - LADO OU DIÂMETRO DE 0,80 M - FORNECIMENTO E IMPLANTAÇÃO</v>
          </cell>
          <cell r="C5291" t="str">
            <v>UN</v>
          </cell>
          <cell r="D5291">
            <v>492.82</v>
          </cell>
        </row>
        <row r="5292">
          <cell r="A5292" t="str">
            <v>5213865</v>
          </cell>
          <cell r="B5292" t="str">
            <v>SUPORTE METÁLICO GALVANIZADO PARA PLACA DE ADVERTÊNCIA OU REGULAMENTAÇÃO - LADO OU DIÂMETRO DE 1,00 M - FORNECIMENTO E IMPLANTAÇÃO</v>
          </cell>
          <cell r="C5292" t="str">
            <v>UN</v>
          </cell>
          <cell r="D5292">
            <v>523.08000000000004</v>
          </cell>
        </row>
        <row r="5293">
          <cell r="A5293" t="str">
            <v>5213866</v>
          </cell>
          <cell r="B5293" t="str">
            <v>SUPORTE METÁLICO GALVANIZADO PARA PLACA DE ADVERTÊNCIA OU REGULAMENTAÇÃO - LADO OU DIÂMETRO DE 1,20 M - FORNECIMENTO E IMPLANTAÇÃO</v>
          </cell>
          <cell r="C5293" t="str">
            <v>UN</v>
          </cell>
          <cell r="D5293">
            <v>590.97</v>
          </cell>
        </row>
        <row r="5294">
          <cell r="A5294" t="str">
            <v>5213855</v>
          </cell>
          <cell r="B5294" t="str">
            <v>SUPORTE METÁLICO GALVANIZADO PARA PLACA DE REGULAMENTAÇÃO - R1 - LADO DE 0,248 M - FORNECIMENTO E IMPLANTAÇÃO</v>
          </cell>
          <cell r="C5294" t="str">
            <v>UN</v>
          </cell>
          <cell r="D5294">
            <v>415.92</v>
          </cell>
        </row>
        <row r="5295">
          <cell r="A5295" t="str">
            <v>5213856</v>
          </cell>
          <cell r="B5295" t="str">
            <v>SUPORTE METÁLICO GALVANIZADO PARA PLACA DE REGULAMENTAÇÃO - R1 - LADO DE 0,331 M - FORNECIMENTO E IMPLANTAÇÃO</v>
          </cell>
          <cell r="C5295" t="str">
            <v>UN</v>
          </cell>
          <cell r="D5295">
            <v>431.4</v>
          </cell>
        </row>
        <row r="5296">
          <cell r="A5296" t="str">
            <v>5213857</v>
          </cell>
          <cell r="B5296" t="str">
            <v>SUPORTE METÁLICO GALVANIZADO PARA PLACA DE REGULAMENTAÇÃO - R1 - LADO DE 0,414 M - FORNECIMENTO E IMPLANTAÇÃO</v>
          </cell>
          <cell r="C5296" t="str">
            <v>UN</v>
          </cell>
          <cell r="D5296">
            <v>446.28</v>
          </cell>
        </row>
        <row r="5297">
          <cell r="A5297" t="str">
            <v>5213858</v>
          </cell>
          <cell r="B5297" t="str">
            <v>SUPORTE METÁLICO GALVANIZADO PARA PLACA DE REGULAMENTAÇÃO - R1 - LADO DE 0,497 M - FORNECIMENTO E IMPLANTAÇÃO</v>
          </cell>
          <cell r="C5297" t="str">
            <v>UN</v>
          </cell>
          <cell r="D5297">
            <v>461.94</v>
          </cell>
        </row>
        <row r="5298">
          <cell r="A5298" t="str">
            <v>5213859</v>
          </cell>
          <cell r="B5298" t="str">
            <v>SUPORTE METÁLICO GALVANIZADO PARA PLACA DE REGULAMENTAÇÃO - R2 - LADO DE 0,60 M - FORNECIMENTO E IMPLANTAÇÃO</v>
          </cell>
          <cell r="C5298" t="str">
            <v>UN</v>
          </cell>
          <cell r="D5298">
            <v>457.86</v>
          </cell>
        </row>
        <row r="5299">
          <cell r="A5299" t="str">
            <v>5213860</v>
          </cell>
          <cell r="B5299" t="str">
            <v>SUPORTE METÁLICO GALVANIZADO PARA PLACA DE REGULAMENTAÇÃO - R2 - LADO DE 0,80 M - FORNECIMENTO E IMPLANTAÇÃO</v>
          </cell>
          <cell r="C5299" t="str">
            <v>UN</v>
          </cell>
          <cell r="D5299">
            <v>473.28</v>
          </cell>
        </row>
        <row r="5300">
          <cell r="A5300" t="str">
            <v>5213861</v>
          </cell>
          <cell r="B5300" t="str">
            <v>SUPORTE METÁLICO GALVANIZADO PARA PLACA DE REGULAMENTAÇÃO - R2 - LADO DE 1,00 M - FORNECIMENTO E IMPLANTAÇÃO</v>
          </cell>
          <cell r="C5300" t="str">
            <v>UN</v>
          </cell>
          <cell r="D5300">
            <v>502.31</v>
          </cell>
        </row>
        <row r="5301">
          <cell r="A5301" t="str">
            <v>5213862</v>
          </cell>
          <cell r="B5301" t="str">
            <v>SUPORTE METÁLICO GALVANIZADO PARA PLACA DE REGULAMENTAÇÃO - R2 - LADO DE 1,20 M - FORNECIMENTO E IMPLANTAÇÃO</v>
          </cell>
          <cell r="C5301" t="str">
            <v>UN</v>
          </cell>
          <cell r="D5301">
            <v>569.86</v>
          </cell>
        </row>
        <row r="5302">
          <cell r="A5302" t="str">
            <v>5213868</v>
          </cell>
          <cell r="B5302" t="str">
            <v>SUPORTE METÁLICO GALVANIZADO PARA PLACAS - 2,00 X 1,00 M - FORNECIMENTO E IMPLANTAÇÃO</v>
          </cell>
          <cell r="C5302" t="str">
            <v>UN</v>
          </cell>
          <cell r="D5302">
            <v>1138.27</v>
          </cell>
        </row>
        <row r="5303">
          <cell r="A5303" t="str">
            <v>5219546</v>
          </cell>
          <cell r="B5303" t="str">
            <v>SUPORTE METÁLICO MÓVEL PARA PLACA DE SINALIZAÇÃO - CONFECÇÃO</v>
          </cell>
          <cell r="C5303" t="str">
            <v>UN</v>
          </cell>
          <cell r="D5303">
            <v>348.54</v>
          </cell>
        </row>
        <row r="5304">
          <cell r="A5304" t="str">
            <v>5216111</v>
          </cell>
          <cell r="B5304" t="str">
            <v>SUPORTE PARA PLACA DE SINALIZAÇÃO EM MADEIRA DE LEI TRATADA 8 X 8 CM - FORNECIMENTO E IMPLANTAÇÃO</v>
          </cell>
          <cell r="C5304" t="str">
            <v>UN</v>
          </cell>
          <cell r="D5304">
            <v>114.77</v>
          </cell>
        </row>
        <row r="5305">
          <cell r="A5305" t="str">
            <v>5213351</v>
          </cell>
          <cell r="B5305" t="str">
            <v>SUPORTE POLIMÉRICO ECOLÓGICO MACIÇO COLAPSÍVEL D = 6,5 CM PARA PLACA DE SINALIZAÇÃO - FORNECIMENTO E IMPLANTAÇÃO</v>
          </cell>
          <cell r="C5305" t="str">
            <v>UN</v>
          </cell>
          <cell r="D5305">
            <v>743.39</v>
          </cell>
        </row>
        <row r="5306">
          <cell r="A5306" t="str">
            <v>5213350</v>
          </cell>
          <cell r="B5306" t="str">
            <v>SUPORTE POLIMÉRICO ECOLÓGICO MACIÇO COLAPSÍVEL QUADRADO DE 10 CM PARA PLACA DE SINALIZAÇÃO - FORNECIMENTO E IMPLANTAÇÃO</v>
          </cell>
          <cell r="C5306" t="str">
            <v>UN</v>
          </cell>
          <cell r="D5306">
            <v>1869.97</v>
          </cell>
        </row>
        <row r="5307">
          <cell r="A5307" t="str">
            <v>5213352</v>
          </cell>
          <cell r="B5307" t="str">
            <v>SUPORTE POLIMÉRICO ECOLÓGICO MACIÇO COLAPSÍVEL QUADRADO DE 8 CM PARA PLACA DE SINALIZAÇÃO - FORNECIMENTO E IMPLANTAÇÃO</v>
          </cell>
          <cell r="C5307" t="str">
            <v>UN</v>
          </cell>
          <cell r="D5307">
            <v>1095.18</v>
          </cell>
        </row>
        <row r="5308">
          <cell r="A5308" t="str">
            <v>5213353</v>
          </cell>
          <cell r="B5308" t="str">
            <v>SUPORTE POLIMÉRICO ECOLÓGICO MACIÇO COLAPSÍVEL RETANGULAR DE 7 X 15 CM PARA PLACA DE SINALIZAÇÃO - FORNECIMENTO E IMPLANTAÇÃO</v>
          </cell>
          <cell r="C5308" t="str">
            <v>UN</v>
          </cell>
          <cell r="D5308">
            <v>3150.66</v>
          </cell>
        </row>
        <row r="5309">
          <cell r="A5309" t="str">
            <v>5213360</v>
          </cell>
          <cell r="B5309" t="str">
            <v>TACHA REFLETIVA EM PLÁSTICO INJETADO - BIDIRECIONAL TIPO I - COM UM PINO - FORNECIMENTO E COLOCAÇÃO</v>
          </cell>
          <cell r="C5309" t="str">
            <v>UN</v>
          </cell>
          <cell r="D5309">
            <v>31.44</v>
          </cell>
        </row>
        <row r="5310">
          <cell r="A5310" t="str">
            <v>5219605</v>
          </cell>
          <cell r="B5310" t="str">
            <v>TACHA REFLETIVA EM PLÁSTICO INJETADO - BIDIRECIONAL TIPO I - FORNECIMENTO E COLOCAÇÃO</v>
          </cell>
          <cell r="C5310" t="str">
            <v>UN</v>
          </cell>
          <cell r="D5310">
            <v>28.25</v>
          </cell>
        </row>
        <row r="5311">
          <cell r="A5311" t="str">
            <v>5219606</v>
          </cell>
          <cell r="B5311" t="str">
            <v>TACHA REFLETIVA EM PLÁSTICO INJETADO - BIDIRECIONAL TIPO II - COM UM PINO - FORNECIMENTO E COLOCAÇÃO</v>
          </cell>
          <cell r="C5311" t="str">
            <v>UN</v>
          </cell>
          <cell r="D5311">
            <v>38.19</v>
          </cell>
        </row>
        <row r="5312">
          <cell r="A5312" t="str">
            <v>5219607</v>
          </cell>
          <cell r="B5312" t="str">
            <v>TACHA REFLETIVA EM PLÁSTICO INJETADO - BIDIRECIONAL TIPO II - FORNECIMENTO E COLOCAÇÃO</v>
          </cell>
          <cell r="C5312" t="str">
            <v>UN</v>
          </cell>
          <cell r="D5312">
            <v>31.73</v>
          </cell>
        </row>
        <row r="5313">
          <cell r="A5313" t="str">
            <v>5219608</v>
          </cell>
          <cell r="B5313" t="str">
            <v>TACHA REFLETIVA EM PLÁSTICO INJETADO - BIDIRECIONAL TIPO III - COM UM PINO - FORNECIMENTO E COLOCAÇÃO</v>
          </cell>
          <cell r="C5313" t="str">
            <v>UN</v>
          </cell>
          <cell r="D5313">
            <v>38.19</v>
          </cell>
        </row>
        <row r="5314">
          <cell r="A5314" t="str">
            <v>5219609</v>
          </cell>
          <cell r="B5314" t="str">
            <v>TACHA REFLETIVA EM PLÁSTICO INJETADO - BIDIRECIONAL TIPO III - FORNECIMENTO E COLOCAÇÃO</v>
          </cell>
          <cell r="C5314" t="str">
            <v>UN</v>
          </cell>
          <cell r="D5314">
            <v>31.73</v>
          </cell>
        </row>
        <row r="5315">
          <cell r="A5315" t="str">
            <v>5219610</v>
          </cell>
          <cell r="B5315" t="str">
            <v>TACHA REFLETIVA EM PLÁSTICO INJETADO - BIDIRECIONAL TIPO IV - COM UM PINO - FORNECIMENTO E COLOCAÇÃO</v>
          </cell>
          <cell r="C5315" t="str">
            <v>UN</v>
          </cell>
          <cell r="D5315">
            <v>40.67</v>
          </cell>
        </row>
        <row r="5316">
          <cell r="A5316" t="str">
            <v>5219611</v>
          </cell>
          <cell r="B5316" t="str">
            <v>TACHA REFLETIVA EM PLÁSTICO INJETADO - BIDIRECIONAL TIPO IV - FORNECIMENTO E COLOCAÇÃO</v>
          </cell>
          <cell r="C5316" t="str">
            <v>UN</v>
          </cell>
          <cell r="D5316">
            <v>36.869999999999997</v>
          </cell>
        </row>
        <row r="5317">
          <cell r="A5317" t="str">
            <v>5213359</v>
          </cell>
          <cell r="B5317" t="str">
            <v>TACHA REFLETIVA EM PLÁSTICO INJETADO - MONODIRECIONAL TIPO I - COM UM PINO - FORNECIMENTO E COLOCAÇÃO</v>
          </cell>
          <cell r="C5317" t="str">
            <v>UN</v>
          </cell>
          <cell r="D5317">
            <v>27.69</v>
          </cell>
        </row>
        <row r="5318">
          <cell r="A5318" t="str">
            <v>5219612</v>
          </cell>
          <cell r="B5318" t="str">
            <v>TACHA REFLETIVA EM PLÁSTICO INJETADO - MONODIRECIONAL TIPO I - FORNECIMENTO E COLOCAÇÃO</v>
          </cell>
          <cell r="C5318" t="str">
            <v>UN</v>
          </cell>
          <cell r="D5318">
            <v>25.24</v>
          </cell>
        </row>
        <row r="5319">
          <cell r="A5319" t="str">
            <v>5219613</v>
          </cell>
          <cell r="B5319" t="str">
            <v>TACHA REFLETIVA EM PLÁSTICO INJETADO - MONODIRECIONAL TIPO II - COM UM PINO - FORNECIMENTO E COLOCAÇÃO</v>
          </cell>
          <cell r="C5319" t="str">
            <v>UN</v>
          </cell>
          <cell r="D5319">
            <v>31.61</v>
          </cell>
        </row>
        <row r="5320">
          <cell r="A5320" t="str">
            <v>5219614</v>
          </cell>
          <cell r="B5320" t="str">
            <v>TACHA REFLETIVA EM PLÁSTICO INJETADO - MONODIRECIONAL TIPO II - FORNECIMENTO E COLOCAÇÃO</v>
          </cell>
          <cell r="C5320" t="str">
            <v>UN</v>
          </cell>
          <cell r="D5320">
            <v>29.24</v>
          </cell>
        </row>
        <row r="5321">
          <cell r="A5321" t="str">
            <v>5219615</v>
          </cell>
          <cell r="B5321" t="str">
            <v>TACHA REFLETIVA EM PLÁSTICO INJETADO - MONODIRECIONAL TIPO III - COM UM PINO - FORNECIMENTO E COLOCAÇÃO</v>
          </cell>
          <cell r="C5321" t="str">
            <v>UN</v>
          </cell>
          <cell r="D5321">
            <v>32.46</v>
          </cell>
        </row>
        <row r="5322">
          <cell r="A5322" t="str">
            <v>5219616</v>
          </cell>
          <cell r="B5322" t="str">
            <v>TACHA REFLETIVA EM PLÁSTICO INJETADO - MONODIRECIONAL TIPO III - FORNECIMENTO E COLOCAÇÃO</v>
          </cell>
          <cell r="C5322" t="str">
            <v>UN</v>
          </cell>
          <cell r="D5322">
            <v>29.71</v>
          </cell>
        </row>
        <row r="5323">
          <cell r="A5323" t="str">
            <v>5219617</v>
          </cell>
          <cell r="B5323" t="str">
            <v>TACHA REFLETIVA EM PLÁSTICO INJETADO - MONODIRECIONAL TIPO IV - COM UM PINO - FORNECIMENTO E COLOCAÇÃO</v>
          </cell>
          <cell r="C5323" t="str">
            <v>UN</v>
          </cell>
          <cell r="D5323">
            <v>38.299999999999997</v>
          </cell>
        </row>
        <row r="5324">
          <cell r="A5324" t="str">
            <v>5219618</v>
          </cell>
          <cell r="B5324" t="str">
            <v>TACHA REFLETIVA EM PLÁSTICO INJETADO - MONODIRECIONAL TIPO IV - FORNECIMENTO E COLOCAÇÃO</v>
          </cell>
          <cell r="C5324" t="str">
            <v>UN</v>
          </cell>
          <cell r="D5324">
            <v>35.85</v>
          </cell>
        </row>
        <row r="5325">
          <cell r="A5325" t="str">
            <v>5219619</v>
          </cell>
          <cell r="B5325" t="str">
            <v>TACHA REFLETIVA EM RESINA SINTÉTICA - BIDIRECIONAL TIPO I - COM UM PINO - FORNECIMENTO E COLOCAÇÃO</v>
          </cell>
          <cell r="C5325" t="str">
            <v>UN</v>
          </cell>
          <cell r="D5325">
            <v>41</v>
          </cell>
        </row>
        <row r="5326">
          <cell r="A5326" t="str">
            <v>5219620</v>
          </cell>
          <cell r="B5326" t="str">
            <v>TACHA REFLETIVA EM RESINA SINTÉTICA - BIDIRECIONAL TIPO I - FORNECIMENTO E COLOCAÇÃO</v>
          </cell>
          <cell r="C5326" t="str">
            <v>UN</v>
          </cell>
          <cell r="D5326">
            <v>38.58</v>
          </cell>
        </row>
        <row r="5327">
          <cell r="A5327" t="str">
            <v>5219621</v>
          </cell>
          <cell r="B5327" t="str">
            <v>TACHA REFLETIVA EM RESINA SINTÉTICA - BIDIRECIONAL TIPO II - COM UM PINO - FORNECIMENTO E COLOCAÇÃO</v>
          </cell>
          <cell r="C5327" t="str">
            <v>UN</v>
          </cell>
          <cell r="D5327">
            <v>48.94</v>
          </cell>
        </row>
        <row r="5328">
          <cell r="A5328" t="str">
            <v>5219622</v>
          </cell>
          <cell r="B5328" t="str">
            <v>TACHA REFLETIVA EM RESINA SINTÉTICA - BIDIRECIONAL TIPO II - FORNECIMENTO E COLOCAÇÃO</v>
          </cell>
          <cell r="C5328" t="str">
            <v>UN</v>
          </cell>
          <cell r="D5328">
            <v>46.56</v>
          </cell>
        </row>
        <row r="5329">
          <cell r="A5329" t="str">
            <v>5219623</v>
          </cell>
          <cell r="B5329" t="str">
            <v>TACHA REFLETIVA EM RESINA SINTÉTICA - BIDIRECIONAL TIPO III - COM UM PINO - FORNECIMENTO E COLOCAÇÃO</v>
          </cell>
          <cell r="C5329" t="str">
            <v>UN</v>
          </cell>
          <cell r="D5329">
            <v>52.95</v>
          </cell>
        </row>
        <row r="5330">
          <cell r="A5330" t="str">
            <v>5219624</v>
          </cell>
          <cell r="B5330" t="str">
            <v>TACHA REFLETIVA EM RESINA SINTÉTICA - BIDIRECIONAL TIPO III - FORNECIMENTO E COLOCAÇÃO</v>
          </cell>
          <cell r="C5330" t="str">
            <v>UN</v>
          </cell>
          <cell r="D5330">
            <v>50.49</v>
          </cell>
        </row>
        <row r="5331">
          <cell r="A5331" t="str">
            <v>5219625</v>
          </cell>
          <cell r="B5331" t="str">
            <v>TACHA REFLETIVA EM RESINA SINTÉTICA - BIDIRECIONAL TIPO IV - COM UM PINO - FORNECIMENTO E COLOCAÇÃO</v>
          </cell>
          <cell r="C5331" t="str">
            <v>UN</v>
          </cell>
          <cell r="D5331">
            <v>53.16</v>
          </cell>
        </row>
        <row r="5332">
          <cell r="A5332" t="str">
            <v>5219626</v>
          </cell>
          <cell r="B5332" t="str">
            <v>TACHA REFLETIVA EM RESINA SINTÉTICA - BIDIRECIONAL TIPO IV - FORNECIMENTO E COLOCAÇÃO</v>
          </cell>
          <cell r="C5332" t="str">
            <v>UN</v>
          </cell>
          <cell r="D5332">
            <v>50.49</v>
          </cell>
        </row>
        <row r="5333">
          <cell r="A5333" t="str">
            <v>5219627</v>
          </cell>
          <cell r="B5333" t="str">
            <v>TACHA REFLETIVA EM RESINA SINTÉTICA - MONODIRECIONAL TIPO I - COM UM PINO - FORNECIMENTO E COLOCAÇÃO</v>
          </cell>
          <cell r="C5333" t="str">
            <v>UN</v>
          </cell>
          <cell r="D5333">
            <v>38.119999999999997</v>
          </cell>
        </row>
        <row r="5334">
          <cell r="A5334" t="str">
            <v>5219628</v>
          </cell>
          <cell r="B5334" t="str">
            <v>TACHA REFLETIVA EM RESINA SINTÉTICA - MONODIRECIONAL TIPO I - FORNECIMENTO E COLOCAÇÃO</v>
          </cell>
          <cell r="C5334" t="str">
            <v>UN</v>
          </cell>
          <cell r="D5334">
            <v>35.61</v>
          </cell>
        </row>
        <row r="5335">
          <cell r="A5335" t="str">
            <v>5219629</v>
          </cell>
          <cell r="B5335" t="str">
            <v>TACHA REFLETIVA EM RESINA SINTÉTICA - MONODIRECIONAL TIPO II - COM UM PINO - FORNECIMENTO E COLOCAÇÃO</v>
          </cell>
          <cell r="C5335" t="str">
            <v>UN</v>
          </cell>
          <cell r="D5335">
            <v>44.24</v>
          </cell>
        </row>
        <row r="5336">
          <cell r="A5336" t="str">
            <v>5219630</v>
          </cell>
          <cell r="B5336" t="str">
            <v>TACHA REFLETIVA EM RESINA SINTÉTICA - MONODIRECIONAL TIPO II - FORNECIMENTO E COLOCAÇÃO</v>
          </cell>
          <cell r="C5336" t="str">
            <v>UN</v>
          </cell>
          <cell r="D5336">
            <v>41.72</v>
          </cell>
        </row>
        <row r="5337">
          <cell r="A5337" t="str">
            <v>5219631</v>
          </cell>
          <cell r="B5337" t="str">
            <v>TACHA REFLETIVA EM RESINA SINTÉTICA - MONODIRECIONAL TIPO III - COM UM PINO - FORNECIMENTO E COLOCAÇÃO</v>
          </cell>
          <cell r="C5337" t="str">
            <v>UN</v>
          </cell>
          <cell r="D5337">
            <v>47.9</v>
          </cell>
        </row>
        <row r="5338">
          <cell r="A5338" t="str">
            <v>5219632</v>
          </cell>
          <cell r="B5338" t="str">
            <v>TACHA REFLETIVA EM RESINA SINTÉTICA - MONODIRECIONAL TIPO III - FORNECIMENTO E COLOCAÇÃO</v>
          </cell>
          <cell r="C5338" t="str">
            <v>UN</v>
          </cell>
          <cell r="D5338">
            <v>45.31</v>
          </cell>
        </row>
        <row r="5339">
          <cell r="A5339" t="str">
            <v>5219633</v>
          </cell>
          <cell r="B5339" t="str">
            <v>TACHA REFLETIVA EM RESINA SINTÉTICA - MONODIRECIONAL TIPO IV - COM UM PINO - FORNECIMENTO E COLOCAÇÃO</v>
          </cell>
          <cell r="C5339" t="str">
            <v>UN</v>
          </cell>
          <cell r="D5339">
            <v>51.82</v>
          </cell>
        </row>
        <row r="5340">
          <cell r="A5340" t="str">
            <v>5219634</v>
          </cell>
          <cell r="B5340" t="str">
            <v>TACHA REFLETIVA EM RESINA SINTÉTICA - MONODIRECIONAL TIPO IV - FORNECIMENTO E COLOCAÇÃO</v>
          </cell>
          <cell r="C5340" t="str">
            <v>UN</v>
          </cell>
          <cell r="D5340">
            <v>49.19</v>
          </cell>
        </row>
        <row r="5341">
          <cell r="A5341" t="str">
            <v>5213395</v>
          </cell>
          <cell r="B5341" t="str">
            <v>TACHA REFLETIVA METÁLICA - BIDIRECIONAL TIPO II - COM DOIS PINOS - FORNECIMENTO E COLOCAÇÃO</v>
          </cell>
          <cell r="C5341" t="str">
            <v>UN</v>
          </cell>
          <cell r="D5341">
            <v>39.15</v>
          </cell>
        </row>
        <row r="5342">
          <cell r="A5342" t="str">
            <v>5213394</v>
          </cell>
          <cell r="B5342" t="str">
            <v>TACHA REFLETIVA METÁLICA - BIDIRECIONAL TIPO II - COM UM PINO - FORNECIMENTO E COLOCAÇÃO</v>
          </cell>
          <cell r="C5342" t="str">
            <v>UN</v>
          </cell>
          <cell r="D5342">
            <v>34.630000000000003</v>
          </cell>
        </row>
        <row r="5343">
          <cell r="A5343" t="str">
            <v>5219635</v>
          </cell>
          <cell r="B5343" t="str">
            <v>TACHA REFLETIVA METÁLICA - BIDIRECIONAL TIPO III - COM DOIS PINOS - FORNECIMENTO E COLOCAÇÃO</v>
          </cell>
          <cell r="C5343" t="str">
            <v>UN</v>
          </cell>
          <cell r="D5343">
            <v>36.159999999999997</v>
          </cell>
        </row>
        <row r="5344">
          <cell r="A5344" t="str">
            <v>5219636</v>
          </cell>
          <cell r="B5344" t="str">
            <v>TACHA REFLETIVA METÁLICA - BIDIRECIONAL TIPO III - COM UM PINO - FORNECIMENTO E COLOCAÇÃO</v>
          </cell>
          <cell r="C5344" t="str">
            <v>UN</v>
          </cell>
          <cell r="D5344">
            <v>31.23</v>
          </cell>
        </row>
        <row r="5345">
          <cell r="A5345" t="str">
            <v>5219637</v>
          </cell>
          <cell r="B5345" t="str">
            <v>TACHA REFLETIVA METÁLICA - BIDIRECIONAL TIPO IV - COM DOIS PINOS - FORNECIMENTO E COLOCAÇÃO</v>
          </cell>
          <cell r="C5345" t="str">
            <v>UN</v>
          </cell>
          <cell r="D5345">
            <v>69.66</v>
          </cell>
        </row>
        <row r="5346">
          <cell r="A5346" t="str">
            <v>5219638</v>
          </cell>
          <cell r="B5346" t="str">
            <v>TACHA REFLETIVA METÁLICA - BIDIRECIONAL TIPO IV - COM UM PINO - FORNECIMENTO E COLOCAÇÃO</v>
          </cell>
          <cell r="C5346" t="str">
            <v>UN</v>
          </cell>
          <cell r="D5346">
            <v>66.45</v>
          </cell>
        </row>
        <row r="5347">
          <cell r="A5347" t="str">
            <v>5213393</v>
          </cell>
          <cell r="B5347" t="str">
            <v>TACHA REFLETIVA METÁLICA - MONODIRECIONAL TIPO II - COM DOIS PINOS - FORNECIMENTO E COLOCAÇÃO</v>
          </cell>
          <cell r="C5347" t="str">
            <v>UN</v>
          </cell>
          <cell r="D5347">
            <v>34.1</v>
          </cell>
        </row>
        <row r="5348">
          <cell r="A5348" t="str">
            <v>5213392</v>
          </cell>
          <cell r="B5348" t="str">
            <v>TACHA REFLETIVA METÁLICA - MONODIRECIONAL TIPO II - COM UM PINO - FORNECIMENTO E COLOCAÇÃO</v>
          </cell>
          <cell r="C5348" t="str">
            <v>UN</v>
          </cell>
          <cell r="D5348">
            <v>28.66</v>
          </cell>
        </row>
        <row r="5349">
          <cell r="A5349" t="str">
            <v>5219639</v>
          </cell>
          <cell r="B5349" t="str">
            <v>TACHA REFLETIVA METÁLICA - MONODIRECIONAL TIPO III - COM DOIS PINOS - FORNECIMENTO E COLOCAÇÃO</v>
          </cell>
          <cell r="C5349" t="str">
            <v>UN</v>
          </cell>
          <cell r="D5349">
            <v>32.61</v>
          </cell>
        </row>
        <row r="5350">
          <cell r="A5350" t="str">
            <v>5219640</v>
          </cell>
          <cell r="B5350" t="str">
            <v>TACHA REFLETIVA METÁLICA - MONODIRECIONAL TIPO III - COM UM PINO - FORNECIMENTO E COLOCAÇÃO</v>
          </cell>
          <cell r="C5350" t="str">
            <v>UN</v>
          </cell>
          <cell r="D5350">
            <v>27.58</v>
          </cell>
        </row>
        <row r="5351">
          <cell r="A5351" t="str">
            <v>5219641</v>
          </cell>
          <cell r="B5351" t="str">
            <v>TACHA REFLETIVA METÁLICA - MONODIRECIONAL TIPO IV - COM DOIS PINOS - FORNECIMENTO E COLOCAÇÃO</v>
          </cell>
          <cell r="C5351" t="str">
            <v>UN</v>
          </cell>
          <cell r="D5351">
            <v>61.68</v>
          </cell>
        </row>
        <row r="5352">
          <cell r="A5352" t="str">
            <v>5219642</v>
          </cell>
          <cell r="B5352" t="str">
            <v>TACHA REFLETIVA METÁLICA - MONODIRECIONAL TIPO IV - COM UM PINO - FORNECIMENTO E COLOCAÇÃO</v>
          </cell>
          <cell r="C5352" t="str">
            <v>UN</v>
          </cell>
          <cell r="D5352">
            <v>61.67</v>
          </cell>
        </row>
        <row r="5353">
          <cell r="A5353" t="str">
            <v>5213362</v>
          </cell>
          <cell r="B5353" t="str">
            <v>TACHÃO REFLETIVO EM PLÁSTICO INJETADO - BIDIRECIONAL - FORNECIMENTO E COLOCAÇÃO</v>
          </cell>
          <cell r="C5353" t="str">
            <v>UN</v>
          </cell>
          <cell r="D5353">
            <v>87.33</v>
          </cell>
        </row>
        <row r="5354">
          <cell r="A5354" t="str">
            <v>5213361</v>
          </cell>
          <cell r="B5354" t="str">
            <v>TACHÃO REFLETIVO EM PLÁSTICO INJETADO - MONODIRECIONAL - FORNECIMENTO E COLOCAÇÃO</v>
          </cell>
          <cell r="C5354" t="str">
            <v>UN</v>
          </cell>
          <cell r="D5354">
            <v>86.05</v>
          </cell>
        </row>
        <row r="5355">
          <cell r="A5355" t="str">
            <v>5219643</v>
          </cell>
          <cell r="B5355" t="str">
            <v>TACHÃO REFLETIVO EM RESINA SINTÉTICA - BIDIRECIONAL - FORNECIMENTO E COLOCAÇÃO</v>
          </cell>
          <cell r="C5355" t="str">
            <v>UN</v>
          </cell>
          <cell r="D5355">
            <v>77.33</v>
          </cell>
        </row>
        <row r="5356">
          <cell r="A5356" t="str">
            <v>5219644</v>
          </cell>
          <cell r="B5356" t="str">
            <v>TACHÃO REFLETIVO EM RESINA SINTÉTICA - MONODIRECIONAL - FORNECIMENTO E COLOCAÇÃO</v>
          </cell>
          <cell r="C5356" t="str">
            <v>UN</v>
          </cell>
          <cell r="D5356">
            <v>76.319999999999993</v>
          </cell>
        </row>
        <row r="5357">
          <cell r="A5357" t="str">
            <v>5214000</v>
          </cell>
          <cell r="B5357" t="str">
            <v>TERMOPLÁSTICO PRÉ-FORMADO PARA SINALIZAÇÃO HORIZONTAL - ESPESSURA DE 2 MM - FORNECIMENTO E IMPLANTAÇÃO</v>
          </cell>
          <cell r="C5357" t="str">
            <v>M2</v>
          </cell>
          <cell r="D5357">
            <v>348.81</v>
          </cell>
        </row>
        <row r="5358">
          <cell r="A5358" t="str">
            <v>5301014</v>
          </cell>
          <cell r="B5358" t="str">
            <v>COMBOIO BALIZADOR EM DESLOCAMENTO</v>
          </cell>
          <cell r="C5358" t="str">
            <v>KM</v>
          </cell>
          <cell r="D5358">
            <v>146.69</v>
          </cell>
        </row>
        <row r="5359">
          <cell r="A5359" t="str">
            <v>5300995</v>
          </cell>
          <cell r="B5359" t="str">
            <v>CONFECÇÃO DE CORPO DE BOIA FLUTUANTE CILÍNDRICO D = 1,10M</v>
          </cell>
          <cell r="C5359" t="str">
            <v>UN</v>
          </cell>
          <cell r="D5359">
            <v>2569.81</v>
          </cell>
        </row>
        <row r="5360">
          <cell r="A5360" t="str">
            <v>5300996</v>
          </cell>
          <cell r="B5360" t="str">
            <v>CONFECÇÃO DE CORPO DE BOIA FLUTUANTE CILÍNDRICO D = 1,10M - COM LASTRO</v>
          </cell>
          <cell r="C5360" t="str">
            <v>UN</v>
          </cell>
          <cell r="D5360">
            <v>3364.51</v>
          </cell>
        </row>
        <row r="5361">
          <cell r="A5361" t="str">
            <v>5300998</v>
          </cell>
          <cell r="B5361" t="str">
            <v>CONFECÇÃO DE CORPO DE BOIA FLUTUANTE CILÍNDRICO D = 1,42M - BOIA DE AMARRAÇÃO</v>
          </cell>
          <cell r="C5361" t="str">
            <v>UN</v>
          </cell>
          <cell r="D5361">
            <v>6601.53</v>
          </cell>
        </row>
        <row r="5362">
          <cell r="A5362" t="str">
            <v>5300997</v>
          </cell>
          <cell r="B5362" t="str">
            <v>CONFECÇÃO DE CORPO DE BOIA FLUTUANTE CILÍNDRICO D = 1,43M - COM LASTRO</v>
          </cell>
          <cell r="C5362" t="str">
            <v>UN</v>
          </cell>
          <cell r="D5362">
            <v>5506.79</v>
          </cell>
        </row>
        <row r="5363">
          <cell r="A5363" t="str">
            <v>5300999</v>
          </cell>
          <cell r="B5363" t="str">
            <v>CONFECÇÃO DE MANGRULHO H = 0,90M</v>
          </cell>
          <cell r="C5363" t="str">
            <v>UN</v>
          </cell>
          <cell r="D5363">
            <v>879.41</v>
          </cell>
        </row>
        <row r="5364">
          <cell r="A5364" t="str">
            <v>5301000</v>
          </cell>
          <cell r="B5364" t="str">
            <v>CONFECÇÃO DE MANGRULHO H = 1,50M</v>
          </cell>
          <cell r="C5364" t="str">
            <v>UN</v>
          </cell>
          <cell r="D5364">
            <v>1326.26</v>
          </cell>
        </row>
        <row r="5365">
          <cell r="A5365" t="str">
            <v>5301001</v>
          </cell>
          <cell r="B5365" t="str">
            <v>CONFECÇÃO DE MARCA DE TOPE DE BOMBORDO</v>
          </cell>
          <cell r="C5365" t="str">
            <v>UN</v>
          </cell>
          <cell r="D5365">
            <v>617.94000000000005</v>
          </cell>
        </row>
        <row r="5366">
          <cell r="A5366" t="str">
            <v>5301002</v>
          </cell>
          <cell r="B5366" t="str">
            <v>CONFECÇÃO DE MARCA DE TOPE DE BORESTE</v>
          </cell>
          <cell r="C5366" t="str">
            <v>UN</v>
          </cell>
          <cell r="D5366">
            <v>386.66</v>
          </cell>
        </row>
        <row r="5367">
          <cell r="A5367" t="str">
            <v>5301003</v>
          </cell>
          <cell r="B5367" t="str">
            <v>CONFECÇÃO DE MARCA DE TOPE ESPECIAL</v>
          </cell>
          <cell r="C5367" t="str">
            <v>UN</v>
          </cell>
          <cell r="D5367">
            <v>379.36</v>
          </cell>
        </row>
        <row r="5368">
          <cell r="A5368" t="str">
            <v>5301064</v>
          </cell>
          <cell r="B5368" t="str">
            <v>FORNECIMENTO E IMPLANTAÇÃO DE SUPORTE DUPLO EM MADEIRA COM TRAVESSA PARA PLACA DE SINALIZAÇÃO NÁUTICA EM MARGEM - ALTURA TOTAL DE 4,0 M</v>
          </cell>
          <cell r="C5368" t="str">
            <v>UN</v>
          </cell>
          <cell r="D5368">
            <v>611.53</v>
          </cell>
        </row>
        <row r="5369">
          <cell r="A5369" t="str">
            <v>5301046</v>
          </cell>
          <cell r="B5369" t="str">
            <v>FORNECIMENTO E IMPLANTAÇÃO DE SUPORTE DUPLO EM MADEIRA COM TRAVESSA PARA PLACA DE SINALIZAÇÃO NÁUTICA EM MARGEM - ALTURA TOTAL DE 4,0 M - COM EMBARCAÇÃO</v>
          </cell>
          <cell r="C5369" t="str">
            <v>UN</v>
          </cell>
          <cell r="D5369">
            <v>1274.92</v>
          </cell>
        </row>
        <row r="5370">
          <cell r="A5370" t="str">
            <v>5301065</v>
          </cell>
          <cell r="B5370" t="str">
            <v>FORNECIMENTO E IMPLANTAÇÃO DE SUPORTE DUPLO EM MADEIRA COM TRAVESSA PARA PLACA DE SINALIZAÇÃO NÁUTICA EM MARGEM - ALTURA TOTAL DE 5,0 M</v>
          </cell>
          <cell r="C5370" t="str">
            <v>UN</v>
          </cell>
          <cell r="D5370">
            <v>1081.48</v>
          </cell>
        </row>
        <row r="5371">
          <cell r="A5371" t="str">
            <v>5301047</v>
          </cell>
          <cell r="B5371" t="str">
            <v>FORNECIMENTO E IMPLANTAÇÃO DE SUPORTE DUPLO EM MADEIRA COM TRAVESSA PARA PLACA DE SINALIZAÇÃO NÁUTICA EM MARGEM - ALTURA TOTAL DE 5,0 M - COM EMBARCAÇÃO</v>
          </cell>
          <cell r="C5371" t="str">
            <v>UN</v>
          </cell>
          <cell r="D5371">
            <v>2165.5700000000002</v>
          </cell>
        </row>
        <row r="5372">
          <cell r="A5372" t="str">
            <v>5301066</v>
          </cell>
          <cell r="B5372" t="str">
            <v>FORNECIMENTO E IMPLANTAÇÃO DE SUPORTE DUPLO EM MADEIRA COM TRAVESSA PARA PLACA DE SINALIZAÇÃO NÁUTICA EM MARGEM - ALTURA TOTAL DE 5,5 M</v>
          </cell>
          <cell r="C5372" t="str">
            <v>UN</v>
          </cell>
          <cell r="D5372">
            <v>1211.56</v>
          </cell>
        </row>
        <row r="5373">
          <cell r="A5373" t="str">
            <v>5301048</v>
          </cell>
          <cell r="B5373" t="str">
            <v>FORNECIMENTO E IMPLANTAÇÃO DE SUPORTE DUPLO EM MADEIRA COM TRAVESSA PARA PLACA DE SINALIZAÇÃO NÁUTICA EM MARGEM - ALTURA TOTAL DE 5,5 M - COM EMBARCAÇÃO</v>
          </cell>
          <cell r="C5373" t="str">
            <v>UN</v>
          </cell>
          <cell r="D5373">
            <v>2356.35</v>
          </cell>
        </row>
        <row r="5374">
          <cell r="A5374" t="str">
            <v>5301040</v>
          </cell>
          <cell r="B5374" t="str">
            <v>FORNECIMENTO E IMPLANTAÇÃO DE SUPORTE DUPLO METÁLICO GALVANIZADO PARA PLACA DE SINALIZAÇÃO NÁUTICA EM MARGEM - ALTURA TOTAL DE 4 M - COM EMBARCAÇÃO</v>
          </cell>
          <cell r="C5374" t="str">
            <v>UN</v>
          </cell>
          <cell r="D5374">
            <v>2317.35</v>
          </cell>
        </row>
        <row r="5375">
          <cell r="A5375" t="str">
            <v>5301058</v>
          </cell>
          <cell r="B5375" t="str">
            <v>FORNECIMENTO E IMPLANTAÇÃO DE SUPORTE DUPLO METÁLICO GALVANIZADO PARA PLACA DE SINALIZAÇÃO NÁUTICA EM MARGEM - ALTURA TOTAL DE 4,0 M</v>
          </cell>
          <cell r="C5375" t="str">
            <v>UN</v>
          </cell>
          <cell r="D5375">
            <v>1646.7</v>
          </cell>
        </row>
        <row r="5376">
          <cell r="A5376" t="str">
            <v>5301041</v>
          </cell>
          <cell r="B5376" t="str">
            <v>FORNECIMENTO E IMPLANTAÇÃO DE SUPORTE DUPLO METÁLICO GALVANIZADO PARA PLACA DE SINALIZAÇÃO NÁUTICA EM MARGEM - ALTURA TOTAL DE 5 M - COM EMBARCAÇÃO</v>
          </cell>
          <cell r="C5376" t="str">
            <v>UN</v>
          </cell>
          <cell r="D5376">
            <v>5160.3100000000004</v>
          </cell>
        </row>
        <row r="5377">
          <cell r="A5377" t="str">
            <v>5301059</v>
          </cell>
          <cell r="B5377" t="str">
            <v>FORNECIMENTO E IMPLANTAÇÃO DE SUPORTE DUPLO METÁLICO GALVANIZADO PARA PLACA DE SINALIZAÇÃO NÁUTICA EM MARGEM - ALTURA TOTAL DE 5,0 M</v>
          </cell>
          <cell r="C5377" t="str">
            <v>UN</v>
          </cell>
          <cell r="D5377">
            <v>4054.99</v>
          </cell>
        </row>
        <row r="5378">
          <cell r="A5378" t="str">
            <v>5301060</v>
          </cell>
          <cell r="B5378" t="str">
            <v>FORNECIMENTO E IMPLANTAÇÃO DE SUPORTE DUPLO METÁLICO GALVANIZADO PARA PLACA DE SINALIZAÇÃO NÁUTICA EM MARGEM - ALTURA TOTAL DE 5,5 M</v>
          </cell>
          <cell r="C5378" t="str">
            <v>UN</v>
          </cell>
          <cell r="D5378">
            <v>4488.75</v>
          </cell>
        </row>
        <row r="5379">
          <cell r="A5379" t="str">
            <v>5301042</v>
          </cell>
          <cell r="B5379" t="str">
            <v>FORNECIMENTO E IMPLANTAÇÃO DE SUPORTE DUPLO METÁLICO GALVANIZADO PARA PLACA DE SINALIZAÇÃO NÁUTICA EM MARGEM - ALTURA TOTAL DE 5,5 M - COM EMBARCAÇÃO</v>
          </cell>
          <cell r="C5379" t="str">
            <v>UN</v>
          </cell>
          <cell r="D5379">
            <v>5656.49</v>
          </cell>
        </row>
        <row r="5380">
          <cell r="A5380" t="str">
            <v>5301072</v>
          </cell>
          <cell r="B5380" t="str">
            <v>FORNECIMENTO E IMPLANTAÇÃO DE SUPORTE DUPLO POLIMÉRICO ECOLÓGICO MACIÇO QUADRADO DE 10 CM PARA PLACA DE SINALIZAÇÃO NÁUTICA EM MARGEM - ALTURA TOTAL DE 5,5 M</v>
          </cell>
          <cell r="C5380" t="str">
            <v>UN</v>
          </cell>
          <cell r="D5380">
            <v>5268.76</v>
          </cell>
        </row>
        <row r="5381">
          <cell r="A5381" t="str">
            <v>5301054</v>
          </cell>
          <cell r="B5381" t="str">
            <v>FORNECIMENTO E IMPLANTAÇÃO DE SUPORTE DUPLO POLIMÉRICO ECOLÓGICO MACIÇO QUADRADO DE 10 CM PARA PLACA DE SINALIZAÇÃO NÁUTICA EM MARGEM - ALTURA TOTAL DE 5,5 M - COM EMBARCAÇÃO</v>
          </cell>
          <cell r="C5381" t="str">
            <v>UN</v>
          </cell>
          <cell r="D5381">
            <v>5828.82</v>
          </cell>
        </row>
        <row r="5382">
          <cell r="A5382" t="str">
            <v>5301070</v>
          </cell>
          <cell r="B5382" t="str">
            <v>FORNECIMENTO E IMPLANTAÇÃO DE SUPORTE DUPLO POLIMÉRICO ECOLÓGICO MACIÇO QUADRADO DE 8 CM PARA PLACA DE SINALIZAÇÃO NÁUTICA EM MARGEM - ALTURA TOTAL DE 4,0 M</v>
          </cell>
          <cell r="C5382" t="str">
            <v>UN</v>
          </cell>
          <cell r="D5382">
            <v>2520.37</v>
          </cell>
        </row>
        <row r="5383">
          <cell r="A5383" t="str">
            <v>5301052</v>
          </cell>
          <cell r="B5383" t="str">
            <v>FORNECIMENTO E IMPLANTAÇÃO DE SUPORTE DUPLO POLIMÉRICO ECOLÓGICO MACIÇO QUADRADO DE 8 CM PARA PLACA DE SINALIZAÇÃO NÁUTICA EM MARGEM - ALTURA TOTAL DE 4,0 M - COM EMBARCAÇÃO</v>
          </cell>
          <cell r="C5383" t="str">
            <v>UN</v>
          </cell>
          <cell r="D5383">
            <v>3054.91</v>
          </cell>
        </row>
        <row r="5384">
          <cell r="A5384" t="str">
            <v>5301071</v>
          </cell>
          <cell r="B5384" t="str">
            <v>FORNECIMENTO E IMPLANTAÇÃO DE SUPORTE DUPLO POLIMÉRICO ECOLÓGICO MACIÇO QUADRADO DE 8 CM PARA PLACA DE SINALIZAÇÃO NÁUTICA EM MARGEM - ALTURA TOTAL DE 5,0 M</v>
          </cell>
          <cell r="C5384" t="str">
            <v>UN</v>
          </cell>
          <cell r="D5384">
            <v>3342.76</v>
          </cell>
        </row>
        <row r="5385">
          <cell r="A5385" t="str">
            <v>5301053</v>
          </cell>
          <cell r="B5385" t="str">
            <v>FORNECIMENTO E IMPLANTAÇÃO DE SUPORTE DUPLO POLIMÉRICO ECOLÓGICO MACIÇO QUADRADO DE 8 CM PARA PLACA DE SINALIZAÇÃO NÁUTICA EM MARGEM - ALTURA TOTAL DE 5,0 M - COM EMBARCAÇÃO</v>
          </cell>
          <cell r="C5385" t="str">
            <v>UN</v>
          </cell>
          <cell r="D5385">
            <v>3877.67</v>
          </cell>
        </row>
        <row r="5386">
          <cell r="A5386" t="str">
            <v>5301061</v>
          </cell>
          <cell r="B5386" t="str">
            <v>FORNECIMENTO E IMPLANTAÇÃO DE SUPORTE SIMPLES EM MADEIRA COM TRAVESSA PARA PLACA DE SINALIZAÇÃO NÁUTICA EM MARGEM - ALTURA TOTAL DE 4 M</v>
          </cell>
          <cell r="C5386" t="str">
            <v>UN</v>
          </cell>
          <cell r="D5386">
            <v>187.74</v>
          </cell>
        </row>
        <row r="5387">
          <cell r="A5387" t="str">
            <v>5301043</v>
          </cell>
          <cell r="B5387" t="str">
            <v>FORNECIMENTO E IMPLANTAÇÃO DE SUPORTE SIMPLES EM MADEIRA COM TRAVESSA PARA PLACA DE SINALIZAÇÃO NÁUTICA EM MARGEM - ALTURA TOTAL DE 4 M - COM EMBARCAÇÃO</v>
          </cell>
          <cell r="C5387" t="str">
            <v>UN</v>
          </cell>
          <cell r="D5387">
            <v>716.69</v>
          </cell>
        </row>
        <row r="5388">
          <cell r="A5388" t="str">
            <v>5301062</v>
          </cell>
          <cell r="B5388" t="str">
            <v>FORNECIMENTO E IMPLANTAÇÃO DE SUPORTE SIMPLES EM MADEIRA COM TRAVESSA PARA PLACA DE SINALIZAÇÃO NÁUTICA EM MARGEM - ALTURA TOTAL DE 5 M</v>
          </cell>
          <cell r="C5388" t="str">
            <v>UN</v>
          </cell>
          <cell r="D5388">
            <v>316.70999999999998</v>
          </cell>
        </row>
        <row r="5389">
          <cell r="A5389" t="str">
            <v>5301044</v>
          </cell>
          <cell r="B5389" t="str">
            <v>FORNECIMENTO E IMPLANTAÇÃO DE SUPORTE SIMPLES EM MADEIRA COM TRAVESSA PARA PLACA DE SINALIZAÇÃO NÁUTICA EM MARGEM - ALTURA TOTAL DE 5 M - COM EMBARCAÇÃO</v>
          </cell>
          <cell r="C5389" t="str">
            <v>UN</v>
          </cell>
          <cell r="D5389">
            <v>1066.3399999999999</v>
          </cell>
        </row>
        <row r="5390">
          <cell r="A5390" t="str">
            <v>5301063</v>
          </cell>
          <cell r="B5390" t="str">
            <v>FORNECIMENTO E IMPLANTAÇÃO DE SUPORTE SIMPLES EM MADEIRA COM TRAVESSA PARA PLACA DE SINALIZAÇÃO NÁUTICA EM MARGEM - ALTURA TOTAL DE 5,5 M</v>
          </cell>
          <cell r="C5390" t="str">
            <v>UN</v>
          </cell>
          <cell r="D5390">
            <v>367.11</v>
          </cell>
        </row>
        <row r="5391">
          <cell r="A5391" t="str">
            <v>5301045</v>
          </cell>
          <cell r="B5391" t="str">
            <v>FORNECIMENTO E IMPLANTAÇÃO DE SUPORTE SIMPLES EM MADEIRA COM TRAVESSA PARA PLACA DE SINALIZAÇÃO NÁUTICA EM MARGEM - ALTURA TOTAL DE 5,5 M - COM EMBARCAÇÃO</v>
          </cell>
          <cell r="C5391" t="str">
            <v>UN</v>
          </cell>
          <cell r="D5391">
            <v>1169.1600000000001</v>
          </cell>
        </row>
        <row r="5392">
          <cell r="A5392" t="str">
            <v>5301037</v>
          </cell>
          <cell r="B5392" t="str">
            <v>FORNECIMENTO E IMPLANTAÇÃO DE SUPORTE SIMPLES METÁLICO GALVANIZADO PARA PLACA DE SINALIZAÇÃO NÁUTICA EM MARGEM - ALTURA TOTAL DE 4 M - COM EMBARCAÇÃO</v>
          </cell>
          <cell r="C5392" t="str">
            <v>UN</v>
          </cell>
          <cell r="D5392">
            <v>1222.82</v>
          </cell>
        </row>
        <row r="5393">
          <cell r="A5393" t="str">
            <v>5301055</v>
          </cell>
          <cell r="B5393" t="str">
            <v>FORNECIMENTO E IMPLANTAÇÃO DE SUPORTE SIMPLES METÁLICO GALVANIZADO PARA PLACA DE SINALIZAÇÃO NÁUTICA EM MARGEM - ALTURA TOTAL DE 4,0 M</v>
          </cell>
          <cell r="C5393" t="str">
            <v>UN</v>
          </cell>
          <cell r="D5393">
            <v>690.15</v>
          </cell>
        </row>
        <row r="5394">
          <cell r="A5394" t="str">
            <v>5301038</v>
          </cell>
          <cell r="B5394" t="str">
            <v>FORNECIMENTO E IMPLANTAÇÃO DE SUPORTE SIMPLES METÁLICO GALVANIZADO PARA PLACA DE SINALIZAÇÃO NÁUTICA EM MARGEM - ALTURA TOTAL DE 5 M - COM EMBARCAÇÃO</v>
          </cell>
          <cell r="C5394" t="str">
            <v>UN</v>
          </cell>
          <cell r="D5394">
            <v>2532.7600000000002</v>
          </cell>
        </row>
        <row r="5395">
          <cell r="A5395" t="str">
            <v>5301056</v>
          </cell>
          <cell r="B5395" t="str">
            <v>FORNECIMENTO E IMPLANTAÇÃO DE SUPORTE SIMPLES METÁLICO GALVANIZADO PARA PLACA DE SINALIZAÇÃO NÁUTICA EM MARGEM - ALTURA TOTAL DE 5,0 M</v>
          </cell>
          <cell r="C5395" t="str">
            <v>UN</v>
          </cell>
          <cell r="D5395">
            <v>1772.16</v>
          </cell>
        </row>
        <row r="5396">
          <cell r="A5396" t="str">
            <v>5301057</v>
          </cell>
          <cell r="B5396" t="str">
            <v>FORNECIMENTO E IMPLANTAÇÃO DE SUPORTE SIMPLES METÁLICO GALVANIZADO PARA PLACA DE SINALIZAÇÃO NÁUTICA EM MARGEM - ALTURA TOTAL DE 5,5 M</v>
          </cell>
          <cell r="C5396" t="str">
            <v>UN</v>
          </cell>
          <cell r="D5396">
            <v>1970.71</v>
          </cell>
        </row>
        <row r="5397">
          <cell r="A5397" t="str">
            <v>5301039</v>
          </cell>
          <cell r="B5397" t="str">
            <v>FORNECIMENTO E IMPLANTAÇÃO DE SUPORTE SIMPLES METÁLICO GALVANIZADO PARA PLACA DE SINALIZAÇÃO NÁUTICA EM MARGEM - ALTURA TOTAL DE 5,5 M - COM EMBARCAÇÃO</v>
          </cell>
          <cell r="C5397" t="str">
            <v>UN</v>
          </cell>
          <cell r="D5397">
            <v>2785.24</v>
          </cell>
        </row>
        <row r="5398">
          <cell r="A5398" t="str">
            <v>5301069</v>
          </cell>
          <cell r="B5398" t="str">
            <v>FORNECIMENTO E IMPLANTAÇÃO DE SUPORTE SIMPLES POLIMÉRICO ECOLÓGICO MACIÇO QUADRADO DE 10 CM PARA PLACA DE SINALIZAÇÃO NÁUTICA EM MARGEM - ALTURA TOTAL DE 5,5 M</v>
          </cell>
          <cell r="C5398" t="str">
            <v>UN</v>
          </cell>
          <cell r="D5398">
            <v>2384.5500000000002</v>
          </cell>
        </row>
        <row r="5399">
          <cell r="A5399" t="str">
            <v>5301051</v>
          </cell>
          <cell r="B5399" t="str">
            <v>FORNECIMENTO E IMPLANTAÇÃO DE SUPORTE SIMPLES POLIMÉRICO ECOLÓGICO MACIÇO QUADRADO DE 10 CM PARA PLACA DE SINALIZAÇÃO NÁUTICA EM MARGEM - ALTURA TOTAL DE 5,5 M - COM EMBARCAÇÃO</v>
          </cell>
          <cell r="C5399" t="str">
            <v>UN</v>
          </cell>
          <cell r="D5399">
            <v>2845</v>
          </cell>
        </row>
        <row r="5400">
          <cell r="A5400" t="str">
            <v>5301067</v>
          </cell>
          <cell r="B5400" t="str">
            <v>FORNECIMENTO E IMPLANTAÇÃO DE SUPORTE SIMPLES POLIMÉRICO ECOLÓGICO MACIÇO QUADRADO DE 8 CM PARA PLACA DE SINALIZAÇÃO NÁUTICA EM MARGEM - ALTURA TOTAL DE 4 M</v>
          </cell>
          <cell r="C5400" t="str">
            <v>UN</v>
          </cell>
          <cell r="D5400">
            <v>1140.77</v>
          </cell>
        </row>
        <row r="5401">
          <cell r="A5401" t="str">
            <v>5301049</v>
          </cell>
          <cell r="B5401" t="str">
            <v>FORNECIMENTO E IMPLANTAÇÃO DE SUPORTE SIMPLES POLIMÉRICO ECOLÓGICO MACIÇO QUADRADO DE 8 CM PARA PLACA DE SINALIZAÇÃO NÁUTICA EM MARGEM - ALTURA TOTAL DE 4 M - COM EMBARCAÇÃO</v>
          </cell>
          <cell r="C5401" t="str">
            <v>UN</v>
          </cell>
          <cell r="D5401">
            <v>1600.36</v>
          </cell>
        </row>
        <row r="5402">
          <cell r="A5402" t="str">
            <v>5301068</v>
          </cell>
          <cell r="B5402" t="str">
            <v>FORNECIMENTO E IMPLANTAÇÃO DE SUPORTE SIMPLES POLIMÉRICO ECOLÓGICO MACIÇO QUADRADO DE 8 CM PARA PLACA DE SINALIZAÇÃO NÁUTICA EM MARGEM - ALTURA TOTAL DE 5 M</v>
          </cell>
          <cell r="C5402" t="str">
            <v>UN</v>
          </cell>
          <cell r="D5402">
            <v>1442.82</v>
          </cell>
        </row>
        <row r="5403">
          <cell r="A5403" t="str">
            <v>5301050</v>
          </cell>
          <cell r="B5403" t="str">
            <v>FORNECIMENTO E IMPLANTAÇÃO DE SUPORTE SIMPLES POLIMÉRICO ECOLÓGICO MACIÇO QUADRADO DE 8 CM PARA PLACA DE SINALIZAÇÃO NÁUTICA EM MARGEM - ALTURA TOTAL DE 5 M - COM EMBARCAÇÃO</v>
          </cell>
          <cell r="C5403" t="str">
            <v>UN</v>
          </cell>
          <cell r="D5403">
            <v>1902.61</v>
          </cell>
        </row>
        <row r="5404">
          <cell r="A5404" t="str">
            <v>5301022</v>
          </cell>
          <cell r="B5404" t="str">
            <v>FORNECIMENTO E INSTALAÇÃO DE CONJUNTO DE ACESSÓRIOS PARA SISTEMA DE FUNDEIO DE BOIA DE AMARRAÇÃO NÁUTICA COM 4 MANILHAS</v>
          </cell>
          <cell r="C5404" t="str">
            <v>UN</v>
          </cell>
          <cell r="D5404">
            <v>976.19</v>
          </cell>
        </row>
        <row r="5405">
          <cell r="A5405" t="str">
            <v>5301021</v>
          </cell>
          <cell r="B5405" t="str">
            <v>FORNECIMENTO E INSTALAÇÃO DE CONJUNTO DE ACESSÓRIOS PARA SISTEMA DE FUNDEIO DE BOIA DE SINALIZAÇÃO NÁUTICA COM 7 MANILHAS</v>
          </cell>
          <cell r="C5405" t="str">
            <v>UN</v>
          </cell>
          <cell r="D5405">
            <v>620.11</v>
          </cell>
        </row>
        <row r="5406">
          <cell r="A5406" t="str">
            <v>5301020</v>
          </cell>
          <cell r="B5406" t="str">
            <v>FORNECIMENTO E INSTALAÇÃO DE CORRENTE 1" PARA SISTEMA DE FUNDEIO DE BOIA DE SINALIZAÇÃO NÁUTICA</v>
          </cell>
          <cell r="C5406" t="str">
            <v>M</v>
          </cell>
          <cell r="D5406">
            <v>314.39</v>
          </cell>
        </row>
        <row r="5407">
          <cell r="A5407" t="str">
            <v>5301018</v>
          </cell>
          <cell r="B5407" t="str">
            <v>FORNECIMENTO E INSTALAÇÃO DE CORRENTE 1/2" PARA SISTEMA DE FUNDEIO DE BOIA DE SINALIZAÇÃO NÁUTICA</v>
          </cell>
          <cell r="C5407" t="str">
            <v>M</v>
          </cell>
          <cell r="D5407">
            <v>88.19</v>
          </cell>
        </row>
        <row r="5408">
          <cell r="A5408" t="str">
            <v>5301019</v>
          </cell>
          <cell r="B5408" t="str">
            <v>FORNECIMENTO E INSTALAÇÃO DE CORRENTE 3/4" PARA SISTEMA DE FUNDEIO DE BOIA DE SINALIZAÇÃO NÁUTICA</v>
          </cell>
          <cell r="C5408" t="str">
            <v>M</v>
          </cell>
          <cell r="D5408">
            <v>205.47</v>
          </cell>
        </row>
        <row r="5409">
          <cell r="A5409" t="str">
            <v>5301077</v>
          </cell>
          <cell r="B5409" t="str">
            <v>FORNECIMENTO E INSTALAÇÃO DE LANTERNA DE SINALIZAÇÃO NÁUTICA COM ALCANCE LUMINOSO DE 2 MN EM OBRA DE ARTE ESPECIAL - COM EMBARCAÇÃO</v>
          </cell>
          <cell r="C5409" t="str">
            <v>UN</v>
          </cell>
          <cell r="D5409">
            <v>5282.03</v>
          </cell>
        </row>
        <row r="5410">
          <cell r="A5410" t="str">
            <v>5301078</v>
          </cell>
          <cell r="B5410" t="str">
            <v>FORNECIMENTO E INSTALAÇÃO DE LANTERNA DE SINALIZAÇÃO NÁUTICA COM ALCANCE LUMINOSO DE 3 MN EM OBRA DE ARTE ESPECIAL - COM EMBARCAÇÃO</v>
          </cell>
          <cell r="C5410" t="str">
            <v>UN</v>
          </cell>
          <cell r="D5410">
            <v>5890.66</v>
          </cell>
        </row>
        <row r="5411">
          <cell r="A5411" t="str">
            <v>5301079</v>
          </cell>
          <cell r="B5411" t="str">
            <v>FORNECIMENTO E INSTALAÇÃO DE LANTERNA DE SINALIZAÇÃO NÁUTICA COM ALCANCE LUMINOSO DE 4 MN EM OBRA DE ARTE ESPECIAL - COM EMBARCAÇÃO</v>
          </cell>
          <cell r="C5411" t="str">
            <v>UN</v>
          </cell>
          <cell r="D5411">
            <v>8364.06</v>
          </cell>
        </row>
        <row r="5412">
          <cell r="A5412" t="str">
            <v>5301080</v>
          </cell>
          <cell r="B5412" t="str">
            <v>FORNECIMENTO E INSTALAÇÃO DE LANTERNA DE SINALIZAÇÃO NÁUTICA COM ALCANCE LUMINOSO DE 5 MN EM OBRA DE ARTE ESPECIAL - COM EMBARCAÇÃO</v>
          </cell>
          <cell r="C5412" t="str">
            <v>UN</v>
          </cell>
          <cell r="D5412">
            <v>10003.280000000001</v>
          </cell>
        </row>
        <row r="5413">
          <cell r="A5413" t="str">
            <v>5301081</v>
          </cell>
          <cell r="B5413" t="str">
            <v>FORNECIMENTO E INSTALAÇÃO DE LANTERNA DE SINALIZAÇÃO NÁUTICA COM ALCANCE LUMINOSO DE 8 MN EM OBRA DE ARTE ESPECIAL - COM EMBARCAÇÃO</v>
          </cell>
          <cell r="C5413" t="str">
            <v>UN</v>
          </cell>
          <cell r="D5413">
            <v>12241.97</v>
          </cell>
        </row>
        <row r="5414">
          <cell r="A5414" t="str">
            <v>5301023</v>
          </cell>
          <cell r="B5414" t="str">
            <v>FORNECIMENTO E INSTALAÇÃO DE SUPORTE E LANTERNA DE SINALIZAÇÃO NÁUTICA COM ALCANCE LUMINOSO DE 2 MN EM BOIA</v>
          </cell>
          <cell r="C5414" t="str">
            <v>UN</v>
          </cell>
          <cell r="D5414">
            <v>4076.4</v>
          </cell>
        </row>
        <row r="5415">
          <cell r="A5415" t="str">
            <v>5301024</v>
          </cell>
          <cell r="B5415" t="str">
            <v>FORNECIMENTO E INSTALAÇÃO DE SUPORTE E LANTERNA DE SINALIZAÇÃO NÁUTICA COM ALCANCE LUMINOSO DE 3 MN EM BOIA</v>
          </cell>
          <cell r="C5415" t="str">
            <v>UN</v>
          </cell>
          <cell r="D5415">
            <v>4685.03</v>
          </cell>
        </row>
        <row r="5416">
          <cell r="A5416" t="str">
            <v>5301025</v>
          </cell>
          <cell r="B5416" t="str">
            <v>FORNECIMENTO E INSTALAÇÃO DE SUPORTE E LANTERNA DE SINALIZAÇÃO NÁUTICA COM ALCANCE LUMINOSO DE 4 MN EM BOIA</v>
          </cell>
          <cell r="C5416" t="str">
            <v>UN</v>
          </cell>
          <cell r="D5416">
            <v>7158.43</v>
          </cell>
        </row>
        <row r="5417">
          <cell r="A5417" t="str">
            <v>5301026</v>
          </cell>
          <cell r="B5417" t="str">
            <v>FORNECIMENTO E INSTALAÇÃO DE SUPORTE E LANTERNA DE SINALIZAÇÃO NÁUTICA COM ALCANCE LUMINOSO DE 5 MN EM BOIA</v>
          </cell>
          <cell r="C5417" t="str">
            <v>UN</v>
          </cell>
          <cell r="D5417">
            <v>8797.65</v>
          </cell>
        </row>
        <row r="5418">
          <cell r="A5418" t="str">
            <v>5301027</v>
          </cell>
          <cell r="B5418" t="str">
            <v>FORNECIMENTO E INSTALAÇÃO DE SUPORTE E LANTERNA DE SINALIZAÇÃO NÁUTICA COM ALCANCE LUMINOSO DE 8 MN EM BOIA</v>
          </cell>
          <cell r="C5418" t="str">
            <v>UN</v>
          </cell>
          <cell r="D5418">
            <v>11036.35</v>
          </cell>
        </row>
        <row r="5419">
          <cell r="A5419" t="str">
            <v>5301028</v>
          </cell>
          <cell r="B5419" t="str">
            <v>FORNECIMENTO E SUBSTITUIÇÃO DE LANTERNA DE SINALIZAÇÃO NÁUTICA COM ALCANCE LUMINOSO DE 2 MN EM BOIA</v>
          </cell>
          <cell r="C5419" t="str">
            <v>UN</v>
          </cell>
          <cell r="D5419">
            <v>4016.81</v>
          </cell>
        </row>
        <row r="5420">
          <cell r="A5420" t="str">
            <v>5301082</v>
          </cell>
          <cell r="B5420" t="str">
            <v>FORNECIMENTO E SUBSTITUIÇÃO DE LANTERNA DE SINALIZAÇÃO NÁUTICA COM ALCANCE LUMINOSO DE 2 MN EM OBRA DE ARTE ESPECIAL - COM EMBARCAÇÃO</v>
          </cell>
          <cell r="C5420" t="str">
            <v>UN</v>
          </cell>
          <cell r="D5420">
            <v>5127.16</v>
          </cell>
        </row>
        <row r="5421">
          <cell r="A5421" t="str">
            <v>5301029</v>
          </cell>
          <cell r="B5421" t="str">
            <v>FORNECIMENTO E SUBSTITUIÇÃO DE LANTERNA DE SINALIZAÇÃO NÁUTICA COM ALCANCE LUMINOSO DE 3 MN EM BOIA</v>
          </cell>
          <cell r="C5421" t="str">
            <v>UN</v>
          </cell>
          <cell r="D5421">
            <v>4625.4399999999996</v>
          </cell>
        </row>
        <row r="5422">
          <cell r="A5422" t="str">
            <v>5301083</v>
          </cell>
          <cell r="B5422" t="str">
            <v>FORNECIMENTO E SUBSTITUIÇÃO DE LANTERNA DE SINALIZAÇÃO NÁUTICA COM ALCANCE LUMINOSO DE 3 MN EM OBRA DE ARTE ESPECIAL - COM EMBARCAÇÃO</v>
          </cell>
          <cell r="C5422" t="str">
            <v>UN</v>
          </cell>
          <cell r="D5422">
            <v>5735.8</v>
          </cell>
        </row>
        <row r="5423">
          <cell r="A5423" t="str">
            <v>5301030</v>
          </cell>
          <cell r="B5423" t="str">
            <v>FORNECIMENTO E SUBSTITUIÇÃO DE LANTERNA DE SINALIZAÇÃO NÁUTICA COM ALCANCE LUMINOSO DE 4 MN EM BOIA</v>
          </cell>
          <cell r="C5423" t="str">
            <v>UN</v>
          </cell>
          <cell r="D5423">
            <v>7098.84</v>
          </cell>
        </row>
        <row r="5424">
          <cell r="A5424" t="str">
            <v>5301084</v>
          </cell>
          <cell r="B5424" t="str">
            <v>FORNECIMENTO E SUBSTITUIÇÃO DE LANTERNA DE SINALIZAÇÃO NÁUTICA COM ALCANCE LUMINOSO DE 4 MN EM OBRA DE ARTE ESPECIAL - COM EMBARCAÇÃO</v>
          </cell>
          <cell r="C5424" t="str">
            <v>UN</v>
          </cell>
          <cell r="D5424">
            <v>8209.2000000000007</v>
          </cell>
        </row>
        <row r="5425">
          <cell r="A5425" t="str">
            <v>5301031</v>
          </cell>
          <cell r="B5425" t="str">
            <v>FORNECIMENTO E SUBSTITUIÇÃO DE LANTERNA DE SINALIZAÇÃO NÁUTICA COM ALCANCE LUMINOSO DE 5 MN EM BOIA</v>
          </cell>
          <cell r="C5425" t="str">
            <v>UN</v>
          </cell>
          <cell r="D5425">
            <v>8738.06</v>
          </cell>
        </row>
        <row r="5426">
          <cell r="A5426" t="str">
            <v>5301085</v>
          </cell>
          <cell r="B5426" t="str">
            <v>FORNECIMENTO E SUBSTITUIÇÃO DE LANTERNA DE SINALIZAÇÃO NÁUTICA COM ALCANCE LUMINOSO DE 5 MN EM OBRA DE ARTE ESPECIAL - COM EMBARCAÇÃO</v>
          </cell>
          <cell r="C5426" t="str">
            <v>UN</v>
          </cell>
          <cell r="D5426">
            <v>9848.42</v>
          </cell>
        </row>
        <row r="5427">
          <cell r="A5427" t="str">
            <v>5301032</v>
          </cell>
          <cell r="B5427" t="str">
            <v>FORNECIMENTO E SUBSTITUIÇÃO DE LANTERNA DE SINALIZAÇÃO NÁUTICA COM ALCANCE LUMINOSO DE 8 MN EM BOIA</v>
          </cell>
          <cell r="C5427" t="str">
            <v>UN</v>
          </cell>
          <cell r="D5427">
            <v>10976.76</v>
          </cell>
        </row>
        <row r="5428">
          <cell r="A5428" t="str">
            <v>5301086</v>
          </cell>
          <cell r="B5428" t="str">
            <v>FORNECIMENTO E SUBSTITUIÇÃO DE LANTERNA DE SINALIZAÇÃO NÁUTICA COM ALCANCE LUMINOSO DE 8 MN EM OBRA DE ARTE ESPECIAL - COM EMBARCAÇÃO</v>
          </cell>
          <cell r="C5428" t="str">
            <v>UN</v>
          </cell>
          <cell r="D5428">
            <v>12087.11</v>
          </cell>
        </row>
        <row r="5429">
          <cell r="A5429" t="str">
            <v>5301033</v>
          </cell>
          <cell r="B5429" t="str">
            <v>IMPLANTAÇÃO DE PLACA DE SINALIZAÇÃO NÁUTICA EM MARGEM - EQUIPAMENTOS E MÃO DE OBRA</v>
          </cell>
          <cell r="C5429" t="str">
            <v>UN</v>
          </cell>
          <cell r="D5429">
            <v>74.03</v>
          </cell>
        </row>
        <row r="5430">
          <cell r="A5430" t="str">
            <v>5301034</v>
          </cell>
          <cell r="B5430" t="str">
            <v>IMPLANTAÇÃO DE PLACA DE SINALIZAÇÃO NÁUTICA EM MARGEM - EQUIPAMENTOS E MÃO DE OBRA - COM EMBARCAÇÃO</v>
          </cell>
          <cell r="C5430" t="str">
            <v>UN</v>
          </cell>
          <cell r="D5430">
            <v>585.85</v>
          </cell>
        </row>
        <row r="5431">
          <cell r="A5431" t="str">
            <v>5301073</v>
          </cell>
          <cell r="B5431" t="str">
            <v>IMPLANTAÇÃO DE PLACA DE SINALIZAÇÃO NÁUTICA EM OBRA DE ARTE ESPECIAL - EQUIPAMENTOS E MÃO DE OBRA</v>
          </cell>
          <cell r="C5431" t="str">
            <v>UN</v>
          </cell>
          <cell r="D5431">
            <v>454.73</v>
          </cell>
        </row>
        <row r="5432">
          <cell r="A5432" t="str">
            <v>5301074</v>
          </cell>
          <cell r="B5432" t="str">
            <v>IMPLANTAÇÃO DE PLACA DE SINALIZAÇÃO NÁUTICA EM OBRA DE ARTE ESPECIAL - EQUIPAMENTOS E MÃO DE OBRA - COM EMBARCAÇÃO</v>
          </cell>
          <cell r="C5432" t="str">
            <v>UN</v>
          </cell>
          <cell r="D5432">
            <v>1689.5</v>
          </cell>
        </row>
        <row r="5433">
          <cell r="A5433" t="str">
            <v>5301015</v>
          </cell>
          <cell r="B5433" t="str">
            <v>LANÇAMENTO DE BOIA DE SINALIZAÇÃO NÁUTICA COM SISTEMA DE FUNDEIO - EQUIPAMENTOS E MÃO DE OBRA</v>
          </cell>
          <cell r="C5433" t="str">
            <v>UN</v>
          </cell>
          <cell r="D5433">
            <v>1074.73</v>
          </cell>
        </row>
        <row r="5434">
          <cell r="A5434" t="str">
            <v>5300992</v>
          </cell>
          <cell r="B5434" t="str">
            <v>PINTURA COM EPÓXI ÓXIDO DE FERRO EM CHAPA METÁLICA COM PISTOLA A AR COMPRIMIDO, UMA DEMÃO, ESPESSURA DE 35 µM</v>
          </cell>
          <cell r="C5434" t="str">
            <v>M2</v>
          </cell>
          <cell r="D5434">
            <v>14.62</v>
          </cell>
        </row>
        <row r="5435">
          <cell r="A5435" t="str">
            <v>5300994</v>
          </cell>
          <cell r="B5435" t="str">
            <v>PINTURA COM ESMALTE POLIURETANO DE DOIS COMPONENTES EM CHAPA METÁLICA COM PISTOLA A AR COMPRIMIDO, UMA DEMÃO, ESPESSURA DE 35 µM</v>
          </cell>
          <cell r="C5435" t="str">
            <v>M2</v>
          </cell>
          <cell r="D5435">
            <v>14.08</v>
          </cell>
        </row>
        <row r="5436">
          <cell r="A5436" t="str">
            <v>5300993</v>
          </cell>
          <cell r="B5436" t="str">
            <v>PINTURA COM FUNDO FOSFATIZANTE, UMA DEMÃO, EM CHAPA DE ALUMÍNIO COM PISTOLA A AR COMPRIMIDO</v>
          </cell>
          <cell r="C5436" t="str">
            <v>M2</v>
          </cell>
          <cell r="D5436">
            <v>10.5</v>
          </cell>
        </row>
        <row r="5437">
          <cell r="A5437" t="str">
            <v>5301088</v>
          </cell>
          <cell r="B5437" t="str">
            <v>POITA DE CONCRETO COM 1.000 KG PARA BOIA DE SINALIZAÇÃO NÁUTICA</v>
          </cell>
          <cell r="C5437" t="str">
            <v>UN</v>
          </cell>
          <cell r="D5437">
            <v>351.92</v>
          </cell>
        </row>
        <row r="5438">
          <cell r="A5438" t="str">
            <v>5301004</v>
          </cell>
          <cell r="B5438" t="str">
            <v>POITA DE CONCRETO COM 1.500 KG PARA BOIA DE SINALIZAÇÃO NÁUTICA</v>
          </cell>
          <cell r="C5438" t="str">
            <v>UN</v>
          </cell>
          <cell r="D5438">
            <v>500.42</v>
          </cell>
        </row>
        <row r="5439">
          <cell r="A5439" t="str">
            <v>5301087</v>
          </cell>
          <cell r="B5439" t="str">
            <v>POITA DE CONCRETO COM 500 KG PARA BOIA DE SINALIZAÇÃO NÁUTICA</v>
          </cell>
          <cell r="C5439" t="str">
            <v>UN</v>
          </cell>
          <cell r="D5439">
            <v>207.32</v>
          </cell>
        </row>
        <row r="5440">
          <cell r="A5440" t="str">
            <v>5301005</v>
          </cell>
          <cell r="B5440" t="str">
            <v>REFORMA DE CORPO DE BOIA FLUTUANTE CILÍNDRICO D = 1,10M</v>
          </cell>
          <cell r="C5440" t="str">
            <v>UN</v>
          </cell>
          <cell r="D5440">
            <v>405.88</v>
          </cell>
        </row>
        <row r="5441">
          <cell r="A5441" t="str">
            <v>5301006</v>
          </cell>
          <cell r="B5441" t="str">
            <v>REFORMA DE CORPO DE BOIA FLUTUANTE CILÍNDRICO D = 1,10M - COM LASTRO</v>
          </cell>
          <cell r="C5441" t="str">
            <v>UN</v>
          </cell>
          <cell r="D5441">
            <v>501.12</v>
          </cell>
        </row>
        <row r="5442">
          <cell r="A5442" t="str">
            <v>5301008</v>
          </cell>
          <cell r="B5442" t="str">
            <v>REFORMA DE CORPO DE BOIA FLUTUANTE CILÍNDRICO D = 1,42M - BOIA DE AMARRAÇÃO</v>
          </cell>
          <cell r="C5442" t="str">
            <v>UN</v>
          </cell>
          <cell r="D5442">
            <v>907.83</v>
          </cell>
        </row>
        <row r="5443">
          <cell r="A5443" t="str">
            <v>5301007</v>
          </cell>
          <cell r="B5443" t="str">
            <v>REFORMA DE CORPO DE BOIA FLUTUANTE CILÍNDRICO D = 1,43M - COM LASTRO</v>
          </cell>
          <cell r="C5443" t="str">
            <v>UN</v>
          </cell>
          <cell r="D5443">
            <v>828.85</v>
          </cell>
        </row>
        <row r="5444">
          <cell r="A5444" t="str">
            <v>5301009</v>
          </cell>
          <cell r="B5444" t="str">
            <v>REFORMA DE MANGRULHO H = 0,90M</v>
          </cell>
          <cell r="C5444" t="str">
            <v>UN</v>
          </cell>
          <cell r="D5444">
            <v>252.77</v>
          </cell>
        </row>
        <row r="5445">
          <cell r="A5445" t="str">
            <v>5301010</v>
          </cell>
          <cell r="B5445" t="str">
            <v>REFORMA DE MANGRULHO H = 1,50M</v>
          </cell>
          <cell r="C5445" t="str">
            <v>UN</v>
          </cell>
          <cell r="D5445">
            <v>386.06</v>
          </cell>
        </row>
        <row r="5446">
          <cell r="A5446" t="str">
            <v>5301011</v>
          </cell>
          <cell r="B5446" t="str">
            <v>REFORMA DE MARCA DE TOPE DE BOMBORDO</v>
          </cell>
          <cell r="C5446" t="str">
            <v>UN</v>
          </cell>
          <cell r="D5446">
            <v>314.22000000000003</v>
          </cell>
        </row>
        <row r="5447">
          <cell r="A5447" t="str">
            <v>5301012</v>
          </cell>
          <cell r="B5447" t="str">
            <v>REFORMA DE MARCA DE TOPE DE BORESTE</v>
          </cell>
          <cell r="C5447" t="str">
            <v>UN</v>
          </cell>
          <cell r="D5447">
            <v>220.9</v>
          </cell>
        </row>
        <row r="5448">
          <cell r="A5448" t="str">
            <v>5301013</v>
          </cell>
          <cell r="B5448" t="str">
            <v>REFORMA DE MARCA DE TOPE ESPECIAL</v>
          </cell>
          <cell r="C5448" t="str">
            <v>UN</v>
          </cell>
          <cell r="D5448">
            <v>188.84</v>
          </cell>
        </row>
        <row r="5449">
          <cell r="A5449" t="str">
            <v>5301016</v>
          </cell>
          <cell r="B5449" t="str">
            <v>SUBSTITUIÇÃO DE BOIA DE SINALIZAÇÃO NÁUTICA COM SISTEMA DE FUNDEIO - EQUIPAMENTOS E MÃO DE OBRA</v>
          </cell>
          <cell r="C5449" t="str">
            <v>UN</v>
          </cell>
          <cell r="D5449">
            <v>1782.13</v>
          </cell>
        </row>
        <row r="5450">
          <cell r="A5450" t="str">
            <v>5301017</v>
          </cell>
          <cell r="B5450" t="str">
            <v>SUBSTITUIÇÃO DE BOIA DE SINALIZAÇÃO NÁUTICA SEM SISTEMA DE FUNDEIO - EQUIPAMENTOS E MÃO DE OBRA</v>
          </cell>
          <cell r="C5450" t="str">
            <v>UN</v>
          </cell>
          <cell r="D5450">
            <v>1301.29</v>
          </cell>
        </row>
        <row r="5451">
          <cell r="A5451" t="str">
            <v>5301035</v>
          </cell>
          <cell r="B5451" t="str">
            <v>SUBSTITUIÇÃO DE PLACA DE SINALIZAÇÃO NÁUTICA EM MARGEM - EQUIPAMENTOS E MÃO DE OBRA</v>
          </cell>
          <cell r="C5451" t="str">
            <v>UN</v>
          </cell>
          <cell r="D5451">
            <v>105.81</v>
          </cell>
        </row>
        <row r="5452">
          <cell r="A5452" t="str">
            <v>5301036</v>
          </cell>
          <cell r="B5452" t="str">
            <v>SUBSTITUIÇÃO DE PLACA DE SINALIZAÇÃO NÁUTICA EM MARGEM - EQUIPAMENTOS E MÃO DE OBRA - COM EMBARCAÇÃO</v>
          </cell>
          <cell r="C5452" t="str">
            <v>UN</v>
          </cell>
          <cell r="D5452">
            <v>1171.71</v>
          </cell>
        </row>
        <row r="5453">
          <cell r="A5453" t="str">
            <v>5301075</v>
          </cell>
          <cell r="B5453" t="str">
            <v>SUBSTITUIÇÃO DE PLACA DE SINALIZAÇÃO NÁUTICA EM OBRA DE ARTE ESPECIAL - EQUIPAMENTOS E MÃO DE OBRA</v>
          </cell>
          <cell r="C5453" t="str">
            <v>UN</v>
          </cell>
          <cell r="D5453">
            <v>521.96</v>
          </cell>
        </row>
        <row r="5454">
          <cell r="A5454" t="str">
            <v>5301076</v>
          </cell>
          <cell r="B5454" t="str">
            <v>SUBSTITUIÇÃO DE PLACA DE SINALIZAÇÃO NÁUTICA EM OBRA DE ARTE ESPECIAL - EQUIPAMENTOS E MÃO DE OBRA - COM EMBARCAÇÃO</v>
          </cell>
          <cell r="C5454" t="str">
            <v>UN</v>
          </cell>
          <cell r="D5454">
            <v>1868.38</v>
          </cell>
        </row>
        <row r="5455">
          <cell r="A5455" t="str">
            <v>5405977</v>
          </cell>
          <cell r="B5455" t="str">
            <v>ATERRO COMPACTADO EM SOLO REFORÇADO COM FITA METÁLICA GALVANIZADA - TAXA 1,65 KG/M3 - MATERIAL DE JAZIDA</v>
          </cell>
          <cell r="C5455" t="str">
            <v>M3</v>
          </cell>
          <cell r="D5455">
            <v>38.020000000000003</v>
          </cell>
        </row>
        <row r="5456">
          <cell r="A5456" t="str">
            <v>5406044</v>
          </cell>
          <cell r="B5456" t="str">
            <v>ATERRO COMPACTADO EM SOLO REFORÇADO COM FITA METÁLICA GALVANIZADA - TAXA 12,40 KG/M3 - MATERIAL DE JAZIDA</v>
          </cell>
          <cell r="C5456" t="str">
            <v>M3</v>
          </cell>
          <cell r="D5456">
            <v>214.87</v>
          </cell>
        </row>
        <row r="5457">
          <cell r="A5457" t="str">
            <v>5406045</v>
          </cell>
          <cell r="B5457" t="str">
            <v>ATERRO COMPACTADO EM SOLO REFORÇADO COM FITA METÁLICA GALVANIZADA - TAXA 13,23 KG/M3 - MATERIAL DE JAZIDA</v>
          </cell>
          <cell r="C5457" t="str">
            <v>M3</v>
          </cell>
          <cell r="D5457">
            <v>228.52</v>
          </cell>
        </row>
        <row r="5458">
          <cell r="A5458" t="str">
            <v>5406046</v>
          </cell>
          <cell r="B5458" t="str">
            <v>ATERRO COMPACTADO EM SOLO REFORÇADO COM FITA METÁLICA GALVANIZADA - TAXA 14,88 KG/M3 - MATERIAL DE JAZIDA</v>
          </cell>
          <cell r="C5458" t="str">
            <v>M3</v>
          </cell>
          <cell r="D5458">
            <v>255.67</v>
          </cell>
        </row>
        <row r="5459">
          <cell r="A5459" t="str">
            <v>5406047</v>
          </cell>
          <cell r="B5459" t="str">
            <v>ATERRO COMPACTADO EM SOLO REFORÇADO COM FITA METÁLICA GALVANIZADA - TAXA 19,84 KG/M3 - MATERIAL DE JAZIDA</v>
          </cell>
          <cell r="C5459" t="str">
            <v>M3</v>
          </cell>
          <cell r="D5459">
            <v>337.27</v>
          </cell>
        </row>
        <row r="5460">
          <cell r="A5460" t="str">
            <v>5405978</v>
          </cell>
          <cell r="B5460" t="str">
            <v>ATERRO COMPACTADO EM SOLO REFORÇADO COM FITA METÁLICA GALVANIZADA - TAXA 3,31 KG/M3 - MATERIAL DE JAZIDA</v>
          </cell>
          <cell r="C5460" t="str">
            <v>M3</v>
          </cell>
          <cell r="D5460">
            <v>65.33</v>
          </cell>
        </row>
        <row r="5461">
          <cell r="A5461" t="str">
            <v>5405982</v>
          </cell>
          <cell r="B5461" t="str">
            <v>ATERRO COMPACTADO EM SOLO REFORÇADO COM FITA METÁLICA GALVANIZADA - TAXA 4,13 KG/M3 - MATERIAL DE JAZIDA</v>
          </cell>
          <cell r="C5461" t="str">
            <v>M3</v>
          </cell>
          <cell r="D5461">
            <v>78.819999999999993</v>
          </cell>
        </row>
        <row r="5462">
          <cell r="A5462" t="str">
            <v>5405983</v>
          </cell>
          <cell r="B5462" t="str">
            <v>ATERRO COMPACTADO EM SOLO REFORÇADO COM FITA METÁLICA GALVANIZADA - TAXA 4,96 KG/M3 - MATERIAL DE JAZIDA</v>
          </cell>
          <cell r="C5462" t="str">
            <v>M3</v>
          </cell>
          <cell r="D5462">
            <v>92.48</v>
          </cell>
        </row>
        <row r="5463">
          <cell r="A5463" t="str">
            <v>5405984</v>
          </cell>
          <cell r="B5463" t="str">
            <v>ATERRO COMPACTADO EM SOLO REFORÇADO COM FITA METÁLICA GALVANIZADA - TAXA 6,61 KG/M3 - MATERIAL DE JAZIDA</v>
          </cell>
          <cell r="C5463" t="str">
            <v>M3</v>
          </cell>
          <cell r="D5463">
            <v>119.62</v>
          </cell>
        </row>
        <row r="5464">
          <cell r="A5464" t="str">
            <v>5405985</v>
          </cell>
          <cell r="B5464" t="str">
            <v>ATERRO COMPACTADO EM SOLO REFORÇADO COM FITA METÁLICA GALVANIZADA - TAXA 8,27 KG/M3 - MATERIAL DE JAZIDA</v>
          </cell>
          <cell r="C5464" t="str">
            <v>M3</v>
          </cell>
          <cell r="D5464">
            <v>146.93</v>
          </cell>
        </row>
        <row r="5465">
          <cell r="A5465" t="str">
            <v>5406043</v>
          </cell>
          <cell r="B5465" t="str">
            <v>ATERRO COMPACTADO EM SOLO REFORÇADO COM FITA METÁLICA GALVANIZADA - TAXA 9,92 KG/M3 - MATERIAL DE JAZIDA</v>
          </cell>
          <cell r="C5465" t="str">
            <v>M3</v>
          </cell>
          <cell r="D5465">
            <v>174.07</v>
          </cell>
        </row>
        <row r="5466">
          <cell r="A5466" t="str">
            <v>5405975</v>
          </cell>
          <cell r="B5466" t="str">
            <v>ESCORAMENTO DA PRIMEIRA LINHA DE ESCAMAS DE CONCRETO ARMADO EM SOLO REFORÇADO COM FITA METÁLICA – UTILIZAÇÃO DE 3 VEZES - CONFECÇÃO, INSTALAÇÃO E RETIRADA</v>
          </cell>
          <cell r="C5466" t="str">
            <v>M2</v>
          </cell>
          <cell r="D5466">
            <v>40.36</v>
          </cell>
        </row>
        <row r="5467">
          <cell r="A5467" t="str">
            <v>5405970</v>
          </cell>
          <cell r="B5467" t="str">
            <v>FABRICAÇÃO DE ESCAMA DE CONCRETO ARMADO PARA SOLO REFORÇADO COM FITA METÁLICA - 2 A 5 LIGAÇÕES - AREIA E BRITA COMERCIAIS</v>
          </cell>
          <cell r="C5467" t="str">
            <v>M3</v>
          </cell>
          <cell r="D5467">
            <v>1509.34</v>
          </cell>
        </row>
        <row r="5468">
          <cell r="A5468" t="str">
            <v>5405972</v>
          </cell>
          <cell r="B5468" t="str">
            <v>FABRICAÇÃO DE ESCAMA DE CONCRETO ARMADO PARA SOLO REFORÇADO COM FITA METÁLICA - 2 A 5 LIGAÇÕES - AREIA EXTRAÍDA E BRITA PRODUZIDA</v>
          </cell>
          <cell r="C5468" t="str">
            <v>M3</v>
          </cell>
          <cell r="D5468">
            <v>1378.26</v>
          </cell>
        </row>
        <row r="5469">
          <cell r="A5469" t="str">
            <v>5405971</v>
          </cell>
          <cell r="B5469" t="str">
            <v>FABRICAÇÃO DE ESCAMA DE CONCRETO ARMADO PARA SOLO REFORÇADO COM FITA METÁLICA - 6 A 8 LIGAÇÕES - AREIA E BRITA COMERCIAIS</v>
          </cell>
          <cell r="C5469" t="str">
            <v>M3</v>
          </cell>
          <cell r="D5469">
            <v>1711.21</v>
          </cell>
        </row>
        <row r="5470">
          <cell r="A5470" t="str">
            <v>5405973</v>
          </cell>
          <cell r="B5470" t="str">
            <v>FABRICAÇÃO DE ESCAMA DE CONCRETO ARMADO PARA SOLO REFORÇADO COM FITA METÁLICA - 6 A 8 LIGAÇÕES - AREIA EXTRAÍDA E BRITA PRODUZIDA</v>
          </cell>
          <cell r="C5470" t="str">
            <v>M3</v>
          </cell>
          <cell r="D5470">
            <v>1580.13</v>
          </cell>
        </row>
        <row r="5471">
          <cell r="A5471" t="str">
            <v>5405986</v>
          </cell>
          <cell r="B5471" t="str">
            <v>MOLDES METÁLICOS PARA ESCAMA DE CONCRETO ARMADO PARA SOLO REFORÇADO COM FITA METÁLICA - FORMATO CRUCIFORME DE 1,50 X 1,50 M - UTILIZAÇÃO DE 100 VEZES</v>
          </cell>
          <cell r="C5471" t="str">
            <v>M2</v>
          </cell>
          <cell r="D5471">
            <v>9.08</v>
          </cell>
        </row>
        <row r="5472">
          <cell r="A5472" t="str">
            <v>5405976</v>
          </cell>
          <cell r="B5472" t="str">
            <v>MONTAGEM DAS ESCAMAS DE CONCRETO ARMADO EM SOLO REFORÇADO COM FITA METÁLICA</v>
          </cell>
          <cell r="C5472" t="str">
            <v>M2</v>
          </cell>
          <cell r="D5472">
            <v>126.59</v>
          </cell>
        </row>
        <row r="5473">
          <cell r="A5473" t="str">
            <v>5406023</v>
          </cell>
          <cell r="B5473" t="str">
            <v>MURO DE ESCAMA DE CONCRETO ARMADO EM SOLO REFORÇADO COM FITA METÁLICA COM ALTURA ATÉ 4 M - TIPO 1 - AREIA E BRITA COMERCIAIS</v>
          </cell>
          <cell r="C5473" t="str">
            <v>M2</v>
          </cell>
          <cell r="D5473">
            <v>360.6</v>
          </cell>
        </row>
        <row r="5474">
          <cell r="A5474" t="str">
            <v>5406033</v>
          </cell>
          <cell r="B5474" t="str">
            <v>MURO DE ESCAMA DE CONCRETO ARMADO EM SOLO REFORÇADO COM FITA METÁLICA COM ALTURA ATÉ 4 M - TIPO 1 - AREIA EXTRAÍDA E BRITA PRODUZIDA</v>
          </cell>
          <cell r="C5474" t="str">
            <v>M2</v>
          </cell>
          <cell r="D5474">
            <v>342.25</v>
          </cell>
        </row>
        <row r="5475">
          <cell r="A5475" t="str">
            <v>5406024</v>
          </cell>
          <cell r="B5475" t="str">
            <v>MURO DE ESCAMA DE CONCRETO ARMADO EM SOLO REFORÇADO COM FITA METÁLICA COM ALTURA ATÉ 4 M - TIPO 2 - AREIA E BRITA COMERCIAIS</v>
          </cell>
          <cell r="C5475" t="str">
            <v>M2</v>
          </cell>
          <cell r="D5475">
            <v>388.86</v>
          </cell>
        </row>
        <row r="5476">
          <cell r="A5476" t="str">
            <v>5406034</v>
          </cell>
          <cell r="B5476" t="str">
            <v>MURO DE ESCAMA DE CONCRETO ARMADO EM SOLO REFORÇADO COM FITA METÁLICA COM ALTURA ATÉ 4 M - TIPO 2 - AREIA EXTRAÍDA E BRITA PRODUZIDA</v>
          </cell>
          <cell r="C5476" t="str">
            <v>M2</v>
          </cell>
          <cell r="D5476">
            <v>370.51</v>
          </cell>
        </row>
        <row r="5477">
          <cell r="A5477" t="str">
            <v>5406031</v>
          </cell>
          <cell r="B5477" t="str">
            <v>MURO DE ESCAMA DE CONCRETO ARMADO EM SOLO REFORÇADO COM FITA METÁLICA COM ALTURA DE 10,0 A 12 M - TIPO 1 - AREIA E BRITA COMERCIAIS</v>
          </cell>
          <cell r="C5477" t="str">
            <v>M2</v>
          </cell>
          <cell r="D5477">
            <v>342.03</v>
          </cell>
        </row>
        <row r="5478">
          <cell r="A5478" t="str">
            <v>5406041</v>
          </cell>
          <cell r="B5478" t="str">
            <v>MURO DE ESCAMA DE CONCRETO ARMADO EM SOLO REFORÇADO COM FITA METÁLICA COM ALTURA DE 10,0 A 12 M - TIPO 1 - AREIA EXTRAÍDA E BRITA PRODUZIDA</v>
          </cell>
          <cell r="C5478" t="str">
            <v>M2</v>
          </cell>
          <cell r="D5478">
            <v>323.67</v>
          </cell>
        </row>
        <row r="5479">
          <cell r="A5479" t="str">
            <v>5406032</v>
          </cell>
          <cell r="B5479" t="str">
            <v>MURO DE ESCAMA DE CONCRETO ARMADO EM SOLO REFORÇADO COM FITA METÁLICA COM ALTURA DE 10,0 A 12 M - TIPO 2 - AREIA E BRITA COMERCIAIS</v>
          </cell>
          <cell r="C5479" t="str">
            <v>M2</v>
          </cell>
          <cell r="D5479">
            <v>370.29</v>
          </cell>
        </row>
        <row r="5480">
          <cell r="A5480" t="str">
            <v>5406042</v>
          </cell>
          <cell r="B5480" t="str">
            <v>MURO DE ESCAMA DE CONCRETO ARMADO EM SOLO REFORÇADO COM FITA METÁLICA COM ALTURA DE 10,0 A 12 M - TIPO 2 - AREIA EXTRAÍDA E BRITA PRODUZIDA</v>
          </cell>
          <cell r="C5480" t="str">
            <v>M2</v>
          </cell>
          <cell r="D5480">
            <v>351.94</v>
          </cell>
        </row>
        <row r="5481">
          <cell r="A5481" t="str">
            <v>5406025</v>
          </cell>
          <cell r="B5481" t="str">
            <v>MURO DE ESCAMA DE CONCRETO ARMADO EM SOLO REFORÇADO COM FITA METÁLICA COM ALTURA DE 4,0 A 6 M - TIPO 1 - AREIA E BRITA COMERCIAIS</v>
          </cell>
          <cell r="C5481" t="str">
            <v>M2</v>
          </cell>
          <cell r="D5481">
            <v>346.98</v>
          </cell>
        </row>
        <row r="5482">
          <cell r="A5482" t="str">
            <v>5406035</v>
          </cell>
          <cell r="B5482" t="str">
            <v>MURO DE ESCAMA DE CONCRETO ARMADO EM SOLO REFORÇADO COM FITA METÁLICA COM ALTURA DE 4,0 A 6 M - TIPO 1 - AREIA EXTRAÍDA E BRITA PRODUZIDA</v>
          </cell>
          <cell r="C5482" t="str">
            <v>M2</v>
          </cell>
          <cell r="D5482">
            <v>328.63</v>
          </cell>
        </row>
        <row r="5483">
          <cell r="A5483" t="str">
            <v>5406026</v>
          </cell>
          <cell r="B5483" t="str">
            <v>MURO DE ESCAMA DE CONCRETO ARMADO EM SOLO REFORÇADO COM FITA METÁLICA COM ALTURA DE 4,0 A 6 M - TIPO 2 - AREIA E BRITA COMERCIAIS</v>
          </cell>
          <cell r="C5483" t="str">
            <v>M2</v>
          </cell>
          <cell r="D5483">
            <v>375.24</v>
          </cell>
        </row>
        <row r="5484">
          <cell r="A5484" t="str">
            <v>5406036</v>
          </cell>
          <cell r="B5484" t="str">
            <v>MURO DE ESCAMA DE CONCRETO ARMADO EM SOLO REFORÇADO COM FITA METÁLICA COM ALTURA DE 4,0 A 6 M - TIPO 2 - AREIA EXTRAÍDA E BRITA PRODUZIDA</v>
          </cell>
          <cell r="C5484" t="str">
            <v>M2</v>
          </cell>
          <cell r="D5484">
            <v>356.89</v>
          </cell>
        </row>
        <row r="5485">
          <cell r="A5485" t="str">
            <v>5406027</v>
          </cell>
          <cell r="B5485" t="str">
            <v>MURO DE ESCAMA DE CONCRETO ARMADO EM SOLO REFORÇADO COM FITA METÁLICA COM ALTURA DE 6,0 A 8 M - TIPO 1 - AREIA E BRITA COMERCIAIS</v>
          </cell>
          <cell r="C5485" t="str">
            <v>M2</v>
          </cell>
          <cell r="D5485">
            <v>344.38</v>
          </cell>
        </row>
        <row r="5486">
          <cell r="A5486" t="str">
            <v>5406037</v>
          </cell>
          <cell r="B5486" t="str">
            <v>MURO DE ESCAMA DE CONCRETO ARMADO EM SOLO REFORÇADO COM FITA METÁLICA COM ALTURA DE 6,0 A 8 M - TIPO 1 - AREIA EXTRAÍDA E BRITA PRODUZIDA</v>
          </cell>
          <cell r="C5486" t="str">
            <v>M2</v>
          </cell>
          <cell r="D5486">
            <v>326.02999999999997</v>
          </cell>
        </row>
        <row r="5487">
          <cell r="A5487" t="str">
            <v>5406028</v>
          </cell>
          <cell r="B5487" t="str">
            <v>MURO DE ESCAMA DE CONCRETO ARMADO EM SOLO REFORÇADO COM FITA METÁLICA COM ALTURA DE 6,0 A 8 M - TIPO 2 - AREIA E BRITA COMERCIAIS</v>
          </cell>
          <cell r="C5487" t="str">
            <v>M2</v>
          </cell>
          <cell r="D5487">
            <v>372.65</v>
          </cell>
        </row>
        <row r="5488">
          <cell r="A5488" t="str">
            <v>5406038</v>
          </cell>
          <cell r="B5488" t="str">
            <v>MURO DE ESCAMA DE CONCRETO ARMADO EM SOLO REFORÇADO COM FITA METÁLICA COM ALTURA DE 6,0 A 8 M - TIPO 2 - AREIA EXTRAÍDA E BRITA PRODUZIDA</v>
          </cell>
          <cell r="C5488" t="str">
            <v>M2</v>
          </cell>
          <cell r="D5488">
            <v>354.29</v>
          </cell>
        </row>
        <row r="5489">
          <cell r="A5489" t="str">
            <v>5406029</v>
          </cell>
          <cell r="B5489" t="str">
            <v>MURO DE ESCAMA DE CONCRETO ARMADO EM SOLO REFORÇADO COM FITA METÁLICA COM ALTURA DE 8,0 A 10 M - TIPO 1 - AREIA E BRITA COMERCIAIS</v>
          </cell>
          <cell r="C5489" t="str">
            <v>M2</v>
          </cell>
          <cell r="D5489">
            <v>342.94</v>
          </cell>
        </row>
        <row r="5490">
          <cell r="A5490" t="str">
            <v>5406039</v>
          </cell>
          <cell r="B5490" t="str">
            <v>MURO DE ESCAMA DE CONCRETO ARMADO EM SOLO REFORÇADO COM FITA METÁLICA COM ALTURA DE 8,0 A 10 M - TIPO 1 - AREIA EXTRAÍDA E BRITA PRODUZIDA</v>
          </cell>
          <cell r="C5490" t="str">
            <v>M2</v>
          </cell>
          <cell r="D5490">
            <v>324.58999999999997</v>
          </cell>
        </row>
        <row r="5491">
          <cell r="A5491" t="str">
            <v>5406030</v>
          </cell>
          <cell r="B5491" t="str">
            <v>MURO DE ESCAMA DE CONCRETO ARMADO EM SOLO REFORÇADO COM FITA METÁLICA COM ALTURA DE 8,0 A 10 M - TIPO 2 - AREIA E BRITA COMERCIAIS</v>
          </cell>
          <cell r="C5491" t="str">
            <v>M2</v>
          </cell>
          <cell r="D5491">
            <v>371.2</v>
          </cell>
        </row>
        <row r="5492">
          <cell r="A5492" t="str">
            <v>5406040</v>
          </cell>
          <cell r="B5492" t="str">
            <v>MURO DE ESCAMA DE CONCRETO ARMADO EM SOLO REFORÇADO COM FITA METÁLICA COM ALTURA DE 8,0 A 10 M - TIPO 2 - AREIA EXTRAÍDA E BRITA PRODUZIDA</v>
          </cell>
          <cell r="C5492" t="str">
            <v>M2</v>
          </cell>
          <cell r="D5492">
            <v>352.85</v>
          </cell>
        </row>
        <row r="5493">
          <cell r="A5493" t="str">
            <v>5405987</v>
          </cell>
          <cell r="B5493" t="str">
            <v>TRAVADOR DE MADEIRA PARA ESCAMA DE CONCRETO ARMADO - UTILIZAÇÃO DE 10 VEZES</v>
          </cell>
          <cell r="C5493" t="str">
            <v>UN</v>
          </cell>
          <cell r="D5493">
            <v>9.27</v>
          </cell>
        </row>
        <row r="5494">
          <cell r="A5494" t="str">
            <v>5405979</v>
          </cell>
          <cell r="B5494" t="str">
            <v>TRAVAMENTO E NIVELAMENTO DE ESCAMA DE CONCRETO ARMADO EM SOLO REFORÇADO COM FITA METÁLICA</v>
          </cell>
          <cell r="C5494" t="str">
            <v>M2</v>
          </cell>
          <cell r="D5494">
            <v>16.13</v>
          </cell>
        </row>
        <row r="5495">
          <cell r="A5495" t="str">
            <v>5502806</v>
          </cell>
          <cell r="B5495" t="str">
            <v>CAMADA DRENANTE COM CONFORMAÇÃO DE TRATOR DE ESTEIRA - AREIA COMERCIAL</v>
          </cell>
          <cell r="C5495" t="str">
            <v>M3</v>
          </cell>
          <cell r="D5495">
            <v>132.78</v>
          </cell>
        </row>
        <row r="5496">
          <cell r="A5496" t="str">
            <v>5502807</v>
          </cell>
          <cell r="B5496" t="str">
            <v>CAMADA DRENANTE COM CONFORMAÇÃO DE TRATOR DE ESTEIRA - AREIA EXTRAÍDA</v>
          </cell>
          <cell r="C5496" t="str">
            <v>M3</v>
          </cell>
          <cell r="D5496">
            <v>15.15</v>
          </cell>
        </row>
        <row r="5497">
          <cell r="A5497" t="str">
            <v>5503041</v>
          </cell>
          <cell r="B5497" t="str">
            <v>COMPACTAÇÃO DE ATERROS A 100% DO PROCTOR INTERMEDIÁRIO</v>
          </cell>
          <cell r="C5497" t="str">
            <v>M3</v>
          </cell>
          <cell r="D5497">
            <v>5.75</v>
          </cell>
        </row>
        <row r="5498">
          <cell r="A5498" t="str">
            <v>5502978</v>
          </cell>
          <cell r="B5498" t="str">
            <v>COMPACTAÇÃO DE ATERROS A 100% DO PROCTOR NORMAL</v>
          </cell>
          <cell r="C5498" t="str">
            <v>M3</v>
          </cell>
          <cell r="D5498">
            <v>4.99</v>
          </cell>
        </row>
        <row r="5499">
          <cell r="A5499" t="str">
            <v>5502822</v>
          </cell>
          <cell r="B5499" t="str">
            <v>COMPACTAÇÃO DE CAMADA FINAL DE ATERRO DE ROCHA</v>
          </cell>
          <cell r="C5499" t="str">
            <v>M3</v>
          </cell>
          <cell r="D5499">
            <v>40.659999999999997</v>
          </cell>
        </row>
        <row r="5500">
          <cell r="A5500" t="str">
            <v>5502979</v>
          </cell>
          <cell r="B5500" t="str">
            <v>CONSTRUÇÃO DE CORPO DE ATERRO COM MATERIAL DE 3A CATEGORIA ORIUNDO DE CORTE</v>
          </cell>
          <cell r="C5500" t="str">
            <v>M3</v>
          </cell>
          <cell r="D5500">
            <v>16.649999999999999</v>
          </cell>
        </row>
        <row r="5501">
          <cell r="A5501" t="str">
            <v>5501700</v>
          </cell>
          <cell r="B5501" t="str">
            <v>DESMATAMENTO, DESTOCAMENTO E LIMPEZA DE ÁREA COM ÁRVORES DE DIÂMETRO ATÉ 0,15 M</v>
          </cell>
          <cell r="C5501" t="str">
            <v>M2</v>
          </cell>
          <cell r="D5501">
            <v>0.53</v>
          </cell>
        </row>
        <row r="5502">
          <cell r="A5502" t="str">
            <v>5500991</v>
          </cell>
          <cell r="B5502" t="str">
            <v>DESMONTE DE BLOCOS DE ROCHA COM MARTELETE PNEUMÁTICO</v>
          </cell>
          <cell r="C5502" t="str">
            <v>M3</v>
          </cell>
          <cell r="D5502">
            <v>154.22999999999999</v>
          </cell>
        </row>
        <row r="5503">
          <cell r="A5503" t="str">
            <v>5515739</v>
          </cell>
          <cell r="B5503" t="str">
            <v>DESMONTE DE MATACÕES OU BLOCO DE ROCHA POR MEIO DE EXPLOSIVOS</v>
          </cell>
          <cell r="C5503" t="str">
            <v>M3</v>
          </cell>
          <cell r="D5503">
            <v>44.06</v>
          </cell>
        </row>
        <row r="5504">
          <cell r="A5504" t="str">
            <v>5505766</v>
          </cell>
          <cell r="B5504" t="str">
            <v>DESMONTE DE MATERIAL DE 3A CATEGORIA A FRIO COM ARGAMASSA EXPANSIVA A CÉU ABERTO</v>
          </cell>
          <cell r="C5504" t="str">
            <v>M3</v>
          </cell>
          <cell r="D5504">
            <v>352.09</v>
          </cell>
        </row>
        <row r="5505">
          <cell r="A5505" t="str">
            <v>5501701</v>
          </cell>
          <cell r="B5505" t="str">
            <v>DESTOCAMENTO DE ÁRVORES COM DIÂMETRO DE 0,15 A 0,30 M</v>
          </cell>
          <cell r="C5505" t="str">
            <v>UN</v>
          </cell>
          <cell r="D5505">
            <v>39.159999999999997</v>
          </cell>
        </row>
        <row r="5506">
          <cell r="A5506" t="str">
            <v>5501702</v>
          </cell>
          <cell r="B5506" t="str">
            <v>DESTOCAMENTO DE ÁRVORES COM DIÂMETRO MAIOR QUE 0,30 M</v>
          </cell>
          <cell r="C5506" t="str">
            <v>UN</v>
          </cell>
          <cell r="D5506">
            <v>97.9</v>
          </cell>
        </row>
        <row r="5507">
          <cell r="A5507" t="str">
            <v>5502972</v>
          </cell>
          <cell r="B5507" t="str">
            <v>ESCAVAÇÃO DE VALA EM MATERIAL DE 3A CATEGORIA - RESISTÊNCIA À COMPRESSÃO ACIMA DE 110 MPA - COM ESCAVADEIRA E ROMPEDOR HIDRÁULICO 1.700 KG</v>
          </cell>
          <cell r="C5507" t="str">
            <v>M3</v>
          </cell>
          <cell r="D5507">
            <v>204.98</v>
          </cell>
        </row>
        <row r="5508">
          <cell r="A5508" t="str">
            <v>5502968</v>
          </cell>
          <cell r="B5508" t="str">
            <v>ESCAVAÇÃO DE VALA EM MATERIAL DE 3A CATEGORIA - RESISTÊNCIA À COMPRESSÃO ATÉ 50 MPA - COM ESCAVADEIRA E ROMPEDOR HIDRÁULICO 1.700 KG</v>
          </cell>
          <cell r="C5508" t="str">
            <v>M3</v>
          </cell>
          <cell r="D5508">
            <v>23.13</v>
          </cell>
        </row>
        <row r="5509">
          <cell r="A5509" t="str">
            <v>5502969</v>
          </cell>
          <cell r="B5509" t="str">
            <v>ESCAVAÇÃO DE VALA EM MATERIAL DE 3A CATEGORIA - RESISTÊNCIA À COMPRESSÃO DE 50 A 70 MPA - COM ESCAVADEIRA E ROMPEDOR HIDRÁULICO 1.700 KG</v>
          </cell>
          <cell r="C5509" t="str">
            <v>M3</v>
          </cell>
          <cell r="D5509">
            <v>29.18</v>
          </cell>
        </row>
        <row r="5510">
          <cell r="A5510" t="str">
            <v>5502970</v>
          </cell>
          <cell r="B5510" t="str">
            <v>ESCAVAÇÃO DE VALA EM MATERIAL DE 3A CATEGORIA - RESISTÊNCIA À COMPRESSÃO DE 70 A 90 MPA - COM ESCAVADEIRA E ROMPEDOR HIDRÁULICO 1.700 KG</v>
          </cell>
          <cell r="C5510" t="str">
            <v>M3</v>
          </cell>
          <cell r="D5510">
            <v>53.45</v>
          </cell>
        </row>
        <row r="5511">
          <cell r="A5511" t="str">
            <v>5502971</v>
          </cell>
          <cell r="B5511" t="str">
            <v>ESCAVAÇÃO DE VALA EM MATERIAL DE 3A CATEGORIA - RESISTÊNCIA À COMPRESSÃO DE 90 A 110 MPA - COM ESCAVADEIRA E ROMPEDOR HIDRÁULICO 1.700 KG</v>
          </cell>
          <cell r="C5511" t="str">
            <v>M3</v>
          </cell>
          <cell r="D5511">
            <v>99.5</v>
          </cell>
        </row>
        <row r="5512">
          <cell r="A5512" t="str">
            <v>5502663</v>
          </cell>
          <cell r="B5512" t="str">
            <v>ESCAVAÇÃO E TRANSPORTE DE MATERIAL DE 3A CATEGORIA - DMT DE 0 A 50 M</v>
          </cell>
          <cell r="C5512" t="str">
            <v>M3</v>
          </cell>
          <cell r="D5512">
            <v>33.99</v>
          </cell>
        </row>
        <row r="5513">
          <cell r="A5513" t="str">
            <v>5502993</v>
          </cell>
          <cell r="B5513" t="str">
            <v>ESCAVAÇÃO EM MATERIAL DE 3A CATEGORIA</v>
          </cell>
          <cell r="C5513" t="str">
            <v>M3</v>
          </cell>
          <cell r="D5513">
            <v>25.54</v>
          </cell>
        </row>
        <row r="5514">
          <cell r="A5514" t="str">
            <v>5502967</v>
          </cell>
          <cell r="B5514" t="str">
            <v>ESCAVAÇÃO EM MATERIAL DE 3A CATEGORIA - RESISTÊNCIA À COMPRESSÃO ACIMA DE 110 MPA - COM ESCAVADEIRA E ROMPEDOR HIDRÁULICO 1.700 KG</v>
          </cell>
          <cell r="C5514" t="str">
            <v>M3</v>
          </cell>
          <cell r="D5514">
            <v>113.42</v>
          </cell>
        </row>
        <row r="5515">
          <cell r="A5515" t="str">
            <v>5502963</v>
          </cell>
          <cell r="B5515" t="str">
            <v>ESCAVAÇÃO EM MATERIAL DE 3A CATEGORIA - RESISTÊNCIA À COMPRESSÃO ATÉ 50 MPA - COM ESCAVADEIRA E ROMPEDOR HIDRÁULICO 1.700 KG</v>
          </cell>
          <cell r="C5515" t="str">
            <v>M3</v>
          </cell>
          <cell r="D5515">
            <v>13.85</v>
          </cell>
        </row>
        <row r="5516">
          <cell r="A5516" t="str">
            <v>5502964</v>
          </cell>
          <cell r="B5516" t="str">
            <v>ESCAVAÇÃO EM MATERIAL DE 3A CATEGORIA - RESISTÊNCIA À COMPRESSÃO DE 50 A 70 MPA - COM ESCAVADEIRA E ROMPEDOR HIDRÁULICO 1.700 KG</v>
          </cell>
          <cell r="C5516" t="str">
            <v>M3</v>
          </cell>
          <cell r="D5516">
            <v>17.34</v>
          </cell>
        </row>
        <row r="5517">
          <cell r="A5517" t="str">
            <v>5502965</v>
          </cell>
          <cell r="B5517" t="str">
            <v>ESCAVAÇÃO EM MATERIAL DE 3A CATEGORIA - RESISTÊNCIA À COMPRESSÃO DE 70 A 90 MPA - COM ESCAVADEIRA E ROMPEDOR HIDRÁULICO 1.700 KG</v>
          </cell>
          <cell r="C5517" t="str">
            <v>M3</v>
          </cell>
          <cell r="D5517">
            <v>31.22</v>
          </cell>
        </row>
        <row r="5518">
          <cell r="A5518" t="str">
            <v>5502966</v>
          </cell>
          <cell r="B5518" t="str">
            <v>ESCAVAÇÃO EM MATERIAL DE 3A CATEGORIA - RESISTÊNCIA À COMPRESSÃO DE 90 A 110 MPA - COM ESCAVADEIRA E ROMPEDOR HIDRÁULICO 1.700 KG</v>
          </cell>
          <cell r="C5518" t="str">
            <v>M3</v>
          </cell>
          <cell r="D5518">
            <v>57.24</v>
          </cell>
        </row>
        <row r="5519">
          <cell r="A5519" t="str">
            <v>5501706</v>
          </cell>
          <cell r="B5519" t="str">
            <v>ESCAVAÇÃO MECÂNICA COM RETROESCAVADEIRA EM MATERIAL DE 1A CATEGORIA</v>
          </cell>
          <cell r="C5519" t="str">
            <v>M3</v>
          </cell>
          <cell r="D5519">
            <v>6.5</v>
          </cell>
        </row>
        <row r="5520">
          <cell r="A5520" t="str">
            <v>5501880</v>
          </cell>
          <cell r="B5520" t="str">
            <v>ESCAVAÇÃO, CARGA E TRANSPORTE DE MATERIAL DE 1A CATEGORIA - DMT DE 1.000 A 1.200 M - CAMINHO DE SERVIÇO EM LEITO NATURAL - COM CARREGADEIRA E CAMINHÃO BASCULANTE DE 14 M3</v>
          </cell>
          <cell r="C5520" t="str">
            <v>M3</v>
          </cell>
          <cell r="D5520">
            <v>12.12</v>
          </cell>
        </row>
        <row r="5521">
          <cell r="A5521" t="str">
            <v>5502114</v>
          </cell>
          <cell r="B5521" t="str">
            <v>ESCAVAÇÃO, CARGA E TRANSPORTE DE MATERIAL DE 1A CATEGORIA - DMT DE 1.000 A 1.200 M - CAMINHO DE SERVIÇO EM LEITO NATURAL - COM ESCAVADEIRA E CAMINHÃO BASCULANTE DE 14 M3</v>
          </cell>
          <cell r="C5521" t="str">
            <v>M3</v>
          </cell>
          <cell r="D5521">
            <v>8.07</v>
          </cell>
        </row>
        <row r="5522">
          <cell r="A5522" t="str">
            <v>5501906</v>
          </cell>
          <cell r="B5522" t="str">
            <v>ESCAVAÇÃO, CARGA E TRANSPORTE DE MATERIAL DE 1A CATEGORIA - DMT DE 1.000 A 1.200 M - CAMINHO DE SERVIÇO EM REVESTIMENTO PRIMÁRIO - COM CARREGADEIRA E CAMINHÃO BASCULANTE DE 14 M3</v>
          </cell>
          <cell r="C5522" t="str">
            <v>M3</v>
          </cell>
          <cell r="D5522">
            <v>10.83</v>
          </cell>
        </row>
        <row r="5523">
          <cell r="A5523" t="str">
            <v>5502140</v>
          </cell>
          <cell r="B5523" t="str">
            <v>ESCAVAÇÃO, CARGA E TRANSPORTE DE MATERIAL DE 1A CATEGORIA - DMT DE 1.000 A 1.200 M - CAMINHO DE SERVIÇO EM REVESTIMENTO PRIMÁRIO - COM ESCAVADEIRA E CAMINHÃO BASCULANTE DE 14 M3</v>
          </cell>
          <cell r="C5523" t="str">
            <v>M3</v>
          </cell>
          <cell r="D5523">
            <v>6.77</v>
          </cell>
        </row>
        <row r="5524">
          <cell r="A5524" t="str">
            <v>5501932</v>
          </cell>
          <cell r="B5524" t="str">
            <v>ESCAVAÇÃO, CARGA E TRANSPORTE DE MATERIAL DE 1A CATEGORIA - DMT DE 1.000 A 1.200 M - CAMINHO DE SERVIÇO PAVIMENTADO - COM CARREGADEIRA E CAMINHÃO BASCULANTE DE 14 M3</v>
          </cell>
          <cell r="C5524" t="str">
            <v>M3</v>
          </cell>
          <cell r="D5524">
            <v>10.83</v>
          </cell>
        </row>
        <row r="5525">
          <cell r="A5525" t="str">
            <v>5502166</v>
          </cell>
          <cell r="B5525" t="str">
            <v>ESCAVAÇÃO, CARGA E TRANSPORTE DE MATERIAL DE 1A CATEGORIA - DMT DE 1.000 A 1.200 M - CAMINHO DE SERVIÇO PAVIMENTADO - COM ESCAVADEIRA E CAMINHÃO BASCULANTE DE 14 M3</v>
          </cell>
          <cell r="C5525" t="str">
            <v>M3</v>
          </cell>
          <cell r="D5525">
            <v>7.19</v>
          </cell>
        </row>
        <row r="5526">
          <cell r="A5526" t="str">
            <v>5501881</v>
          </cell>
          <cell r="B5526" t="str">
            <v>ESCAVAÇÃO, CARGA E TRANSPORTE DE MATERIAL DE 1A CATEGORIA - DMT DE 1.200 A 1.400 M - CAMINHO DE SERVIÇO EM LEITO NATURAL - COM CARREGADEIRA E CAMINHÃO BASCULANTE DE 14 M3</v>
          </cell>
          <cell r="C5526" t="str">
            <v>M3</v>
          </cell>
          <cell r="D5526">
            <v>12.4</v>
          </cell>
        </row>
        <row r="5527">
          <cell r="A5527" t="str">
            <v>5502115</v>
          </cell>
          <cell r="B5527" t="str">
            <v>ESCAVAÇÃO, CARGA E TRANSPORTE DE MATERIAL DE 1A CATEGORIA - DMT DE 1.200 A 1.400 M - CAMINHO DE SERVIÇO EM LEITO NATURAL - COM ESCAVADEIRA E CAMINHÃO BASCULANTE DE 14 M3</v>
          </cell>
          <cell r="C5527" t="str">
            <v>M3</v>
          </cell>
          <cell r="D5527">
            <v>8.77</v>
          </cell>
        </row>
        <row r="5528">
          <cell r="A5528" t="str">
            <v>5501907</v>
          </cell>
          <cell r="B5528" t="str">
            <v>ESCAVAÇÃO, CARGA E TRANSPORTE DE MATERIAL DE 1A CATEGORIA - DMT DE 1.200 A 1.400 M - CAMINHO DE SERVIÇO EM REVESTIMENTO PRIMÁRIO - COM CARREGADEIRA E CAMINHÃO BASCULANTE DE 14 M3</v>
          </cell>
          <cell r="C5528" t="str">
            <v>M3</v>
          </cell>
          <cell r="D5528">
            <v>11.02</v>
          </cell>
        </row>
        <row r="5529">
          <cell r="A5529" t="str">
            <v>5502141</v>
          </cell>
          <cell r="B5529" t="str">
            <v>ESCAVAÇÃO, CARGA E TRANSPORTE DE MATERIAL DE 1A CATEGORIA - DMT DE 1.200 A 1.400 M - CAMINHO DE SERVIÇO EM REVESTIMENTO PRIMÁRIO - COM ESCAVADEIRA E CAMINHÃO BASCULANTE DE 14 M3</v>
          </cell>
          <cell r="C5529" t="str">
            <v>M3</v>
          </cell>
          <cell r="D5529">
            <v>7.33</v>
          </cell>
        </row>
        <row r="5530">
          <cell r="A5530" t="str">
            <v>5501933</v>
          </cell>
          <cell r="B5530" t="str">
            <v>ESCAVAÇÃO, CARGA E TRANSPORTE DE MATERIAL DE 1A CATEGORIA - DMT DE 1.200 A 1.400 M - CAMINHO DE SERVIÇO PAVIMENTADO - COM CARREGADEIRA E CAMINHÃO BASCULANTE DE 14 M3</v>
          </cell>
          <cell r="C5530" t="str">
            <v>M3</v>
          </cell>
          <cell r="D5530">
            <v>11.02</v>
          </cell>
        </row>
        <row r="5531">
          <cell r="A5531" t="str">
            <v>5502167</v>
          </cell>
          <cell r="B5531" t="str">
            <v>ESCAVAÇÃO, CARGA E TRANSPORTE DE MATERIAL DE 1A CATEGORIA - DMT DE 1.200 A 1.400 M - CAMINHO DE SERVIÇO PAVIMENTADO - COM ESCAVADEIRA E CAMINHÃO BASCULANTE DE 14 M3</v>
          </cell>
          <cell r="C5531" t="str">
            <v>M3</v>
          </cell>
          <cell r="D5531">
            <v>7.33</v>
          </cell>
        </row>
        <row r="5532">
          <cell r="A5532" t="str">
            <v>5501882</v>
          </cell>
          <cell r="B5532" t="str">
            <v>ESCAVAÇÃO, CARGA E TRANSPORTE DE MATERIAL DE 1A CATEGORIA - DMT DE 1.400 A 1.600 M - CAMINHO DE SERVIÇO EM LEITO NATURAL - COM CARREGADEIRA E CAMINHÃO BASCULANTE DE 14 M3</v>
          </cell>
          <cell r="C5532" t="str">
            <v>M3</v>
          </cell>
          <cell r="D5532">
            <v>12.68</v>
          </cell>
        </row>
        <row r="5533">
          <cell r="A5533" t="str">
            <v>5502116</v>
          </cell>
          <cell r="B5533" t="str">
            <v>ESCAVAÇÃO, CARGA E TRANSPORTE DE MATERIAL DE 1A CATEGORIA - DMT DE 1.400 A 1.600 M - CAMINHO DE SERVIÇO EM LEITO NATURAL - COM ESCAVADEIRA E CAMINHÃO BASCULANTE DE 14 M3</v>
          </cell>
          <cell r="C5533" t="str">
            <v>M3</v>
          </cell>
          <cell r="D5533">
            <v>9</v>
          </cell>
        </row>
        <row r="5534">
          <cell r="A5534" t="str">
            <v>5501908</v>
          </cell>
          <cell r="B5534" t="str">
            <v>ESCAVAÇÃO, CARGA E TRANSPORTE DE MATERIAL DE 1A CATEGORIA - DMT DE 1.400 A 1.600 M - CAMINHO DE SERVIÇO EM REVESTIMENTO PRIMÁRIO - COM CARREGADEIRA E CAMINHÃO BASCULANTE DE 14 M3</v>
          </cell>
          <cell r="C5534" t="str">
            <v>M3</v>
          </cell>
          <cell r="D5534">
            <v>11.2</v>
          </cell>
        </row>
        <row r="5535">
          <cell r="A5535" t="str">
            <v>5502142</v>
          </cell>
          <cell r="B5535" t="str">
            <v>ESCAVAÇÃO, CARGA E TRANSPORTE DE MATERIAL DE 1A CATEGORIA - DMT DE 1.400 A 1.600 M - CAMINHO DE SERVIÇO EM REVESTIMENTO PRIMÁRIO - COM ESCAVADEIRA E CAMINHÃO BASCULANTE DE 14 M3</v>
          </cell>
          <cell r="C5535" t="str">
            <v>M3</v>
          </cell>
          <cell r="D5535">
            <v>7.53</v>
          </cell>
        </row>
        <row r="5536">
          <cell r="A5536" t="str">
            <v>5501934</v>
          </cell>
          <cell r="B5536" t="str">
            <v>ESCAVAÇÃO, CARGA E TRANSPORTE DE MATERIAL DE 1A CATEGORIA - DMT DE 1.400 A 1.600 M - CAMINHO DE SERVIÇO PAVIMENTADO - COM CARREGADEIRA E CAMINHÃO BASCULANTE DE 14 M3</v>
          </cell>
          <cell r="C5536" t="str">
            <v>M3</v>
          </cell>
          <cell r="D5536">
            <v>11.15</v>
          </cell>
        </row>
        <row r="5537">
          <cell r="A5537" t="str">
            <v>5502168</v>
          </cell>
          <cell r="B5537" t="str">
            <v>ESCAVAÇÃO, CARGA E TRANSPORTE DE MATERIAL DE 1A CATEGORIA - DMT DE 1.400 A 1.600 M - CAMINHO DE SERVIÇO PAVIMENTADO - COM ESCAVADEIRA E CAMINHÃO BASCULANTE DE 14 M3</v>
          </cell>
          <cell r="C5537" t="str">
            <v>M3</v>
          </cell>
          <cell r="D5537">
            <v>7.48</v>
          </cell>
        </row>
        <row r="5538">
          <cell r="A5538" t="str">
            <v>5501883</v>
          </cell>
          <cell r="B5538" t="str">
            <v>ESCAVAÇÃO, CARGA E TRANSPORTE DE MATERIAL DE 1A CATEGORIA - DMT DE 1.600 A 1.800 M - CAMINHO DE SERVIÇO EM LEITO NATURAL - COM CARREGADEIRA E CAMINHÃO BASCULANTE DE 14 M3</v>
          </cell>
          <cell r="C5538" t="str">
            <v>M3</v>
          </cell>
          <cell r="D5538">
            <v>12.96</v>
          </cell>
        </row>
        <row r="5539">
          <cell r="A5539" t="str">
            <v>5502117</v>
          </cell>
          <cell r="B5539" t="str">
            <v>ESCAVAÇÃO, CARGA E TRANSPORTE DE MATERIAL DE 1A CATEGORIA - DMT DE 1.600 A 1.800 M - CAMINHO DE SERVIÇO EM LEITO NATURAL - COM ESCAVADEIRA E CAMINHÃO BASCULANTE DE 14 M3</v>
          </cell>
          <cell r="C5539" t="str">
            <v>M3</v>
          </cell>
          <cell r="D5539">
            <v>9.3000000000000007</v>
          </cell>
        </row>
        <row r="5540">
          <cell r="A5540" t="str">
            <v>5501909</v>
          </cell>
          <cell r="B5540" t="str">
            <v>ESCAVAÇÃO, CARGA E TRANSPORTE DE MATERIAL DE 1A CATEGORIA - DMT DE 1.600 A 1.800 M - CAMINHO DE SERVIÇO EM REVESTIMENTO PRIMÁRIO - COM CARREGADEIRA E CAMINHÃO BASCULANTE DE 14 M3</v>
          </cell>
          <cell r="C5540" t="str">
            <v>M3</v>
          </cell>
          <cell r="D5540">
            <v>11.39</v>
          </cell>
        </row>
        <row r="5541">
          <cell r="A5541" t="str">
            <v>5502143</v>
          </cell>
          <cell r="B5541" t="str">
            <v>ESCAVAÇÃO, CARGA E TRANSPORTE DE MATERIAL DE 1A CATEGORIA - DMT DE 1.600 A 1.800 M - CAMINHO DE SERVIÇO EM REVESTIMENTO PRIMÁRIO - COM ESCAVADEIRA E CAMINHÃO BASCULANTE DE 14 M3</v>
          </cell>
          <cell r="C5541" t="str">
            <v>M3</v>
          </cell>
          <cell r="D5541">
            <v>7.73</v>
          </cell>
        </row>
        <row r="5542">
          <cell r="A5542" t="str">
            <v>5501935</v>
          </cell>
          <cell r="B5542" t="str">
            <v>ESCAVAÇÃO, CARGA E TRANSPORTE DE MATERIAL DE 1A CATEGORIA - DMT DE 1.600 A 1.800 M - CAMINHO DE SERVIÇO PAVIMENTADO - COM CARREGADEIRA E CAMINHÃO BASCULANTE DE 14 M3</v>
          </cell>
          <cell r="C5542" t="str">
            <v>M3</v>
          </cell>
          <cell r="D5542">
            <v>11.34</v>
          </cell>
        </row>
        <row r="5543">
          <cell r="A5543" t="str">
            <v>5502169</v>
          </cell>
          <cell r="B5543" t="str">
            <v>ESCAVAÇÃO, CARGA E TRANSPORTE DE MATERIAL DE 1A CATEGORIA - DMT DE 1.600 A 1.800 M - CAMINHO DE SERVIÇO PAVIMENTADO - COM ESCAVADEIRA E CAMINHÃO BASCULANTE DE 14 M3</v>
          </cell>
          <cell r="C5543" t="str">
            <v>M3</v>
          </cell>
          <cell r="D5543">
            <v>7.68</v>
          </cell>
        </row>
        <row r="5544">
          <cell r="A5544" t="str">
            <v>5501884</v>
          </cell>
          <cell r="B5544" t="str">
            <v>ESCAVAÇÃO, CARGA E TRANSPORTE DE MATERIAL DE 1A CATEGORIA - DMT DE 1.800 A 2.000 M - CAMINHO DE SERVIÇO EM LEITO NATURAL - COM CARREGADEIRA E CAMINHÃO BASCULANTE DE 14 M3</v>
          </cell>
          <cell r="C5544" t="str">
            <v>M3</v>
          </cell>
          <cell r="D5544">
            <v>13.6</v>
          </cell>
        </row>
        <row r="5545">
          <cell r="A5545" t="str">
            <v>5502118</v>
          </cell>
          <cell r="B5545" t="str">
            <v>ESCAVAÇÃO, CARGA E TRANSPORTE DE MATERIAL DE 1A CATEGORIA - DMT DE 1.800 A 2.000 M - CAMINHO DE SERVIÇO EM LEITO NATURAL - COM ESCAVADEIRA E CAMINHÃO BASCULANTE DE 14 M3</v>
          </cell>
          <cell r="C5545" t="str">
            <v>M3</v>
          </cell>
          <cell r="D5545">
            <v>9.59</v>
          </cell>
        </row>
        <row r="5546">
          <cell r="A5546" t="str">
            <v>5501910</v>
          </cell>
          <cell r="B5546" t="str">
            <v>ESCAVAÇÃO, CARGA E TRANSPORTE DE MATERIAL DE 1A CATEGORIA - DMT DE 1.800 A 2.000 M - CAMINHO DE SERVIÇO EM REVESTIMENTO PRIMÁRIO - COM CARREGADEIRA E CAMINHÃO BASCULANTE DE 14 M3</v>
          </cell>
          <cell r="C5546" t="str">
            <v>M3</v>
          </cell>
          <cell r="D5546">
            <v>11.57</v>
          </cell>
        </row>
        <row r="5547">
          <cell r="A5547" t="str">
            <v>5502144</v>
          </cell>
          <cell r="B5547" t="str">
            <v>ESCAVAÇÃO, CARGA E TRANSPORTE DE MATERIAL DE 1A CATEGORIA - DMT DE 1.800 A 2.000 M - CAMINHO DE SERVIÇO EM REVESTIMENTO PRIMÁRIO - COM ESCAVADEIRA E CAMINHÃO BASCULANTE DE 14 M3</v>
          </cell>
          <cell r="C5547" t="str">
            <v>M3</v>
          </cell>
          <cell r="D5547">
            <v>7.88</v>
          </cell>
        </row>
        <row r="5548">
          <cell r="A5548" t="str">
            <v>5501936</v>
          </cell>
          <cell r="B5548" t="str">
            <v>ESCAVAÇÃO, CARGA E TRANSPORTE DE MATERIAL DE 1A CATEGORIA - DMT DE 1.800 A 2.000 M - CAMINHO DE SERVIÇO PAVIMENTADO - COM CARREGADEIRA E CAMINHÃO BASCULANTE DE 14 M3</v>
          </cell>
          <cell r="C5548" t="str">
            <v>M3</v>
          </cell>
          <cell r="D5548">
            <v>11.48</v>
          </cell>
        </row>
        <row r="5549">
          <cell r="A5549" t="str">
            <v>5502170</v>
          </cell>
          <cell r="B5549" t="str">
            <v>ESCAVAÇÃO, CARGA E TRANSPORTE DE MATERIAL DE 1A CATEGORIA - DMT DE 1.800 A 2.000 M - CAMINHO DE SERVIÇO PAVIMENTADO - COM ESCAVADEIRA E CAMINHÃO BASCULANTE DE 14 M3</v>
          </cell>
          <cell r="C5549" t="str">
            <v>M3</v>
          </cell>
          <cell r="D5549">
            <v>7.83</v>
          </cell>
        </row>
        <row r="5550">
          <cell r="A5550" t="str">
            <v>5501885</v>
          </cell>
          <cell r="B5550" t="str">
            <v>ESCAVAÇÃO, CARGA E TRANSPORTE DE MATERIAL DE 1A CATEGORIA - DMT DE 2.000 A 2.500 M - CAMINHO DE SERVIÇO EM LEITO NATURAL - COM CARREGADEIRA E CAMINHÃO BASCULANTE DE 14 M3</v>
          </cell>
          <cell r="C5550" t="str">
            <v>M3</v>
          </cell>
          <cell r="D5550">
            <v>14.12</v>
          </cell>
        </row>
        <row r="5551">
          <cell r="A5551" t="str">
            <v>5502119</v>
          </cell>
          <cell r="B5551" t="str">
            <v>ESCAVAÇÃO, CARGA E TRANSPORTE DE MATERIAL DE 1A CATEGORIA - DMT DE 2.000 A 2.500 M - CAMINHO DE SERVIÇO EM LEITO NATURAL - COM ESCAVADEIRA E CAMINHÃO BASCULANTE DE 14 M3</v>
          </cell>
          <cell r="C5551" t="str">
            <v>M3</v>
          </cell>
          <cell r="D5551">
            <v>10.48</v>
          </cell>
        </row>
        <row r="5552">
          <cell r="A5552" t="str">
            <v>5501911</v>
          </cell>
          <cell r="B5552" t="str">
            <v>ESCAVAÇÃO, CARGA E TRANSPORTE DE MATERIAL DE 1A CATEGORIA - DMT DE 2.000 A 2.500 M - CAMINHO DE SERVIÇO EM REVESTIMENTO PRIMÁRIO - COM CARREGADEIRA E CAMINHÃO BASCULANTE DE 14 M3</v>
          </cell>
          <cell r="C5552" t="str">
            <v>M3</v>
          </cell>
          <cell r="D5552">
            <v>12.24</v>
          </cell>
        </row>
        <row r="5553">
          <cell r="A5553" t="str">
            <v>5502145</v>
          </cell>
          <cell r="B5553" t="str">
            <v>ESCAVAÇÃO, CARGA E TRANSPORTE DE MATERIAL DE 1A CATEGORIA - DMT DE 2.000 A 2.500 M - CAMINHO DE SERVIÇO EM REVESTIMENTO PRIMÁRIO - COM ESCAVADEIRA E CAMINHÃO BASCULANTE DE 14 M3</v>
          </cell>
          <cell r="C5553" t="str">
            <v>M3</v>
          </cell>
          <cell r="D5553">
            <v>8.2200000000000006</v>
          </cell>
        </row>
        <row r="5554">
          <cell r="A5554" t="str">
            <v>5501937</v>
          </cell>
          <cell r="B5554" t="str">
            <v>ESCAVAÇÃO, CARGA E TRANSPORTE DE MATERIAL DE 1A CATEGORIA - DMT DE 2.000 A 2.500 M - CAMINHO DE SERVIÇO PAVIMENTADO - COM CARREGADEIRA E CAMINHÃO BASCULANTE DE 14 M3</v>
          </cell>
          <cell r="C5554" t="str">
            <v>M3</v>
          </cell>
          <cell r="D5554">
            <v>12.18</v>
          </cell>
        </row>
        <row r="5555">
          <cell r="A5555" t="str">
            <v>5502171</v>
          </cell>
          <cell r="B5555" t="str">
            <v>ESCAVAÇÃO, CARGA E TRANSPORTE DE MATERIAL DE 1A CATEGORIA - DMT DE 2.000 A 2.500 M - CAMINHO DE SERVIÇO PAVIMENTADO - COM ESCAVADEIRA E CAMINHÃO BASCULANTE DE 14 M3</v>
          </cell>
          <cell r="C5555" t="str">
            <v>M3</v>
          </cell>
          <cell r="D5555">
            <v>8.1199999999999992</v>
          </cell>
        </row>
        <row r="5556">
          <cell r="A5556" t="str">
            <v>5501886</v>
          </cell>
          <cell r="B5556" t="str">
            <v>ESCAVAÇÃO, CARGA E TRANSPORTE DE MATERIAL DE 1A CATEGORIA - DMT DE 2.500 A 3.000 M - CAMINHO DE SERVIÇO EM LEITO NATURAL - COM CARREGADEIRA E CAMINHÃO BASCULANTE DE 14 M3</v>
          </cell>
          <cell r="C5556" t="str">
            <v>M3</v>
          </cell>
          <cell r="D5556">
            <v>15.25</v>
          </cell>
        </row>
        <row r="5557">
          <cell r="A5557" t="str">
            <v>5502120</v>
          </cell>
          <cell r="B5557" t="str">
            <v>ESCAVAÇÃO, CARGA E TRANSPORTE DE MATERIAL DE 1A CATEGORIA - DMT DE 2.500 A 3.000 M - CAMINHO DE SERVIÇO EM LEITO NATURAL - COM ESCAVADEIRA E CAMINHÃO BASCULANTE DE 14 M3</v>
          </cell>
          <cell r="C5557" t="str">
            <v>M3</v>
          </cell>
          <cell r="D5557">
            <v>11.63</v>
          </cell>
        </row>
        <row r="5558">
          <cell r="A5558" t="str">
            <v>5501912</v>
          </cell>
          <cell r="B5558" t="str">
            <v>ESCAVAÇÃO, CARGA E TRANSPORTE DE MATERIAL DE 1A CATEGORIA - DMT DE 2.500 A 3.000 M - CAMINHO DE SERVIÇO EM REVESTIMENTO PRIMÁRIO - COM CARREGADEIRA E CAMINHÃO BASCULANTE DE 14 M3</v>
          </cell>
          <cell r="C5558" t="str">
            <v>M3</v>
          </cell>
          <cell r="D5558">
            <v>12.74</v>
          </cell>
        </row>
        <row r="5559">
          <cell r="A5559" t="str">
            <v>5502146</v>
          </cell>
          <cell r="B5559" t="str">
            <v>ESCAVAÇÃO, CARGA E TRANSPORTE DE MATERIAL DE 1A CATEGORIA - DMT DE 2.500 A 3.000 M - CAMINHO DE SERVIÇO EM REVESTIMENTO PRIMÁRIO - COM ESCAVADEIRA E CAMINHÃO BASCULANTE DE 14 M3</v>
          </cell>
          <cell r="C5559" t="str">
            <v>M3</v>
          </cell>
          <cell r="D5559">
            <v>9.1199999999999992</v>
          </cell>
        </row>
        <row r="5560">
          <cell r="A5560" t="str">
            <v>5501938</v>
          </cell>
          <cell r="B5560" t="str">
            <v>ESCAVAÇÃO, CARGA E TRANSPORTE DE MATERIAL DE 1A CATEGORIA - DMT DE 2.500 A 3.000 M - CAMINHO DE SERVIÇO PAVIMENTADO - COM CARREGADEIRA E CAMINHÃO BASCULANTE DE 14 M3</v>
          </cell>
          <cell r="C5560" t="str">
            <v>M3</v>
          </cell>
          <cell r="D5560">
            <v>12.63</v>
          </cell>
        </row>
        <row r="5561">
          <cell r="A5561" t="str">
            <v>5502172</v>
          </cell>
          <cell r="B5561" t="str">
            <v>ESCAVAÇÃO, CARGA E TRANSPORTE DE MATERIAL DE 1A CATEGORIA - DMT DE 2.500 A 3.000 M - CAMINHO DE SERVIÇO PAVIMENTADO - COM ESCAVADEIRA E CAMINHÃO BASCULANTE DE 14 M3</v>
          </cell>
          <cell r="C5561" t="str">
            <v>M3</v>
          </cell>
          <cell r="D5561">
            <v>9</v>
          </cell>
        </row>
        <row r="5562">
          <cell r="A5562" t="str">
            <v>5501876</v>
          </cell>
          <cell r="B5562" t="str">
            <v>ESCAVAÇÃO, CARGA E TRANSPORTE DE MATERIAL DE 1A CATEGORIA - DMT DE 200 A 400 M - CAMINHO DE SERVIÇO EM LEITO NATURAL - COM CARREGADEIRA E CAMINHÃO BASCULANTE DE 14 M3</v>
          </cell>
          <cell r="C5562" t="str">
            <v>M3</v>
          </cell>
          <cell r="D5562">
            <v>10.07</v>
          </cell>
        </row>
        <row r="5563">
          <cell r="A5563" t="str">
            <v>5502110</v>
          </cell>
          <cell r="B5563" t="str">
            <v>ESCAVAÇÃO, CARGA E TRANSPORTE DE MATERIAL DE 1A CATEGORIA - DMT DE 200 A 400 M - CAMINHO DE SERVIÇO EM LEITO NATURAL - COM ESCAVADEIRA E CAMINHÃO BASCULANTE DE 14 M3</v>
          </cell>
          <cell r="C5563" t="str">
            <v>M3</v>
          </cell>
          <cell r="D5563">
            <v>6.38</v>
          </cell>
        </row>
        <row r="5564">
          <cell r="A5564" t="str">
            <v>5501902</v>
          </cell>
          <cell r="B5564" t="str">
            <v>ESCAVAÇÃO, CARGA E TRANSPORTE DE MATERIAL DE 1A CATEGORIA - DMT DE 200 A 400 M - CAMINHO DE SERVIÇO EM REVESTIMENTO PRIMÁRIO - COM CARREGADEIRA E CAMINHÃO BASCULANTE DE 14 M3</v>
          </cell>
          <cell r="C5564" t="str">
            <v>M3</v>
          </cell>
          <cell r="D5564">
            <v>9.6300000000000008</v>
          </cell>
        </row>
        <row r="5565">
          <cell r="A5565" t="str">
            <v>5502136</v>
          </cell>
          <cell r="B5565" t="str">
            <v>ESCAVAÇÃO, CARGA E TRANSPORTE DE MATERIAL DE 1A CATEGORIA - DMT DE 200 A 400 M - CAMINHO DE SERVIÇO EM REVESTIMENTO PRIMÁRIO - COM ESCAVADEIRA E CAMINHÃO BASCULANTE DE 14 M3</v>
          </cell>
          <cell r="C5565" t="str">
            <v>M3</v>
          </cell>
          <cell r="D5565">
            <v>5.94</v>
          </cell>
        </row>
        <row r="5566">
          <cell r="A5566" t="str">
            <v>5501928</v>
          </cell>
          <cell r="B5566" t="str">
            <v>ESCAVAÇÃO, CARGA E TRANSPORTE DE MATERIAL DE 1A CATEGORIA - DMT DE 200 A 400 M - CAMINHO DE SERVIÇO PAVIMENTADO - COM CARREGADEIRA E CAMINHÃO BASCULANTE DE 14 M3</v>
          </cell>
          <cell r="C5566" t="str">
            <v>M3</v>
          </cell>
          <cell r="D5566">
            <v>9.6999999999999993</v>
          </cell>
        </row>
        <row r="5567">
          <cell r="A5567" t="str">
            <v>5502162</v>
          </cell>
          <cell r="B5567" t="str">
            <v>ESCAVAÇÃO, CARGA E TRANSPORTE DE MATERIAL DE 1A CATEGORIA - DMT DE 200 A 400 M - CAMINHO DE SERVIÇO PAVIMENTADO - COM ESCAVADEIRA E CAMINHÃO BASCULANTE DE 14 M3</v>
          </cell>
          <cell r="C5567" t="str">
            <v>M3</v>
          </cell>
          <cell r="D5567">
            <v>6.02</v>
          </cell>
        </row>
        <row r="5568">
          <cell r="A5568" t="str">
            <v>5501877</v>
          </cell>
          <cell r="B5568" t="str">
            <v>ESCAVAÇÃO, CARGA E TRANSPORTE DE MATERIAL DE 1A CATEGORIA - DMT DE 400 A 600 M - CAMINHO DE SERVIÇO EM LEITO NATURAL - COM CARREGADEIRA E CAMINHÃO BASCULANTE DE 14 M3</v>
          </cell>
          <cell r="C5568" t="str">
            <v>M3</v>
          </cell>
          <cell r="D5568">
            <v>10.83</v>
          </cell>
        </row>
        <row r="5569">
          <cell r="A5569" t="str">
            <v>5502111</v>
          </cell>
          <cell r="B5569" t="str">
            <v>ESCAVAÇÃO, CARGA E TRANSPORTE DE MATERIAL DE 1A CATEGORIA - DMT DE 400 A 600 M - CAMINHO DE SERVIÇO EM LEITO NATURAL - COM ESCAVADEIRA E CAMINHÃO BASCULANTE DE 14 M3</v>
          </cell>
          <cell r="C5569" t="str">
            <v>M3</v>
          </cell>
          <cell r="D5569">
            <v>6.77</v>
          </cell>
        </row>
        <row r="5570">
          <cell r="A5570" t="str">
            <v>5501903</v>
          </cell>
          <cell r="B5570" t="str">
            <v>ESCAVAÇÃO, CARGA E TRANSPORTE DE MATERIAL DE 1A CATEGORIA - DMT DE 400 A 600 M - CAMINHO DE SERVIÇO EM REVESTIMENTO PRIMÁRIO - COM CARREGADEIRA E CAMINHÃO BASCULANTE DE 14 M3</v>
          </cell>
          <cell r="C5570" t="str">
            <v>M3</v>
          </cell>
          <cell r="D5570">
            <v>9.89</v>
          </cell>
        </row>
        <row r="5571">
          <cell r="A5571" t="str">
            <v>5502137</v>
          </cell>
          <cell r="B5571" t="str">
            <v>ESCAVAÇÃO, CARGA E TRANSPORTE DE MATERIAL DE 1A CATEGORIA - DMT DE 400 A 600 M - CAMINHO DE SERVIÇO EM REVESTIMENTO PRIMÁRIO - COM ESCAVADEIRA E CAMINHÃO BASCULANTE DE 14 M3</v>
          </cell>
          <cell r="C5571" t="str">
            <v>M3</v>
          </cell>
          <cell r="D5571">
            <v>6.18</v>
          </cell>
        </row>
        <row r="5572">
          <cell r="A5572" t="str">
            <v>5501929</v>
          </cell>
          <cell r="B5572" t="str">
            <v>ESCAVAÇÃO, CARGA E TRANSPORTE DE MATERIAL DE 1A CATEGORIA - DMT DE 400 A 600 M - CAMINHO DE SERVIÇO PAVIMENTADO - COM CARREGADEIRA E CAMINHÃO BASCULANTE DE 14 M3</v>
          </cell>
          <cell r="C5572" t="str">
            <v>M3</v>
          </cell>
          <cell r="D5572">
            <v>9.92</v>
          </cell>
        </row>
        <row r="5573">
          <cell r="A5573" t="str">
            <v>5502163</v>
          </cell>
          <cell r="B5573" t="str">
            <v>ESCAVAÇÃO, CARGA E TRANSPORTE DE MATERIAL DE 1A CATEGORIA - DMT DE 400 A 600 M - CAMINHO DE SERVIÇO PAVIMENTADO - COM ESCAVADEIRA E CAMINHÃO BASCULANTE DE 14 M3</v>
          </cell>
          <cell r="C5573" t="str">
            <v>M3</v>
          </cell>
          <cell r="D5573">
            <v>6.22</v>
          </cell>
        </row>
        <row r="5574">
          <cell r="A5574" t="str">
            <v>5501875</v>
          </cell>
          <cell r="B5574" t="str">
            <v>ESCAVAÇÃO, CARGA E TRANSPORTE DE MATERIAL DE 1A CATEGORIA - DMT DE 50 A 200 M - CAMINHO DE SERVIÇO EM LEITO NATURAL - COM CARREGADEIRA E CAMINHÃO BASCULANTE DE 14 M3</v>
          </cell>
          <cell r="C5574" t="str">
            <v>M3</v>
          </cell>
          <cell r="D5574">
            <v>9.6300000000000008</v>
          </cell>
        </row>
        <row r="5575">
          <cell r="A5575" t="str">
            <v>5502109</v>
          </cell>
          <cell r="B5575" t="str">
            <v>ESCAVAÇÃO, CARGA E TRANSPORTE DE MATERIAL DE 1A CATEGORIA - DMT DE 50 A 200 M - CAMINHO DE SERVIÇO EM LEITO NATURAL - COM ESCAVADEIRA E CAMINHÃO BASCULANTE DE 14 M3</v>
          </cell>
          <cell r="C5575" t="str">
            <v>M3</v>
          </cell>
          <cell r="D5575">
            <v>5.94</v>
          </cell>
        </row>
        <row r="5576">
          <cell r="A5576" t="str">
            <v>5501901</v>
          </cell>
          <cell r="B5576" t="str">
            <v>ESCAVAÇÃO, CARGA E TRANSPORTE DE MATERIAL DE 1A CATEGORIA - DMT DE 50 A 200 M - CAMINHO DE SERVIÇO EM REVESTIMENTO PRIMÁRIO - COM CARREGADEIRA E CAMINHÃO BASCULANTE DE 14 M3</v>
          </cell>
          <cell r="C5576" t="str">
            <v>M3</v>
          </cell>
          <cell r="D5576">
            <v>8.9600000000000009</v>
          </cell>
        </row>
        <row r="5577">
          <cell r="A5577" t="str">
            <v>5502135</v>
          </cell>
          <cell r="B5577" t="str">
            <v>ESCAVAÇÃO, CARGA E TRANSPORTE DE MATERIAL DE 1A CATEGORIA - DMT DE 50 A 200 M - CAMINHO DE SERVIÇO EM REVESTIMENTO PRIMÁRIO - COM ESCAVADEIRA E CAMINHÃO BASCULANTE DE 14 M3</v>
          </cell>
          <cell r="C5577" t="str">
            <v>M3</v>
          </cell>
          <cell r="D5577">
            <v>5.24</v>
          </cell>
        </row>
        <row r="5578">
          <cell r="A5578" t="str">
            <v>5501927</v>
          </cell>
          <cell r="B5578" t="str">
            <v>ESCAVAÇÃO, CARGA E TRANSPORTE DE MATERIAL DE 1A CATEGORIA - DMT DE 50 A 200 M - CAMINHO DE SERVIÇO PAVIMENTADO - COM CARREGADEIRA E CAMINHÃO BASCULANTE DE 14 M3</v>
          </cell>
          <cell r="C5578" t="str">
            <v>M3</v>
          </cell>
          <cell r="D5578">
            <v>9.44</v>
          </cell>
        </row>
        <row r="5579">
          <cell r="A5579" t="str">
            <v>5502161</v>
          </cell>
          <cell r="B5579" t="str">
            <v>ESCAVAÇÃO, CARGA E TRANSPORTE DE MATERIAL DE 1A CATEGORIA - DMT DE 50 A 200 M - CAMINHO DE SERVIÇO PAVIMENTADO - COM ESCAVADEIRA E CAMINHÃO BASCULANTE DE 14 M3</v>
          </cell>
          <cell r="C5579" t="str">
            <v>M3</v>
          </cell>
          <cell r="D5579">
            <v>5.33</v>
          </cell>
        </row>
        <row r="5580">
          <cell r="A5580" t="str">
            <v>5501878</v>
          </cell>
          <cell r="B5580" t="str">
            <v>ESCAVAÇÃO, CARGA E TRANSPORTE DE MATERIAL DE 1A CATEGORIA - DMT DE 600 A 800 M - CAMINHO DE SERVIÇO EM LEITO NATURAL - COM CARREGADEIRA E CAMINHÃO BASCULANTE DE 14 M3</v>
          </cell>
          <cell r="C5580" t="str">
            <v>M3</v>
          </cell>
          <cell r="D5580">
            <v>11.15</v>
          </cell>
        </row>
        <row r="5581">
          <cell r="A5581" t="str">
            <v>5502112</v>
          </cell>
          <cell r="B5581" t="str">
            <v>ESCAVAÇÃO, CARGA E TRANSPORTE DE MATERIAL DE 1A CATEGORIA - DMT DE 600 A 800 M - CAMINHO DE SERVIÇO EM LEITO NATURAL - COM ESCAVADEIRA E CAMINHÃO BASCULANTE DE 14 M3</v>
          </cell>
          <cell r="C5581" t="str">
            <v>M3</v>
          </cell>
          <cell r="D5581">
            <v>7.48</v>
          </cell>
        </row>
        <row r="5582">
          <cell r="A5582" t="str">
            <v>5501904</v>
          </cell>
          <cell r="B5582" t="str">
            <v>ESCAVAÇÃO, CARGA E TRANSPORTE DE MATERIAL DE 1A CATEGORIA - DMT DE 600 A 800 M - CAMINHO DE SERVIÇO EM REVESTIMENTO PRIMÁRIO - COM CARREGADEIRA E CAMINHÃO BASCULANTE DE 14 M3</v>
          </cell>
          <cell r="C5582" t="str">
            <v>M3</v>
          </cell>
          <cell r="D5582">
            <v>10.07</v>
          </cell>
        </row>
        <row r="5583">
          <cell r="A5583" t="str">
            <v>5502138</v>
          </cell>
          <cell r="B5583" t="str">
            <v>ESCAVAÇÃO, CARGA E TRANSPORTE DE MATERIAL DE 1A CATEGORIA - DMT DE 600 A 800 M - CAMINHO DE SERVIÇO EM REVESTIMENTO PRIMÁRIO - COM ESCAVADEIRA E CAMINHÃO BASCULANTE DE 14 M3</v>
          </cell>
          <cell r="C5583" t="str">
            <v>M3</v>
          </cell>
          <cell r="D5583">
            <v>6.42</v>
          </cell>
        </row>
        <row r="5584">
          <cell r="A5584" t="str">
            <v>5501930</v>
          </cell>
          <cell r="B5584" t="str">
            <v>ESCAVAÇÃO, CARGA E TRANSPORTE DE MATERIAL DE 1A CATEGORIA - DMT DE 600 A 800 M - CAMINHO DE SERVIÇO PAVIMENTADO - COM CARREGADEIRA E CAMINHÃO BASCULANTE DE 14 M3</v>
          </cell>
          <cell r="C5584" t="str">
            <v>M3</v>
          </cell>
          <cell r="D5584">
            <v>10.11</v>
          </cell>
        </row>
        <row r="5585">
          <cell r="A5585" t="str">
            <v>5502164</v>
          </cell>
          <cell r="B5585" t="str">
            <v>ESCAVAÇÃO, CARGA E TRANSPORTE DE MATERIAL DE 1A CATEGORIA - DMT DE 600 A 800 M - CAMINHO DE SERVIÇO PAVIMENTADO - COM ESCAVADEIRA E CAMINHÃO BASCULANTE DE 14 M3</v>
          </cell>
          <cell r="C5585" t="str">
            <v>M3</v>
          </cell>
          <cell r="D5585">
            <v>6.42</v>
          </cell>
        </row>
        <row r="5586">
          <cell r="A5586" t="str">
            <v>5501879</v>
          </cell>
          <cell r="B5586" t="str">
            <v>ESCAVAÇÃO, CARGA E TRANSPORTE DE MATERIAL DE 1A CATEGORIA - DMT DE 800 A 1.000 M - CAMINHO DE SERVIÇO EM LEITO NATURAL - COM CARREGADEIRA E CAMINHÃO BASCULANTE DE 14 M3</v>
          </cell>
          <cell r="C5586" t="str">
            <v>M3</v>
          </cell>
          <cell r="D5586">
            <v>11.48</v>
          </cell>
        </row>
        <row r="5587">
          <cell r="A5587" t="str">
            <v>5502113</v>
          </cell>
          <cell r="B5587" t="str">
            <v>ESCAVAÇÃO, CARGA E TRANSPORTE DE MATERIAL DE 1A CATEGORIA - DMT DE 800 A 1.000 M - CAMINHO DE SERVIÇO EM LEITO NATURAL - COM ESCAVADEIRA E CAMINHÃO BASCULANTE DE 14 M3</v>
          </cell>
          <cell r="C5587" t="str">
            <v>M3</v>
          </cell>
          <cell r="D5587">
            <v>7.78</v>
          </cell>
        </row>
        <row r="5588">
          <cell r="A5588" t="str">
            <v>5501905</v>
          </cell>
          <cell r="B5588" t="str">
            <v>ESCAVAÇÃO, CARGA E TRANSPORTE DE MATERIAL DE 1A CATEGORIA - DMT DE 800 A 1.000 M - CAMINHO DE SERVIÇO EM REVESTIMENTO PRIMÁRIO - COM CARREGADEIRA E CAMINHÃO BASCULANTE DE 14 M3</v>
          </cell>
          <cell r="C5588" t="str">
            <v>M3</v>
          </cell>
          <cell r="D5588">
            <v>10.3</v>
          </cell>
        </row>
        <row r="5589">
          <cell r="A5589" t="str">
            <v>5502139</v>
          </cell>
          <cell r="B5589" t="str">
            <v>ESCAVAÇÃO, CARGA E TRANSPORTE DE MATERIAL DE 1A CATEGORIA - DMT DE 800 A 1.000 M - CAMINHO DE SERVIÇO EM REVESTIMENTO PRIMÁRIO - COM ESCAVADEIRA E CAMINHÃO BASCULANTE DE 14 M3</v>
          </cell>
          <cell r="C5589" t="str">
            <v>M3</v>
          </cell>
          <cell r="D5589">
            <v>6.61</v>
          </cell>
        </row>
        <row r="5590">
          <cell r="A5590" t="str">
            <v>5501931</v>
          </cell>
          <cell r="B5590" t="str">
            <v>ESCAVAÇÃO, CARGA E TRANSPORTE DE MATERIAL DE 1A CATEGORIA - DMT DE 800 A 1.000 M - CAMINHO DE SERVIÇO PAVIMENTADO - COM CARREGADEIRA E CAMINHÃO BASCULANTE DE 14 M3</v>
          </cell>
          <cell r="C5590" t="str">
            <v>M3</v>
          </cell>
          <cell r="D5590">
            <v>10.69</v>
          </cell>
        </row>
        <row r="5591">
          <cell r="A5591" t="str">
            <v>5502165</v>
          </cell>
          <cell r="B5591" t="str">
            <v>ESCAVAÇÃO, CARGA E TRANSPORTE DE MATERIAL DE 1A CATEGORIA - DMT DE 800 A 1.000 M - CAMINHO DE SERVIÇO PAVIMENTADO - COM ESCAVADEIRA E CAMINHÃO BASCULANTE DE 14 M3</v>
          </cell>
          <cell r="C5591" t="str">
            <v>M3</v>
          </cell>
          <cell r="D5591">
            <v>6.61</v>
          </cell>
        </row>
        <row r="5592">
          <cell r="A5592" t="str">
            <v>5502825</v>
          </cell>
          <cell r="B5592" t="str">
            <v>ESCAVAÇÃO, CARGA E TRANSPORTE DE MATERIAL DE 1A CATEGORIA NA DISTÂNCIA DE 3.000 M - CAMINHO DE SERVIÇO EM LEITO NATURAL - COM CARREGADEIRA E CAMINHÃO BASCULANTE DE 14 M3</v>
          </cell>
          <cell r="C5592" t="str">
            <v>M3</v>
          </cell>
          <cell r="D5592">
            <v>16.09</v>
          </cell>
        </row>
        <row r="5593">
          <cell r="A5593" t="str">
            <v>5502834</v>
          </cell>
          <cell r="B5593" t="str">
            <v>ESCAVAÇÃO, CARGA E TRANSPORTE DE MATERIAL DE 1A CATEGORIA NA DISTÂNCIA DE 3.000 M - CAMINHO DE SERVIÇO EM LEITO NATURAL - COM ESCAVADEIRA E CAMINHÃO BASCULANTE DE 14 M3</v>
          </cell>
          <cell r="C5593" t="str">
            <v>M3</v>
          </cell>
          <cell r="D5593">
            <v>12.1</v>
          </cell>
        </row>
        <row r="5594">
          <cell r="A5594" t="str">
            <v>5502826</v>
          </cell>
          <cell r="B5594" t="str">
            <v>ESCAVAÇÃO, CARGA E TRANSPORTE DE MATERIAL DE 1A CATEGORIA NA DISTÂNCIA DE 3.000 M - CAMINHO DE SERVIÇO EM REVESTIMENTO PRIMÁRIO - COM CARREGADEIRA E CAMINHÃO BASCULANTE DE 14 M3</v>
          </cell>
          <cell r="C5594" t="str">
            <v>M3</v>
          </cell>
          <cell r="D5594">
            <v>13.02</v>
          </cell>
        </row>
        <row r="5595">
          <cell r="A5595" t="str">
            <v>5502835</v>
          </cell>
          <cell r="B5595" t="str">
            <v>ESCAVAÇÃO, CARGA E TRANSPORTE DE MATERIAL DE 1A CATEGORIA NA DISTÂNCIA DE 3.000 M - CAMINHO DE SERVIÇO EM REVESTIMENTO PRIMÁRIO - COM ESCAVADEIRA E CAMINHÃO BASCULANTE DE 14 M3</v>
          </cell>
          <cell r="C5595" t="str">
            <v>M3</v>
          </cell>
          <cell r="D5595">
            <v>9.41</v>
          </cell>
        </row>
        <row r="5596">
          <cell r="A5596" t="str">
            <v>5502827</v>
          </cell>
          <cell r="B5596" t="str">
            <v>ESCAVAÇÃO, CARGA E TRANSPORTE DE MATERIAL DE 1A CATEGORIA NA DISTÂNCIA DE 3.000 M - CAMINHO DE SERVIÇO PAVIMENTADO - COM CARREGADEIRA E CAMINHÃO BASCULANTE DE 14 M3</v>
          </cell>
          <cell r="C5596" t="str">
            <v>M3</v>
          </cell>
          <cell r="D5596">
            <v>12.85</v>
          </cell>
        </row>
        <row r="5597">
          <cell r="A5597" t="str">
            <v>5502836</v>
          </cell>
          <cell r="B5597" t="str">
            <v>ESCAVAÇÃO, CARGA E TRANSPORTE DE MATERIAL DE 1A CATEGORIA NA DISTÂNCIA DE 3.000 M - CAMINHO DE SERVIÇO PAVIMENTADO - COM ESCAVADEIRA E CAMINHÃO BASCULANTE DE 14 M3</v>
          </cell>
          <cell r="C5597" t="str">
            <v>M3</v>
          </cell>
          <cell r="D5597">
            <v>9.24</v>
          </cell>
        </row>
        <row r="5598">
          <cell r="A5598" t="str">
            <v>5502356</v>
          </cell>
          <cell r="B5598" t="str">
            <v>ESCAVAÇÃO, CARGA E TRANSPORTE DE MATERIAL DE 2A CATEGORIA - DMT DE 1.000 A 1.200 M - CAMINHO DE SERVIÇO EM LEITO NATURAL - COM CARREGADEIRA E CAMINHÃO BASCULANTE DE 14 M3</v>
          </cell>
          <cell r="C5598" t="str">
            <v>M3</v>
          </cell>
          <cell r="D5598">
            <v>18.47</v>
          </cell>
        </row>
        <row r="5599">
          <cell r="A5599" t="str">
            <v>5502590</v>
          </cell>
          <cell r="B5599" t="str">
            <v>ESCAVAÇÃO, CARGA E TRANSPORTE DE MATERIAL DE 2A CATEGORIA - DMT DE 1.000 A 1.200 M - CAMINHO DE SERVIÇO EM LEITO NATURAL - COM ESCAVADEIRA E CAMINHÃO BASCULANTE DE 14 M3</v>
          </cell>
          <cell r="C5599" t="str">
            <v>M3</v>
          </cell>
          <cell r="D5599">
            <v>10.86</v>
          </cell>
        </row>
        <row r="5600">
          <cell r="A5600" t="str">
            <v>5502382</v>
          </cell>
          <cell r="B5600" t="str">
            <v>ESCAVAÇÃO, CARGA E TRANSPORTE DE MATERIAL DE 2A CATEGORIA - DMT DE 1.000 A 1.200 M - CAMINHO DE SERVIÇO EM REVESTIMENTO PRIMÁRIO - COM CARREGADEIRA E CAMINHÃO BASCULANTE DE 14 M3</v>
          </cell>
          <cell r="C5600" t="str">
            <v>M3</v>
          </cell>
          <cell r="D5600">
            <v>16.989999999999998</v>
          </cell>
        </row>
        <row r="5601">
          <cell r="A5601" t="str">
            <v>5502616</v>
          </cell>
          <cell r="B5601" t="str">
            <v>ESCAVAÇÃO, CARGA E TRANSPORTE DE MATERIAL DE 2A CATEGORIA - DMT DE 1.000 A 1.200 M - CAMINHO DE SERVIÇO EM REVESTIMENTO PRIMÁRIO - COM ESCAVADEIRA E CAMINHÃO BASCULANTE DE 14 M3</v>
          </cell>
          <cell r="C5601" t="str">
            <v>M3</v>
          </cell>
          <cell r="D5601">
            <v>9.24</v>
          </cell>
        </row>
        <row r="5602">
          <cell r="A5602" t="str">
            <v>5502408</v>
          </cell>
          <cell r="B5602" t="str">
            <v>ESCAVAÇÃO, CARGA E TRANSPORTE DE MATERIAL DE 2A CATEGORIA - DMT DE 1.000 A 1.200 M - CAMINHO DE SERVIÇO PAVIMENTADO - COM CARREGADEIRA E CAMINHÃO BASCULANTE DE 14 M3</v>
          </cell>
          <cell r="C5602" t="str">
            <v>M3</v>
          </cell>
          <cell r="D5602">
            <v>16.989999999999998</v>
          </cell>
        </row>
        <row r="5603">
          <cell r="A5603" t="str">
            <v>5502642</v>
          </cell>
          <cell r="B5603" t="str">
            <v>ESCAVAÇÃO, CARGA E TRANSPORTE DE MATERIAL DE 2A CATEGORIA - DMT DE 1.000 A 1.200 M - CAMINHO DE SERVIÇO PAVIMENTADO - COM ESCAVADEIRA E CAMINHÃO BASCULANTE DE 14 M3</v>
          </cell>
          <cell r="C5603" t="str">
            <v>M3</v>
          </cell>
          <cell r="D5603">
            <v>9.19</v>
          </cell>
        </row>
        <row r="5604">
          <cell r="A5604" t="str">
            <v>5502357</v>
          </cell>
          <cell r="B5604" t="str">
            <v>ESCAVAÇÃO, CARGA E TRANSPORTE DE MATERIAL DE 2A CATEGORIA - DMT DE 1.200 A 1.400 M - CAMINHO DE SERVIÇO EM LEITO NATURAL - COM CARREGADEIRA E CAMINHÃO BASCULANTE DE 14 M3</v>
          </cell>
          <cell r="C5604" t="str">
            <v>M3</v>
          </cell>
          <cell r="D5604">
            <v>18.79</v>
          </cell>
        </row>
        <row r="5605">
          <cell r="A5605" t="str">
            <v>5502591</v>
          </cell>
          <cell r="B5605" t="str">
            <v>ESCAVAÇÃO, CARGA E TRANSPORTE DE MATERIAL DE 2A CATEGORIA - DMT DE 1.200 A 1.400 M - CAMINHO DE SERVIÇO EM LEITO NATURAL - COM ESCAVADEIRA E CAMINHÃO BASCULANTE DE 14 M3</v>
          </cell>
          <cell r="C5605" t="str">
            <v>M3</v>
          </cell>
          <cell r="D5605">
            <v>11.2</v>
          </cell>
        </row>
        <row r="5606">
          <cell r="A5606" t="str">
            <v>5502383</v>
          </cell>
          <cell r="B5606" t="str">
            <v>ESCAVAÇÃO, CARGA E TRANSPORTE DE MATERIAL DE 2A CATEGORIA - DMT DE 1.200 A 1.400 M - CAMINHO DE SERVIÇO EM REVESTIMENTO PRIMÁRIO - COM CARREGADEIRA E CAMINHÃO BASCULANTE DE 14 M3</v>
          </cell>
          <cell r="C5606" t="str">
            <v>M3</v>
          </cell>
          <cell r="D5606">
            <v>17.190000000000001</v>
          </cell>
        </row>
        <row r="5607">
          <cell r="A5607" t="str">
            <v>5502617</v>
          </cell>
          <cell r="B5607" t="str">
            <v>ESCAVAÇÃO, CARGA E TRANSPORTE DE MATERIAL DE 2A CATEGORIA - DMT DE 1.200 A 1.400 M - CAMINHO DE SERVIÇO EM REVESTIMENTO PRIMÁRIO - COM ESCAVADEIRA E CAMINHÃO BASCULANTE DE 14 M3</v>
          </cell>
          <cell r="C5607" t="str">
            <v>M3</v>
          </cell>
          <cell r="D5607">
            <v>9.39</v>
          </cell>
        </row>
        <row r="5608">
          <cell r="A5608" t="str">
            <v>5502409</v>
          </cell>
          <cell r="B5608" t="str">
            <v>ESCAVAÇÃO, CARGA E TRANSPORTE DE MATERIAL DE 2A CATEGORIA - DMT DE 1.200 A 1.400 M - CAMINHO DE SERVIÇO PAVIMENTADO - COM CARREGADEIRA E CAMINHÃO BASCULANTE DE 14 M3</v>
          </cell>
          <cell r="C5608" t="str">
            <v>M3</v>
          </cell>
          <cell r="D5608">
            <v>17.14</v>
          </cell>
        </row>
        <row r="5609">
          <cell r="A5609" t="str">
            <v>5502643</v>
          </cell>
          <cell r="B5609" t="str">
            <v>ESCAVAÇÃO, CARGA E TRANSPORTE DE MATERIAL DE 2A CATEGORIA - DMT DE 1.200 A 1.400 M - CAMINHO DE SERVIÇO PAVIMENTADO - COM ESCAVADEIRA E CAMINHÃO BASCULANTE DE 14 M3</v>
          </cell>
          <cell r="C5609" t="str">
            <v>M3</v>
          </cell>
          <cell r="D5609">
            <v>9.39</v>
          </cell>
        </row>
        <row r="5610">
          <cell r="A5610" t="str">
            <v>5502358</v>
          </cell>
          <cell r="B5610" t="str">
            <v>ESCAVAÇÃO, CARGA E TRANSPORTE DE MATERIAL DE 2A CATEGORIA - DMT DE 1.400 A 1.600 M - CAMINHO DE SERVIÇO EM LEITO NATURAL - COM CARREGADEIRA E CAMINHÃO BASCULANTE DE 14 M3</v>
          </cell>
          <cell r="C5610" t="str">
            <v>M3</v>
          </cell>
          <cell r="D5610">
            <v>19.100000000000001</v>
          </cell>
        </row>
        <row r="5611">
          <cell r="A5611" t="str">
            <v>5502592</v>
          </cell>
          <cell r="B5611" t="str">
            <v>ESCAVAÇÃO, CARGA E TRANSPORTE DE MATERIAL DE 2A CATEGORIA - DMT DE 1.400 A 1.600 M - CAMINHO DE SERVIÇO EM LEITO NATURAL - COM ESCAVADEIRA E CAMINHÃO BASCULANTE DE 14 M3</v>
          </cell>
          <cell r="C5611" t="str">
            <v>M3</v>
          </cell>
          <cell r="D5611">
            <v>11.47</v>
          </cell>
        </row>
        <row r="5612">
          <cell r="A5612" t="str">
            <v>5502384</v>
          </cell>
          <cell r="B5612" t="str">
            <v>ESCAVAÇÃO, CARGA E TRANSPORTE DE MATERIAL DE 2A CATEGORIA - DMT DE 1.400 A 1.600 M - CAMINHO DE SERVIÇO EM REVESTIMENTO PRIMÁRIO - COM CARREGADEIRA E CAMINHÃO BASCULANTE DE 14 M3</v>
          </cell>
          <cell r="C5612" t="str">
            <v>M3</v>
          </cell>
          <cell r="D5612">
            <v>17.39</v>
          </cell>
        </row>
        <row r="5613">
          <cell r="A5613" t="str">
            <v>5502618</v>
          </cell>
          <cell r="B5613" t="str">
            <v>ESCAVAÇÃO, CARGA E TRANSPORTE DE MATERIAL DE 2A CATEGORIA - DMT DE 1.400 A 1.600 M - CAMINHO DE SERVIÇO EM REVESTIMENTO PRIMÁRIO - COM ESCAVADEIRA E CAMINHÃO BASCULANTE DE 14 M3</v>
          </cell>
          <cell r="C5613" t="str">
            <v>M3</v>
          </cell>
          <cell r="D5613">
            <v>10.32</v>
          </cell>
        </row>
        <row r="5614">
          <cell r="A5614" t="str">
            <v>5502410</v>
          </cell>
          <cell r="B5614" t="str">
            <v>ESCAVAÇÃO, CARGA E TRANSPORTE DE MATERIAL DE 2A CATEGORIA - DMT DE 1.400 A 1.600 M - CAMINHO DE SERVIÇO PAVIMENTADO - COM CARREGADEIRA E CAMINHÃO BASCULANTE DE 14 M3</v>
          </cell>
          <cell r="C5614" t="str">
            <v>M3</v>
          </cell>
          <cell r="D5614">
            <v>17.34</v>
          </cell>
        </row>
        <row r="5615">
          <cell r="A5615" t="str">
            <v>5502644</v>
          </cell>
          <cell r="B5615" t="str">
            <v>ESCAVAÇÃO, CARGA E TRANSPORTE DE MATERIAL DE 2A CATEGORIA - DMT DE 1.400 A 1.600 M - CAMINHO DE SERVIÇO PAVIMENTADO - COM ESCAVADEIRA E CAMINHÃO BASCULANTE DE 14 M3</v>
          </cell>
          <cell r="C5615" t="str">
            <v>M3</v>
          </cell>
          <cell r="D5615">
            <v>10.25</v>
          </cell>
        </row>
        <row r="5616">
          <cell r="A5616" t="str">
            <v>5502359</v>
          </cell>
          <cell r="B5616" t="str">
            <v>ESCAVAÇÃO, CARGA E TRANSPORTE DE MATERIAL DE 2A CATEGORIA - DMT DE 1.600 A 1.800 M - CAMINHO DE SERVIÇO EM LEITO NATURAL - COM CARREGADEIRA E CAMINHÃO BASCULANTE DE 14 M3</v>
          </cell>
          <cell r="C5616" t="str">
            <v>M3</v>
          </cell>
          <cell r="D5616">
            <v>19.41</v>
          </cell>
        </row>
        <row r="5617">
          <cell r="A5617" t="str">
            <v>5502593</v>
          </cell>
          <cell r="B5617" t="str">
            <v>ESCAVAÇÃO, CARGA E TRANSPORTE DE MATERIAL DE 2A CATEGORIA - DMT DE 1.600 A 1.800 M - CAMINHO DE SERVIÇO EM LEITO NATURAL - COM ESCAVADEIRA E CAMINHÃO BASCULANTE DE 14 M3</v>
          </cell>
          <cell r="C5617" t="str">
            <v>M3</v>
          </cell>
          <cell r="D5617">
            <v>11.81</v>
          </cell>
        </row>
        <row r="5618">
          <cell r="A5618" t="str">
            <v>5502385</v>
          </cell>
          <cell r="B5618" t="str">
            <v>ESCAVAÇÃO, CARGA E TRANSPORTE DE MATERIAL DE 2A CATEGORIA - DMT DE 1.600 A 1.800 M - CAMINHO DE SERVIÇO EM REVESTIMENTO PRIMÁRIO - COM CARREGADEIRA E CAMINHÃO BASCULANTE DE 14 M3</v>
          </cell>
          <cell r="C5618" t="str">
            <v>M3</v>
          </cell>
          <cell r="D5618">
            <v>17.600000000000001</v>
          </cell>
        </row>
        <row r="5619">
          <cell r="A5619" t="str">
            <v>5502619</v>
          </cell>
          <cell r="B5619" t="str">
            <v>ESCAVAÇÃO, CARGA E TRANSPORTE DE MATERIAL DE 2A CATEGORIA - DMT DE 1.600 A 1.800 M - CAMINHO DE SERVIÇO EM REVESTIMENTO PRIMÁRIO - COM ESCAVADEIRA E CAMINHÃO BASCULANTE DE 14 M3</v>
          </cell>
          <cell r="C5619" t="str">
            <v>M3</v>
          </cell>
          <cell r="D5619">
            <v>10.52</v>
          </cell>
        </row>
        <row r="5620">
          <cell r="A5620" t="str">
            <v>5502411</v>
          </cell>
          <cell r="B5620" t="str">
            <v>ESCAVAÇÃO, CARGA E TRANSPORTE DE MATERIAL DE 2A CATEGORIA - DMT DE 1.600 A 1.800 M - CAMINHO DE SERVIÇO PAVIMENTADO - COM CARREGADEIRA E CAMINHÃO BASCULANTE DE 14 M3</v>
          </cell>
          <cell r="C5620" t="str">
            <v>M3</v>
          </cell>
          <cell r="D5620">
            <v>17.55</v>
          </cell>
        </row>
        <row r="5621">
          <cell r="A5621" t="str">
            <v>5502645</v>
          </cell>
          <cell r="B5621" t="str">
            <v>ESCAVAÇÃO, CARGA E TRANSPORTE DE MATERIAL DE 2A CATEGORIA - DMT DE 1.600 A 1.800 M - CAMINHO DE SERVIÇO PAVIMENTADO - COM ESCAVADEIRA E CAMINHÃO BASCULANTE DE 14 M3</v>
          </cell>
          <cell r="C5621" t="str">
            <v>M3</v>
          </cell>
          <cell r="D5621">
            <v>10.45</v>
          </cell>
        </row>
        <row r="5622">
          <cell r="A5622" t="str">
            <v>5502360</v>
          </cell>
          <cell r="B5622" t="str">
            <v>ESCAVAÇÃO, CARGA E TRANSPORTE DE MATERIAL DE 2A CATEGORIA - DMT DE 1.800 A 2.000 M - CAMINHO DE SERVIÇO EM LEITO NATURAL - COM CARREGADEIRA E CAMINHÃO BASCULANTE DE 14 M3</v>
          </cell>
          <cell r="C5622" t="str">
            <v>M3</v>
          </cell>
          <cell r="D5622">
            <v>20.2</v>
          </cell>
        </row>
        <row r="5623">
          <cell r="A5623" t="str">
            <v>5502594</v>
          </cell>
          <cell r="B5623" t="str">
            <v>ESCAVAÇÃO, CARGA E TRANSPORTE DE MATERIAL DE 2A CATEGORIA - DMT DE 1.800 A 2.000 M - CAMINHO DE SERVIÇO EM LEITO NATURAL - COM ESCAVADEIRA E CAMINHÃO BASCULANTE DE 14 M3</v>
          </cell>
          <cell r="C5623" t="str">
            <v>M3</v>
          </cell>
          <cell r="D5623">
            <v>12.82</v>
          </cell>
        </row>
        <row r="5624">
          <cell r="A5624" t="str">
            <v>5502386</v>
          </cell>
          <cell r="B5624" t="str">
            <v>ESCAVAÇÃO, CARGA E TRANSPORTE DE MATERIAL DE 2A CATEGORIA - DMT DE 1.800 A 2.000 M - CAMINHO DE SERVIÇO EM REVESTIMENTO PRIMÁRIO - COM CARREGADEIRA E CAMINHÃO BASCULANTE DE 14 M3</v>
          </cell>
          <cell r="C5624" t="str">
            <v>M3</v>
          </cell>
          <cell r="D5624">
            <v>18.28</v>
          </cell>
        </row>
        <row r="5625">
          <cell r="A5625" t="str">
            <v>5502620</v>
          </cell>
          <cell r="B5625" t="str">
            <v>ESCAVAÇÃO, CARGA E TRANSPORTE DE MATERIAL DE 2A CATEGORIA - DMT DE 1.800 A 2.000 M - CAMINHO DE SERVIÇO EM REVESTIMENTO PRIMÁRIO - COM ESCAVADEIRA E CAMINHÃO BASCULANTE DE 14 M3</v>
          </cell>
          <cell r="C5625" t="str">
            <v>M3</v>
          </cell>
          <cell r="D5625">
            <v>10.66</v>
          </cell>
        </row>
        <row r="5626">
          <cell r="A5626" t="str">
            <v>5502412</v>
          </cell>
          <cell r="B5626" t="str">
            <v>ESCAVAÇÃO, CARGA E TRANSPORTE DE MATERIAL DE 2A CATEGORIA - DMT DE 1.800 A 2.000 M - CAMINHO DE SERVIÇO PAVIMENTADO - COM CARREGADEIRA E CAMINHÃO BASCULANTE DE 14 M3</v>
          </cell>
          <cell r="C5626" t="str">
            <v>M3</v>
          </cell>
          <cell r="D5626">
            <v>18.22</v>
          </cell>
        </row>
        <row r="5627">
          <cell r="A5627" t="str">
            <v>5502646</v>
          </cell>
          <cell r="B5627" t="str">
            <v>ESCAVAÇÃO, CARGA E TRANSPORTE DE MATERIAL DE 2A CATEGORIA - DMT DE 1.800 A 2.000 M - CAMINHO DE SERVIÇO PAVIMENTADO - COM ESCAVADEIRA E CAMINHÃO BASCULANTE DE 14 M3</v>
          </cell>
          <cell r="C5627" t="str">
            <v>M3</v>
          </cell>
          <cell r="D5627">
            <v>10.59</v>
          </cell>
        </row>
        <row r="5628">
          <cell r="A5628" t="str">
            <v>5502361</v>
          </cell>
          <cell r="B5628" t="str">
            <v>ESCAVAÇÃO, CARGA E TRANSPORTE DE MATERIAL DE 2A CATEGORIA - DMT DE 2.000 A 2.500 M - CAMINHO DE SERVIÇO EM LEITO NATURAL - COM CARREGADEIRA E CAMINHÃO BASCULANTE DE 14 M3</v>
          </cell>
          <cell r="C5628" t="str">
            <v>M3</v>
          </cell>
          <cell r="D5628">
            <v>20.73</v>
          </cell>
        </row>
        <row r="5629">
          <cell r="A5629" t="str">
            <v>5502595</v>
          </cell>
          <cell r="B5629" t="str">
            <v>ESCAVAÇÃO, CARGA E TRANSPORTE DE MATERIAL DE 2A CATEGORIA - DMT DE 2.000 A 2.500 M - CAMINHO DE SERVIÇO EM LEITO NATURAL - COM ESCAVADEIRA E CAMINHÃO BASCULANTE DE 14 M3</v>
          </cell>
          <cell r="C5629" t="str">
            <v>M3</v>
          </cell>
          <cell r="D5629">
            <v>13.33</v>
          </cell>
        </row>
        <row r="5630">
          <cell r="A5630" t="str">
            <v>5502387</v>
          </cell>
          <cell r="B5630" t="str">
            <v>ESCAVAÇÃO, CARGA E TRANSPORTE DE MATERIAL DE 2A CATEGORIA - DMT DE 2.000 A 2.500 M - CAMINHO DE SERVIÇO EM REVESTIMENTO PRIMÁRIO - COM CARREGADEIRA E CAMINHÃO BASCULANTE DE 14 M3</v>
          </cell>
          <cell r="C5630" t="str">
            <v>M3</v>
          </cell>
          <cell r="D5630">
            <v>18.66</v>
          </cell>
        </row>
        <row r="5631">
          <cell r="A5631" t="str">
            <v>5502621</v>
          </cell>
          <cell r="B5631" t="str">
            <v>ESCAVAÇÃO, CARGA E TRANSPORTE DE MATERIAL DE 2A CATEGORIA - DMT DE 2.000 A 2.500 M - CAMINHO DE SERVIÇO EM REVESTIMENTO PRIMÁRIO - COM ESCAVADEIRA E CAMINHÃO BASCULANTE DE 14 M3</v>
          </cell>
          <cell r="C5631" t="str">
            <v>M3</v>
          </cell>
          <cell r="D5631">
            <v>11.06</v>
          </cell>
        </row>
        <row r="5632">
          <cell r="A5632" t="str">
            <v>5502413</v>
          </cell>
          <cell r="B5632" t="str">
            <v>ESCAVAÇÃO, CARGA E TRANSPORTE DE MATERIAL DE 2A CATEGORIA - DMT DE 2.000 A 2.500 M - CAMINHO DE SERVIÇO PAVIMENTADO - COM CARREGADEIRA E CAMINHÃO BASCULANTE DE 14 M3</v>
          </cell>
          <cell r="C5632" t="str">
            <v>M3</v>
          </cell>
          <cell r="D5632">
            <v>18.53</v>
          </cell>
        </row>
        <row r="5633">
          <cell r="A5633" t="str">
            <v>5502647</v>
          </cell>
          <cell r="B5633" t="str">
            <v>ESCAVAÇÃO, CARGA E TRANSPORTE DE MATERIAL DE 2A CATEGORIA - DMT DE 2.000 A 2.500 M - CAMINHO DE SERVIÇO PAVIMENTADO - COM ESCAVADEIRA E CAMINHÃO BASCULANTE DE 14 M3</v>
          </cell>
          <cell r="C5633" t="str">
            <v>M3</v>
          </cell>
          <cell r="D5633">
            <v>10.93</v>
          </cell>
        </row>
        <row r="5634">
          <cell r="A5634" t="str">
            <v>5502362</v>
          </cell>
          <cell r="B5634" t="str">
            <v>ESCAVAÇÃO, CARGA E TRANSPORTE DE MATERIAL DE 2A CATEGORIA - DMT DE 2.500 A 3.000 M - CAMINHO DE SERVIÇO EM LEITO NATURAL - COM CARREGADEIRA E CAMINHÃO BASCULANTE DE 14 M3</v>
          </cell>
          <cell r="C5634" t="str">
            <v>M3</v>
          </cell>
          <cell r="D5634">
            <v>22.16</v>
          </cell>
        </row>
        <row r="5635">
          <cell r="A5635" t="str">
            <v>5502596</v>
          </cell>
          <cell r="B5635" t="str">
            <v>ESCAVAÇÃO, CARGA E TRANSPORTE DE MATERIAL DE 2A CATEGORIA - DMT DE 2.500 A 3.000 M - CAMINHO DE SERVIÇO EM LEITO NATURAL - COM ESCAVADEIRA E CAMINHÃO BASCULANTE DE 14 M3</v>
          </cell>
          <cell r="C5635" t="str">
            <v>M3</v>
          </cell>
          <cell r="D5635">
            <v>14.18</v>
          </cell>
        </row>
        <row r="5636">
          <cell r="A5636" t="str">
            <v>5502388</v>
          </cell>
          <cell r="B5636" t="str">
            <v>ESCAVAÇÃO, CARGA E TRANSPORTE DE MATERIAL DE 2A CATEGORIA - DMT DE 2.500 A 3.000 M - CAMINHO DE SERVIÇO EM REVESTIMENTO PRIMÁRIO - COM CARREGADEIRA E CAMINHÃO BASCULANTE DE 14 M3</v>
          </cell>
          <cell r="C5636" t="str">
            <v>M3</v>
          </cell>
          <cell r="D5636">
            <v>19.16</v>
          </cell>
        </row>
        <row r="5637">
          <cell r="A5637" t="str">
            <v>5502622</v>
          </cell>
          <cell r="B5637" t="str">
            <v>ESCAVAÇÃO, CARGA E TRANSPORTE DE MATERIAL DE 2A CATEGORIA - DMT DE 2.500 A 3.000 M - CAMINHO DE SERVIÇO EM REVESTIMENTO PRIMÁRIO - COM ESCAVADEIRA E CAMINHÃO BASCULANTE DE 14 M3</v>
          </cell>
          <cell r="C5637" t="str">
            <v>M3</v>
          </cell>
          <cell r="D5637">
            <v>11.61</v>
          </cell>
        </row>
        <row r="5638">
          <cell r="A5638" t="str">
            <v>5502414</v>
          </cell>
          <cell r="B5638" t="str">
            <v>ESCAVAÇÃO, CARGA E TRANSPORTE DE MATERIAL DE 2A CATEGORIA - DMT DE 2.500 A 3.000 M - CAMINHO DE SERVIÇO PAVIMENTADO - COM CARREGADEIRA E CAMINHÃO BASCULANTE DE 14 M3</v>
          </cell>
          <cell r="C5638" t="str">
            <v>M3</v>
          </cell>
          <cell r="D5638">
            <v>19.04</v>
          </cell>
        </row>
        <row r="5639">
          <cell r="A5639" t="str">
            <v>5502648</v>
          </cell>
          <cell r="B5639" t="str">
            <v>ESCAVAÇÃO, CARGA E TRANSPORTE DE MATERIAL DE 2A CATEGORIA - DMT DE 2.500 A 3.000 M - CAMINHO DE SERVIÇO PAVIMENTADO - COM ESCAVADEIRA E CAMINHÃO BASCULANTE DE 14 M3</v>
          </cell>
          <cell r="C5639" t="str">
            <v>M3</v>
          </cell>
          <cell r="D5639">
            <v>11.47</v>
          </cell>
        </row>
        <row r="5640">
          <cell r="A5640" t="str">
            <v>5502352</v>
          </cell>
          <cell r="B5640" t="str">
            <v>ESCAVAÇÃO, CARGA E TRANSPORTE DE MATERIAL DE 2A CATEGORIA - DMT DE 200 A 400 M - CAMINHO DE SERVIÇO EM LEITO NATURAL - COM CARREGADEIRA E CAMINHÃO BASCULANTE DE 14 M3</v>
          </cell>
          <cell r="C5640" t="str">
            <v>M3</v>
          </cell>
          <cell r="D5640">
            <v>16.54</v>
          </cell>
        </row>
        <row r="5641">
          <cell r="A5641" t="str">
            <v>5502586</v>
          </cell>
          <cell r="B5641" t="str">
            <v>ESCAVAÇÃO, CARGA E TRANSPORTE DE MATERIAL DE 2A CATEGORIA - DMT DE 200 A 400 M - CAMINHO DE SERVIÇO EM LEITO NATURAL - COM ESCAVADEIRA E CAMINHÃO BASCULANTE DE 14 M3</v>
          </cell>
          <cell r="C5641" t="str">
            <v>M3</v>
          </cell>
          <cell r="D5641">
            <v>8.7799999999999994</v>
          </cell>
        </row>
        <row r="5642">
          <cell r="A5642" t="str">
            <v>5502378</v>
          </cell>
          <cell r="B5642" t="str">
            <v>ESCAVAÇÃO, CARGA E TRANSPORTE DE MATERIAL DE 2A CATEGORIA - DMT DE 200 A 400 M - CAMINHO DE SERVIÇO EM REVESTIMENTO PRIMÁRIO - COM CARREGADEIRA E CAMINHÃO BASCULANTE DE 14 M3</v>
          </cell>
          <cell r="C5642" t="str">
            <v>M3</v>
          </cell>
          <cell r="D5642">
            <v>15.54</v>
          </cell>
        </row>
        <row r="5643">
          <cell r="A5643" t="str">
            <v>5502612</v>
          </cell>
          <cell r="B5643" t="str">
            <v>ESCAVAÇÃO, CARGA E TRANSPORTE DE MATERIAL DE 2A CATEGORIA - DMT DE 200 A 400 M - CAMINHO DE SERVIÇO EM REVESTIMENTO PRIMÁRIO - COM ESCAVADEIRA E CAMINHÃO BASCULANTE DE 14 M3</v>
          </cell>
          <cell r="C5643" t="str">
            <v>M3</v>
          </cell>
          <cell r="D5643">
            <v>8.2799999999999994</v>
          </cell>
        </row>
        <row r="5644">
          <cell r="A5644" t="str">
            <v>5502404</v>
          </cell>
          <cell r="B5644" t="str">
            <v>ESCAVAÇÃO, CARGA E TRANSPORTE DE MATERIAL DE 2A CATEGORIA - DMT DE 200 A 400 M - CAMINHO DE SERVIÇO PAVIMENTADO - COM CARREGADEIRA E CAMINHÃO BASCULANTE DE 14 M3</v>
          </cell>
          <cell r="C5644" t="str">
            <v>M3</v>
          </cell>
          <cell r="D5644">
            <v>15.61</v>
          </cell>
        </row>
        <row r="5645">
          <cell r="A5645" t="str">
            <v>5502638</v>
          </cell>
          <cell r="B5645" t="str">
            <v>ESCAVAÇÃO, CARGA E TRANSPORTE DE MATERIAL DE 2A CATEGORIA - DMT DE 200 A 400 M - CAMINHO DE SERVIÇO PAVIMENTADO - COM ESCAVADEIRA E CAMINHÃO BASCULANTE DE 14 M3</v>
          </cell>
          <cell r="C5645" t="str">
            <v>M3</v>
          </cell>
          <cell r="D5645">
            <v>8.3800000000000008</v>
          </cell>
        </row>
        <row r="5646">
          <cell r="A5646" t="str">
            <v>5502353</v>
          </cell>
          <cell r="B5646" t="str">
            <v>ESCAVAÇÃO, CARGA E TRANSPORTE DE MATERIAL DE 2A CATEGORIA - DMT DE 400 A 600 M - CAMINHO DE SERVIÇO EM LEITO NATURAL - COM CARREGADEIRA E CAMINHÃO BASCULANTE DE 14 M3</v>
          </cell>
          <cell r="C5646" t="str">
            <v>M3</v>
          </cell>
          <cell r="D5646">
            <v>16.940000000000001</v>
          </cell>
        </row>
        <row r="5647">
          <cell r="A5647" t="str">
            <v>5502587</v>
          </cell>
          <cell r="B5647" t="str">
            <v>ESCAVAÇÃO, CARGA E TRANSPORTE DE MATERIAL DE 2A CATEGORIA - DMT DE 400 A 600 M - CAMINHO DE SERVIÇO EM LEITO NATURAL - COM ESCAVADEIRA E CAMINHÃO BASCULANTE DE 14 M3</v>
          </cell>
          <cell r="C5647" t="str">
            <v>M3</v>
          </cell>
          <cell r="D5647">
            <v>9.19</v>
          </cell>
        </row>
        <row r="5648">
          <cell r="A5648" t="str">
            <v>5502379</v>
          </cell>
          <cell r="B5648" t="str">
            <v>ESCAVAÇÃO, CARGA E TRANSPORTE DE MATERIAL DE 2A CATEGORIA - DMT DE 400 A 600 M - CAMINHO DE SERVIÇO EM REVESTIMENTO PRIMÁRIO - COM CARREGADEIRA E CAMINHÃO BASCULANTE DE 14 M3</v>
          </cell>
          <cell r="C5648" t="str">
            <v>M3</v>
          </cell>
          <cell r="D5648">
            <v>15.84</v>
          </cell>
        </row>
        <row r="5649">
          <cell r="A5649" t="str">
            <v>5502613</v>
          </cell>
          <cell r="B5649" t="str">
            <v>ESCAVAÇÃO, CARGA E TRANSPORTE DE MATERIAL DE 2A CATEGORIA - DMT DE 400 A 600 M - CAMINHO DE SERVIÇO EM REVESTIMENTO PRIMÁRIO - COM ESCAVADEIRA E CAMINHÃO BASCULANTE DE 14 M3</v>
          </cell>
          <cell r="C5649" t="str">
            <v>M3</v>
          </cell>
          <cell r="D5649">
            <v>8.58</v>
          </cell>
        </row>
        <row r="5650">
          <cell r="A5650" t="str">
            <v>5502405</v>
          </cell>
          <cell r="B5650" t="str">
            <v>ESCAVAÇÃO, CARGA E TRANSPORTE DE MATERIAL DE 2A CATEGORIA - DMT DE 400 A 600 M - CAMINHO DE SERVIÇO PAVIMENTADO - COM CARREGADEIRA E CAMINHÃO BASCULANTE DE 14 M3</v>
          </cell>
          <cell r="C5650" t="str">
            <v>M3</v>
          </cell>
          <cell r="D5650">
            <v>16.39</v>
          </cell>
        </row>
        <row r="5651">
          <cell r="A5651" t="str">
            <v>5502639</v>
          </cell>
          <cell r="B5651" t="str">
            <v>ESCAVAÇÃO, CARGA E TRANSPORTE DE MATERIAL DE 2A CATEGORIA - DMT DE 400 A 600 M - CAMINHO DE SERVIÇO PAVIMENTADO - COM ESCAVADEIRA E CAMINHÃO BASCULANTE DE 14 M3</v>
          </cell>
          <cell r="C5651" t="str">
            <v>M3</v>
          </cell>
          <cell r="D5651">
            <v>8.6300000000000008</v>
          </cell>
        </row>
        <row r="5652">
          <cell r="A5652" t="str">
            <v>5502351</v>
          </cell>
          <cell r="B5652" t="str">
            <v>ESCAVAÇÃO, CARGA E TRANSPORTE DE MATERIAL DE 2A CATEGORIA - DMT DE 50 A 200 M - CAMINHO DE SERVIÇO EM LEITO NATURAL - COM CARREGADEIRA E CAMINHÃO BASCULANTE DE 14 M3</v>
          </cell>
          <cell r="C5652" t="str">
            <v>M3</v>
          </cell>
          <cell r="D5652">
            <v>15.54</v>
          </cell>
        </row>
        <row r="5653">
          <cell r="A5653" t="str">
            <v>5502585</v>
          </cell>
          <cell r="B5653" t="str">
            <v>ESCAVAÇÃO, CARGA E TRANSPORTE DE MATERIAL DE 2A CATEGORIA - DMT DE 50 A 200 M - CAMINHO DE SERVIÇO EM LEITO NATURAL - COM ESCAVADEIRA E CAMINHÃO BASCULANTE DE 14 M3</v>
          </cell>
          <cell r="C5653" t="str">
            <v>M3</v>
          </cell>
          <cell r="D5653">
            <v>8.2799999999999994</v>
          </cell>
        </row>
        <row r="5654">
          <cell r="A5654" t="str">
            <v>5502377</v>
          </cell>
          <cell r="B5654" t="str">
            <v>ESCAVAÇÃO, CARGA E TRANSPORTE DE MATERIAL DE 2A CATEGORIA - DMT DE 50 A 200 M - CAMINHO DE SERVIÇO EM REVESTIMENTO PRIMÁRIO - COM CARREGADEIRA E CAMINHÃO BASCULANTE DE 14 M3</v>
          </cell>
          <cell r="C5654" t="str">
            <v>M3</v>
          </cell>
          <cell r="D5654">
            <v>15.24</v>
          </cell>
        </row>
        <row r="5655">
          <cell r="A5655" t="str">
            <v>5502611</v>
          </cell>
          <cell r="B5655" t="str">
            <v>ESCAVAÇÃO, CARGA E TRANSPORTE DE MATERIAL DE 2A CATEGORIA - DMT DE 50 A 200 M - CAMINHO DE SERVIÇO EM REVESTIMENTO PRIMÁRIO - COM ESCAVADEIRA E CAMINHÃO BASCULANTE DE 14 M3</v>
          </cell>
          <cell r="C5655" t="str">
            <v>M3</v>
          </cell>
          <cell r="D5655">
            <v>7.97</v>
          </cell>
        </row>
        <row r="5656">
          <cell r="A5656" t="str">
            <v>5502403</v>
          </cell>
          <cell r="B5656" t="str">
            <v>ESCAVAÇÃO, CARGA E TRANSPORTE DE MATERIAL DE 2A CATEGORIA - DMT DE 50 A 200 M - CAMINHO DE SERVIÇO PAVIMENTADO - COM CARREGADEIRA E CAMINHÃO BASCULANTE DE 14 M3</v>
          </cell>
          <cell r="C5656" t="str">
            <v>M3</v>
          </cell>
          <cell r="D5656">
            <v>15.35</v>
          </cell>
        </row>
        <row r="5657">
          <cell r="A5657" t="str">
            <v>5502637</v>
          </cell>
          <cell r="B5657" t="str">
            <v>ESCAVAÇÃO, CARGA E TRANSPORTE DE MATERIAL DE 2A CATEGORIA - DMT DE 50 A 200 M - CAMINHO DE SERVIÇO PAVIMENTADO - COM ESCAVADEIRA E CAMINHÃO BASCULANTE DE 14 M3</v>
          </cell>
          <cell r="C5657" t="str">
            <v>M3</v>
          </cell>
          <cell r="D5657">
            <v>8.07</v>
          </cell>
        </row>
        <row r="5658">
          <cell r="A5658" t="str">
            <v>5502187</v>
          </cell>
          <cell r="B5658" t="str">
            <v>ESCAVAÇÃO, CARGA E TRANSPORTE DE MATERIAL DE 2A CATEGORIA - DMT DE 50 M</v>
          </cell>
          <cell r="C5658" t="str">
            <v>M3</v>
          </cell>
          <cell r="D5658">
            <v>7.23</v>
          </cell>
        </row>
        <row r="5659">
          <cell r="A5659" t="str">
            <v>5502354</v>
          </cell>
          <cell r="B5659" t="str">
            <v>ESCAVAÇÃO, CARGA E TRANSPORTE DE MATERIAL DE 2A CATEGORIA - DMT DE 600 A 800 M - CAMINHO DE SERVIÇO EM LEITO NATURAL - COM CARREGADEIRA E CAMINHÃO BASCULANTE DE 14 M3</v>
          </cell>
          <cell r="C5659" t="str">
            <v>M3</v>
          </cell>
          <cell r="D5659">
            <v>17.34</v>
          </cell>
        </row>
        <row r="5660">
          <cell r="A5660" t="str">
            <v>5502588</v>
          </cell>
          <cell r="B5660" t="str">
            <v>ESCAVAÇÃO, CARGA E TRANSPORTE DE MATERIAL DE 2A CATEGORIA - DMT DE 600 A 800 M - CAMINHO DE SERVIÇO EM LEITO NATURAL - COM ESCAVADEIRA E CAMINHÃO BASCULANTE DE 14 M3</v>
          </cell>
          <cell r="C5660" t="str">
            <v>M3</v>
          </cell>
          <cell r="D5660">
            <v>10.25</v>
          </cell>
        </row>
        <row r="5661">
          <cell r="A5661" t="str">
            <v>5502380</v>
          </cell>
          <cell r="B5661" t="str">
            <v>ESCAVAÇÃO, CARGA E TRANSPORTE DE MATERIAL DE 2A CATEGORIA - DMT DE 600 A 800 M - CAMINHO DE SERVIÇO EM REVESTIMENTO PRIMÁRIO - COM CARREGADEIRA E CAMINHÃO BASCULANTE DE 14 M3</v>
          </cell>
          <cell r="C5661" t="str">
            <v>M3</v>
          </cell>
          <cell r="D5661">
            <v>16.59</v>
          </cell>
        </row>
        <row r="5662">
          <cell r="A5662" t="str">
            <v>5502614</v>
          </cell>
          <cell r="B5662" t="str">
            <v>ESCAVAÇÃO, CARGA E TRANSPORTE DE MATERIAL DE 2A CATEGORIA - DMT DE 600 A 800 M - CAMINHO DE SERVIÇO EM REVESTIMENTO PRIMÁRIO - COM ESCAVADEIRA E CAMINHÃO BASCULANTE DE 14 M3</v>
          </cell>
          <cell r="C5662" t="str">
            <v>M3</v>
          </cell>
          <cell r="D5662">
            <v>8.7799999999999994</v>
          </cell>
        </row>
        <row r="5663">
          <cell r="A5663" t="str">
            <v>5502406</v>
          </cell>
          <cell r="B5663" t="str">
            <v>ESCAVAÇÃO, CARGA E TRANSPORTE DE MATERIAL DE 2A CATEGORIA - DMT DE 600 A 800 M - CAMINHO DE SERVIÇO PAVIMENTADO - COM CARREGADEIRA E CAMINHÃO BASCULANTE DE 14 M3</v>
          </cell>
          <cell r="C5663" t="str">
            <v>M3</v>
          </cell>
          <cell r="D5663">
            <v>16.59</v>
          </cell>
        </row>
        <row r="5664">
          <cell r="A5664" t="str">
            <v>5502640</v>
          </cell>
          <cell r="B5664" t="str">
            <v>ESCAVAÇÃO, CARGA E TRANSPORTE DE MATERIAL DE 2A CATEGORIA - DMT DE 600 A 800 M - CAMINHO DE SERVIÇO PAVIMENTADO - COM ESCAVADEIRA E CAMINHÃO BASCULANTE DE 14 M3</v>
          </cell>
          <cell r="C5664" t="str">
            <v>M3</v>
          </cell>
          <cell r="D5664">
            <v>8.84</v>
          </cell>
        </row>
        <row r="5665">
          <cell r="A5665" t="str">
            <v>5502355</v>
          </cell>
          <cell r="B5665" t="str">
            <v>ESCAVAÇÃO, CARGA E TRANSPORTE DE MATERIAL DE 2A CATEGORIA - DMT DE 800 A 1.000 M - CAMINHO DE SERVIÇO EM LEITO NATURAL - COM CARREGADEIRA E CAMINHÃO BASCULANTE DE 14 M3</v>
          </cell>
          <cell r="C5665" t="str">
            <v>M3</v>
          </cell>
          <cell r="D5665">
            <v>17.649999999999999</v>
          </cell>
        </row>
        <row r="5666">
          <cell r="A5666" t="str">
            <v>5502589</v>
          </cell>
          <cell r="B5666" t="str">
            <v>ESCAVAÇÃO, CARGA E TRANSPORTE DE MATERIAL DE 2A CATEGORIA - DMT DE 800 A 1.000 M - CAMINHO DE SERVIÇO EM LEITO NATURAL - COM ESCAVADEIRA E CAMINHÃO BASCULANTE DE 14 M3</v>
          </cell>
          <cell r="C5666" t="str">
            <v>M3</v>
          </cell>
          <cell r="D5666">
            <v>10.59</v>
          </cell>
        </row>
        <row r="5667">
          <cell r="A5667" t="str">
            <v>5502381</v>
          </cell>
          <cell r="B5667" t="str">
            <v>ESCAVAÇÃO, CARGA E TRANSPORTE DE MATERIAL DE 2A CATEGORIA - DMT DE 800 A 1.000 M - CAMINHO DE SERVIÇO EM REVESTIMENTO PRIMÁRIO - COM CARREGADEIRA E CAMINHÃO BASCULANTE DE 14 M3</v>
          </cell>
          <cell r="C5667" t="str">
            <v>M3</v>
          </cell>
          <cell r="D5667">
            <v>16.79</v>
          </cell>
        </row>
        <row r="5668">
          <cell r="A5668" t="str">
            <v>5502615</v>
          </cell>
          <cell r="B5668" t="str">
            <v>ESCAVAÇÃO, CARGA E TRANSPORTE DE MATERIAL DE 2A CATEGORIA - DMT DE 800 A 1.000 M - CAMINHO DE SERVIÇO EM REVESTIMENTO PRIMÁRIO - COM ESCAVADEIRA E CAMINHÃO BASCULANTE DE 14 M3</v>
          </cell>
          <cell r="C5668" t="str">
            <v>M3</v>
          </cell>
          <cell r="D5668">
            <v>9.0399999999999991</v>
          </cell>
        </row>
        <row r="5669">
          <cell r="A5669" t="str">
            <v>5502407</v>
          </cell>
          <cell r="B5669" t="str">
            <v>ESCAVAÇÃO, CARGA E TRANSPORTE DE MATERIAL DE 2A CATEGORIA - DMT DE 800 A 1.000 M - CAMINHO DE SERVIÇO PAVIMENTADO - COM CARREGADEIRA E CAMINHÃO BASCULANTE DE 14 M3</v>
          </cell>
          <cell r="C5669" t="str">
            <v>M3</v>
          </cell>
          <cell r="D5669">
            <v>16.79</v>
          </cell>
        </row>
        <row r="5670">
          <cell r="A5670" t="str">
            <v>5502641</v>
          </cell>
          <cell r="B5670" t="str">
            <v>ESCAVAÇÃO, CARGA E TRANSPORTE DE MATERIAL DE 2A CATEGORIA - DMT DE 800 A 1.000 M - CAMINHO DE SERVIÇO PAVIMENTADO - COM ESCAVADEIRA E CAMINHÃO BASCULANTE DE 14 M3</v>
          </cell>
          <cell r="C5670" t="str">
            <v>M3</v>
          </cell>
          <cell r="D5670">
            <v>9.0399999999999991</v>
          </cell>
        </row>
        <row r="5671">
          <cell r="A5671" t="str">
            <v>5502880</v>
          </cell>
          <cell r="B5671" t="str">
            <v>ESCAVAÇÃO, CARGA E TRANSPORTE DE MATERIAL DE 2A CATEGORIA NA DISTÂNCIA DE 3.000 M - CAMINHO DE SERVIÇO EM LEITO NATURAL - COM ESCAVADEIRA E CAMINHÃO BASCULANTE DE 14 M3</v>
          </cell>
          <cell r="C5671" t="str">
            <v>M3</v>
          </cell>
          <cell r="D5671">
            <v>15.32</v>
          </cell>
        </row>
        <row r="5672">
          <cell r="A5672" t="str">
            <v>5502857</v>
          </cell>
          <cell r="B5672" t="str">
            <v>ESCAVAÇÃO, CARGA E TRANSPORTE DE MATERIAL DE 2A CATEGORIA NA DISTÂNCIA DE 3.000 M - CAMINHO DE SERVIÇO EM LEITO NATURAL COM CARREGADEIRA E CAMINHÃO BASCULANTE DE 14 M3</v>
          </cell>
          <cell r="C5672" t="str">
            <v>M3</v>
          </cell>
          <cell r="D5672">
            <v>22.6</v>
          </cell>
        </row>
        <row r="5673">
          <cell r="A5673" t="str">
            <v>5502881</v>
          </cell>
          <cell r="B5673" t="str">
            <v>ESCAVAÇÃO, CARGA E TRANSPORTE DE MATERIAL DE 2A CATEGORIA NA DISTÂNCIA DE 3.000 M - CAMINHO DE SERVIÇO EM REVESTIMENTO PRIMÁRIO - COM ESCAVADEIRA E CAMINHÃO BASCULANTE DE 14 M3</v>
          </cell>
          <cell r="C5673" t="str">
            <v>M3</v>
          </cell>
          <cell r="D5673">
            <v>11.88</v>
          </cell>
        </row>
        <row r="5674">
          <cell r="A5674" t="str">
            <v>5502859</v>
          </cell>
          <cell r="B5674" t="str">
            <v>ESCAVAÇÃO, CARGA E TRANSPORTE DE MATERIAL DE 2A CATEGORIA NA DISTÂNCIA DE 3.000 M - CAMINHO DE SERVIÇO PAVIMENTADO - COM CARREGADEIRA E CAMINHÃO BASCULANTE DE 14 M3</v>
          </cell>
          <cell r="C5674" t="str">
            <v>M3</v>
          </cell>
          <cell r="D5674">
            <v>19.29</v>
          </cell>
        </row>
        <row r="5675">
          <cell r="A5675" t="str">
            <v>5502882</v>
          </cell>
          <cell r="B5675" t="str">
            <v>ESCAVAÇÃO, CARGA E TRANSPORTE DE MATERIAL DE 2A CATEGORIA NA DISTÂNCIA DE 3.000 M - CAMINHO DE SERVIÇO PAVIMENTADO - COM ESCAVADEIRA E CAMINHÃO BASCULANTE DE 14 M3</v>
          </cell>
          <cell r="C5675" t="str">
            <v>M3</v>
          </cell>
          <cell r="D5675">
            <v>11.74</v>
          </cell>
        </row>
        <row r="5676">
          <cell r="A5676" t="str">
            <v>5502858</v>
          </cell>
          <cell r="B5676" t="str">
            <v>ESCAVAÇÃO, CARGA E TRANSPORTE DE MATERIAL DE 2A CATEGORIA NA DISTÂNCIA DE 3.000 M -CAMINHO DE SERVIÇO COM REVESTIMENTO PRIMÁRIO COM CARREGADEIRA E CAMINHÃO BASCULANTE DE 14 M3</v>
          </cell>
          <cell r="C5676" t="str">
            <v>M3</v>
          </cell>
          <cell r="D5676">
            <v>19.97</v>
          </cell>
        </row>
        <row r="5677">
          <cell r="A5677" t="str">
            <v>5502747</v>
          </cell>
          <cell r="B5677" t="str">
            <v>ESCAVAÇÃO, CARGA E TRANSPORTE DE MATERIAL DE 3A CATEGORIA - DMT DE 1.000 A 1.200 M - CAMINHO DE SERVIÇO EM LEITO NATURAL COM CAMINHÃO BASCULANTE DE 12 M3</v>
          </cell>
          <cell r="C5677" t="str">
            <v>M3</v>
          </cell>
          <cell r="D5677">
            <v>47.06</v>
          </cell>
        </row>
        <row r="5678">
          <cell r="A5678" t="str">
            <v>5502773</v>
          </cell>
          <cell r="B5678" t="str">
            <v>ESCAVAÇÃO, CARGA E TRANSPORTE DE MATERIAL DE 3A CATEGORIA - DMT DE 1.000 A 1.200 M - CAMINHO DE SERVIÇO EM REVESTIMENTO PRIMÁRIO - COM CAMINHÃO BASCULANTE DE 12 M3</v>
          </cell>
          <cell r="C5678" t="str">
            <v>M3</v>
          </cell>
          <cell r="D5678">
            <v>45.48</v>
          </cell>
        </row>
        <row r="5679">
          <cell r="A5679" t="str">
            <v>5502799</v>
          </cell>
          <cell r="B5679" t="str">
            <v>ESCAVAÇÃO, CARGA E TRANSPORTE DE MATERIAL DE 3A CATEGORIA - DMT DE 1.000 A 1.200 M - CAMINHO DE SERVIÇO PAVIMENTADO - COM CAMINHÃO BASCULANTE DE 12 M3</v>
          </cell>
          <cell r="C5679" t="str">
            <v>M3</v>
          </cell>
          <cell r="D5679">
            <v>44.99</v>
          </cell>
        </row>
        <row r="5680">
          <cell r="A5680" t="str">
            <v>5502748</v>
          </cell>
          <cell r="B5680" t="str">
            <v>ESCAVAÇÃO, CARGA E TRANSPORTE DE MATERIAL DE 3A CATEGORIA - DMT DE 1.200 A 1.400 M - CAMINHO DE SERVIÇO EM LEITO NATURAL COM CAMINHÃO BASCULANTE DE 12 M3</v>
          </cell>
          <cell r="C5680" t="str">
            <v>M3</v>
          </cell>
          <cell r="D5680">
            <v>47.55</v>
          </cell>
        </row>
        <row r="5681">
          <cell r="A5681" t="str">
            <v>5502774</v>
          </cell>
          <cell r="B5681" t="str">
            <v>ESCAVAÇÃO, CARGA E TRANSPORTE DE MATERIAL DE 3A CATEGORIA - DMT DE 1.200 A 1.400 M - CAMINHO DE SERVIÇO EM REVESTIMENTO PRIMÁRIO - COM CAMINHÃO BASCULANTE DE 12 M3</v>
          </cell>
          <cell r="C5681" t="str">
            <v>M3</v>
          </cell>
          <cell r="D5681">
            <v>45.78</v>
          </cell>
        </row>
        <row r="5682">
          <cell r="A5682" t="str">
            <v>5502800</v>
          </cell>
          <cell r="B5682" t="str">
            <v>ESCAVAÇÃO, CARGA E TRANSPORTE DE MATERIAL DE 3A CATEGORIA - DMT DE 1.200 A 1.400 M - CAMINHO DE SERVIÇO PAVIMENTADO - COM CAMINHÃO BASCULANTE DE 12 M3</v>
          </cell>
          <cell r="C5682" t="str">
            <v>M3</v>
          </cell>
          <cell r="D5682">
            <v>45.29</v>
          </cell>
        </row>
        <row r="5683">
          <cell r="A5683" t="str">
            <v>5502749</v>
          </cell>
          <cell r="B5683" t="str">
            <v>ESCAVAÇÃO, CARGA E TRANSPORTE DE MATERIAL DE 3A CATEGORIA - DMT DE 1.400 A 1.600 M - CAMINHO DE SERVIÇO EM LEITO NATURAL COM CAMINHÃO BASCULANTE DE 12 M3</v>
          </cell>
          <cell r="C5683" t="str">
            <v>M3</v>
          </cell>
          <cell r="D5683">
            <v>47.95</v>
          </cell>
        </row>
        <row r="5684">
          <cell r="A5684" t="str">
            <v>5502775</v>
          </cell>
          <cell r="B5684" t="str">
            <v>ESCAVAÇÃO, CARGA E TRANSPORTE DE MATERIAL DE 3A CATEGORIA - DMT DE 1.400 A 1.600 M - CAMINHO DE SERVIÇO EM REVESTIMENTO PRIMÁRIO - COM CAMINHÃO BASCULANTE DE 12 M3</v>
          </cell>
          <cell r="C5684" t="str">
            <v>M3</v>
          </cell>
          <cell r="D5684">
            <v>46.08</v>
          </cell>
        </row>
        <row r="5685">
          <cell r="A5685" t="str">
            <v>5502801</v>
          </cell>
          <cell r="B5685" t="str">
            <v>ESCAVAÇÃO, CARGA E TRANSPORTE DE MATERIAL DE 3A CATEGORIA - DMT DE 1.400 A 1.600 M - CAMINHO DE SERVIÇO PAVIMENTADO - COM CAMINHÃO BASCULANTE DE 12 M3</v>
          </cell>
          <cell r="C5685" t="str">
            <v>M3</v>
          </cell>
          <cell r="D5685">
            <v>45.48</v>
          </cell>
        </row>
        <row r="5686">
          <cell r="A5686" t="str">
            <v>5502750</v>
          </cell>
          <cell r="B5686" t="str">
            <v>ESCAVAÇÃO, CARGA E TRANSPORTE DE MATERIAL DE 3A CATEGORIA - DMT DE 1.600 A 1.800 M - CAMINHO DE SERVIÇO EM LEITO NATURAL COM CAMINHÃO BASCULANTE DE 12 M3</v>
          </cell>
          <cell r="C5686" t="str">
            <v>M3</v>
          </cell>
          <cell r="D5686">
            <v>50.01</v>
          </cell>
        </row>
        <row r="5687">
          <cell r="A5687" t="str">
            <v>5502776</v>
          </cell>
          <cell r="B5687" t="str">
            <v>ESCAVAÇÃO, CARGA E TRANSPORTE DE MATERIAL DE 3A CATEGORIA - DMT DE 1.600 A 1.800 M - CAMINHO DE SERVIÇO EM REVESTIMENTO PRIMÁRIO - COM CAMINHÃO BASCULANTE DE 12 M3</v>
          </cell>
          <cell r="C5687" t="str">
            <v>M3</v>
          </cell>
          <cell r="D5687">
            <v>46.37</v>
          </cell>
        </row>
        <row r="5688">
          <cell r="A5688" t="str">
            <v>5502802</v>
          </cell>
          <cell r="B5688" t="str">
            <v>ESCAVAÇÃO, CARGA E TRANSPORTE DE MATERIAL DE 3A CATEGORIA - DMT DE 1.600 A 1.800 M - CAMINHO DE SERVIÇO PAVIMENTADO - COM CAMINHÃO BASCULANTE DE 12 M3</v>
          </cell>
          <cell r="C5688" t="str">
            <v>M3</v>
          </cell>
          <cell r="D5688">
            <v>45.78</v>
          </cell>
        </row>
        <row r="5689">
          <cell r="A5689" t="str">
            <v>5502751</v>
          </cell>
          <cell r="B5689" t="str">
            <v>ESCAVAÇÃO, CARGA E TRANSPORTE DE MATERIAL DE 3A CATEGORIA - DMT DE 1.800 A 2.000 M - CAMINHO DE SERVIÇO EM LEITO NATURAL COM CAMINHÃO BASCULANTE DE 12 M3</v>
          </cell>
          <cell r="C5689" t="str">
            <v>M3</v>
          </cell>
          <cell r="D5689">
            <v>50.54</v>
          </cell>
        </row>
        <row r="5690">
          <cell r="A5690" t="str">
            <v>5502777</v>
          </cell>
          <cell r="B5690" t="str">
            <v>ESCAVAÇÃO, CARGA E TRANSPORTE DE MATERIAL DE 3A CATEGORIA - DMT DE 1.800 A 2.000 M - CAMINHO DE SERVIÇO EM REVESTIMENTO PRIMÁRIO - COM CAMINHÃO BASCULANTE DE 12 M3</v>
          </cell>
          <cell r="C5690" t="str">
            <v>M3</v>
          </cell>
          <cell r="D5690">
            <v>46.67</v>
          </cell>
        </row>
        <row r="5691">
          <cell r="A5691" t="str">
            <v>5502803</v>
          </cell>
          <cell r="B5691" t="str">
            <v>ESCAVAÇÃO, CARGA E TRANSPORTE DE MATERIAL DE 3A CATEGORIA - DMT DE 1.800 A 2.000 M - CAMINHO DE SERVIÇO PAVIMENTADO - COM CAMINHÃO BASCULANTE DE 12 M3</v>
          </cell>
          <cell r="C5691" t="str">
            <v>M3</v>
          </cell>
          <cell r="D5691">
            <v>45.98</v>
          </cell>
        </row>
        <row r="5692">
          <cell r="A5692" t="str">
            <v>5502752</v>
          </cell>
          <cell r="B5692" t="str">
            <v>ESCAVAÇÃO, CARGA E TRANSPORTE DE MATERIAL DE 3A CATEGORIA - DMT DE 2.000 A 2.500 M - CAMINHO DE SERVIÇO EM LEITO NATURAL COM CAMINHÃO BASCULANTE DE 12 M3</v>
          </cell>
          <cell r="C5692" t="str">
            <v>M3</v>
          </cell>
          <cell r="D5692">
            <v>51.33</v>
          </cell>
        </row>
        <row r="5693">
          <cell r="A5693" t="str">
            <v>5502778</v>
          </cell>
          <cell r="B5693" t="str">
            <v>ESCAVAÇÃO, CARGA E TRANSPORTE DE MATERIAL DE 3A CATEGORIA - DMT DE 2.000 A 2.500 M - CAMINHO DE SERVIÇO EM REVESTIMENTO PRIMÁRIO - COM CAMINHÃO BASCULANTE DE 12 M3</v>
          </cell>
          <cell r="C5693" t="str">
            <v>M3</v>
          </cell>
          <cell r="D5693">
            <v>47.26</v>
          </cell>
        </row>
        <row r="5694">
          <cell r="A5694" t="str">
            <v>5502804</v>
          </cell>
          <cell r="B5694" t="str">
            <v>ESCAVAÇÃO, CARGA E TRANSPORTE DE MATERIAL DE 3A CATEGORIA - DMT DE 2.000 A 2.500 M - CAMINHO DE SERVIÇO PAVIMENTADO - COM CAMINHÃO BASCULANTE DE 12 M3</v>
          </cell>
          <cell r="C5694" t="str">
            <v>M3</v>
          </cell>
          <cell r="D5694">
            <v>46.47</v>
          </cell>
        </row>
        <row r="5695">
          <cell r="A5695" t="str">
            <v>5502753</v>
          </cell>
          <cell r="B5695" t="str">
            <v>ESCAVAÇÃO, CARGA E TRANSPORTE DE MATERIAL DE 3A CATEGORIA - DMT DE 2.500 A 3.000 M - CAMINHO DE SERVIÇO EM LEITO NATURAL COM CAMINHÃO BASCULANTE DE 12 M3</v>
          </cell>
          <cell r="C5695" t="str">
            <v>M3</v>
          </cell>
          <cell r="D5695">
            <v>52.64</v>
          </cell>
        </row>
        <row r="5696">
          <cell r="A5696" t="str">
            <v>5502779</v>
          </cell>
          <cell r="B5696" t="str">
            <v>ESCAVAÇÃO, CARGA E TRANSPORTE DE MATERIAL DE 3A CATEGORIA - DMT DE 2.500 A 3.000 M - CAMINHO DE SERVIÇO EM REVESTIMENTO PRIMÁRIO - COM CAMINHÃO BASCULANTE DE 12 M3</v>
          </cell>
          <cell r="C5696" t="str">
            <v>M3</v>
          </cell>
          <cell r="D5696">
            <v>49.75</v>
          </cell>
        </row>
        <row r="5697">
          <cell r="A5697" t="str">
            <v>5502805</v>
          </cell>
          <cell r="B5697" t="str">
            <v>ESCAVAÇÃO, CARGA E TRANSPORTE DE MATERIAL DE 3A CATEGORIA - DMT DE 2.500 A 3.000 M - CAMINHO DE SERVIÇO PAVIMENTADO - COM CAMINHÃO BASCULANTE DE 12 M3</v>
          </cell>
          <cell r="C5697" t="str">
            <v>M3</v>
          </cell>
          <cell r="D5697">
            <v>47.16</v>
          </cell>
        </row>
        <row r="5698">
          <cell r="A5698" t="str">
            <v>5502743</v>
          </cell>
          <cell r="B5698" t="str">
            <v>ESCAVAÇÃO, CARGA E TRANSPORTE DE MATERIAL DE 3A CATEGORIA - DMT DE 200 A 400 M - CAMINHO DE SERVIÇO EM LEITO NATURAL COM CAMINHÃO BASCULANTE DE 12 M3</v>
          </cell>
          <cell r="C5698" t="str">
            <v>M3</v>
          </cell>
          <cell r="D5698">
            <v>44.79</v>
          </cell>
        </row>
        <row r="5699">
          <cell r="A5699" t="str">
            <v>5502769</v>
          </cell>
          <cell r="B5699" t="str">
            <v>ESCAVAÇÃO, CARGA E TRANSPORTE DE MATERIAL DE 3A CATEGORIA - DMT DE 200 A 400 M - CAMINHO DE SERVIÇO EM REVESTIMENTO PRIMÁRIO - COM CAMINHÃO BASCULANTE DE 12 M3</v>
          </cell>
          <cell r="C5699" t="str">
            <v>M3</v>
          </cell>
          <cell r="D5699">
            <v>42.47</v>
          </cell>
        </row>
        <row r="5700">
          <cell r="A5700" t="str">
            <v>5502795</v>
          </cell>
          <cell r="B5700" t="str">
            <v>ESCAVAÇÃO, CARGA E TRANSPORTE DE MATERIAL DE 3A CATEGORIA - DMT DE 200 A 400 M - CAMINHO DE SERVIÇO PAVIMENTADO - COM CAMINHÃO BASCULANTE DE 12 M3</v>
          </cell>
          <cell r="C5700" t="str">
            <v>M3</v>
          </cell>
          <cell r="D5700">
            <v>42.27</v>
          </cell>
        </row>
        <row r="5701">
          <cell r="A5701" t="str">
            <v>5502744</v>
          </cell>
          <cell r="B5701" t="str">
            <v>ESCAVAÇÃO, CARGA E TRANSPORTE DE MATERIAL DE 3A CATEGORIA - DMT DE 400 A 600 M - CAMINHO DE SERVIÇO EM LEITO NATURAL COM CAMINHÃO BASCULANTE DE 12 M3</v>
          </cell>
          <cell r="C5701" t="str">
            <v>M3</v>
          </cell>
          <cell r="D5701">
            <v>45.48</v>
          </cell>
        </row>
        <row r="5702">
          <cell r="A5702" t="str">
            <v>5502770</v>
          </cell>
          <cell r="B5702" t="str">
            <v>ESCAVAÇÃO, CARGA E TRANSPORTE DE MATERIAL DE 3A CATEGORIA - DMT DE 400 A 600 M - CAMINHO DE SERVIÇO EM REVESTIMENTO PRIMÁRIO - COM CAMINHÃO BASCULANTE DE 12 M3</v>
          </cell>
          <cell r="C5702" t="str">
            <v>M3</v>
          </cell>
          <cell r="D5702">
            <v>42.93</v>
          </cell>
        </row>
        <row r="5703">
          <cell r="A5703" t="str">
            <v>5502796</v>
          </cell>
          <cell r="B5703" t="str">
            <v>ESCAVAÇÃO, CARGA E TRANSPORTE DE MATERIAL DE 3A CATEGORIA - DMT DE 400 A 600 M - CAMINHO DE SERVIÇO PAVIMENTADO - COM CAMINHÃO BASCULANTE DE 12 M3</v>
          </cell>
          <cell r="C5703" t="str">
            <v>M3</v>
          </cell>
          <cell r="D5703">
            <v>42.6</v>
          </cell>
        </row>
        <row r="5704">
          <cell r="A5704" t="str">
            <v>5502742</v>
          </cell>
          <cell r="B5704" t="str">
            <v>ESCAVAÇÃO, CARGA E TRANSPORTE DE MATERIAL DE 3A CATEGORIA - DMT DE 50 A 200 M - CAMINHO DE SERVIÇO EM LEITO NATURAL COM CAMINHÃO BASCULANTE DE 12 M3</v>
          </cell>
          <cell r="C5704" t="str">
            <v>M3</v>
          </cell>
          <cell r="D5704">
            <v>42.47</v>
          </cell>
        </row>
        <row r="5705">
          <cell r="A5705" t="str">
            <v>5502768</v>
          </cell>
          <cell r="B5705" t="str">
            <v>ESCAVAÇÃO, CARGA E TRANSPORTE DE MATERIAL DE 3A CATEGORIA - DMT DE 50 A 200 M - CAMINHO DE SERVIÇO EM REVESTIMENTO PRIMÁRIO - COM CAMINHÃO BASCULANTE DE 12 M3</v>
          </cell>
          <cell r="C5705" t="str">
            <v>M3</v>
          </cell>
          <cell r="D5705">
            <v>42.01</v>
          </cell>
        </row>
        <row r="5706">
          <cell r="A5706" t="str">
            <v>5502794</v>
          </cell>
          <cell r="B5706" t="str">
            <v>ESCAVAÇÃO, CARGA E TRANSPORTE DE MATERIAL DE 3A CATEGORIA - DMT DE 50 A 200 M - CAMINHO DE SERVIÇO PAVIMENTADO - COM CAMINHÃO BASCULANTE DE 12 M3</v>
          </cell>
          <cell r="C5706" t="str">
            <v>M3</v>
          </cell>
          <cell r="D5706">
            <v>41.81</v>
          </cell>
        </row>
        <row r="5707">
          <cell r="A5707" t="str">
            <v>5502745</v>
          </cell>
          <cell r="B5707" t="str">
            <v>ESCAVAÇÃO, CARGA E TRANSPORTE DE MATERIAL DE 3A CATEGORIA - DMT DE 600 A 800 M - CAMINHO DE SERVIÇO EM LEITO NATURAL COM CAMINHÃO BASCULANTE DE 12 M3</v>
          </cell>
          <cell r="C5707" t="str">
            <v>M3</v>
          </cell>
          <cell r="D5707">
            <v>46.08</v>
          </cell>
        </row>
        <row r="5708">
          <cell r="A5708" t="str">
            <v>5502771</v>
          </cell>
          <cell r="B5708" t="str">
            <v>ESCAVAÇÃO, CARGA E TRANSPORTE DE MATERIAL DE 3A CATEGORIA - DMT DE 600 A 800 M - CAMINHO DE SERVIÇO EM REVESTIMENTO PRIMÁRIO - COM CAMINHÃO BASCULANTE DE 12 M3</v>
          </cell>
          <cell r="C5708" t="str">
            <v>M3</v>
          </cell>
          <cell r="D5708">
            <v>44.89</v>
          </cell>
        </row>
        <row r="5709">
          <cell r="A5709" t="str">
            <v>5502797</v>
          </cell>
          <cell r="B5709" t="str">
            <v>ESCAVAÇÃO, CARGA E TRANSPORTE DE MATERIAL DE 3A CATEGORIA - DMT DE 600 A 800 M - CAMINHO DE SERVIÇO PAVIMENTADO - COM CAMINHÃO BASCULANTE DE 12 M3</v>
          </cell>
          <cell r="C5709" t="str">
            <v>M3</v>
          </cell>
          <cell r="D5709">
            <v>42.86</v>
          </cell>
        </row>
        <row r="5710">
          <cell r="A5710" t="str">
            <v>5502746</v>
          </cell>
          <cell r="B5710" t="str">
            <v>ESCAVAÇÃO, CARGA E TRANSPORTE DE MATERIAL DE 3A CATEGORIA - DMT DE 800 A 1.000 M - CAMINHO DE SERVIÇO EM LEITO NATURAL COM CAMINHÃO BASCULANTE DE 12 M3</v>
          </cell>
          <cell r="C5710" t="str">
            <v>M3</v>
          </cell>
          <cell r="D5710">
            <v>46.57</v>
          </cell>
        </row>
        <row r="5711">
          <cell r="A5711" t="str">
            <v>5502772</v>
          </cell>
          <cell r="B5711" t="str">
            <v>ESCAVAÇÃO, CARGA E TRANSPORTE DE MATERIAL DE 3A CATEGORIA - DMT DE 800 A 1.000 M - CAMINHO DE SERVIÇO EM REVESTIMENTO PRIMÁRIO - COM CAMINHÃO BASCULANTE DE 12 M3</v>
          </cell>
          <cell r="C5711" t="str">
            <v>M3</v>
          </cell>
          <cell r="D5711">
            <v>45.19</v>
          </cell>
        </row>
        <row r="5712">
          <cell r="A5712" t="str">
            <v>5502798</v>
          </cell>
          <cell r="B5712" t="str">
            <v>ESCAVAÇÃO, CARGA E TRANSPORTE DE MATERIAL DE 3A CATEGORIA - DMT DE 800 A 1.000 M - CAMINHO DE SERVIÇO PAVIMENTADO - COM CAMINHÃO BASCULANTE DE 12 M3</v>
          </cell>
          <cell r="C5712" t="str">
            <v>M3</v>
          </cell>
          <cell r="D5712">
            <v>43.19</v>
          </cell>
        </row>
        <row r="5713">
          <cell r="A5713" t="str">
            <v>5502886</v>
          </cell>
          <cell r="B5713" t="str">
            <v>ESCAVAÇÃO, CARGA E TRANSPORTE DE MATERIAL DE 3A CATEGORIA NA DISTÂNCIA DE 3.000 M - CAMINHO DE SERVIÇO EM LEITO NATURAL COM CAMINHÃO BASCULANTE DE 12 M3</v>
          </cell>
          <cell r="C5713" t="str">
            <v>M3</v>
          </cell>
          <cell r="D5713">
            <v>54.97</v>
          </cell>
        </row>
        <row r="5714">
          <cell r="A5714" t="str">
            <v>5502887</v>
          </cell>
          <cell r="B5714" t="str">
            <v>ESCAVAÇÃO, CARGA E TRANSPORTE DE MATERIAL DE 3A CATEGORIA NA DISTÂNCIA DE 3.000 M - CAMINHO DE SERVIÇO EM REVESTIMENTO PRIMÁRIO - COM CAMINHÃO BASCULANTE DE 12 M3</v>
          </cell>
          <cell r="C5714" t="str">
            <v>M3</v>
          </cell>
          <cell r="D5714">
            <v>50.14</v>
          </cell>
        </row>
        <row r="5715">
          <cell r="A5715" t="str">
            <v>5502888</v>
          </cell>
          <cell r="B5715" t="str">
            <v>ESCAVAÇÃO, CARGA E TRANSPORTE DE MATERIAL DE 3A CATEGORIA NA DISTÂNCIA DE 3.000 M - CAMINHO DE SERVIÇO PAVIMENTADO - COM CAMINHÃO BASCULANTE DE 12 M3</v>
          </cell>
          <cell r="C5715" t="str">
            <v>M3</v>
          </cell>
          <cell r="D5715">
            <v>47.55</v>
          </cell>
        </row>
        <row r="5716">
          <cell r="A5716" t="str">
            <v>5502820</v>
          </cell>
          <cell r="B5716" t="str">
            <v>ESCAVAÇÃO, CARGA E TRANSPORTE DE SOLOS MOLES - DMT DE 0 A 50 M</v>
          </cell>
          <cell r="C5716" t="str">
            <v>M3</v>
          </cell>
          <cell r="D5716">
            <v>6.63</v>
          </cell>
        </row>
        <row r="5717">
          <cell r="A5717" t="str">
            <v>5502904</v>
          </cell>
          <cell r="B5717" t="str">
            <v>ESCAVAÇÃO, CARGA E TRANSPORTE DE SOLOS MOLES - DMT DE 1.000 A 1.200 M - CAMINHO DE SERVIÇO EM LEITO NATURAL - COM CAMINHÃO BASCULANTE DE 14 M3</v>
          </cell>
          <cell r="C5717" t="str">
            <v>M3</v>
          </cell>
          <cell r="D5717">
            <v>20.3</v>
          </cell>
        </row>
        <row r="5718">
          <cell r="A5718" t="str">
            <v>5502930</v>
          </cell>
          <cell r="B5718" t="str">
            <v>ESCAVAÇÃO, CARGA E TRANSPORTE DE SOLOS MOLES - DMT DE 1.000 A 1.200 M - CAMINHO DE SERVIÇO EM REVESTIMENTO PRIMÁRIO - COM CAMINHÃO BASCULANTE DE 14 M3</v>
          </cell>
          <cell r="C5718" t="str">
            <v>M3</v>
          </cell>
          <cell r="D5718">
            <v>19.2</v>
          </cell>
        </row>
        <row r="5719">
          <cell r="A5719" t="str">
            <v>5502956</v>
          </cell>
          <cell r="B5719" t="str">
            <v>ESCAVAÇÃO, CARGA E TRANSPORTE DE SOLOS MOLES - DMT DE 1.000 A 1.200 M - CAMINHO DE SERVIÇO PAVIMENTADO - COM CAMINHÃO BASCULANTE DE 14 M3</v>
          </cell>
          <cell r="C5719" t="str">
            <v>M3</v>
          </cell>
          <cell r="D5719">
            <v>18.8</v>
          </cell>
        </row>
        <row r="5720">
          <cell r="A5720" t="str">
            <v>5502905</v>
          </cell>
          <cell r="B5720" t="str">
            <v>ESCAVAÇÃO, CARGA E TRANSPORTE DE SOLOS MOLES - DMT DE 1.200 A 1.400 M - CAMINHO DE SERVIÇO EM LEITO NATURAL - COM CAMINHÃO BASCULANTE DE 14 M3</v>
          </cell>
          <cell r="C5720" t="str">
            <v>M3</v>
          </cell>
          <cell r="D5720">
            <v>22.66</v>
          </cell>
        </row>
        <row r="5721">
          <cell r="A5721" t="str">
            <v>5502931</v>
          </cell>
          <cell r="B5721" t="str">
            <v>ESCAVAÇÃO, CARGA E TRANSPORTE DE SOLOS MOLES - DMT DE 1.200 A 1.400 M - CAMINHO DE SERVIÇO EM REVESTIMENTO PRIMÁRIO - COM CAMINHÃO BASCULANTE DE 14 M3</v>
          </cell>
          <cell r="C5721" t="str">
            <v>M3</v>
          </cell>
          <cell r="D5721">
            <v>19.399999999999999</v>
          </cell>
        </row>
        <row r="5722">
          <cell r="A5722" t="str">
            <v>5502957</v>
          </cell>
          <cell r="B5722" t="str">
            <v>ESCAVAÇÃO, CARGA E TRANSPORTE DE SOLOS MOLES - DMT DE 1.200 A 1.400 M - CAMINHO DE SERVIÇO PAVIMENTADO - COM CAMINHÃO BASCULANTE DE 14 M3</v>
          </cell>
          <cell r="C5722" t="str">
            <v>M3</v>
          </cell>
          <cell r="D5722">
            <v>19</v>
          </cell>
        </row>
        <row r="5723">
          <cell r="A5723" t="str">
            <v>5502906</v>
          </cell>
          <cell r="B5723" t="str">
            <v>ESCAVAÇÃO, CARGA E TRANSPORTE DE SOLOS MOLES - DMT DE 1.400 A 1.600 M - CAMINHO DE SERVIÇO EM LEITO NATURAL - COM CAMINHÃO BASCULANTE DE 14 M3</v>
          </cell>
          <cell r="C5723" t="str">
            <v>M3</v>
          </cell>
          <cell r="D5723">
            <v>22.95</v>
          </cell>
        </row>
        <row r="5724">
          <cell r="A5724" t="str">
            <v>5502932</v>
          </cell>
          <cell r="B5724" t="str">
            <v>ESCAVAÇÃO, CARGA E TRANSPORTE DE SOLOS MOLES - DMT DE 1.400 A 1.600 M - CAMINHO DE SERVIÇO EM REVESTIMENTO PRIMÁRIO - COM CAMINHÃO BASCULANTE DE 14 M3</v>
          </cell>
          <cell r="C5724" t="str">
            <v>M3</v>
          </cell>
          <cell r="D5724">
            <v>19.600000000000001</v>
          </cell>
        </row>
        <row r="5725">
          <cell r="A5725" t="str">
            <v>5502958</v>
          </cell>
          <cell r="B5725" t="str">
            <v>ESCAVAÇÃO, CARGA E TRANSPORTE DE SOLOS MOLES - DMT DE 1.400 A 1.600 M - CAMINHO DE SERVIÇO PAVIMENTADO - COM CAMINHÃO BASCULANTE DE 14 M3</v>
          </cell>
          <cell r="C5725" t="str">
            <v>M3</v>
          </cell>
          <cell r="D5725">
            <v>19.2</v>
          </cell>
        </row>
        <row r="5726">
          <cell r="A5726" t="str">
            <v>5502907</v>
          </cell>
          <cell r="B5726" t="str">
            <v>ESCAVAÇÃO, CARGA E TRANSPORTE DE SOLOS MOLES - DMT DE 1.600 A 1.800 M - CAMINHO DE SERVIÇO EM LEITO NATURAL - COM CAMINHÃO BASCULANTE DE 14 M3</v>
          </cell>
          <cell r="C5726" t="str">
            <v>M3</v>
          </cell>
          <cell r="D5726">
            <v>23.4</v>
          </cell>
        </row>
        <row r="5727">
          <cell r="A5727" t="str">
            <v>5502933</v>
          </cell>
          <cell r="B5727" t="str">
            <v>ESCAVAÇÃO, CARGA E TRANSPORTE DE SOLOS MOLES - DMT DE 1.600 A 1.800 M - CAMINHO DE SERVIÇO EM REVESTIMENTO PRIMÁRIO - COM CAMINHÃO BASCULANTE DE 14 M3</v>
          </cell>
          <cell r="C5727" t="str">
            <v>M3</v>
          </cell>
          <cell r="D5727">
            <v>19.899999999999999</v>
          </cell>
        </row>
        <row r="5728">
          <cell r="A5728" t="str">
            <v>5502959</v>
          </cell>
          <cell r="B5728" t="str">
            <v>ESCAVAÇÃO, CARGA E TRANSPORTE DE SOLOS MOLES - DMT DE 1.600 A 1.800 M - CAMINHO DE SERVIÇO PAVIMENTADO - COM CAMINHÃO BASCULANTE DE 14 M3</v>
          </cell>
          <cell r="C5728" t="str">
            <v>M3</v>
          </cell>
          <cell r="D5728">
            <v>19.399999999999999</v>
          </cell>
        </row>
        <row r="5729">
          <cell r="A5729" t="str">
            <v>5502908</v>
          </cell>
          <cell r="B5729" t="str">
            <v>ESCAVAÇÃO, CARGA E TRANSPORTE DE SOLOS MOLES - DMT DE 1.800 A 2.000 M - CAMINHO DE SERVIÇO EM LEITO NATURAL - COM CAMINHÃO BASCULANTE DE 14 M3</v>
          </cell>
          <cell r="C5729" t="str">
            <v>M3</v>
          </cell>
          <cell r="D5729">
            <v>23.7</v>
          </cell>
        </row>
        <row r="5730">
          <cell r="A5730" t="str">
            <v>5502934</v>
          </cell>
          <cell r="B5730" t="str">
            <v>ESCAVAÇÃO, CARGA E TRANSPORTE DE SOLOS MOLES - DMT DE 1.800 A 2.000 M - CAMINHO DE SERVIÇO EM REVESTIMENTO PRIMÁRIO - COM CAMINHÃO BASCULANTE DE 14 M3</v>
          </cell>
          <cell r="C5730" t="str">
            <v>M3</v>
          </cell>
          <cell r="D5730">
            <v>20.100000000000001</v>
          </cell>
        </row>
        <row r="5731">
          <cell r="A5731" t="str">
            <v>5502960</v>
          </cell>
          <cell r="B5731" t="str">
            <v>ESCAVAÇÃO, CARGA E TRANSPORTE DE SOLOS MOLES - DMT DE 1.800 A 2.000 M - CAMINHO DE SERVIÇO PAVIMENTADO - COM CAMINHÃO BASCULANTE DE 14 M3</v>
          </cell>
          <cell r="C5731" t="str">
            <v>M3</v>
          </cell>
          <cell r="D5731">
            <v>19.5</v>
          </cell>
        </row>
        <row r="5732">
          <cell r="A5732" t="str">
            <v>5502909</v>
          </cell>
          <cell r="B5732" t="str">
            <v>ESCAVAÇÃO, CARGA E TRANSPORTE DE SOLOS MOLES - DMT DE 2.000 A 2.500 M - CAMINHO DE SERVIÇO EM LEITO NATURAL - COM CAMINHÃO BASCULANTE DE 14 M3</v>
          </cell>
          <cell r="C5732" t="str">
            <v>M3</v>
          </cell>
          <cell r="D5732">
            <v>24.3</v>
          </cell>
        </row>
        <row r="5733">
          <cell r="A5733" t="str">
            <v>5502935</v>
          </cell>
          <cell r="B5733" t="str">
            <v>ESCAVAÇÃO, CARGA E TRANSPORTE DE SOLOS MOLES - DMT DE 2.000 A 2.500 M - CAMINHO DE SERVIÇO EM REVESTIMENTO PRIMÁRIO - COM CAMINHÃO BASCULANTE DE 14 M3</v>
          </cell>
          <cell r="C5733" t="str">
            <v>M3</v>
          </cell>
          <cell r="D5733">
            <v>20.5</v>
          </cell>
        </row>
        <row r="5734">
          <cell r="A5734" t="str">
            <v>5502961</v>
          </cell>
          <cell r="B5734" t="str">
            <v>ESCAVAÇÃO, CARGA E TRANSPORTE DE SOLOS MOLES - DMT DE 2.000 A 2.500 M - CAMINHO DE SERVIÇO PAVIMENTADO - COM CAMINHÃO BASCULANTE DE 14 M3</v>
          </cell>
          <cell r="C5734" t="str">
            <v>M3</v>
          </cell>
          <cell r="D5734">
            <v>19.899999999999999</v>
          </cell>
        </row>
        <row r="5735">
          <cell r="A5735" t="str">
            <v>5502910</v>
          </cell>
          <cell r="B5735" t="str">
            <v>ESCAVAÇÃO, CARGA E TRANSPORTE DE SOLOS MOLES - DMT DE 2.500 A 3.000 M - CAMINHO DE SERVIÇO EM LEITO NATURAL - COM CAMINHÃO BASCULANTE DE 14 M3</v>
          </cell>
          <cell r="C5735" t="str">
            <v>M3</v>
          </cell>
          <cell r="D5735">
            <v>25.34</v>
          </cell>
        </row>
        <row r="5736">
          <cell r="A5736" t="str">
            <v>5502936</v>
          </cell>
          <cell r="B5736" t="str">
            <v>ESCAVAÇÃO, CARGA E TRANSPORTE DE SOLOS MOLES - DMT DE 2.500 A 3.000 M - CAMINHO DE SERVIÇO EM REVESTIMENTO PRIMÁRIO - COM CAMINHÃO BASCULANTE DE 14 M3</v>
          </cell>
          <cell r="C5736" t="str">
            <v>M3</v>
          </cell>
          <cell r="D5736">
            <v>23.1</v>
          </cell>
        </row>
        <row r="5737">
          <cell r="A5737" t="str">
            <v>5502962</v>
          </cell>
          <cell r="B5737" t="str">
            <v>ESCAVAÇÃO, CARGA E TRANSPORTE DE SOLOS MOLES - DMT DE 2.500 A 3.000 M - CAMINHO DE SERVIÇO PAVIMENTADO - COM CAMINHÃO BASCULANTE DE 14 M3</v>
          </cell>
          <cell r="C5737" t="str">
            <v>M3</v>
          </cell>
          <cell r="D5737">
            <v>20.399999999999999</v>
          </cell>
        </row>
        <row r="5738">
          <cell r="A5738" t="str">
            <v>5502900</v>
          </cell>
          <cell r="B5738" t="str">
            <v>ESCAVAÇÃO, CARGA E TRANSPORTE DE SOLOS MOLES - DMT DE 200 A 400 M - CAMINHO DE SERVIÇO EM LEITO NATURAL - COM CAMINHÃO BASCULANTE DE 14 M3</v>
          </cell>
          <cell r="C5738" t="str">
            <v>M3</v>
          </cell>
          <cell r="D5738">
            <v>18.71</v>
          </cell>
        </row>
        <row r="5739">
          <cell r="A5739" t="str">
            <v>5502926</v>
          </cell>
          <cell r="B5739" t="str">
            <v>ESCAVAÇÃO, CARGA E TRANSPORTE DE SOLOS MOLES - DMT DE 200 A 400 M - CAMINHO DE SERVIÇO EM REVESTIMENTO PRIMÁRIO - COM CAMINHÃO BASCULANTE DE 14 M3</v>
          </cell>
          <cell r="C5739" t="str">
            <v>M3</v>
          </cell>
          <cell r="D5739">
            <v>18.11</v>
          </cell>
        </row>
        <row r="5740">
          <cell r="A5740" t="str">
            <v>5502952</v>
          </cell>
          <cell r="B5740" t="str">
            <v>ESCAVAÇÃO, CARGA E TRANSPORTE DE SOLOS MOLES - DMT DE 200 A 400 M - CAMINHO DE SERVIÇO PAVIMENTADO - COM CAMINHÃO BASCULANTE DE 14 M3</v>
          </cell>
          <cell r="C5740" t="str">
            <v>M3</v>
          </cell>
          <cell r="D5740">
            <v>17.91</v>
          </cell>
        </row>
        <row r="5741">
          <cell r="A5741" t="str">
            <v>5502901</v>
          </cell>
          <cell r="B5741" t="str">
            <v>ESCAVAÇÃO, CARGA E TRANSPORTE DE SOLOS MOLES - DMT DE 400 A 600 M - CAMINHO DE SERVIÇO EM LEITO NATURAL - COM CAMINHÃO BASCULANTE DE 14 M3</v>
          </cell>
          <cell r="C5741" t="str">
            <v>M3</v>
          </cell>
          <cell r="D5741">
            <v>19.100000000000001</v>
          </cell>
        </row>
        <row r="5742">
          <cell r="A5742" t="str">
            <v>5502927</v>
          </cell>
          <cell r="B5742" t="str">
            <v>ESCAVAÇÃO, CARGA E TRANSPORTE DE SOLOS MOLES - DMT DE 400 A 600 M - CAMINHO DE SERVIÇO EM REVESTIMENTO PRIMÁRIO - COM CAMINHÃO BASCULANTE DE 14 M3</v>
          </cell>
          <cell r="C5742" t="str">
            <v>M3</v>
          </cell>
          <cell r="D5742">
            <v>18.41</v>
          </cell>
        </row>
        <row r="5743">
          <cell r="A5743" t="str">
            <v>5502953</v>
          </cell>
          <cell r="B5743" t="str">
            <v>ESCAVAÇÃO, CARGA E TRANSPORTE DE SOLOS MOLES - DMT DE 400 A 600 M - CAMINHO DE SERVIÇO PAVIMENTADO - COM CAMINHÃO BASCULANTE DE 14 M3</v>
          </cell>
          <cell r="C5743" t="str">
            <v>M3</v>
          </cell>
          <cell r="D5743">
            <v>18.21</v>
          </cell>
        </row>
        <row r="5744">
          <cell r="A5744" t="str">
            <v>5502899</v>
          </cell>
          <cell r="B5744" t="str">
            <v>ESCAVAÇÃO, CARGA E TRANSPORTE DE SOLOS MOLES - DMT DE 50 A 200 M - CAMINHO DE SERVIÇO EM LEITO NATURAL - COM CAMINHÃO BASCULANTE DE 14 M3</v>
          </cell>
          <cell r="C5744" t="str">
            <v>M3</v>
          </cell>
          <cell r="D5744">
            <v>18.11</v>
          </cell>
        </row>
        <row r="5745">
          <cell r="A5745" t="str">
            <v>5502925</v>
          </cell>
          <cell r="B5745" t="str">
            <v>ESCAVAÇÃO, CARGA E TRANSPORTE DE SOLOS MOLES - DMT DE 50 A 200 M - CAMINHO DE SERVIÇO EM REVESTIMENTO PRIMÁRIO - COM CAMINHÃO BASCULANTE DE 14 M3</v>
          </cell>
          <cell r="C5745" t="str">
            <v>M3</v>
          </cell>
          <cell r="D5745">
            <v>17.809999999999999</v>
          </cell>
        </row>
        <row r="5746">
          <cell r="A5746" t="str">
            <v>5502951</v>
          </cell>
          <cell r="B5746" t="str">
            <v>ESCAVAÇÃO, CARGA E TRANSPORTE DE SOLOS MOLES - DMT DE 50 A 200 M - CAMINHO DE SERVIÇO PAVIMENTADO - COM CAMINHÃO BASCULANTE DE 14 M3</v>
          </cell>
          <cell r="C5746" t="str">
            <v>M3</v>
          </cell>
          <cell r="D5746">
            <v>17.61</v>
          </cell>
        </row>
        <row r="5747">
          <cell r="A5747" t="str">
            <v>5502902</v>
          </cell>
          <cell r="B5747" t="str">
            <v>ESCAVAÇÃO, CARGA E TRANSPORTE DE SOLOS MOLES - DMT DE 600 A 800 M - CAMINHO DE SERVIÇO EM LEITO NATURAL - COM CAMINHÃO BASCULANTE DE 14 M3</v>
          </cell>
          <cell r="C5747" t="str">
            <v>M3</v>
          </cell>
          <cell r="D5747">
            <v>19.600000000000001</v>
          </cell>
        </row>
        <row r="5748">
          <cell r="A5748" t="str">
            <v>5502928</v>
          </cell>
          <cell r="B5748" t="str">
            <v>ESCAVAÇÃO, CARGA E TRANSPORTE DE SOLOS MOLES - DMT DE 600 A 800 M - CAMINHO DE SERVIÇO EM REVESTIMENTO PRIMÁRIO - COM CAMINHÃO BASCULANTE DE 14 M3</v>
          </cell>
          <cell r="C5748" t="str">
            <v>M3</v>
          </cell>
          <cell r="D5748">
            <v>18.71</v>
          </cell>
        </row>
        <row r="5749">
          <cell r="A5749" t="str">
            <v>5502954</v>
          </cell>
          <cell r="B5749" t="str">
            <v>ESCAVAÇÃO, CARGA E TRANSPORTE DE SOLOS MOLES - DMT DE 600 A 800 M - CAMINHO DE SERVIÇO PAVIMENTADO - COM CAMINHÃO BASCULANTE DE 14 M3</v>
          </cell>
          <cell r="C5749" t="str">
            <v>M3</v>
          </cell>
          <cell r="D5749">
            <v>18.41</v>
          </cell>
        </row>
        <row r="5750">
          <cell r="A5750" t="str">
            <v>5502903</v>
          </cell>
          <cell r="B5750" t="str">
            <v>ESCAVAÇÃO, CARGA E TRANSPORTE DE SOLOS MOLES - DMT DE 800 A 1.000 M - CAMINHO DE SERVIÇO EM LEITO NATURAL - COM CAMINHÃO BASCULANTE DE 14 M3</v>
          </cell>
          <cell r="C5750" t="str">
            <v>M3</v>
          </cell>
          <cell r="D5750">
            <v>19.899999999999999</v>
          </cell>
        </row>
        <row r="5751">
          <cell r="A5751" t="str">
            <v>5502929</v>
          </cell>
          <cell r="B5751" t="str">
            <v>ESCAVAÇÃO, CARGA E TRANSPORTE DE SOLOS MOLES - DMT DE 800 A 1.000 M - CAMINHO DE SERVIÇO EM REVESTIMENTO PRIMÁRIO - COM CAMINHÃO BASCULANTE DE 14 M3</v>
          </cell>
          <cell r="C5751" t="str">
            <v>M3</v>
          </cell>
          <cell r="D5751">
            <v>18.899999999999999</v>
          </cell>
        </row>
        <row r="5752">
          <cell r="A5752" t="str">
            <v>5502955</v>
          </cell>
          <cell r="B5752" t="str">
            <v>ESCAVAÇÃO, CARGA E TRANSPORTE DE SOLOS MOLES - DMT DE 800 A 1.000 M - CAMINHO DE SERVIÇO PAVIMENTADO - COM CAMINHÃO BASCULANTE DE 14 M3</v>
          </cell>
          <cell r="C5752" t="str">
            <v>M3</v>
          </cell>
          <cell r="D5752">
            <v>18.61</v>
          </cell>
        </row>
        <row r="5753">
          <cell r="A5753" t="str">
            <v>5502889</v>
          </cell>
          <cell r="B5753" t="str">
            <v>ESCAVAÇÃO, CARGA E TRANSPORTE DE SOLOS MOLES NA DISTÂNCIA DE 3.000 M - CAMINHO DE SERVIÇO EM LEITO NATURAL - COM CAMINHÃO BASCULANTE DE 14 M3</v>
          </cell>
          <cell r="C5753" t="str">
            <v>M3</v>
          </cell>
          <cell r="D5753">
            <v>25.79</v>
          </cell>
        </row>
        <row r="5754">
          <cell r="A5754" t="str">
            <v>5502996</v>
          </cell>
          <cell r="B5754" t="str">
            <v>ESCAVAÇÃO, CARGA E TRANSPORTE DE SOLOS MOLES NA DISTÂNCIA DE 3.000 M - CAMINHO DE SERVIÇO EM REVESTIMENTO PRIMÁRIO - COM CAMINHÃO BASCULANTE DE 14 M3</v>
          </cell>
          <cell r="C5754" t="str">
            <v>M3</v>
          </cell>
          <cell r="D5754">
            <v>23.4</v>
          </cell>
        </row>
        <row r="5755">
          <cell r="A5755" t="str">
            <v>5502997</v>
          </cell>
          <cell r="B5755" t="str">
            <v>ESCAVAÇÃO, CARGA E TRANSPORTE DE SOLOS MOLES NA DISTÂNCIA DE 3.000 M - CAMINHO DE SERVIÇO PAVIMENTADO - COM CAMINHÃO BASCULANTE DE 14 M3</v>
          </cell>
          <cell r="C5755" t="str">
            <v>M3</v>
          </cell>
          <cell r="D5755">
            <v>22.66</v>
          </cell>
        </row>
        <row r="5756">
          <cell r="A5756" t="str">
            <v>5501716</v>
          </cell>
          <cell r="B5756" t="str">
            <v>ESCAVAÇÃO, CARGA E TRANSPORTE EM MATERIAL DE 1A CATEGORIA - DMT DE 1.000 A 1.200 M COM MOTOSCRAPER</v>
          </cell>
          <cell r="C5756" t="str">
            <v>M3</v>
          </cell>
          <cell r="D5756">
            <v>21.1</v>
          </cell>
        </row>
        <row r="5757">
          <cell r="A5757" t="str">
            <v>5501717</v>
          </cell>
          <cell r="B5757" t="str">
            <v>ESCAVAÇÃO, CARGA E TRANSPORTE EM MATERIAL DE 1A CATEGORIA - DMT DE 1.200 A 1.400 M COM MOTOSCRAPER</v>
          </cell>
          <cell r="C5757" t="str">
            <v>M3</v>
          </cell>
          <cell r="D5757">
            <v>23.8</v>
          </cell>
        </row>
        <row r="5758">
          <cell r="A5758" t="str">
            <v>5501712</v>
          </cell>
          <cell r="B5758" t="str">
            <v>ESCAVAÇÃO, CARGA E TRANSPORTE EM MATERIAL DE 1A CATEGORIA - DMT DE 200 A 400 M COM MOTOSCRAPER</v>
          </cell>
          <cell r="C5758" t="str">
            <v>M3</v>
          </cell>
          <cell r="D5758">
            <v>12.21</v>
          </cell>
        </row>
        <row r="5759">
          <cell r="A5759" t="str">
            <v>5501713</v>
          </cell>
          <cell r="B5759" t="str">
            <v>ESCAVAÇÃO, CARGA E TRANSPORTE EM MATERIAL DE 1A CATEGORIA - DMT DE 400 A 600 M COM MOTOSCRAPER</v>
          </cell>
          <cell r="C5759" t="str">
            <v>M3</v>
          </cell>
          <cell r="D5759">
            <v>13.56</v>
          </cell>
        </row>
        <row r="5760">
          <cell r="A5760" t="str">
            <v>5501711</v>
          </cell>
          <cell r="B5760" t="str">
            <v>ESCAVAÇÃO, CARGA E TRANSPORTE EM MATERIAL DE 1A CATEGORIA - DMT DE 50 A 200 M COM MOTOSCRAPER</v>
          </cell>
          <cell r="C5760" t="str">
            <v>M3</v>
          </cell>
          <cell r="D5760">
            <v>9.77</v>
          </cell>
        </row>
        <row r="5761">
          <cell r="A5761" t="str">
            <v>5501710</v>
          </cell>
          <cell r="B5761" t="str">
            <v>ESCAVAÇÃO, CARGA E TRANSPORTE EM MATERIAL DE 1A CATEGORIA - DMT DE 50 M</v>
          </cell>
          <cell r="C5761" t="str">
            <v>M3</v>
          </cell>
          <cell r="D5761">
            <v>2.81</v>
          </cell>
        </row>
        <row r="5762">
          <cell r="A5762" t="str">
            <v>5501714</v>
          </cell>
          <cell r="B5762" t="str">
            <v>ESCAVAÇÃO, CARGA E TRANSPORTE EM MATERIAL DE 1A CATEGORIA - DMT DE 600 A 800 M COM MOTOSCRAPER</v>
          </cell>
          <cell r="C5762" t="str">
            <v>M3</v>
          </cell>
          <cell r="D5762">
            <v>15.96</v>
          </cell>
        </row>
        <row r="5763">
          <cell r="A5763" t="str">
            <v>5501715</v>
          </cell>
          <cell r="B5763" t="str">
            <v>ESCAVAÇÃO, CARGA E TRANSPORTE EM MATERIAL DE 1A CATEGORIA - DMT DE 800 A 1.000 M COM MOTOSCRAPER</v>
          </cell>
          <cell r="C5763" t="str">
            <v>M3</v>
          </cell>
          <cell r="D5763">
            <v>18.41</v>
          </cell>
        </row>
        <row r="5764">
          <cell r="A5764" t="str">
            <v>5502986</v>
          </cell>
          <cell r="B5764" t="str">
            <v>EXPURGO DE JAZIDA</v>
          </cell>
          <cell r="C5764" t="str">
            <v>M3</v>
          </cell>
          <cell r="D5764">
            <v>3.17</v>
          </cell>
        </row>
        <row r="5765">
          <cell r="A5765" t="str">
            <v>5502977</v>
          </cell>
          <cell r="B5765" t="str">
            <v>FRAGMENTAÇÃO DE BLOCOS DE ROCHA COM ESCAVADEIRA E ROMPEDOR HIDRÁULICO 1.700 KG</v>
          </cell>
          <cell r="C5765" t="str">
            <v>M3</v>
          </cell>
          <cell r="D5765">
            <v>8.91</v>
          </cell>
        </row>
        <row r="5766">
          <cell r="A5766" t="str">
            <v>5502985</v>
          </cell>
          <cell r="B5766" t="str">
            <v>LIMPEZA MECANIZADA DA CAMADA VEGETAL</v>
          </cell>
          <cell r="C5766" t="str">
            <v>M2</v>
          </cell>
          <cell r="D5766">
            <v>0.56000000000000005</v>
          </cell>
        </row>
        <row r="5767">
          <cell r="A5767" t="str">
            <v>5503018</v>
          </cell>
          <cell r="B5767" t="str">
            <v>MANUTENÇÃO DE CAMINHO DE SERVIÇO</v>
          </cell>
          <cell r="C5767" t="str">
            <v>KM</v>
          </cell>
          <cell r="D5767">
            <v>65.510000000000005</v>
          </cell>
        </row>
        <row r="5768">
          <cell r="A5768" t="str">
            <v>5505768</v>
          </cell>
          <cell r="B5768" t="str">
            <v>PRÉ-FISSURAMENTO DE MATERIAL DE 3A CATEGORIA</v>
          </cell>
          <cell r="C5768" t="str">
            <v>M2</v>
          </cell>
          <cell r="D5768">
            <v>88.2</v>
          </cell>
        </row>
        <row r="5769">
          <cell r="A5769" t="str">
            <v>5503020</v>
          </cell>
          <cell r="B5769" t="str">
            <v>UMEDECIMENTO DE CAMINHO DE SERVIÇO</v>
          </cell>
          <cell r="C5769" t="str">
            <v>KM</v>
          </cell>
          <cell r="D5769">
            <v>293.02</v>
          </cell>
        </row>
        <row r="5770">
          <cell r="A5770" t="str">
            <v>5605798</v>
          </cell>
          <cell r="B5770" t="str">
            <v>CHUMBADOR DE AÇO CA-50 - D = 20 MM COM PERFURATRIZ SOBRE PNEUS - ANCORADO NA ROCHA COM CARTUCHO DE CIMENTO - FORNECIMENTO, PERFURAÇÃO E INSTALAÇÃO</v>
          </cell>
          <cell r="C5770" t="str">
            <v>M</v>
          </cell>
          <cell r="D5770">
            <v>92.85</v>
          </cell>
        </row>
        <row r="5771">
          <cell r="A5771" t="str">
            <v>5605925</v>
          </cell>
          <cell r="B5771" t="str">
            <v>CHUMBADOR DE AÇO CA-50 - D = 20 MM COM PERFURATRIZ SOBRE PNEUS - ANCORADO NA ROCHA COM INJEÇÃO DE NATA DE CIMENTO - FORNECIMENTO, PERFURAÇÃO E INSTALAÇÃO</v>
          </cell>
          <cell r="C5771" t="str">
            <v>M</v>
          </cell>
          <cell r="D5771">
            <v>87.01</v>
          </cell>
        </row>
        <row r="5772">
          <cell r="A5772" t="str">
            <v>5605799</v>
          </cell>
          <cell r="B5772" t="str">
            <v>CHUMBADOR DE AÇO CA-50 - D = 22 MM COM PERFURATRIZ SOBRE PNEUS - ANCORADO NA ROCHA COM CARTUCHO DE CIMENTO - FORNECIMENTO, PERFURAÇÃO E INSTALAÇÃO</v>
          </cell>
          <cell r="C5772" t="str">
            <v>M</v>
          </cell>
          <cell r="D5772">
            <v>103.76</v>
          </cell>
        </row>
        <row r="5773">
          <cell r="A5773" t="str">
            <v>5605800</v>
          </cell>
          <cell r="B5773" t="str">
            <v>CHUMBADOR DE AÇO CA-50 - D = 25 MM COM PERFURATRIZ SOBRE PNEUS - ANCORADO NA ROCHA COM CARTUCHO DE CIMENTO - FORNECIMENTO, PERFURAÇÃO E INSTALAÇÃO</v>
          </cell>
          <cell r="C5773" t="str">
            <v>M</v>
          </cell>
          <cell r="D5773">
            <v>117.85</v>
          </cell>
        </row>
        <row r="5774">
          <cell r="A5774" t="str">
            <v>5613944</v>
          </cell>
          <cell r="B5774" t="str">
            <v>CHUMBADOR DE AÇO CA-50 - D = 32 MM COM MARTELETE PERFURADOR MANUAL - ANCORADO NA ROCHA COM CARTUCHO DE CIMENTO - FORNECIMENTO, PERFURAÇÃO E INSTALAÇÃO</v>
          </cell>
          <cell r="C5774" t="str">
            <v>M</v>
          </cell>
          <cell r="D5774">
            <v>138.69999999999999</v>
          </cell>
        </row>
        <row r="5775">
          <cell r="A5775" t="str">
            <v>5605894</v>
          </cell>
          <cell r="B5775" t="str">
            <v>GRAMPO DE AÇO CA-50 D = 12,5 MM PARA SOLO GRAMPEADO COM CAPACIDADE DE 30 KN - FORNECIMENTO, PERFURAÇÃO E INSTALAÇÃO</v>
          </cell>
          <cell r="C5775" t="str">
            <v>M</v>
          </cell>
          <cell r="D5775">
            <v>52.73</v>
          </cell>
        </row>
        <row r="5776">
          <cell r="A5776" t="str">
            <v>5605895</v>
          </cell>
          <cell r="B5776" t="str">
            <v>GRAMPO DE AÇO CA-50 D = 16 MM PARA SOLO GRAMPEADO COM CAPACIDADE DE 50 KN - FORNECIMENTO, PERFURAÇÃO E INSTALAÇÃO</v>
          </cell>
          <cell r="C5776" t="str">
            <v>M</v>
          </cell>
          <cell r="D5776">
            <v>57.11</v>
          </cell>
        </row>
        <row r="5777">
          <cell r="A5777" t="str">
            <v>5605896</v>
          </cell>
          <cell r="B5777" t="str">
            <v>GRAMPO DE AÇO CA-50 D = 20 MM PARA SOLO GRAMPEADO COM CAPACIDADE DE 80 KN - FORNECIMENTO, PERFURAÇÃO E INSTALAÇÃO</v>
          </cell>
          <cell r="C5777" t="str">
            <v>M</v>
          </cell>
          <cell r="D5777">
            <v>63.72</v>
          </cell>
        </row>
        <row r="5778">
          <cell r="A5778" t="str">
            <v>5605911</v>
          </cell>
          <cell r="B5778" t="str">
            <v>PERFURAÇÃO PARA TIRANTE PERMANENTE PROTENDIDO AUTOINJETÁVEL EM MATERIAL DE 1A CATEGORIA COM DIÂMETRO DE ATÉ 120 MM</v>
          </cell>
          <cell r="C5778" t="str">
            <v>M</v>
          </cell>
          <cell r="D5778">
            <v>41.6</v>
          </cell>
        </row>
        <row r="5779">
          <cell r="A5779" t="str">
            <v>5605912</v>
          </cell>
          <cell r="B5779" t="str">
            <v>PERFURAÇÃO PARA TIRANTE PERMANENTE PROTENDIDO AUTOINJETÁVEL EM MATERIAL DE 2A CATEGORIA COM DIÂMETRO DE ATÉ 87 MM</v>
          </cell>
          <cell r="C5779" t="str">
            <v>M</v>
          </cell>
          <cell r="D5779">
            <v>68.53</v>
          </cell>
        </row>
        <row r="5780">
          <cell r="A5780" t="str">
            <v>5605938</v>
          </cell>
          <cell r="B5780" t="str">
            <v>PERFURAÇÃO PARA TIRANTES EM MATERIAL DE 1A CATEGORIA COM DIÂMETRO DE ATÉ 120 MM</v>
          </cell>
          <cell r="C5780" t="str">
            <v>M</v>
          </cell>
          <cell r="D5780">
            <v>24.02</v>
          </cell>
        </row>
        <row r="5781">
          <cell r="A5781" t="str">
            <v>5605939</v>
          </cell>
          <cell r="B5781" t="str">
            <v>PERFURAÇÃO PARA TIRANTES EM MATERIAL DE 2A CATEGORIA COM DIÂMETRO DE ATÉ 120 MM</v>
          </cell>
          <cell r="C5781" t="str">
            <v>M</v>
          </cell>
          <cell r="D5781">
            <v>28.87</v>
          </cell>
        </row>
        <row r="5782">
          <cell r="A5782" t="str">
            <v>5605940</v>
          </cell>
          <cell r="B5782" t="str">
            <v>PERFURAÇÃO PARA TIRANTES EM MATERIAL DE 3A CATEGORIA COM DIÂMETRO DE ATÉ 120 MM</v>
          </cell>
          <cell r="C5782" t="str">
            <v>M</v>
          </cell>
          <cell r="D5782">
            <v>64.849999999999994</v>
          </cell>
        </row>
        <row r="5783">
          <cell r="A5783" t="str">
            <v>5605942</v>
          </cell>
          <cell r="B5783" t="str">
            <v>PINTURA ELETROSTÁTICA COM TINTA EM PÓ À BASE DE RESINA EPÓXI - E = 200 µM</v>
          </cell>
          <cell r="C5783" t="str">
            <v>M2</v>
          </cell>
          <cell r="D5783">
            <v>52.29</v>
          </cell>
        </row>
        <row r="5784">
          <cell r="A5784" t="str">
            <v>5605955</v>
          </cell>
          <cell r="B5784" t="str">
            <v>PROTENSÃO DE TIRANTE COM 10 CORDOALHAS D = 12,7 MM AÇO CP 190 RB, COM CAPACIDADE DE 860 KN - INCLUSIVE ANCORAGEM E GRAUTEAMENTO DA CABEÇA</v>
          </cell>
          <cell r="C5784" t="str">
            <v>UN</v>
          </cell>
          <cell r="D5784">
            <v>714.02</v>
          </cell>
        </row>
        <row r="5785">
          <cell r="A5785" t="str">
            <v>5605956</v>
          </cell>
          <cell r="B5785" t="str">
            <v>PROTENSÃO DE TIRANTE COM 12 CORDOALHAS D = 12,7 MM AÇO CP 190 RB, COM CAPACIDADE DE 1.040 KN - INCLUSIVE ANCORAGEM E GRAUTEAMENTO DA CABEÇA</v>
          </cell>
          <cell r="C5785" t="str">
            <v>UN</v>
          </cell>
          <cell r="D5785">
            <v>857.09</v>
          </cell>
        </row>
        <row r="5786">
          <cell r="A5786" t="str">
            <v>5605953</v>
          </cell>
          <cell r="B5786" t="str">
            <v>PROTENSÃO DE TIRANTE COM 6 CORDOALHAS D = 12,7 MM AÇO CP 190 RB, COM CAPACIDADE DE 520 KN - INCLUSIVE ANCORAGEM E GRAUTEAMENTO DA CABEÇA</v>
          </cell>
          <cell r="C5786" t="str">
            <v>UN</v>
          </cell>
          <cell r="D5786">
            <v>508.91</v>
          </cell>
        </row>
        <row r="5787">
          <cell r="A5787" t="str">
            <v>5605954</v>
          </cell>
          <cell r="B5787" t="str">
            <v>PROTENSÃO DE TIRANTE COM 8 CORDOALHAS D = 12,7 MM AÇO CP 190 RB, COM CAPACIDADE DE 690 KN - INCLUSIVE ANCORAGEM E GRAUTEAMENTO DA CABEÇA</v>
          </cell>
          <cell r="C5787" t="str">
            <v>UN</v>
          </cell>
          <cell r="D5787">
            <v>618.41999999999996</v>
          </cell>
        </row>
        <row r="5788">
          <cell r="A5788" t="str">
            <v>5605909</v>
          </cell>
          <cell r="B5788" t="str">
            <v>PROTENSÃO DE TIRANTE PERMANENTE AUTOINJETÁVEL DE AÇO D = 40 MM, SEÇÃO DE 684 MM2, TENSÃO DE ESCOAMENTO = 440 MPA E TENSÃO DE RUPTURA = 580 MPA - INCLUSIVE ANCORAGEM E GRAUTEAMENTO DA CABEÇA</v>
          </cell>
          <cell r="C5788" t="str">
            <v>UN</v>
          </cell>
          <cell r="D5788">
            <v>479.33</v>
          </cell>
        </row>
        <row r="5789">
          <cell r="A5789" t="str">
            <v>5605908</v>
          </cell>
          <cell r="B5789" t="str">
            <v>PROTENSÃO DE TIRANTE PERMANENTE AUTOINJETÁVEL DE AÇO D = 40 MM, SEÇÃO DE 822 MM2, TENSÃO DE ESCOAMENTO = 470 MPA E TENSÃO DE RUPTURA = 600 MPA - INCLUSIVE ANCORAGEM E GRAUTEAMENTO DA CABEÇA</v>
          </cell>
          <cell r="C5789" t="str">
            <v>UN</v>
          </cell>
          <cell r="D5789">
            <v>479.33</v>
          </cell>
        </row>
        <row r="5790">
          <cell r="A5790" t="str">
            <v>5605907</v>
          </cell>
          <cell r="B5790" t="str">
            <v>PROTENSÃO DE TIRANTE PERMANENTE AUTOINJETÁVEL DE AÇO D = 40 MM, SEÇÃO DE 936 MM2, TENSÃO DE ESCOAMENTO = 700 MPA E TENSÃO DE RUPTURA = 830 MPA - INCLUSIVE ANCORAGEM E GRAUTEAMENTO DA CABEÇA</v>
          </cell>
          <cell r="C5790" t="str">
            <v>UN</v>
          </cell>
          <cell r="D5790">
            <v>511.05</v>
          </cell>
        </row>
        <row r="5791">
          <cell r="A5791" t="str">
            <v>5605906</v>
          </cell>
          <cell r="B5791" t="str">
            <v>PROTENSÃO DE TIRANTE PERMANENTE AUTOINJETÁVEL DE AÇO D = 50 MM, SEÇÃO DE 1.330 MM2, TENSÃO DE ESCOAMENTO = 630 MPA E TENSÃO DE RUPTURA = 740 MPA - INCLUSIVE ANCORAGEM E GRAUTEAMENTO DA CABEÇA</v>
          </cell>
          <cell r="C5791" t="str">
            <v>UN</v>
          </cell>
          <cell r="D5791">
            <v>614.13</v>
          </cell>
        </row>
        <row r="5792">
          <cell r="A5792" t="str">
            <v>5605905</v>
          </cell>
          <cell r="B5792" t="str">
            <v>PROTENSÃO DE TIRANTE PERMANENTE AUTOINJETÁVEL DE AÇO D = 50 MM, SEÇÃO DE 1.569 MM2, TENSÃO DE ESCOAMENTO = 630 MPA E TENSÃO DE RUPTURA = 740 MP - INCLUSIVE ANCORAGEM E GRAUTEAMENTO DA CABEÇA</v>
          </cell>
          <cell r="C5792" t="str">
            <v>UN</v>
          </cell>
          <cell r="D5792">
            <v>713.38</v>
          </cell>
        </row>
        <row r="5793">
          <cell r="A5793" t="str">
            <v>5605944</v>
          </cell>
          <cell r="B5793" t="str">
            <v>PROTENSÃO DE TIRANTE PERMANENTE PROTENDIDO DE AÇO D = 30 MM, TENSÃO DE ESCOAMENTO = 600 MPA E TENSÃO DE RUPTURA = 720 MPA - INCLUSIVE ANCORAGEM E GRAUTEAMENTO DA CABEÇA</v>
          </cell>
          <cell r="C5793" t="str">
            <v>UN</v>
          </cell>
          <cell r="D5793">
            <v>431.2</v>
          </cell>
        </row>
        <row r="5794">
          <cell r="A5794" t="str">
            <v>5605910</v>
          </cell>
          <cell r="B5794" t="str">
            <v>PROTENSÃO DE TIRANTE PERMANENTE PROTENDIDO DE AÇO D = 32 MM, TENSÃO DE ESCOAMENTO = 520 MPA E TENSÃO DE RUPTURA = 690 MPA - INCLUSIVE ANCORAGEM E GRAUTEAMENTO DA CABEÇA</v>
          </cell>
          <cell r="C5794" t="str">
            <v>UN</v>
          </cell>
          <cell r="D5794">
            <v>505.63</v>
          </cell>
        </row>
        <row r="5795">
          <cell r="A5795" t="str">
            <v>5605945</v>
          </cell>
          <cell r="B5795" t="str">
            <v>PROTENSÃO DE TIRANTE PERMANENTE PROTENDIDO DE AÇO D = 32 MM, TENSÃO DE ESCOAMENTO = 950 MPA E TENSÃO DE RUPTURA = 1.050 MPA - INCLUSIVE ANCORAGEM E GRAUTEAMENTO DA CABEÇA</v>
          </cell>
          <cell r="C5795" t="str">
            <v>UN</v>
          </cell>
          <cell r="D5795">
            <v>536.9</v>
          </cell>
        </row>
        <row r="5796">
          <cell r="A5796" t="str">
            <v>5605946</v>
          </cell>
          <cell r="B5796" t="str">
            <v>PROTENSÃO DE TIRANTE PERMANENTE PROTENDIDO DE AÇO D = 40 MM, TENSÃO DE ESCOAMENTO = 600 MPA E TENSÃO DE RUPTURA = 720 MPA - INCLUSIVE ANCORAGEM E GRAUTEAMENTO DA CABEÇA</v>
          </cell>
          <cell r="C5796" t="str">
            <v>UN</v>
          </cell>
          <cell r="D5796">
            <v>511.05</v>
          </cell>
        </row>
        <row r="5797">
          <cell r="A5797" t="str">
            <v>5605947</v>
          </cell>
          <cell r="B5797" t="str">
            <v>PROTENSÃO DE TIRANTE PERMANENTE PROTENDIDO DE AÇO D = 44 MM, TENSÃO DE ESCOAMENTO = 680 MPA E TENSÃO DE RUPTURA = 870 MPA - INCLUSIVE ANCORAGEM E GRAUTEAMENTO DA CABEÇA</v>
          </cell>
          <cell r="C5797" t="str">
            <v>UN</v>
          </cell>
          <cell r="D5797">
            <v>572.72</v>
          </cell>
        </row>
        <row r="5798">
          <cell r="A5798" t="str">
            <v>5605948</v>
          </cell>
          <cell r="B5798" t="str">
            <v>PROTENSÃO DE TIRANTE PERMANENTE PROTENDIDO DE AÇO D = 50 MM, TENSÃO DE ESCOAMENTO = 600 MPA E TENSÃO DE RUPTURA = 720 MPA - INCLUSIVE ANCORAGEM E GRAUTEAMENTO DA CABEÇA</v>
          </cell>
          <cell r="C5798" t="str">
            <v>UN</v>
          </cell>
          <cell r="D5798">
            <v>713.38</v>
          </cell>
        </row>
        <row r="5799">
          <cell r="A5799" t="str">
            <v>5605949</v>
          </cell>
          <cell r="B5799" t="str">
            <v>PROTENSÃO DE TIRANTE PERMANENTE PROTENDIDO DE AÇO D = 53 MM, TENSÃO DE ESCOAMENTO = 600 MPA E TENSÃO DE RUPTURA = 720 MPA - INCLUSIVE ANCORAGEM E GRAUTEAMENTO DA CABEÇA</v>
          </cell>
          <cell r="C5799" t="str">
            <v>UN</v>
          </cell>
          <cell r="D5799">
            <v>1012.39</v>
          </cell>
        </row>
        <row r="5800">
          <cell r="A5800" t="str">
            <v>5605950</v>
          </cell>
          <cell r="B5800" t="str">
            <v>PROTENSÃO DE TIRANTE PERMANENTE PROTENDIDO DE AÇO D = 57 MM, TENSÃO DE ESCOAMENTO = 600 MPA E TENSÃO DE RUPTURA = 720 MPA - INCLUSIVE ANCORAGEM E GRAUTEAMENTO DA CABEÇA</v>
          </cell>
          <cell r="C5800" t="str">
            <v>UN</v>
          </cell>
          <cell r="D5800">
            <v>1037.4000000000001</v>
          </cell>
        </row>
        <row r="5801">
          <cell r="A5801" t="str">
            <v>5605951</v>
          </cell>
          <cell r="B5801" t="str">
            <v>PROTENSÃO DE TIRANTE PERMANENTE PROTENDIDO DE AÇO D = 63 MM, TENSÃO DE ESCOAMENTO = 600 MPA E TENSÃO DE RUPTURA = 720 MPA - INCLUSIVE ANCORAGEM E GRAUTEAMENTO DA CABEÇA</v>
          </cell>
          <cell r="C5801" t="str">
            <v>UN</v>
          </cell>
          <cell r="D5801">
            <v>1637.61</v>
          </cell>
        </row>
        <row r="5802">
          <cell r="A5802" t="str">
            <v>5605952</v>
          </cell>
          <cell r="B5802" t="str">
            <v>PROTENSÃO DE TIRANTE PERMANENTE PROTENDIDO DE AÇO D = 69 MM, TENSÃO DE ESCOAMENTO = 600 MPA E TENSÃO DE RUPTURA = 720 MPA - INCLUSIVE ANCORAGEM E GRAUTEAMENTO DA CABEÇA</v>
          </cell>
          <cell r="C5802" t="str">
            <v>UN</v>
          </cell>
          <cell r="D5802">
            <v>2484.11</v>
          </cell>
        </row>
        <row r="5803">
          <cell r="A5803" t="str">
            <v>5605932</v>
          </cell>
          <cell r="B5803" t="str">
            <v>TIRANTE DE BARRA DE AÇO ANCORADO NA ROCHA COM RESINA DE POLIÉSTER, D = 19 MM, TENSÃO DE ESCOAMENTO = 700 MPA E TENSÃO DE RUPTURA = 800 MPA - FORNECIMENTO, PERFURAÇÃO E INSTALAÇÃO</v>
          </cell>
          <cell r="C5803" t="str">
            <v>M</v>
          </cell>
          <cell r="D5803">
            <v>131.21</v>
          </cell>
        </row>
        <row r="5804">
          <cell r="A5804" t="str">
            <v>5605934</v>
          </cell>
          <cell r="B5804" t="str">
            <v>TIRANTE DE BARRA DE AÇO ANCORADO NA ROCHA COM RESINA DE POLIÉSTER, D = 22 MM, TENSÃO DE ESCOAMENTO = 700 MPA E TENSÃO DE RUPTURA = 800 MPA - FORNECIMENTO, PERFURAÇÃO E INSTALAÇÃO</v>
          </cell>
          <cell r="C5804" t="str">
            <v>M</v>
          </cell>
          <cell r="D5804">
            <v>141.85</v>
          </cell>
        </row>
        <row r="5805">
          <cell r="A5805" t="str">
            <v>5605928</v>
          </cell>
          <cell r="B5805" t="str">
            <v>TIRANTE DE BARRA DE AÇO ANCORADO NA ROCHA COM RESINA DE POLIÉSTER, D = 25 MM, TENSÃO DE ESCOAMENTO = 520 MPA E TENSÃO DE RUPTURA = 690 MPA - FORNECIMENTO, PERFURAÇÃO E INSTALAÇÃO</v>
          </cell>
          <cell r="C5805" t="str">
            <v>M</v>
          </cell>
          <cell r="D5805">
            <v>169.32</v>
          </cell>
        </row>
        <row r="5806">
          <cell r="A5806" t="str">
            <v>5605935</v>
          </cell>
          <cell r="B5806" t="str">
            <v>TIRANTE DE BARRA DE AÇO ANCORADO NA ROCHA COM RESINA DE POLIÉSTER, D = 25 MM, TENSÃO DE ESCOAMENTO = 700 MPA, TENSÃO DE RUPTURA = 800 MPA - FORNECIMENTO, PERFURAÇÃO E INSTALAÇÃO</v>
          </cell>
          <cell r="C5806" t="str">
            <v>M</v>
          </cell>
          <cell r="D5806">
            <v>155.72999999999999</v>
          </cell>
        </row>
        <row r="5807">
          <cell r="A5807" t="str">
            <v>5605936</v>
          </cell>
          <cell r="B5807" t="str">
            <v>TIRANTE DE BARRA DE AÇO ANCORADO NA ROCHA COM RESINA DE POLIÉSTER, D = 32 MM, TENSÃO DE ESCOAMENTO = 700 MPA, TENSÃO DE RUPTURA = 800 MPA - FORNECIMENTO, PERFURAÇÃO E INSTALAÇÃO</v>
          </cell>
          <cell r="C5807" t="str">
            <v>M</v>
          </cell>
          <cell r="D5807">
            <v>236.59</v>
          </cell>
        </row>
        <row r="5808">
          <cell r="A5808" t="str">
            <v>5605937</v>
          </cell>
          <cell r="B5808" t="str">
            <v>TIRANTE DE BARRA DE AÇO ANCORADO NA ROCHA COM RESINA DE POLIÉSTER, D = 36 MM, TENSÃO DE ESCOAMENTO = 700 MPA E TENSÃO DE RUPTURA = 800 MPA - FORNECIMENTO, PERFURAÇÃO E INSTALAÇÃO</v>
          </cell>
          <cell r="C5808" t="str">
            <v>M</v>
          </cell>
          <cell r="D5808">
            <v>292.43</v>
          </cell>
        </row>
        <row r="5809">
          <cell r="A5809" t="str">
            <v>5605957</v>
          </cell>
          <cell r="B5809" t="str">
            <v>TIRANTE PERMANENTE PROTENDIDO AUTOINJETÁVEL DE AÇO D = 40 MM, SEÇÃO DE 684 MM2, TENSÃO DE ESCOAMENTO = 440 MPA E TENSÃO DE RUPTURA = 580 MPA - EXCETO PERFURAÇÃO</v>
          </cell>
          <cell r="C5809" t="str">
            <v>M</v>
          </cell>
          <cell r="D5809">
            <v>213.02</v>
          </cell>
        </row>
        <row r="5810">
          <cell r="A5810" t="str">
            <v>5605958</v>
          </cell>
          <cell r="B5810" t="str">
            <v>TIRANTE PERMANENTE PROTENDIDO AUTOINJETÁVEL DE AÇO D = 40 MM, SEÇÃO DE 822 MM2, TENSÃO DE ESCOAMENTO = 470 MPA E TENSÃO DE RUPTURA = 600 MPA - EXCETO PERFURAÇÃO</v>
          </cell>
          <cell r="C5810" t="str">
            <v>M</v>
          </cell>
          <cell r="D5810">
            <v>244.15</v>
          </cell>
        </row>
        <row r="5811">
          <cell r="A5811" t="str">
            <v>5605959</v>
          </cell>
          <cell r="B5811" t="str">
            <v>TIRANTE PERMANENTE PROTENDIDO AUTOINJETÁVEL DE AÇO D = 40 MM, SEÇÃO DE 936 MM2, TENSÃO DE ESCOAMENTO = 700 MPA E TENSÃO DE RUPTURA = 830 MPA - EXCETO PERFURAÇÃO</v>
          </cell>
          <cell r="C5811" t="str">
            <v>M</v>
          </cell>
          <cell r="D5811">
            <v>296.22000000000003</v>
          </cell>
        </row>
        <row r="5812">
          <cell r="A5812" t="str">
            <v>5605960</v>
          </cell>
          <cell r="B5812" t="str">
            <v>TIRANTE PERMANENTE PROTENDIDO AUTOINJETÁVEL DE AÇO D = 50 MM, SEÇÃO DE 1.330 MM2, TENSÃO DE ESCOAMENTO = 630 MPA E TENSÃO DE RUPTURA = 740 MPA - EXCETO PERFURAÇÃO</v>
          </cell>
          <cell r="C5812" t="str">
            <v>M</v>
          </cell>
          <cell r="D5812">
            <v>388.03</v>
          </cell>
        </row>
        <row r="5813">
          <cell r="A5813" t="str">
            <v>5605961</v>
          </cell>
          <cell r="B5813" t="str">
            <v>TIRANTE PERMANENTE PROTENDIDO AUTOINJETÁVEL DE AÇO D = 50 MM, SEÇÃO DE 1.569 MM2, TENSÃO DE ESCOAMENTO = 630 MPA E TENSÃO DE RUPTURA = 740 MPA - EXCETO PERFURAÇÃO</v>
          </cell>
          <cell r="C5813" t="str">
            <v>M</v>
          </cell>
          <cell r="D5813">
            <v>442.79</v>
          </cell>
        </row>
        <row r="5814">
          <cell r="A5814" t="str">
            <v>5605885</v>
          </cell>
          <cell r="B5814" t="str">
            <v>TIRANTE PERMANENTE PROTENDIDO COM 10 CORDOALHAS D = 12,7 MM, AÇO CP 190 RB, COM CAPACIDADE DE 860 KN - EXCETO PERFURAÇÃO</v>
          </cell>
          <cell r="C5814" t="str">
            <v>M</v>
          </cell>
          <cell r="D5814">
            <v>226.01</v>
          </cell>
        </row>
        <row r="5815">
          <cell r="A5815" t="str">
            <v>5605886</v>
          </cell>
          <cell r="B5815" t="str">
            <v>TIRANTE PERMANENTE PROTENDIDO COM 12 CORDOALHAS D = 12,7 MM, AÇO CP 190 RB, COM CAPACIDADE DE 1.030 KN - EXCETO PERFURAÇÃO</v>
          </cell>
          <cell r="C5815" t="str">
            <v>M</v>
          </cell>
          <cell r="D5815">
            <v>244.92</v>
          </cell>
        </row>
        <row r="5816">
          <cell r="A5816" t="str">
            <v>5605883</v>
          </cell>
          <cell r="B5816" t="str">
            <v>TIRANTE PERMANENTE PROTENDIDO COM 6 CORDOALHAS D = 12,7 MM, AÇO CP 190 RB, COM CAPACIDADE DE 510 KN - EXCETO PERFURAÇÃO</v>
          </cell>
          <cell r="C5816" t="str">
            <v>M</v>
          </cell>
          <cell r="D5816">
            <v>183.5</v>
          </cell>
        </row>
        <row r="5817">
          <cell r="A5817" t="str">
            <v>5605884</v>
          </cell>
          <cell r="B5817" t="str">
            <v>TIRANTE PERMANENTE PROTENDIDO COM 8 CORDOALHAS D = 12,7 MM, AÇO CP 190 RB, COM CAPACIDADE DE 690 KN - EXCETO PERFURAÇÃO</v>
          </cell>
          <cell r="C5817" t="str">
            <v>M</v>
          </cell>
          <cell r="D5817">
            <v>202.41</v>
          </cell>
        </row>
        <row r="5818">
          <cell r="A5818" t="str">
            <v>5605962</v>
          </cell>
          <cell r="B5818" t="str">
            <v>TIRANTE PERMANENTE PROTENDIDO DE AÇO D = 30 MM, TENSÃO DE ESCOAMENTO = 600 MPA E TENSÃO DE RUPTURA = 720 MPA - EXCETO PERFURAÇÃO</v>
          </cell>
          <cell r="C5818" t="str">
            <v>M</v>
          </cell>
          <cell r="D5818">
            <v>154.27000000000001</v>
          </cell>
        </row>
        <row r="5819">
          <cell r="A5819" t="str">
            <v>5605881</v>
          </cell>
          <cell r="B5819" t="str">
            <v>TIRANTE PERMANENTE PROTENDIDO DE AÇO D = 32 MM, TENSÃO DE ESCOAMENTO = 520 MPA E TENSÃO DE RUPTURA = 690 MPA - EXCETO PERFURAÇÃO</v>
          </cell>
          <cell r="C5819" t="str">
            <v>M</v>
          </cell>
          <cell r="D5819">
            <v>226.23</v>
          </cell>
        </row>
        <row r="5820">
          <cell r="A5820" t="str">
            <v>5605882</v>
          </cell>
          <cell r="B5820" t="str">
            <v>TIRANTE PERMANENTE PROTENDIDO DE AÇO D = 32 MM, TENSÃO DE ESCOAMENTO = 950 MPA E TENSÃO DE RUPTURA = 1.050 MPA - EXCETO PERFURAÇÃO</v>
          </cell>
          <cell r="C5820" t="str">
            <v>M</v>
          </cell>
          <cell r="D5820">
            <v>379.82</v>
          </cell>
        </row>
        <row r="5821">
          <cell r="A5821" t="str">
            <v>5605963</v>
          </cell>
          <cell r="B5821" t="str">
            <v>TIRANTE PERMANENTE PROTENDIDO DE AÇO D = 40 MM, TENSÃO DE ESCOAMENTO = 600 MPA E TENSÃO DE RUPTURA = 720 MPA - EXCETO PERFURAÇÃO</v>
          </cell>
          <cell r="C5821" t="str">
            <v>M</v>
          </cell>
          <cell r="D5821">
            <v>242.85</v>
          </cell>
        </row>
        <row r="5822">
          <cell r="A5822" t="str">
            <v>5605964</v>
          </cell>
          <cell r="B5822" t="str">
            <v>TIRANTE PERMANENTE PROTENDIDO DE AÇO D = 44 MM, TENSÃO DE ESCOAMENTO = 680 MPA E TENSÃO DE RUPTURA = 870 MPA - EXCETO PERFURAÇÃO</v>
          </cell>
          <cell r="C5822" t="str">
            <v>M</v>
          </cell>
          <cell r="D5822">
            <v>310.61</v>
          </cell>
        </row>
        <row r="5823">
          <cell r="A5823" t="str">
            <v>5605965</v>
          </cell>
          <cell r="B5823" t="str">
            <v>TIRANTE PERMANENTE PROTENDIDO DE AÇO D = 50 MM, TENSÃO DE ESCOAMENTO = 600 MPA E TENSÃO DE RUPTURA = 720 MPA - EXCETO PERFURAÇÃO</v>
          </cell>
          <cell r="C5823" t="str">
            <v>M</v>
          </cell>
          <cell r="D5823">
            <v>366.92</v>
          </cell>
        </row>
        <row r="5824">
          <cell r="A5824" t="str">
            <v>5605966</v>
          </cell>
          <cell r="B5824" t="str">
            <v>TIRANTE PERMANENTE PROTENDIDO DE AÇO D = 53MM, TENSÃO DE ESCOAMENTO = 600 MPA E TENSÃO DE RUPTURA = 720 MPA - EXCETO PERFURAÇÃO</v>
          </cell>
          <cell r="C5824" t="str">
            <v>M</v>
          </cell>
          <cell r="D5824">
            <v>408.54</v>
          </cell>
        </row>
        <row r="5825">
          <cell r="A5825" t="str">
            <v>5605967</v>
          </cell>
          <cell r="B5825" t="str">
            <v>TIRANTE PERMANENTE PROTENDIDO DE AÇO D = 57 MM, TENSÃO DE ESCOAMENTO = 600 MPA E TENSÃO DE RUPTURA = 720 MPA - EXCETO PERFURAÇÃO</v>
          </cell>
          <cell r="C5825" t="str">
            <v>M</v>
          </cell>
          <cell r="D5825">
            <v>459.32</v>
          </cell>
        </row>
        <row r="5826">
          <cell r="A5826" t="str">
            <v>5605968</v>
          </cell>
          <cell r="B5826" t="str">
            <v>TIRANTE PERMANENTE PROTENDIDO DE AÇO D = 63 MM, TENSÃO DE ESCOAMENTO = 600 MPA E TENSÃO DE RUPTURA = 720 MPA - EXCETO PERFURAÇÃO</v>
          </cell>
          <cell r="C5826" t="str">
            <v>M</v>
          </cell>
          <cell r="D5826">
            <v>562.16</v>
          </cell>
        </row>
        <row r="5827">
          <cell r="A5827" t="str">
            <v>5605969</v>
          </cell>
          <cell r="B5827" t="str">
            <v>TIRANTE PERMANENTE PROTENDIDO DE AÇO D = 69 MM, TENSÃO DE ESCOAMENTO = 600 MPA E TENSÃO DE RUPTURA = 720 MPA - EXCETO PERFURAÇÃO</v>
          </cell>
          <cell r="C5827" t="str">
            <v>M</v>
          </cell>
          <cell r="D5827">
            <v>680.63</v>
          </cell>
        </row>
        <row r="5828">
          <cell r="A5828" t="str">
            <v>5909130</v>
          </cell>
          <cell r="B5828" t="str">
            <v>CARGA E MANOBRA DE ADUELAS DE CONCRETO PRÉ-MOLDADAS EM CAVALO MECÂNICO COM SEMIRREBOQUE 22 T - CARGA COM CAMINHÃO GUINDAUTO DE 45 T.M</v>
          </cell>
          <cell r="C5828" t="str">
            <v>T</v>
          </cell>
          <cell r="D5828">
            <v>25.62</v>
          </cell>
        </row>
        <row r="5829">
          <cell r="A5829" t="str">
            <v>5914703</v>
          </cell>
          <cell r="B5829" t="str">
            <v>CARGA E MANOBRA DE BRITA PARA LASTRO COM LOCOMOTIVA DIESEL-ELÉTRICA EM VAGÃO HOPPER ABERTO COM CAPACIDADE DE 45 M3 - CARGA COM CARREGADEIRA E DESCARGA AUTOMÁTICA - BITOLA MÉTRICA</v>
          </cell>
          <cell r="C5829" t="str">
            <v>T</v>
          </cell>
          <cell r="D5829">
            <v>5.75</v>
          </cell>
        </row>
        <row r="5830">
          <cell r="A5830" t="str">
            <v>5914704</v>
          </cell>
          <cell r="B5830" t="str">
            <v>CARGA E MANOBRA DE BRITA PARA LASTRO COM LOCOMOTIVA DIESEL-ELÉTRICA EM VAGÃO HOPPER ABERTO COM CAPACIDADE DE 63 M3 - CARGA COM CARREGADEIRA E DESCARGA AUTOMÁTICA - BITOLA LARGA</v>
          </cell>
          <cell r="C5830" t="str">
            <v>T</v>
          </cell>
          <cell r="D5830">
            <v>5.85</v>
          </cell>
        </row>
        <row r="5831">
          <cell r="A5831" t="str">
            <v>5914710</v>
          </cell>
          <cell r="B5831" t="str">
            <v>CARGA E MANOBRA DE DORMENTES DE CONCRETO DE BITOLA LARGA COM LOCOMOTIVA DIESEL-ELÉTRICA E VAGÃO PLATAFORMA COM CAPACIDADE DE 98 T - CARGA COM CARREGADEIRA - BITOLA LARGA</v>
          </cell>
          <cell r="C5831" t="str">
            <v>T</v>
          </cell>
          <cell r="D5831">
            <v>11.19</v>
          </cell>
        </row>
        <row r="5832">
          <cell r="A5832" t="str">
            <v>5914711</v>
          </cell>
          <cell r="B5832" t="str">
            <v>CARGA E MANOBRA DE DORMENTES DE CONCRETO DE BITOLA MÉTRICA COM LOCOMOTIVA DIESEL-ELÉTRICA E VAGÃO PLATAFORMA COM CAPACIDADE DE 82 T - CARGA COM CARREGADEIRA - BITOLA MÉTRICA</v>
          </cell>
          <cell r="C5832" t="str">
            <v>T</v>
          </cell>
          <cell r="D5832">
            <v>10.029999999999999</v>
          </cell>
        </row>
        <row r="5833">
          <cell r="A5833" t="str">
            <v>5914712</v>
          </cell>
          <cell r="B5833" t="str">
            <v>CARGA E MANOBRA DE DORMENTES DE CONCRETO DE BITOLA MISTA COM LOCOMOTIVA DIESEL-ELÉTRICA E VAGÃO PLATAFORMA COM CAPACIDADE DE 98 T - CARGA COM CARREGADEIRA - BITOLA LARGA</v>
          </cell>
          <cell r="C5833" t="str">
            <v>T</v>
          </cell>
          <cell r="D5833">
            <v>10.15</v>
          </cell>
        </row>
        <row r="5834">
          <cell r="A5834" t="str">
            <v>5915369</v>
          </cell>
          <cell r="B5834" t="str">
            <v>CARGA, DESCARGA E MANOBRA DE VIGAS PRÉ-MOLDADAS DE 1.000 A 1.250 KN EM CAVALO MECÂNICO COM REBOQUES DE 5 E 4 EIXOS COM CAPACIDADE DE 130 T</v>
          </cell>
          <cell r="C5834" t="str">
            <v>UN</v>
          </cell>
          <cell r="D5834">
            <v>8006.52</v>
          </cell>
        </row>
        <row r="5835">
          <cell r="A5835" t="str">
            <v>5915401</v>
          </cell>
          <cell r="B5835" t="str">
            <v>CARGA, DESCARGA E MANOBRA DE VIGAS PRÉ-MOLDADAS DE 500 A 750 KN EM CAVALO MECÂNICO COM DOLLYS DE 3 E 4 EIXOS COM CAPACIDADE DE 77 T</v>
          </cell>
          <cell r="C5835" t="str">
            <v>UN</v>
          </cell>
          <cell r="D5835">
            <v>7360.35</v>
          </cell>
        </row>
        <row r="5836">
          <cell r="A5836" t="str">
            <v>5915402</v>
          </cell>
          <cell r="B5836" t="str">
            <v>CARGA, DESCARGA E MANOBRA DE VIGAS PRÉ-MOLDADAS DE 750 A 1.000 KN EM CAVALO MECÂNICO COM DOLLYS DE 5 E 4 EIXOS COM CAPACIDADE DE 111 T</v>
          </cell>
          <cell r="C5836" t="str">
            <v>UN</v>
          </cell>
          <cell r="D5836">
            <v>4334.49</v>
          </cell>
        </row>
        <row r="5837">
          <cell r="A5837" t="str">
            <v>5915400</v>
          </cell>
          <cell r="B5837" t="str">
            <v>CARGA, DESCARGA E MANOBRA DE VIGAS PRÉ-MOLDADAS DE ATÉ 500 KN EM CAVALO MECÂNICO COM DOLLY DE 4 EIXOS COM CAPACIDADE DE 57 T</v>
          </cell>
          <cell r="C5837" t="str">
            <v>UN</v>
          </cell>
          <cell r="D5837">
            <v>3892.93</v>
          </cell>
        </row>
        <row r="5838">
          <cell r="A5838" t="str">
            <v>5914651</v>
          </cell>
          <cell r="B5838" t="str">
            <v>CARGA, MANOBRA E DESCARGA DE AGREGADOS OU SOLOS EM CAMINHÃO BASCULANTE DE 10 M3 - CARGA COM CARREGADEIRA DE 3,40 M3 (EXCLUSA) E DESCARGA EM DISTRIBUIDOR AUTOPROPELIDO</v>
          </cell>
          <cell r="C5838" t="str">
            <v>T</v>
          </cell>
          <cell r="D5838">
            <v>2.64</v>
          </cell>
        </row>
        <row r="5839">
          <cell r="A5839" t="str">
            <v>5914648</v>
          </cell>
          <cell r="B5839" t="str">
            <v>CARGA, MANOBRA E DESCARGA DE AGREGADOS OU SOLOS EM CAMINHÃO BASCULANTE DE 10 M3 - CARGA COM CARREGADEIRA DE 3,40 M3 (EXCLUSA) E DESCARGA EM DISTRIBUIDOR REBOCÁVEL</v>
          </cell>
          <cell r="C5839" t="str">
            <v>T</v>
          </cell>
          <cell r="D5839">
            <v>7.97</v>
          </cell>
        </row>
        <row r="5840">
          <cell r="A5840" t="str">
            <v>5914647</v>
          </cell>
          <cell r="B5840" t="str">
            <v>CARGA, MANOBRA E DESCARGA DE AGREGADOS OU SOLOS EM CAMINHÃO BASCULANTE DE 10 M3 - CARGA COM CARREGADEIRA DE 3,40 M3 (EXCLUSA) E DESCARGA LIVRE</v>
          </cell>
          <cell r="C5840" t="str">
            <v>T</v>
          </cell>
          <cell r="D5840">
            <v>1.83</v>
          </cell>
        </row>
        <row r="5841">
          <cell r="A5841" t="str">
            <v>5915411</v>
          </cell>
          <cell r="B5841" t="str">
            <v>CARGA, MANOBRA E DESCARGA DE AGREGADOS OU SOLOS EM CAMINHÃO BASCULANTE DE 10 M3 - CARGA COM CARREGADEIRA DE 3,40 M3 E DESCARGA EM DISTRIBUIDOR AUTOPROPELIDO</v>
          </cell>
          <cell r="C5841" t="str">
            <v>T</v>
          </cell>
          <cell r="D5841">
            <v>3.63</v>
          </cell>
        </row>
        <row r="5842">
          <cell r="A5842" t="str">
            <v>5915409</v>
          </cell>
          <cell r="B5842" t="str">
            <v>CARGA, MANOBRA E DESCARGA DE AGREGADOS OU SOLOS EM CAMINHÃO BASCULANTE DE 10 M3 - CARGA COM CARREGADEIRA DE 3,40 M3 E DESCARGA EM DISTRIBUIDOR REBOCÁVEL</v>
          </cell>
          <cell r="C5842" t="str">
            <v>T</v>
          </cell>
          <cell r="D5842">
            <v>8.9600000000000009</v>
          </cell>
        </row>
        <row r="5843">
          <cell r="A5843" t="str">
            <v>5915407</v>
          </cell>
          <cell r="B5843" t="str">
            <v>CARGA, MANOBRA E DESCARGA DE AGREGADOS OU SOLOS EM CAMINHÃO BASCULANTE DE 10 M3 - CARGA COM CARREGADEIRA DE 3,40 M3 E DESCARGA LIVRE</v>
          </cell>
          <cell r="C5843" t="str">
            <v>T</v>
          </cell>
          <cell r="D5843">
            <v>2.82</v>
          </cell>
        </row>
        <row r="5844">
          <cell r="A5844" t="str">
            <v>5914354</v>
          </cell>
          <cell r="B5844" t="str">
            <v>CARGA, MANOBRA E DESCARGA DE AGREGADOS OU SOLOS EM CAMINHÃO BASCULANTE DE 10 M3 - CARGA COM ESCAVADEIRA DE 1,56 M3 (EXCLUSA) E DESCARGA LIVRE</v>
          </cell>
          <cell r="C5844" t="str">
            <v>T</v>
          </cell>
          <cell r="D5844">
            <v>1.91</v>
          </cell>
        </row>
        <row r="5845">
          <cell r="A5845" t="str">
            <v>5915406</v>
          </cell>
          <cell r="B5845" t="str">
            <v>CARGA, MANOBRA E DESCARGA DE AGREGADOS OU SOLOS EM CAMINHÃO BASCULANTE DE 10 M3 - CARGA EM USINA DE 60 T/H (PMF) E DESCARGA LIVRE</v>
          </cell>
          <cell r="C5845" t="str">
            <v>T</v>
          </cell>
          <cell r="D5845">
            <v>9.7100000000000009</v>
          </cell>
        </row>
        <row r="5846">
          <cell r="A5846" t="str">
            <v>5914652</v>
          </cell>
          <cell r="B5846" t="str">
            <v>CARGA, MANOBRA E DESCARGA DE AGREGADOS OU SOLOS EM CAMINHÃO BASCULANTE DE 10 M3 - CARGA EM USINA DE SOLOS DE 300 T/H E DESCARGA EM DISTRIBUIDOR AUTOPROPELIDO</v>
          </cell>
          <cell r="C5846" t="str">
            <v>T</v>
          </cell>
          <cell r="D5846">
            <v>3.53</v>
          </cell>
        </row>
        <row r="5847">
          <cell r="A5847" t="str">
            <v>5915417</v>
          </cell>
          <cell r="B5847" t="str">
            <v>CARGA, MANOBRA E DESCARGA DE AGREGADOS OU SOLOS EM CAMINHÃO BASCULANTE DE 10 M3 - CARGA EM USINA DE SOLOS DE 300 T/H E DESCARGA EM VIBROACABADORA</v>
          </cell>
          <cell r="C5847" t="str">
            <v>T</v>
          </cell>
          <cell r="D5847">
            <v>5.57</v>
          </cell>
        </row>
        <row r="5848">
          <cell r="A5848" t="str">
            <v>5915414</v>
          </cell>
          <cell r="B5848" t="str">
            <v>CARGA, MANOBRA E DESCARGA DE AGREGADOS OU SOLOS EM CAMINHÃO BASCULANTE DE 10 M3 - CARGA EM USINA DE SOLOS DE 300 T/H E DESCARGA LIVRE</v>
          </cell>
          <cell r="C5848" t="str">
            <v>T</v>
          </cell>
          <cell r="D5848">
            <v>2.91</v>
          </cell>
        </row>
        <row r="5849">
          <cell r="A5849" t="str">
            <v>5914351</v>
          </cell>
          <cell r="B5849" t="str">
            <v>CARGA, MANOBRA E DESCARGA DE AGREGADOS OU SOLOS EM CAMINHÃO BASCULANTE DE 14 M3 - CARGA COM CARREGADEIRA DE 3,40 M3 E DESCARGA LIVRE</v>
          </cell>
          <cell r="C5849" t="str">
            <v>T</v>
          </cell>
          <cell r="D5849">
            <v>2.7</v>
          </cell>
        </row>
        <row r="5850">
          <cell r="A5850" t="str">
            <v>5914645</v>
          </cell>
          <cell r="B5850" t="str">
            <v>CARGA, MANOBRA E DESCARGA DE AGREGADOS OU SOLOS EM CAMINHÃO BASCULANTE DE 6 M3 - CARGA COM CARREGADEIRA DE 1,72 M3 (EXCLUSA) E DESCARGA EM DISTRIBUIDOR AUTOPROPELIDO</v>
          </cell>
          <cell r="C5850" t="str">
            <v>T</v>
          </cell>
          <cell r="D5850">
            <v>2.85</v>
          </cell>
        </row>
        <row r="5851">
          <cell r="A5851" t="str">
            <v>5914642</v>
          </cell>
          <cell r="B5851" t="str">
            <v>CARGA, MANOBRA E DESCARGA DE AGREGADOS OU SOLOS EM CAMINHÃO BASCULANTE DE 6 M3 - CARGA COM CARREGADEIRA DE 1,72 M3 (EXCLUSA) E DESCARGA EM DISTRIBUIDOR REBOCÁVEL</v>
          </cell>
          <cell r="C5851" t="str">
            <v>T</v>
          </cell>
          <cell r="D5851">
            <v>5.54</v>
          </cell>
        </row>
        <row r="5852">
          <cell r="A5852" t="str">
            <v>5914641</v>
          </cell>
          <cell r="B5852" t="str">
            <v>CARGA, MANOBRA E DESCARGA DE AGREGADOS OU SOLOS EM CAMINHÃO BASCULANTE DE 6 M3 - CARGA COM CARREGADEIRA DE 1,72 M3 (EXCLUSA) E DESCARGA LIVRE</v>
          </cell>
          <cell r="C5852" t="str">
            <v>T</v>
          </cell>
          <cell r="D5852">
            <v>1.97</v>
          </cell>
        </row>
        <row r="5853">
          <cell r="A5853" t="str">
            <v>5915456</v>
          </cell>
          <cell r="B5853" t="str">
            <v>CARGA, MANOBRA E DESCARGA DE AGREGADOS OU SOLOS EM CAMINHÃO BASCULANTE DE 6 M3 - CARGA COM CARREGADEIRA DE 1,72 M3 E DESCARGA EM DISTRIBUIDOR AUTOPROPELIDO</v>
          </cell>
          <cell r="C5853" t="str">
            <v>T</v>
          </cell>
          <cell r="D5853">
            <v>3.74</v>
          </cell>
        </row>
        <row r="5854">
          <cell r="A5854" t="str">
            <v>5915454</v>
          </cell>
          <cell r="B5854" t="str">
            <v>CARGA, MANOBRA E DESCARGA DE AGREGADOS OU SOLOS EM CAMINHÃO BASCULANTE DE 6 M3 - CARGA COM CARREGADEIRA DE 1,72 M3 E DESCARGA EM DISTRIBUIDOR REBOCÁVEL</v>
          </cell>
          <cell r="C5854" t="str">
            <v>T</v>
          </cell>
          <cell r="D5854">
            <v>6.43</v>
          </cell>
        </row>
        <row r="5855">
          <cell r="A5855" t="str">
            <v>5915399</v>
          </cell>
          <cell r="B5855" t="str">
            <v>CARGA, MANOBRA E DESCARGA DE AGREGADOS OU SOLOS EM CAMINHÃO BASCULANTE DE 6 M3 - CARGA COM CARREGADEIRA DE 1,72 M3 E DESCARGA LIVRE</v>
          </cell>
          <cell r="C5855" t="str">
            <v>T</v>
          </cell>
          <cell r="D5855">
            <v>2.86</v>
          </cell>
        </row>
        <row r="5856">
          <cell r="A5856" t="str">
            <v>5914353</v>
          </cell>
          <cell r="B5856" t="str">
            <v>CARGA, MANOBRA E DESCARGA DE AGREGADOS OU SOLOS EM CAMINHÃO BASCULANTE DE 6 M3 - CARGA COM ESCAVADEIRA DE 1,56 M3 (EXCLUSA) E DESCARGA LIVRE</v>
          </cell>
          <cell r="C5856" t="str">
            <v>T</v>
          </cell>
          <cell r="D5856">
            <v>1.48</v>
          </cell>
        </row>
        <row r="5857">
          <cell r="A5857" t="str">
            <v>5915470</v>
          </cell>
          <cell r="B5857" t="str">
            <v>CARGA, MANOBRA E DESCARGA DE AGREGADOS OU SOLOS EM CAMINHÃO BASCULANTE DE 6 M3 - CARGA COM ESCAVADEIRA DE 1,56 M3 E DESCARGA LIVRE</v>
          </cell>
          <cell r="C5857" t="str">
            <v>T</v>
          </cell>
          <cell r="D5857">
            <v>2.15</v>
          </cell>
        </row>
        <row r="5858">
          <cell r="A5858" t="str">
            <v>5915459</v>
          </cell>
          <cell r="B5858" t="str">
            <v>CARGA, MANOBRA E DESCARGA DE AGREGADOS OU SOLOS EM CAMINHÃO BASCULANTE DE 6 M3 - CARGA COM MINICARREGADEIRA DE 0,45 M3 E DESCARGA LIVRE</v>
          </cell>
          <cell r="C5858" t="str">
            <v>T</v>
          </cell>
          <cell r="D5858">
            <v>7.36</v>
          </cell>
        </row>
        <row r="5859">
          <cell r="A5859" t="str">
            <v>5915476</v>
          </cell>
          <cell r="B5859" t="str">
            <v>CARGA, MANOBRA E DESCARGA DE AGREGADOS OU SOLOS EM CAMINHÃO BASCULANTE DE 6 M3 - CARGA MANUAL E DESCARGA LIVRE</v>
          </cell>
          <cell r="C5859" t="str">
            <v>T</v>
          </cell>
          <cell r="D5859">
            <v>28.52</v>
          </cell>
        </row>
        <row r="5860">
          <cell r="A5860" t="str">
            <v>5914702</v>
          </cell>
          <cell r="B5860" t="str">
            <v>CARGA, MANOBRA E DESCARGA DE BARRAS DE TRILHO DE 12 M COM LOCOMOTIVA DIESEL-ELÉTRICA EM VAGÃO PLATAFORMA COM CAPACIDADE DE 82 T - CARGA E DESCARGA COM CARREGADEIRA - BITOLA MÉTRICA</v>
          </cell>
          <cell r="C5860" t="str">
            <v>T</v>
          </cell>
          <cell r="D5860">
            <v>14.91</v>
          </cell>
        </row>
        <row r="5861">
          <cell r="A5861" t="str">
            <v>5914701</v>
          </cell>
          <cell r="B5861" t="str">
            <v>CARGA, MANOBRA E DESCARGA DE BARRAS DE TRILHO DE 12 M COM LOCOMOTIVA DIESEL-ELÉTRICA EM VAGÃO PLATAFORMA COM CAPACIDADE DE 98 T - CARGA E DESCARGA COM CARREGADEIRA - BITOLA LARGA</v>
          </cell>
          <cell r="C5861" t="str">
            <v>T</v>
          </cell>
          <cell r="D5861">
            <v>15.44</v>
          </cell>
        </row>
        <row r="5862">
          <cell r="A5862" t="str">
            <v>5915018</v>
          </cell>
          <cell r="B5862" t="str">
            <v>CARGA, MANOBRA E DESCARGA DE BARRAS DE TRILHO DE 12 M EM CAVALO MECÂNICO COM SEMIRREBOQUE COM CAPACIDADE DE 30 T - CARGA E DESCARGA COM CARREGADEIRA</v>
          </cell>
          <cell r="C5862" t="str">
            <v>T</v>
          </cell>
          <cell r="D5862">
            <v>9.73</v>
          </cell>
        </row>
        <row r="5863">
          <cell r="A5863" t="str">
            <v>5906592</v>
          </cell>
          <cell r="B5863" t="str">
            <v>CARGA, MANOBRA E DESCARGA DE BLOCOS ARTIFICIAIS DE CONCRETO COM 10 A 12 T PARA MOLHE EM CAVALO MECÂNICO COM SEMIRREBOQUE COM CAPACIDADE DE 30 T - CARGA E DESCARGA COM GUINDASTE COM PINÇA</v>
          </cell>
          <cell r="C5863" t="str">
            <v>UN</v>
          </cell>
          <cell r="D5863">
            <v>32.94</v>
          </cell>
        </row>
        <row r="5864">
          <cell r="A5864" t="str">
            <v>5906591</v>
          </cell>
          <cell r="B5864" t="str">
            <v>CARGA, MANOBRA E DESCARGA DE BLOCOS ARTIFICIAIS DE CONCRETO COM 8 A 9 T PARA MOLHE EM CAVALO MECÂNICO COM SEMIRREBOQUE COM CAPACIDADE DE 30 T - CARGA E DESCARGA COM GUINDASTE COM PINÇA</v>
          </cell>
          <cell r="C5864" t="str">
            <v>UN</v>
          </cell>
          <cell r="D5864">
            <v>31.3</v>
          </cell>
        </row>
        <row r="5865">
          <cell r="A5865" t="str">
            <v>5914653</v>
          </cell>
          <cell r="B5865" t="str">
            <v>CARGA, MANOBRA E DESCARGA DE BLOCOS DE ROCHA EM CAMINHÃO BASCULANTE DE 8 M3 - CARGA COM CARREGADEIRA DE 1,72 M3 (EXCLUSA) E DESCARGA LIVRE</v>
          </cell>
          <cell r="C5865" t="str">
            <v>T</v>
          </cell>
          <cell r="D5865">
            <v>3.52</v>
          </cell>
        </row>
        <row r="5866">
          <cell r="A5866" t="str">
            <v>5915405</v>
          </cell>
          <cell r="B5866" t="str">
            <v>CARGA, MANOBRA E DESCARGA DE BLOCOS DE ROCHA EM CAMINHÃO BASCULANTE DE 8 M3 - CARGA COM CARREGADEIRA DE 1,72 M3 E DESCARGA LIVRE</v>
          </cell>
          <cell r="C5866" t="str">
            <v>T</v>
          </cell>
          <cell r="D5866">
            <v>5.67</v>
          </cell>
        </row>
        <row r="5867">
          <cell r="A5867" t="str">
            <v>5914657</v>
          </cell>
          <cell r="B5867" t="str">
            <v>CARGA, MANOBRA E DESCARGA DE BLOCOS DE ROCHA EM CAMINHÃO BASCULANTE DE 8 M3 - CARGA COM RETROESCAVADEIRA DE 0,29 M3 E DESCARGA LIVRE</v>
          </cell>
          <cell r="C5867" t="str">
            <v>T</v>
          </cell>
          <cell r="D5867">
            <v>17.2</v>
          </cell>
        </row>
        <row r="5868">
          <cell r="A5868" t="str">
            <v>5914363</v>
          </cell>
          <cell r="B5868" t="str">
            <v>CARGA, MANOBRA E DESCARGA DE CIMENTO OU CAL HIDRATADA A GRANEL EM CAMINHÃO SILO DE 30 M3</v>
          </cell>
          <cell r="C5868" t="str">
            <v>T</v>
          </cell>
          <cell r="D5868">
            <v>17.73</v>
          </cell>
        </row>
        <row r="5869">
          <cell r="A5869" t="str">
            <v>5914646</v>
          </cell>
          <cell r="B5869" t="str">
            <v>CARGA, MANOBRA E DESCARGA DE CONCRETO ASFÁLTICO COM BORRACHA EM CAMINHÃO BASCULANTE DE 10 M3 - CARGA EM USINA DE ASFALTO 100/140 T/H E DESCARGA EM VIBROACABADORA</v>
          </cell>
          <cell r="C5869" t="str">
            <v>T</v>
          </cell>
          <cell r="D5869">
            <v>9.0399999999999991</v>
          </cell>
        </row>
        <row r="5870">
          <cell r="A5870" t="str">
            <v>5919535</v>
          </cell>
          <cell r="B5870" t="str">
            <v>CARGA, MANOBRA E DESCARGA DE CONCRETO COM CAMINHÃO BETONEIRA - CARGA EM CENTRAL DE CONCRETO DE 30 M3/H E DESCARGA EM EXTRUSORA DE BARREIRA DE CONCRETO</v>
          </cell>
          <cell r="C5870" t="str">
            <v>T</v>
          </cell>
          <cell r="D5870">
            <v>19.39</v>
          </cell>
        </row>
        <row r="5871">
          <cell r="A5871" t="str">
            <v>5919533</v>
          </cell>
          <cell r="B5871" t="str">
            <v>CARGA, MANOBRA E DESCARGA DE CONCRETO COM CAMINHÃO BETONEIRA - CARGA EM CENTRAL DE CONCRETO DE 30 M3/H E DESCARGA EM EXTRUSORA DE MEIO-FIO</v>
          </cell>
          <cell r="C5871" t="str">
            <v>T</v>
          </cell>
          <cell r="D5871">
            <v>64.81</v>
          </cell>
        </row>
        <row r="5872">
          <cell r="A5872" t="str">
            <v>5919534</v>
          </cell>
          <cell r="B5872" t="str">
            <v>CARGA, MANOBRA E DESCARGA DE CONCRETO COM CAMINHÃO BETONEIRA - CARGA EM CENTRAL DE CONCRETO DE 30 M3/H E DESCARGA EM EXTRUSORA DE SARJETA</v>
          </cell>
          <cell r="C5872" t="str">
            <v>T</v>
          </cell>
          <cell r="D5872">
            <v>59.18</v>
          </cell>
        </row>
        <row r="5873">
          <cell r="A5873" t="str">
            <v>5909007</v>
          </cell>
          <cell r="B5873" t="str">
            <v>CARGA, MANOBRA E DESCARGA DE CONCRETO COM CAMINHÃO BETONEIRA - CARGA EM CENTRAL DE CONCRETO DE 30 M3/H E DESCARGA LIVRE</v>
          </cell>
          <cell r="C5873" t="str">
            <v>T</v>
          </cell>
          <cell r="D5873">
            <v>17.920000000000002</v>
          </cell>
        </row>
        <row r="5874">
          <cell r="A5874" t="str">
            <v>5919538</v>
          </cell>
          <cell r="B5874" t="str">
            <v>CARGA, MANOBRA E DESCARGA DE CONCRETO COM CAMINHÃO BETONEIRA - CARGA EM CENTRAL DE CONCRETO DE 40 M3/H E DESCARGA LIVRE</v>
          </cell>
          <cell r="C5874" t="str">
            <v>T</v>
          </cell>
          <cell r="D5874">
            <v>15.13</v>
          </cell>
        </row>
        <row r="5875">
          <cell r="A5875" t="str">
            <v>5919540</v>
          </cell>
          <cell r="B5875" t="str">
            <v>CARGA, MANOBRA E DESCARGA DE CONCRETO DE CIMENTO EM CAMINHÃO BASCULANTE DE 7 M3 - CARGA EM CENTRAL DE CONCRETO DE 150 M3/H E DESCARGA EM VIBROACABADORA</v>
          </cell>
          <cell r="C5875" t="str">
            <v>T</v>
          </cell>
          <cell r="D5875">
            <v>3.43</v>
          </cell>
        </row>
        <row r="5876">
          <cell r="A5876" t="str">
            <v>5914705</v>
          </cell>
          <cell r="B5876" t="str">
            <v>CARGA, MANOBRA E DESCARGA DE DORMENTES DE CONCRETO DE BITOLA LARGA COM LOCOMOTIVA DIESEL-ELÉTRICA E VAGÃO PLATAFORMA COM CAPACIDADE DE 98 T - CARGA E DESCARGA COM CARREGADEIRA - BITOLA LARGA</v>
          </cell>
          <cell r="C5876" t="str">
            <v>T</v>
          </cell>
          <cell r="D5876">
            <v>22.38</v>
          </cell>
        </row>
        <row r="5877">
          <cell r="A5877" t="str">
            <v>5914706</v>
          </cell>
          <cell r="B5877" t="str">
            <v>CARGA, MANOBRA E DESCARGA DE DORMENTES DE CONCRETO DE BITOLA MÉTRICA COM LOCOMOTIVA DIESEL-ELÉTRICA E VAGÃO PLATAFORMA COM CAPACIDADE DE 82 T - CARGA E DESCARGA COM CARREGADEIRA - BITOLA MÉTRICA</v>
          </cell>
          <cell r="C5877" t="str">
            <v>T</v>
          </cell>
          <cell r="D5877">
            <v>20.059999999999999</v>
          </cell>
        </row>
        <row r="5878">
          <cell r="A5878" t="str">
            <v>5914707</v>
          </cell>
          <cell r="B5878" t="str">
            <v>CARGA, MANOBRA E DESCARGA DE DORMENTES DE CONCRETO DE BITOLA MISTA COM LOCOMOTIVA DIESEL-ELÉTRICA E VAGÃO PLATAFORMA COM CAPACIDADE DE 98 T - CARGA E DESCARGA COM CARREGADEIRA - BITOLA LARGA</v>
          </cell>
          <cell r="C5878" t="str">
            <v>T</v>
          </cell>
          <cell r="D5878">
            <v>20.3</v>
          </cell>
        </row>
        <row r="5879">
          <cell r="A5879" t="str">
            <v>5914677</v>
          </cell>
          <cell r="B5879" t="str">
            <v>CARGA, MANOBRA E DESCARGA DE DORMENTES DE MADEIRA COM LOCOMOTIVA DIESEL-ELÉTRICA EM VAGÃO PLATAFORMA COM CAPACIDADE DE 82 T - CARGA E DESCARGA COM CARREGADEIRA - BITOLA MÉTRICA</v>
          </cell>
          <cell r="C5879" t="str">
            <v>T</v>
          </cell>
          <cell r="D5879">
            <v>29.92</v>
          </cell>
        </row>
        <row r="5880">
          <cell r="A5880" t="str">
            <v>5914676</v>
          </cell>
          <cell r="B5880" t="str">
            <v>CARGA, MANOBRA E DESCARGA DE DORMENTES DE MADEIRA COM LOCOMOTIVA DIESEL-ELÉTRICA EM VAGÃO PLATAFORMA COM CAPACIDADE DE 98 T - CARGA E DESCARGA COM CARREGADEIRA - BITOLA LARGA</v>
          </cell>
          <cell r="C5880" t="str">
            <v>T</v>
          </cell>
          <cell r="D5880">
            <v>25.47</v>
          </cell>
        </row>
        <row r="5881">
          <cell r="A5881" t="str">
            <v>5915016</v>
          </cell>
          <cell r="B5881" t="str">
            <v>CARGA, MANOBRA E DESCARGA DE DORMENTES DE MADEIRA DE BITOLA LARGA OU MISTA EM CAVALO MECÂNICO COM SEMIRREBOQUE COM CAPACIDADE DE 30 T - CARGA E DESCARGA COM CARREGADEIRA</v>
          </cell>
          <cell r="C5881" t="str">
            <v>T</v>
          </cell>
          <cell r="D5881">
            <v>15.61</v>
          </cell>
        </row>
        <row r="5882">
          <cell r="A5882" t="str">
            <v>5915017</v>
          </cell>
          <cell r="B5882" t="str">
            <v>CARGA, MANOBRA E DESCARGA DE DORMENTES DE MADEIRA DE BITOLA MÉTRICA EM CAVALO MECÂNICO COM SEMIRREBOQUE COM CAPACIDADE DE 30 T - CARGA E DESCARGA COM CARREGADEIRA</v>
          </cell>
          <cell r="C5882" t="str">
            <v>T</v>
          </cell>
          <cell r="D5882">
            <v>18.89</v>
          </cell>
        </row>
        <row r="5883">
          <cell r="A5883" t="str">
            <v>5914678</v>
          </cell>
          <cell r="B5883" t="str">
            <v>CARGA, MANOBRA E DESCARGA DE JOGO DE DORMENTES DE CONCRETO PARA AMV DE BITOLA LARGA OU MISTA, QUALQUER ABERTURA, COM LOCOMOTIVA DIESEL-ELÉTRICA EM VAGÃO PLATAFORMA COM CAPACIDADE DE 98 T - CARGA E DESCARGA COM CARREGADEIRA - BITOLA LARGA</v>
          </cell>
          <cell r="C5883" t="str">
            <v>T</v>
          </cell>
          <cell r="D5883">
            <v>36.340000000000003</v>
          </cell>
        </row>
        <row r="5884">
          <cell r="A5884" t="str">
            <v>5914679</v>
          </cell>
          <cell r="B5884" t="str">
            <v>CARGA, MANOBRA E DESCARGA DE JOGO DE DORMENTES DE CONCRETO PARA AMV DE BITOLA MÉTRICA, QUALQUER ABERTURA, COM LOCOMOTIVA DIESEL-ELÉTRICA EM VAGÃO PLATAFORMA COM CAPACIDADE DE 82 T - CARGA E DESCARGA COM CARREGADEIRA - BITOLA MÉTRICA</v>
          </cell>
          <cell r="C5884" t="str">
            <v>T</v>
          </cell>
          <cell r="D5884">
            <v>57.31</v>
          </cell>
        </row>
        <row r="5885">
          <cell r="A5885" t="str">
            <v>5914681</v>
          </cell>
          <cell r="B5885" t="str">
            <v>CARGA, MANOBRA E DESCARGA DE JOGO DE DORMENTES DE MADEIRA PARA AMV BITOLA MÉTRICA, QUALQUER ABERTURA, COM LOCOMOTIVA DIESEL-ELÉTRICA EM VAGÃO PLATAFORMA COM CAPACIDADE DE 82 T - CARGA E DESCARGA COM CARREGADEIRA - BITOLA MÉTRICA</v>
          </cell>
          <cell r="C5885" t="str">
            <v>T</v>
          </cell>
          <cell r="D5885">
            <v>68.38</v>
          </cell>
        </row>
        <row r="5886">
          <cell r="A5886" t="str">
            <v>5914680</v>
          </cell>
          <cell r="B5886" t="str">
            <v>CARGA, MANOBRA E DESCARGA DE JOGO DE DORMENTES DE MADEIRA PARA AMV DE BITOLA LARGA OU MISTA, QUALQUER ABERTURA, COM LOCOMOTIVA DIESEL-ELÉTRICA EM VAGÃO PLATAFORMA COM CAPACIDADE DE 98 T - CARGA E DESCARGA COM CARREGADEIRA - BITOLA LARGA</v>
          </cell>
          <cell r="C5886" t="str">
            <v>T</v>
          </cell>
          <cell r="D5886">
            <v>48.09</v>
          </cell>
        </row>
        <row r="5887">
          <cell r="A5887" t="str">
            <v>5915015</v>
          </cell>
          <cell r="B5887" t="str">
            <v>CARGA, MANOBRA E DESCARGA DE MATERIAIS DIVERSOS EM CAMINHÃO CARROCERIA COM CAPACIDADE DE 11 T E COM GUINDAUTO DE 45 T.M</v>
          </cell>
          <cell r="C5887" t="str">
            <v>T</v>
          </cell>
          <cell r="D5887">
            <v>20.53</v>
          </cell>
        </row>
        <row r="5888">
          <cell r="A5888" t="str">
            <v>5915373</v>
          </cell>
          <cell r="B5888" t="str">
            <v>CARGA, MANOBRA E DESCARGA DE MATERIAIS DIVERSOS EM CAMINHÃO CARROCERIA COM CAPACIDADE DE 7 T E COM GUINDAUTO DE 20 T.M</v>
          </cell>
          <cell r="C5888" t="str">
            <v>T</v>
          </cell>
          <cell r="D5888">
            <v>17.899999999999999</v>
          </cell>
        </row>
        <row r="5889">
          <cell r="A5889" t="str">
            <v>5914333</v>
          </cell>
          <cell r="B5889" t="str">
            <v>CARGA, MANOBRA E DESCARGA DE MATERIAIS DIVERSOS EM CAMINHÃO CARROCERIA DE 15 T - CARGA E DESCARGA COM CAMINHÃO GUINDAUTO DE 20 T.M</v>
          </cell>
          <cell r="C5889" t="str">
            <v>T</v>
          </cell>
          <cell r="D5889">
            <v>32.35</v>
          </cell>
        </row>
        <row r="5890">
          <cell r="A5890" t="str">
            <v>5914655</v>
          </cell>
          <cell r="B5890" t="str">
            <v>CARGA, MANOBRA E DESCARGA DE MATERIAIS DIVERSOS EM CAMINHÃO CARROCERIA DE 15 T - CARGA E DESCARGA MANUAIS</v>
          </cell>
          <cell r="C5890" t="str">
            <v>T</v>
          </cell>
          <cell r="D5890">
            <v>32.75</v>
          </cell>
        </row>
        <row r="5891">
          <cell r="A5891" t="str">
            <v>5915474</v>
          </cell>
          <cell r="B5891" t="str">
            <v>CARGA, MANOBRA E DESCARGA DE MATERIAIS DIVERSOS EM CAMINHÃO CARROCERIA DE 5 T - CARGA E DESCARGA MANUAIS</v>
          </cell>
          <cell r="C5891" t="str">
            <v>T</v>
          </cell>
          <cell r="D5891">
            <v>30.08</v>
          </cell>
        </row>
        <row r="5892">
          <cell r="A5892" t="str">
            <v>5914654</v>
          </cell>
          <cell r="B5892" t="str">
            <v>CARGA, MANOBRA E DESCARGA DE MATERIAIS DIVERSOS EM CAMINHÃO CARROCERIA DE 9 T - CARGA E DESCARGA MANUAIS</v>
          </cell>
          <cell r="C5892" t="str">
            <v>T</v>
          </cell>
          <cell r="D5892">
            <v>27.26</v>
          </cell>
        </row>
        <row r="5893">
          <cell r="A5893" t="str">
            <v>5914686</v>
          </cell>
          <cell r="B5893" t="str">
            <v>CARGA, MANOBRA E DESCARGA DE MATERIAIS METÁLICOS E ACESSÓRIOS DIVERSOS COM LOCOMOTIVA DIESEL-ELÉTRICA EM VAGÃO FECHADO COM CAPACIDADE DE 64 T - CARGA E DESCARGA COM CARREGADEIRA - BITOLA MÉTRICA</v>
          </cell>
          <cell r="C5893" t="str">
            <v>T</v>
          </cell>
          <cell r="D5893">
            <v>25.3</v>
          </cell>
        </row>
        <row r="5894">
          <cell r="A5894" t="str">
            <v>5914685</v>
          </cell>
          <cell r="B5894" t="str">
            <v>CARGA, MANOBRA E DESCARGA DE MATERIAIS METÁLICOS E ACESSÓRIOS DIVERSOS COM LOCOMOTIVA DIESEL-ELÉTRICA EM VAGÃO FECHADO COM CAPACIDADE DE 99 T - CARGA E DESCARGA COM CARREGADEIRA - BITOLA LARGA</v>
          </cell>
          <cell r="C5894" t="str">
            <v>T</v>
          </cell>
          <cell r="D5894">
            <v>25.73</v>
          </cell>
        </row>
        <row r="5895">
          <cell r="A5895" t="str">
            <v>5914682</v>
          </cell>
          <cell r="B5895" t="str">
            <v>CARGA, MANOBRA E DESCARGA DE MATERIAIS METÁLICOS PARA AMV DE BITOLA LARGA, QUALQUER ABERTURA, COM LOCOMOTIVA DIESEL-ELÉTRICA EM VAGÃO PLATAFORMA COM CAPACIDADE DE 98 T - CARGA E DESCARGA COM CARREGADEIRA - BITOLA LARGA</v>
          </cell>
          <cell r="C5895" t="str">
            <v>T</v>
          </cell>
          <cell r="D5895">
            <v>33.090000000000003</v>
          </cell>
        </row>
        <row r="5896">
          <cell r="A5896" t="str">
            <v>5915019</v>
          </cell>
          <cell r="B5896" t="str">
            <v>CARGA, MANOBRA E DESCARGA DE MATERIAIS METÁLICOS PARA AMV DE BITOLA LARGA, QUALQUER ABERTURA, EM CAVALO MECÂNICO COM SEMIRREBOQUE COM CAPACIDADE DE 30 T - CARGA E DESCARGA COM CARREGADEIRA</v>
          </cell>
          <cell r="C5896" t="str">
            <v>T</v>
          </cell>
          <cell r="D5896">
            <v>13.24</v>
          </cell>
        </row>
        <row r="5897">
          <cell r="A5897" t="str">
            <v>5914683</v>
          </cell>
          <cell r="B5897" t="str">
            <v>CARGA, MANOBRA E DESCARGA DE MATERIAIS METÁLICOS PARA AMV DE BITOLA MÉTRICA, QUALQUER ABERTURA, COM LOCOMOTIVA DIESEL-ELÉTRICA EM VAGÃO PLATAFORMA COM CAPACIDADE DE 82 T - CARGA E DESCARGA COM CARREGADEIRA - BITOLA MÉTRICA</v>
          </cell>
          <cell r="C5897" t="str">
            <v>T</v>
          </cell>
          <cell r="D5897">
            <v>37.6</v>
          </cell>
        </row>
        <row r="5898">
          <cell r="A5898" t="str">
            <v>5915020</v>
          </cell>
          <cell r="B5898" t="str">
            <v>CARGA, MANOBRA E DESCARGA DE MATERIAIS METÁLICOS PARA AMV DE BITOLA MÉTRICA, QUALQUER ABERTURA, EM CAVALO MECÂNICO COM SEMIRREBOQUE COM CAPACIDADE DE 30 T - CARGA E DESCARGA COM CARREGADEIRA</v>
          </cell>
          <cell r="C5898" t="str">
            <v>T</v>
          </cell>
          <cell r="D5898">
            <v>15.22</v>
          </cell>
        </row>
        <row r="5899">
          <cell r="A5899" t="str">
            <v>5914684</v>
          </cell>
          <cell r="B5899" t="str">
            <v>CARGA, MANOBRA E DESCARGA DE MATERIAIS METÁLICOS PARA AMV DE BITOLA MISTA, QUALQUER ABERTURA, COM LOCOMOTIVA DIESEL-ELÉTRICA E VAGÃO PLATAFORMA COM CAPACIDADE DE 98 T - CARGA E DESCARGA COM CARREGADEIRA</v>
          </cell>
          <cell r="C5899" t="str">
            <v>T</v>
          </cell>
          <cell r="D5899">
            <v>28.68</v>
          </cell>
        </row>
        <row r="5900">
          <cell r="A5900" t="str">
            <v>5915021</v>
          </cell>
          <cell r="B5900" t="str">
            <v>CARGA, MANOBRA E DESCARGA DE MATERIAIS METÁLICOS PARA AMV DE BITOLA MISTA, QUALQUER ABERTURA, EM CAVALO MECÂNICO COM SEMIRREBOQUE COM CAPACIDADE DE 30 T - CARGA E DESCARGA COM CARREGADEIRA</v>
          </cell>
          <cell r="C5900" t="str">
            <v>T</v>
          </cell>
          <cell r="D5900">
            <v>11.47</v>
          </cell>
        </row>
        <row r="5901">
          <cell r="A5901" t="str">
            <v>5914675</v>
          </cell>
          <cell r="B5901" t="str">
            <v>CARGA, MANOBRA E DESCARGA DE MATERIAL DEMOLIDO EM CAMINHÃO BASCULANTE DE 6 M3 - CARGA COM CARREGADEIRA DE 1,72 M3 E DESCARGA LIVRE</v>
          </cell>
          <cell r="C5901" t="str">
            <v>T</v>
          </cell>
          <cell r="D5901">
            <v>3.03</v>
          </cell>
        </row>
        <row r="5902">
          <cell r="A5902" t="str">
            <v>5915433</v>
          </cell>
          <cell r="B5902" t="str">
            <v>CARGA, MANOBRA E DESCARGA DE MATERIAL DEMOLIDO EM CAMINHÃO BASCULANTE DE 6 M3 - CARGA MANUAL E DESCARGA LIVRE</v>
          </cell>
          <cell r="C5902" t="str">
            <v>T</v>
          </cell>
          <cell r="D5902">
            <v>34.479999999999997</v>
          </cell>
        </row>
        <row r="5903">
          <cell r="A5903" t="str">
            <v>5914304</v>
          </cell>
          <cell r="B5903" t="str">
            <v>CARGA, MANOBRA E DESCARGA DE MATERIAL FRESADO EM CAMINHÃO BASCULANTE DE 10 M3 - FRESAGEM CONTÍNUA EM ESPESSURA DE 3 CM - CARGA COM FRESADORA E DESCARGA LIVRE</v>
          </cell>
          <cell r="C5903" t="str">
            <v>T</v>
          </cell>
          <cell r="D5903">
            <v>3.7</v>
          </cell>
        </row>
        <row r="5904">
          <cell r="A5904" t="str">
            <v>5914305</v>
          </cell>
          <cell r="B5904" t="str">
            <v>CARGA, MANOBRA E DESCARGA DE MATERIAL FRESADO EM CAMINHÃO BASCULANTE DE 10 M3 - FRESAGEM CONTÍNUA EM ESPESSURA DE 4 CM - CARGA COM FRESADORA E DESCARGA LIVRE</v>
          </cell>
          <cell r="C5904" t="str">
            <v>T</v>
          </cell>
          <cell r="D5904">
            <v>3.63</v>
          </cell>
        </row>
        <row r="5905">
          <cell r="A5905" t="str">
            <v>5915440</v>
          </cell>
          <cell r="B5905" t="str">
            <v>CARGA, MANOBRA E DESCARGA DE MATERIAL FRESADO EM CAMINHÃO BASCULANTE DE 10 M3 - FRESAGEM CONTÍNUA EM ESPESSURA DE 5 CM - CARGA COM FRESADORA E DESCARGA LIVRE</v>
          </cell>
          <cell r="C5905" t="str">
            <v>T</v>
          </cell>
          <cell r="D5905">
            <v>3.25</v>
          </cell>
        </row>
        <row r="5906">
          <cell r="A5906" t="str">
            <v>5914306</v>
          </cell>
          <cell r="B5906" t="str">
            <v>CARGA, MANOBRA E DESCARGA DE MATERIAL FRESADO EM CAMINHÃO BASCULANTE DE 10 M3 - FRESAGEM CONTÍNUA EM ESPESSURA DE 6 CM - CARGA COM FRESADORA E DESCARGA LIVRE</v>
          </cell>
          <cell r="C5906" t="str">
            <v>T</v>
          </cell>
          <cell r="D5906">
            <v>3.02</v>
          </cell>
        </row>
        <row r="5907">
          <cell r="A5907" t="str">
            <v>5914307</v>
          </cell>
          <cell r="B5907" t="str">
            <v>CARGA, MANOBRA E DESCARGA DE MATERIAL FRESADO EM CAMINHÃO BASCULANTE DE 10 M3 - FRESAGEM CONTÍNUA EM ESPESSURA DE 7 CM - CARGA COM FRESADORA E DESCARGA LIVRE</v>
          </cell>
          <cell r="C5907" t="str">
            <v>T</v>
          </cell>
          <cell r="D5907">
            <v>2.86</v>
          </cell>
        </row>
        <row r="5908">
          <cell r="A5908" t="str">
            <v>5914308</v>
          </cell>
          <cell r="B5908" t="str">
            <v>CARGA, MANOBRA E DESCARGA DE MATERIAL FRESADO EM CAMINHÃO BASCULANTE DE 10 M3 - FRESAGEM CONTÍNUA EM ESPESSURA DE 8 CM - CARGA COM FRESADORA E DESCARGA LIVRE</v>
          </cell>
          <cell r="C5908" t="str">
            <v>T</v>
          </cell>
          <cell r="D5908">
            <v>2.77</v>
          </cell>
        </row>
        <row r="5909">
          <cell r="A5909" t="str">
            <v>5914309</v>
          </cell>
          <cell r="B5909" t="str">
            <v>CARGA, MANOBRA E DESCARGA DE MATERIAL FRESADO EM CAMINHÃO BASCULANTE DE 10 M3 - FRESAGEM DESCONTÍNUA EM ESPESSURA DE 3 CM - CARGA COM FRESADORA E DESCARGA LIVRE</v>
          </cell>
          <cell r="C5909" t="str">
            <v>T</v>
          </cell>
          <cell r="D5909">
            <v>6.13</v>
          </cell>
        </row>
        <row r="5910">
          <cell r="A5910" t="str">
            <v>5914310</v>
          </cell>
          <cell r="B5910" t="str">
            <v>CARGA, MANOBRA E DESCARGA DE MATERIAL FRESADO EM CAMINHÃO BASCULANTE DE 10 M3 - FRESAGEM DESCONTÍNUA EM ESPESSURA DE 4 CM - CARGA COM FRESADORA E DESCARGA LIVRE</v>
          </cell>
          <cell r="C5910" t="str">
            <v>T</v>
          </cell>
          <cell r="D5910">
            <v>5.12</v>
          </cell>
        </row>
        <row r="5911">
          <cell r="A5911" t="str">
            <v>5914352</v>
          </cell>
          <cell r="B5911" t="str">
            <v>CARGA, MANOBRA E DESCARGA DE MATERIAL FRESADO EM CAMINHÃO BASCULANTE DE 10 M3 - FRESAGEM DESCONTÍNUA EM ESPESSURA DE 5 CM - CARGA COM FRESADORA E DESCARGA LIVRE</v>
          </cell>
          <cell r="C5911" t="str">
            <v>T</v>
          </cell>
          <cell r="D5911">
            <v>4.5599999999999996</v>
          </cell>
        </row>
        <row r="5912">
          <cell r="A5912" t="str">
            <v>5914311</v>
          </cell>
          <cell r="B5912" t="str">
            <v>CARGA, MANOBRA E DESCARGA DE MATERIAL FRESADO EM CAMINHÃO BASCULANTE DE 10 M3 - FRESAGEM DESCONTÍNUA EM ESPESSURA DE 6 CM - CARGA COM FRESADORA E DESCARGA LIVRE</v>
          </cell>
          <cell r="C5912" t="str">
            <v>T</v>
          </cell>
          <cell r="D5912">
            <v>4.1900000000000004</v>
          </cell>
        </row>
        <row r="5913">
          <cell r="A5913" t="str">
            <v>5914312</v>
          </cell>
          <cell r="B5913" t="str">
            <v>CARGA, MANOBRA E DESCARGA DE MATERIAL FRESADO EM CAMINHÃO BASCULANTE DE 10 M3 - FRESAGEM DESCONTÍNUA EM ESPESSURA DE 7 CM - CARGA COM FRESADORA E DESCARGA LIVRE</v>
          </cell>
          <cell r="C5913" t="str">
            <v>T</v>
          </cell>
          <cell r="D5913">
            <v>3.97</v>
          </cell>
        </row>
        <row r="5914">
          <cell r="A5914" t="str">
            <v>5914313</v>
          </cell>
          <cell r="B5914" t="str">
            <v>CARGA, MANOBRA E DESCARGA DE MATERIAL FRESADO EM CAMINHÃO BASCULANTE DE 10 M3 - FRESAGEM DESCONTÍNUA EM ESPESSURA DE 8 CM - CARGA COM FRESADORA E DESCARGA LIVRE</v>
          </cell>
          <cell r="C5914" t="str">
            <v>T</v>
          </cell>
          <cell r="D5914">
            <v>3.8</v>
          </cell>
        </row>
        <row r="5915">
          <cell r="A5915" t="str">
            <v>5914339</v>
          </cell>
          <cell r="B5915" t="str">
            <v>CARGA, MANOBRA E DESCARGA DE MATERIAL FRESADO EM CAMINHÃO BASCULANTE DE 6 M3 - FRESAGEM DESCONTÍNUA EM ESPESSURA DE 5 CM - CARGA COM FRESADORA E DESCARGA LIVRE</v>
          </cell>
          <cell r="C5915" t="str">
            <v>T</v>
          </cell>
          <cell r="D5915">
            <v>9.35</v>
          </cell>
        </row>
        <row r="5916">
          <cell r="A5916" t="str">
            <v>5914650</v>
          </cell>
          <cell r="B5916" t="str">
            <v>CARGA, MANOBRA E DESCARGA DE MISTURA BETUMINOSA A FRIO EM CAMINHÃO BASCULANTE DE 10 M3 - CARGA EM USINA DE 60 T/H (PMF) E DESCARGA EM VIBROACABADORA</v>
          </cell>
          <cell r="C5916" t="str">
            <v>T</v>
          </cell>
          <cell r="D5916">
            <v>11.67</v>
          </cell>
        </row>
        <row r="5917">
          <cell r="A5917" t="str">
            <v>5914358</v>
          </cell>
          <cell r="B5917" t="str">
            <v>CARGA, MANOBRA E DESCARGA DE MISTURA BETUMINOSA A FRIO EM CAMINHÃO BASCULANTE DE 6 M3 - CARGA EM USINA DE 60 T/H (PMF) E DESCARGA EM VIBROACABADORA</v>
          </cell>
          <cell r="C5917" t="str">
            <v>T</v>
          </cell>
          <cell r="D5917">
            <v>8.82</v>
          </cell>
        </row>
        <row r="5918">
          <cell r="A5918" t="str">
            <v>5915421</v>
          </cell>
          <cell r="B5918" t="str">
            <v>CARGA, MANOBRA E DESCARGA DE MISTURA BETUMINOSA A FRIO EM CAMINHÃO BASCULANTE DE 6 M3 - CARGA EM USINA DE 60 T/H (PMF) E DESCARGA MANUAL</v>
          </cell>
          <cell r="C5918" t="str">
            <v>T</v>
          </cell>
          <cell r="D5918">
            <v>25.3</v>
          </cell>
        </row>
        <row r="5919">
          <cell r="A5919" t="str">
            <v>5914649</v>
          </cell>
          <cell r="B5919" t="str">
            <v>CARGA, MANOBRA E DESCARGA DE MISTURA BETUMINOSA A QUENTE EM CAMINHÃO BASCULANTE DE 10 M3 - CARGA EM USINA DE ASFALTO 100/140 T/H E DESCARGA EM VIBROACABADORA</v>
          </cell>
          <cell r="C5919" t="str">
            <v>T</v>
          </cell>
          <cell r="D5919">
            <v>8.08</v>
          </cell>
        </row>
        <row r="5920">
          <cell r="A5920" t="str">
            <v>5914643</v>
          </cell>
          <cell r="B5920" t="str">
            <v>CARGA, MANOBRA E DESCARGA DE MISTURA BETUMINOSA A QUENTE EM CAMINHÃO BASCULANTE DE 6 M3 - CARGA EM USINA DE ASFALTO 100/140 T/H E DESCARGA EM VIBROACABADORA</v>
          </cell>
          <cell r="C5920" t="str">
            <v>T</v>
          </cell>
          <cell r="D5920">
            <v>5.34</v>
          </cell>
        </row>
        <row r="5921">
          <cell r="A5921" t="str">
            <v>5914328</v>
          </cell>
          <cell r="B5921" t="str">
            <v>CARGA, MANOBRA E DESCARGA DE MISTURA BETUMINOSA A QUENTE EM CAMINHÃO BASCULANTE DE 6 M3 - CARGA EM USINA DE ASFALTO 100/140 T/H E DESCARGA MANUAL</v>
          </cell>
          <cell r="C5921" t="str">
            <v>T</v>
          </cell>
          <cell r="D5921">
            <v>26.43</v>
          </cell>
        </row>
        <row r="5922">
          <cell r="A5922" t="str">
            <v>5914610</v>
          </cell>
          <cell r="B5922" t="str">
            <v>CARGA, MANOBRA E DESCARGA DE MISTURA BETUMINOSA A QUENTE EM CAMINHÃO COM CAÇAMBA TÉRMICA DE 6 M3 - CARGA EM USINA DE ASFALTO DE 100/140 T/H E DESCARGA MANUAL</v>
          </cell>
          <cell r="C5922" t="str">
            <v>T</v>
          </cell>
          <cell r="D5922">
            <v>36.049999999999997</v>
          </cell>
        </row>
        <row r="5923">
          <cell r="A5923" t="str">
            <v>5915408</v>
          </cell>
          <cell r="B5923" t="str">
            <v>CARGA, MANOBRA E DESCARGA DE MISTURA RECICLADA COM ESPUMA DE ASFALTO EM CAMINHÃO BASCULANTE DE 10 M3 - CARGA EM USINA DE RECICLAGEM A FRIO E DESCARGA EM VIBROACABADORA</v>
          </cell>
          <cell r="C5923" t="str">
            <v>T</v>
          </cell>
          <cell r="D5923">
            <v>5.83</v>
          </cell>
        </row>
        <row r="5924">
          <cell r="A5924" t="str">
            <v>5915306</v>
          </cell>
          <cell r="B5924" t="str">
            <v>CARGA, MANOBRA E DESCARGA DE TETRÁPODES EM CAVALO MECÂNICO COM SEMIRREBOQUE COM CAPACIDADE DE 30 T - CARGA E DESCARGA COM GUINDASTE</v>
          </cell>
          <cell r="C5924" t="str">
            <v>UN</v>
          </cell>
          <cell r="D5924">
            <v>36.06</v>
          </cell>
        </row>
        <row r="5925">
          <cell r="A5925" t="str">
            <v>5914708</v>
          </cell>
          <cell r="B5925" t="str">
            <v>CARGA, MANOBRA E DESCARGA DE TLS DE TR45 DE 120 M COM LOCOMOTIVA DIESEL-ELÉTRICA EM VAGÃO PLATAFORMA COM CAPACIDADE DE 82 T - CARGA E DESCARGA COM MANIPULADOR DE TLS - BITOLA MÉTRICA</v>
          </cell>
          <cell r="C5925" t="str">
            <v>T</v>
          </cell>
          <cell r="D5925">
            <v>41.89</v>
          </cell>
        </row>
        <row r="5926">
          <cell r="A5926" t="str">
            <v>5914687</v>
          </cell>
          <cell r="B5926" t="str">
            <v>CARGA, MANOBRA E DESCARGA DE TLS DE TR45 DE 120 M COM LOCOMOTIVA DIESEL-ELÉTRICA EM VAGÃO PLATAFORMA COM CAPACIDADE DE 98 T - CARGA E DESCARGA COM MANIPULADOR DE TLS - BITOLA LARGA</v>
          </cell>
          <cell r="C5926" t="str">
            <v>T</v>
          </cell>
          <cell r="D5926">
            <v>42.33</v>
          </cell>
        </row>
        <row r="5927">
          <cell r="A5927" t="str">
            <v>5914709</v>
          </cell>
          <cell r="B5927" t="str">
            <v>CARGA, MANOBRA E DESCARGA DE TLS DE TR45 DE 240 M COM LOCOMOTIVA DIESEL-ELÉTRICA EM VAGÃO PLATAFORMA COM CAPACIDADE DE 82 T - CARGA E DESCARGA COM MANIPULADOR DE TLS - BITOLA MÉTRICA</v>
          </cell>
          <cell r="C5927" t="str">
            <v>T</v>
          </cell>
          <cell r="D5927">
            <v>46.02</v>
          </cell>
        </row>
        <row r="5928">
          <cell r="A5928" t="str">
            <v>5914688</v>
          </cell>
          <cell r="B5928" t="str">
            <v>CARGA, MANOBRA E DESCARGA DE TLS DE TR45 DE 240 M COM LOCOMOTIVA DIESEL-ELÉTRICA EM VAGÃO PLATAFORMA COM CAPACIDADE DE 98 T - CARGA E DESCARGA COM MANIPULADOR DE TLS - BITOLA LARGA</v>
          </cell>
          <cell r="C5928" t="str">
            <v>T</v>
          </cell>
          <cell r="D5928">
            <v>45.94</v>
          </cell>
        </row>
        <row r="5929">
          <cell r="A5929" t="str">
            <v>5914695</v>
          </cell>
          <cell r="B5929" t="str">
            <v>CARGA, MANOBRA E DESCARGA DE TLS DE TR57 DE 120 M COM LOCOMOTIVA DIESEL-ELÉTRICA EM VAGÃO PLATAFORMA COM CAPACIDADE DE 82 T - CARGA E DESCARGA COM MANIPULADOR DE TLS - BITOLA MÉTRICA</v>
          </cell>
          <cell r="C5929" t="str">
            <v>T</v>
          </cell>
          <cell r="D5929">
            <v>32.869999999999997</v>
          </cell>
        </row>
        <row r="5930">
          <cell r="A5930" t="str">
            <v>5914689</v>
          </cell>
          <cell r="B5930" t="str">
            <v>CARGA, MANOBRA E DESCARGA DE TLS DE TR57 DE 120 M COM LOCOMOTIVA DIESEL-ELÉTRICA EM VAGÃO PLATAFORMA COM CAPACIDADE DE 98 T - CARGA E DESCARGA COM MANIPULADOR DE TLS - BITOLA LARGA</v>
          </cell>
          <cell r="C5930" t="str">
            <v>T</v>
          </cell>
          <cell r="D5930">
            <v>33.22</v>
          </cell>
        </row>
        <row r="5931">
          <cell r="A5931" t="str">
            <v>5914696</v>
          </cell>
          <cell r="B5931" t="str">
            <v>CARGA, MANOBRA E DESCARGA DE TLS DE TR57 DE 240 M COM LOCOMOTIVA DIESEL-ELÉTRICA EM VAGÃO PLATAFORMA COM CAPACIDADE DE 82 T - CARGA E DESCARGA COM MANIPULADOR DE TLS - BITOLA MÉTRICA</v>
          </cell>
          <cell r="C5931" t="str">
            <v>T</v>
          </cell>
          <cell r="D5931">
            <v>36.11</v>
          </cell>
        </row>
        <row r="5932">
          <cell r="A5932" t="str">
            <v>5914690</v>
          </cell>
          <cell r="B5932" t="str">
            <v>CARGA, MANOBRA E DESCARGA DE TLS DE TR57 DE 240 M COM LOCOMOTIVA DIESEL-ELÉTRICA EM VAGÃO PLATAFORMA COM CAPACIDADE DE 98 T - CARGA E DESCARGA COM MANIPULADOR DE TLS - BITOLA LARGA</v>
          </cell>
          <cell r="C5932" t="str">
            <v>T</v>
          </cell>
          <cell r="D5932">
            <v>36.049999999999997</v>
          </cell>
        </row>
        <row r="5933">
          <cell r="A5933" t="str">
            <v>5914697</v>
          </cell>
          <cell r="B5933" t="str">
            <v>CARGA, MANOBRA E DESCARGA DE TLS DE TR68 DE 120 M COM LOCOMOTIVA DIESEL-ELÉTRICA EM VAGÃO PLATAFORMA COM CAPACIDADE DE 82 T - CARGA E DESCARGA COM MANIPULADOR DE TLS - BITOLA MÉTRICA</v>
          </cell>
          <cell r="C5933" t="str">
            <v>T</v>
          </cell>
          <cell r="D5933">
            <v>27.75</v>
          </cell>
        </row>
        <row r="5934">
          <cell r="A5934" t="str">
            <v>5914691</v>
          </cell>
          <cell r="B5934" t="str">
            <v>CARGA, MANOBRA E DESCARGA DE TLS DE TR68 DE 120 M COM LOCOMOTIVA DIESEL-ELÉTRICA EM VAGÃO PLATAFORMA COM CAPACIDADE DE 98 T - CARGA E DESCARGA COM MANIPULADOR DE TLS - BITOLA LARGA</v>
          </cell>
          <cell r="C5934" t="str">
            <v>T</v>
          </cell>
          <cell r="D5934">
            <v>28.04</v>
          </cell>
        </row>
        <row r="5935">
          <cell r="A5935" t="str">
            <v>5914698</v>
          </cell>
          <cell r="B5935" t="str">
            <v>CARGA, MANOBRA E DESCARGA DE TLS DE TR68 DE 240 M COM LOCOMOTIVA DIESEL-ELÉTRICA EM VAGÃO PLATAFORMA COM CAPACIDADE DE 82 T - CARGA E DESCARGA COM MANIPULADOR DE TLS - BITOLA MÉTRICA</v>
          </cell>
          <cell r="C5935" t="str">
            <v>T</v>
          </cell>
          <cell r="D5935">
            <v>30.48</v>
          </cell>
        </row>
        <row r="5936">
          <cell r="A5936" t="str">
            <v>5914692</v>
          </cell>
          <cell r="B5936" t="str">
            <v>CARGA, MANOBRA E DESCARGA DE TLS DE TR68 DE 240 M COM LOCOMOTIVA DIESEL-ELÉTRICA EM VAGÃO PLATAFORMA COM CAPACIDADE DE 98 T - CARGA E DESCARGA COM MANIPULADOR DE TLS - BITOLA LARGA</v>
          </cell>
          <cell r="C5936" t="str">
            <v>T</v>
          </cell>
          <cell r="D5936">
            <v>30.43</v>
          </cell>
        </row>
        <row r="5937">
          <cell r="A5937" t="str">
            <v>5914699</v>
          </cell>
          <cell r="B5937" t="str">
            <v>CARGA, MANOBRA E DESCARGA DE TLS DE UIC60 DE 120 M COM LOCOMOTIVA DIESEL-ELÉTRICA EM VAGÃO PLATAFORMA COM CAPACIDADE DE 82 T - CARGA E DESCARGA COM MANIPULADOR DE TLS - BITOLA MÉTRICA</v>
          </cell>
          <cell r="C5937" t="str">
            <v>T</v>
          </cell>
          <cell r="D5937">
            <v>31.06</v>
          </cell>
        </row>
        <row r="5938">
          <cell r="A5938" t="str">
            <v>5914693</v>
          </cell>
          <cell r="B5938" t="str">
            <v>CARGA, MANOBRA E DESCARGA DE TLS DE UIC60 DE 120 M COM LOCOMOTIVA DIESEL-ELÉTRICA EM VAGÃO PLATAFORMA COM CAPACIDADE DE 98 T - CARGA E DESCARGA COM MANIPULADOR DE TLS - BITOLA LARGA</v>
          </cell>
          <cell r="C5938" t="str">
            <v>T</v>
          </cell>
          <cell r="D5938">
            <v>31.39</v>
          </cell>
        </row>
        <row r="5939">
          <cell r="A5939" t="str">
            <v>5914700</v>
          </cell>
          <cell r="B5939" t="str">
            <v>CARGA, MANOBRA E DESCARGA DE TLS DE UIC60 DE 240 M COM LOCOMOTIVA DIESEL-ELÉTRICA EM VAGÃO PLATAFORMA COM CAPACIDADE DE 82 T - CARGA E DESCARGA COM MANIPULADOR DE TLS - BITOLA MÉTRICA</v>
          </cell>
          <cell r="C5939" t="str">
            <v>T</v>
          </cell>
          <cell r="D5939">
            <v>34.130000000000003</v>
          </cell>
        </row>
        <row r="5940">
          <cell r="A5940" t="str">
            <v>5914694</v>
          </cell>
          <cell r="B5940" t="str">
            <v>CARGA, MANOBRA E DESCARGA DE TLS DE UIC60 DE 240 M COM LOCOMOTIVA DIESEL-ELÉTRICA EM VAGÃO PLATAFORMA COM CAPACIDADE DE 98 T - CARGA E DESCARGA COM MANIPULADOR DE TLS - BITOLA LARGA</v>
          </cell>
          <cell r="C5940" t="str">
            <v>T</v>
          </cell>
          <cell r="D5940">
            <v>34.07</v>
          </cell>
        </row>
        <row r="5941">
          <cell r="A5941" t="str">
            <v>5915441</v>
          </cell>
          <cell r="B5941" t="str">
            <v>CARGA, MANOBRA E DESCARGA DE TRITURAÇÃO DE GALHOS E TRONCOS EM CAMINHÃO BASCULANTE DE 6 M3 - CARGA COM TRITURADORA E DESCARGA LIVRE</v>
          </cell>
          <cell r="C5941" t="str">
            <v>T</v>
          </cell>
          <cell r="D5941">
            <v>99.07</v>
          </cell>
        </row>
        <row r="5942">
          <cell r="A5942" t="str">
            <v>5901639</v>
          </cell>
          <cell r="B5942" t="str">
            <v>TRANSPORTE COM CAMINHÃO BASCULANTE COM CAÇAMBA ESTANQUE COM CAPACIDADE DE 14 M3 - RODOVIA EM LEITO NATURAL</v>
          </cell>
          <cell r="C5942" t="str">
            <v>TKM</v>
          </cell>
          <cell r="D5942">
            <v>0.91</v>
          </cell>
        </row>
        <row r="5943">
          <cell r="A5943" t="str">
            <v>5901638</v>
          </cell>
          <cell r="B5943" t="str">
            <v>TRANSPORTE COM CAMINHÃO BASCULANTE COM CAÇAMBA ESTANQUE COM CAPACIDADE DE 14 M3 - RODOVIA EM REVESTIMENTO PRIMÁRIO</v>
          </cell>
          <cell r="C5943" t="str">
            <v>TKM</v>
          </cell>
          <cell r="D5943">
            <v>0.73</v>
          </cell>
        </row>
        <row r="5944">
          <cell r="A5944" t="str">
            <v>5901640</v>
          </cell>
          <cell r="B5944" t="str">
            <v>TRANSPORTE COM CAMINHÃO BASCULANTE COM CAÇAMBA ESTANQUE COM CAPACIDADE DE 14 M3 - RODOVIA PAVIMENTADA</v>
          </cell>
          <cell r="C5944" t="str">
            <v>TKM</v>
          </cell>
          <cell r="D5944">
            <v>0.66</v>
          </cell>
        </row>
        <row r="5945">
          <cell r="A5945" t="str">
            <v>5914359</v>
          </cell>
          <cell r="B5945" t="str">
            <v>TRANSPORTE COM CAMINHÃO BASCULANTE DE 10 M3 - RODOVIA EM LEITO NATURAL</v>
          </cell>
          <cell r="C5945" t="str">
            <v>TKM</v>
          </cell>
          <cell r="D5945">
            <v>1.27</v>
          </cell>
        </row>
        <row r="5946">
          <cell r="A5946" t="str">
            <v>5914374</v>
          </cell>
          <cell r="B5946" t="str">
            <v>TRANSPORTE COM CAMINHÃO BASCULANTE DE 10 M3 - RODOVIA EM REVESTIMENTO PRIMÁRIO</v>
          </cell>
          <cell r="C5946" t="str">
            <v>TKM</v>
          </cell>
          <cell r="D5946">
            <v>1.02</v>
          </cell>
        </row>
        <row r="5947">
          <cell r="A5947" t="str">
            <v>5914389</v>
          </cell>
          <cell r="B5947" t="str">
            <v>TRANSPORTE COM CAMINHÃO BASCULANTE DE 10 M3 - RODOVIA PAVIMENTADA</v>
          </cell>
          <cell r="C5947" t="str">
            <v>TKM</v>
          </cell>
          <cell r="D5947">
            <v>0.83</v>
          </cell>
        </row>
        <row r="5948">
          <cell r="A5948" t="str">
            <v>5915319</v>
          </cell>
          <cell r="B5948" t="str">
            <v>TRANSPORTE COM CAMINHÃO BASCULANTE DE 14 M3 - RODOVIA EM LEITO NATURAL</v>
          </cell>
          <cell r="C5948" t="str">
            <v>TKM</v>
          </cell>
          <cell r="D5948">
            <v>0.91</v>
          </cell>
        </row>
        <row r="5949">
          <cell r="A5949" t="str">
            <v>5915320</v>
          </cell>
          <cell r="B5949" t="str">
            <v>TRANSPORTE COM CAMINHÃO BASCULANTE DE 14 M3 - RODOVIA EM REVESTIMENTO PRIMÁRIO</v>
          </cell>
          <cell r="C5949" t="str">
            <v>TKM</v>
          </cell>
          <cell r="D5949">
            <v>0.73</v>
          </cell>
        </row>
        <row r="5950">
          <cell r="A5950" t="str">
            <v>5915321</v>
          </cell>
          <cell r="B5950" t="str">
            <v>TRANSPORTE COM CAMINHÃO BASCULANTE DE 14 M3 - RODOVIA PAVIMENTADA</v>
          </cell>
          <cell r="C5950" t="str">
            <v>TKM</v>
          </cell>
          <cell r="D5950">
            <v>0.66</v>
          </cell>
        </row>
        <row r="5951">
          <cell r="A5951" t="str">
            <v>5914314</v>
          </cell>
          <cell r="B5951" t="str">
            <v>TRANSPORTE COM CAMINHÃO BASCULANTE DE 6 M3 - RODOVIA EM LEITO NATURAL</v>
          </cell>
          <cell r="C5951" t="str">
            <v>TKM</v>
          </cell>
          <cell r="D5951">
            <v>1.26</v>
          </cell>
        </row>
        <row r="5952">
          <cell r="A5952" t="str">
            <v>5914329</v>
          </cell>
          <cell r="B5952" t="str">
            <v>TRANSPORTE COM CAMINHÃO BASCULANTE DE 6 M3 - RODOVIA EM REVESTIMENTO PRIMÁRIO</v>
          </cell>
          <cell r="C5952" t="str">
            <v>TKM</v>
          </cell>
          <cell r="D5952">
            <v>1.01</v>
          </cell>
        </row>
        <row r="5953">
          <cell r="A5953" t="str">
            <v>5914344</v>
          </cell>
          <cell r="B5953" t="str">
            <v>TRANSPORTE COM CAMINHÃO BASCULANTE DE 6 M3 - RODOVIA PAVIMENTADA</v>
          </cell>
          <cell r="C5953" t="str">
            <v>TKM</v>
          </cell>
          <cell r="D5953">
            <v>0.82</v>
          </cell>
        </row>
        <row r="5954">
          <cell r="A5954" t="str">
            <v>5914539</v>
          </cell>
          <cell r="B5954" t="str">
            <v>TRANSPORTE COM CAMINHÃO BETONEIRA - RODOVIA EM LEITO NATURAL</v>
          </cell>
          <cell r="C5954" t="str">
            <v>TKM</v>
          </cell>
          <cell r="D5954">
            <v>0.99</v>
          </cell>
        </row>
        <row r="5955">
          <cell r="A5955" t="str">
            <v>5914554</v>
          </cell>
          <cell r="B5955" t="str">
            <v>TRANSPORTE COM CAMINHÃO BETONEIRA - RODOVIA EM REVESTIMENTO PRIMÁRIO</v>
          </cell>
          <cell r="C5955" t="str">
            <v>TKM</v>
          </cell>
          <cell r="D5955">
            <v>0.79</v>
          </cell>
        </row>
        <row r="5956">
          <cell r="A5956" t="str">
            <v>5914569</v>
          </cell>
          <cell r="B5956" t="str">
            <v>TRANSPORTE COM CAMINHÃO BETONEIRA - RODOVIA PAVIMENTADA</v>
          </cell>
          <cell r="C5956" t="str">
            <v>TKM</v>
          </cell>
          <cell r="D5956">
            <v>0.65</v>
          </cell>
        </row>
        <row r="5957">
          <cell r="A5957" t="str">
            <v>5915012</v>
          </cell>
          <cell r="B5957" t="str">
            <v>TRANSPORTE COM CAMINHÃO CARROCERIA COM CAPACIDADE DE 11 T E COM GUINDAUTO DE 45 T.M - RODOVIA EM LEITO NATURAL</v>
          </cell>
          <cell r="C5957" t="str">
            <v>TKM</v>
          </cell>
          <cell r="D5957">
            <v>2.06</v>
          </cell>
        </row>
        <row r="5958">
          <cell r="A5958" t="str">
            <v>5915013</v>
          </cell>
          <cell r="B5958" t="str">
            <v>TRANSPORTE COM CAMINHÃO CARROCERIA COM CAPACIDADE DE 11 T E COM GUINDAUTO DE 45 T.M - RODOVIA EM REVESTIMENTO PRIMÁRIO</v>
          </cell>
          <cell r="C5958" t="str">
            <v>TKM</v>
          </cell>
          <cell r="D5958">
            <v>1.65</v>
          </cell>
        </row>
        <row r="5959">
          <cell r="A5959" t="str">
            <v>5915014</v>
          </cell>
          <cell r="B5959" t="str">
            <v>TRANSPORTE COM CAMINHÃO CARROCERIA COM CAPACIDADE DE 11 T E COM GUINDAUTO DE 45 T.M - RODOVIA PAVIMENTADA</v>
          </cell>
          <cell r="C5959" t="str">
            <v>TKM</v>
          </cell>
          <cell r="D5959">
            <v>1.35</v>
          </cell>
        </row>
        <row r="5960">
          <cell r="A5960" t="str">
            <v>5914584</v>
          </cell>
          <cell r="B5960" t="str">
            <v>TRANSPORTE COM CAMINHÃO CARROCERIA COM CAPACIDADE DE 7 T E COM GUINDAUTO DE 20 T.M - RODOVIA EM LEITO NATURAL</v>
          </cell>
          <cell r="C5960" t="str">
            <v>TKM</v>
          </cell>
          <cell r="D5960">
            <v>2.67</v>
          </cell>
        </row>
        <row r="5961">
          <cell r="A5961" t="str">
            <v>5914599</v>
          </cell>
          <cell r="B5961" t="str">
            <v>TRANSPORTE COM CAMINHÃO CARROCERIA COM CAPACIDADE DE 7 T E COM GUINDAUTO DE 20 T.M - RODOVIA EM REVESTIMENTO PRIMÁRIO</v>
          </cell>
          <cell r="C5961" t="str">
            <v>TKM</v>
          </cell>
          <cell r="D5961">
            <v>2.14</v>
          </cell>
        </row>
        <row r="5962">
          <cell r="A5962" t="str">
            <v>5914614</v>
          </cell>
          <cell r="B5962" t="str">
            <v>TRANSPORTE COM CAMINHÃO CARROCERIA COM CAPACIDADE DE 7 T E COM GUINDAUTO DE 20 T.M - RODOVIA PAVIMENTADA</v>
          </cell>
          <cell r="C5962" t="str">
            <v>TKM</v>
          </cell>
          <cell r="D5962">
            <v>1.74</v>
          </cell>
        </row>
        <row r="5963">
          <cell r="A5963" t="str">
            <v>5914581</v>
          </cell>
          <cell r="B5963" t="str">
            <v>TRANSPORTE COM CAMINHÃO CARROCERIA COM CAPACIDADE DE 9 T E COM GUINDAUTO DE 10 T.M - RODOVIA EM LEITO NATURAL</v>
          </cell>
          <cell r="C5963" t="str">
            <v>TKM</v>
          </cell>
          <cell r="D5963">
            <v>2.36</v>
          </cell>
        </row>
        <row r="5964">
          <cell r="A5964" t="str">
            <v>5914582</v>
          </cell>
          <cell r="B5964" t="str">
            <v>TRANSPORTE COM CAMINHÃO CARROCERIA COM CAPACIDADE DE 9 T E COM GUINDAUTO DE 10 T.M - RODOVIA EM REVESTIMENTO PRIMÁRIO</v>
          </cell>
          <cell r="C5964" t="str">
            <v>TKM</v>
          </cell>
          <cell r="D5964">
            <v>1.89</v>
          </cell>
        </row>
        <row r="5965">
          <cell r="A5965" t="str">
            <v>5914583</v>
          </cell>
          <cell r="B5965" t="str">
            <v>TRANSPORTE COM CAMINHÃO CARROCERIA COM CAPACIDADE DE 9 T E COM GUINDAUTO DE 10 T.M - RODOVIA PAVIMENTADA</v>
          </cell>
          <cell r="C5965" t="str">
            <v>TKM</v>
          </cell>
          <cell r="D5965">
            <v>1.54</v>
          </cell>
        </row>
        <row r="5966">
          <cell r="A5966" t="str">
            <v>5914449</v>
          </cell>
          <cell r="B5966" t="str">
            <v>TRANSPORTE COM CAMINHÃO CARROCERIA DE 15 T - RODOVIA EM LEITO NATURAL</v>
          </cell>
          <cell r="C5966" t="str">
            <v>TKM</v>
          </cell>
          <cell r="D5966">
            <v>1.06</v>
          </cell>
        </row>
        <row r="5967">
          <cell r="A5967" t="str">
            <v>5914464</v>
          </cell>
          <cell r="B5967" t="str">
            <v>TRANSPORTE COM CAMINHÃO CARROCERIA DE 15 T - RODOVIA EM REVESTIMENTO PRIMÁRIO</v>
          </cell>
          <cell r="C5967" t="str">
            <v>TKM</v>
          </cell>
          <cell r="D5967">
            <v>0.85</v>
          </cell>
        </row>
        <row r="5968">
          <cell r="A5968" t="str">
            <v>5914479</v>
          </cell>
          <cell r="B5968" t="str">
            <v>TRANSPORTE COM CAMINHÃO CARROCERIA DE 15 T - RODOVIA PAVIMENTADA</v>
          </cell>
          <cell r="C5968" t="str">
            <v>TKM</v>
          </cell>
          <cell r="D5968">
            <v>0.69</v>
          </cell>
        </row>
        <row r="5969">
          <cell r="A5969" t="str">
            <v>5915322</v>
          </cell>
          <cell r="B5969" t="str">
            <v>TRANSPORTE COM CAMINHÃO CARROCERIA DE 5 T - RODOVIA EM LEITO NATURAL</v>
          </cell>
          <cell r="C5969" t="str">
            <v>TKM</v>
          </cell>
          <cell r="D5969">
            <v>1.8</v>
          </cell>
        </row>
        <row r="5970">
          <cell r="A5970" t="str">
            <v>5915323</v>
          </cell>
          <cell r="B5970" t="str">
            <v>TRANSPORTE COM CAMINHÃO CARROCERIA DE 5 T - RODOVIA EM REVESTIMENTO PRIMÁRIO</v>
          </cell>
          <cell r="C5970" t="str">
            <v>TKM</v>
          </cell>
          <cell r="D5970">
            <v>1.44</v>
          </cell>
        </row>
        <row r="5971">
          <cell r="A5971" t="str">
            <v>5915324</v>
          </cell>
          <cell r="B5971" t="str">
            <v>TRANSPORTE COM CAMINHÃO CARROCERIA DE 5 T - RODOVIA PAVIMENTADA</v>
          </cell>
          <cell r="C5971" t="str">
            <v>TKM</v>
          </cell>
          <cell r="D5971">
            <v>1.17</v>
          </cell>
        </row>
        <row r="5972">
          <cell r="A5972" t="str">
            <v>5914404</v>
          </cell>
          <cell r="B5972" t="str">
            <v>TRANSPORTE COM CAMINHÃO CARROCERIA DE 9 T - RODOVIA EM LEITO NATURAL</v>
          </cell>
          <cell r="C5972" t="str">
            <v>TKM</v>
          </cell>
          <cell r="D5972">
            <v>1.1399999999999999</v>
          </cell>
        </row>
        <row r="5973">
          <cell r="A5973" t="str">
            <v>5914419</v>
          </cell>
          <cell r="B5973" t="str">
            <v>TRANSPORTE COM CAMINHÃO CARROCERIA DE 9 T - RODOVIA EM REVESTIMENTO PRIMÁRIO</v>
          </cell>
          <cell r="C5973" t="str">
            <v>TKM</v>
          </cell>
          <cell r="D5973">
            <v>0.91</v>
          </cell>
        </row>
        <row r="5974">
          <cell r="A5974" t="str">
            <v>5914434</v>
          </cell>
          <cell r="B5974" t="str">
            <v>TRANSPORTE COM CAMINHÃO CARROCERIA DE 9 T - RODOVIA PAVIMENTADA</v>
          </cell>
          <cell r="C5974" t="str">
            <v>TKM</v>
          </cell>
          <cell r="D5974">
            <v>0.74</v>
          </cell>
        </row>
        <row r="5975">
          <cell r="A5975" t="str">
            <v>5914635</v>
          </cell>
          <cell r="B5975" t="str">
            <v>TRANSPORTE COM CAVALO MECÂNICO COM SEMIRREBOQUE COM CAPACIDADE DE 22 T - RODOVIA EM LEITO NATURAL</v>
          </cell>
          <cell r="C5975" t="str">
            <v>TKM</v>
          </cell>
          <cell r="D5975">
            <v>1.1000000000000001</v>
          </cell>
        </row>
        <row r="5976">
          <cell r="A5976" t="str">
            <v>5914636</v>
          </cell>
          <cell r="B5976" t="str">
            <v>TRANSPORTE COM CAVALO MECÂNICO COM SEMIRREBOQUE COM CAPACIDADE DE 22 T - RODOVIA EM REVESTIMENTO PRIMÁRIO</v>
          </cell>
          <cell r="C5976" t="str">
            <v>TKM</v>
          </cell>
          <cell r="D5976">
            <v>0.88</v>
          </cell>
        </row>
        <row r="5977">
          <cell r="A5977" t="str">
            <v>5914637</v>
          </cell>
          <cell r="B5977" t="str">
            <v>TRANSPORTE COM CAVALO MECÂNICO COM SEMIRREBOQUE COM CAPACIDADE DE 22 T - RODOVIA PAVIMENTADA</v>
          </cell>
          <cell r="C5977" t="str">
            <v>TKM</v>
          </cell>
          <cell r="D5977">
            <v>0.72</v>
          </cell>
        </row>
        <row r="5978">
          <cell r="A5978" t="str">
            <v>5914638</v>
          </cell>
          <cell r="B5978" t="str">
            <v>TRANSPORTE COM CAVALO MECÂNICO COM SEMIRREBOQUE COM CAPACIDADE DE 30 T - RODOVIA EM LEITO NATURAL</v>
          </cell>
          <cell r="C5978" t="str">
            <v>TKM</v>
          </cell>
          <cell r="D5978">
            <v>0.88</v>
          </cell>
        </row>
        <row r="5979">
          <cell r="A5979" t="str">
            <v>5914639</v>
          </cell>
          <cell r="B5979" t="str">
            <v>TRANSPORTE COM CAVALO MECÂNICO COM SEMIRREBOQUE COM CAPACIDADE DE 30 T - RODOVIA EM REVESTIMENTO PRIMÁRIO</v>
          </cell>
          <cell r="C5979" t="str">
            <v>TKM</v>
          </cell>
          <cell r="D5979">
            <v>0.7</v>
          </cell>
        </row>
        <row r="5980">
          <cell r="A5980" t="str">
            <v>5914640</v>
          </cell>
          <cell r="B5980" t="str">
            <v>TRANSPORTE COM CAVALO MECÂNICO COM SEMIRREBOQUE COM CAPACIDADE DE 30 T - RODOVIA PAVIMENTADA</v>
          </cell>
          <cell r="C5980" t="str">
            <v>TKM</v>
          </cell>
          <cell r="D5980">
            <v>0.56999999999999995</v>
          </cell>
        </row>
        <row r="5981">
          <cell r="A5981" t="str">
            <v>5915466</v>
          </cell>
          <cell r="B5981" t="str">
            <v>TRANSPORTE DE ÁGUA COM CAMINHÃO TANQUE DE 10.000 L - RODOVIA EM LEITO NATURAL</v>
          </cell>
          <cell r="C5981" t="str">
            <v>TKM</v>
          </cell>
          <cell r="D5981">
            <v>2</v>
          </cell>
        </row>
        <row r="5982">
          <cell r="A5982" t="str">
            <v>5915467</v>
          </cell>
          <cell r="B5982" t="str">
            <v>TRANSPORTE DE ÁGUA COM CAMINHÃO TANQUE DE 10.000 L - RODOVIA EM REVESTIMENTO PRIMÁRIO</v>
          </cell>
          <cell r="C5982" t="str">
            <v>TKM</v>
          </cell>
          <cell r="D5982">
            <v>1.6</v>
          </cell>
        </row>
        <row r="5983">
          <cell r="A5983" t="str">
            <v>5915468</v>
          </cell>
          <cell r="B5983" t="str">
            <v>TRANSPORTE DE ÁGUA COM CAMINHÃO TANQUE DE 10.000 L - RODOVIA PAVIMENTADA</v>
          </cell>
          <cell r="C5983" t="str">
            <v>TKM</v>
          </cell>
          <cell r="D5983">
            <v>1.31</v>
          </cell>
        </row>
        <row r="5984">
          <cell r="A5984" t="str">
            <v>5914617</v>
          </cell>
          <cell r="B5984" t="str">
            <v>TRANSPORTE DE ÁGUA COM CAMINHÃO TANQUE DE 13.000 L - RODOVIA EM LEITO NATURAL</v>
          </cell>
          <cell r="C5984" t="str">
            <v>TKM</v>
          </cell>
          <cell r="D5984">
            <v>1.55</v>
          </cell>
        </row>
        <row r="5985">
          <cell r="A5985" t="str">
            <v>5914618</v>
          </cell>
          <cell r="B5985" t="str">
            <v>TRANSPORTE DE ÁGUA COM CAMINHÃO TANQUE DE 13.000 L - RODOVIA EM REVESTIMENTO PRIMÁRIO</v>
          </cell>
          <cell r="C5985" t="str">
            <v>TKM</v>
          </cell>
          <cell r="D5985">
            <v>1.24</v>
          </cell>
        </row>
        <row r="5986">
          <cell r="A5986" t="str">
            <v>5914619</v>
          </cell>
          <cell r="B5986" t="str">
            <v>TRANSPORTE DE ÁGUA COM CAMINHÃO TANQUE DE 13.000 L - RODOVIA PAVIMENTADA</v>
          </cell>
          <cell r="C5986" t="str">
            <v>TKM</v>
          </cell>
          <cell r="D5986">
            <v>1.01</v>
          </cell>
        </row>
        <row r="5987">
          <cell r="A5987" t="str">
            <v>5915451</v>
          </cell>
          <cell r="B5987" t="str">
            <v>TRANSPORTE DE ÁGUA COM CAMINHÃO TANQUE DE 6.000 L - RODOVIA EM LEITO NATURAL</v>
          </cell>
          <cell r="C5987" t="str">
            <v>TKM</v>
          </cell>
          <cell r="D5987">
            <v>2.57</v>
          </cell>
        </row>
        <row r="5988">
          <cell r="A5988" t="str">
            <v>5915452</v>
          </cell>
          <cell r="B5988" t="str">
            <v>TRANSPORTE DE ÁGUA COM CAMINHÃO TANQUE DE 6.000 L - RODOVIA EM REVESTIMENTO PRIMÁRIO</v>
          </cell>
          <cell r="C5988" t="str">
            <v>TKM</v>
          </cell>
          <cell r="D5988">
            <v>2.0499999999999998</v>
          </cell>
        </row>
        <row r="5989">
          <cell r="A5989" t="str">
            <v>5915453</v>
          </cell>
          <cell r="B5989" t="str">
            <v>TRANSPORTE DE ÁGUA COM CAMINHÃO TANQUE DE 6.000 L - RODOVIA PAVIMENTADA</v>
          </cell>
          <cell r="C5989" t="str">
            <v>TKM</v>
          </cell>
          <cell r="D5989">
            <v>1.68</v>
          </cell>
        </row>
        <row r="5990">
          <cell r="A5990" t="str">
            <v>5915448</v>
          </cell>
          <cell r="B5990" t="str">
            <v>TRANSPORTE DE ÁGUA COM CAMINHÃO TANQUE DE 8.000 L - RODOVIA EM LEITO NATURAL</v>
          </cell>
          <cell r="C5990" t="str">
            <v>TKM</v>
          </cell>
          <cell r="D5990">
            <v>1.97</v>
          </cell>
        </row>
        <row r="5991">
          <cell r="A5991" t="str">
            <v>5915449</v>
          </cell>
          <cell r="B5991" t="str">
            <v>TRANSPORTE DE ÁGUA COM CAMINHÃO TANQUE DE 8.000 L - RODOVIA EM REVESTIMENTO PRIMÁRIO</v>
          </cell>
          <cell r="C5991" t="str">
            <v>TKM</v>
          </cell>
          <cell r="D5991">
            <v>1.58</v>
          </cell>
        </row>
        <row r="5992">
          <cell r="A5992" t="str">
            <v>5915450</v>
          </cell>
          <cell r="B5992" t="str">
            <v>TRANSPORTE DE ÁGUA COM CAMINHÃO TANQUE DE 8.000 L - RODOVIA PAVIMENTADA</v>
          </cell>
          <cell r="C5992" t="str">
            <v>TKM</v>
          </cell>
          <cell r="D5992">
            <v>1.29</v>
          </cell>
        </row>
        <row r="5993">
          <cell r="A5993" t="str">
            <v>5901641</v>
          </cell>
          <cell r="B5993" t="str">
            <v>TRANSPORTE DE AREIA FINA COM DRAGA HOPPER - CAPACIDADE DA CISTERNA DE 1.000 M3</v>
          </cell>
          <cell r="C5993" t="str">
            <v>M3KM</v>
          </cell>
          <cell r="D5993">
            <v>1.29</v>
          </cell>
        </row>
        <row r="5994">
          <cell r="A5994" t="str">
            <v>5901642</v>
          </cell>
          <cell r="B5994" t="str">
            <v>TRANSPORTE DE AREIA FINA COM DRAGA HOPPER - CAPACIDADE DA CISTERNA DE 10.000 M3</v>
          </cell>
          <cell r="C5994" t="str">
            <v>M3KM</v>
          </cell>
          <cell r="D5994">
            <v>0.35</v>
          </cell>
        </row>
        <row r="5995">
          <cell r="A5995" t="str">
            <v>5901643</v>
          </cell>
          <cell r="B5995" t="str">
            <v>TRANSPORTE DE AREIA FINA COM DRAGA HOPPER - CAPACIDADE DA CISTERNA DE 15.000 M3</v>
          </cell>
          <cell r="C5995" t="str">
            <v>M3KM</v>
          </cell>
          <cell r="D5995">
            <v>0.33</v>
          </cell>
        </row>
        <row r="5996">
          <cell r="A5996" t="str">
            <v>5901644</v>
          </cell>
          <cell r="B5996" t="str">
            <v>TRANSPORTE DE AREIA FINA COM DRAGA HOPPER - CAPACIDADE DA CISTERNA DE 2.000 M3</v>
          </cell>
          <cell r="C5996" t="str">
            <v>M3KM</v>
          </cell>
          <cell r="D5996">
            <v>0.78</v>
          </cell>
        </row>
        <row r="5997">
          <cell r="A5997" t="str">
            <v>5901645</v>
          </cell>
          <cell r="B5997" t="str">
            <v>TRANSPORTE DE AREIA FINA COM DRAGA HOPPER - CAPACIDADE DA CISTERNA DE 20.000 M3</v>
          </cell>
          <cell r="C5997" t="str">
            <v>M3KM</v>
          </cell>
          <cell r="D5997">
            <v>0.32</v>
          </cell>
        </row>
        <row r="5998">
          <cell r="A5998" t="str">
            <v>5901646</v>
          </cell>
          <cell r="B5998" t="str">
            <v>TRANSPORTE DE AREIA FINA COM DRAGA HOPPER - CAPACIDADE DA CISTERNA DE 3.000 M3</v>
          </cell>
          <cell r="C5998" t="str">
            <v>M3KM</v>
          </cell>
          <cell r="D5998">
            <v>0.63</v>
          </cell>
        </row>
        <row r="5999">
          <cell r="A5999" t="str">
            <v>5901647</v>
          </cell>
          <cell r="B5999" t="str">
            <v>TRANSPORTE DE AREIA FINA COM DRAGA HOPPER - CAPACIDADE DA CISTERNA DE 4.000 M3</v>
          </cell>
          <cell r="C5999" t="str">
            <v>M3KM</v>
          </cell>
          <cell r="D5999">
            <v>0.55000000000000004</v>
          </cell>
        </row>
        <row r="6000">
          <cell r="A6000" t="str">
            <v>5901648</v>
          </cell>
          <cell r="B6000" t="str">
            <v>TRANSPORTE DE AREIA FINA COM DRAGA HOPPER - CAPACIDADE DA CISTERNA DE 5.000 M3</v>
          </cell>
          <cell r="C6000" t="str">
            <v>M3KM</v>
          </cell>
          <cell r="D6000">
            <v>0.48</v>
          </cell>
        </row>
        <row r="6001">
          <cell r="A6001" t="str">
            <v>5901649</v>
          </cell>
          <cell r="B6001" t="str">
            <v>TRANSPORTE DE AREIA FINA COM DRAGA HOPPER - CAPACIDADE DA CISTERNA DE 750 M3</v>
          </cell>
          <cell r="C6001" t="str">
            <v>M3KM</v>
          </cell>
          <cell r="D6001">
            <v>1.87</v>
          </cell>
        </row>
        <row r="6002">
          <cell r="A6002" t="str">
            <v>5901650</v>
          </cell>
          <cell r="B6002" t="str">
            <v>TRANSPORTE DE AREIA GROSSA COM DRAGA HOPPER - CAPACIDADE DA CISTERNA DE 1.000 M3</v>
          </cell>
          <cell r="C6002" t="str">
            <v>M3KM</v>
          </cell>
          <cell r="D6002">
            <v>1.26</v>
          </cell>
        </row>
        <row r="6003">
          <cell r="A6003" t="str">
            <v>5901651</v>
          </cell>
          <cell r="B6003" t="str">
            <v>TRANSPORTE DE AREIA GROSSA COM DRAGA HOPPER - CAPACIDADE DA CISTERNA DE 10.000 M3</v>
          </cell>
          <cell r="C6003" t="str">
            <v>M3KM</v>
          </cell>
          <cell r="D6003">
            <v>0.35</v>
          </cell>
        </row>
        <row r="6004">
          <cell r="A6004" t="str">
            <v>5901652</v>
          </cell>
          <cell r="B6004" t="str">
            <v>TRANSPORTE DE AREIA GROSSA COM DRAGA HOPPER - CAPACIDADE DA CISTERNA DE 15.000 M3</v>
          </cell>
          <cell r="C6004" t="str">
            <v>M3KM</v>
          </cell>
          <cell r="D6004">
            <v>0.33</v>
          </cell>
        </row>
        <row r="6005">
          <cell r="A6005" t="str">
            <v>5901653</v>
          </cell>
          <cell r="B6005" t="str">
            <v>TRANSPORTE DE AREIA GROSSA COM DRAGA HOPPER - CAPACIDADE DA CISTERNA DE 2.000 M3</v>
          </cell>
          <cell r="C6005" t="str">
            <v>M3KM</v>
          </cell>
          <cell r="D6005">
            <v>0.76</v>
          </cell>
        </row>
        <row r="6006">
          <cell r="A6006" t="str">
            <v>5901654</v>
          </cell>
          <cell r="B6006" t="str">
            <v>TRANSPORTE DE AREIA GROSSA COM DRAGA HOPPER - CAPACIDADE DA CISTERNA DE 20.000 M3</v>
          </cell>
          <cell r="C6006" t="str">
            <v>M3KM</v>
          </cell>
          <cell r="D6006">
            <v>0.32</v>
          </cell>
        </row>
        <row r="6007">
          <cell r="A6007" t="str">
            <v>5901655</v>
          </cell>
          <cell r="B6007" t="str">
            <v>TRANSPORTE DE AREIA GROSSA COM DRAGA HOPPER - CAPACIDADE DA CISTERNA DE 3.000 M3</v>
          </cell>
          <cell r="C6007" t="str">
            <v>M3KM</v>
          </cell>
          <cell r="D6007">
            <v>0.61</v>
          </cell>
        </row>
        <row r="6008">
          <cell r="A6008" t="str">
            <v>5901656</v>
          </cell>
          <cell r="B6008" t="str">
            <v>TRANSPORTE DE AREIA GROSSA COM DRAGA HOPPER - CAPACIDADE DA CISTERNA DE 4.000 M3</v>
          </cell>
          <cell r="C6008" t="str">
            <v>M3KM</v>
          </cell>
          <cell r="D6008">
            <v>0.53</v>
          </cell>
        </row>
        <row r="6009">
          <cell r="A6009" t="str">
            <v>5901657</v>
          </cell>
          <cell r="B6009" t="str">
            <v>TRANSPORTE DE AREIA GROSSA COM DRAGA HOPPER - CAPACIDADE DA CISTERNA DE 5.000 M3</v>
          </cell>
          <cell r="C6009" t="str">
            <v>M3KM</v>
          </cell>
          <cell r="D6009">
            <v>0.47</v>
          </cell>
        </row>
        <row r="6010">
          <cell r="A6010" t="str">
            <v>5901658</v>
          </cell>
          <cell r="B6010" t="str">
            <v>TRANSPORTE DE AREIA GROSSA COM DRAGA HOPPER - CAPACIDADE DA CISTERNA DE 750 M3</v>
          </cell>
          <cell r="C6010" t="str">
            <v>M3KM</v>
          </cell>
          <cell r="D6010">
            <v>1.82</v>
          </cell>
        </row>
        <row r="6011">
          <cell r="A6011" t="str">
            <v>5901659</v>
          </cell>
          <cell r="B6011" t="str">
            <v>TRANSPORTE DE AREIA MÉDIA COM DRAGA HOPPER - CAPACIDADE DA CISTERNA DE 1.000 M3</v>
          </cell>
          <cell r="C6011" t="str">
            <v>M3KM</v>
          </cell>
          <cell r="D6011">
            <v>1.27</v>
          </cell>
        </row>
        <row r="6012">
          <cell r="A6012" t="str">
            <v>5901660</v>
          </cell>
          <cell r="B6012" t="str">
            <v>TRANSPORTE DE AREIA MÉDIA COM DRAGA HOPPER - CAPACIDADE DA CISTERNA DE 10.000 M3</v>
          </cell>
          <cell r="C6012" t="str">
            <v>M3KM</v>
          </cell>
          <cell r="D6012">
            <v>0.35</v>
          </cell>
        </row>
        <row r="6013">
          <cell r="A6013" t="str">
            <v>5901661</v>
          </cell>
          <cell r="B6013" t="str">
            <v>TRANSPORTE DE AREIA MÉDIA COM DRAGA HOPPER - CAPACIDADE DA CISTERNA DE 15.000 M3</v>
          </cell>
          <cell r="C6013" t="str">
            <v>M3KM</v>
          </cell>
          <cell r="D6013">
            <v>0.33</v>
          </cell>
        </row>
        <row r="6014">
          <cell r="A6014" t="str">
            <v>5901662</v>
          </cell>
          <cell r="B6014" t="str">
            <v>TRANSPORTE DE AREIA MÉDIA COM DRAGA HOPPER - CAPACIDADE DA CISTERNA DE 2.000 M3</v>
          </cell>
          <cell r="C6014" t="str">
            <v>M3KM</v>
          </cell>
          <cell r="D6014">
            <v>0.77</v>
          </cell>
        </row>
        <row r="6015">
          <cell r="A6015" t="str">
            <v>5901663</v>
          </cell>
          <cell r="B6015" t="str">
            <v>TRANSPORTE DE AREIA MÉDIA COM DRAGA HOPPER - CAPACIDADE DA CISTERNA DE 20.000 M3</v>
          </cell>
          <cell r="C6015" t="str">
            <v>M3KM</v>
          </cell>
          <cell r="D6015">
            <v>0.32</v>
          </cell>
        </row>
        <row r="6016">
          <cell r="A6016" t="str">
            <v>5901664</v>
          </cell>
          <cell r="B6016" t="str">
            <v>TRANSPORTE DE AREIA MÉDIA COM DRAGA HOPPER - CAPACIDADE DA CISTERNA DE 3.000 M3</v>
          </cell>
          <cell r="C6016" t="str">
            <v>M3KM</v>
          </cell>
          <cell r="D6016">
            <v>0.62</v>
          </cell>
        </row>
        <row r="6017">
          <cell r="A6017" t="str">
            <v>5901665</v>
          </cell>
          <cell r="B6017" t="str">
            <v>TRANSPORTE DE AREIA MÉDIA COM DRAGA HOPPER - CAPACIDADE DA CISTERNA DE 4.000 M3</v>
          </cell>
          <cell r="C6017" t="str">
            <v>M3KM</v>
          </cell>
          <cell r="D6017">
            <v>0.54</v>
          </cell>
        </row>
        <row r="6018">
          <cell r="A6018" t="str">
            <v>5901666</v>
          </cell>
          <cell r="B6018" t="str">
            <v>TRANSPORTE DE AREIA MÉDIA COM DRAGA HOPPER - CAPACIDADE DA CISTERNA DE 5.000 M3</v>
          </cell>
          <cell r="C6018" t="str">
            <v>M3KM</v>
          </cell>
          <cell r="D6018">
            <v>0.47</v>
          </cell>
        </row>
        <row r="6019">
          <cell r="A6019" t="str">
            <v>5901667</v>
          </cell>
          <cell r="B6019" t="str">
            <v>TRANSPORTE DE AREIA MÉDIA COM DRAGA HOPPER - CAPACIDADE DA CISTERNA DE 750 M3</v>
          </cell>
          <cell r="C6019" t="str">
            <v>M3KM</v>
          </cell>
          <cell r="D6019">
            <v>1.84</v>
          </cell>
        </row>
        <row r="6020">
          <cell r="A6020" t="str">
            <v>5914511</v>
          </cell>
          <cell r="B6020" t="str">
            <v>TRANSPORTE DE BARRAS DE TRILHO DE 12 M COM LOCOMOTIVA DIESEL-ELÉTRICA EM VAGÃO PLATAFORMA COM CAPACIDADE DE 82 T - BITOLA MÉTRICA</v>
          </cell>
          <cell r="C6020" t="str">
            <v>TKM</v>
          </cell>
          <cell r="D6020">
            <v>0.28000000000000003</v>
          </cell>
        </row>
        <row r="6021">
          <cell r="A6021" t="str">
            <v>5914510</v>
          </cell>
          <cell r="B6021" t="str">
            <v>TRANSPORTE DE BARRAS DE TRILHO DE 12 M COM LOCOMOTIVA DIESEL-ELÉTRICA EM VAGÃO PLATAFORMA COM CAPACIDADE DE 98 T - BITOLA LARGA</v>
          </cell>
          <cell r="C6021" t="str">
            <v>TKM</v>
          </cell>
          <cell r="D6021">
            <v>0.25</v>
          </cell>
        </row>
        <row r="6022">
          <cell r="A6022" t="str">
            <v>5906597</v>
          </cell>
          <cell r="B6022" t="str">
            <v>TRANSPORTE DE BLOCOS ARTIFICIAIS DE CONCRETO COM 10 A 12 T PARA A EXECUÇÃO DE MOLHE COM CAVALO MECÂNICO COM SEMIRREBOQUE COM CAPACIDADE DE 30 T - RODOVIA EM LEITO NATURAL</v>
          </cell>
          <cell r="C6022" t="str">
            <v>UNKM</v>
          </cell>
          <cell r="D6022">
            <v>12.91</v>
          </cell>
        </row>
        <row r="6023">
          <cell r="A6023" t="str">
            <v>5906598</v>
          </cell>
          <cell r="B6023" t="str">
            <v>TRANSPORTE DE BLOCOS ARTIFICIAIS DE CONCRETO COM 10 A 12 T PARA A EXECUÇÃO DE MOLHE COM CAVALO MECÂNICO COM SEMIRREBOQUE COM CAPACIDADE DE 30 T - RODOVIA EM REVESTIMENTO PRIMÁRIO</v>
          </cell>
          <cell r="C6023" t="str">
            <v>UNKM</v>
          </cell>
          <cell r="D6023">
            <v>10.32</v>
          </cell>
        </row>
        <row r="6024">
          <cell r="A6024" t="str">
            <v>5906599</v>
          </cell>
          <cell r="B6024" t="str">
            <v>TRANSPORTE DE BLOCOS ARTIFICIAIS DE CONCRETO COM 10 A 12 T PARA A EXECUÇÃO DE MOLHE COM CAVALO MECÂNICO COM SEMIRREBOQUE COM CAPACIDADE DE 30 T - RODOVIA PAVIMENTADA</v>
          </cell>
          <cell r="C6024" t="str">
            <v>UNKM</v>
          </cell>
          <cell r="D6024">
            <v>8.42</v>
          </cell>
        </row>
        <row r="6025">
          <cell r="A6025" t="str">
            <v>5906594</v>
          </cell>
          <cell r="B6025" t="str">
            <v>TRANSPORTE DE BLOCOS ARTIFICIAIS DE CONCRETO COM 8 A 9 T PARA A EXECUÇÃO DE MOLHE COM CAVALO MECÂNICO COM SEMIRREBOQUE COM CAPACIDADE DE 30 T - RODOVIA EM LEITO NATURAL</v>
          </cell>
          <cell r="C6025" t="str">
            <v>UNKM</v>
          </cell>
          <cell r="D6025">
            <v>8.6</v>
          </cell>
        </row>
        <row r="6026">
          <cell r="A6026" t="str">
            <v>5906595</v>
          </cell>
          <cell r="B6026" t="str">
            <v>TRANSPORTE DE BLOCOS ARTIFICIAIS DE CONCRETO COM 8 A 9 T PARA A EXECUÇÃO DE MOLHE COM CAVALO MECÂNICO COM SEMIRREBOQUE COM CAPACIDADE DE 30 T - RODOVIA EM REVESTIMENTO PRIMÁRIO</v>
          </cell>
          <cell r="C6026" t="str">
            <v>UNKM</v>
          </cell>
          <cell r="D6026">
            <v>6.88</v>
          </cell>
        </row>
        <row r="6027">
          <cell r="A6027" t="str">
            <v>5906596</v>
          </cell>
          <cell r="B6027" t="str">
            <v>TRANSPORTE DE BLOCOS ARTIFICIAIS DE CONCRETO COM 8 A 9 T PARA A EXECUÇÃO DE MOLHE COM CAVALO MECÂNICO COM SEMIRREBOQUE COM CAPACIDADE DE 30 T - RODOVIA PAVIMENTADA</v>
          </cell>
          <cell r="C6027" t="str">
            <v>UNKM</v>
          </cell>
          <cell r="D6027">
            <v>5.62</v>
          </cell>
        </row>
        <row r="6028">
          <cell r="A6028" t="str">
            <v>5901668</v>
          </cell>
          <cell r="B6028" t="str">
            <v>TRANSPORTE DE CASCALHO COM DRAGA HOPPER - CAPACIDADE DA CISTERNA DE 1.000 M3</v>
          </cell>
          <cell r="C6028" t="str">
            <v>M3KM</v>
          </cell>
          <cell r="D6028">
            <v>1.31</v>
          </cell>
        </row>
        <row r="6029">
          <cell r="A6029" t="str">
            <v>5901669</v>
          </cell>
          <cell r="B6029" t="str">
            <v>TRANSPORTE DE CASCALHO COM DRAGA HOPPER - CAPACIDADE DA CISTERNA DE 10.000 M3</v>
          </cell>
          <cell r="C6029" t="str">
            <v>M3KM</v>
          </cell>
          <cell r="D6029">
            <v>0.36</v>
          </cell>
        </row>
        <row r="6030">
          <cell r="A6030" t="str">
            <v>5901670</v>
          </cell>
          <cell r="B6030" t="str">
            <v>TRANSPORTE DE CASCALHO COM DRAGA HOPPER - CAPACIDADE DA CISTERNA DE 15.000 M3</v>
          </cell>
          <cell r="C6030" t="str">
            <v>M3KM</v>
          </cell>
          <cell r="D6030">
            <v>0.34</v>
          </cell>
        </row>
        <row r="6031">
          <cell r="A6031" t="str">
            <v>5901671</v>
          </cell>
          <cell r="B6031" t="str">
            <v>TRANSPORTE DE CASCALHO COM DRAGA HOPPER - CAPACIDADE DA CISTERNA DE 2.000 M3</v>
          </cell>
          <cell r="C6031" t="str">
            <v>M3KM</v>
          </cell>
          <cell r="D6031">
            <v>0.79</v>
          </cell>
        </row>
        <row r="6032">
          <cell r="A6032" t="str">
            <v>5901672</v>
          </cell>
          <cell r="B6032" t="str">
            <v>TRANSPORTE DE CASCALHO COM DRAGA HOPPER - CAPACIDADE DA CISTERNA DE 20.000 M3</v>
          </cell>
          <cell r="C6032" t="str">
            <v>M3KM</v>
          </cell>
          <cell r="D6032">
            <v>0.33</v>
          </cell>
        </row>
        <row r="6033">
          <cell r="A6033" t="str">
            <v>5901673</v>
          </cell>
          <cell r="B6033" t="str">
            <v>TRANSPORTE DE CASCALHO COM DRAGA HOPPER - CAPACIDADE DA CISTERNA DE 3.000 M3</v>
          </cell>
          <cell r="C6033" t="str">
            <v>M3KM</v>
          </cell>
          <cell r="D6033">
            <v>0.63</v>
          </cell>
        </row>
        <row r="6034">
          <cell r="A6034" t="str">
            <v>5901674</v>
          </cell>
          <cell r="B6034" t="str">
            <v>TRANSPORTE DE CASCALHO COM DRAGA HOPPER - CAPACIDADE DA CISTERNA DE 4.000 M3</v>
          </cell>
          <cell r="C6034" t="str">
            <v>M3KM</v>
          </cell>
          <cell r="D6034">
            <v>0.55000000000000004</v>
          </cell>
        </row>
        <row r="6035">
          <cell r="A6035" t="str">
            <v>5901675</v>
          </cell>
          <cell r="B6035" t="str">
            <v>TRANSPORTE DE CASCALHO COM DRAGA HOPPER - CAPACIDADE DA CISTERNA DE 5.000 M3</v>
          </cell>
          <cell r="C6035" t="str">
            <v>M3KM</v>
          </cell>
          <cell r="D6035">
            <v>0.49</v>
          </cell>
        </row>
        <row r="6036">
          <cell r="A6036" t="str">
            <v>5901676</v>
          </cell>
          <cell r="B6036" t="str">
            <v>TRANSPORTE DE CASCALHO COM DRAGA HOPPER - CAPACIDADE DA CISTERNA DE 750 M3</v>
          </cell>
          <cell r="C6036" t="str">
            <v>M3KM</v>
          </cell>
          <cell r="D6036">
            <v>1.88</v>
          </cell>
        </row>
        <row r="6037">
          <cell r="A6037" t="str">
            <v>5901677</v>
          </cell>
          <cell r="B6037" t="str">
            <v>TRANSPORTE DE CASCALHO FINO COM DRAGA HOPPER - CAPACIDADE DA CISTERNA DE 1.000 M3</v>
          </cell>
          <cell r="C6037" t="str">
            <v>M3KM</v>
          </cell>
          <cell r="D6037">
            <v>1.28</v>
          </cell>
        </row>
        <row r="6038">
          <cell r="A6038" t="str">
            <v>5901678</v>
          </cell>
          <cell r="B6038" t="str">
            <v>TRANSPORTE DE CASCALHO FINO COM DRAGA HOPPER - CAPACIDADE DA CISTERNA DE 10.000 M3</v>
          </cell>
          <cell r="C6038" t="str">
            <v>M3KM</v>
          </cell>
          <cell r="D6038">
            <v>0.35</v>
          </cell>
        </row>
        <row r="6039">
          <cell r="A6039" t="str">
            <v>5901679</v>
          </cell>
          <cell r="B6039" t="str">
            <v>TRANSPORTE DE CASCALHO FINO COM DRAGA HOPPER - CAPACIDADE DA CISTERNA DE 15.000 M3</v>
          </cell>
          <cell r="C6039" t="str">
            <v>M3KM</v>
          </cell>
          <cell r="D6039">
            <v>0.33</v>
          </cell>
        </row>
        <row r="6040">
          <cell r="A6040" t="str">
            <v>5901680</v>
          </cell>
          <cell r="B6040" t="str">
            <v>TRANSPORTE DE CASCALHO FINO COM DRAGA HOPPER - CAPACIDADE DA CISTERNA DE 2.000 M3</v>
          </cell>
          <cell r="C6040" t="str">
            <v>M3KM</v>
          </cell>
          <cell r="D6040">
            <v>0.78</v>
          </cell>
        </row>
        <row r="6041">
          <cell r="A6041" t="str">
            <v>5901681</v>
          </cell>
          <cell r="B6041" t="str">
            <v>TRANSPORTE DE CASCALHO FINO COM DRAGA HOPPER - CAPACIDADE DA CISTERNA DE 20.000 M3</v>
          </cell>
          <cell r="C6041" t="str">
            <v>M3KM</v>
          </cell>
          <cell r="D6041">
            <v>0.32</v>
          </cell>
        </row>
        <row r="6042">
          <cell r="A6042" t="str">
            <v>5901682</v>
          </cell>
          <cell r="B6042" t="str">
            <v>TRANSPORTE DE CASCALHO FINO COM DRAGA HOPPER - CAPACIDADE DA CISTERNA DE 3.000 M3</v>
          </cell>
          <cell r="C6042" t="str">
            <v>M3KM</v>
          </cell>
          <cell r="D6042">
            <v>0.62</v>
          </cell>
        </row>
        <row r="6043">
          <cell r="A6043" t="str">
            <v>5901683</v>
          </cell>
          <cell r="B6043" t="str">
            <v>TRANSPORTE DE CASCALHO FINO COM DRAGA HOPPER - CAPACIDADE DA CISTERNA DE 4.000 M3</v>
          </cell>
          <cell r="C6043" t="str">
            <v>M3KM</v>
          </cell>
          <cell r="D6043">
            <v>0.54</v>
          </cell>
        </row>
        <row r="6044">
          <cell r="A6044" t="str">
            <v>5901684</v>
          </cell>
          <cell r="B6044" t="str">
            <v>TRANSPORTE DE CASCALHO FINO COM DRAGA HOPPER - CAPACIDADE DA CISTERNA DE 5.000 M3</v>
          </cell>
          <cell r="C6044" t="str">
            <v>M3KM</v>
          </cell>
          <cell r="D6044">
            <v>0.48</v>
          </cell>
        </row>
        <row r="6045">
          <cell r="A6045" t="str">
            <v>5901685</v>
          </cell>
          <cell r="B6045" t="str">
            <v>TRANSPORTE DE CASCALHO FINO COM DRAGA HOPPER - CAPACIDADE DA CISTERNA DE 750 M3</v>
          </cell>
          <cell r="C6045" t="str">
            <v>M3KM</v>
          </cell>
          <cell r="D6045">
            <v>1.85</v>
          </cell>
        </row>
        <row r="6046">
          <cell r="A6046" t="str">
            <v>5914360</v>
          </cell>
          <cell r="B6046" t="str">
            <v>TRANSPORTE DE CIMENTO COM CAMINHÃO DISTRIBUIDOR DE 17 M3 - RODOVIA EM LEITO NATURAL</v>
          </cell>
          <cell r="C6046" t="str">
            <v>TKM</v>
          </cell>
          <cell r="D6046">
            <v>1.17</v>
          </cell>
        </row>
        <row r="6047">
          <cell r="A6047" t="str">
            <v>5914361</v>
          </cell>
          <cell r="B6047" t="str">
            <v>TRANSPORTE DE CIMENTO COM CAMINHÃO DISTRIBUIDOR DE 17 M3 - RODOVIA EM REVESTIMENTO PRIMÁRIO</v>
          </cell>
          <cell r="C6047" t="str">
            <v>TKM</v>
          </cell>
          <cell r="D6047">
            <v>0.93</v>
          </cell>
        </row>
        <row r="6048">
          <cell r="A6048" t="str">
            <v>5914362</v>
          </cell>
          <cell r="B6048" t="str">
            <v>TRANSPORTE DE CIMENTO COM CAMINHÃO DISTRIBUIDOR DE 17 M3 - RODOVIA PAVIMENTADA</v>
          </cell>
          <cell r="C6048" t="str">
            <v>TKM</v>
          </cell>
          <cell r="D6048">
            <v>0.76</v>
          </cell>
        </row>
        <row r="6049">
          <cell r="A6049" t="str">
            <v>5914364</v>
          </cell>
          <cell r="B6049" t="str">
            <v>TRANSPORTE DE CIMENTO OU CAL HIDRATADA A GRANEL COM CAMINHÃO SILO DE 30 M3 - RODOVIA EM LEITO NATURAL</v>
          </cell>
          <cell r="C6049" t="str">
            <v>TKM</v>
          </cell>
          <cell r="D6049">
            <v>0.91</v>
          </cell>
        </row>
        <row r="6050">
          <cell r="A6050" t="str">
            <v>5914365</v>
          </cell>
          <cell r="B6050" t="str">
            <v>TRANSPORTE DE CIMENTO OU CAL HIDRATADA A GRANEL COM CAMINHÃO SILO DE 30 M3 - RODOVIA EM REVESTIMENTO PRIMÁRIO</v>
          </cell>
          <cell r="C6050" t="str">
            <v>TKM</v>
          </cell>
          <cell r="D6050">
            <v>0.72</v>
          </cell>
        </row>
        <row r="6051">
          <cell r="A6051" t="str">
            <v>5914366</v>
          </cell>
          <cell r="B6051" t="str">
            <v>TRANSPORTE DE CIMENTO OU CAL HIDRATADA A GRANEL COM CAMINHÃO SILO DE 30 M3 - RODOVIA PAVIMENTADA</v>
          </cell>
          <cell r="C6051" t="str">
            <v>TKM</v>
          </cell>
          <cell r="D6051">
            <v>0.59</v>
          </cell>
        </row>
        <row r="6052">
          <cell r="A6052" t="str">
            <v>5914315</v>
          </cell>
          <cell r="B6052" t="str">
            <v>TRANSPORTE DE CONCRETO COM CAMINHÃO BASCULANTE DE 7 M3 - RODOVIA EM LEITO NATURAL</v>
          </cell>
          <cell r="C6052" t="str">
            <v>TKM</v>
          </cell>
          <cell r="D6052">
            <v>1.1299999999999999</v>
          </cell>
        </row>
        <row r="6053">
          <cell r="A6053" t="str">
            <v>5914330</v>
          </cell>
          <cell r="B6053" t="str">
            <v>TRANSPORTE DE CONCRETO COM CAMINHÃO BASCULANTE DE 7 M3 - RODOVIA EM REVESTIMENTO PRIMÁRIO</v>
          </cell>
          <cell r="C6053" t="str">
            <v>TKM</v>
          </cell>
          <cell r="D6053">
            <v>0.91</v>
          </cell>
        </row>
        <row r="6054">
          <cell r="A6054" t="str">
            <v>5914345</v>
          </cell>
          <cell r="B6054" t="str">
            <v>TRANSPORTE DE CONCRETO COM CAMINHÃO BASCULANTE DE 7 M3 - RODOVIA PAVIMENTADA</v>
          </cell>
          <cell r="C6054" t="str">
            <v>TKM</v>
          </cell>
          <cell r="D6054">
            <v>0.74</v>
          </cell>
        </row>
        <row r="6055">
          <cell r="A6055" t="str">
            <v>5914367</v>
          </cell>
          <cell r="B6055" t="str">
            <v>TRANSPORTE DE DETRITOS COM CAMINHÃO DE HIDROJATEAMENTO DE ALTA PRESSÃO E VÁCUO DE 9 M3 - RODOVIA EM LEITO NATURAL</v>
          </cell>
          <cell r="C6055" t="str">
            <v>TKM</v>
          </cell>
          <cell r="D6055">
            <v>1.69</v>
          </cell>
        </row>
        <row r="6056">
          <cell r="A6056" t="str">
            <v>5914368</v>
          </cell>
          <cell r="B6056" t="str">
            <v>TRANSPORTE DE DETRITOS COM CAMINHÃO DE HIDROJATEAMENTO DE ALTA PRESSÃO E VÁCUO DE 9 M3 - RODOVIA EM REVESTIMENTO PRIMÁRIO</v>
          </cell>
          <cell r="C6056" t="str">
            <v>TKM</v>
          </cell>
          <cell r="D6056">
            <v>1.35</v>
          </cell>
        </row>
        <row r="6057">
          <cell r="A6057" t="str">
            <v>5914369</v>
          </cell>
          <cell r="B6057" t="str">
            <v>TRANSPORTE DE DETRITOS COM CAMINHÃO DE HIDROJATEAMENTO DE ALTA PRESSÃO E VÁCUO DE 9 M3 - RODOVIA PAVIMENTADA</v>
          </cell>
          <cell r="C6057" t="str">
            <v>TKM</v>
          </cell>
          <cell r="D6057">
            <v>1.1000000000000001</v>
          </cell>
        </row>
        <row r="6058">
          <cell r="A6058" t="str">
            <v>5914489</v>
          </cell>
          <cell r="B6058" t="str">
            <v>TRANSPORTE DE DORMENTES DE CONCRETO MONOBLOCO PROTENDIDO DE BITOLA LARGA COM LOCOMOTIVA DIESEL-ELÉTRICA EM VAGÃO PLATAFORMA COM CAPACIDADE DE 98 T - BITOLA LARGA</v>
          </cell>
          <cell r="C6058" t="str">
            <v>TKM</v>
          </cell>
          <cell r="D6058">
            <v>0.26</v>
          </cell>
        </row>
        <row r="6059">
          <cell r="A6059" t="str">
            <v>5914491</v>
          </cell>
          <cell r="B6059" t="str">
            <v>TRANSPORTE DE DORMENTES DE CONCRETO MONOBLOCO PROTENDIDO DE BITOLA MÉTRICA COM LOCOMOTIVA DIESEL-ELÉTRICA EM VAGÃO PLATAFORMA COM CAPACIDADE DE 82 T - BITOLA MÉTRICA</v>
          </cell>
          <cell r="C6059" t="str">
            <v>TKM</v>
          </cell>
          <cell r="D6059">
            <v>0.28000000000000003</v>
          </cell>
        </row>
        <row r="6060">
          <cell r="A6060" t="str">
            <v>5914490</v>
          </cell>
          <cell r="B6060" t="str">
            <v>TRANSPORTE DE DORMENTES DE CONCRETO MONOBLOCO PROTENDIDO DE BITOLA MISTA COM LOCOMOTIVA DIESEL-ELÉTRICA EM VAGÃO PLATAFORMA COM CAPACIDADE DE 98 T - BITOLA LARGA</v>
          </cell>
          <cell r="C6060" t="str">
            <v>TKM</v>
          </cell>
          <cell r="D6060">
            <v>0.26</v>
          </cell>
        </row>
        <row r="6061">
          <cell r="A6061" t="str">
            <v>5914495</v>
          </cell>
          <cell r="B6061" t="str">
            <v>TRANSPORTE DE DORMENTES DE CONCRETO MONOBLOCO PROTENDIDO PARA AMV DE BITOLA LARGA OU MISTA COM LOCOMOTIVA DIESEL-ELÉTRICA EM VAGÃO PLATAFORMA COM CAPACIDADE DE 98 T - BITOLA LARGA</v>
          </cell>
          <cell r="C6061" t="str">
            <v>TKM</v>
          </cell>
          <cell r="D6061">
            <v>1.65</v>
          </cell>
        </row>
        <row r="6062">
          <cell r="A6062" t="str">
            <v>5914494</v>
          </cell>
          <cell r="B6062" t="str">
            <v>TRANSPORTE DE DORMENTES DE CONCRETO MONOBLOCO PROTENDIDO PARA AMV DE BITOLA MÉTRICA COM LOCOMOTIVA DIESEL-ELÉTRICA EM VAGÃO PLATAFORMA COM CAPACIDADE DE 82 T - BITOLA MÉTRICA</v>
          </cell>
          <cell r="C6062" t="str">
            <v>TKM</v>
          </cell>
          <cell r="D6062">
            <v>3.62</v>
          </cell>
        </row>
        <row r="6063">
          <cell r="A6063" t="str">
            <v>5914487</v>
          </cell>
          <cell r="B6063" t="str">
            <v>TRANSPORTE DE DORMENTES DE MADEIRA DE BITOLA LARGA COM LOCOMOTIVA DIESEL-ELÉTRICA EM VAGÃO PLATAFORMA COM CAPACIDADE DE 98 T - BITOLA LARGA</v>
          </cell>
          <cell r="C6063" t="str">
            <v>TKM</v>
          </cell>
          <cell r="D6063">
            <v>0.25</v>
          </cell>
        </row>
        <row r="6064">
          <cell r="A6064" t="str">
            <v>5914488</v>
          </cell>
          <cell r="B6064" t="str">
            <v>TRANSPORTE DE DORMENTES DE MADEIRA DE BITOLA MÉTRICA COM LOCOMOTIVA DIESEL-ELÉTRICA EM VAGÃO PLATAFORMA COM CAPACIDADE DE 82 T - BITOLA MÉTRICA</v>
          </cell>
          <cell r="C6064" t="str">
            <v>TKM</v>
          </cell>
          <cell r="D6064">
            <v>0.28000000000000003</v>
          </cell>
        </row>
        <row r="6065">
          <cell r="A6065" t="str">
            <v>5914493</v>
          </cell>
          <cell r="B6065" t="str">
            <v>TRANSPORTE DE DORMENTES DE MADEIRA PARA AMV DE BITOLA LARGA OU MISTA COM LOCOMOTIVA DIESEL-ELÉTRICA EM VAGÃO PLATAFORMA COM CAPACIDADE DE 98 T - BITOLA LARGA</v>
          </cell>
          <cell r="C6065" t="str">
            <v>TKM</v>
          </cell>
          <cell r="D6065">
            <v>6.09</v>
          </cell>
        </row>
        <row r="6066">
          <cell r="A6066" t="str">
            <v>5914492</v>
          </cell>
          <cell r="B6066" t="str">
            <v>TRANSPORTE DE DORMENTES DE MADEIRA PARA AMV DE BITOLA MÉTRICA COM LOCOMOTIVA DIESEL-ELÉTRICA EM VAGÃO PLATAFORMA COM CAPACIDADE DE 82 T - BITOLA MÉTRICA</v>
          </cell>
          <cell r="C6066" t="str">
            <v>TKM</v>
          </cell>
          <cell r="D6066">
            <v>14.41</v>
          </cell>
        </row>
        <row r="6067">
          <cell r="A6067" t="str">
            <v>5914482</v>
          </cell>
          <cell r="B6067" t="str">
            <v>TRANSPORTE DE LASTRO DE BRITA COM LOCOMOTIVA DIESEL-ELÉTRICA EM VAGÃO HOPPER ABERTO COM CAPACIDADE DE 45 M3 - BITOLA MÉTRICA</v>
          </cell>
          <cell r="C6067" t="str">
            <v>TKM</v>
          </cell>
          <cell r="D6067">
            <v>0.64</v>
          </cell>
        </row>
        <row r="6068">
          <cell r="A6068" t="str">
            <v>5914483</v>
          </cell>
          <cell r="B6068" t="str">
            <v>TRANSPORTE DE LASTRO DE BRITA COM LOCOMOTIVA DIESEL-ELÉTRICA EM VAGÃO HOPPER ABERTO COM CAPACIDADE DE 63 M3 - BITOLA LARGA</v>
          </cell>
          <cell r="C6068" t="str">
            <v>TKM</v>
          </cell>
          <cell r="D6068">
            <v>0.47</v>
          </cell>
        </row>
        <row r="6069">
          <cell r="A6069" t="str">
            <v>5914480</v>
          </cell>
          <cell r="B6069" t="str">
            <v>TRANSPORTE DE MATERIAIS METÁLICOS E ACESSÓRIOS DIVERSOS COM LOCOMOTIVA DIESEL-ELÉTRICA EM VAGÃO FECHADO COM CAPACIDADE DE 64 T - BITOLA MÉTRICA</v>
          </cell>
          <cell r="C6069" t="str">
            <v>TKM</v>
          </cell>
          <cell r="D6069">
            <v>0.67</v>
          </cell>
        </row>
        <row r="6070">
          <cell r="A6070" t="str">
            <v>5914481</v>
          </cell>
          <cell r="B6070" t="str">
            <v>TRANSPORTE DE MATERIAIS METÁLICOS E ACESSÓRIOS DIVERSOS COM LOCOMOTIVA DIESEL-ELÉTRICA EM VAGÃO FECHADO COM CAPACIDADE DE 99 T - BITOLA LARGA</v>
          </cell>
          <cell r="C6070" t="str">
            <v>TKM</v>
          </cell>
          <cell r="D6070">
            <v>0.44</v>
          </cell>
        </row>
        <row r="6071">
          <cell r="A6071" t="str">
            <v>5914485</v>
          </cell>
          <cell r="B6071" t="str">
            <v>TRANSPORTE DE MATERIAIS METÁLICOS PARA AMV DE BITOLA LARGA COM LOCOMOTIVA DIESEL-ELÉTRICA EM VAGÃO PLATAFORMA COM CAPACIDADE DE 98 T - BITOLA LARGA</v>
          </cell>
          <cell r="C6071" t="str">
            <v>TKM</v>
          </cell>
          <cell r="D6071">
            <v>4.1900000000000004</v>
          </cell>
        </row>
        <row r="6072">
          <cell r="A6072" t="str">
            <v>5914486</v>
          </cell>
          <cell r="B6072" t="str">
            <v>TRANSPORTE DE MATERIAIS METÁLICOS PARA AMV DE BITOLA MÉTRICA COM LOCOMOTIVA DIESEL-ELÉTRICA EM VAGÃO PLATAFORMA COM CAPACIDADE DE 82 T - BITOLA MÉTRICA</v>
          </cell>
          <cell r="C6072" t="str">
            <v>TKM</v>
          </cell>
          <cell r="D6072">
            <v>5.18</v>
          </cell>
        </row>
        <row r="6073">
          <cell r="A6073" t="str">
            <v>5914484</v>
          </cell>
          <cell r="B6073" t="str">
            <v>TRANSPORTE DE MATERIAIS METÁLICOS PARA AMV DE BITOLA MISTA COM LOCOMOTIVA DIESEL-ELÉTRICA EM VAGÃO PLATAFORMA COM CAPACIDADE DE 98 T - BITOLA LARGA</v>
          </cell>
          <cell r="C6073" t="str">
            <v>TKM</v>
          </cell>
          <cell r="D6073">
            <v>3.63</v>
          </cell>
        </row>
        <row r="6074">
          <cell r="A6074" t="str">
            <v>5914620</v>
          </cell>
          <cell r="B6074" t="str">
            <v>TRANSPORTE DE MATERIAL BETUMINOSO COM CAMINHÃO TANQUE DISTRIBUIDOR - RODOVIA EM LEITO NATURAL</v>
          </cell>
          <cell r="C6074" t="str">
            <v>TKM</v>
          </cell>
          <cell r="D6074">
            <v>2.69</v>
          </cell>
        </row>
        <row r="6075">
          <cell r="A6075" t="str">
            <v>5914621</v>
          </cell>
          <cell r="B6075" t="str">
            <v>TRANSPORTE DE MATERIAL BETUMINOSO COM CAMINHÃO TANQUE DISTRIBUIDOR - RODOVIA EM REVESTIMENTO PRIMÁRIO</v>
          </cell>
          <cell r="C6075" t="str">
            <v>TKM</v>
          </cell>
          <cell r="D6075">
            <v>2.15</v>
          </cell>
        </row>
        <row r="6076">
          <cell r="A6076" t="str">
            <v>5914622</v>
          </cell>
          <cell r="B6076" t="str">
            <v>TRANSPORTE DE MATERIAL BETUMINOSO COM CAMINHÃO TANQUE DISTRIBUIDOR - RODOVIA PAVIMENTADA</v>
          </cell>
          <cell r="C6076" t="str">
            <v>TKM</v>
          </cell>
          <cell r="D6076">
            <v>1.75</v>
          </cell>
        </row>
        <row r="6077">
          <cell r="A6077" t="str">
            <v>5901695</v>
          </cell>
          <cell r="B6077" t="str">
            <v>TRANSPORTE DE MATERIAL DE 1A CATEGORIA COM BATELÃO AUTOPROPELIDO COM CAPACIDADE DE 300 M3</v>
          </cell>
          <cell r="C6077" t="str">
            <v>M3KM</v>
          </cell>
          <cell r="D6077">
            <v>0.77</v>
          </cell>
        </row>
        <row r="6078">
          <cell r="A6078" t="str">
            <v>5901696</v>
          </cell>
          <cell r="B6078" t="str">
            <v>TRANSPORTE DE MATERIAL DE 1A CATEGORIA COM BATELÃO AUTOPROPELIDO COM CAPACIDADE DE 500 M3</v>
          </cell>
          <cell r="C6078" t="str">
            <v>M3KM</v>
          </cell>
          <cell r="D6078">
            <v>0.56999999999999995</v>
          </cell>
        </row>
        <row r="6079">
          <cell r="A6079" t="str">
            <v>5901697</v>
          </cell>
          <cell r="B6079" t="str">
            <v>TRANSPORTE DE MATERIAL DE 1A CATEGORIA COM BATELÃO REBOCADO COM CAPACIDADE DE 66 M3</v>
          </cell>
          <cell r="C6079" t="str">
            <v>M3KM</v>
          </cell>
          <cell r="D6079">
            <v>2.36</v>
          </cell>
        </row>
        <row r="6080">
          <cell r="A6080" t="str">
            <v>5901698</v>
          </cell>
          <cell r="B6080" t="str">
            <v>TRANSPORTE DE MATERIAL DE 1A CATEGORIA COM BATELÃO REBOCADO MONTADO NA OBRA COM CAPACIDADE DE 66 M3</v>
          </cell>
          <cell r="C6080" t="str">
            <v>M3KM</v>
          </cell>
          <cell r="D6080">
            <v>2.36</v>
          </cell>
        </row>
        <row r="6081">
          <cell r="A6081" t="str">
            <v>5916654</v>
          </cell>
          <cell r="B6081" t="str">
            <v>TRANSPORTE DE MATERIAL DE 3A CATEGORIA COM BATELÃO AUTOPROPELIDO COM CAPACIDADE DE 300 M3</v>
          </cell>
          <cell r="C6081" t="str">
            <v>M3KM</v>
          </cell>
          <cell r="D6081">
            <v>1.39</v>
          </cell>
        </row>
        <row r="6082">
          <cell r="A6082" t="str">
            <v>5916637</v>
          </cell>
          <cell r="B6082" t="str">
            <v>TRANSPORTE DE MATERIAL DE 3A CATEGORIA COM BATELÃO REBOCADO COM CAPACIDADE DE 66 M3</v>
          </cell>
          <cell r="C6082" t="str">
            <v>M3KM</v>
          </cell>
          <cell r="D6082">
            <v>6.97</v>
          </cell>
        </row>
        <row r="6083">
          <cell r="A6083" t="str">
            <v>5916618</v>
          </cell>
          <cell r="B6083" t="str">
            <v>TRANSPORTE DE MATERIAL DE 3A CATEGORIA COM BATELÃO REBOCADO MONTADO NA OBRA COM CAPACIDADE DE 66 M3</v>
          </cell>
          <cell r="C6083" t="str">
            <v>M3KM</v>
          </cell>
          <cell r="D6083">
            <v>6.97</v>
          </cell>
        </row>
        <row r="6084">
          <cell r="A6084" t="str">
            <v>5914334</v>
          </cell>
          <cell r="B6084" t="str">
            <v>TRANSPORTE DE MATERIAL DE 3A CATEGORIA COM CAMINHÃO BASCULANTE DE 12 M3 PARA ROCHA - RODOVIA EM LEITO NATURAL</v>
          </cell>
          <cell r="C6084" t="str">
            <v>TKM</v>
          </cell>
          <cell r="D6084">
            <v>1.19</v>
          </cell>
        </row>
        <row r="6085">
          <cell r="A6085" t="str">
            <v>5914335</v>
          </cell>
          <cell r="B6085" t="str">
            <v>TRANSPORTE DE MATERIAL DE 3A CATEGORIA COM CAMINHÃO BASCULANTE DE 12 M3 PARA ROCHA - RODOVIA EM REVESTIMENTO PRIMÁRIO</v>
          </cell>
          <cell r="C6085" t="str">
            <v>TKM</v>
          </cell>
          <cell r="D6085">
            <v>0.95</v>
          </cell>
        </row>
        <row r="6086">
          <cell r="A6086" t="str">
            <v>5914336</v>
          </cell>
          <cell r="B6086" t="str">
            <v>TRANSPORTE DE MATERIAL DE 3A CATEGORIA COM CAMINHÃO BASCULANTE DE 12 M3 PARA ROCHA - RODOVIA PAVIMENTADA</v>
          </cell>
          <cell r="C6086" t="str">
            <v>TKM</v>
          </cell>
          <cell r="D6086">
            <v>0.78</v>
          </cell>
        </row>
        <row r="6087">
          <cell r="A6087" t="str">
            <v>5914346</v>
          </cell>
          <cell r="B6087" t="str">
            <v>TRANSPORTE DE MATERIAL DE 3A CATEGORIA COM CAMINHÃO BASCULANTE DE 8 M3 PARA ROCHA - RODOVIA EM LEITO NATURAL</v>
          </cell>
          <cell r="C6087" t="str">
            <v>TKM</v>
          </cell>
          <cell r="D6087">
            <v>1.7</v>
          </cell>
        </row>
        <row r="6088">
          <cell r="A6088" t="str">
            <v>5914347</v>
          </cell>
          <cell r="B6088" t="str">
            <v>TRANSPORTE DE MATERIAL DE 3A CATEGORIA COM CAMINHÃO BASCULANTE DE 8 M3 PARA ROCHA - RODOVIA EM REVESTIMENTO PRIMÁRIO</v>
          </cell>
          <cell r="C6088" t="str">
            <v>TKM</v>
          </cell>
          <cell r="D6088">
            <v>1.36</v>
          </cell>
        </row>
        <row r="6089">
          <cell r="A6089" t="str">
            <v>5914348</v>
          </cell>
          <cell r="B6089" t="str">
            <v>TRANSPORTE DE MATERIAL DE 3A CATEGORIA COM CAMINHÃO BASCULANTE DE 8 M3 PARA ROCHA - RODOVIA PAVIMENTADA</v>
          </cell>
          <cell r="C6089" t="str">
            <v>TKM</v>
          </cell>
          <cell r="D6089">
            <v>1.1100000000000001</v>
          </cell>
        </row>
        <row r="6090">
          <cell r="A6090" t="str">
            <v>5914611</v>
          </cell>
          <cell r="B6090" t="str">
            <v>TRANSPORTE DE MISTURA BETUMINOSA A QUENTE COM CAMINHÃO COM CAÇAMBA TÉRMICA DE 6 M3 - RODOVIA EM LEITO NATURAL</v>
          </cell>
          <cell r="C6090" t="str">
            <v>TKM</v>
          </cell>
          <cell r="D6090">
            <v>1.82</v>
          </cell>
        </row>
        <row r="6091">
          <cell r="A6091" t="str">
            <v>5914613</v>
          </cell>
          <cell r="B6091" t="str">
            <v>TRANSPORTE DE MISTURA BETUMINOSA A QUENTE COM CAMINHÃO COM CAÇAMBA TÉRMICA DE 6 M3 - RODOVIA EM REVESTIMENTO PRIMÁRIO</v>
          </cell>
          <cell r="C6091" t="str">
            <v>TKM</v>
          </cell>
          <cell r="D6091">
            <v>1.46</v>
          </cell>
        </row>
        <row r="6092">
          <cell r="A6092" t="str">
            <v>5914612</v>
          </cell>
          <cell r="B6092" t="str">
            <v>TRANSPORTE DE MISTURA BETUMINOSA A QUENTE COM CAMINHÃO COM CAÇAMBA TÉRMICA DE 6 M3 - RODOVIA PAVIMENTADA</v>
          </cell>
          <cell r="C6092" t="str">
            <v>TKM</v>
          </cell>
          <cell r="D6092">
            <v>1.19</v>
          </cell>
        </row>
        <row r="6093">
          <cell r="A6093" t="str">
            <v>5901686</v>
          </cell>
          <cell r="B6093" t="str">
            <v>TRANSPORTE DE SILTE COM DRAGA HOPPER - CAPACIDADE DA CISTERNA DE 1.000 M3</v>
          </cell>
          <cell r="C6093" t="str">
            <v>M3KM</v>
          </cell>
          <cell r="D6093">
            <v>3.71</v>
          </cell>
        </row>
        <row r="6094">
          <cell r="A6094" t="str">
            <v>5901687</v>
          </cell>
          <cell r="B6094" t="str">
            <v>TRANSPORTE DE SILTE COM DRAGA HOPPER - CAPACIDADE DA CISTERNA DE 10.000 M3</v>
          </cell>
          <cell r="C6094" t="str">
            <v>M3KM</v>
          </cell>
          <cell r="D6094">
            <v>1.01</v>
          </cell>
        </row>
        <row r="6095">
          <cell r="A6095" t="str">
            <v>5901688</v>
          </cell>
          <cell r="B6095" t="str">
            <v>TRANSPORTE DE SILTE COM DRAGA HOPPER - CAPACIDADE DA CISTERNA DE 15.000 M3</v>
          </cell>
          <cell r="C6095" t="str">
            <v>M3KM</v>
          </cell>
          <cell r="D6095">
            <v>0.96</v>
          </cell>
        </row>
        <row r="6096">
          <cell r="A6096" t="str">
            <v>5901689</v>
          </cell>
          <cell r="B6096" t="str">
            <v>TRANSPORTE DE SILTE COM DRAGA HOPPER - CAPACIDADE DA CISTERNA DE 2.000 M3</v>
          </cell>
          <cell r="C6096" t="str">
            <v>M3KM</v>
          </cell>
          <cell r="D6096">
            <v>2.2400000000000002</v>
          </cell>
        </row>
        <row r="6097">
          <cell r="A6097" t="str">
            <v>5901690</v>
          </cell>
          <cell r="B6097" t="str">
            <v>TRANSPORTE DE SILTE COM DRAGA HOPPER - CAPACIDADE DA CISTERNA DE 20.000 M3</v>
          </cell>
          <cell r="C6097" t="str">
            <v>M3KM</v>
          </cell>
          <cell r="D6097">
            <v>0.93</v>
          </cell>
        </row>
        <row r="6098">
          <cell r="A6098" t="str">
            <v>5901691</v>
          </cell>
          <cell r="B6098" t="str">
            <v>TRANSPORTE DE SILTE COM DRAGA HOPPER - CAPACIDADE DA CISTERNA DE 3.000 M3</v>
          </cell>
          <cell r="C6098" t="str">
            <v>M3KM</v>
          </cell>
          <cell r="D6098">
            <v>1.79</v>
          </cell>
        </row>
        <row r="6099">
          <cell r="A6099" t="str">
            <v>5901692</v>
          </cell>
          <cell r="B6099" t="str">
            <v>TRANSPORTE DE SILTE COM DRAGA HOPPER - CAPACIDADE DA CISTERNA DE 4.000 M3</v>
          </cell>
          <cell r="C6099" t="str">
            <v>M3KM</v>
          </cell>
          <cell r="D6099">
            <v>1.56</v>
          </cell>
        </row>
        <row r="6100">
          <cell r="A6100" t="str">
            <v>5901693</v>
          </cell>
          <cell r="B6100" t="str">
            <v>TRANSPORTE DE SILTE COM DRAGA HOPPER - CAPACIDADE DA CISTERNA DE 5.000 M3</v>
          </cell>
          <cell r="C6100" t="str">
            <v>M3KM</v>
          </cell>
          <cell r="D6100">
            <v>1.38</v>
          </cell>
        </row>
        <row r="6101">
          <cell r="A6101" t="str">
            <v>5901694</v>
          </cell>
          <cell r="B6101" t="str">
            <v>TRANSPORTE DE SILTE COM DRAGA HOPPER - CAPACIDADE DA CISTERNA DE 750 M3</v>
          </cell>
          <cell r="C6101" t="str">
            <v>M3KM</v>
          </cell>
          <cell r="D6101">
            <v>5.35</v>
          </cell>
        </row>
        <row r="6102">
          <cell r="A6102" t="str">
            <v>5914512</v>
          </cell>
          <cell r="B6102" t="str">
            <v>TRANSPORTE DE TLS TR45 DE 120 M COM LOCOMOTIVA DIESEL-ELÉTRICA EM VAGÃO PLATAFORMA COM CAPACIDADE DE 82 T - BITOLA MÉTRICA</v>
          </cell>
          <cell r="C6102" t="str">
            <v>TKM</v>
          </cell>
          <cell r="D6102">
            <v>1.52</v>
          </cell>
        </row>
        <row r="6103">
          <cell r="A6103" t="str">
            <v>5914496</v>
          </cell>
          <cell r="B6103" t="str">
            <v>TRANSPORTE DE TLS TR45 DE 120 M COM LOCOMOTIVA DIESEL-ELÉTRICA EM VAGÃO PLATAFORMA COM CAPACIDADE DE 98 T - BITOLA LARGA</v>
          </cell>
          <cell r="C6103" t="str">
            <v>TKM</v>
          </cell>
          <cell r="D6103">
            <v>1.2</v>
          </cell>
        </row>
        <row r="6104">
          <cell r="A6104" t="str">
            <v>5914513</v>
          </cell>
          <cell r="B6104" t="str">
            <v>TRANSPORTE DE TLS TR45 DE 240 M COM LOCOMOTIVA DIESEL-ELÉTRICA EM VAGÃO PLATAFORMA COM CAPACIDADE DE 82 T - BITOLA MÉTRICA</v>
          </cell>
          <cell r="C6104" t="str">
            <v>TKM</v>
          </cell>
          <cell r="D6104">
            <v>0.85</v>
          </cell>
        </row>
        <row r="6105">
          <cell r="A6105" t="str">
            <v>5914497</v>
          </cell>
          <cell r="B6105" t="str">
            <v>TRANSPORTE DE TLS TR45 DE 240 M COM LOCOMOTIVA DIESEL-ELÉTRICA EM VAGÃO PLATAFORMA COM CAPACIDADE DE 98 T - BITOLA LARGA</v>
          </cell>
          <cell r="C6105" t="str">
            <v>TKM</v>
          </cell>
          <cell r="D6105">
            <v>0.66</v>
          </cell>
        </row>
        <row r="6106">
          <cell r="A6106" t="str">
            <v>5914500</v>
          </cell>
          <cell r="B6106" t="str">
            <v>TRANSPORTE DE TLS TR57 DE 120 M COM LOCOMOTIVA DIESEL-ELÉTRICA EM VAGÃO PLATAFORMA COM CAPACIDADE DE 82 T - BITOLA MÉTRICA</v>
          </cell>
          <cell r="C6106" t="str">
            <v>TKM</v>
          </cell>
          <cell r="D6106">
            <v>1.19</v>
          </cell>
        </row>
        <row r="6107">
          <cell r="A6107" t="str">
            <v>5914498</v>
          </cell>
          <cell r="B6107" t="str">
            <v>TRANSPORTE DE TLS TR57 DE 120 M COM LOCOMOTIVA DIESEL-ELÉTRICA EM VAGÃO PLATAFORMA COM CAPACIDADE DE 98 T - BITOLA LARGA</v>
          </cell>
          <cell r="C6107" t="str">
            <v>TKM</v>
          </cell>
          <cell r="D6107">
            <v>0.94</v>
          </cell>
        </row>
        <row r="6108">
          <cell r="A6108" t="str">
            <v>5914501</v>
          </cell>
          <cell r="B6108" t="str">
            <v>TRANSPORTE DE TLS TR57 DE 240 M COM LOCOMOTIVA DIESEL-ELÉTRICA EM VAGÃO PLATAFORMA COM CAPACIDADE DE 82 T - BITOLA MÉTRICA</v>
          </cell>
          <cell r="C6108" t="str">
            <v>TKM</v>
          </cell>
          <cell r="D6108">
            <v>0.67</v>
          </cell>
        </row>
        <row r="6109">
          <cell r="A6109" t="str">
            <v>5914499</v>
          </cell>
          <cell r="B6109" t="str">
            <v>TRANSPORTE DE TLS TR57 DE 240 M COM LOCOMOTIVA DIESEL-ELÉTRICA EM VAGÃO PLATAFORMA COM CAPACIDADE DE 98 T - BITOLA LARGA</v>
          </cell>
          <cell r="C6109" t="str">
            <v>TKM</v>
          </cell>
          <cell r="D6109">
            <v>0.52</v>
          </cell>
        </row>
        <row r="6110">
          <cell r="A6110" t="str">
            <v>5914504</v>
          </cell>
          <cell r="B6110" t="str">
            <v>TRANSPORTE DE TLS TR68 DE 120 M COM LOCOMOTIVA DIESEL-ELÉTRICA EM VAGÃO PLATAFORMA COM CAPACIDADE DE 82 T - BITOLA MÉTRICA</v>
          </cell>
          <cell r="C6110" t="str">
            <v>TKM</v>
          </cell>
          <cell r="D6110">
            <v>1.01</v>
          </cell>
        </row>
        <row r="6111">
          <cell r="A6111" t="str">
            <v>5914502</v>
          </cell>
          <cell r="B6111" t="str">
            <v>TRANSPORTE DE TLS TR68 DE 120 M COM LOCOMOTIVA DIESEL-ELÉTRICA EM VAGÃO PLATAFORMA COM CAPACIDADE DE 98 T - BITOLA LARGA</v>
          </cell>
          <cell r="C6111" t="str">
            <v>TKM</v>
          </cell>
          <cell r="D6111">
            <v>0.8</v>
          </cell>
        </row>
        <row r="6112">
          <cell r="A6112" t="str">
            <v>5914505</v>
          </cell>
          <cell r="B6112" t="str">
            <v>TRANSPORTE DE TLS TR68 DE 240 M COM LOCOMOTIVA DIESEL-ELÉTRICA EM VAGÃO PLATAFORMA COM CAPACIDADE DE 82 T - BITOLA MÉTRICA</v>
          </cell>
          <cell r="C6112" t="str">
            <v>TKM</v>
          </cell>
          <cell r="D6112">
            <v>0.56000000000000005</v>
          </cell>
        </row>
        <row r="6113">
          <cell r="A6113" t="str">
            <v>5914503</v>
          </cell>
          <cell r="B6113" t="str">
            <v>TRANSPORTE DE TLS TR68 DE 240 M COM LOCOMOTIVA DIESEL-ELÉTRICA EM VAGÃO PLATAFORMA COM CAPACIDADE DE 98 T - BITOLA LARGA</v>
          </cell>
          <cell r="C6113" t="str">
            <v>TKM</v>
          </cell>
          <cell r="D6113">
            <v>0.44</v>
          </cell>
        </row>
        <row r="6114">
          <cell r="A6114" t="str">
            <v>5914508</v>
          </cell>
          <cell r="B6114" t="str">
            <v>TRANSPORTE DE TLS UIC60 DE 120 M COM LOCOMOTIVA DIESEL-ELÉTRICA EM VAGÃO PLATAFORMA COM CAPACIDADE DE 82 T - BITOLA MÉTRICA</v>
          </cell>
          <cell r="C6114" t="str">
            <v>TKM</v>
          </cell>
          <cell r="D6114">
            <v>1.1299999999999999</v>
          </cell>
        </row>
        <row r="6115">
          <cell r="A6115" t="str">
            <v>5914506</v>
          </cell>
          <cell r="B6115" t="str">
            <v>TRANSPORTE DE TLS UIC60 DE 120 M COM LOCOMOTIVA DIESEL-ELÉTRICA EM VAGÃO PLATAFORMA COM CAPACIDADE DE 98 T - BITOLA LARGA</v>
          </cell>
          <cell r="C6115" t="str">
            <v>TKM</v>
          </cell>
          <cell r="D6115">
            <v>0.89</v>
          </cell>
        </row>
        <row r="6116">
          <cell r="A6116" t="str">
            <v>5914509</v>
          </cell>
          <cell r="B6116" t="str">
            <v>TRANSPORTE DE TLS UIC60 DE 240 M COM LOCOMOTIVA DIESEL-ELÉTRICA EM VAGÃO PLATAFORMA COM CAPACIDADE DE 82 T - BITOLA MÉTRICA</v>
          </cell>
          <cell r="C6116" t="str">
            <v>TKM</v>
          </cell>
          <cell r="D6116">
            <v>0.63</v>
          </cell>
        </row>
        <row r="6117">
          <cell r="A6117" t="str">
            <v>5914507</v>
          </cell>
          <cell r="B6117" t="str">
            <v>TRANSPORTE DE TLS UIC60 DE 240 M COM LOCOMOTIVA DIESEL-ELÉTRICA EM VAGÃO PLATAFORMA COM CAPACIDADE DE 98 T - BITOLA LARGA</v>
          </cell>
          <cell r="C6117" t="str">
            <v>TKM</v>
          </cell>
          <cell r="D6117">
            <v>0.49</v>
          </cell>
        </row>
        <row r="6118">
          <cell r="A6118" t="str">
            <v>5915491</v>
          </cell>
          <cell r="B6118" t="str">
            <v>TRANSPORTE DE VEÍCULOS DE MÉDIO PORTE COM GUINCHO DE RESGATE DE 20 T - RODOVIA EM LEITO NATURAL</v>
          </cell>
          <cell r="C6118" t="str">
            <v>KM</v>
          </cell>
          <cell r="D6118">
            <v>18.28</v>
          </cell>
        </row>
        <row r="6119">
          <cell r="A6119" t="str">
            <v>5915492</v>
          </cell>
          <cell r="B6119" t="str">
            <v>TRANSPORTE DE VEÍCULOS DE MÉDIO PORTE COM GUINCHO DE RESGATE DE 20 T - RODOVIA EM REVESTIMENTO PRIMÁRIO</v>
          </cell>
          <cell r="C6119" t="str">
            <v>KM</v>
          </cell>
          <cell r="D6119">
            <v>14.62</v>
          </cell>
        </row>
        <row r="6120">
          <cell r="A6120" t="str">
            <v>5915493</v>
          </cell>
          <cell r="B6120" t="str">
            <v>TRANSPORTE DE VEÍCULOS DE MÉDIO PORTE COM GUINCHO DE RESGATE DE 20 T - RODOVIA PAVIMENTADA</v>
          </cell>
          <cell r="C6120" t="str">
            <v>KM</v>
          </cell>
          <cell r="D6120">
            <v>11.93</v>
          </cell>
        </row>
        <row r="6121">
          <cell r="A6121" t="str">
            <v>5915488</v>
          </cell>
          <cell r="B6121" t="str">
            <v>TRANSPORTE DE VEÍCULOS LEVES COM GUINCHO DE RESGATE DE 4 T - RODOVIA EM LEITO NATURAL</v>
          </cell>
          <cell r="C6121" t="str">
            <v>KM</v>
          </cell>
          <cell r="D6121">
            <v>13.15</v>
          </cell>
        </row>
        <row r="6122">
          <cell r="A6122" t="str">
            <v>5915489</v>
          </cell>
          <cell r="B6122" t="str">
            <v>TRANSPORTE DE VEÍCULOS LEVES COM GUINCHO DE RESGATE DE 4 T - RODOVIA EM REVESTIMENTO PRIMÁRIO</v>
          </cell>
          <cell r="C6122" t="str">
            <v>KM</v>
          </cell>
          <cell r="D6122">
            <v>10.52</v>
          </cell>
        </row>
        <row r="6123">
          <cell r="A6123" t="str">
            <v>5915490</v>
          </cell>
          <cell r="B6123" t="str">
            <v>TRANSPORTE DE VEÍCULOS LEVES COM GUINCHO DE RESGATE DE 4 T - RODOVIA PAVIMENTADA</v>
          </cell>
          <cell r="C6123" t="str">
            <v>KM</v>
          </cell>
          <cell r="D6123">
            <v>8.58</v>
          </cell>
        </row>
        <row r="6124">
          <cell r="A6124" t="str">
            <v>5915494</v>
          </cell>
          <cell r="B6124" t="str">
            <v>TRANSPORTE DE VEÍCULOS PESADOS COM GUINCHO DE RESGATE DE 35 T - RODOVIA EM LEITO NATURAL</v>
          </cell>
          <cell r="C6124" t="str">
            <v>KM</v>
          </cell>
          <cell r="D6124">
            <v>31.07</v>
          </cell>
        </row>
        <row r="6125">
          <cell r="A6125" t="str">
            <v>5915495</v>
          </cell>
          <cell r="B6125" t="str">
            <v>TRANSPORTE DE VEÍCULOS PESADOS COM GUINCHO DE RESGATE DE 35 T - RODOVIA EM REVESTIMENTO PRIMÁRIO</v>
          </cell>
          <cell r="C6125" t="str">
            <v>KM</v>
          </cell>
          <cell r="D6125">
            <v>24.85</v>
          </cell>
        </row>
        <row r="6126">
          <cell r="A6126" t="str">
            <v>5915496</v>
          </cell>
          <cell r="B6126" t="str">
            <v>TRANSPORTE DE VEÍCULOS PESADOS COM GUINCHO DE RESGATE DE 35 T - RODOVIA PAVIMENTADA</v>
          </cell>
          <cell r="C6126" t="str">
            <v>KM</v>
          </cell>
          <cell r="D6126">
            <v>20.28</v>
          </cell>
        </row>
        <row r="6127">
          <cell r="A6127" t="str">
            <v>5915325</v>
          </cell>
          <cell r="B6127" t="str">
            <v>TRANSPORTE EM CAVALO MECÂNICO COM DOLLY DE 4 EIXOS COM CAPACIDADE DE 57 T - RODOVIA EM LEITO NATURAL</v>
          </cell>
          <cell r="C6127" t="str">
            <v>KM</v>
          </cell>
          <cell r="D6127">
            <v>67.56</v>
          </cell>
        </row>
        <row r="6128">
          <cell r="A6128" t="str">
            <v>5915326</v>
          </cell>
          <cell r="B6128" t="str">
            <v>TRANSPORTE EM CAVALO MECÂNICO COM DOLLY DE 4 EIXOS COM CAPACIDADE DE 57 T - RODOVIA EM REVESTIMENTO PRIMÁRIO</v>
          </cell>
          <cell r="C6128" t="str">
            <v>KM</v>
          </cell>
          <cell r="D6128">
            <v>54.02</v>
          </cell>
        </row>
        <row r="6129">
          <cell r="A6129" t="str">
            <v>5915327</v>
          </cell>
          <cell r="B6129" t="str">
            <v>TRANSPORTE EM CAVALO MECÂNICO COM DOLLY DE 4 EIXOS COM CAPACIDADE DE 57 T - RODOVIA PAVIMENTADA</v>
          </cell>
          <cell r="C6129" t="str">
            <v>KM</v>
          </cell>
          <cell r="D6129">
            <v>44.1</v>
          </cell>
        </row>
        <row r="6130">
          <cell r="A6130" t="str">
            <v>5915328</v>
          </cell>
          <cell r="B6130" t="str">
            <v>TRANSPORTE EM CAVALO MECÂNICO COM DOLLYS DE 3 E 4 EIXOS COM CAPACIDADE DE 77 T - RODOVIA EM LEITO NATURAL</v>
          </cell>
          <cell r="C6130" t="str">
            <v>KM</v>
          </cell>
          <cell r="D6130">
            <v>80.739999999999995</v>
          </cell>
        </row>
        <row r="6131">
          <cell r="A6131" t="str">
            <v>5915329</v>
          </cell>
          <cell r="B6131" t="str">
            <v>TRANSPORTE EM CAVALO MECÂNICO COM DOLLYS DE 3 E 4 EIXOS COM CAPACIDADE DE 77 T - RODOVIA EM REVESTIMENTO PRIMÁRIO</v>
          </cell>
          <cell r="C6131" t="str">
            <v>KM</v>
          </cell>
          <cell r="D6131">
            <v>64.56</v>
          </cell>
        </row>
        <row r="6132">
          <cell r="A6132" t="str">
            <v>5915330</v>
          </cell>
          <cell r="B6132" t="str">
            <v>TRANSPORTE EM CAVALO MECÂNICO COM DOLLYS DE 3 E 4 EIXOS COM CAPACIDADE DE 77 T - RODOVIA PAVIMENTADA</v>
          </cell>
          <cell r="C6132" t="str">
            <v>KM</v>
          </cell>
          <cell r="D6132">
            <v>52.7</v>
          </cell>
        </row>
        <row r="6133">
          <cell r="A6133" t="str">
            <v>5915331</v>
          </cell>
          <cell r="B6133" t="str">
            <v>TRANSPORTE EM CAVALO MECÂNICO COM DOLLYS DE 5 E 4 EIXOS COM CAPACIDADE DE 111 T - RODOVIA EM LEITO NATURAL</v>
          </cell>
          <cell r="C6133" t="str">
            <v>KM</v>
          </cell>
          <cell r="D6133">
            <v>157.77000000000001</v>
          </cell>
        </row>
        <row r="6134">
          <cell r="A6134" t="str">
            <v>5915332</v>
          </cell>
          <cell r="B6134" t="str">
            <v>TRANSPORTE EM CAVALO MECÂNICO COM DOLLYS DE 5 E 4 EIXOS COM CAPACIDADE DE 111 T - RODOVIA EM REVESTIMENTO PRIMÁRIO</v>
          </cell>
          <cell r="C6134" t="str">
            <v>KM</v>
          </cell>
          <cell r="D6134">
            <v>126.15</v>
          </cell>
        </row>
        <row r="6135">
          <cell r="A6135" t="str">
            <v>5915333</v>
          </cell>
          <cell r="B6135" t="str">
            <v>TRANSPORTE EM CAVALO MECÂNICO COM DOLLYS DE 5 E 4 EIXOS COM CAPACIDADE DE 111 T - RODOVIA PAVIMENTADA</v>
          </cell>
          <cell r="C6135" t="str">
            <v>KM</v>
          </cell>
          <cell r="D6135">
            <v>102.97</v>
          </cell>
        </row>
        <row r="6136">
          <cell r="A6136" t="str">
            <v>5915364</v>
          </cell>
          <cell r="B6136" t="str">
            <v>TRANSPORTE EM CAVALO MECÂNICO COM REBOQUES DE 5 E 4 EIXOS COM CAPACIDADE DE 130 T - RODOVIA EM LEITO NATURAL</v>
          </cell>
          <cell r="C6136" t="str">
            <v>KM</v>
          </cell>
          <cell r="D6136">
            <v>190.75</v>
          </cell>
        </row>
        <row r="6137">
          <cell r="A6137" t="str">
            <v>5915365</v>
          </cell>
          <cell r="B6137" t="str">
            <v>TRANSPORTE EM CAVALO MECÂNICO COM REBOQUES DE 5 E 4 EIXOS COM CAPACIDADE DE 130 T - RODOVIA EM REVESTIMENTO PRIMÁRIO</v>
          </cell>
          <cell r="C6137" t="str">
            <v>KM</v>
          </cell>
          <cell r="D6137">
            <v>152.53</v>
          </cell>
        </row>
        <row r="6138">
          <cell r="A6138" t="str">
            <v>5915361</v>
          </cell>
          <cell r="B6138" t="str">
            <v>TRANSPORTE EM CAVALO MECÂNICO COM REBOQUES DE 5 E 4 EIXOS COM CAPACIDADE DE 130 T - RODOVIA PAVIMENTADA</v>
          </cell>
          <cell r="C6138" t="str">
            <v>KM</v>
          </cell>
          <cell r="D6138">
            <v>124.5</v>
          </cell>
        </row>
        <row r="6139">
          <cell r="A6139" t="str">
            <v>5919716</v>
          </cell>
          <cell r="B6139" t="str">
            <v>TRANSPORTE FLUVIAL DE MATERIAIS DIVERSOS COM PONTÃO FLUTUANTE - CAPACIDADE DE 500 T</v>
          </cell>
          <cell r="C6139" t="str">
            <v>KM</v>
          </cell>
          <cell r="D6139">
            <v>203.76</v>
          </cell>
        </row>
        <row r="6140">
          <cell r="A6140" t="str">
            <v>5919717</v>
          </cell>
          <cell r="B6140" t="str">
            <v>TRANSPORTE FLUVIAL DO FLUTUANTE</v>
          </cell>
          <cell r="C6140" t="str">
            <v>KM</v>
          </cell>
          <cell r="D6140">
            <v>177.57</v>
          </cell>
        </row>
        <row r="6141">
          <cell r="A6141" t="str">
            <v>6106220</v>
          </cell>
          <cell r="B6141" t="str">
            <v>ARMAÇÃO DE FUSTE DE TUBULÃO EM AÇO CA-50 COM APOIO DE GUINDASTE - FORNECIMENTO, PREPARO E COLOCAÇÃO</v>
          </cell>
          <cell r="C6141" t="str">
            <v>KG</v>
          </cell>
          <cell r="D6141">
            <v>12.57</v>
          </cell>
        </row>
        <row r="6142">
          <cell r="A6142" t="str">
            <v>6106183</v>
          </cell>
          <cell r="B6142" t="str">
            <v>ESCAVAÇÃO MANUAL DE BASE ALARGADA DE TUBULÃO A CÉU ABERTO EM MATERIAL DE 1A CATEGORIA NA PROFUNDIDADE DE 10 A 15 M</v>
          </cell>
          <cell r="C6142" t="str">
            <v>M3</v>
          </cell>
          <cell r="D6142">
            <v>302.36</v>
          </cell>
        </row>
        <row r="6143">
          <cell r="A6143" t="str">
            <v>6106182</v>
          </cell>
          <cell r="B6143" t="str">
            <v>ESCAVAÇÃO MANUAL DE BASE ALARGADA DE TUBULÃO A CÉU ABERTO EM MATERIAL DE 1A CATEGORIA NA PROFUNDIDADE DE ATÉ 10 M</v>
          </cell>
          <cell r="C6143" t="str">
            <v>M3</v>
          </cell>
          <cell r="D6143">
            <v>259.17</v>
          </cell>
        </row>
        <row r="6144">
          <cell r="A6144" t="str">
            <v>6106194</v>
          </cell>
          <cell r="B6144" t="str">
            <v>ESCAVAÇÃO MANUAL DE BASE ALARGADA DE TUBULÃO A CÉU ABERTO EM MATERIAL DE 2A CATEGORIA NA PROFUNDIDADE ATÉ 10 M</v>
          </cell>
          <cell r="C6144" t="str">
            <v>M3</v>
          </cell>
          <cell r="D6144">
            <v>721.32</v>
          </cell>
        </row>
        <row r="6145">
          <cell r="A6145" t="str">
            <v>6106195</v>
          </cell>
          <cell r="B6145" t="str">
            <v>ESCAVAÇÃO MANUAL DE BASE ALARGADA DE TUBULÃO A CÉU ABERTO EM MATERIAL DE 2A CATEGORIA NA PROFUNDIDADE DE 10 A 15 M</v>
          </cell>
          <cell r="C6145" t="str">
            <v>M3</v>
          </cell>
          <cell r="D6145">
            <v>799.58</v>
          </cell>
        </row>
        <row r="6146">
          <cell r="A6146" t="str">
            <v>6106331</v>
          </cell>
          <cell r="B6146" t="str">
            <v>ESCAVAÇÃO MANUAL DE BASE ALARGADA DE TUBULÃO A CÉU ABERTO EM MATERIAL DE 3A CATEGORIA A FRIO NA PROFUNDIDADE ATÉ 10 M</v>
          </cell>
          <cell r="C6146" t="str">
            <v>M3</v>
          </cell>
          <cell r="D6146">
            <v>1816.14</v>
          </cell>
        </row>
        <row r="6147">
          <cell r="A6147" t="str">
            <v>6106332</v>
          </cell>
          <cell r="B6147" t="str">
            <v>ESCAVAÇÃO MANUAL DE BASE ALARGADA DE TUBULÃO A CÉU ABERTO EM MATERIAL DE 3A CATEGORIA A FRIO NA PROFUNDIDADE DE 10 A 15 M</v>
          </cell>
          <cell r="C6147" t="str">
            <v>M3</v>
          </cell>
          <cell r="D6147">
            <v>1932.37</v>
          </cell>
        </row>
        <row r="6148">
          <cell r="A6148" t="str">
            <v>6106206</v>
          </cell>
          <cell r="B6148" t="str">
            <v>ESCAVAÇÃO MANUAL DE BASE ALARGADA DE TUBULÃO A CÉU ABERTO EM MATERIAL DE 3A CATEGORIA NA PROFUNDIDADE ATÉ 10 M</v>
          </cell>
          <cell r="C6148" t="str">
            <v>M3</v>
          </cell>
          <cell r="D6148">
            <v>2121.83</v>
          </cell>
        </row>
        <row r="6149">
          <cell r="A6149" t="str">
            <v>6106207</v>
          </cell>
          <cell r="B6149" t="str">
            <v>ESCAVAÇÃO MANUAL DE BASE ALARGADA DE TUBULÃO A CÉU ABERTO EM MATERIAL DE 3A CATEGORIA NA PROFUNDIDADE DE 10 A 15 M</v>
          </cell>
          <cell r="C6149" t="str">
            <v>M3</v>
          </cell>
          <cell r="D6149">
            <v>2261.04</v>
          </cell>
        </row>
        <row r="6150">
          <cell r="A6150" t="str">
            <v>6106222</v>
          </cell>
          <cell r="B6150" t="str">
            <v>ESCAVAÇÃO MANUAL DE FUSTE DE TUBULÃO A CÉU ABERTO EM MATERIAL DE 1A CATEGORIA NA PROFUNDIDADE DE 10 A 15 M</v>
          </cell>
          <cell r="C6150" t="str">
            <v>M3</v>
          </cell>
          <cell r="D6150">
            <v>302.36</v>
          </cell>
        </row>
        <row r="6151">
          <cell r="A6151" t="str">
            <v>6106221</v>
          </cell>
          <cell r="B6151" t="str">
            <v>ESCAVAÇÃO MANUAL DE FUSTE DE TUBULÃO A CÉU ABERTO EM MATERIAL DE 1A CATEGORIA NA PROFUNDIDADE DE ATÉ 10 M</v>
          </cell>
          <cell r="C6151" t="str">
            <v>M3</v>
          </cell>
          <cell r="D6151">
            <v>259.17</v>
          </cell>
        </row>
        <row r="6152">
          <cell r="A6152" t="str">
            <v>6106224</v>
          </cell>
          <cell r="B6152" t="str">
            <v>ESCAVAÇÃO MANUAL DE FUSTE DE TUBULÃO A CÉU ABERTO EM MATERIAL DE 2A CATEGORIA NA PROFUNDIDADE ATÉ 10 M</v>
          </cell>
          <cell r="C6152" t="str">
            <v>M3</v>
          </cell>
          <cell r="D6152">
            <v>721.32</v>
          </cell>
        </row>
        <row r="6153">
          <cell r="A6153" t="str">
            <v>6106225</v>
          </cell>
          <cell r="B6153" t="str">
            <v>ESCAVAÇÃO MANUAL DE FUSTE DE TUBULÃO A CÉU ABERTO EM MATERIAL DE 2A CATEGORIA NA PROFUNDIDADE DE 10 A 15 M</v>
          </cell>
          <cell r="C6153" t="str">
            <v>M3</v>
          </cell>
          <cell r="D6153">
            <v>799.58</v>
          </cell>
        </row>
        <row r="6154">
          <cell r="A6154" t="str">
            <v>6106228</v>
          </cell>
          <cell r="B6154" t="str">
            <v>ESCAVAÇÃO MANUAL DE FUSTE DE TUBULÃO A CÉU ABERTO EM MATERIAL DE 3A CATEGORIA NA PROFUNDIDADE ATÉ 10 M</v>
          </cell>
          <cell r="C6154" t="str">
            <v>M3</v>
          </cell>
          <cell r="D6154">
            <v>1892.13</v>
          </cell>
        </row>
        <row r="6155">
          <cell r="A6155" t="str">
            <v>6106229</v>
          </cell>
          <cell r="B6155" t="str">
            <v>ESCAVAÇÃO MANUAL DE FUSTE DE TUBULÃO A CÉU ABERTO EM MATERIAL DE 3A CATEGORIA NA PROFUNDIDADE DE 10 A 15 M</v>
          </cell>
          <cell r="C6155" t="str">
            <v>M3</v>
          </cell>
          <cell r="D6155">
            <v>2014.93</v>
          </cell>
        </row>
        <row r="6156">
          <cell r="A6156" t="str">
            <v>6106328</v>
          </cell>
          <cell r="B6156" t="str">
            <v>ESCAVAÇÃO MECÂNICA DE FUSTE DE TUBULÃO COM CAÇAMBA PARA ROCHA EM MATERIAL DE 2A CATEGORIA</v>
          </cell>
          <cell r="C6156" t="str">
            <v>M3</v>
          </cell>
          <cell r="D6156">
            <v>139.04</v>
          </cell>
        </row>
        <row r="6157">
          <cell r="A6157" t="str">
            <v>6106330</v>
          </cell>
          <cell r="B6157" t="str">
            <v>ESCAVAÇÃO MECÂNICA DE FUSTE DE TUBULÃO COM CAÇAMBA PARA ROCHA EM MATERIAL DE 3A CATEGORIA</v>
          </cell>
          <cell r="C6157" t="str">
            <v>M3</v>
          </cell>
          <cell r="D6157">
            <v>691.11</v>
          </cell>
        </row>
        <row r="6158">
          <cell r="A6158" t="str">
            <v>6106326</v>
          </cell>
          <cell r="B6158" t="str">
            <v>ESCAVAÇÃO MECÂNICA DE FUSTE DE TUBULÃO COM CAÇAMBA PARA SOLOS EM MATERIAL DE 1A CATEGORIA</v>
          </cell>
          <cell r="C6158" t="str">
            <v>M3</v>
          </cell>
          <cell r="D6158">
            <v>57.37</v>
          </cell>
        </row>
        <row r="6159">
          <cell r="A6159" t="str">
            <v>6106324</v>
          </cell>
          <cell r="B6159" t="str">
            <v>ESCAVAÇÃO MECÂNICA DE FUSTE DE TUBULÃO COM HAMMER GRAB EM MATERIAL DE 1A CATEGORIA</v>
          </cell>
          <cell r="C6159" t="str">
            <v>M3</v>
          </cell>
          <cell r="D6159">
            <v>34.83</v>
          </cell>
        </row>
        <row r="6160">
          <cell r="A6160" t="str">
            <v>6106327</v>
          </cell>
          <cell r="B6160" t="str">
            <v>ESCAVAÇÃO MECÂNICA DE FUSTE DE TUBULÃO COM TRADO PARA ROCHA EM MATERIAL DE 2A CATEGORIA</v>
          </cell>
          <cell r="C6160" t="str">
            <v>M3</v>
          </cell>
          <cell r="D6160">
            <v>138.74</v>
          </cell>
        </row>
        <row r="6161">
          <cell r="A6161" t="str">
            <v>6106329</v>
          </cell>
          <cell r="B6161" t="str">
            <v>ESCAVAÇÃO MECÂNICA DE FUSTE DE TUBULÃO COM TRADO PARA ROCHA EM MATERIAL DE 3A CATEGORIA</v>
          </cell>
          <cell r="C6161" t="str">
            <v>M3</v>
          </cell>
          <cell r="D6161">
            <v>690.81</v>
          </cell>
        </row>
        <row r="6162">
          <cell r="A6162" t="str">
            <v>6106325</v>
          </cell>
          <cell r="B6162" t="str">
            <v>ESCAVAÇÃO MECÂNICA DE FUSTE DE TUBULÃO COM TRADO PARA SOLOS EM MATERIAL DE 1A CATEGORIA</v>
          </cell>
          <cell r="C6162" t="str">
            <v>M3</v>
          </cell>
          <cell r="D6162">
            <v>57.41</v>
          </cell>
        </row>
        <row r="6163">
          <cell r="A6163" t="str">
            <v>6208126</v>
          </cell>
          <cell r="B6163" t="str">
            <v>ARMAÇÃO DE TELA DE AÇO ELETROSSOLDADA EM TÚNEIS COM AUXÍLIO DE PLATAFORMA PANTOGRÁFICA - CONFECÇÃO E INSTALAÇÃO</v>
          </cell>
          <cell r="C6163" t="str">
            <v>KG</v>
          </cell>
          <cell r="D6163">
            <v>21.93</v>
          </cell>
        </row>
        <row r="6164">
          <cell r="A6164" t="str">
            <v>6205797</v>
          </cell>
          <cell r="B6164" t="str">
            <v>CAMBOTAS METÁLICAS TRELIÇADAS - CONFECÇÃO E INSTALAÇÃO</v>
          </cell>
          <cell r="C6164" t="str">
            <v>KG</v>
          </cell>
          <cell r="D6164">
            <v>13.45</v>
          </cell>
        </row>
        <row r="6165">
          <cell r="A6165" t="str">
            <v>6205791</v>
          </cell>
          <cell r="B6165" t="str">
            <v>COLUNA DE JET GROUTING HORIZONTAL CCPH EM SOLO - D = 40 CM - PERFURAÇÃO E INJEÇÃO</v>
          </cell>
          <cell r="C6165" t="str">
            <v>M</v>
          </cell>
          <cell r="D6165">
            <v>401.9</v>
          </cell>
        </row>
        <row r="6166">
          <cell r="A6166" t="str">
            <v>6205792</v>
          </cell>
          <cell r="B6166" t="str">
            <v>COLUNA DE JET GROUTING HORIZONTAL CCPH EM SOLO - D = 50 CM - PERFURAÇÃO E INJEÇÃO</v>
          </cell>
          <cell r="C6166" t="str">
            <v>M</v>
          </cell>
          <cell r="D6166">
            <v>482.31</v>
          </cell>
        </row>
        <row r="6167">
          <cell r="A6167" t="str">
            <v>6205793</v>
          </cell>
          <cell r="B6167" t="str">
            <v>COLUNA DE JET GROUTING HORIZONTAL CCPH EM SOLO - D = 60 CM - PERFURAÇÃO E INJEÇÃO</v>
          </cell>
          <cell r="C6167" t="str">
            <v>M</v>
          </cell>
          <cell r="D6167">
            <v>567.13</v>
          </cell>
        </row>
        <row r="6168">
          <cell r="A6168" t="str">
            <v>6205796</v>
          </cell>
          <cell r="B6168" t="str">
            <v>COLUNA DE JET GROUTING VERTICAL EM SOLO - D = 100 CM - PERFURAÇÃO E INJEÇÃO</v>
          </cell>
          <cell r="C6168" t="str">
            <v>M</v>
          </cell>
          <cell r="D6168">
            <v>1006.8</v>
          </cell>
        </row>
        <row r="6169">
          <cell r="A6169" t="str">
            <v>6219451</v>
          </cell>
          <cell r="B6169" t="str">
            <v>COLUNA DE JET GROUTING VERTICAL EM SOLO - D = 110 CM - PERFURAÇÃO E INJEÇÃO</v>
          </cell>
          <cell r="C6169" t="str">
            <v>M</v>
          </cell>
          <cell r="D6169">
            <v>1083.26</v>
          </cell>
        </row>
        <row r="6170">
          <cell r="A6170" t="str">
            <v>6219452</v>
          </cell>
          <cell r="B6170" t="str">
            <v>COLUNA DE JET GROUTING VERTICAL EM SOLO - D = 120 CM - PERFURAÇÃO E INJEÇÃO</v>
          </cell>
          <cell r="C6170" t="str">
            <v>M</v>
          </cell>
          <cell r="D6170">
            <v>1164.1400000000001</v>
          </cell>
        </row>
        <row r="6171">
          <cell r="A6171" t="str">
            <v>6205794</v>
          </cell>
          <cell r="B6171" t="str">
            <v>COLUNA DE JET GROUTING VERTICAL EM SOLO - D = 80 CM - PERFURAÇÃO E INJEÇÃO</v>
          </cell>
          <cell r="C6171" t="str">
            <v>M</v>
          </cell>
          <cell r="D6171">
            <v>867.12</v>
          </cell>
        </row>
        <row r="6172">
          <cell r="A6172" t="str">
            <v>6205795</v>
          </cell>
          <cell r="B6172" t="str">
            <v>COLUNA DE JET GROUTING VERTICAL EM SOLO - D = 90 CM - PERFURAÇÃO E INJEÇÃO</v>
          </cell>
          <cell r="C6172" t="str">
            <v>M</v>
          </cell>
          <cell r="D6172">
            <v>934.75</v>
          </cell>
        </row>
        <row r="6173">
          <cell r="A6173" t="str">
            <v>6219521</v>
          </cell>
          <cell r="B6173" t="str">
            <v>DESMONTE A FRIO E CARGA DE ROCHA EM TÚNEL COM CUNHA HIDRÁULICA - DMT DE 0 A 200 M</v>
          </cell>
          <cell r="C6173" t="str">
            <v>M3</v>
          </cell>
          <cell r="D6173">
            <v>166.42</v>
          </cell>
        </row>
        <row r="6174">
          <cell r="A6174" t="str">
            <v>6219527</v>
          </cell>
          <cell r="B6174" t="str">
            <v>DRENAGEM DE TÚNEL COM MANTA DRENANTE DE MALHA DE POLIETILENO E GEOTÊXTIL EM FACE REVESTIDA COM ARGAMASSA POLIMÉRICA COM ESPESSURA DE 25 MM</v>
          </cell>
          <cell r="C6174" t="str">
            <v>M2</v>
          </cell>
          <cell r="D6174">
            <v>489.75</v>
          </cell>
        </row>
        <row r="6175">
          <cell r="A6175" t="str">
            <v>6219526</v>
          </cell>
          <cell r="B6175" t="str">
            <v>DRENO FILTRANTE EM TUBOS DE PVC D = 40 MM APLICADO EM PAREDES E TETOS DE TÚNEL - FORNECIMENTO E INSTALAÇÃO</v>
          </cell>
          <cell r="C6175" t="str">
            <v>M</v>
          </cell>
          <cell r="D6175">
            <v>58.08</v>
          </cell>
        </row>
        <row r="6176">
          <cell r="A6176" t="str">
            <v>6219525</v>
          </cell>
          <cell r="B6176" t="str">
            <v>DRENO NÃO FILTRANTE EM TUBOS DE PVC D = 40 MM APLICADO EM PAREDES E TETOS DE TÚNEL - FORNECIMENTO E INSTALAÇÃO</v>
          </cell>
          <cell r="C6176" t="str">
            <v>M</v>
          </cell>
          <cell r="D6176">
            <v>53.89</v>
          </cell>
        </row>
        <row r="6177">
          <cell r="A6177" t="str">
            <v>6219508</v>
          </cell>
          <cell r="B6177" t="str">
            <v>ENFILAGEM TUBULAR SISTEMA AUTOPERFURANTE - D = 76 MM</v>
          </cell>
          <cell r="C6177" t="str">
            <v>M</v>
          </cell>
          <cell r="D6177">
            <v>397.16</v>
          </cell>
        </row>
        <row r="6178">
          <cell r="A6178" t="str">
            <v>6219511</v>
          </cell>
          <cell r="B6178" t="str">
            <v>ENFILAGEM TUBULAR SISTEMA CONVENCIONAL SCHEDULE 40 - D = 65 MM</v>
          </cell>
          <cell r="C6178" t="str">
            <v>M</v>
          </cell>
          <cell r="D6178">
            <v>272.58</v>
          </cell>
        </row>
        <row r="6179">
          <cell r="A6179" t="str">
            <v>6219500</v>
          </cell>
          <cell r="B6179" t="str">
            <v>ESCAVAÇÃO SUBTERRÂNEA E CARREGAMENTO DO MATERIAL DA CALOTA EM TÚNEL CLASSE I - DMT DE 0 A 200 M - SEÇÃO ACIMA DE 90 M2</v>
          </cell>
          <cell r="C6179" t="str">
            <v>M3</v>
          </cell>
          <cell r="D6179">
            <v>146.01</v>
          </cell>
        </row>
        <row r="6180">
          <cell r="A6180" t="str">
            <v>6219418</v>
          </cell>
          <cell r="B6180" t="str">
            <v>ESCAVAÇÃO SUBTERRÂNEA E CARREGAMENTO DO MATERIAL DA CALOTA EM TÚNEL CLASSE I - DMT DE 0 A 200 M - SEÇÃO DE 20 A 40 M2</v>
          </cell>
          <cell r="C6180" t="str">
            <v>M3</v>
          </cell>
          <cell r="D6180">
            <v>319.16000000000003</v>
          </cell>
        </row>
        <row r="6181">
          <cell r="A6181" t="str">
            <v>6219412</v>
          </cell>
          <cell r="B6181" t="str">
            <v>ESCAVAÇÃO SUBTERRÂNEA E CARREGAMENTO DO MATERIAL DA CALOTA EM TÚNEL CLASSE I - DMT DE 0 A 200 M - SEÇÃO DE 40 A 60 M2</v>
          </cell>
          <cell r="C6181" t="str">
            <v>M3</v>
          </cell>
          <cell r="D6181">
            <v>223.57</v>
          </cell>
        </row>
        <row r="6182">
          <cell r="A6182" t="str">
            <v>6219406</v>
          </cell>
          <cell r="B6182" t="str">
            <v>ESCAVAÇÃO SUBTERRÂNEA E CARREGAMENTO DO MATERIAL DA CALOTA EM TÚNEL CLASSE I - DMT DE 0 A 200 M - SEÇÃO DE 60 A 90 M2</v>
          </cell>
          <cell r="C6182" t="str">
            <v>M3</v>
          </cell>
          <cell r="D6182">
            <v>156.91</v>
          </cell>
        </row>
        <row r="6183">
          <cell r="A6183" t="str">
            <v>6219501</v>
          </cell>
          <cell r="B6183" t="str">
            <v>ESCAVAÇÃO SUBTERRÂNEA E CARREGAMENTO DO MATERIAL DA CALOTA EM TÚNEL CLASSE II - DMT DE 0 A 200 M - SEÇÃO ACIMA DE 90 M2</v>
          </cell>
          <cell r="C6183" t="str">
            <v>M3</v>
          </cell>
          <cell r="D6183">
            <v>158.1</v>
          </cell>
        </row>
        <row r="6184">
          <cell r="A6184" t="str">
            <v>6219419</v>
          </cell>
          <cell r="B6184" t="str">
            <v>ESCAVAÇÃO SUBTERRÂNEA E CARREGAMENTO DO MATERIAL DA CALOTA EM TÚNEL CLASSE II - DMT DE 0 A 200 M - SEÇÃO DE 20 A 40 M2</v>
          </cell>
          <cell r="C6184" t="str">
            <v>M3</v>
          </cell>
          <cell r="D6184">
            <v>351.47</v>
          </cell>
        </row>
        <row r="6185">
          <cell r="A6185" t="str">
            <v>6219413</v>
          </cell>
          <cell r="B6185" t="str">
            <v>ESCAVAÇÃO SUBTERRÂNEA E CARREGAMENTO DO MATERIAL DA CALOTA EM TÚNEL CLASSE II - DMT DE 0 A 200 M - SEÇÃO DE 40 A 60 M2</v>
          </cell>
          <cell r="C6185" t="str">
            <v>M3</v>
          </cell>
          <cell r="D6185">
            <v>244.23</v>
          </cell>
        </row>
        <row r="6186">
          <cell r="A6186" t="str">
            <v>6219407</v>
          </cell>
          <cell r="B6186" t="str">
            <v>ESCAVAÇÃO SUBTERRÂNEA E CARREGAMENTO DO MATERIAL DA CALOTA EM TÚNEL CLASSE II - DMT DE 0 A 200 M - SEÇÃO DE 60 A 90 M2</v>
          </cell>
          <cell r="C6186" t="str">
            <v>M3</v>
          </cell>
          <cell r="D6186">
            <v>170.11</v>
          </cell>
        </row>
        <row r="6187">
          <cell r="A6187" t="str">
            <v>6219502</v>
          </cell>
          <cell r="B6187" t="str">
            <v>ESCAVAÇÃO SUBTERRÂNEA E CARREGAMENTO DO MATERIAL DA CALOTA EM TÚNEL CLASSE III - DMT DE 0 A 200 M - SEÇÃO ACIMA DE 90 M2</v>
          </cell>
          <cell r="C6187" t="str">
            <v>M3</v>
          </cell>
          <cell r="D6187">
            <v>170.91</v>
          </cell>
        </row>
        <row r="6188">
          <cell r="A6188" t="str">
            <v>6219420</v>
          </cell>
          <cell r="B6188" t="str">
            <v>ESCAVAÇÃO SUBTERRÂNEA E CARREGAMENTO DO MATERIAL DA CALOTA EM TÚNEL CLASSE III - DMT DE 0 A 200 M - SEÇÃO DE 20 A 40 M2</v>
          </cell>
          <cell r="C6188" t="str">
            <v>M3</v>
          </cell>
          <cell r="D6188">
            <v>393.74</v>
          </cell>
        </row>
        <row r="6189">
          <cell r="A6189" t="str">
            <v>6219414</v>
          </cell>
          <cell r="B6189" t="str">
            <v>ESCAVAÇÃO SUBTERRÂNEA E CARREGAMENTO DO MATERIAL DA CALOTA EM TÚNEL CLASSE III - DMT DE 0 A 200 M - SEÇÃO DE 40 A 60 M2</v>
          </cell>
          <cell r="C6189" t="str">
            <v>M3</v>
          </cell>
          <cell r="D6189">
            <v>268.70999999999998</v>
          </cell>
        </row>
        <row r="6190">
          <cell r="A6190" t="str">
            <v>6219408</v>
          </cell>
          <cell r="B6190" t="str">
            <v>ESCAVAÇÃO SUBTERRÂNEA E CARREGAMENTO DO MATERIAL DA CALOTA EM TÚNEL CLASSE III - DMT DE 0 A 200 M - SEÇÃO DE 60 A 90 M2</v>
          </cell>
          <cell r="C6190" t="str">
            <v>M3</v>
          </cell>
          <cell r="D6190">
            <v>183.84</v>
          </cell>
        </row>
        <row r="6191">
          <cell r="A6191" t="str">
            <v>6219503</v>
          </cell>
          <cell r="B6191" t="str">
            <v>ESCAVAÇÃO SUBTERRÂNEA E CARREGAMENTO DO MATERIAL DA CALOTA EM TÚNEL CLASSE IV - DMT DE 0 A 200 M - SEÇÃO ACIMA DE 90 M2</v>
          </cell>
          <cell r="C6191" t="str">
            <v>M3</v>
          </cell>
          <cell r="D6191">
            <v>197.92</v>
          </cell>
        </row>
        <row r="6192">
          <cell r="A6192" t="str">
            <v>6219421</v>
          </cell>
          <cell r="B6192" t="str">
            <v>ESCAVAÇÃO SUBTERRÂNEA E CARREGAMENTO DO MATERIAL DA CALOTA EM TÚNEL CLASSE IV - DMT DE 0 A 200 M - SEÇÃO DE 20 A 40 M2</v>
          </cell>
          <cell r="C6192" t="str">
            <v>M3</v>
          </cell>
          <cell r="D6192">
            <v>468.42</v>
          </cell>
        </row>
        <row r="6193">
          <cell r="A6193" t="str">
            <v>6219415</v>
          </cell>
          <cell r="B6193" t="str">
            <v>ESCAVAÇÃO SUBTERRÂNEA E CARREGAMENTO DO MATERIAL DA CALOTA EM TÚNEL CLASSE IV - DMT DE 0 A 200 M - SEÇÃO DE 40 A 60 M2</v>
          </cell>
          <cell r="C6193" t="str">
            <v>M3</v>
          </cell>
          <cell r="D6193">
            <v>314.19</v>
          </cell>
        </row>
        <row r="6194">
          <cell r="A6194" t="str">
            <v>6219409</v>
          </cell>
          <cell r="B6194" t="str">
            <v>ESCAVAÇÃO SUBTERRÂNEA E CARREGAMENTO DO MATERIAL DA CALOTA EM TÚNEL CLASSE IV - DMT DE 0 A 200 M - SEÇÃO DE 60 A 90 M2</v>
          </cell>
          <cell r="C6194" t="str">
            <v>M3</v>
          </cell>
          <cell r="D6194">
            <v>214.47</v>
          </cell>
        </row>
        <row r="6195">
          <cell r="A6195" t="str">
            <v>6219518</v>
          </cell>
          <cell r="B6195" t="str">
            <v>ESCAVAÇÃO SUBTERRÂNEA E CARREGAMENTO DO MATERIAL DO REBAIXO EM TÚNEL CLASSE I A IV - DMT DE 0 A 200 M</v>
          </cell>
          <cell r="C6195" t="str">
            <v>M3</v>
          </cell>
          <cell r="D6195">
            <v>54.31</v>
          </cell>
        </row>
        <row r="6196">
          <cell r="A6196" t="str">
            <v>6219504</v>
          </cell>
          <cell r="B6196" t="str">
            <v>ESCAVAÇÃO SUBTERRÂNEA E CARREGAMENTO EM TÚNEL CLASSE V - DMT DE 0 A 200 M - SEÇÃO ACIMA DE 90 M2</v>
          </cell>
          <cell r="C6196" t="str">
            <v>M3</v>
          </cell>
          <cell r="D6196">
            <v>107.8</v>
          </cell>
        </row>
        <row r="6197">
          <cell r="A6197" t="str">
            <v>6219422</v>
          </cell>
          <cell r="B6197" t="str">
            <v>ESCAVAÇÃO SUBTERRÂNEA E CARREGAMENTO EM TÚNEL CLASSE V - DMT DE 0 A 200 M - SEÇÃO DE 20 A 40 M2</v>
          </cell>
          <cell r="C6197" t="str">
            <v>M3</v>
          </cell>
          <cell r="D6197">
            <v>240.16</v>
          </cell>
        </row>
        <row r="6198">
          <cell r="A6198" t="str">
            <v>6219416</v>
          </cell>
          <cell r="B6198" t="str">
            <v>ESCAVAÇÃO SUBTERRÂNEA E CARREGAMENTO EM TÚNEL CLASSE V - DMT DE 0 A 200 M - SEÇÃO DE 40 A 60 M2</v>
          </cell>
          <cell r="C6198" t="str">
            <v>M3</v>
          </cell>
          <cell r="D6198">
            <v>184.39</v>
          </cell>
        </row>
        <row r="6199">
          <cell r="A6199" t="str">
            <v>6219410</v>
          </cell>
          <cell r="B6199" t="str">
            <v>ESCAVAÇÃO SUBTERRÂNEA E CARREGAMENTO EM TÚNEL CLASSE V - DMT DE 0 A 200 M - SEÇÃO DE 60 A 90 M2</v>
          </cell>
          <cell r="C6199" t="str">
            <v>M3</v>
          </cell>
          <cell r="D6199">
            <v>128.66</v>
          </cell>
        </row>
        <row r="6200">
          <cell r="A6200" t="str">
            <v>6219505</v>
          </cell>
          <cell r="B6200" t="str">
            <v>ESCAVAÇÃO SUBTERRÂNEA E CARREGAMENTO EM TÚNEL CLASSE VI - DMT DE 0 A 200 M - SEÇÃO ACIMA DE 90 M2</v>
          </cell>
          <cell r="C6200" t="str">
            <v>M3</v>
          </cell>
          <cell r="D6200">
            <v>102.28</v>
          </cell>
        </row>
        <row r="6201">
          <cell r="A6201" t="str">
            <v>6219423</v>
          </cell>
          <cell r="B6201" t="str">
            <v>ESCAVAÇÃO SUBTERRÂNEA E CARREGAMENTO EM TÚNEL CLASSE VI - DMT DE 0 A 200 M - SEÇÃO DE 20 A 40 M2</v>
          </cell>
          <cell r="C6201" t="str">
            <v>M3</v>
          </cell>
          <cell r="D6201">
            <v>240.08</v>
          </cell>
        </row>
        <row r="6202">
          <cell r="A6202" t="str">
            <v>6219417</v>
          </cell>
          <cell r="B6202" t="str">
            <v>ESCAVAÇÃO SUBTERRÂNEA E CARREGAMENTO EM TÚNEL CLASSE VI - DMT DE 0 A 200 M - SEÇÃO DE 40 A 60 M2</v>
          </cell>
          <cell r="C6202" t="str">
            <v>M3</v>
          </cell>
          <cell r="D6202">
            <v>181.9</v>
          </cell>
        </row>
        <row r="6203">
          <cell r="A6203" t="str">
            <v>6219411</v>
          </cell>
          <cell r="B6203" t="str">
            <v>ESCAVAÇÃO SUBTERRÂNEA E CARREGAMENTO EM TÚNEL CLASSE VI - DMT DE 0 A 200 M - SEÇÃO DE 60 A 90 M2</v>
          </cell>
          <cell r="C6203" t="str">
            <v>M3</v>
          </cell>
          <cell r="D6203">
            <v>123.8</v>
          </cell>
        </row>
        <row r="6204">
          <cell r="A6204" t="str">
            <v>6219520</v>
          </cell>
          <cell r="B6204" t="str">
            <v>PRÉ-FISSURAMENTO EM TÚNEL</v>
          </cell>
          <cell r="C6204" t="str">
            <v>M2</v>
          </cell>
          <cell r="D6204">
            <v>59.47</v>
          </cell>
        </row>
        <row r="6205">
          <cell r="A6205" t="str">
            <v>6219433</v>
          </cell>
          <cell r="B6205" t="str">
            <v>PREGAGEM DA FRENTE COM VERGALHÃO DE FIBRA DE VIDRO D = 25 MM COM PERFURAÇÃO EM D = 75 MM E INJEÇÃO DE CALDA DE CIMENTO</v>
          </cell>
          <cell r="C6205" t="str">
            <v>M</v>
          </cell>
          <cell r="D6205">
            <v>117.94</v>
          </cell>
        </row>
        <row r="6206">
          <cell r="A6206" t="str">
            <v>6205801</v>
          </cell>
          <cell r="B6206" t="str">
            <v>PREGAGEM DA FRENTE EM TUBO DE PVC D = 50 MM COM PERFURAÇÃO EM D = 100 MM E INJEÇÃO DE ARGAMASSA DE CIMENTO E AREIA 1:1</v>
          </cell>
          <cell r="C6206" t="str">
            <v>M</v>
          </cell>
          <cell r="D6206">
            <v>78.67</v>
          </cell>
        </row>
        <row r="6207">
          <cell r="A6207" t="str">
            <v>6219524</v>
          </cell>
          <cell r="B6207" t="str">
            <v>PREGO GUIA PARA CONTROLE DE ESPESSURA DE CONCRETO PROJETADO D = 16 MM EM TÚNEL - FORNECIMENTO E INSTALAÇÃO</v>
          </cell>
          <cell r="C6207" t="str">
            <v>UN</v>
          </cell>
          <cell r="D6207">
            <v>11.81</v>
          </cell>
        </row>
        <row r="6208">
          <cell r="A6208" t="str">
            <v>6416036</v>
          </cell>
          <cell r="B6208" t="str">
            <v>USINAGEM DE AGREGADOS PARA MICRORREVESTIMENTO A FRIO - FAIXA II - BRITA COMERCIAL</v>
          </cell>
          <cell r="C6208" t="str">
            <v>M3</v>
          </cell>
          <cell r="D6208">
            <v>140.28</v>
          </cell>
        </row>
        <row r="6209">
          <cell r="A6209" t="str">
            <v>6416038</v>
          </cell>
          <cell r="B6209" t="str">
            <v>USINAGEM DE AGREGADOS PARA MICRORREVESTIMENTO A FRIO - FAIXA II - BRITA PRODUZIDA</v>
          </cell>
          <cell r="C6209" t="str">
            <v>M3</v>
          </cell>
          <cell r="D6209">
            <v>70.430000000000007</v>
          </cell>
        </row>
        <row r="6210">
          <cell r="A6210" t="str">
            <v>6416037</v>
          </cell>
          <cell r="B6210" t="str">
            <v>USINAGEM DE AGREGADOS PARA MICRORREVESTIMENTO A FRIO - FAIXA III - BRITA COMERCIAL</v>
          </cell>
          <cell r="C6210" t="str">
            <v>M3</v>
          </cell>
          <cell r="D6210">
            <v>150.74</v>
          </cell>
        </row>
        <row r="6211">
          <cell r="A6211" t="str">
            <v>6416035</v>
          </cell>
          <cell r="B6211" t="str">
            <v>USINAGEM DE AGREGADOS PARA MICRORREVESTIMENTO A FRIO - FAIXA III - BRITA PRODUZIDA</v>
          </cell>
          <cell r="C6211" t="str">
            <v>M3</v>
          </cell>
          <cell r="D6211">
            <v>79.33</v>
          </cell>
        </row>
        <row r="6212">
          <cell r="A6212" t="str">
            <v>6416076</v>
          </cell>
          <cell r="B6212" t="str">
            <v>USINAGEM DE AREIA-ASFALTO A QUENTE - FAIXA A - AREIA COMERCIAL</v>
          </cell>
          <cell r="C6212" t="str">
            <v>T</v>
          </cell>
          <cell r="D6212">
            <v>175.06</v>
          </cell>
        </row>
        <row r="6213">
          <cell r="A6213" t="str">
            <v>6416075</v>
          </cell>
          <cell r="B6213" t="str">
            <v>USINAGEM DE AREIA-ASFALTO A QUENTE - FAIXA A - AREIA EXTRAÍDA</v>
          </cell>
          <cell r="C6213" t="str">
            <v>T</v>
          </cell>
          <cell r="D6213">
            <v>110.79</v>
          </cell>
        </row>
        <row r="6214">
          <cell r="A6214" t="str">
            <v>6416226</v>
          </cell>
          <cell r="B6214" t="str">
            <v>USINAGEM DE AREIA-ASFALTO A QUENTE - FAIXA B - AREIA COMERCIAL</v>
          </cell>
          <cell r="C6214" t="str">
            <v>T</v>
          </cell>
          <cell r="D6214">
            <v>164.72</v>
          </cell>
        </row>
        <row r="6215">
          <cell r="A6215" t="str">
            <v>6416225</v>
          </cell>
          <cell r="B6215" t="str">
            <v>USINAGEM DE AREIA-ASFALTO A QUENTE - FAIXA B - AREIA EXTRAÍDA</v>
          </cell>
          <cell r="C6215" t="str">
            <v>T</v>
          </cell>
          <cell r="D6215">
            <v>99.03</v>
          </cell>
        </row>
        <row r="6216">
          <cell r="A6216" t="str">
            <v>6416084</v>
          </cell>
          <cell r="B6216" t="str">
            <v>USINAGEM DE AREIA-ASFALTO A QUENTE COM ASFALTO POLÍMERO - FAIXA A - AREIA COMERCIAL</v>
          </cell>
          <cell r="C6216" t="str">
            <v>T</v>
          </cell>
          <cell r="D6216">
            <v>167.34</v>
          </cell>
        </row>
        <row r="6217">
          <cell r="A6217" t="str">
            <v>6416083</v>
          </cell>
          <cell r="B6217" t="str">
            <v>USINAGEM DE AREIA-ASFALTO A QUENTE COM ASFALTO POLÍMERO - FAIXA A - AREIA EXTRAÍDA</v>
          </cell>
          <cell r="C6217" t="str">
            <v>T</v>
          </cell>
          <cell r="D6217">
            <v>99.8</v>
          </cell>
        </row>
        <row r="6218">
          <cell r="A6218" t="str">
            <v>6416234</v>
          </cell>
          <cell r="B6218" t="str">
            <v>USINAGEM DE AREIA-ASFALTO A QUENTE COM ASFALTO POLÍMERO - FAIXA B - AREIA COMERCIAL</v>
          </cell>
          <cell r="C6218" t="str">
            <v>T</v>
          </cell>
          <cell r="D6218">
            <v>173.18</v>
          </cell>
        </row>
        <row r="6219">
          <cell r="A6219" t="str">
            <v>6416233</v>
          </cell>
          <cell r="B6219" t="str">
            <v>USINAGEM DE AREIA-ASFALTO A QUENTE COM ASFALTO POLÍMERO - FAIXA B - AREIA EXTRAÍDA</v>
          </cell>
          <cell r="C6219" t="str">
            <v>T</v>
          </cell>
          <cell r="D6219">
            <v>106.85</v>
          </cell>
        </row>
        <row r="6220">
          <cell r="A6220" t="str">
            <v>6416236</v>
          </cell>
          <cell r="B6220" t="str">
            <v>USINAGEM DE AREIA-ASFALTO A QUENTE COM ASFALTO POLÍMERO - FAIXA C - AREIA COMERCIAL</v>
          </cell>
          <cell r="C6220" t="str">
            <v>T</v>
          </cell>
          <cell r="D6220">
            <v>176.98</v>
          </cell>
        </row>
        <row r="6221">
          <cell r="A6221" t="str">
            <v>6416235</v>
          </cell>
          <cell r="B6221" t="str">
            <v>USINAGEM DE AREIA-ASFALTO A QUENTE COM ASFALTO POLÍMERO - FAIXA C - AREIA EXTRAÍDA</v>
          </cell>
          <cell r="C6221" t="str">
            <v>T</v>
          </cell>
          <cell r="D6221">
            <v>111.5</v>
          </cell>
        </row>
        <row r="6222">
          <cell r="A6222" t="str">
            <v>6416040</v>
          </cell>
          <cell r="B6222" t="str">
            <v>USINAGEM DE BRITA GRADUADA COM BRITA COMERCIAL EM USINA DE 300 T/H</v>
          </cell>
          <cell r="C6222" t="str">
            <v>M3</v>
          </cell>
          <cell r="D6222">
            <v>223.05</v>
          </cell>
        </row>
        <row r="6223">
          <cell r="A6223" t="str">
            <v>6416039</v>
          </cell>
          <cell r="B6223" t="str">
            <v>USINAGEM DE BRITA GRADUADA COM BRITA PRODUZIDA EM USINA DE 300 T/H</v>
          </cell>
          <cell r="C6223" t="str">
            <v>M3</v>
          </cell>
          <cell r="D6223">
            <v>97.83</v>
          </cell>
        </row>
        <row r="6224">
          <cell r="A6224" t="str">
            <v>6416042</v>
          </cell>
          <cell r="B6224" t="str">
            <v>USINAGEM DE BRITA GRADUADA TRATADA COM CIMENTO E BRITA COMERCIAL EM USINA DE 300 T/H</v>
          </cell>
          <cell r="C6224" t="str">
            <v>M3</v>
          </cell>
          <cell r="D6224">
            <v>274.49</v>
          </cell>
        </row>
        <row r="6225">
          <cell r="A6225" t="str">
            <v>6416041</v>
          </cell>
          <cell r="B6225" t="str">
            <v>USINAGEM DE BRITA GRADUADA TRATADA COM CIMENTO E BRITA PRODUZIDA EM USINA DE 300 T/H</v>
          </cell>
          <cell r="C6225" t="str">
            <v>M3</v>
          </cell>
          <cell r="D6225">
            <v>149.30000000000001</v>
          </cell>
        </row>
        <row r="6226">
          <cell r="A6226" t="str">
            <v>6416080</v>
          </cell>
          <cell r="B6226" t="str">
            <v>USINAGEM DE CONCRETO ASFÁLTICO - FAIXA A-25 - AREIA E BRITA COMERCIAIS</v>
          </cell>
          <cell r="C6226" t="str">
            <v>T</v>
          </cell>
          <cell r="D6226">
            <v>170.3</v>
          </cell>
        </row>
        <row r="6227">
          <cell r="A6227" t="str">
            <v>6416079</v>
          </cell>
          <cell r="B6227" t="str">
            <v>USINAGEM DE CONCRETO ASFÁLTICO - FAIXA A-25 - AREIA EXTRAÍDA E BRITA PRODUZIDA</v>
          </cell>
          <cell r="C6227" t="str">
            <v>T</v>
          </cell>
          <cell r="D6227">
            <v>117.92</v>
          </cell>
        </row>
        <row r="6228">
          <cell r="A6228" t="str">
            <v>6416143</v>
          </cell>
          <cell r="B6228" t="str">
            <v>USINAGEM DE CONCRETO ASFÁLTICO - FAIXA B-19 - AREIA E BRITA COMERCIAIS</v>
          </cell>
          <cell r="C6228" t="str">
            <v>T</v>
          </cell>
          <cell r="D6228">
            <v>168.77</v>
          </cell>
        </row>
        <row r="6229">
          <cell r="A6229" t="str">
            <v>6416262</v>
          </cell>
          <cell r="B6229" t="str">
            <v>USINAGEM DE CONCRETO ASFÁLTICO - FAIXA B-19 - AREIA EXTRAÍDA E BRITA PRODUZIDA</v>
          </cell>
          <cell r="C6229" t="str">
            <v>T</v>
          </cell>
          <cell r="D6229">
            <v>117.55</v>
          </cell>
        </row>
        <row r="6230">
          <cell r="A6230" t="str">
            <v>6416078</v>
          </cell>
          <cell r="B6230" t="str">
            <v>USINAGEM DE CONCRETO ASFÁLTICO - FAIXA C-12,5 - AREIA E BRITA COMERCIAIS</v>
          </cell>
          <cell r="C6230" t="str">
            <v>T</v>
          </cell>
          <cell r="D6230">
            <v>167.03</v>
          </cell>
        </row>
        <row r="6231">
          <cell r="A6231" t="str">
            <v>6416077</v>
          </cell>
          <cell r="B6231" t="str">
            <v>USINAGEM DE CONCRETO ASFÁLTICO - FAIXA C-12,5 - AREIA EXTRAÍDA E BRITA PRODUZIDA</v>
          </cell>
          <cell r="C6231" t="str">
            <v>T</v>
          </cell>
          <cell r="D6231">
            <v>117.17</v>
          </cell>
        </row>
        <row r="6232">
          <cell r="A6232" t="str">
            <v>6416071</v>
          </cell>
          <cell r="B6232" t="str">
            <v>USINAGEM DE CONCRETO ASFÁLTICO - FAIXA D-9,5 - AREIA E BRITA COMERCIAIS</v>
          </cell>
          <cell r="C6232" t="str">
            <v>T</v>
          </cell>
          <cell r="D6232">
            <v>164.2</v>
          </cell>
        </row>
        <row r="6233">
          <cell r="A6233" t="str">
            <v>6416072</v>
          </cell>
          <cell r="B6233" t="str">
            <v>USINAGEM DE CONCRETO ASFÁLTICO - FAIXA D-9,5 - AREIA EXTRAÍDA E BRITA PRODUZIDA</v>
          </cell>
          <cell r="C6233" t="str">
            <v>T</v>
          </cell>
          <cell r="D6233">
            <v>117.2</v>
          </cell>
        </row>
        <row r="6234">
          <cell r="A6234" t="str">
            <v>6416088</v>
          </cell>
          <cell r="B6234" t="str">
            <v>USINAGEM DE CONCRETO ASFÁLTICO COM ASFALTO POLÍMERO - FAIXA A - AREIA E BRITA COMERCIAIS</v>
          </cell>
          <cell r="C6234" t="str">
            <v>T</v>
          </cell>
          <cell r="D6234">
            <v>185.85</v>
          </cell>
        </row>
        <row r="6235">
          <cell r="A6235" t="str">
            <v>6416087</v>
          </cell>
          <cell r="B6235" t="str">
            <v>USINAGEM DE CONCRETO ASFÁLTICO COM ASFALTO POLÍMERO - FAIXA A - AREIA EXTRAÍDA E BRITA PRODUZIDA</v>
          </cell>
          <cell r="C6235" t="str">
            <v>T</v>
          </cell>
          <cell r="D6235">
            <v>122.88</v>
          </cell>
        </row>
        <row r="6236">
          <cell r="A6236" t="str">
            <v>6416246</v>
          </cell>
          <cell r="B6236" t="str">
            <v>USINAGEM DE CONCRETO ASFÁLTICO COM ASFALTO POLÍMERO - FAIXA B - AREIA E BRITA COMERCIAIS</v>
          </cell>
          <cell r="C6236" t="str">
            <v>T</v>
          </cell>
          <cell r="D6236">
            <v>186.58</v>
          </cell>
        </row>
        <row r="6237">
          <cell r="A6237" t="str">
            <v>6416245</v>
          </cell>
          <cell r="B6237" t="str">
            <v>USINAGEM DE CONCRETO ASFÁLTICO COM ASFALTO POLÍMERO - FAIXA B - AREIA EXTRAÍDA E BRITA PRODUZIDA</v>
          </cell>
          <cell r="C6237" t="str">
            <v>T</v>
          </cell>
          <cell r="D6237">
            <v>125.6</v>
          </cell>
        </row>
        <row r="6238">
          <cell r="A6238" t="str">
            <v>6416248</v>
          </cell>
          <cell r="B6238" t="str">
            <v>USINAGEM DE CONCRETO ASFÁLTICO COM ASFALTO POLÍMERO - FAIXA C - AREIA E BRITA COMERCIAIS</v>
          </cell>
          <cell r="C6238" t="str">
            <v>T</v>
          </cell>
          <cell r="D6238">
            <v>190.09</v>
          </cell>
        </row>
        <row r="6239">
          <cell r="A6239" t="str">
            <v>6416247</v>
          </cell>
          <cell r="B6239" t="str">
            <v>USINAGEM DE CONCRETO ASFÁLTICO COM ASFALTO POLÍMERO - FAIXA C - AREIA EXTRAÍDA E BRITA PRODUZIDA</v>
          </cell>
          <cell r="C6239" t="str">
            <v>T</v>
          </cell>
          <cell r="D6239">
            <v>128.11000000000001</v>
          </cell>
        </row>
        <row r="6240">
          <cell r="A6240" t="str">
            <v>6416214</v>
          </cell>
          <cell r="B6240" t="str">
            <v>USINAGEM DE CONCRETO ASFÁLTICO COM BORRACHA (GAP GRADED) - BRITA COMERCIAL</v>
          </cell>
          <cell r="C6240" t="str">
            <v>T</v>
          </cell>
          <cell r="D6240">
            <v>225.94</v>
          </cell>
        </row>
        <row r="6241">
          <cell r="A6241" t="str">
            <v>6416218</v>
          </cell>
          <cell r="B6241" t="str">
            <v>USINAGEM DE CONCRETO ASFÁLTICO COM BORRACHA (GAP GRADED) - BRITA PRODUZIDA</v>
          </cell>
          <cell r="C6241" t="str">
            <v>T</v>
          </cell>
          <cell r="D6241">
            <v>174.11</v>
          </cell>
        </row>
        <row r="6242">
          <cell r="A6242" t="str">
            <v>6416211</v>
          </cell>
          <cell r="B6242" t="str">
            <v>USINAGEM DE CONCRETO ASFÁLTICO COM BORRACHA - FAIXA A - BRITA COMERCIAL</v>
          </cell>
          <cell r="C6242" t="str">
            <v>T</v>
          </cell>
          <cell r="D6242">
            <v>224.28</v>
          </cell>
        </row>
        <row r="6243">
          <cell r="A6243" t="str">
            <v>6416215</v>
          </cell>
          <cell r="B6243" t="str">
            <v>USINAGEM DE CONCRETO ASFÁLTICO COM BORRACHA - FAIXA A - BRITA PRODUZIDA</v>
          </cell>
          <cell r="C6243" t="str">
            <v>T</v>
          </cell>
          <cell r="D6243">
            <v>174.67</v>
          </cell>
        </row>
        <row r="6244">
          <cell r="A6244" t="str">
            <v>6416212</v>
          </cell>
          <cell r="B6244" t="str">
            <v>USINAGEM DE CONCRETO ASFÁLTICO COM BORRACHA - FAIXA B - BRITA COMERCIAL</v>
          </cell>
          <cell r="C6244" t="str">
            <v>T</v>
          </cell>
          <cell r="D6244">
            <v>227.28</v>
          </cell>
        </row>
        <row r="6245">
          <cell r="A6245" t="str">
            <v>6416216</v>
          </cell>
          <cell r="B6245" t="str">
            <v>USINAGEM DE CONCRETO ASFÁLTICO COM BORRACHA - FAIXA B - BRITA PRODUZIDA</v>
          </cell>
          <cell r="C6245" t="str">
            <v>T</v>
          </cell>
          <cell r="D6245">
            <v>178.89</v>
          </cell>
        </row>
        <row r="6246">
          <cell r="A6246" t="str">
            <v>6416213</v>
          </cell>
          <cell r="B6246" t="str">
            <v>USINAGEM DE CONCRETO ASFÁLTICO COM BORRACHA - FAIXA C - BRITA COMERCIAL</v>
          </cell>
          <cell r="C6246" t="str">
            <v>T</v>
          </cell>
          <cell r="D6246">
            <v>226.9</v>
          </cell>
        </row>
        <row r="6247">
          <cell r="A6247" t="str">
            <v>6416217</v>
          </cell>
          <cell r="B6247" t="str">
            <v>USINAGEM DE CONCRETO ASFÁLTICO COM BORRACHA - FAIXA C - BRITA PRODUZIDA</v>
          </cell>
          <cell r="C6247" t="str">
            <v>T</v>
          </cell>
          <cell r="D6247">
            <v>180.98</v>
          </cell>
        </row>
        <row r="6248">
          <cell r="A6248" t="str">
            <v>6416289</v>
          </cell>
          <cell r="B6248" t="str">
            <v>USINAGEM DE CONCRETO ASFÁLTICO RECICLADO A FRIO COM ESPUMA DE ASFALTO, AGREGADO COMERCIAL E CIMENTO</v>
          </cell>
          <cell r="C6248" t="str">
            <v>M3</v>
          </cell>
          <cell r="D6248">
            <v>114.98</v>
          </cell>
        </row>
        <row r="6249">
          <cell r="A6249" t="str">
            <v>6416288</v>
          </cell>
          <cell r="B6249" t="str">
            <v>USINAGEM DE CONCRETO ASFÁLTICO RECICLADO A FRIO COM ESPUMA DE ASFALTO, AGREGADO PRODUZIDO E CIMENTO</v>
          </cell>
          <cell r="C6249" t="str">
            <v>M3</v>
          </cell>
          <cell r="D6249">
            <v>80.19</v>
          </cell>
        </row>
        <row r="6250">
          <cell r="A6250" t="str">
            <v>6416098</v>
          </cell>
          <cell r="B6250" t="str">
            <v>USINAGEM DE CONCRETO ASFÁLTICO RECICLADO EM USINA FIXA COM ADIÇÃO DE MATERIAL FRESADO E BRITA COMERCIAL</v>
          </cell>
          <cell r="C6250" t="str">
            <v>T</v>
          </cell>
          <cell r="D6250">
            <v>161.93</v>
          </cell>
        </row>
        <row r="6251">
          <cell r="A6251" t="str">
            <v>6416097</v>
          </cell>
          <cell r="B6251" t="str">
            <v>USINAGEM DE CONCRETO ASFÁLTICO RECICLADO EM USINA FIXA COM ADIÇÃO DE MATERIAL FRESADO E BRITA PRODUZIDA</v>
          </cell>
          <cell r="C6251" t="str">
            <v>T</v>
          </cell>
          <cell r="D6251">
            <v>127.08</v>
          </cell>
        </row>
        <row r="6252">
          <cell r="A6252" t="str">
            <v>6416258</v>
          </cell>
          <cell r="B6252" t="str">
            <v>USINAGEM DE MICRO PRÉ-MISTURADO A QUENTE COM ASFALTO POLÍMERO - BRITA COMERCIAL</v>
          </cell>
          <cell r="C6252" t="str">
            <v>T</v>
          </cell>
          <cell r="D6252">
            <v>169.18</v>
          </cell>
        </row>
        <row r="6253">
          <cell r="A6253" t="str">
            <v>6416259</v>
          </cell>
          <cell r="B6253" t="str">
            <v>USINAGEM DE MICRO PRÉ-MISTURADO A QUENTE COM ASFALTO POLÍMERO - BRITA PRODUZIDA</v>
          </cell>
          <cell r="C6253" t="str">
            <v>T</v>
          </cell>
          <cell r="D6253">
            <v>125.81</v>
          </cell>
        </row>
        <row r="6254">
          <cell r="A6254" t="str">
            <v>6416074</v>
          </cell>
          <cell r="B6254" t="str">
            <v>USINAGEM DE PRÉ-MISTURADO A FRIO - FAIXA A - AREIA E BRITA COMERCIAIS</v>
          </cell>
          <cell r="C6254" t="str">
            <v>M3</v>
          </cell>
          <cell r="D6254">
            <v>264.52</v>
          </cell>
        </row>
        <row r="6255">
          <cell r="A6255" t="str">
            <v>6416073</v>
          </cell>
          <cell r="B6255" t="str">
            <v>USINAGEM DE PRÉ-MISTURADO A FRIO - FAIXA A - AREIA EXTRAÍDA E BRITA PRODUZIDA</v>
          </cell>
          <cell r="C6255" t="str">
            <v>M3</v>
          </cell>
          <cell r="D6255">
            <v>123.67</v>
          </cell>
        </row>
        <row r="6256">
          <cell r="A6256" t="str">
            <v>6416220</v>
          </cell>
          <cell r="B6256" t="str">
            <v>USINAGEM DE PRÉ-MISTURADO A FRIO - FAIXA B - AREIA E BRITA COMERCIAIS</v>
          </cell>
          <cell r="C6256" t="str">
            <v>M3</v>
          </cell>
          <cell r="D6256">
            <v>270.31</v>
          </cell>
        </row>
        <row r="6257">
          <cell r="A6257" t="str">
            <v>6416219</v>
          </cell>
          <cell r="B6257" t="str">
            <v>USINAGEM DE PRÉ-MISTURADO A FRIO - FAIXA B - AREIA EXTRAÍDA E BRITA PRODUZIDA</v>
          </cell>
          <cell r="C6257" t="str">
            <v>M3</v>
          </cell>
          <cell r="D6257">
            <v>120.39</v>
          </cell>
        </row>
        <row r="6258">
          <cell r="A6258" t="str">
            <v>6416222</v>
          </cell>
          <cell r="B6258" t="str">
            <v>USINAGEM DE PRÉ-MISTURADO A FRIO - FAIXA C - AREIA E BRITA COMERCIAIS</v>
          </cell>
          <cell r="C6258" t="str">
            <v>M3</v>
          </cell>
          <cell r="D6258">
            <v>276.57</v>
          </cell>
        </row>
        <row r="6259">
          <cell r="A6259" t="str">
            <v>6416221</v>
          </cell>
          <cell r="B6259" t="str">
            <v>USINAGEM DE PRÉ-MISTURADO A FRIO - FAIXA C - AREIA EXTRAÍDA E BRITA PRODUZIDA</v>
          </cell>
          <cell r="C6259" t="str">
            <v>M3</v>
          </cell>
          <cell r="D6259">
            <v>135.38</v>
          </cell>
        </row>
        <row r="6260">
          <cell r="A6260" t="str">
            <v>6416224</v>
          </cell>
          <cell r="B6260" t="str">
            <v>USINAGEM DE PRÉ-MISTURADO A FRIO - FAIXA D - AREIA E BRITA COMERCIAIS</v>
          </cell>
          <cell r="C6260" t="str">
            <v>M3</v>
          </cell>
          <cell r="D6260">
            <v>283.20999999999998</v>
          </cell>
        </row>
        <row r="6261">
          <cell r="A6261" t="str">
            <v>6416223</v>
          </cell>
          <cell r="B6261" t="str">
            <v>USINAGEM DE PRÉ-MISTURADO A FRIO - FAIXA D - AREIA EXTRAÍDA E BRITA PRODUZIDA</v>
          </cell>
          <cell r="C6261" t="str">
            <v>M3</v>
          </cell>
          <cell r="D6261">
            <v>132.09</v>
          </cell>
        </row>
        <row r="6262">
          <cell r="A6262" t="str">
            <v>6416082</v>
          </cell>
          <cell r="B6262" t="str">
            <v>USINAGEM DE PRÉ-MISTURADO A FRIO COM ASFALTO POLÍMERO - FAIXA A - AREIA E BRITA COMERCIAIS</v>
          </cell>
          <cell r="C6262" t="str">
            <v>M3</v>
          </cell>
          <cell r="D6262">
            <v>264.52</v>
          </cell>
        </row>
        <row r="6263">
          <cell r="A6263" t="str">
            <v>6416081</v>
          </cell>
          <cell r="B6263" t="str">
            <v>USINAGEM DE PRÉ-MISTURADO A FRIO COM ASFALTO POLÍMERO - FAIXA A - AREIA EXTRAÍDA E BRITA PRODUZIDA</v>
          </cell>
          <cell r="C6263" t="str">
            <v>M3</v>
          </cell>
          <cell r="D6263">
            <v>123.67</v>
          </cell>
        </row>
        <row r="6264">
          <cell r="A6264" t="str">
            <v>6416228</v>
          </cell>
          <cell r="B6264" t="str">
            <v>USINAGEM DE PRÉ-MISTURADO A FRIO COM ASFALTO POLÍMERO - FAIXA B - AREIA E BRITA COMERCIAIS</v>
          </cell>
          <cell r="C6264" t="str">
            <v>M3</v>
          </cell>
          <cell r="D6264">
            <v>270.31</v>
          </cell>
        </row>
        <row r="6265">
          <cell r="A6265" t="str">
            <v>6416227</v>
          </cell>
          <cell r="B6265" t="str">
            <v>USINAGEM DE PRÉ-MISTURADO A FRIO COM ASFALTO POLÍMERO - FAIXA B - AREIA EXTRAÍDA E BRITA PRODUZIDA</v>
          </cell>
          <cell r="C6265" t="str">
            <v>M3</v>
          </cell>
          <cell r="D6265">
            <v>120.39</v>
          </cell>
        </row>
        <row r="6266">
          <cell r="A6266" t="str">
            <v>6416230</v>
          </cell>
          <cell r="B6266" t="str">
            <v>USINAGEM DE PRÉ-MISTURADO A FRIO COM ASFALTO POLÍMERO - FAIXA C - AREIA E BRITA COMERCIAIS</v>
          </cell>
          <cell r="C6266" t="str">
            <v>M3</v>
          </cell>
          <cell r="D6266">
            <v>275.35000000000002</v>
          </cell>
        </row>
        <row r="6267">
          <cell r="A6267" t="str">
            <v>6416229</v>
          </cell>
          <cell r="B6267" t="str">
            <v>USINAGEM DE PRÉ-MISTURADO A FRIO COM ASFALTO POLÍMERO - FAIXA C - AREIA EXTRAÍDA E BRITA PRODUZIDA</v>
          </cell>
          <cell r="C6267" t="str">
            <v>M3</v>
          </cell>
          <cell r="D6267">
            <v>134.83000000000001</v>
          </cell>
        </row>
        <row r="6268">
          <cell r="A6268" t="str">
            <v>6416232</v>
          </cell>
          <cell r="B6268" t="str">
            <v>USINAGEM DE PRÉ-MISTURADO A FRIO COM ASFALTO POLÍMERO - FAIXA D - AREIA E BRITA COMERCIAIS</v>
          </cell>
          <cell r="C6268" t="str">
            <v>M3</v>
          </cell>
          <cell r="D6268">
            <v>281.95999999999998</v>
          </cell>
        </row>
        <row r="6269">
          <cell r="A6269" t="str">
            <v>6416231</v>
          </cell>
          <cell r="B6269" t="str">
            <v>USINAGEM DE PRÉ-MISTURADO A FRIO COM ASFALTO POLÍMERO - FAIXA D - AREIA EXTRAÍDA E BRITA PRODUZIDA</v>
          </cell>
          <cell r="C6269" t="str">
            <v>M3</v>
          </cell>
          <cell r="D6269">
            <v>131.56</v>
          </cell>
        </row>
        <row r="6270">
          <cell r="A6270" t="str">
            <v>6416086</v>
          </cell>
          <cell r="B6270" t="str">
            <v>USINAGEM DE PRÉ-MISTURADO A QUENTE COM ASFALTO POLÍMERO - FAIXA I - CAMADA POROSA DE ATRITO - AREIA E BRITA COMERCIAIS</v>
          </cell>
          <cell r="C6270" t="str">
            <v>T</v>
          </cell>
          <cell r="D6270">
            <v>185.17</v>
          </cell>
        </row>
        <row r="6271">
          <cell r="A6271" t="str">
            <v>6416085</v>
          </cell>
          <cell r="B6271" t="str">
            <v>USINAGEM DE PRÉ-MISTURADO A QUENTE COM ASFALTO POLÍMERO - FAIXA I - CAMADA POROSA DE ATRITO - AREIA EXTRAÍDA E BRITA PRODUZIDA</v>
          </cell>
          <cell r="C6271" t="str">
            <v>T</v>
          </cell>
          <cell r="D6271">
            <v>122.61</v>
          </cell>
        </row>
        <row r="6272">
          <cell r="A6272" t="str">
            <v>6416238</v>
          </cell>
          <cell r="B6272" t="str">
            <v>USINAGEM DE PRÉ-MISTURADO A QUENTE COM ASFALTO POLÍMERO - FAIXA II - CAMADA POROSA DE ATRITO - AREIA E BRITA COMERCIAIS</v>
          </cell>
          <cell r="C6272" t="str">
            <v>T</v>
          </cell>
          <cell r="D6272">
            <v>177.42</v>
          </cell>
        </row>
        <row r="6273">
          <cell r="A6273" t="str">
            <v>6416237</v>
          </cell>
          <cell r="B6273" t="str">
            <v>USINAGEM DE PRÉ-MISTURADO A QUENTE COM ASFALTO POLÍMERO - FAIXA II - CAMADA POROSA DE ATRITO - AREIA EXTRAÍDA E BRITA PRODUZIDA</v>
          </cell>
          <cell r="C6273" t="str">
            <v>T</v>
          </cell>
          <cell r="D6273">
            <v>112.96</v>
          </cell>
        </row>
        <row r="6274">
          <cell r="A6274" t="str">
            <v>6416240</v>
          </cell>
          <cell r="B6274" t="str">
            <v>USINAGEM DE PRÉ-MISTURADO A QUENTE COM ASFALTO POLÍMERO - FAIXA III - CAMADA POROSA DE ATRITO - AREIA E BRITA COMERCIAIS</v>
          </cell>
          <cell r="C6274" t="str">
            <v>T</v>
          </cell>
          <cell r="D6274">
            <v>184.84</v>
          </cell>
        </row>
        <row r="6275">
          <cell r="A6275" t="str">
            <v>6416239</v>
          </cell>
          <cell r="B6275" t="str">
            <v>USINAGEM DE PRÉ-MISTURADO A QUENTE COM ASFALTO POLÍMERO - FAIXA III - CAMADA POROSA DE ATRITO - AREIA EXTRAÍDA E BRITA PRODUZIDA</v>
          </cell>
          <cell r="C6275" t="str">
            <v>T</v>
          </cell>
          <cell r="D6275">
            <v>120.74</v>
          </cell>
        </row>
        <row r="6276">
          <cell r="A6276" t="str">
            <v>6416242</v>
          </cell>
          <cell r="B6276" t="str">
            <v>USINAGEM DE PRÉ-MISTURADO A QUENTE COM ASFALTO POLÍMERO - FAIXA IV - CAMADA POROSA DE ATRITO - AREIA E BRITA COMERCIAIS</v>
          </cell>
          <cell r="C6276" t="str">
            <v>T</v>
          </cell>
          <cell r="D6276">
            <v>189.65</v>
          </cell>
        </row>
        <row r="6277">
          <cell r="A6277" t="str">
            <v>6416241</v>
          </cell>
          <cell r="B6277" t="str">
            <v>USINAGEM DE PRÉ-MISTURADO A QUENTE COM ASFALTO POLÍMERO - FAIXA IV - CAMADA POROSA DE ATRITO - AREIA EXTRAÍDA E BRITA PRODUZIDA</v>
          </cell>
          <cell r="C6277" t="str">
            <v>T</v>
          </cell>
          <cell r="D6277">
            <v>127.17</v>
          </cell>
        </row>
        <row r="6278">
          <cell r="A6278" t="str">
            <v>6416244</v>
          </cell>
          <cell r="B6278" t="str">
            <v>USINAGEM DE PRÉ-MISTURADO A QUENTE COM ASFALTO POLÍMERO - FAIXA V - CAMADA POROSA DE ATRITO - AREIA E BRITA COMERCIAIS</v>
          </cell>
          <cell r="C6278" t="str">
            <v>T</v>
          </cell>
          <cell r="D6278">
            <v>188.59</v>
          </cell>
        </row>
        <row r="6279">
          <cell r="A6279" t="str">
            <v>6416243</v>
          </cell>
          <cell r="B6279" t="str">
            <v>USINAGEM DE PRÉ-MISTURADO A QUENTE COM ASFALTO POLÍMERO - FAIXA V - CAMADA POROSA DE ATRITO - AREIA EXTRAÍDA E BRITA PRODUZIDA</v>
          </cell>
          <cell r="C6279" t="str">
            <v>T</v>
          </cell>
          <cell r="D6279">
            <v>126.74</v>
          </cell>
        </row>
        <row r="6280">
          <cell r="A6280" t="str">
            <v>6416250</v>
          </cell>
          <cell r="B6280" t="str">
            <v>USINAGEM DE SOLO AREIA (70% - 30%) - MATERIAL DE JAZIDA E AREIA COMERCIAL</v>
          </cell>
          <cell r="C6280" t="str">
            <v>M3</v>
          </cell>
          <cell r="D6280">
            <v>62.55</v>
          </cell>
        </row>
        <row r="6281">
          <cell r="A6281" t="str">
            <v>6416153</v>
          </cell>
          <cell r="B6281" t="str">
            <v>USINAGEM DE SOLO AREIA (70% - 30%) - MATERIAL DE JAZIDA E AREIA EXTRAÍDA</v>
          </cell>
          <cell r="C6281" t="str">
            <v>M3</v>
          </cell>
          <cell r="D6281">
            <v>17.329999999999998</v>
          </cell>
        </row>
        <row r="6282">
          <cell r="A6282" t="str">
            <v>6416185</v>
          </cell>
          <cell r="B6282" t="str">
            <v>USINAGEM DE SOLO BRITA (70% - 30%) COM 3% CIMENTO - MATERIAL DE JAZIDA E BRITA COMERCIAL</v>
          </cell>
          <cell r="C6282" t="str">
            <v>M3</v>
          </cell>
          <cell r="D6282">
            <v>113.03</v>
          </cell>
        </row>
        <row r="6283">
          <cell r="A6283" t="str">
            <v>6416184</v>
          </cell>
          <cell r="B6283" t="str">
            <v>USINAGEM DE SOLO BRITA (70% - 30%) COM 3% CIMENTO - MATERIAL DE JAZIDA E BRITA PRODUZIDA</v>
          </cell>
          <cell r="C6283" t="str">
            <v>M3</v>
          </cell>
          <cell r="D6283">
            <v>78.11</v>
          </cell>
        </row>
        <row r="6284">
          <cell r="A6284" t="str">
            <v>6416030</v>
          </cell>
          <cell r="B6284" t="str">
            <v>USINAGEM DE SOLO BRITA (70% - 30%) COM MATERIAL DE JAZIDA E BRITA COMERCIAL EM USINA DE 300 T/H</v>
          </cell>
          <cell r="C6284" t="str">
            <v>M3</v>
          </cell>
          <cell r="D6284">
            <v>71.53</v>
          </cell>
        </row>
        <row r="6285">
          <cell r="A6285" t="str">
            <v>6416029</v>
          </cell>
          <cell r="B6285" t="str">
            <v>USINAGEM DE SOLO BRITA (70% - 30%) COM MATERIAL DE JAZIDA E BRITA PRODUZIDA EM USINA DE 300 T/H</v>
          </cell>
          <cell r="C6285" t="str">
            <v>M3</v>
          </cell>
          <cell r="D6285">
            <v>35.54</v>
          </cell>
        </row>
        <row r="6286">
          <cell r="A6286" t="str">
            <v>6416056</v>
          </cell>
          <cell r="B6286" t="str">
            <v>USINAGEM DE SOLO CIMENTO COM 7% DE CIMENTO COM MATERIAL DE JAZIDA EM USINA DE 300 T/H</v>
          </cell>
          <cell r="C6286" t="str">
            <v>M3</v>
          </cell>
          <cell r="D6286">
            <v>102.11</v>
          </cell>
        </row>
        <row r="6287">
          <cell r="A6287" t="str">
            <v>6416278</v>
          </cell>
          <cell r="B6287" t="str">
            <v>USINAGEM DE SOLO ESCÓRIA DE ACIARIA (50% - 50%) COM MATERIAL DE JAZIDA EM USINA DE 300 T/H</v>
          </cell>
          <cell r="C6287" t="str">
            <v>M3</v>
          </cell>
          <cell r="D6287">
            <v>24.94</v>
          </cell>
        </row>
        <row r="6288">
          <cell r="A6288" t="str">
            <v>6416047</v>
          </cell>
          <cell r="B6288" t="str">
            <v>USINAGEM DE SOLO MELHORADO COM 3% DE CIMENTO COM MATERIAL DE JAZIDA EM USINA DE 300 T/H</v>
          </cell>
          <cell r="C6288" t="str">
            <v>M3</v>
          </cell>
          <cell r="D6288">
            <v>50.76</v>
          </cell>
        </row>
        <row r="6289">
          <cell r="A6289" t="str">
            <v>6416090</v>
          </cell>
          <cell r="B6289" t="str">
            <v>USINAGEM PARA PAVIMENTO DE CONCRETO COM FÔRMAS DESLIZANTES - AREIA E BRITA COMERCIAIS</v>
          </cell>
          <cell r="C6289" t="str">
            <v>M3</v>
          </cell>
          <cell r="D6289">
            <v>413.53</v>
          </cell>
        </row>
        <row r="6290">
          <cell r="A6290" t="str">
            <v>6416089</v>
          </cell>
          <cell r="B6290" t="str">
            <v>USINAGEM PARA PAVIMENTO DE CONCRETO COM FÔRMAS DESLIZANTES - AREIA EXTRAÍDA E BRITA PRODUZIDA</v>
          </cell>
          <cell r="C6290" t="str">
            <v>M3</v>
          </cell>
          <cell r="D6290">
            <v>293.70999999999998</v>
          </cell>
        </row>
        <row r="6291">
          <cell r="A6291" t="str">
            <v>6416094</v>
          </cell>
          <cell r="B6291" t="str">
            <v>USINAGEM PARA PAVIMENTO DE CONCRETO COMPACTADO COM ROLO - BRITA COMERCIAL</v>
          </cell>
          <cell r="C6291" t="str">
            <v>M3</v>
          </cell>
          <cell r="D6291">
            <v>343.11</v>
          </cell>
        </row>
        <row r="6292">
          <cell r="A6292" t="str">
            <v>6416093</v>
          </cell>
          <cell r="B6292" t="str">
            <v>USINAGEM PARA PAVIMENTO DE CONCRETO COMPACTADO COM ROLO - BRITA PRODUZIDA</v>
          </cell>
          <cell r="C6292" t="str">
            <v>M3</v>
          </cell>
          <cell r="D6292">
            <v>225.27</v>
          </cell>
        </row>
        <row r="6293">
          <cell r="A6293" t="str">
            <v>6416092</v>
          </cell>
          <cell r="B6293" t="str">
            <v>USINAGEM PARA SUB-BASE DE CONCRETO COMPACTADO COM ROLO - BRITA COMERCIAL</v>
          </cell>
          <cell r="C6293" t="str">
            <v>M3</v>
          </cell>
          <cell r="D6293">
            <v>290</v>
          </cell>
        </row>
        <row r="6294">
          <cell r="A6294" t="str">
            <v>6416091</v>
          </cell>
          <cell r="B6294" t="str">
            <v>USINAGEM PARA SUB-BASE DE CONCRETO COMPACTADO COM ROLO - BRITA PRODUZIDA</v>
          </cell>
          <cell r="C6294" t="str">
            <v>M3</v>
          </cell>
          <cell r="D6294">
            <v>166.8</v>
          </cell>
        </row>
        <row r="6295">
          <cell r="A6295" t="str">
            <v>6817809</v>
          </cell>
          <cell r="B6295" t="str">
            <v>CONFECÇÃO DE BSCC - SEÇÃO CANAL DE 1,5 X 1,5 M - AREIA E BRITA COMERCIAIS</v>
          </cell>
          <cell r="C6295" t="str">
            <v>M</v>
          </cell>
          <cell r="D6295">
            <v>1092.25</v>
          </cell>
        </row>
        <row r="6296">
          <cell r="A6296" t="str">
            <v>6817810</v>
          </cell>
          <cell r="B6296" t="str">
            <v>CONFECÇÃO DE BSCC - SEÇÃO CANAL DE 1,5 X 1,5 M - AREIA EXTRAÍDA E BRITA PRODUZIDA</v>
          </cell>
          <cell r="C6296" t="str">
            <v>M</v>
          </cell>
          <cell r="D6296">
            <v>991.78</v>
          </cell>
        </row>
        <row r="6297">
          <cell r="A6297" t="str">
            <v>6817811</v>
          </cell>
          <cell r="B6297" t="str">
            <v>CONFECÇÃO DE BSCC - SEÇÃO CANAL DE 2,0 X 1,5 M - AREIA E BRITA COMERCIAIS</v>
          </cell>
          <cell r="C6297" t="str">
            <v>M</v>
          </cell>
          <cell r="D6297">
            <v>1167.22</v>
          </cell>
        </row>
        <row r="6298">
          <cell r="A6298" t="str">
            <v>6817812</v>
          </cell>
          <cell r="B6298" t="str">
            <v>CONFECÇÃO DE BSCC - SEÇÃO CANAL DE 2,0 X 1,5 M - AREIA EXTRAÍDA E BRITA PRODUZIDA</v>
          </cell>
          <cell r="C6298" t="str">
            <v>M</v>
          </cell>
          <cell r="D6298">
            <v>1056.18</v>
          </cell>
        </row>
        <row r="6299">
          <cell r="A6299" t="str">
            <v>6817813</v>
          </cell>
          <cell r="B6299" t="str">
            <v>CONFECÇÃO DE BSCC - SEÇÃO CANAL DE 2,0 X 2,0 M - TIPO I - AREIA E BRITA COMERCIAIS</v>
          </cell>
          <cell r="C6299" t="str">
            <v>M</v>
          </cell>
          <cell r="D6299">
            <v>1827.64</v>
          </cell>
        </row>
        <row r="6300">
          <cell r="A6300" t="str">
            <v>6817814</v>
          </cell>
          <cell r="B6300" t="str">
            <v>CONFECÇÃO DE BSCC - SEÇÃO CANAL DE 2,0 X 2,0 M - TIPO I - AREIA EXTRAÍDA E BRITA PRODUZIDA</v>
          </cell>
          <cell r="C6300" t="str">
            <v>M</v>
          </cell>
          <cell r="D6300">
            <v>1653.15</v>
          </cell>
        </row>
        <row r="6301">
          <cell r="A6301" t="str">
            <v>6817815</v>
          </cell>
          <cell r="B6301" t="str">
            <v>CONFECÇÃO DE BSCC - SEÇÃO CANAL DE 2,0 X 2,0 M - TIPO II - AREIA E BRITA COMERCIAIS</v>
          </cell>
          <cell r="C6301" t="str">
            <v>M</v>
          </cell>
          <cell r="D6301">
            <v>1538.77</v>
          </cell>
        </row>
        <row r="6302">
          <cell r="A6302" t="str">
            <v>6817816</v>
          </cell>
          <cell r="B6302" t="str">
            <v>CONFECÇÃO DE BSCC - SEÇÃO CANAL DE 2,0 X 2,0 M - TIPO II - AREIA EXTRAÍDA E BRITA PRODUZIDA</v>
          </cell>
          <cell r="C6302" t="str">
            <v>M</v>
          </cell>
          <cell r="D6302">
            <v>1364.28</v>
          </cell>
        </row>
        <row r="6303">
          <cell r="A6303" t="str">
            <v>6817817</v>
          </cell>
          <cell r="B6303" t="str">
            <v>CONFECÇÃO DE BSCC - SEÇÃO CANAL DE 2,5 X 1,5 M - AREIA E BRITA COMERCIAIS</v>
          </cell>
          <cell r="C6303" t="str">
            <v>M</v>
          </cell>
          <cell r="D6303">
            <v>1254.04</v>
          </cell>
        </row>
        <row r="6304">
          <cell r="A6304" t="str">
            <v>6817818</v>
          </cell>
          <cell r="B6304" t="str">
            <v>CONFECÇÃO DE BSCC - SEÇÃO CANAL DE 2,5 X 1,5 M - AREIA EXTRAÍDA E BRITA PRODUZIDA</v>
          </cell>
          <cell r="C6304" t="str">
            <v>M</v>
          </cell>
          <cell r="D6304">
            <v>1133.74</v>
          </cell>
        </row>
        <row r="6305">
          <cell r="A6305" t="str">
            <v>6817819</v>
          </cell>
          <cell r="B6305" t="str">
            <v>CONFECÇÃO DE BSCC - SEÇÃO CANAL DE 2,5 X 2,0 M - TIPO I - AREIA E BRITA COMERCIAIS</v>
          </cell>
          <cell r="C6305" t="str">
            <v>M</v>
          </cell>
          <cell r="D6305">
            <v>1919.54</v>
          </cell>
        </row>
        <row r="6306">
          <cell r="A6306" t="str">
            <v>6817820</v>
          </cell>
          <cell r="B6306" t="str">
            <v>CONFECÇÃO DE BSCC - SEÇÃO CANAL DE 2,5 X 2,0 M - TIPO I - AREIA EXTRAÍDA E BRITA PRODUZIDA</v>
          </cell>
          <cell r="C6306" t="str">
            <v>M</v>
          </cell>
          <cell r="D6306">
            <v>1731.83</v>
          </cell>
        </row>
        <row r="6307">
          <cell r="A6307" t="str">
            <v>6817821</v>
          </cell>
          <cell r="B6307" t="str">
            <v>CONFECÇÃO DE BSCC - SEÇÃO CANAL DE 2,5 X 2,0 M - TIPO II - AREIA E BRITA COMERCIAIS</v>
          </cell>
          <cell r="C6307" t="str">
            <v>M</v>
          </cell>
          <cell r="D6307">
            <v>1640.21</v>
          </cell>
        </row>
        <row r="6308">
          <cell r="A6308" t="str">
            <v>6817822</v>
          </cell>
          <cell r="B6308" t="str">
            <v>CONFECÇÃO DE BSCC - SEÇÃO CANAL DE 2,5 X 2,0 M - TIPO II - AREIA EXTRAÍDA E BRITA PRODUZIDA</v>
          </cell>
          <cell r="C6308" t="str">
            <v>M</v>
          </cell>
          <cell r="D6308">
            <v>1452.5</v>
          </cell>
        </row>
        <row r="6309">
          <cell r="A6309" t="str">
            <v>6817823</v>
          </cell>
          <cell r="B6309" t="str">
            <v>CONFECÇÃO DE BSCC - SEÇÃO CANAL DE 3,0 X 1,5 M - AREIA E BRITA COMERCIAIS</v>
          </cell>
          <cell r="C6309" t="str">
            <v>M</v>
          </cell>
          <cell r="D6309">
            <v>1345.5</v>
          </cell>
        </row>
        <row r="6310">
          <cell r="A6310" t="str">
            <v>6817824</v>
          </cell>
          <cell r="B6310" t="str">
            <v>CONFECÇÃO DE BSCC - SEÇÃO CANAL DE 3,0 X 1,5 M - AREIA EXTRAÍDA E BRITA PRODUZIDA</v>
          </cell>
          <cell r="C6310" t="str">
            <v>M</v>
          </cell>
          <cell r="D6310">
            <v>1214.6300000000001</v>
          </cell>
        </row>
        <row r="6311">
          <cell r="A6311" t="str">
            <v>6817825</v>
          </cell>
          <cell r="B6311" t="str">
            <v>CONFECÇÃO DE BSCC - SEÇÃO CANAL DE 3,0 X 2,0 M - TIPO I - AREIA E BRITA COMERCIAIS</v>
          </cell>
          <cell r="C6311" t="str">
            <v>M</v>
          </cell>
          <cell r="D6311">
            <v>1948.16</v>
          </cell>
        </row>
        <row r="6312">
          <cell r="A6312" t="str">
            <v>6817826</v>
          </cell>
          <cell r="B6312" t="str">
            <v>CONFECÇÃO DE BSCC - SEÇÃO CANAL DE 3,0 X 2,0 M - TIPO I - AREIA EXTRAÍDA E BRITA PRODUZIDA</v>
          </cell>
          <cell r="C6312" t="str">
            <v>M</v>
          </cell>
          <cell r="D6312">
            <v>1747.23</v>
          </cell>
        </row>
        <row r="6313">
          <cell r="A6313" t="str">
            <v>6817827</v>
          </cell>
          <cell r="B6313" t="str">
            <v>CONFECÇÃO DE BSCC - SEÇÃO CANAL DE 3,0 X 2,0 M - TIPO II - AREIA E BRITA COMERCIAIS</v>
          </cell>
          <cell r="C6313" t="str">
            <v>M</v>
          </cell>
          <cell r="D6313">
            <v>1741.65</v>
          </cell>
        </row>
        <row r="6314">
          <cell r="A6314" t="str">
            <v>6817828</v>
          </cell>
          <cell r="B6314" t="str">
            <v>CONFECÇÃO DE BSCC - SEÇÃO CANAL DE 3,0 X 2,0 M - TIPO II - AREIA EXTRAÍDA E BRITA PRODUZIDA</v>
          </cell>
          <cell r="C6314" t="str">
            <v>M</v>
          </cell>
          <cell r="D6314">
            <v>1540.72</v>
          </cell>
        </row>
        <row r="6315">
          <cell r="A6315" t="str">
            <v>6817753</v>
          </cell>
          <cell r="B6315" t="str">
            <v>CONFECÇÃO DE BSCC - SEÇÃO FECHADA DE 1,5 X 1,5 M - ALTURA DO ATERRO DE 0,25 A 1,00 M - AREIA E BRITA COMERCIAIS</v>
          </cell>
          <cell r="C6315" t="str">
            <v>M</v>
          </cell>
          <cell r="D6315">
            <v>1481.07</v>
          </cell>
        </row>
        <row r="6316">
          <cell r="A6316" t="str">
            <v>6817754</v>
          </cell>
          <cell r="B6316" t="str">
            <v>CONFECÇÃO DE BSCC - SEÇÃO FECHADA DE 1,5 X 1,5 M - ALTURA DO ATERRO DE 0,25 A 1,00 M - AREIA EXTRAÍDA E BRITA PRODUZIDA</v>
          </cell>
          <cell r="C6316" t="str">
            <v>M</v>
          </cell>
          <cell r="D6316">
            <v>1339.62</v>
          </cell>
        </row>
        <row r="6317">
          <cell r="A6317" t="str">
            <v>6817755</v>
          </cell>
          <cell r="B6317" t="str">
            <v>CONFECÇÃO DE BSCC - SEÇÃO FECHADA DE 1,5 X 1,5 M - ALTURA DO ATERRO DE 1,00 A 2,50 M - AREIA E BRITA COMERCIAIS</v>
          </cell>
          <cell r="C6317" t="str">
            <v>M</v>
          </cell>
          <cell r="D6317">
            <v>1417.25</v>
          </cell>
        </row>
        <row r="6318">
          <cell r="A6318" t="str">
            <v>6817756</v>
          </cell>
          <cell r="B6318" t="str">
            <v>CONFECÇÃO DE BSCC - SEÇÃO FECHADA DE 1,5 X 1,5 M - ALTURA DO ATERRO DE 1,00 A 2,50 M - AREIA EXTRAÍDA E BRITA PRODUZIDA</v>
          </cell>
          <cell r="C6318" t="str">
            <v>M</v>
          </cell>
          <cell r="D6318">
            <v>1275.81</v>
          </cell>
        </row>
        <row r="6319">
          <cell r="A6319" t="str">
            <v>6817763</v>
          </cell>
          <cell r="B6319" t="str">
            <v>CONFECÇÃO DE BSCC - SEÇÃO FECHADA DE 1,5 X 1,5 M - ALTURA DO ATERRO DE 10,00 A 12,50 M - AREIA E BRITA COMERCIAIS</v>
          </cell>
          <cell r="C6319" t="str">
            <v>M</v>
          </cell>
          <cell r="D6319">
            <v>1786.03</v>
          </cell>
        </row>
        <row r="6320">
          <cell r="A6320" t="str">
            <v>6817764</v>
          </cell>
          <cell r="B6320" t="str">
            <v>CONFECÇÃO DE BSCC - SEÇÃO FECHADA DE 1,5 X 1,5 M - ALTURA DO ATERRO DE 10,00 A 12,50 M - AREIA EXTRAÍDA E BRITA PRODUZIDA</v>
          </cell>
          <cell r="C6320" t="str">
            <v>M</v>
          </cell>
          <cell r="D6320">
            <v>1598.37</v>
          </cell>
        </row>
        <row r="6321">
          <cell r="A6321" t="str">
            <v>6817765</v>
          </cell>
          <cell r="B6321" t="str">
            <v>CONFECÇÃO DE BSCC - SEÇÃO FECHADA DE 1,5 X 1,5 M - ALTURA DO ATERRO DE 12,50 A 15,00 M - AREIA E BRITA COMERCIAIS</v>
          </cell>
          <cell r="C6321" t="str">
            <v>M</v>
          </cell>
          <cell r="D6321">
            <v>2078.6999999999998</v>
          </cell>
        </row>
        <row r="6322">
          <cell r="A6322" t="str">
            <v>6817766</v>
          </cell>
          <cell r="B6322" t="str">
            <v>CONFECÇÃO DE BSCC - SEÇÃO FECHADA DE 1,5 X 1,5 M - ALTURA DO ATERRO DE 12,50 A 15,00 M - AREIA EXTRAÍDA E BRITA PRODUZIDA</v>
          </cell>
          <cell r="C6322" t="str">
            <v>M</v>
          </cell>
          <cell r="D6322">
            <v>1905.62</v>
          </cell>
        </row>
        <row r="6323">
          <cell r="A6323" t="str">
            <v>6817757</v>
          </cell>
          <cell r="B6323" t="str">
            <v>CONFECÇÃO DE BSCC - SEÇÃO FECHADA DE 1,5 X 1,5 M - ALTURA DO ATERRO DE 2,50 A 5,00 M - AREIA E BRITA COMERCIAIS</v>
          </cell>
          <cell r="C6323" t="str">
            <v>M</v>
          </cell>
          <cell r="D6323">
            <v>1417.25</v>
          </cell>
        </row>
        <row r="6324">
          <cell r="A6324" t="str">
            <v>6817758</v>
          </cell>
          <cell r="B6324" t="str">
            <v>CONFECÇÃO DE BSCC - SEÇÃO FECHADA DE 1,5 X 1,5 M - ALTURA DO ATERRO DE 2,50 A 5,00 M - AREIA EXTRAÍDA E BRITA PRODUZIDA</v>
          </cell>
          <cell r="C6324" t="str">
            <v>M</v>
          </cell>
          <cell r="D6324">
            <v>1275.81</v>
          </cell>
        </row>
        <row r="6325">
          <cell r="A6325" t="str">
            <v>6817759</v>
          </cell>
          <cell r="B6325" t="str">
            <v>CONFECÇÃO DE BSCC - SEÇÃO FECHADA DE 1,5 X 1,5 M - ALTURA DO ATERRO DE 5,00 A 7,50 M - AREIA E BRITA COMERCIAIS</v>
          </cell>
          <cell r="C6325" t="str">
            <v>M</v>
          </cell>
          <cell r="D6325">
            <v>1544.25</v>
          </cell>
        </row>
        <row r="6326">
          <cell r="A6326" t="str">
            <v>6817760</v>
          </cell>
          <cell r="B6326" t="str">
            <v>CONFECÇÃO DE BSCC - SEÇÃO FECHADA DE 1,5 X 1,5 M - ALTURA DO ATERRO DE 5,00 A 7,50 M - AREIA EXTRAÍDA E BRITA PRODUZIDA</v>
          </cell>
          <cell r="C6326" t="str">
            <v>M</v>
          </cell>
          <cell r="D6326">
            <v>1404.81</v>
          </cell>
        </row>
        <row r="6327">
          <cell r="A6327" t="str">
            <v>6817761</v>
          </cell>
          <cell r="B6327" t="str">
            <v>CONFECÇÃO DE BSCC - SEÇÃO FECHADA DE 1,5 X 1,5 M - ALTURA DO ATERRO DE 7,50 A 10,00 M - AREIA E BRITA COMERCIAIS</v>
          </cell>
          <cell r="C6327" t="str">
            <v>M</v>
          </cell>
          <cell r="D6327">
            <v>1891.95</v>
          </cell>
        </row>
        <row r="6328">
          <cell r="A6328" t="str">
            <v>6817762</v>
          </cell>
          <cell r="B6328" t="str">
            <v>CONFECÇÃO DE BSCC - SEÇÃO FECHADA DE 1,5 X 1,5 M - ALTURA DO ATERRO DE 7,50 A 10,00 M - AREIA EXTRAÍDA E BRITA PRODUZIDA</v>
          </cell>
          <cell r="C6328" t="str">
            <v>M</v>
          </cell>
          <cell r="D6328">
            <v>1704.29</v>
          </cell>
        </row>
        <row r="6329">
          <cell r="A6329" t="str">
            <v>6817767</v>
          </cell>
          <cell r="B6329" t="str">
            <v>CONFECÇÃO DE BSCC - SEÇÃO FECHADA DE 2,0 X 2,0 M - ALTURA DO ATERRO DE 0,25 A 1,00 M - AREIA E BRITA COMERCIAIS</v>
          </cell>
          <cell r="C6329" t="str">
            <v>M</v>
          </cell>
          <cell r="D6329">
            <v>2162.67</v>
          </cell>
        </row>
        <row r="6330">
          <cell r="A6330" t="str">
            <v>6817768</v>
          </cell>
          <cell r="B6330" t="str">
            <v>CONFECÇÃO DE BSCC - SEÇÃO FECHADA DE 2,0 X 2,0 M - ALTURA DO ATERRO DE 0,25 A 1,00 M - AREIA EXTRAÍDA E BRITA PRODUZIDA</v>
          </cell>
          <cell r="C6330" t="str">
            <v>M</v>
          </cell>
          <cell r="D6330">
            <v>1981.56</v>
          </cell>
        </row>
        <row r="6331">
          <cell r="A6331" t="str">
            <v>6817769</v>
          </cell>
          <cell r="B6331" t="str">
            <v>CONFECÇÃO DE BSCC - SEÇÃO FECHADA DE 2,0 X 2,0 M - ALTURA DO ATERRO DE 1,00 A 2,50 M - AREIA E BRITA COMERCIAIS</v>
          </cell>
          <cell r="C6331" t="str">
            <v>M</v>
          </cell>
          <cell r="D6331">
            <v>1819.79</v>
          </cell>
        </row>
        <row r="6332">
          <cell r="A6332" t="str">
            <v>6817770</v>
          </cell>
          <cell r="B6332" t="str">
            <v>CONFECÇÃO DE BSCC - SEÇÃO FECHADA DE 2,0 X 2,0 M - ALTURA DO ATERRO DE 1,00 A 2,50 M - AREIA EXTRAÍDA E BRITA PRODUZIDA</v>
          </cell>
          <cell r="C6332" t="str">
            <v>M</v>
          </cell>
          <cell r="D6332">
            <v>1638.69</v>
          </cell>
        </row>
        <row r="6333">
          <cell r="A6333" t="str">
            <v>6817777</v>
          </cell>
          <cell r="B6333" t="str">
            <v>CONFECÇÃO DE BSCC - SEÇÃO FECHADA DE 2,0 X 2,0 M - ALTURA DO ATERRO DE 10,00 A 12,50 M - AREIA E BRITA COMERCIAIS</v>
          </cell>
          <cell r="C6333" t="str">
            <v>M</v>
          </cell>
          <cell r="D6333">
            <v>2999.82</v>
          </cell>
        </row>
        <row r="6334">
          <cell r="A6334" t="str">
            <v>6817778</v>
          </cell>
          <cell r="B6334" t="str">
            <v>CONFECÇÃO DE BSCC - SEÇÃO FECHADA DE 2,0 X 2,0 M - ALTURA DO ATERRO DE 10,00 A 12,50 M - AREIA EXTRAÍDA E BRITA PRODUZIDA</v>
          </cell>
          <cell r="C6334" t="str">
            <v>M</v>
          </cell>
          <cell r="D6334">
            <v>2784.41</v>
          </cell>
        </row>
        <row r="6335">
          <cell r="A6335" t="str">
            <v>6817779</v>
          </cell>
          <cell r="B6335" t="str">
            <v>CONFECÇÃO DE BSCC - SEÇÃO FECHADA DE 2,0 X 2,0 M - ALTURA DO ATERRO DE 12,50 A 15,00 M - AREIA E BRITA COMERCIAIS</v>
          </cell>
          <cell r="C6335" t="str">
            <v>M</v>
          </cell>
          <cell r="D6335">
            <v>3541.34</v>
          </cell>
        </row>
        <row r="6336">
          <cell r="A6336" t="str">
            <v>6817780</v>
          </cell>
          <cell r="B6336" t="str">
            <v>CONFECÇÃO DE BSCC - SEÇÃO FECHADA DE 2,0 X 2,0 M - ALTURA DO ATERRO DE 12,50 A 15,00 M - AREIA EXTRAÍDA E BRITA PRODUZIDA</v>
          </cell>
          <cell r="C6336" t="str">
            <v>M</v>
          </cell>
          <cell r="D6336">
            <v>3268.56</v>
          </cell>
        </row>
        <row r="6337">
          <cell r="A6337" t="str">
            <v>6817771</v>
          </cell>
          <cell r="B6337" t="str">
            <v>CONFECÇÃO DE BSCC - SEÇÃO FECHADA DE 2,0 X 2,0 M - ALTURA DO ATERRO DE 2,50 A 5,00 M - AREIA E BRITA COMERCIAIS</v>
          </cell>
          <cell r="C6337" t="str">
            <v>M</v>
          </cell>
          <cell r="D6337">
            <v>2089.12</v>
          </cell>
        </row>
        <row r="6338">
          <cell r="A6338" t="str">
            <v>6817772</v>
          </cell>
          <cell r="B6338" t="str">
            <v>CONFECÇÃO DE BSCC - SEÇÃO FECHADA DE 2,0 X 2,0 M - ALTURA DO ATERRO DE 2,50 A 5,00 M - AREIA EXTRAÍDA E BRITA PRODUZIDA</v>
          </cell>
          <cell r="C6338" t="str">
            <v>M</v>
          </cell>
          <cell r="D6338">
            <v>1910.59</v>
          </cell>
        </row>
        <row r="6339">
          <cell r="A6339" t="str">
            <v>6817773</v>
          </cell>
          <cell r="B6339" t="str">
            <v>CONFECÇÃO DE BSCC - SEÇÃO FECHADA DE 2,0 X 2,0 M - ALTURA DO ATERRO DE 5,00 A 7,50 M - AREIA E BRITA COMERCIAIS</v>
          </cell>
          <cell r="C6339" t="str">
            <v>M</v>
          </cell>
          <cell r="D6339">
            <v>2507.75</v>
          </cell>
        </row>
        <row r="6340">
          <cell r="A6340" t="str">
            <v>6817774</v>
          </cell>
          <cell r="B6340" t="str">
            <v>CONFECÇÃO DE BSCC - SEÇÃO FECHADA DE 2,0 X 2,0 M - ALTURA DO ATERRO DE 5,00 A 7,50 M - AREIA EXTRAÍDA E BRITA PRODUZIDA</v>
          </cell>
          <cell r="C6340" t="str">
            <v>M</v>
          </cell>
          <cell r="D6340">
            <v>2267.9699999999998</v>
          </cell>
        </row>
        <row r="6341">
          <cell r="A6341" t="str">
            <v>6817775</v>
          </cell>
          <cell r="B6341" t="str">
            <v>CONFECÇÃO DE BSCC - SEÇÃO FECHADA DE 2,0 X 2,0 M - ALTURA DO ATERRO DE 7,50 A 10,00 M - AREIA E BRITA COMERCIAIS</v>
          </cell>
          <cell r="C6341" t="str">
            <v>M</v>
          </cell>
          <cell r="D6341">
            <v>2755.23</v>
          </cell>
        </row>
        <row r="6342">
          <cell r="A6342" t="str">
            <v>6817776</v>
          </cell>
          <cell r="B6342" t="str">
            <v>CONFECÇÃO DE BSCC - SEÇÃO FECHADA DE 2,0 X 2,0 M - ALTURA DO ATERRO DE 7,50 A 10,00 M - AREIA EXTRAÍDA E BRITA PRODUZIDA</v>
          </cell>
          <cell r="C6342" t="str">
            <v>M</v>
          </cell>
          <cell r="D6342">
            <v>2534.08</v>
          </cell>
        </row>
        <row r="6343">
          <cell r="A6343" t="str">
            <v>6817781</v>
          </cell>
          <cell r="B6343" t="str">
            <v>CONFECÇÃO DE BSCC - SEÇÃO FECHADA DE 2,5 X 2,5 M - ALTURA DO ATERRO DE 0,25 A 1,00 M - AREIA E BRITA COMERCIAIS</v>
          </cell>
          <cell r="C6343" t="str">
            <v>M</v>
          </cell>
          <cell r="D6343">
            <v>2955.09</v>
          </cell>
        </row>
        <row r="6344">
          <cell r="A6344" t="str">
            <v>6817782</v>
          </cell>
          <cell r="B6344" t="str">
            <v>CONFECÇÃO DE BSCC - SEÇÃO FECHADA DE 2,5 X 2,5 M - ALTURA DO ATERRO DE 0,25 A 1,00 M - AREIA EXTRAÍDA E BRITA PRODUZIDA</v>
          </cell>
          <cell r="C6344" t="str">
            <v>M</v>
          </cell>
          <cell r="D6344">
            <v>2734.33</v>
          </cell>
        </row>
        <row r="6345">
          <cell r="A6345" t="str">
            <v>6817783</v>
          </cell>
          <cell r="B6345" t="str">
            <v>CONFECÇÃO DE BSCC - SEÇÃO FECHADA DE 2,5 X 2,5 M - ALTURA DO ATERRO DE 1,00 A 2,50 M - AREIA E BRITA COMERCIAIS</v>
          </cell>
          <cell r="C6345" t="str">
            <v>M</v>
          </cell>
          <cell r="D6345">
            <v>2409.92</v>
          </cell>
        </row>
        <row r="6346">
          <cell r="A6346" t="str">
            <v>6817784</v>
          </cell>
          <cell r="B6346" t="str">
            <v>CONFECÇÃO DE BSCC - SEÇÃO FECHADA DE 2,5 X 2,5 M - ALTURA DO ATERRO DE 1,00 A 2,50 M - AREIA EXTRAÍDA E BRITA PRODUZIDA</v>
          </cell>
          <cell r="C6346" t="str">
            <v>M</v>
          </cell>
          <cell r="D6346">
            <v>2189.16</v>
          </cell>
        </row>
        <row r="6347">
          <cell r="A6347" t="str">
            <v>6817791</v>
          </cell>
          <cell r="B6347" t="str">
            <v>CONFECÇÃO DE BSCC - SEÇÃO FECHADA DE 2,5 X 2,5 M - ALTURA DO ATERRO DE 10,00 A 12,50 M - AREIA E BRITA COMERCIAIS</v>
          </cell>
          <cell r="C6347" t="str">
            <v>M</v>
          </cell>
          <cell r="D6347">
            <v>4388.03</v>
          </cell>
        </row>
        <row r="6348">
          <cell r="A6348" t="str">
            <v>6817792</v>
          </cell>
          <cell r="B6348" t="str">
            <v>CONFECÇÃO DE BSCC - SEÇÃO FECHADA DE 2,5 X 2,5 M - ALTURA DO ATERRO DE 10,00 A 12,50 M - AREIA EXTRAÍDA E BRITA PRODUZIDA</v>
          </cell>
          <cell r="C6348" t="str">
            <v>M</v>
          </cell>
          <cell r="D6348">
            <v>4056.72</v>
          </cell>
        </row>
        <row r="6349">
          <cell r="A6349" t="str">
            <v>6817793</v>
          </cell>
          <cell r="B6349" t="str">
            <v>CONFECÇÃO DE BSCC - SEÇÃO FECHADA DE 2,5 X 2,5 M - ALTURA DO ATERRO DE 12,50 A 15,00 M - AREIA E BRITA COMERCIAIS</v>
          </cell>
          <cell r="C6349" t="str">
            <v>M</v>
          </cell>
          <cell r="D6349">
            <v>4989</v>
          </cell>
        </row>
        <row r="6350">
          <cell r="A6350" t="str">
            <v>6817794</v>
          </cell>
          <cell r="B6350" t="str">
            <v>CONFECÇÃO DE BSCC - SEÇÃO FECHADA DE 2,5 X 2,5 M - ALTURA DO ATERRO DE 12,50 A 15,00 M - AREIA EXTRAÍDA E BRITA PRODUZIDA</v>
          </cell>
          <cell r="C6350" t="str">
            <v>M</v>
          </cell>
          <cell r="D6350">
            <v>4657.6899999999996</v>
          </cell>
        </row>
        <row r="6351">
          <cell r="A6351" t="str">
            <v>6817785</v>
          </cell>
          <cell r="B6351" t="str">
            <v>CONFECÇÃO DE BSCC - SEÇÃO FECHADA DE 2,5 X 2,5 M - ALTURA DO ATERRO DE 2,50 A 5,00 M - AREIA E BRITA COMERCIAIS</v>
          </cell>
          <cell r="C6351" t="str">
            <v>M</v>
          </cell>
          <cell r="D6351">
            <v>3072.45</v>
          </cell>
        </row>
        <row r="6352">
          <cell r="A6352" t="str">
            <v>6817786</v>
          </cell>
          <cell r="B6352" t="str">
            <v>CONFECÇÃO DE BSCC - SEÇÃO FECHADA DE 2,5 X 2,5 M - ALTURA DO ATERRO DE 2,50 A 5,00 M - AREIA EXTRAÍDA E BRITA PRODUZIDA</v>
          </cell>
          <cell r="C6352" t="str">
            <v>M</v>
          </cell>
          <cell r="D6352">
            <v>2780.54</v>
          </cell>
        </row>
        <row r="6353">
          <cell r="A6353" t="str">
            <v>6817787</v>
          </cell>
          <cell r="B6353" t="str">
            <v>CONFECÇÃO DE BSCC - SEÇÃO FECHADA DE 2,5 X 2,5 M - ALTURA DO ATERRO DE 5,00 A 7,50 M - AREIA E BRITA COMERCIAIS</v>
          </cell>
          <cell r="C6353" t="str">
            <v>M</v>
          </cell>
          <cell r="D6353">
            <v>3563.62</v>
          </cell>
        </row>
        <row r="6354">
          <cell r="A6354" t="str">
            <v>6817788</v>
          </cell>
          <cell r="B6354" t="str">
            <v>CONFECÇÃO DE BSCC - SEÇÃO FECHADA DE 2,5 X 2,5 M - ALTURA DO ATERRO DE 5,00 A 7,50 M - AREIA EXTRAÍDA E BRITA PRODUZIDA</v>
          </cell>
          <cell r="C6354" t="str">
            <v>M</v>
          </cell>
          <cell r="D6354">
            <v>3294.39</v>
          </cell>
        </row>
        <row r="6355">
          <cell r="A6355" t="str">
            <v>6817789</v>
          </cell>
          <cell r="B6355" t="str">
            <v>CONFECÇÃO DE BSCC - SEÇÃO FECHADA DE 2,5 X 2,5 M - ALTURA DO ATERRO DE 7,50 A 10,00 M - AREIA E BRITA COMERCIAIS</v>
          </cell>
          <cell r="C6355" t="str">
            <v>M</v>
          </cell>
          <cell r="D6355">
            <v>3987.4</v>
          </cell>
        </row>
        <row r="6356">
          <cell r="A6356" t="str">
            <v>6817790</v>
          </cell>
          <cell r="B6356" t="str">
            <v>CONFECÇÃO DE BSCC - SEÇÃO FECHADA DE 2,5 X 2,5 M - ALTURA DO ATERRO DE 7,50 A 10,00 M - AREIA EXTRAÍDA E BRITA PRODUZIDA</v>
          </cell>
          <cell r="C6356" t="str">
            <v>M</v>
          </cell>
          <cell r="D6356">
            <v>3725.17</v>
          </cell>
        </row>
        <row r="6357">
          <cell r="A6357" t="str">
            <v>6817795</v>
          </cell>
          <cell r="B6357" t="str">
            <v>CONFECÇÃO DE BSCC - SEÇÃO FECHADA DE 3,0 X 3,0 M - ALTURA DO ATERRO DE 0,25 A 1,00 M - AREIA E BRITA COMERCIAIS</v>
          </cell>
          <cell r="C6357" t="str">
            <v>M</v>
          </cell>
          <cell r="D6357">
            <v>3807.73</v>
          </cell>
        </row>
        <row r="6358">
          <cell r="A6358" t="str">
            <v>6817796</v>
          </cell>
          <cell r="B6358" t="str">
            <v>CONFECÇÃO DE BSCC - SEÇÃO FECHADA DE 3,0 X 3,0 M - ALTURA DO ATERRO DE 0,25 A 1,00 M - AREIA EXTRAÍDA E BRITA PRODUZIDA</v>
          </cell>
          <cell r="C6358" t="str">
            <v>M</v>
          </cell>
          <cell r="D6358">
            <v>3551</v>
          </cell>
        </row>
        <row r="6359">
          <cell r="A6359" t="str">
            <v>6817797</v>
          </cell>
          <cell r="B6359" t="str">
            <v>CONFECÇÃO DE BSCC - SEÇÃO FECHADA DE 3,0 X 3,0 M - ALTURA DO ATERRO DE 1,00 A 2,50 M - AREIA E BRITA COMERCIAIS</v>
          </cell>
          <cell r="C6359" t="str">
            <v>M</v>
          </cell>
          <cell r="D6359">
            <v>3240.39</v>
          </cell>
        </row>
        <row r="6360">
          <cell r="A6360" t="str">
            <v>6817798</v>
          </cell>
          <cell r="B6360" t="str">
            <v>CONFECÇÃO DE BSCC - SEÇÃO FECHADA DE 3,0 X 3,0 M - ALTURA DO ATERRO DE 1,00 A 2,50 M - AREIA EXTRAÍDA E BRITA PRODUZIDA</v>
          </cell>
          <cell r="C6360" t="str">
            <v>M</v>
          </cell>
          <cell r="D6360">
            <v>2983.66</v>
          </cell>
        </row>
        <row r="6361">
          <cell r="A6361" t="str">
            <v>6817805</v>
          </cell>
          <cell r="B6361" t="str">
            <v>CONFECÇÃO DE BSCC - SEÇÃO FECHADA DE 3,0 X 3,0 M - ALTURA DO ATERRO DE 10,00 A 12,50 M - AREIA E BRITA COMERCIAIS</v>
          </cell>
          <cell r="C6361" t="str">
            <v>M</v>
          </cell>
          <cell r="D6361">
            <v>6179.21</v>
          </cell>
        </row>
        <row r="6362">
          <cell r="A6362" t="str">
            <v>6817806</v>
          </cell>
          <cell r="B6362" t="str">
            <v>CONFECÇÃO DE BSCC - SEÇÃO FECHADA DE 3,0 X 3,0 M - ALTURA DO ATERRO DE 10,00 A 12,50 M - AREIA EXTRAÍDA E BRITA PRODUZIDA</v>
          </cell>
          <cell r="C6362" t="str">
            <v>M</v>
          </cell>
          <cell r="D6362">
            <v>5789.37</v>
          </cell>
        </row>
        <row r="6363">
          <cell r="A6363" t="str">
            <v>6817807</v>
          </cell>
          <cell r="B6363" t="str">
            <v>CONFECÇÃO DE BSCC - SEÇÃO FECHADA DE 3,0 X 3,0 M - ALTURA DO ATERRO DE 12,50 A 15,00 M - AREIA E BRITA COMERCIAIS</v>
          </cell>
          <cell r="C6363" t="str">
            <v>M</v>
          </cell>
          <cell r="D6363">
            <v>6844.86</v>
          </cell>
        </row>
        <row r="6364">
          <cell r="A6364" t="str">
            <v>6817808</v>
          </cell>
          <cell r="B6364" t="str">
            <v>CONFECÇÃO DE BSCC - SEÇÃO FECHADA DE 3,0 X 3,0 M - ALTURA DO ATERRO DE 12,50 A 15,00 M - AREIA EXTRAÍDA E BRITA PRODUZIDA</v>
          </cell>
          <cell r="C6364" t="str">
            <v>M</v>
          </cell>
          <cell r="D6364">
            <v>6455.01</v>
          </cell>
        </row>
        <row r="6365">
          <cell r="A6365" t="str">
            <v>6817799</v>
          </cell>
          <cell r="B6365" t="str">
            <v>CONFECÇÃO DE BSCC - SEÇÃO FECHADA DE 3,0 X 3,0 M - ALTURA DO ATERRO DE 2,50 A 5,00 M - AREIA E BRITA COMERCIAIS</v>
          </cell>
          <cell r="C6365" t="str">
            <v>M</v>
          </cell>
          <cell r="D6365">
            <v>4052.06</v>
          </cell>
        </row>
        <row r="6366">
          <cell r="A6366" t="str">
            <v>6817800</v>
          </cell>
          <cell r="B6366" t="str">
            <v>CONFECÇÃO DE BSCC - SEÇÃO FECHADA DE 3,0 X 3,0 M - ALTURA DO ATERRO DE 2,50 A 5,00 M - AREIA EXTRAÍDA E BRITA PRODUZIDA</v>
          </cell>
          <cell r="C6366" t="str">
            <v>M</v>
          </cell>
          <cell r="D6366">
            <v>3708.01</v>
          </cell>
        </row>
        <row r="6367">
          <cell r="A6367" t="str">
            <v>6817801</v>
          </cell>
          <cell r="B6367" t="str">
            <v>CONFECÇÃO DE BSCC - SEÇÃO FECHADA DE 3,0 X 3,0 M - ALTURA DO ATERRO DE 5,00 A 7,50 M - AREIA E BRITA COMERCIAIS</v>
          </cell>
          <cell r="C6367" t="str">
            <v>M</v>
          </cell>
          <cell r="D6367">
            <v>4940.8</v>
          </cell>
        </row>
        <row r="6368">
          <cell r="A6368" t="str">
            <v>6817802</v>
          </cell>
          <cell r="B6368" t="str">
            <v>CONFECÇÃO DE BSCC - SEÇÃO FECHADA DE 3,0 X 3,0 M - ALTURA DO ATERRO DE 5,00 A 7,50 M - AREIA EXTRAÍDA E BRITA PRODUZIDA</v>
          </cell>
          <cell r="C6368" t="str">
            <v>M</v>
          </cell>
          <cell r="D6368">
            <v>4631.7299999999996</v>
          </cell>
        </row>
        <row r="6369">
          <cell r="A6369" t="str">
            <v>6817803</v>
          </cell>
          <cell r="B6369" t="str">
            <v>CONFECÇÃO DE BSCC - SEÇÃO FECHADA DE 3,0 X 3,0 M - ALTURA DO ATERRO DE 7,50 A 10,00 M - AREIA E BRITA COMERCIAIS</v>
          </cell>
          <cell r="C6369" t="str">
            <v>M</v>
          </cell>
          <cell r="D6369">
            <v>5585.94</v>
          </cell>
        </row>
        <row r="6370">
          <cell r="A6370" t="str">
            <v>6817804</v>
          </cell>
          <cell r="B6370" t="str">
            <v>CONFECÇÃO DE BSCC - SEÇÃO FECHADA DE 3,0 X 3,0 M - ALTURA DO ATERRO DE 7,50 A 10,00 M - AREIA EXTRAÍDA E BRITA PRODUZIDA</v>
          </cell>
          <cell r="C6370" t="str">
            <v>M</v>
          </cell>
          <cell r="D6370">
            <v>5196.09</v>
          </cell>
        </row>
        <row r="6371">
          <cell r="A6371" t="str">
            <v>6817885</v>
          </cell>
          <cell r="B6371" t="str">
            <v>CORPO DE BSCC - SEÇÃO CANAL DE 1,5 X 1,5 M - PRÉ-MOLDADO - AREIA E BRITA COMERCIAIS</v>
          </cell>
          <cell r="C6371" t="str">
            <v>M</v>
          </cell>
          <cell r="D6371">
            <v>1356.13</v>
          </cell>
        </row>
        <row r="6372">
          <cell r="A6372" t="str">
            <v>6817886</v>
          </cell>
          <cell r="B6372" t="str">
            <v>CORPO DE BSCC - SEÇÃO CANAL DE 1,5 X 1,5 M - PRÉ-MOLDADO - AREIA EXTRAÍDA E BRITA PRODUZIDA</v>
          </cell>
          <cell r="C6372" t="str">
            <v>M</v>
          </cell>
          <cell r="D6372">
            <v>1218.92</v>
          </cell>
        </row>
        <row r="6373">
          <cell r="A6373" t="str">
            <v>6817887</v>
          </cell>
          <cell r="B6373" t="str">
            <v>CORPO DE BSCC - SEÇÃO CANAL DE 2,0 X 1,5 M - PRÉ-MOLDADO - AREIA E BRITA COMERCIAIS</v>
          </cell>
          <cell r="C6373" t="str">
            <v>M</v>
          </cell>
          <cell r="D6373">
            <v>1474.68</v>
          </cell>
        </row>
        <row r="6374">
          <cell r="A6374" t="str">
            <v>6817888</v>
          </cell>
          <cell r="B6374" t="str">
            <v>CORPO DE BSCC - SEÇÃO CANAL DE 2,0 X 1,5 M - PRÉ-MOLDADO - AREIA EXTRAÍDA E BRITA PRODUZIDA</v>
          </cell>
          <cell r="C6374" t="str">
            <v>M</v>
          </cell>
          <cell r="D6374">
            <v>1318.2</v>
          </cell>
        </row>
        <row r="6375">
          <cell r="A6375" t="str">
            <v>6817889</v>
          </cell>
          <cell r="B6375" t="str">
            <v>CORPO DE BSCC - SEÇÃO CANAL DE 2,0 X 2,0 M - PRÉ-MOLDADO - TIPO I - AREIA E BRITA COMERCIAIS</v>
          </cell>
          <cell r="C6375" t="str">
            <v>M</v>
          </cell>
          <cell r="D6375">
            <v>2178.36</v>
          </cell>
        </row>
        <row r="6376">
          <cell r="A6376" t="str">
            <v>6817890</v>
          </cell>
          <cell r="B6376" t="str">
            <v>CORPO DE BSCC - SEÇÃO CANAL DE 2,0 X 2,0 M - PRÉ-MOLDADO - TIPO I - AREIA EXTRAÍDA E BRITA PRODUZIDA</v>
          </cell>
          <cell r="C6376" t="str">
            <v>M</v>
          </cell>
          <cell r="D6376">
            <v>1956.9</v>
          </cell>
        </row>
        <row r="6377">
          <cell r="A6377" t="str">
            <v>6817891</v>
          </cell>
          <cell r="B6377" t="str">
            <v>CORPO DE BSCC - SEÇÃO CANAL DE 2,0 X 2,0 M - PRÉ-MOLDADO - TIPO II - AREIA E BRITA COMERCIAIS</v>
          </cell>
          <cell r="C6377" t="str">
            <v>M</v>
          </cell>
          <cell r="D6377">
            <v>1889.49</v>
          </cell>
        </row>
        <row r="6378">
          <cell r="A6378" t="str">
            <v>6817892</v>
          </cell>
          <cell r="B6378" t="str">
            <v>CORPO DE BSCC - SEÇÃO CANAL DE 2,0 X 2,0 M - PRÉ-MOLDADO - TIPO II - AREIA EXTRAÍDA E BRITA PRODUZIDA</v>
          </cell>
          <cell r="C6378" t="str">
            <v>M</v>
          </cell>
          <cell r="D6378">
            <v>1668.03</v>
          </cell>
        </row>
        <row r="6379">
          <cell r="A6379" t="str">
            <v>6817893</v>
          </cell>
          <cell r="B6379" t="str">
            <v>CORPO DE BSCC - SEÇÃO CANAL DE 2,5 X 1,5 M - PRÉ-MOLDADO - AREIA E BRITA COMERCIAIS</v>
          </cell>
          <cell r="C6379" t="str">
            <v>M</v>
          </cell>
          <cell r="D6379">
            <v>1646.6</v>
          </cell>
        </row>
        <row r="6380">
          <cell r="A6380" t="str">
            <v>6817894</v>
          </cell>
          <cell r="B6380" t="str">
            <v>CORPO DE BSCC - SEÇÃO CANAL DE 2,5 X 1,5 M - PRÉ-MOLDADO - AREIA EXTRAÍDA E BRITA PRODUZIDA</v>
          </cell>
          <cell r="C6380" t="str">
            <v>M</v>
          </cell>
          <cell r="D6380">
            <v>1469.77</v>
          </cell>
        </row>
        <row r="6381">
          <cell r="A6381" t="str">
            <v>6817895</v>
          </cell>
          <cell r="B6381" t="str">
            <v>CORPO DE BSCC - SEÇÃO CANAL DE 2,5 X 2,0 M - PRÉ-MOLDADO - TIPO I - AREIA E BRITA COMERCIAIS</v>
          </cell>
          <cell r="C6381" t="str">
            <v>M</v>
          </cell>
          <cell r="D6381">
            <v>2340.21</v>
          </cell>
        </row>
        <row r="6382">
          <cell r="A6382" t="str">
            <v>6817896</v>
          </cell>
          <cell r="B6382" t="str">
            <v>CORPO DE BSCC - SEÇÃO CANAL DE 2,5 X 2,0 M - PRÉ-MOLDADO - TIPO I - AREIA EXTRAÍDA E BRITA PRODUZIDA</v>
          </cell>
          <cell r="C6382" t="str">
            <v>M</v>
          </cell>
          <cell r="D6382">
            <v>2095.73</v>
          </cell>
        </row>
        <row r="6383">
          <cell r="A6383" t="str">
            <v>6817897</v>
          </cell>
          <cell r="B6383" t="str">
            <v>CORPO DE BSCC - SEÇÃO CANAL DE 2,5 X 2,0 M - PRÉ-MOLDADO - TIPO II - AREIA E BRITA COMERCIAIS</v>
          </cell>
          <cell r="C6383" t="str">
            <v>M</v>
          </cell>
          <cell r="D6383">
            <v>2060.88</v>
          </cell>
        </row>
        <row r="6384">
          <cell r="A6384" t="str">
            <v>6817898</v>
          </cell>
          <cell r="B6384" t="str">
            <v>CORPO DE BSCC - SEÇÃO CANAL DE 2,5 X 2,0 M - PRÉ-MOLDADO - TIPO II - AREIA EXTRAÍDA E BRITA PRODUZIDA</v>
          </cell>
          <cell r="C6384" t="str">
            <v>M</v>
          </cell>
          <cell r="D6384">
            <v>1816.4</v>
          </cell>
        </row>
        <row r="6385">
          <cell r="A6385" t="str">
            <v>6817899</v>
          </cell>
          <cell r="B6385" t="str">
            <v>CORPO DE BSCC - SEÇÃO CANAL DE 3,0 X 1,5 M - PRÉ-MOLDADO - AREIA E BRITA COMERCIAIS</v>
          </cell>
          <cell r="C6385" t="str">
            <v>M</v>
          </cell>
          <cell r="D6385">
            <v>1807.43</v>
          </cell>
        </row>
        <row r="6386">
          <cell r="A6386" t="str">
            <v>6817900</v>
          </cell>
          <cell r="B6386" t="str">
            <v>CORPO DE BSCC - SEÇÃO CANAL DE 3,0 X 1,5 M - PRÉ-MOLDADO - AREIA EXTRAÍDA E BRITA PRODUZIDA</v>
          </cell>
          <cell r="C6386" t="str">
            <v>M</v>
          </cell>
          <cell r="D6386">
            <v>1610.04</v>
          </cell>
        </row>
        <row r="6387">
          <cell r="A6387" t="str">
            <v>6817901</v>
          </cell>
          <cell r="B6387" t="str">
            <v>CORPO DE BSCC - SEÇÃO CANAL DE 3,0 X 2,0 M - PRÉ-MOLDADO - TIPO I - AREIA E BRITA COMERCIAIS</v>
          </cell>
          <cell r="C6387" t="str">
            <v>M</v>
          </cell>
          <cell r="D6387">
            <v>2442.71</v>
          </cell>
        </row>
        <row r="6388">
          <cell r="A6388" t="str">
            <v>6817902</v>
          </cell>
          <cell r="B6388" t="str">
            <v>CORPO DE BSCC - SEÇÃO CANAL DE 3,0 X 2,0 M - PRÉ-MOLDADO - TIPO I - AREIA EXTRAÍDA E BRITA PRODUZIDA</v>
          </cell>
          <cell r="C6388" t="str">
            <v>M</v>
          </cell>
          <cell r="D6388">
            <v>2173.73</v>
          </cell>
        </row>
        <row r="6389">
          <cell r="A6389" t="str">
            <v>6817903</v>
          </cell>
          <cell r="B6389" t="str">
            <v>CORPO DE BSCC - SEÇÃO CANAL DE 3,0 X 2,0 M - PRÉ-MOLDADO - TIPO II - AREIA E BRITA COMERCIAIS</v>
          </cell>
          <cell r="C6389" t="str">
            <v>M</v>
          </cell>
          <cell r="D6389">
            <v>2236.1999999999998</v>
          </cell>
        </row>
        <row r="6390">
          <cell r="A6390" t="str">
            <v>6817904</v>
          </cell>
          <cell r="B6390" t="str">
            <v>CORPO DE BSCC - SEÇÃO CANAL DE 3,0 X 2,0 M - PRÉ-MOLDADO - TIPO II - AREIA EXTRAÍDA E BRITA PRODUZIDA</v>
          </cell>
          <cell r="C6390" t="str">
            <v>M</v>
          </cell>
          <cell r="D6390">
            <v>1967.22</v>
          </cell>
        </row>
        <row r="6391">
          <cell r="A6391" t="str">
            <v>6817829</v>
          </cell>
          <cell r="B6391" t="str">
            <v>CORPO DE BSCC - SEÇÃO FECHADA DE 1,5 X 1,5 M - PRÉ-MOLDADO - ALTURA DO ATERRO DE 0,25 A 1,00 M - AREIA E BRITA COMERCIAIS</v>
          </cell>
          <cell r="C6391" t="str">
            <v>M</v>
          </cell>
          <cell r="D6391">
            <v>1810.63</v>
          </cell>
        </row>
        <row r="6392">
          <cell r="A6392" t="str">
            <v>6817830</v>
          </cell>
          <cell r="B6392" t="str">
            <v>CORPO DE BSCC - SEÇÃO FECHADA DE 1,5 X 1,5 M - PRÉ-MOLDADO - ALTURA DO ATERRO DE 0,25 A 1,00 M - AREIA EXTRAÍDA E BRITA PRODUZIDA</v>
          </cell>
          <cell r="C6392" t="str">
            <v>M</v>
          </cell>
          <cell r="D6392">
            <v>1632.12</v>
          </cell>
        </row>
        <row r="6393">
          <cell r="A6393" t="str">
            <v>6817831</v>
          </cell>
          <cell r="B6393" t="str">
            <v>CORPO DE BSCC - SEÇÃO FECHADA DE 1,5 X 1,5 M - PRÉ-MOLDADO - ALTURA DO ATERRO DE 1,00 A 2,50 M - AREIA E BRITA COMERCIAIS</v>
          </cell>
          <cell r="C6393" t="str">
            <v>M</v>
          </cell>
          <cell r="D6393">
            <v>1746.81</v>
          </cell>
        </row>
        <row r="6394">
          <cell r="A6394" t="str">
            <v>6817832</v>
          </cell>
          <cell r="B6394" t="str">
            <v>CORPO DE BSCC - SEÇÃO FECHADA DE 1,5 X 1,5 M - PRÉ-MOLDADO - ALTURA DO ATERRO DE 1,00 A 2,50 M - AREIA EXTRAÍDA E BRITA PRODUZIDA</v>
          </cell>
          <cell r="C6394" t="str">
            <v>M</v>
          </cell>
          <cell r="D6394">
            <v>1568.31</v>
          </cell>
        </row>
        <row r="6395">
          <cell r="A6395" t="str">
            <v>6817839</v>
          </cell>
          <cell r="B6395" t="str">
            <v>CORPO DE BSCC - SEÇÃO FECHADA DE 1,5 X 1,5 M - PRÉ-MOLDADO - ALTURA DO ATERRO DE 10,00 A 12,50 M - AREIA E BRITA COMERCIAIS</v>
          </cell>
          <cell r="C6395" t="str">
            <v>M</v>
          </cell>
          <cell r="D6395">
            <v>2121.81</v>
          </cell>
        </row>
        <row r="6396">
          <cell r="A6396" t="str">
            <v>6817840</v>
          </cell>
          <cell r="B6396" t="str">
            <v>CORPO DE BSCC - SEÇÃO FECHADA DE 1,5 X 1,5 M - PRÉ-MOLDADO - ALTURA DO ATERRO DE 10,00 A 12,50 M - AREIA EXTRAÍDA E BRITA PRODUZIDA</v>
          </cell>
          <cell r="C6396" t="str">
            <v>M</v>
          </cell>
          <cell r="D6396">
            <v>1895.76</v>
          </cell>
        </row>
        <row r="6397">
          <cell r="A6397" t="str">
            <v>6817841</v>
          </cell>
          <cell r="B6397" t="str">
            <v>CORPO DE BSCC - SEÇÃO FECHADA DE 1,5 X 1,5 M - PRÉ-MOLDADO - ALTURA DO ATERRO DE 12,50 A 15,00 M - AREIA E BRITA COMERCIAIS</v>
          </cell>
          <cell r="C6397" t="str">
            <v>M</v>
          </cell>
          <cell r="D6397">
            <v>2414.48</v>
          </cell>
        </row>
        <row r="6398">
          <cell r="A6398" t="str">
            <v>6817842</v>
          </cell>
          <cell r="B6398" t="str">
            <v>CORPO DE BSCC - SEÇÃO FECHADA DE 1,5 X 1,5 M - PRÉ-MOLDADO - ALTURA DO ATERRO DE 12,50 A 15,00 M - AREIA EXTRAÍDA E BRITA PRODUZIDA</v>
          </cell>
          <cell r="C6398" t="str">
            <v>M</v>
          </cell>
          <cell r="D6398">
            <v>2203.0100000000002</v>
          </cell>
        </row>
        <row r="6399">
          <cell r="A6399" t="str">
            <v>6817833</v>
          </cell>
          <cell r="B6399" t="str">
            <v>CORPO DE BSCC - SEÇÃO FECHADA DE 1,5 X 1,5 M - PRÉ-MOLDADO - ALTURA DO ATERRO DE 2,50 A 5,00 M - AREIA E BRITA COMERCIAIS</v>
          </cell>
          <cell r="C6399" t="str">
            <v>M</v>
          </cell>
          <cell r="D6399">
            <v>1746.81</v>
          </cell>
        </row>
        <row r="6400">
          <cell r="A6400" t="str">
            <v>6817834</v>
          </cell>
          <cell r="B6400" t="str">
            <v>CORPO DE BSCC - SEÇÃO FECHADA DE 1,5 X 1,5 M - PRÉ-MOLDADO - ALTURA DO ATERRO DE 2,50 A 5,00 M - AREIA EXTRAÍDA E BRITA PRODUZIDA</v>
          </cell>
          <cell r="C6400" t="str">
            <v>M</v>
          </cell>
          <cell r="D6400">
            <v>1568.31</v>
          </cell>
        </row>
        <row r="6401">
          <cell r="A6401" t="str">
            <v>6817835</v>
          </cell>
          <cell r="B6401" t="str">
            <v>CORPO DE BSCC - SEÇÃO FECHADA DE 1,5 X 1,5 M - PRÉ-MOLDADO - ALTURA DO ATERRO DE 5,00 A 7,50 M - AREIA E BRITA COMERCIAIS</v>
          </cell>
          <cell r="C6401" t="str">
            <v>M</v>
          </cell>
          <cell r="D6401">
            <v>1873.81</v>
          </cell>
        </row>
        <row r="6402">
          <cell r="A6402" t="str">
            <v>6817836</v>
          </cell>
          <cell r="B6402" t="str">
            <v>CORPO DE BSCC - SEÇÃO FECHADA DE 1,5 X 1,5 M - PRÉ-MOLDADO - ALTURA DO ATERRO DE 5,00 A 7,50 M - AREIA EXTRAÍDA E BRITA PRODUZIDA</v>
          </cell>
          <cell r="C6402" t="str">
            <v>M</v>
          </cell>
          <cell r="D6402">
            <v>1697.31</v>
          </cell>
        </row>
        <row r="6403">
          <cell r="A6403" t="str">
            <v>6817837</v>
          </cell>
          <cell r="B6403" t="str">
            <v>CORPO DE BSCC - SEÇÃO FECHADA DE 1,5 X 1,5 M - PRÉ-MOLDADO - ALTURA DO ATERRO DE 7,50 A 10,00 M - AREIA E BRITA COMERCIAIS</v>
          </cell>
          <cell r="C6403" t="str">
            <v>M</v>
          </cell>
          <cell r="D6403">
            <v>2227.73</v>
          </cell>
        </row>
        <row r="6404">
          <cell r="A6404" t="str">
            <v>6817838</v>
          </cell>
          <cell r="B6404" t="str">
            <v>CORPO DE BSCC - SEÇÃO FECHADA DE 1,5 X 1,5 M - PRÉ-MOLDADO - ALTURA DO ATERRO DE 7,50 A 10,00 M - AREIA EXTRAÍDA E BRITA PRODUZIDA</v>
          </cell>
          <cell r="C6404" t="str">
            <v>M</v>
          </cell>
          <cell r="D6404">
            <v>2001.68</v>
          </cell>
        </row>
        <row r="6405">
          <cell r="A6405" t="str">
            <v>6817843</v>
          </cell>
          <cell r="B6405" t="str">
            <v>CORPO DE BSCC - SEÇÃO FECHADA DE 2,0 X 2,0 M - PRÉ-MOLDADO - ALTURA DO ATERRO DE 0,25 A 1,00 M - AREIA E BRITA COMERCIAIS</v>
          </cell>
          <cell r="C6405" t="str">
            <v>M</v>
          </cell>
          <cell r="D6405">
            <v>2561.08</v>
          </cell>
        </row>
        <row r="6406">
          <cell r="A6406" t="str">
            <v>6817844</v>
          </cell>
          <cell r="B6406" t="str">
            <v>CORPO DE BSCC - SEÇÃO FECHADA DE 2,0 X 2,0 M - PRÉ-MOLDADO - ALTURA DO ATERRO DE 0,25 A 1,00 M - AREIA EXTRAÍDA E BRITA PRODUZIDA</v>
          </cell>
          <cell r="C6406" t="str">
            <v>M</v>
          </cell>
          <cell r="D6406">
            <v>2333.88</v>
          </cell>
        </row>
        <row r="6407">
          <cell r="A6407" t="str">
            <v>6817845</v>
          </cell>
          <cell r="B6407" t="str">
            <v>CORPO DE BSCC - SEÇÃO FECHADA DE 2,0 X 2,0 M - PRÉ-MOLDADO - ALTURA DO ATERRO DE 1,00 A 2,50 M - AREIA E BRITA COMERCIAIS</v>
          </cell>
          <cell r="C6407" t="str">
            <v>M</v>
          </cell>
          <cell r="D6407">
            <v>2218.1999999999998</v>
          </cell>
        </row>
        <row r="6408">
          <cell r="A6408" t="str">
            <v>6817846</v>
          </cell>
          <cell r="B6408" t="str">
            <v>CORPO DE BSCC - SEÇÃO FECHADA DE 2,0 X 2,0 M - PRÉ-MOLDADO - ALTURA DO ATERRO DE 1,00 A 2,50 M - AREIA EXTRAÍDA E BRITA PRODUZIDA</v>
          </cell>
          <cell r="C6408" t="str">
            <v>M</v>
          </cell>
          <cell r="D6408">
            <v>1991.01</v>
          </cell>
        </row>
        <row r="6409">
          <cell r="A6409" t="str">
            <v>6817853</v>
          </cell>
          <cell r="B6409" t="str">
            <v>CORPO DE BSCC - SEÇÃO FECHADA DE 2,0 X 2,0 M - PRÉ-MOLDADO - ALTURA DO ATERRO DE 10,00 A 12,50 M - AREIA E BRITA COMERCIAIS</v>
          </cell>
          <cell r="C6409" t="str">
            <v>M</v>
          </cell>
          <cell r="D6409">
            <v>3408.95</v>
          </cell>
        </row>
        <row r="6410">
          <cell r="A6410" t="str">
            <v>6817854</v>
          </cell>
          <cell r="B6410" t="str">
            <v>CORPO DE BSCC - SEÇÃO FECHADA DE 2,0 X 2,0 M - PRÉ-MOLDADO - ALTURA DO ATERRO DE 10,00 A 12,50 M - AREIA EXTRAÍDA E BRITA PRODUZIDA</v>
          </cell>
          <cell r="C6410" t="str">
            <v>M</v>
          </cell>
          <cell r="D6410">
            <v>3144.84</v>
          </cell>
        </row>
        <row r="6411">
          <cell r="A6411" t="str">
            <v>6817855</v>
          </cell>
          <cell r="B6411" t="str">
            <v>CORPO DE BSCC - SEÇÃO FECHADA DE 2,0 X 2,0 M - PRÉ-MOLDADO - ALTURA DO ATERRO DE 12,50 A 15,00 M - AREIA E BRITA COMERCIAIS</v>
          </cell>
          <cell r="C6411" t="str">
            <v>M</v>
          </cell>
          <cell r="D6411">
            <v>3952.18</v>
          </cell>
        </row>
        <row r="6412">
          <cell r="A6412" t="str">
            <v>6817856</v>
          </cell>
          <cell r="B6412" t="str">
            <v>CORPO DE BSCC - SEÇÃO FECHADA DE 2,0 X 2,0 M - PRÉ-MOLDADO - ALTURA DO ATERRO DE 12,50 A 15,00 M - AREIA EXTRAÍDA E BRITA PRODUZIDA</v>
          </cell>
          <cell r="C6412" t="str">
            <v>M</v>
          </cell>
          <cell r="D6412">
            <v>3630.67</v>
          </cell>
        </row>
        <row r="6413">
          <cell r="A6413" t="str">
            <v>6817847</v>
          </cell>
          <cell r="B6413" t="str">
            <v>CORPO DE BSCC - SEÇÃO FECHADA DE 2,0 X 2,0 M - PRÉ-MOLDADO - ALTURA DO ATERRO DE 2,50 A 5,00 M - AREIA E BRITA COMERCIAIS</v>
          </cell>
          <cell r="C6413" t="str">
            <v>M</v>
          </cell>
          <cell r="D6413">
            <v>2492.0300000000002</v>
          </cell>
        </row>
        <row r="6414">
          <cell r="A6414" t="str">
            <v>6817848</v>
          </cell>
          <cell r="B6414" t="str">
            <v>CORPO DE BSCC - SEÇÃO FECHADA DE 2,0 X 2,0 M - PRÉ-MOLDADO - ALTURA DO ATERRO DE 2,50 A 5,00 M - AREIA EXTRAÍDA E BRITA PRODUZIDA</v>
          </cell>
          <cell r="C6414" t="str">
            <v>M</v>
          </cell>
          <cell r="D6414">
            <v>2266.12</v>
          </cell>
        </row>
        <row r="6415">
          <cell r="A6415" t="str">
            <v>6817849</v>
          </cell>
          <cell r="B6415" t="str">
            <v>CORPO DE BSCC - SEÇÃO FECHADA DE 2,0 X 2,0 M - PRÉ-MOLDADO - ALTURA DO ATERRO DE 5,00 A 7,50 M - AREIA E BRITA COMERCIAIS</v>
          </cell>
          <cell r="C6415" t="str">
            <v>M</v>
          </cell>
          <cell r="D6415">
            <v>2912.37</v>
          </cell>
        </row>
        <row r="6416">
          <cell r="A6416" t="str">
            <v>6817850</v>
          </cell>
          <cell r="B6416" t="str">
            <v>CORPO DE BSCC - SEÇÃO FECHADA DE 2,0 X 2,0 M - PRÉ-MOLDADO - ALTURA DO ATERRO DE 5,00 A 7,50 M - AREIA EXTRAÍDA E BRITA PRODUZIDA</v>
          </cell>
          <cell r="C6416" t="str">
            <v>M</v>
          </cell>
          <cell r="D6416">
            <v>2625.18</v>
          </cell>
        </row>
        <row r="6417">
          <cell r="A6417" t="str">
            <v>6817851</v>
          </cell>
          <cell r="B6417" t="str">
            <v>CORPO DE BSCC - SEÇÃO FECHADA DE 2,0 X 2,0 M - PRÉ-MOLDADO - ALTURA DO ATERRO DE 7,50 A 10,00 M - AREIA E BRITA COMERCIAIS</v>
          </cell>
          <cell r="C6417" t="str">
            <v>M</v>
          </cell>
          <cell r="D6417">
            <v>3164.36</v>
          </cell>
        </row>
        <row r="6418">
          <cell r="A6418" t="str">
            <v>6817852</v>
          </cell>
          <cell r="B6418" t="str">
            <v>CORPO DE BSCC - SEÇÃO FECHADA DE 2,0 X 2,0 M - PRÉ-MOLDADO - ALTURA DO ATERRO DE 7,50 A 10,00 M - AREIA EXTRAÍDA E BRITA PRODUZIDA</v>
          </cell>
          <cell r="C6418" t="str">
            <v>M</v>
          </cell>
          <cell r="D6418">
            <v>2894.51</v>
          </cell>
        </row>
        <row r="6419">
          <cell r="A6419" t="str">
            <v>6817857</v>
          </cell>
          <cell r="B6419" t="str">
            <v>CORPO DE BSCC - SEÇÃO FECHADA DE 2,5 X 2,5 M - PRÉ-MOLDADO - ALTURA DO ATERRO DE 0,25 A 1,00 M - AREIA E BRITA COMERCIAIS</v>
          </cell>
          <cell r="C6419" t="str">
            <v>M</v>
          </cell>
          <cell r="D6419">
            <v>3431.93</v>
          </cell>
        </row>
        <row r="6420">
          <cell r="A6420" t="str">
            <v>6817858</v>
          </cell>
          <cell r="B6420" t="str">
            <v>CORPO DE BSCC - SEÇÃO FECHADA DE 2,5 X 2,5 M - PRÉ-MOLDADO - ALTURA DO ATERRO DE 0,25 A 1,00 M - AREIA EXTRAÍDA E BRITA PRODUZIDA</v>
          </cell>
          <cell r="C6420" t="str">
            <v>M</v>
          </cell>
          <cell r="D6420">
            <v>3153.67</v>
          </cell>
        </row>
        <row r="6421">
          <cell r="A6421" t="str">
            <v>6817859</v>
          </cell>
          <cell r="B6421" t="str">
            <v>CORPO DE BSCC - SEÇÃO FECHADA DE 2,5 X 2,5 M - PRÉ-MOLDADO - ALTURA DO ATERRO DE 1,00 A 2,50 M - AREIA E BRITA COMERCIAIS</v>
          </cell>
          <cell r="C6421" t="str">
            <v>M</v>
          </cell>
          <cell r="D6421">
            <v>2886.76</v>
          </cell>
        </row>
        <row r="6422">
          <cell r="A6422" t="str">
            <v>6817860</v>
          </cell>
          <cell r="B6422" t="str">
            <v>CORPO DE BSCC - SEÇÃO FECHADA DE 2,5 X 2,5 M - PRÉ-MOLDADO - ALTURA DO ATERRO DE 1,00 A 2,50 M - AREIA EXTRAÍDA E BRITA PRODUZIDA</v>
          </cell>
          <cell r="C6422" t="str">
            <v>M</v>
          </cell>
          <cell r="D6422">
            <v>2608.5</v>
          </cell>
        </row>
        <row r="6423">
          <cell r="A6423" t="str">
            <v>6817867</v>
          </cell>
          <cell r="B6423" t="str">
            <v>CORPO DE BSCC - SEÇÃO FECHADA DE 2,5 X 2,5 M - PRÉ-MOLDADO - ALTURA DO ATERRO DE 10,00 A 12,50 M - AREIA E BRITA COMERCIAIS</v>
          </cell>
          <cell r="C6423" t="str">
            <v>M</v>
          </cell>
          <cell r="D6423">
            <v>4877.3</v>
          </cell>
        </row>
        <row r="6424">
          <cell r="A6424" t="str">
            <v>6817868</v>
          </cell>
          <cell r="B6424" t="str">
            <v>CORPO DE BSCC - SEÇÃO FECHADA DE 2,5 X 2,5 M - PRÉ-MOLDADO - ALTURA DO ATERRO DE 10,00 A 12,50 M - AREIA EXTRAÍDA E BRITA PRODUZIDA</v>
          </cell>
          <cell r="C6424" t="str">
            <v>M</v>
          </cell>
          <cell r="D6424">
            <v>4485.84</v>
          </cell>
        </row>
        <row r="6425">
          <cell r="A6425" t="str">
            <v>6817869</v>
          </cell>
          <cell r="B6425" t="str">
            <v>CORPO DE BSCC - SEÇÃO FECHADA DE 2,5 X 2,5 M - PRÉ-MOLDADO - ALTURA DO ATERRO DE 12,50 A 15,00 M - AREIA E BRITA COMERCIAIS</v>
          </cell>
          <cell r="C6425" t="str">
            <v>M</v>
          </cell>
          <cell r="D6425">
            <v>5482.78</v>
          </cell>
        </row>
        <row r="6426">
          <cell r="A6426" t="str">
            <v>6817870</v>
          </cell>
          <cell r="B6426" t="str">
            <v>CORPO DE BSCC - SEÇÃO FECHADA DE 2,5 X 2,5 M - PRÉ-MOLDADO - ALTURA DO ATERRO DE 12,50 A 15,00 M - AREIA EXTRAÍDA E BRITA PRODUZIDA</v>
          </cell>
          <cell r="C6426" t="str">
            <v>M</v>
          </cell>
          <cell r="D6426">
            <v>5090.03</v>
          </cell>
        </row>
        <row r="6427">
          <cell r="A6427" t="str">
            <v>6817861</v>
          </cell>
          <cell r="B6427" t="str">
            <v>CORPO DE BSCC - SEÇÃO FECHADA DE 2,5 X 2,5 M - PRÉ-MOLDADO - ALTURA DO ATERRO DE 2,50 A 5,00 M - AREIA E BRITA COMERCIAIS</v>
          </cell>
          <cell r="C6427" t="str">
            <v>M</v>
          </cell>
          <cell r="D6427">
            <v>3551.01</v>
          </cell>
        </row>
        <row r="6428">
          <cell r="A6428" t="str">
            <v>6817862</v>
          </cell>
          <cell r="B6428" t="str">
            <v>CORPO DE BSCC - SEÇÃO FECHADA DE 2,5 X 2,5 M - PRÉ-MOLDADO - ALTURA DO ATERRO DE 2,50 A 5,00 M - AREIA EXTRAÍDA E BRITA PRODUZIDA</v>
          </cell>
          <cell r="C6428" t="str">
            <v>M</v>
          </cell>
          <cell r="D6428">
            <v>3201.56</v>
          </cell>
        </row>
        <row r="6429">
          <cell r="A6429" t="str">
            <v>6817863</v>
          </cell>
          <cell r="B6429" t="str">
            <v>CORPO DE BSCC - SEÇÃO FECHADA DE 2,5 X 2,5 M - PRÉ-MOLDADO - ALTURA DO ATERRO DE 5,00 A 7,50 M - AREIA E BRITA COMERCIAIS</v>
          </cell>
          <cell r="C6429" t="str">
            <v>M</v>
          </cell>
          <cell r="D6429">
            <v>4046.68</v>
          </cell>
        </row>
        <row r="6430">
          <cell r="A6430" t="str">
            <v>6817864</v>
          </cell>
          <cell r="B6430" t="str">
            <v>CORPO DE BSCC - SEÇÃO FECHADA DE 2,5 X 2,5 M - PRÉ-MOLDADO - ALTURA DO ATERRO DE 5,00 A 7,50 M - AREIA EXTRAÍDA E BRITA PRODUZIDA</v>
          </cell>
          <cell r="C6430" t="str">
            <v>M</v>
          </cell>
          <cell r="D6430">
            <v>3718.62</v>
          </cell>
        </row>
        <row r="6431">
          <cell r="A6431" t="str">
            <v>6817865</v>
          </cell>
          <cell r="B6431" t="str">
            <v>CORPO DE BSCC - SEÇÃO FECHADA DE 2,5 X 2,5 M - PRÉ-MOLDADO - ALTURA DO ATERRO DE 7,50 A 10,00 M - AREIA E BRITA COMERCIAIS</v>
          </cell>
          <cell r="C6431" t="str">
            <v>M</v>
          </cell>
          <cell r="D6431">
            <v>4470.46</v>
          </cell>
        </row>
        <row r="6432">
          <cell r="A6432" t="str">
            <v>6817866</v>
          </cell>
          <cell r="B6432" t="str">
            <v>CORPO DE BSCC - SEÇÃO FECHADA DE 2,5 X 2,5 M - PRÉ-MOLDADO - ALTURA DO ATERRO DE 7,50 A 10,00 M - AREIA EXTRAÍDA E BRITA PRODUZIDA</v>
          </cell>
          <cell r="C6432" t="str">
            <v>M</v>
          </cell>
          <cell r="D6432">
            <v>4149.3999999999996</v>
          </cell>
        </row>
        <row r="6433">
          <cell r="A6433" t="str">
            <v>6817871</v>
          </cell>
          <cell r="B6433" t="str">
            <v>CORPO DE BSCC - SEÇÃO FECHADA DE 3,0 X 3,0 M - PRÉ-MOLDADO - ALTURA DO ATERRO DE 0,25 A 1,00 M - AREIA E BRITA COMERCIAIS</v>
          </cell>
          <cell r="C6433" t="str">
            <v>M</v>
          </cell>
          <cell r="D6433">
            <v>4384.54</v>
          </cell>
        </row>
        <row r="6434">
          <cell r="A6434" t="str">
            <v>6817872</v>
          </cell>
          <cell r="B6434" t="str">
            <v>CORPO DE BSCC - SEÇÃO FECHADA DE 3,0 X 3,0 M - PRÉ-MOLDADO - ALTURA DO ATERRO DE 0,25 A 1,00 M - AREIA EXTRAÍDA E BRITA PRODUZIDA</v>
          </cell>
          <cell r="C6434" t="str">
            <v>M</v>
          </cell>
          <cell r="D6434">
            <v>4059.99</v>
          </cell>
        </row>
        <row r="6435">
          <cell r="A6435" t="str">
            <v>6817873</v>
          </cell>
          <cell r="B6435" t="str">
            <v>CORPO DE BSCC - SEÇÃO FECHADA DE 3,0 X 3,0 M - PRÉ-MOLDADO - ALTURA DO ATERRO DE 1,00 A 2,50 M - AREIA E BRITA COMERCIAIS</v>
          </cell>
          <cell r="C6435" t="str">
            <v>M</v>
          </cell>
          <cell r="D6435">
            <v>3817.2</v>
          </cell>
        </row>
        <row r="6436">
          <cell r="A6436" t="str">
            <v>6817874</v>
          </cell>
          <cell r="B6436" t="str">
            <v>CORPO DE BSCC - SEÇÃO FECHADA DE 3,0 X 3,0 M - PRÉ-MOLDADO - ALTURA DO ATERRO DE 1,00 A 2,50 M - AREIA EXTRAÍDA E BRITA PRODUZIDA</v>
          </cell>
          <cell r="C6436" t="str">
            <v>M</v>
          </cell>
          <cell r="D6436">
            <v>3492.65</v>
          </cell>
        </row>
        <row r="6437">
          <cell r="A6437" t="str">
            <v>6817881</v>
          </cell>
          <cell r="B6437" t="str">
            <v>CORPO DE BSCC - SEÇÃO FECHADA DE 3,0 X 3,0 M - PRÉ-MOLDADO - ALTURA DO ATERRO DE 10,00 A 12,50 M - AREIA E BRITA COMERCIAIS</v>
          </cell>
          <cell r="C6437" t="str">
            <v>M</v>
          </cell>
          <cell r="D6437">
            <v>6768.33</v>
          </cell>
        </row>
        <row r="6438">
          <cell r="A6438" t="str">
            <v>6817882</v>
          </cell>
          <cell r="B6438" t="str">
            <v>CORPO DE BSCC - SEÇÃO FECHADA DE 3,0 X 3,0 M - PRÉ-MOLDADO - ALTURA DO ATERRO DE 10,00 A 12,50 M - AREIA EXTRAÍDA E BRITA PRODUZIDA</v>
          </cell>
          <cell r="C6438" t="str">
            <v>M</v>
          </cell>
          <cell r="D6438">
            <v>6308.05</v>
          </cell>
        </row>
        <row r="6439">
          <cell r="A6439" t="str">
            <v>6817883</v>
          </cell>
          <cell r="B6439" t="str">
            <v>CORPO DE BSCC - SEÇÃO FECHADA DE 3,0 X 3,0 M - PRÉ-MOLDADO - ALTURA DO ATERRO DE 12,50 A 15,00 M - AREIA E BRITA COMERCIAIS</v>
          </cell>
          <cell r="C6439" t="str">
            <v>M</v>
          </cell>
          <cell r="D6439">
            <v>7438.48</v>
          </cell>
        </row>
        <row r="6440">
          <cell r="A6440" t="str">
            <v>6817884</v>
          </cell>
          <cell r="B6440" t="str">
            <v>CORPO DE BSCC - SEÇÃO FECHADA DE 3,0 X 3,0 M - PRÉ-MOLDADO - ALTURA DO ATERRO DE 12,50 A 15,00 M - AREIA EXTRAÍDA E BRITA PRODUZIDA</v>
          </cell>
          <cell r="C6440" t="str">
            <v>M</v>
          </cell>
          <cell r="D6440">
            <v>6976.91</v>
          </cell>
        </row>
        <row r="6441">
          <cell r="A6441" t="str">
            <v>6817875</v>
          </cell>
          <cell r="B6441" t="str">
            <v>CORPO DE BSCC - SEÇÃO FECHADA DE 3,0 X 3,0 M - PRÉ-MOLDADO - ALTURA DO ATERRO DE 2,50 A 5,00 M - AREIA E BRITA COMERCIAIS</v>
          </cell>
          <cell r="C6441" t="str">
            <v>M</v>
          </cell>
          <cell r="D6441">
            <v>4635.08</v>
          </cell>
        </row>
        <row r="6442">
          <cell r="A6442" t="str">
            <v>6817876</v>
          </cell>
          <cell r="B6442" t="str">
            <v>CORPO DE BSCC - SEÇÃO FECHADA DE 3,0 X 3,0 M - PRÉ-MOLDADO - ALTURA DO ATERRO DE 2,50 A 5,00 M - AREIA EXTRAÍDA E BRITA PRODUZIDA</v>
          </cell>
          <cell r="C6442" t="str">
            <v>M</v>
          </cell>
          <cell r="D6442">
            <v>4221.8900000000003</v>
          </cell>
        </row>
        <row r="6443">
          <cell r="A6443" t="str">
            <v>6817877</v>
          </cell>
          <cell r="B6443" t="str">
            <v>CORPO DE BSCC - SEÇÃO FECHADA DE 3,0 X 3,0 M - PRÉ-MOLDADO - ALTURA DO ATERRO DE 5,00 A 7,50 M - AREIA E BRITA COMERCIAIS</v>
          </cell>
          <cell r="C6443" t="str">
            <v>M</v>
          </cell>
          <cell r="D6443">
            <v>5523.82</v>
          </cell>
        </row>
        <row r="6444">
          <cell r="A6444" t="str">
            <v>6817878</v>
          </cell>
          <cell r="B6444" t="str">
            <v>CORPO DE BSCC - SEÇÃO FECHADA DE 3,0 X 3,0 M - PRÉ-MOLDADO - ALTURA DO ATERRO DE 5,00 A 7,50 M - AREIA EXTRAÍDA E BRITA PRODUZIDA</v>
          </cell>
          <cell r="C6444" t="str">
            <v>M</v>
          </cell>
          <cell r="D6444">
            <v>5145.6099999999997</v>
          </cell>
        </row>
        <row r="6445">
          <cell r="A6445" t="str">
            <v>6817879</v>
          </cell>
          <cell r="B6445" t="str">
            <v>CORPO DE BSCC - SEÇÃO FECHADA DE 3,0 X 3,0 M - PRÉ-MOLDADO - ALTURA DO ATERRO DE 7,50 A 10,00 M - AREIA E BRITA COMERCIAIS</v>
          </cell>
          <cell r="C6445" t="str">
            <v>M</v>
          </cell>
          <cell r="D6445">
            <v>6175.18</v>
          </cell>
        </row>
        <row r="6446">
          <cell r="A6446" t="str">
            <v>6817880</v>
          </cell>
          <cell r="B6446" t="str">
            <v>CORPO DE BSCC - SEÇÃO FECHADA DE 3,0 X 3,0 M - PRÉ-MOLDADO - ALTURA DO ATERRO DE 7,50 A 10,00 M - AREIA EXTRAÍDA E BRITA PRODUZIDA</v>
          </cell>
          <cell r="C6446" t="str">
            <v>M</v>
          </cell>
          <cell r="D6446">
            <v>5714.86</v>
          </cell>
        </row>
        <row r="6447">
          <cell r="A6447" t="str">
            <v>7119788</v>
          </cell>
          <cell r="B6447" t="str">
            <v>ADMINISTRAÇÃO LOCAL DO ESTALEIRO PADRÃO</v>
          </cell>
          <cell r="C6447" t="str">
            <v>MÊS</v>
          </cell>
          <cell r="D6447">
            <v>286022.67</v>
          </cell>
        </row>
        <row r="6448">
          <cell r="A6448" t="str">
            <v>7119714</v>
          </cell>
          <cell r="B6448" t="str">
            <v>AMARRAÇÃO DO SISTEMA DE FUNDEIO - PROFUNDIDADE DE ATÉ 50 M</v>
          </cell>
          <cell r="C6448" t="str">
            <v>UN</v>
          </cell>
          <cell r="D6448">
            <v>2237.94</v>
          </cell>
        </row>
        <row r="6449">
          <cell r="A6449" t="str">
            <v>7119715</v>
          </cell>
          <cell r="B6449" t="str">
            <v>ÂNODO DE SACRIFÍCIO PARA PROTEÇÃO DO CASCO - FORNECIMENTO E INSTALAÇÃO</v>
          </cell>
          <cell r="C6449" t="str">
            <v>UN</v>
          </cell>
          <cell r="D6449">
            <v>1505.22</v>
          </cell>
        </row>
        <row r="6450">
          <cell r="A6450" t="str">
            <v>7119678</v>
          </cell>
          <cell r="B6450" t="str">
            <v>BENEFICIAMENTO DE AÇO NAVAL PARA CONSTRUÇÃO DE INSTALAÇÕES PORTUÁRIAS DE PEQUENO PORTE - EXCLUSO O AÇO NAVAL</v>
          </cell>
          <cell r="C6450" t="str">
            <v>T</v>
          </cell>
          <cell r="D6450">
            <v>8777.06</v>
          </cell>
        </row>
        <row r="6451">
          <cell r="A6451" t="str">
            <v>7119712</v>
          </cell>
          <cell r="B6451" t="str">
            <v>CABO DE SEGURANÇA PARA CONEXÃO DA PONTE - FORNECIMENTO E INSTALAÇÃO</v>
          </cell>
          <cell r="C6451" t="str">
            <v>UN</v>
          </cell>
          <cell r="D6451">
            <v>11440</v>
          </cell>
        </row>
        <row r="6452">
          <cell r="A6452" t="str">
            <v>7119694</v>
          </cell>
          <cell r="B6452" t="str">
            <v>CONFECÇÃO DE MORTO DE CONCRETO DE 13 T</v>
          </cell>
          <cell r="C6452" t="str">
            <v>UN</v>
          </cell>
          <cell r="D6452">
            <v>8550.59</v>
          </cell>
        </row>
        <row r="6453">
          <cell r="A6453" t="str">
            <v>7119695</v>
          </cell>
          <cell r="B6453" t="str">
            <v>CONFECÇÃO DE MORTO DE CONCRETO DE 14 T</v>
          </cell>
          <cell r="C6453" t="str">
            <v>UN</v>
          </cell>
          <cell r="D6453">
            <v>9269.94</v>
          </cell>
        </row>
        <row r="6454">
          <cell r="A6454" t="str">
            <v>7119696</v>
          </cell>
          <cell r="B6454" t="str">
            <v>CONFECÇÃO DE MORTO DE CONCRETO DE 22 T</v>
          </cell>
          <cell r="C6454" t="str">
            <v>UN</v>
          </cell>
          <cell r="D6454">
            <v>14684.6</v>
          </cell>
        </row>
        <row r="6455">
          <cell r="A6455" t="str">
            <v>7119697</v>
          </cell>
          <cell r="B6455" t="str">
            <v>CONFECÇÃO DE MORTO DE CONCRETO DE 36 T</v>
          </cell>
          <cell r="C6455" t="str">
            <v>UN</v>
          </cell>
          <cell r="D6455">
            <v>23284.85</v>
          </cell>
        </row>
        <row r="6456">
          <cell r="A6456" t="str">
            <v>7119698</v>
          </cell>
          <cell r="B6456" t="str">
            <v>CONFECÇÃO DE MORTO DE CONCRETO DE 48 T</v>
          </cell>
          <cell r="C6456" t="str">
            <v>UN</v>
          </cell>
          <cell r="D6456">
            <v>29710.76</v>
          </cell>
        </row>
        <row r="6457">
          <cell r="A6457" t="str">
            <v>7119688</v>
          </cell>
          <cell r="B6457" t="str">
            <v>CONFECÇÃO DE POITA DE CONCRETO COM GARRAS METÁLICAS DE 13,3 T (PESO SUBMERSO = 8 T)</v>
          </cell>
          <cell r="C6457" t="str">
            <v>UN</v>
          </cell>
          <cell r="D6457">
            <v>8517.5</v>
          </cell>
        </row>
        <row r="6458">
          <cell r="A6458" t="str">
            <v>7119689</v>
          </cell>
          <cell r="B6458" t="str">
            <v>CONFECÇÃO DE POITA DE CONCRETO COM GARRAS METÁLICAS DE 25 T (PESO SUBMERSO = 15 T)</v>
          </cell>
          <cell r="C6458" t="str">
            <v>UN</v>
          </cell>
          <cell r="D6458">
            <v>16362.02</v>
          </cell>
        </row>
        <row r="6459">
          <cell r="A6459" t="str">
            <v>7119690</v>
          </cell>
          <cell r="B6459" t="str">
            <v>CONFECÇÃO DE POITA DE CONCRETO COM GARRAS METÁLICAS DE 30 T (PESO SUBMERSO = 18 T)</v>
          </cell>
          <cell r="C6459" t="str">
            <v>UN</v>
          </cell>
          <cell r="D6459">
            <v>19533.78</v>
          </cell>
        </row>
        <row r="6460">
          <cell r="A6460" t="str">
            <v>7119691</v>
          </cell>
          <cell r="B6460" t="str">
            <v>CONFECÇÃO DE POITA DE CONCRETO COM GARRAS METÁLICAS DE 41,7 T (PESO SUBMERSO = 25 T)</v>
          </cell>
          <cell r="C6460" t="str">
            <v>UN</v>
          </cell>
          <cell r="D6460">
            <v>27067.03</v>
          </cell>
        </row>
        <row r="6461">
          <cell r="A6461" t="str">
            <v>7119692</v>
          </cell>
          <cell r="B6461" t="str">
            <v>CONFECÇÃO DE POITA DE CONCRETO COM GARRAS METÁLICAS DE 45,8 T (PESO SUBMERSO = 27,5 T)</v>
          </cell>
          <cell r="C6461" t="str">
            <v>UN</v>
          </cell>
          <cell r="D6461">
            <v>29755.31</v>
          </cell>
        </row>
        <row r="6462">
          <cell r="A6462" t="str">
            <v>7119693</v>
          </cell>
          <cell r="B6462" t="str">
            <v>CONFECÇÃO DE POITA DE CONCRETO COM GARRAS METÁLICAS DE 58,3 T (PESO SUBMERSO = 35 T)</v>
          </cell>
          <cell r="C6462" t="str">
            <v>UN</v>
          </cell>
          <cell r="D6462">
            <v>37812.15</v>
          </cell>
        </row>
        <row r="6463">
          <cell r="A6463" t="str">
            <v>7119687</v>
          </cell>
          <cell r="B6463" t="str">
            <v>CONFECÇÃO DE POITA DE CONCRETO COM GARRAS METÁLICAS DE 6,7 T (PESO SUBMERSO = 4 T)</v>
          </cell>
          <cell r="C6463" t="str">
            <v>UN</v>
          </cell>
          <cell r="D6463">
            <v>4465.1400000000003</v>
          </cell>
        </row>
        <row r="6464">
          <cell r="A6464" t="str">
            <v>7119681</v>
          </cell>
          <cell r="B6464" t="str">
            <v>CONFECÇÃO DE POITA DE CONCRETO DE 13,3 T (PESO SUBMERSO = 8 T)</v>
          </cell>
          <cell r="C6464" t="str">
            <v>UN</v>
          </cell>
          <cell r="D6464">
            <v>9347.0300000000007</v>
          </cell>
        </row>
        <row r="6465">
          <cell r="A6465" t="str">
            <v>7119682</v>
          </cell>
          <cell r="B6465" t="str">
            <v>CONFECÇÃO DE POITA DE CONCRETO DE 25 T (PESO SUBMERSO = 15 T)</v>
          </cell>
          <cell r="C6465" t="str">
            <v>UN</v>
          </cell>
          <cell r="D6465">
            <v>17874.11</v>
          </cell>
        </row>
        <row r="6466">
          <cell r="A6466" t="str">
            <v>7119683</v>
          </cell>
          <cell r="B6466" t="str">
            <v>CONFECÇÃO DE POITA DE CONCRETO DE 30 T (PESO SUBMERSO = 18 T)</v>
          </cell>
          <cell r="C6466" t="str">
            <v>UN</v>
          </cell>
          <cell r="D6466">
            <v>21338.1</v>
          </cell>
        </row>
        <row r="6467">
          <cell r="A6467" t="str">
            <v>7119684</v>
          </cell>
          <cell r="B6467" t="str">
            <v>CONFECÇÃO DE POITA DE CONCRETO DE 41,7 T (PESO SUBMERSO = 25 T)</v>
          </cell>
          <cell r="C6467" t="str">
            <v>UN</v>
          </cell>
          <cell r="D6467">
            <v>29544.52</v>
          </cell>
        </row>
        <row r="6468">
          <cell r="A6468" t="str">
            <v>7119685</v>
          </cell>
          <cell r="B6468" t="str">
            <v>CONFECÇÃO DE POITA DE CONCRETO DE 45,8 T (PESO SUBMERSO = 27,5 T)</v>
          </cell>
          <cell r="C6468" t="str">
            <v>UN</v>
          </cell>
          <cell r="D6468">
            <v>32472.58</v>
          </cell>
        </row>
        <row r="6469">
          <cell r="A6469" t="str">
            <v>7119686</v>
          </cell>
          <cell r="B6469" t="str">
            <v>CONFECÇÃO DE POITA DE CONCRETO DE 58,3 T (PESO SUBMERSO = 35 T)</v>
          </cell>
          <cell r="C6469" t="str">
            <v>UN</v>
          </cell>
          <cell r="D6469">
            <v>41251.760000000002</v>
          </cell>
        </row>
        <row r="6470">
          <cell r="A6470" t="str">
            <v>7119680</v>
          </cell>
          <cell r="B6470" t="str">
            <v>CONFECÇÃO DE POITA DE CONCRETO DE 6,7 T (PESO SUBMERSO = 4 T)</v>
          </cell>
          <cell r="C6470" t="str">
            <v>UN</v>
          </cell>
          <cell r="D6470">
            <v>4893.32</v>
          </cell>
        </row>
        <row r="6471">
          <cell r="A6471" t="str">
            <v>7119710</v>
          </cell>
          <cell r="B6471" t="str">
            <v>DEFENSA DE PNEUS PARA PROTEÇÃO DO FLUTUANTE - CONFECÇÃO E INSTALAÇÃO</v>
          </cell>
          <cell r="C6471" t="str">
            <v>UN</v>
          </cell>
          <cell r="D6471">
            <v>733.44</v>
          </cell>
        </row>
        <row r="6472">
          <cell r="A6472" t="str">
            <v>7107375</v>
          </cell>
          <cell r="B6472" t="str">
            <v>FORNECIMENTO E INSTALAÇÃO DE RESERVATÓRIO METÁLICO TIPO TAÇA DE 10.000 LITROS PINTURA INTERNA E EXTERNA COM ESCADA DE ACESSO E BASE DE CONCRETO ARMADO - AREIA E BRITA COMERCIAIS</v>
          </cell>
          <cell r="C6472" t="str">
            <v>UN</v>
          </cell>
          <cell r="D6472">
            <v>28901.62</v>
          </cell>
        </row>
        <row r="6473">
          <cell r="A6473" t="str">
            <v>7107376</v>
          </cell>
          <cell r="B6473" t="str">
            <v>FORNECIMENTO E INSTALAÇÃO DE RESERVATÓRIO METÁLICO TIPO TAÇA DE 20.000 LITROS PINTURA INTERNA E EXTERNA COM ESCADA DE ACESSO E BASE DE CONCRETO ARMADO - AREIA E BRITA COMERCIAIS</v>
          </cell>
          <cell r="C6473" t="str">
            <v>UN</v>
          </cell>
          <cell r="D6473">
            <v>46414.59</v>
          </cell>
        </row>
        <row r="6474">
          <cell r="A6474" t="str">
            <v>7107377</v>
          </cell>
          <cell r="B6474" t="str">
            <v>FORNECIMENTO E INSTALAÇÃO DE RESERVATÓRIO METÁLICO TIPO TAÇA DE 30.000 LITROS PINTURA INTERNA E EXTERNA COM ESCADA DE ACESSO E BASE DE CONCRETO ARMADO - AREIA E BRITA COMERCIAIS</v>
          </cell>
          <cell r="C6474" t="str">
            <v>UN</v>
          </cell>
          <cell r="D6474">
            <v>64330.41</v>
          </cell>
        </row>
        <row r="6475">
          <cell r="A6475" t="str">
            <v>7107374</v>
          </cell>
          <cell r="B6475" t="str">
            <v>FORNECIMENTO E INSTALAÇÃO DE RESERVATÓRIO METÁLICO TIPO TAÇA DE 5.000 LITROS PINTURA INTERNA E EXTERNA COM ESCADA DE ACESSO E BASE DE CONCRETO ARMADO - AREIA E BRITA COMERCIAIS</v>
          </cell>
          <cell r="C6475" t="str">
            <v>UN</v>
          </cell>
          <cell r="D6475">
            <v>20491.849999999999</v>
          </cell>
        </row>
        <row r="6476">
          <cell r="A6476" t="str">
            <v>7119708</v>
          </cell>
          <cell r="B6476" t="str">
            <v>GUINCHO MANUAL PARA SISTEMA DE FUNDEIO COM CAPACIDADE DE TRAÇÃO DE 100 KN - FORNECIMENTO E INSTALAÇÃO</v>
          </cell>
          <cell r="C6476" t="str">
            <v>UN</v>
          </cell>
          <cell r="D6476">
            <v>172935.88</v>
          </cell>
        </row>
        <row r="6477">
          <cell r="A6477" t="str">
            <v>7119709</v>
          </cell>
          <cell r="B6477" t="str">
            <v>GUINCHO MANUAL PARA SISTEMA DE FUNDEIO COM CAPACIDADE DE TRAÇÃO DE 200 KN - FORNECIMENTO E INSTALAÇÃO</v>
          </cell>
          <cell r="C6477" t="str">
            <v>UN</v>
          </cell>
          <cell r="D6477">
            <v>259021.04</v>
          </cell>
        </row>
        <row r="6478">
          <cell r="A6478" t="str">
            <v>7119706</v>
          </cell>
          <cell r="B6478" t="str">
            <v>IMPLANTAÇÃO DO SISTEMA NAVAL TIPO I - PONTE MÓVEL E FLUTUANTE PRINCIPAL</v>
          </cell>
          <cell r="C6478" t="str">
            <v>UN</v>
          </cell>
          <cell r="D6478">
            <v>52505.25</v>
          </cell>
        </row>
        <row r="6479">
          <cell r="A6479" t="str">
            <v>7119707</v>
          </cell>
          <cell r="B6479" t="str">
            <v>IMPLANTAÇÃO DO SISTEMA NAVAL TIPO II - PONTES MÓVEIS, FLUTUANTE INTERMEDIÁRIO E FLUTUANTE PRINCIPAL</v>
          </cell>
          <cell r="C6479" t="str">
            <v>UN</v>
          </cell>
          <cell r="D6479">
            <v>125159.98</v>
          </cell>
        </row>
        <row r="6480">
          <cell r="A6480" t="str">
            <v>7119787</v>
          </cell>
          <cell r="B6480" t="str">
            <v>INSTALAÇÕES DO ESTALEIRO PADRÃO PARA O BENEFICIAMENTO DE ESTRUTURAS NAVAIS, INCLUSIVE MOBILIÁRIO, EQUIPAMENTOS DE INFORMÁTICA E DE SEGURANÇA</v>
          </cell>
          <cell r="C6480" t="str">
            <v>M2</v>
          </cell>
          <cell r="D6480">
            <v>338.05</v>
          </cell>
        </row>
        <row r="6481">
          <cell r="A6481" t="str">
            <v>7119647</v>
          </cell>
          <cell r="B6481" t="str">
            <v>LANÇAMENTO DA EMBARCAÇÃO SOBRE CARREIRA EM ÁGUA</v>
          </cell>
          <cell r="C6481" t="str">
            <v>UN</v>
          </cell>
          <cell r="D6481">
            <v>2620.89</v>
          </cell>
        </row>
        <row r="6482">
          <cell r="A6482" t="str">
            <v>7119679</v>
          </cell>
          <cell r="B6482" t="str">
            <v>LANÇAMENTO DE POITA DE CONCRETO - PESO SUBMERSO</v>
          </cell>
          <cell r="C6482" t="str">
            <v>T</v>
          </cell>
          <cell r="D6482">
            <v>47.69</v>
          </cell>
        </row>
        <row r="6483">
          <cell r="A6483" t="str">
            <v>7119711</v>
          </cell>
          <cell r="B6483" t="str">
            <v>MANCAL DE CONEXÃO - CONFECÇÃO E INSTALAÇÃO</v>
          </cell>
          <cell r="C6483" t="str">
            <v>UN</v>
          </cell>
          <cell r="D6483">
            <v>871.41</v>
          </cell>
        </row>
        <row r="6484">
          <cell r="A6484" t="str">
            <v>7107379</v>
          </cell>
          <cell r="B6484" t="str">
            <v>MANUTENÇÃO DE TRATAMENTO SUPERFICIAL E PINTURA DA ÁREA INTERNA DO FLUTUANTE (TANQUES DE RESERVA DE FLUTUABILIDADE)</v>
          </cell>
          <cell r="C6484" t="str">
            <v>M2</v>
          </cell>
          <cell r="D6484">
            <v>52.22</v>
          </cell>
        </row>
        <row r="6485">
          <cell r="A6485" t="str">
            <v>7107381</v>
          </cell>
          <cell r="B6485" t="str">
            <v>MANUTENÇÃO DE TRATAMENTO SUPERFICIAL E PINTURA DA PARTE EXTERNA DO FLUTUANTE (COSTADOS E ESPELHOS DE PROA E POPA) - EXCETO FUNDO</v>
          </cell>
          <cell r="C6485" t="str">
            <v>M2</v>
          </cell>
          <cell r="D6485">
            <v>54.2</v>
          </cell>
        </row>
        <row r="6486">
          <cell r="A6486" t="str">
            <v>7107380</v>
          </cell>
          <cell r="B6486" t="str">
            <v>MANUTENÇÃO DE TRATAMENTO SUPERFICIAL E PINTURA DA PONTE, CONVÉS, CASARIAS E DEMAIS ESTRUTURAS METÁLICAS NAVAIS SOBRE OS FLUTUANTES</v>
          </cell>
          <cell r="C6486" t="str">
            <v>M2</v>
          </cell>
          <cell r="D6486">
            <v>58.93</v>
          </cell>
        </row>
        <row r="6487">
          <cell r="A6487" t="str">
            <v>7107382</v>
          </cell>
          <cell r="B6487" t="str">
            <v>MANUTENÇÃO DE TRATAMENTO SUPERFICIAL E PINTURA DO FUNDO DO FLUTUANTE</v>
          </cell>
          <cell r="C6487" t="str">
            <v>M2</v>
          </cell>
          <cell r="D6487">
            <v>138.36000000000001</v>
          </cell>
        </row>
        <row r="6488">
          <cell r="A6488" t="str">
            <v>7119713</v>
          </cell>
          <cell r="B6488" t="str">
            <v>MOLINETE MANUAL PARA SISTEMA DE FUNDEIO COM CAPACIDADE DE TRAÇÃO DE 70 KN - FORNECIMENTO E INSTALAÇÃO</v>
          </cell>
          <cell r="C6488" t="str">
            <v>UN</v>
          </cell>
          <cell r="D6488">
            <v>283536.3</v>
          </cell>
        </row>
        <row r="6489">
          <cell r="A6489" t="str">
            <v>7119646</v>
          </cell>
          <cell r="B6489" t="str">
            <v>TRANSPORTE INTERNO EM ESTALEIRO PARA MOVIMENTAÇÃO DE PEÇAS</v>
          </cell>
          <cell r="C6489" t="str">
            <v>T</v>
          </cell>
          <cell r="D6489">
            <v>1152.3900000000001</v>
          </cell>
        </row>
        <row r="6490">
          <cell r="A6490" t="str">
            <v>7107384</v>
          </cell>
          <cell r="B6490" t="str">
            <v>TRATAMENTO SUPERFICIAL E PINTURA DA PONTE E DEMAIS ESTRUTURAS METÁLICAS NAVAIS - EXCETO FUNDO DO FLUTUANTE</v>
          </cell>
          <cell r="C6490" t="str">
            <v>M2</v>
          </cell>
          <cell r="D6490">
            <v>92.55</v>
          </cell>
        </row>
        <row r="6491">
          <cell r="A6491" t="str">
            <v>7107378</v>
          </cell>
          <cell r="B6491" t="str">
            <v>TRATAMENTO SUPERFICIAL E PINTURA DO FUNDO DO FLUTUANTE</v>
          </cell>
          <cell r="C6491" t="str">
            <v>M2</v>
          </cell>
          <cell r="D6491">
            <v>162.47</v>
          </cell>
        </row>
        <row r="6492">
          <cell r="A6492">
            <v>0</v>
          </cell>
          <cell r="B6492" t="str">
            <v/>
          </cell>
          <cell r="C6492" t="str">
            <v/>
          </cell>
          <cell r="D6492" t="str">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Isin"/>
      <sheetName val="Isein"/>
      <sheetName val="Isc"/>
      <sheetName val="Ssin"/>
      <sheetName val="Ssein"/>
      <sheetName val="Ssc"/>
    </sheetNames>
    <sheetDataSet>
      <sheetData sheetId="0">
        <row r="4">
          <cell r="B4" t="str">
            <v>ITEM 1 - SERVIÇOS COMUNS DE ENGENHARIA PARA INSTALAÇÃO DE POÇOS TUBULARES EM DIVERSOS MUNÍCIPIOS NA ÁREA DE ATUAÇÃO DO DNOCS - ESTADO DE ALAGOAS</v>
          </cell>
        </row>
      </sheetData>
      <sheetData sheetId="1">
        <row r="4">
          <cell r="J4" t="str">
            <v>ES - MÃO-DE-OBRA:  114,41%(HORA)   70,12%(MÊS)</v>
          </cell>
        </row>
        <row r="14">
          <cell r="J14" t="str">
            <v>Encargos Sociais Não Desonerados(%)</v>
          </cell>
        </row>
        <row r="15">
          <cell r="J15" t="str">
            <v>Horista: 114,41%  Mensalista: 70,12%</v>
          </cell>
        </row>
        <row r="16">
          <cell r="J16" t="str">
            <v>DATA BASE: ABRIL/2025</v>
          </cell>
        </row>
      </sheetData>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tabColor rgb="FFFFFF00"/>
    <pageSetUpPr fitToPage="1"/>
  </sheetPr>
  <dimension ref="A1:AMJ46"/>
  <sheetViews>
    <sheetView showGridLines="0" tabSelected="1" view="pageBreakPreview" zoomScale="70" zoomScaleNormal="60" zoomScaleSheetLayoutView="70" zoomScalePageLayoutView="85" workbookViewId="0">
      <selection activeCell="B3" sqref="B3:Q3"/>
    </sheetView>
  </sheetViews>
  <sheetFormatPr defaultColWidth="9.109375" defaultRowHeight="14.4" x14ac:dyDescent="0.3"/>
  <cols>
    <col min="1" max="1" width="1.88671875" style="3" customWidth="1"/>
    <col min="2" max="2" width="11" style="3" customWidth="1"/>
    <col min="3" max="3" width="40.88671875" style="3" customWidth="1"/>
    <col min="4" max="15" width="16.33203125" style="3" customWidth="1"/>
    <col min="16" max="16" width="15.5546875" style="3" hidden="1" customWidth="1"/>
    <col min="17" max="17" width="16.88671875" style="4" customWidth="1"/>
    <col min="18" max="18" width="1.88671875" style="3" customWidth="1"/>
    <col min="19" max="19" width="19.33203125" style="3" customWidth="1"/>
    <col min="20" max="20" width="7.33203125" style="3" customWidth="1"/>
    <col min="21" max="33" width="9.109375" style="3"/>
    <col min="34" max="34" width="12.88671875" style="3" bestFit="1" customWidth="1"/>
    <col min="35" max="70" width="9.109375" style="3"/>
    <col min="71" max="1024" width="9.109375" style="5"/>
  </cols>
  <sheetData>
    <row r="1" spans="2:48" s="6" customFormat="1" ht="22.35" customHeight="1" x14ac:dyDescent="0.2">
      <c r="B1" s="323" t="s">
        <v>0</v>
      </c>
      <c r="C1" s="323"/>
      <c r="D1" s="323"/>
      <c r="E1" s="323"/>
      <c r="F1" s="323"/>
      <c r="G1" s="323"/>
      <c r="H1" s="323"/>
      <c r="I1" s="323"/>
      <c r="J1" s="323"/>
      <c r="K1" s="323"/>
      <c r="L1" s="323"/>
      <c r="M1" s="323"/>
      <c r="N1" s="323"/>
      <c r="O1" s="323"/>
      <c r="P1" s="323"/>
      <c r="Q1" s="323"/>
    </row>
    <row r="2" spans="2:48" s="6" customFormat="1" ht="22.35" customHeight="1" x14ac:dyDescent="0.2">
      <c r="B2" s="324" t="s">
        <v>1</v>
      </c>
      <c r="C2" s="324"/>
      <c r="D2" s="324"/>
      <c r="E2" s="324"/>
      <c r="F2" s="324"/>
      <c r="G2" s="324"/>
      <c r="H2" s="324"/>
      <c r="I2" s="324"/>
      <c r="J2" s="324"/>
      <c r="K2" s="324"/>
      <c r="L2" s="324"/>
      <c r="M2" s="324"/>
      <c r="N2" s="324"/>
      <c r="O2" s="324"/>
      <c r="P2" s="324"/>
      <c r="Q2" s="324"/>
    </row>
    <row r="3" spans="2:48" s="6" customFormat="1" ht="22.35" customHeight="1" x14ac:dyDescent="0.25">
      <c r="B3" s="325" t="s">
        <v>2</v>
      </c>
      <c r="C3" s="325"/>
      <c r="D3" s="325"/>
      <c r="E3" s="325"/>
      <c r="F3" s="325"/>
      <c r="G3" s="325"/>
      <c r="H3" s="325"/>
      <c r="I3" s="325"/>
      <c r="J3" s="325"/>
      <c r="K3" s="325"/>
      <c r="L3" s="325"/>
      <c r="M3" s="325"/>
      <c r="N3" s="325"/>
      <c r="O3" s="325"/>
      <c r="P3" s="325"/>
      <c r="Q3" s="325"/>
      <c r="V3" s="7"/>
    </row>
    <row r="4" spans="2:48" ht="30" customHeight="1" x14ac:dyDescent="0.3">
      <c r="B4" s="326" t="s">
        <v>365</v>
      </c>
      <c r="C4" s="326"/>
      <c r="D4" s="326"/>
      <c r="E4" s="326"/>
      <c r="F4" s="326"/>
      <c r="G4" s="326"/>
      <c r="H4" s="326"/>
      <c r="I4" s="326"/>
      <c r="J4" s="326"/>
      <c r="K4" s="326"/>
      <c r="L4" s="326"/>
      <c r="M4" s="326"/>
      <c r="N4" s="326"/>
      <c r="O4" s="326"/>
      <c r="P4" s="326"/>
      <c r="Q4" s="326"/>
    </row>
    <row r="5" spans="2:48" x14ac:dyDescent="0.3">
      <c r="B5" s="320" t="s">
        <v>3</v>
      </c>
      <c r="C5" s="320"/>
      <c r="D5" s="320"/>
      <c r="E5" s="320"/>
      <c r="F5" s="320"/>
      <c r="G5" s="320"/>
      <c r="H5" s="320"/>
      <c r="I5" s="320"/>
      <c r="J5" s="320"/>
      <c r="K5" s="320"/>
      <c r="L5" s="320"/>
      <c r="M5" s="320"/>
      <c r="N5" s="320"/>
      <c r="O5" s="320"/>
      <c r="P5" s="320"/>
      <c r="Q5" s="320"/>
      <c r="AH5" s="3" t="s">
        <v>371</v>
      </c>
      <c r="AI5" s="311">
        <f>RESUMO!S19</f>
        <v>0.189141962</v>
      </c>
    </row>
    <row r="6" spans="2:48" x14ac:dyDescent="0.3">
      <c r="B6" s="320" t="s">
        <v>4</v>
      </c>
      <c r="C6" s="320" t="s">
        <v>5</v>
      </c>
      <c r="D6" s="321"/>
      <c r="E6" s="321"/>
      <c r="F6" s="321"/>
      <c r="G6" s="321"/>
      <c r="H6" s="321"/>
      <c r="I6" s="321"/>
      <c r="J6" s="321"/>
      <c r="K6" s="321"/>
      <c r="L6" s="321"/>
      <c r="M6" s="321"/>
      <c r="N6" s="321"/>
      <c r="O6" s="321"/>
      <c r="P6" s="321"/>
      <c r="Q6" s="322" t="s">
        <v>6</v>
      </c>
      <c r="AH6" s="3" t="s">
        <v>6</v>
      </c>
    </row>
    <row r="7" spans="2:48" x14ac:dyDescent="0.3">
      <c r="B7" s="320"/>
      <c r="C7" s="320"/>
      <c r="D7" s="2" t="s">
        <v>7</v>
      </c>
      <c r="E7" s="2" t="s">
        <v>8</v>
      </c>
      <c r="F7" s="2" t="s">
        <v>9</v>
      </c>
      <c r="G7" s="2" t="s">
        <v>10</v>
      </c>
      <c r="H7" s="2" t="s">
        <v>11</v>
      </c>
      <c r="I7" s="2" t="s">
        <v>12</v>
      </c>
      <c r="J7" s="2" t="s">
        <v>13</v>
      </c>
      <c r="K7" s="2" t="s">
        <v>14</v>
      </c>
      <c r="L7" s="2" t="s">
        <v>15</v>
      </c>
      <c r="M7" s="2" t="s">
        <v>16</v>
      </c>
      <c r="N7" s="2" t="s">
        <v>17</v>
      </c>
      <c r="O7" s="2" t="s">
        <v>18</v>
      </c>
      <c r="P7" s="2"/>
      <c r="Q7" s="322"/>
      <c r="U7" s="3" t="s">
        <v>7</v>
      </c>
      <c r="V7" s="3" t="s">
        <v>8</v>
      </c>
      <c r="W7" s="3" t="s">
        <v>9</v>
      </c>
      <c r="X7" s="3" t="s">
        <v>10</v>
      </c>
      <c r="Y7" s="3" t="s">
        <v>11</v>
      </c>
      <c r="Z7" s="3" t="s">
        <v>12</v>
      </c>
      <c r="AA7" s="3" t="s">
        <v>13</v>
      </c>
      <c r="AB7" s="3" t="s">
        <v>14</v>
      </c>
      <c r="AC7" s="3" t="s">
        <v>15</v>
      </c>
      <c r="AD7" s="3" t="s">
        <v>16</v>
      </c>
      <c r="AE7" s="3" t="s">
        <v>17</v>
      </c>
      <c r="AF7" s="3" t="s">
        <v>18</v>
      </c>
    </row>
    <row r="8" spans="2:48" s="8" customFormat="1" ht="13.8" x14ac:dyDescent="0.2">
      <c r="B8" s="317" t="str">
        <f>+RESUMO!B20</f>
        <v>1.1</v>
      </c>
      <c r="C8" s="318" t="str">
        <f>+RESUMO!C20</f>
        <v>Instalação de poço tubular com energização convencional e bomba de 3/4CV</v>
      </c>
      <c r="D8" s="9">
        <v>0.08</v>
      </c>
      <c r="E8" s="9">
        <v>0.08</v>
      </c>
      <c r="F8" s="9">
        <v>0.08</v>
      </c>
      <c r="G8" s="9">
        <v>0.08</v>
      </c>
      <c r="H8" s="9">
        <v>0.08</v>
      </c>
      <c r="I8" s="9">
        <v>0.08</v>
      </c>
      <c r="J8" s="9">
        <v>0.08</v>
      </c>
      <c r="K8" s="9">
        <v>0.08</v>
      </c>
      <c r="L8" s="9">
        <v>0.08</v>
      </c>
      <c r="M8" s="9">
        <v>0.09</v>
      </c>
      <c r="N8" s="9">
        <v>0.09</v>
      </c>
      <c r="O8" s="9">
        <v>0.1</v>
      </c>
      <c r="P8" s="10"/>
      <c r="Q8" s="319">
        <f>AV8</f>
        <v>580175.78604800149</v>
      </c>
      <c r="S8" s="11">
        <f>SUM(D8:P8)</f>
        <v>0.99999999999999989</v>
      </c>
      <c r="T8" s="6"/>
      <c r="U8" s="12">
        <v>0.08</v>
      </c>
      <c r="V8" s="12">
        <v>0.08</v>
      </c>
      <c r="W8" s="12">
        <v>0.08</v>
      </c>
      <c r="X8" s="12">
        <v>0.08</v>
      </c>
      <c r="Y8" s="8">
        <v>0.08</v>
      </c>
      <c r="Z8" s="8">
        <v>0.08</v>
      </c>
      <c r="AA8" s="8">
        <v>0.08</v>
      </c>
      <c r="AB8" s="8">
        <v>0.08</v>
      </c>
      <c r="AC8" s="8">
        <v>0.08</v>
      </c>
      <c r="AD8" s="8">
        <v>0.09</v>
      </c>
      <c r="AE8" s="8">
        <v>0.09</v>
      </c>
      <c r="AF8" s="8">
        <v>0.1</v>
      </c>
      <c r="AH8" s="8">
        <v>715508.46</v>
      </c>
      <c r="AI8" s="8">
        <f>U8*(1-$AI$5)</f>
        <v>6.4868643040000007E-2</v>
      </c>
      <c r="AJ8" s="8">
        <f t="shared" ref="AJ8" si="0">V8*(1-$AI$5)</f>
        <v>6.4868643040000007E-2</v>
      </c>
      <c r="AK8" s="8">
        <f t="shared" ref="AK8" si="1">W8*(1-$AI$5)</f>
        <v>6.4868643040000007E-2</v>
      </c>
      <c r="AL8" s="8">
        <f t="shared" ref="AL8" si="2">X8*(1-$AI$5)</f>
        <v>6.4868643040000007E-2</v>
      </c>
      <c r="AM8" s="8">
        <f t="shared" ref="AM8" si="3">Y8*(1-$AI$5)</f>
        <v>6.4868643040000007E-2</v>
      </c>
      <c r="AN8" s="8">
        <f t="shared" ref="AN8" si="4">Z8*(1-$AI$5)</f>
        <v>6.4868643040000007E-2</v>
      </c>
      <c r="AO8" s="8">
        <f t="shared" ref="AO8" si="5">AA8*(1-$AI$5)</f>
        <v>6.4868643040000007E-2</v>
      </c>
      <c r="AP8" s="8">
        <f t="shared" ref="AP8" si="6">AB8*(1-$AI$5)</f>
        <v>6.4868643040000007E-2</v>
      </c>
      <c r="AQ8" s="8">
        <f t="shared" ref="AQ8" si="7">AC8*(1-$AI$5)</f>
        <v>6.4868643040000007E-2</v>
      </c>
      <c r="AR8" s="8">
        <f t="shared" ref="AR8" si="8">AD8*(1-$AI$5)</f>
        <v>7.2977223420000001E-2</v>
      </c>
      <c r="AS8" s="8">
        <f t="shared" ref="AS8" si="9">AE8*(1-$AI$5)</f>
        <v>7.2977223420000001E-2</v>
      </c>
      <c r="AT8" s="8">
        <f t="shared" ref="AT8" si="10">AF8*(1-$AI$5)</f>
        <v>8.1085803800000009E-2</v>
      </c>
      <c r="AU8" s="8">
        <f t="shared" ref="AU8" si="11">AG8*(1-$AI$5)</f>
        <v>0</v>
      </c>
      <c r="AV8" s="8">
        <f>AH8*(1-$AI$5)</f>
        <v>580175.78604800149</v>
      </c>
    </row>
    <row r="9" spans="2:48" s="8" customFormat="1" ht="13.8" x14ac:dyDescent="0.2">
      <c r="B9" s="317"/>
      <c r="C9" s="318"/>
      <c r="D9" s="13">
        <f t="shared" ref="D9:N9" si="12">AI9</f>
        <v>46414.062883840117</v>
      </c>
      <c r="E9" s="13">
        <f t="shared" si="12"/>
        <v>46414.062883840117</v>
      </c>
      <c r="F9" s="13">
        <f t="shared" si="12"/>
        <v>46414.062883840117</v>
      </c>
      <c r="G9" s="13">
        <f t="shared" si="12"/>
        <v>46414.062883840117</v>
      </c>
      <c r="H9" s="13">
        <f t="shared" si="12"/>
        <v>46414.062883840117</v>
      </c>
      <c r="I9" s="13">
        <f t="shared" si="12"/>
        <v>46414.062883840117</v>
      </c>
      <c r="J9" s="13">
        <f t="shared" si="12"/>
        <v>46414.062883840117</v>
      </c>
      <c r="K9" s="13">
        <f t="shared" si="12"/>
        <v>46414.062883840117</v>
      </c>
      <c r="L9" s="13">
        <f t="shared" si="12"/>
        <v>46414.062883840117</v>
      </c>
      <c r="M9" s="13">
        <f t="shared" si="12"/>
        <v>52215.820744320132</v>
      </c>
      <c r="N9" s="13">
        <f t="shared" si="12"/>
        <v>52215.820744320132</v>
      </c>
      <c r="O9" s="13">
        <f>AT9</f>
        <v>58017.578604800154</v>
      </c>
      <c r="P9" s="14"/>
      <c r="Q9" s="319"/>
      <c r="S9" s="15">
        <f>SUM(D9:P9)</f>
        <v>580175.78604800138</v>
      </c>
      <c r="T9" s="6" t="str">
        <f>IF(Q8=S9,"OK")</f>
        <v>OK</v>
      </c>
      <c r="U9" s="12">
        <v>57240.676800000001</v>
      </c>
      <c r="V9" s="12">
        <v>57240.676800000001</v>
      </c>
      <c r="W9" s="12">
        <v>57240.676800000001</v>
      </c>
      <c r="X9" s="12">
        <v>57240.676800000001</v>
      </c>
      <c r="Y9" s="8">
        <v>57240.676800000001</v>
      </c>
      <c r="Z9" s="8">
        <v>57240.676800000001</v>
      </c>
      <c r="AA9" s="8">
        <v>57240.676800000001</v>
      </c>
      <c r="AB9" s="8">
        <v>57240.676800000001</v>
      </c>
      <c r="AC9" s="8">
        <v>57240.676800000001</v>
      </c>
      <c r="AD9" s="8">
        <v>64395.761399999996</v>
      </c>
      <c r="AE9" s="8">
        <v>64395.761399999996</v>
      </c>
      <c r="AF9" s="8">
        <v>71550.846000000005</v>
      </c>
      <c r="AI9" s="8">
        <f>U9*(1-$AI$5)</f>
        <v>46414.062883840117</v>
      </c>
      <c r="AJ9" s="8">
        <f t="shared" ref="AJ9:AJ42" si="13">V9*(1-$AI$5)</f>
        <v>46414.062883840117</v>
      </c>
      <c r="AK9" s="8">
        <f t="shared" ref="AK9:AK42" si="14">W9*(1-$AI$5)</f>
        <v>46414.062883840117</v>
      </c>
      <c r="AL9" s="8">
        <f t="shared" ref="AL9:AL42" si="15">X9*(1-$AI$5)</f>
        <v>46414.062883840117</v>
      </c>
      <c r="AM9" s="8">
        <f t="shared" ref="AM9:AM42" si="16">Y9*(1-$AI$5)</f>
        <v>46414.062883840117</v>
      </c>
      <c r="AN9" s="8">
        <f t="shared" ref="AN9:AN42" si="17">Z9*(1-$AI$5)</f>
        <v>46414.062883840117</v>
      </c>
      <c r="AO9" s="8">
        <f t="shared" ref="AO9:AO42" si="18">AA9*(1-$AI$5)</f>
        <v>46414.062883840117</v>
      </c>
      <c r="AP9" s="8">
        <f t="shared" ref="AP9:AP42" si="19">AB9*(1-$AI$5)</f>
        <v>46414.062883840117</v>
      </c>
      <c r="AQ9" s="8">
        <f t="shared" ref="AQ9:AQ42" si="20">AC9*(1-$AI$5)</f>
        <v>46414.062883840117</v>
      </c>
      <c r="AR9" s="8">
        <f t="shared" ref="AR9:AR42" si="21">AD9*(1-$AI$5)</f>
        <v>52215.820744320132</v>
      </c>
      <c r="AS9" s="8">
        <f t="shared" ref="AS9:AS42" si="22">AE9*(1-$AI$5)</f>
        <v>52215.820744320132</v>
      </c>
      <c r="AT9" s="8">
        <f t="shared" ref="AT9:AT42" si="23">AF9*(1-$AI$5)</f>
        <v>58017.578604800154</v>
      </c>
      <c r="AU9" s="8">
        <f t="shared" ref="AU9:AU42" si="24">AG9*(1-$AI$5)</f>
        <v>0</v>
      </c>
      <c r="AV9" s="8">
        <f t="shared" ref="AV9:AV42" si="25">AH9*(1-$AI$5)</f>
        <v>0</v>
      </c>
    </row>
    <row r="10" spans="2:48" s="8" customFormat="1" ht="13.8" x14ac:dyDescent="0.2">
      <c r="B10" s="317"/>
      <c r="C10" s="318"/>
      <c r="D10" s="16"/>
      <c r="E10" s="16"/>
      <c r="F10" s="16"/>
      <c r="G10" s="16"/>
      <c r="H10" s="16"/>
      <c r="I10" s="16"/>
      <c r="J10" s="16"/>
      <c r="K10" s="16"/>
      <c r="L10" s="16"/>
      <c r="M10" s="16"/>
      <c r="N10" s="16"/>
      <c r="O10" s="16"/>
      <c r="P10" s="17"/>
      <c r="Q10" s="319"/>
      <c r="S10" s="11"/>
      <c r="T10" s="6"/>
      <c r="U10" s="12"/>
      <c r="V10" s="12"/>
      <c r="W10" s="12"/>
      <c r="X10" s="12"/>
      <c r="AI10" s="8">
        <f t="shared" ref="AI10:AI41" si="26">U10*(1-$AI$5)</f>
        <v>0</v>
      </c>
      <c r="AJ10" s="8">
        <f t="shared" si="13"/>
        <v>0</v>
      </c>
      <c r="AK10" s="8">
        <f t="shared" si="14"/>
        <v>0</v>
      </c>
      <c r="AL10" s="8">
        <f t="shared" si="15"/>
        <v>0</v>
      </c>
      <c r="AM10" s="8">
        <f t="shared" si="16"/>
        <v>0</v>
      </c>
      <c r="AN10" s="8">
        <f t="shared" si="17"/>
        <v>0</v>
      </c>
      <c r="AO10" s="8">
        <f t="shared" si="18"/>
        <v>0</v>
      </c>
      <c r="AP10" s="8">
        <f t="shared" si="19"/>
        <v>0</v>
      </c>
      <c r="AQ10" s="8">
        <f t="shared" si="20"/>
        <v>0</v>
      </c>
      <c r="AR10" s="8">
        <f t="shared" si="21"/>
        <v>0</v>
      </c>
      <c r="AS10" s="8">
        <f t="shared" si="22"/>
        <v>0</v>
      </c>
      <c r="AT10" s="8">
        <f t="shared" si="23"/>
        <v>0</v>
      </c>
      <c r="AU10" s="8">
        <f t="shared" si="24"/>
        <v>0</v>
      </c>
      <c r="AV10" s="8">
        <f t="shared" si="25"/>
        <v>0</v>
      </c>
    </row>
    <row r="11" spans="2:48" s="8" customFormat="1" ht="13.8" x14ac:dyDescent="0.2">
      <c r="B11" s="317" t="str">
        <f>+RESUMO!B21</f>
        <v>1.2</v>
      </c>
      <c r="C11" s="318" t="str">
        <f>+RESUMO!C21</f>
        <v>Instalação de poço tubular com energização convencional e bomba de 1,0CV</v>
      </c>
      <c r="D11" s="9">
        <v>0.08</v>
      </c>
      <c r="E11" s="9">
        <v>0.08</v>
      </c>
      <c r="F11" s="9">
        <v>0.08</v>
      </c>
      <c r="G11" s="9">
        <v>0.08</v>
      </c>
      <c r="H11" s="9">
        <v>0.08</v>
      </c>
      <c r="I11" s="9">
        <v>0.08</v>
      </c>
      <c r="J11" s="9">
        <v>0.08</v>
      </c>
      <c r="K11" s="9">
        <v>0.08</v>
      </c>
      <c r="L11" s="9">
        <v>0.08</v>
      </c>
      <c r="M11" s="9">
        <v>0.09</v>
      </c>
      <c r="N11" s="9">
        <v>0.09</v>
      </c>
      <c r="O11" s="9">
        <v>0.1</v>
      </c>
      <c r="P11" s="10"/>
      <c r="Q11" s="319">
        <f>AV11</f>
        <v>551915.13734693616</v>
      </c>
      <c r="S11" s="11">
        <f>SUM(D11:P11)</f>
        <v>0.99999999999999989</v>
      </c>
      <c r="T11" s="6"/>
      <c r="U11" s="12">
        <v>0.08</v>
      </c>
      <c r="V11" s="12">
        <v>0.08</v>
      </c>
      <c r="W11" s="12">
        <v>0.08</v>
      </c>
      <c r="X11" s="12">
        <v>0.08</v>
      </c>
      <c r="Y11" s="8">
        <v>0.08</v>
      </c>
      <c r="Z11" s="8">
        <v>0.08</v>
      </c>
      <c r="AA11" s="8">
        <v>0.08</v>
      </c>
      <c r="AB11" s="8">
        <v>0.08</v>
      </c>
      <c r="AC11" s="8">
        <v>0.08</v>
      </c>
      <c r="AD11" s="8">
        <v>0.09</v>
      </c>
      <c r="AE11" s="8">
        <v>0.09</v>
      </c>
      <c r="AF11" s="8">
        <v>0.1</v>
      </c>
      <c r="AH11" s="8">
        <v>680655.69</v>
      </c>
      <c r="AI11" s="8">
        <f t="shared" si="26"/>
        <v>6.4868643040000007E-2</v>
      </c>
      <c r="AJ11" s="8">
        <f t="shared" si="13"/>
        <v>6.4868643040000007E-2</v>
      </c>
      <c r="AK11" s="8">
        <f t="shared" si="14"/>
        <v>6.4868643040000007E-2</v>
      </c>
      <c r="AL11" s="8">
        <f t="shared" si="15"/>
        <v>6.4868643040000007E-2</v>
      </c>
      <c r="AM11" s="8">
        <f t="shared" si="16"/>
        <v>6.4868643040000007E-2</v>
      </c>
      <c r="AN11" s="8">
        <f t="shared" si="17"/>
        <v>6.4868643040000007E-2</v>
      </c>
      <c r="AO11" s="8">
        <f t="shared" si="18"/>
        <v>6.4868643040000007E-2</v>
      </c>
      <c r="AP11" s="8">
        <f t="shared" si="19"/>
        <v>6.4868643040000007E-2</v>
      </c>
      <c r="AQ11" s="8">
        <f t="shared" si="20"/>
        <v>6.4868643040000007E-2</v>
      </c>
      <c r="AR11" s="8">
        <f t="shared" si="21"/>
        <v>7.2977223420000001E-2</v>
      </c>
      <c r="AS11" s="8">
        <f t="shared" si="22"/>
        <v>7.2977223420000001E-2</v>
      </c>
      <c r="AT11" s="8">
        <f t="shared" si="23"/>
        <v>8.1085803800000009E-2</v>
      </c>
      <c r="AU11" s="8">
        <f t="shared" si="24"/>
        <v>0</v>
      </c>
      <c r="AV11" s="8">
        <f t="shared" si="25"/>
        <v>551915.13734693616</v>
      </c>
    </row>
    <row r="12" spans="2:48" s="8" customFormat="1" ht="13.8" x14ac:dyDescent="0.2">
      <c r="B12" s="317"/>
      <c r="C12" s="318"/>
      <c r="D12" s="13">
        <f t="shared" ref="D12:N12" si="27">AI12</f>
        <v>44153.210987754894</v>
      </c>
      <c r="E12" s="13">
        <f t="shared" si="27"/>
        <v>44153.210987754894</v>
      </c>
      <c r="F12" s="13">
        <f t="shared" si="27"/>
        <v>44153.210987754894</v>
      </c>
      <c r="G12" s="13">
        <f t="shared" si="27"/>
        <v>44153.210987754894</v>
      </c>
      <c r="H12" s="13">
        <f t="shared" si="27"/>
        <v>44153.210987754894</v>
      </c>
      <c r="I12" s="13">
        <f t="shared" si="27"/>
        <v>44153.210987754894</v>
      </c>
      <c r="J12" s="13">
        <f t="shared" si="27"/>
        <v>44153.210987754894</v>
      </c>
      <c r="K12" s="13">
        <f t="shared" si="27"/>
        <v>44153.210987754894</v>
      </c>
      <c r="L12" s="13">
        <f t="shared" si="27"/>
        <v>44153.210987754894</v>
      </c>
      <c r="M12" s="13">
        <f t="shared" si="27"/>
        <v>49672.362361224252</v>
      </c>
      <c r="N12" s="13">
        <f t="shared" si="27"/>
        <v>49672.362361224252</v>
      </c>
      <c r="O12" s="13">
        <f>AT12</f>
        <v>55191.513734693624</v>
      </c>
      <c r="P12" s="14"/>
      <c r="Q12" s="319"/>
      <c r="S12" s="15">
        <f>SUM(D12:P12)</f>
        <v>551915.13734693616</v>
      </c>
      <c r="T12" s="6" t="str">
        <f>IF(Q11=S12,"OK")</f>
        <v>OK</v>
      </c>
      <c r="U12" s="12">
        <v>54452.455199999997</v>
      </c>
      <c r="V12" s="12">
        <v>54452.455199999997</v>
      </c>
      <c r="W12" s="12">
        <v>54452.455199999997</v>
      </c>
      <c r="X12" s="12">
        <v>54452.455199999997</v>
      </c>
      <c r="Y12" s="8">
        <v>54452.455199999997</v>
      </c>
      <c r="Z12" s="8">
        <v>54452.455199999997</v>
      </c>
      <c r="AA12" s="8">
        <v>54452.455199999997</v>
      </c>
      <c r="AB12" s="8">
        <v>54452.455199999997</v>
      </c>
      <c r="AC12" s="8">
        <v>54452.455199999997</v>
      </c>
      <c r="AD12" s="8">
        <v>61259.012099999993</v>
      </c>
      <c r="AE12" s="8">
        <v>61259.012099999993</v>
      </c>
      <c r="AF12" s="8">
        <v>68065.569000000003</v>
      </c>
      <c r="AI12" s="8">
        <f t="shared" si="26"/>
        <v>44153.210987754894</v>
      </c>
      <c r="AJ12" s="8">
        <f t="shared" si="13"/>
        <v>44153.210987754894</v>
      </c>
      <c r="AK12" s="8">
        <f t="shared" si="14"/>
        <v>44153.210987754894</v>
      </c>
      <c r="AL12" s="8">
        <f t="shared" si="15"/>
        <v>44153.210987754894</v>
      </c>
      <c r="AM12" s="8">
        <f t="shared" si="16"/>
        <v>44153.210987754894</v>
      </c>
      <c r="AN12" s="8">
        <f t="shared" si="17"/>
        <v>44153.210987754894</v>
      </c>
      <c r="AO12" s="8">
        <f t="shared" si="18"/>
        <v>44153.210987754894</v>
      </c>
      <c r="AP12" s="8">
        <f t="shared" si="19"/>
        <v>44153.210987754894</v>
      </c>
      <c r="AQ12" s="8">
        <f t="shared" si="20"/>
        <v>44153.210987754894</v>
      </c>
      <c r="AR12" s="8">
        <f t="shared" si="21"/>
        <v>49672.362361224252</v>
      </c>
      <c r="AS12" s="8">
        <f t="shared" si="22"/>
        <v>49672.362361224252</v>
      </c>
      <c r="AT12" s="8">
        <f t="shared" si="23"/>
        <v>55191.513734693624</v>
      </c>
      <c r="AU12" s="8">
        <f t="shared" si="24"/>
        <v>0</v>
      </c>
      <c r="AV12" s="8">
        <f t="shared" si="25"/>
        <v>0</v>
      </c>
    </row>
    <row r="13" spans="2:48" s="8" customFormat="1" ht="13.8" x14ac:dyDescent="0.2">
      <c r="B13" s="317"/>
      <c r="C13" s="318"/>
      <c r="D13" s="16"/>
      <c r="E13" s="16"/>
      <c r="F13" s="16"/>
      <c r="G13" s="16"/>
      <c r="H13" s="16"/>
      <c r="I13" s="16"/>
      <c r="J13" s="16"/>
      <c r="K13" s="16"/>
      <c r="L13" s="16"/>
      <c r="M13" s="16"/>
      <c r="N13" s="16"/>
      <c r="O13" s="16"/>
      <c r="P13" s="17"/>
      <c r="Q13" s="319"/>
      <c r="S13" s="11"/>
      <c r="T13" s="6"/>
      <c r="U13" s="12"/>
      <c r="V13" s="12"/>
      <c r="W13" s="12"/>
      <c r="X13" s="12"/>
      <c r="AI13" s="8">
        <f t="shared" si="26"/>
        <v>0</v>
      </c>
      <c r="AJ13" s="8">
        <f t="shared" si="13"/>
        <v>0</v>
      </c>
      <c r="AK13" s="8">
        <f t="shared" si="14"/>
        <v>0</v>
      </c>
      <c r="AL13" s="8">
        <f t="shared" si="15"/>
        <v>0</v>
      </c>
      <c r="AM13" s="8">
        <f t="shared" si="16"/>
        <v>0</v>
      </c>
      <c r="AN13" s="8">
        <f t="shared" si="17"/>
        <v>0</v>
      </c>
      <c r="AO13" s="8">
        <f t="shared" si="18"/>
        <v>0</v>
      </c>
      <c r="AP13" s="8">
        <f t="shared" si="19"/>
        <v>0</v>
      </c>
      <c r="AQ13" s="8">
        <f t="shared" si="20"/>
        <v>0</v>
      </c>
      <c r="AR13" s="8">
        <f t="shared" si="21"/>
        <v>0</v>
      </c>
      <c r="AS13" s="8">
        <f t="shared" si="22"/>
        <v>0</v>
      </c>
      <c r="AT13" s="8">
        <f t="shared" si="23"/>
        <v>0</v>
      </c>
      <c r="AU13" s="8">
        <f t="shared" si="24"/>
        <v>0</v>
      </c>
      <c r="AV13" s="8">
        <f t="shared" si="25"/>
        <v>0</v>
      </c>
    </row>
    <row r="14" spans="2:48" s="8" customFormat="1" ht="13.8" x14ac:dyDescent="0.2">
      <c r="B14" s="317" t="str">
        <f>+RESUMO!B22</f>
        <v>1.3</v>
      </c>
      <c r="C14" s="318" t="str">
        <f>+RESUMO!C22</f>
        <v>Instalação de poço tubular com energização convencional e bomba de 1,5CV</v>
      </c>
      <c r="D14" s="9">
        <v>0.08</v>
      </c>
      <c r="E14" s="9">
        <v>0.08</v>
      </c>
      <c r="F14" s="9">
        <v>0.08</v>
      </c>
      <c r="G14" s="9">
        <v>0.08</v>
      </c>
      <c r="H14" s="9">
        <v>0.08</v>
      </c>
      <c r="I14" s="9">
        <v>0.08</v>
      </c>
      <c r="J14" s="9">
        <v>0.08</v>
      </c>
      <c r="K14" s="9">
        <v>0.08</v>
      </c>
      <c r="L14" s="9">
        <v>0.08</v>
      </c>
      <c r="M14" s="9">
        <v>0.09</v>
      </c>
      <c r="N14" s="9">
        <v>0.09</v>
      </c>
      <c r="O14" s="9">
        <v>0.1</v>
      </c>
      <c r="P14" s="10"/>
      <c r="Q14" s="319">
        <f>AV14</f>
        <v>324857.299196092</v>
      </c>
      <c r="S14" s="11">
        <f>SUM(D14:P14)</f>
        <v>0.99999999999999989</v>
      </c>
      <c r="T14" s="6"/>
      <c r="U14" s="12">
        <v>0.08</v>
      </c>
      <c r="V14" s="12">
        <v>0.08</v>
      </c>
      <c r="W14" s="12">
        <v>0.08</v>
      </c>
      <c r="X14" s="12">
        <v>0.08</v>
      </c>
      <c r="Y14" s="8">
        <v>0.08</v>
      </c>
      <c r="Z14" s="8">
        <v>0.08</v>
      </c>
      <c r="AA14" s="8">
        <v>0.08</v>
      </c>
      <c r="AB14" s="8">
        <v>0.08</v>
      </c>
      <c r="AC14" s="8">
        <v>0.08</v>
      </c>
      <c r="AD14" s="8">
        <v>0.09</v>
      </c>
      <c r="AE14" s="8">
        <v>0.09</v>
      </c>
      <c r="AF14" s="8">
        <v>0.1</v>
      </c>
      <c r="AH14" s="8">
        <v>400634</v>
      </c>
      <c r="AI14" s="8">
        <f t="shared" si="26"/>
        <v>6.4868643040000007E-2</v>
      </c>
      <c r="AJ14" s="8">
        <f t="shared" si="13"/>
        <v>6.4868643040000007E-2</v>
      </c>
      <c r="AK14" s="8">
        <f t="shared" si="14"/>
        <v>6.4868643040000007E-2</v>
      </c>
      <c r="AL14" s="8">
        <f t="shared" si="15"/>
        <v>6.4868643040000007E-2</v>
      </c>
      <c r="AM14" s="8">
        <f t="shared" si="16"/>
        <v>6.4868643040000007E-2</v>
      </c>
      <c r="AN14" s="8">
        <f t="shared" si="17"/>
        <v>6.4868643040000007E-2</v>
      </c>
      <c r="AO14" s="8">
        <f t="shared" si="18"/>
        <v>6.4868643040000007E-2</v>
      </c>
      <c r="AP14" s="8">
        <f t="shared" si="19"/>
        <v>6.4868643040000007E-2</v>
      </c>
      <c r="AQ14" s="8">
        <f t="shared" si="20"/>
        <v>6.4868643040000007E-2</v>
      </c>
      <c r="AR14" s="8">
        <f t="shared" si="21"/>
        <v>7.2977223420000001E-2</v>
      </c>
      <c r="AS14" s="8">
        <f t="shared" si="22"/>
        <v>7.2977223420000001E-2</v>
      </c>
      <c r="AT14" s="8">
        <f t="shared" si="23"/>
        <v>8.1085803800000009E-2</v>
      </c>
      <c r="AU14" s="8">
        <f t="shared" si="24"/>
        <v>0</v>
      </c>
      <c r="AV14" s="8">
        <f t="shared" si="25"/>
        <v>324857.299196092</v>
      </c>
    </row>
    <row r="15" spans="2:48" s="8" customFormat="1" ht="13.8" x14ac:dyDescent="0.2">
      <c r="B15" s="317"/>
      <c r="C15" s="318"/>
      <c r="D15" s="13">
        <f t="shared" ref="D15:N15" si="28">AI15</f>
        <v>25988.583935687362</v>
      </c>
      <c r="E15" s="13">
        <f t="shared" si="28"/>
        <v>25988.583935687362</v>
      </c>
      <c r="F15" s="13">
        <f t="shared" si="28"/>
        <v>25988.583935687362</v>
      </c>
      <c r="G15" s="13">
        <f t="shared" si="28"/>
        <v>25988.583935687362</v>
      </c>
      <c r="H15" s="13">
        <f t="shared" si="28"/>
        <v>25988.583935687362</v>
      </c>
      <c r="I15" s="13">
        <f t="shared" si="28"/>
        <v>25988.583935687362</v>
      </c>
      <c r="J15" s="13">
        <f t="shared" si="28"/>
        <v>25988.583935687362</v>
      </c>
      <c r="K15" s="13">
        <f t="shared" si="28"/>
        <v>25988.583935687362</v>
      </c>
      <c r="L15" s="13">
        <f t="shared" si="28"/>
        <v>25988.583935687362</v>
      </c>
      <c r="M15" s="13">
        <f t="shared" si="28"/>
        <v>29237.156927648277</v>
      </c>
      <c r="N15" s="13">
        <f t="shared" si="28"/>
        <v>29237.156927648277</v>
      </c>
      <c r="O15" s="13">
        <f>AT15</f>
        <v>32485.729919609203</v>
      </c>
      <c r="P15" s="14"/>
      <c r="Q15" s="319"/>
      <c r="S15" s="15">
        <f>SUM(D15:P15)</f>
        <v>324857.29919609206</v>
      </c>
      <c r="T15" s="6" t="str">
        <f>IF(Q14=S15,"OK")</f>
        <v>OK</v>
      </c>
      <c r="U15" s="12">
        <v>32050.720000000001</v>
      </c>
      <c r="V15" s="12">
        <v>32050.720000000001</v>
      </c>
      <c r="W15" s="12">
        <v>32050.720000000001</v>
      </c>
      <c r="X15" s="12">
        <v>32050.720000000001</v>
      </c>
      <c r="Y15" s="8">
        <v>32050.720000000001</v>
      </c>
      <c r="Z15" s="8">
        <v>32050.720000000001</v>
      </c>
      <c r="AA15" s="8">
        <v>32050.720000000001</v>
      </c>
      <c r="AB15" s="8">
        <v>32050.720000000001</v>
      </c>
      <c r="AC15" s="8">
        <v>32050.720000000001</v>
      </c>
      <c r="AD15" s="8">
        <v>36057.06</v>
      </c>
      <c r="AE15" s="8">
        <v>36057.06</v>
      </c>
      <c r="AF15" s="8">
        <v>40063.4</v>
      </c>
      <c r="AI15" s="8">
        <f t="shared" si="26"/>
        <v>25988.583935687362</v>
      </c>
      <c r="AJ15" s="8">
        <f t="shared" si="13"/>
        <v>25988.583935687362</v>
      </c>
      <c r="AK15" s="8">
        <f t="shared" si="14"/>
        <v>25988.583935687362</v>
      </c>
      <c r="AL15" s="8">
        <f t="shared" si="15"/>
        <v>25988.583935687362</v>
      </c>
      <c r="AM15" s="8">
        <f t="shared" si="16"/>
        <v>25988.583935687362</v>
      </c>
      <c r="AN15" s="8">
        <f t="shared" si="17"/>
        <v>25988.583935687362</v>
      </c>
      <c r="AO15" s="8">
        <f t="shared" si="18"/>
        <v>25988.583935687362</v>
      </c>
      <c r="AP15" s="8">
        <f t="shared" si="19"/>
        <v>25988.583935687362</v>
      </c>
      <c r="AQ15" s="8">
        <f t="shared" si="20"/>
        <v>25988.583935687362</v>
      </c>
      <c r="AR15" s="8">
        <f t="shared" si="21"/>
        <v>29237.156927648277</v>
      </c>
      <c r="AS15" s="8">
        <f t="shared" si="22"/>
        <v>29237.156927648277</v>
      </c>
      <c r="AT15" s="8">
        <f t="shared" si="23"/>
        <v>32485.729919609203</v>
      </c>
      <c r="AU15" s="8">
        <f t="shared" si="24"/>
        <v>0</v>
      </c>
      <c r="AV15" s="8">
        <f t="shared" si="25"/>
        <v>0</v>
      </c>
    </row>
    <row r="16" spans="2:48" s="8" customFormat="1" ht="13.8" x14ac:dyDescent="0.2">
      <c r="B16" s="317"/>
      <c r="C16" s="318"/>
      <c r="D16" s="16"/>
      <c r="E16" s="16"/>
      <c r="F16" s="16"/>
      <c r="G16" s="16"/>
      <c r="H16" s="16"/>
      <c r="I16" s="16"/>
      <c r="J16" s="16"/>
      <c r="K16" s="16"/>
      <c r="L16" s="16"/>
      <c r="M16" s="16"/>
      <c r="N16" s="16"/>
      <c r="O16" s="16"/>
      <c r="P16" s="17"/>
      <c r="Q16" s="319"/>
      <c r="S16" s="11"/>
      <c r="T16" s="6"/>
      <c r="U16" s="12"/>
      <c r="V16" s="12"/>
      <c r="W16" s="12"/>
      <c r="X16" s="12"/>
      <c r="AI16" s="8">
        <f t="shared" si="26"/>
        <v>0</v>
      </c>
      <c r="AJ16" s="8">
        <f t="shared" si="13"/>
        <v>0</v>
      </c>
      <c r="AK16" s="8">
        <f t="shared" si="14"/>
        <v>0</v>
      </c>
      <c r="AL16" s="8">
        <f t="shared" si="15"/>
        <v>0</v>
      </c>
      <c r="AM16" s="8">
        <f t="shared" si="16"/>
        <v>0</v>
      </c>
      <c r="AN16" s="8">
        <f t="shared" si="17"/>
        <v>0</v>
      </c>
      <c r="AO16" s="8">
        <f t="shared" si="18"/>
        <v>0</v>
      </c>
      <c r="AP16" s="8">
        <f t="shared" si="19"/>
        <v>0</v>
      </c>
      <c r="AQ16" s="8">
        <f t="shared" si="20"/>
        <v>0</v>
      </c>
      <c r="AR16" s="8">
        <f t="shared" si="21"/>
        <v>0</v>
      </c>
      <c r="AS16" s="8">
        <f t="shared" si="22"/>
        <v>0</v>
      </c>
      <c r="AT16" s="8">
        <f t="shared" si="23"/>
        <v>0</v>
      </c>
      <c r="AU16" s="8">
        <f t="shared" si="24"/>
        <v>0</v>
      </c>
      <c r="AV16" s="8">
        <f t="shared" si="25"/>
        <v>0</v>
      </c>
    </row>
    <row r="17" spans="2:48" s="8" customFormat="1" ht="13.8" x14ac:dyDescent="0.2">
      <c r="B17" s="317" t="str">
        <f>+RESUMO!B23</f>
        <v>1.4</v>
      </c>
      <c r="C17" s="318" t="str">
        <f>+RESUMO!C23</f>
        <v>Instalação de poço tubular com energização convencional e bomba de 2,0CV</v>
      </c>
      <c r="D17" s="9">
        <v>0.08</v>
      </c>
      <c r="E17" s="9">
        <v>0.08</v>
      </c>
      <c r="F17" s="9">
        <v>0.08</v>
      </c>
      <c r="G17" s="9">
        <v>0.08</v>
      </c>
      <c r="H17" s="9">
        <v>0.08</v>
      </c>
      <c r="I17" s="9">
        <v>0.08</v>
      </c>
      <c r="J17" s="9">
        <v>0.08</v>
      </c>
      <c r="K17" s="9">
        <v>0.08</v>
      </c>
      <c r="L17" s="9">
        <v>0.08</v>
      </c>
      <c r="M17" s="9">
        <v>0.09</v>
      </c>
      <c r="N17" s="9">
        <v>0.09</v>
      </c>
      <c r="O17" s="9">
        <v>0.1</v>
      </c>
      <c r="P17" s="10"/>
      <c r="Q17" s="319">
        <f>AV17</f>
        <v>163535.7546202293</v>
      </c>
      <c r="S17" s="11">
        <f>SUM(D17:P17)</f>
        <v>0.99999999999999989</v>
      </c>
      <c r="T17" s="6"/>
      <c r="U17" s="12">
        <v>0.08</v>
      </c>
      <c r="V17" s="12">
        <v>0.08</v>
      </c>
      <c r="W17" s="12">
        <v>0.08</v>
      </c>
      <c r="X17" s="12">
        <v>0.08</v>
      </c>
      <c r="Y17" s="8">
        <v>0.08</v>
      </c>
      <c r="Z17" s="8">
        <v>0.08</v>
      </c>
      <c r="AA17" s="8">
        <v>0.08</v>
      </c>
      <c r="AB17" s="8">
        <v>0.08</v>
      </c>
      <c r="AC17" s="8">
        <v>0.08</v>
      </c>
      <c r="AD17" s="8">
        <v>0.09</v>
      </c>
      <c r="AE17" s="8">
        <v>0.09</v>
      </c>
      <c r="AF17" s="8">
        <v>0.1</v>
      </c>
      <c r="AH17" s="8">
        <v>201682.35</v>
      </c>
      <c r="AI17" s="8">
        <f t="shared" si="26"/>
        <v>6.4868643040000007E-2</v>
      </c>
      <c r="AJ17" s="8">
        <f t="shared" si="13"/>
        <v>6.4868643040000007E-2</v>
      </c>
      <c r="AK17" s="8">
        <f t="shared" si="14"/>
        <v>6.4868643040000007E-2</v>
      </c>
      <c r="AL17" s="8">
        <f t="shared" si="15"/>
        <v>6.4868643040000007E-2</v>
      </c>
      <c r="AM17" s="8">
        <f t="shared" si="16"/>
        <v>6.4868643040000007E-2</v>
      </c>
      <c r="AN17" s="8">
        <f t="shared" si="17"/>
        <v>6.4868643040000007E-2</v>
      </c>
      <c r="AO17" s="8">
        <f t="shared" si="18"/>
        <v>6.4868643040000007E-2</v>
      </c>
      <c r="AP17" s="8">
        <f t="shared" si="19"/>
        <v>6.4868643040000007E-2</v>
      </c>
      <c r="AQ17" s="8">
        <f t="shared" si="20"/>
        <v>6.4868643040000007E-2</v>
      </c>
      <c r="AR17" s="8">
        <f t="shared" si="21"/>
        <v>7.2977223420000001E-2</v>
      </c>
      <c r="AS17" s="8">
        <f t="shared" si="22"/>
        <v>7.2977223420000001E-2</v>
      </c>
      <c r="AT17" s="8">
        <f t="shared" si="23"/>
        <v>8.1085803800000009E-2</v>
      </c>
      <c r="AU17" s="8">
        <f t="shared" si="24"/>
        <v>0</v>
      </c>
      <c r="AV17" s="8">
        <f t="shared" si="25"/>
        <v>163535.7546202293</v>
      </c>
    </row>
    <row r="18" spans="2:48" s="8" customFormat="1" ht="13.8" x14ac:dyDescent="0.2">
      <c r="B18" s="317"/>
      <c r="C18" s="318"/>
      <c r="D18" s="13">
        <f t="shared" ref="D18:N18" si="29">AI18</f>
        <v>13082.860369618345</v>
      </c>
      <c r="E18" s="13">
        <f t="shared" si="29"/>
        <v>13082.860369618345</v>
      </c>
      <c r="F18" s="13">
        <f t="shared" si="29"/>
        <v>13082.860369618345</v>
      </c>
      <c r="G18" s="13">
        <f t="shared" si="29"/>
        <v>13082.860369618345</v>
      </c>
      <c r="H18" s="13">
        <f t="shared" si="29"/>
        <v>13082.860369618345</v>
      </c>
      <c r="I18" s="13">
        <f t="shared" si="29"/>
        <v>13082.860369618345</v>
      </c>
      <c r="J18" s="13">
        <f t="shared" si="29"/>
        <v>13082.860369618345</v>
      </c>
      <c r="K18" s="13">
        <f t="shared" si="29"/>
        <v>13082.860369618345</v>
      </c>
      <c r="L18" s="13">
        <f t="shared" si="29"/>
        <v>13082.860369618345</v>
      </c>
      <c r="M18" s="13">
        <f t="shared" si="29"/>
        <v>14718.217915820636</v>
      </c>
      <c r="N18" s="13">
        <f t="shared" si="29"/>
        <v>14718.217915820636</v>
      </c>
      <c r="O18" s="13">
        <f>AT18</f>
        <v>16353.575462022931</v>
      </c>
      <c r="P18" s="14"/>
      <c r="Q18" s="319"/>
      <c r="S18" s="15">
        <f>SUM(D18:P18)</f>
        <v>163535.7546202293</v>
      </c>
      <c r="T18" s="6" t="str">
        <f>IF(Q17=S18,"OK")</f>
        <v>OK</v>
      </c>
      <c r="U18" s="12">
        <v>16134.588000000002</v>
      </c>
      <c r="V18" s="12">
        <v>16134.588000000002</v>
      </c>
      <c r="W18" s="12">
        <v>16134.588000000002</v>
      </c>
      <c r="X18" s="12">
        <v>16134.588000000002</v>
      </c>
      <c r="Y18" s="8">
        <v>16134.588000000002</v>
      </c>
      <c r="Z18" s="8">
        <v>16134.588000000002</v>
      </c>
      <c r="AA18" s="8">
        <v>16134.588000000002</v>
      </c>
      <c r="AB18" s="8">
        <v>16134.588000000002</v>
      </c>
      <c r="AC18" s="8">
        <v>16134.588000000002</v>
      </c>
      <c r="AD18" s="8">
        <v>18151.411499999998</v>
      </c>
      <c r="AE18" s="8">
        <v>18151.411499999998</v>
      </c>
      <c r="AF18" s="8">
        <v>20168.235000000001</v>
      </c>
      <c r="AI18" s="8">
        <f t="shared" si="26"/>
        <v>13082.860369618345</v>
      </c>
      <c r="AJ18" s="8">
        <f t="shared" si="13"/>
        <v>13082.860369618345</v>
      </c>
      <c r="AK18" s="8">
        <f t="shared" si="14"/>
        <v>13082.860369618345</v>
      </c>
      <c r="AL18" s="8">
        <f t="shared" si="15"/>
        <v>13082.860369618345</v>
      </c>
      <c r="AM18" s="8">
        <f t="shared" si="16"/>
        <v>13082.860369618345</v>
      </c>
      <c r="AN18" s="8">
        <f t="shared" si="17"/>
        <v>13082.860369618345</v>
      </c>
      <c r="AO18" s="8">
        <f t="shared" si="18"/>
        <v>13082.860369618345</v>
      </c>
      <c r="AP18" s="8">
        <f t="shared" si="19"/>
        <v>13082.860369618345</v>
      </c>
      <c r="AQ18" s="8">
        <f t="shared" si="20"/>
        <v>13082.860369618345</v>
      </c>
      <c r="AR18" s="8">
        <f t="shared" si="21"/>
        <v>14718.217915820636</v>
      </c>
      <c r="AS18" s="8">
        <f t="shared" si="22"/>
        <v>14718.217915820636</v>
      </c>
      <c r="AT18" s="8">
        <f t="shared" si="23"/>
        <v>16353.575462022931</v>
      </c>
      <c r="AU18" s="8">
        <f t="shared" si="24"/>
        <v>0</v>
      </c>
      <c r="AV18" s="8">
        <f t="shared" si="25"/>
        <v>0</v>
      </c>
    </row>
    <row r="19" spans="2:48" s="8" customFormat="1" ht="13.8" x14ac:dyDescent="0.2">
      <c r="B19" s="317"/>
      <c r="C19" s="318"/>
      <c r="D19" s="16"/>
      <c r="E19" s="16"/>
      <c r="F19" s="16"/>
      <c r="G19" s="16"/>
      <c r="H19" s="16"/>
      <c r="I19" s="16"/>
      <c r="J19" s="16"/>
      <c r="K19" s="16"/>
      <c r="L19" s="16"/>
      <c r="M19" s="16"/>
      <c r="N19" s="16"/>
      <c r="O19" s="16"/>
      <c r="P19" s="17"/>
      <c r="Q19" s="319"/>
      <c r="S19" s="6"/>
      <c r="T19" s="6"/>
      <c r="U19" s="12"/>
      <c r="V19" s="12"/>
      <c r="W19" s="12"/>
      <c r="X19" s="12"/>
      <c r="AI19" s="8">
        <f t="shared" si="26"/>
        <v>0</v>
      </c>
      <c r="AJ19" s="8">
        <f t="shared" si="13"/>
        <v>0</v>
      </c>
      <c r="AK19" s="8">
        <f t="shared" si="14"/>
        <v>0</v>
      </c>
      <c r="AL19" s="8">
        <f t="shared" si="15"/>
        <v>0</v>
      </c>
      <c r="AM19" s="8">
        <f t="shared" si="16"/>
        <v>0</v>
      </c>
      <c r="AN19" s="8">
        <f t="shared" si="17"/>
        <v>0</v>
      </c>
      <c r="AO19" s="8">
        <f t="shared" si="18"/>
        <v>0</v>
      </c>
      <c r="AP19" s="8">
        <f t="shared" si="19"/>
        <v>0</v>
      </c>
      <c r="AQ19" s="8">
        <f t="shared" si="20"/>
        <v>0</v>
      </c>
      <c r="AR19" s="8">
        <f t="shared" si="21"/>
        <v>0</v>
      </c>
      <c r="AS19" s="8">
        <f t="shared" si="22"/>
        <v>0</v>
      </c>
      <c r="AT19" s="8">
        <f t="shared" si="23"/>
        <v>0</v>
      </c>
      <c r="AU19" s="8">
        <f t="shared" si="24"/>
        <v>0</v>
      </c>
      <c r="AV19" s="8">
        <f t="shared" si="25"/>
        <v>0</v>
      </c>
    </row>
    <row r="20" spans="2:48" s="8" customFormat="1" ht="13.8" x14ac:dyDescent="0.2">
      <c r="B20" s="317" t="str">
        <f>+RESUMO!B24</f>
        <v>2.1</v>
      </c>
      <c r="C20" s="318" t="str">
        <f>+RESUMO!C24</f>
        <v>Instalação de poço tubular com sistema fotovoltaico e bomba de 3/4CV</v>
      </c>
      <c r="D20" s="9">
        <v>0.08</v>
      </c>
      <c r="E20" s="9">
        <v>0.08</v>
      </c>
      <c r="F20" s="9">
        <v>0.08</v>
      </c>
      <c r="G20" s="9">
        <v>0.08</v>
      </c>
      <c r="H20" s="9">
        <v>0.08</v>
      </c>
      <c r="I20" s="9">
        <v>0.08</v>
      </c>
      <c r="J20" s="9">
        <v>0.08</v>
      </c>
      <c r="K20" s="9">
        <v>0.08</v>
      </c>
      <c r="L20" s="9">
        <v>0.08</v>
      </c>
      <c r="M20" s="9">
        <v>0.09</v>
      </c>
      <c r="N20" s="9">
        <v>0.09</v>
      </c>
      <c r="O20" s="9">
        <v>0.1</v>
      </c>
      <c r="P20" s="10"/>
      <c r="Q20" s="319">
        <f>AV20</f>
        <v>2157527.0456545316</v>
      </c>
      <c r="S20" s="11">
        <f>SUM(D20:P20)</f>
        <v>0.99999999999999989</v>
      </c>
      <c r="T20" s="6"/>
      <c r="U20" s="12">
        <v>0.08</v>
      </c>
      <c r="V20" s="12">
        <v>0.08</v>
      </c>
      <c r="W20" s="12">
        <v>0.08</v>
      </c>
      <c r="X20" s="12">
        <v>0.08</v>
      </c>
      <c r="Y20" s="8">
        <v>0.08</v>
      </c>
      <c r="Z20" s="8">
        <v>0.08</v>
      </c>
      <c r="AA20" s="8">
        <v>0.08</v>
      </c>
      <c r="AB20" s="8">
        <v>0.08</v>
      </c>
      <c r="AC20" s="8">
        <v>0.08</v>
      </c>
      <c r="AD20" s="8">
        <v>0.09</v>
      </c>
      <c r="AE20" s="8">
        <v>0.09</v>
      </c>
      <c r="AF20" s="8">
        <v>0.1</v>
      </c>
      <c r="AH20" s="8">
        <v>2660795.04</v>
      </c>
      <c r="AI20" s="8">
        <f t="shared" si="26"/>
        <v>6.4868643040000007E-2</v>
      </c>
      <c r="AJ20" s="8">
        <f t="shared" si="13"/>
        <v>6.4868643040000007E-2</v>
      </c>
      <c r="AK20" s="8">
        <f t="shared" si="14"/>
        <v>6.4868643040000007E-2</v>
      </c>
      <c r="AL20" s="8">
        <f t="shared" si="15"/>
        <v>6.4868643040000007E-2</v>
      </c>
      <c r="AM20" s="8">
        <f t="shared" si="16"/>
        <v>6.4868643040000007E-2</v>
      </c>
      <c r="AN20" s="8">
        <f t="shared" si="17"/>
        <v>6.4868643040000007E-2</v>
      </c>
      <c r="AO20" s="8">
        <f t="shared" si="18"/>
        <v>6.4868643040000007E-2</v>
      </c>
      <c r="AP20" s="8">
        <f t="shared" si="19"/>
        <v>6.4868643040000007E-2</v>
      </c>
      <c r="AQ20" s="8">
        <f t="shared" si="20"/>
        <v>6.4868643040000007E-2</v>
      </c>
      <c r="AR20" s="8">
        <f t="shared" si="21"/>
        <v>7.2977223420000001E-2</v>
      </c>
      <c r="AS20" s="8">
        <f t="shared" si="22"/>
        <v>7.2977223420000001E-2</v>
      </c>
      <c r="AT20" s="8">
        <f t="shared" si="23"/>
        <v>8.1085803800000009E-2</v>
      </c>
      <c r="AU20" s="8">
        <f t="shared" si="24"/>
        <v>0</v>
      </c>
      <c r="AV20" s="8">
        <f t="shared" si="25"/>
        <v>2157527.0456545316</v>
      </c>
    </row>
    <row r="21" spans="2:48" s="8" customFormat="1" ht="13.8" x14ac:dyDescent="0.2">
      <c r="B21" s="317"/>
      <c r="C21" s="318"/>
      <c r="D21" s="13">
        <f t="shared" ref="D21:N21" si="30">AI21</f>
        <v>172602.16365236253</v>
      </c>
      <c r="E21" s="13">
        <f t="shared" si="30"/>
        <v>172602.16365236253</v>
      </c>
      <c r="F21" s="13">
        <f t="shared" si="30"/>
        <v>172602.16365236253</v>
      </c>
      <c r="G21" s="13">
        <f t="shared" si="30"/>
        <v>172602.16365236253</v>
      </c>
      <c r="H21" s="13">
        <f t="shared" si="30"/>
        <v>172602.16365236253</v>
      </c>
      <c r="I21" s="13">
        <f t="shared" si="30"/>
        <v>172602.16365236253</v>
      </c>
      <c r="J21" s="13">
        <f t="shared" si="30"/>
        <v>172602.16365236253</v>
      </c>
      <c r="K21" s="13">
        <f t="shared" si="30"/>
        <v>172602.16365236253</v>
      </c>
      <c r="L21" s="13">
        <f t="shared" si="30"/>
        <v>172602.16365236253</v>
      </c>
      <c r="M21" s="13">
        <f t="shared" si="30"/>
        <v>194177.43410890782</v>
      </c>
      <c r="N21" s="13">
        <f t="shared" si="30"/>
        <v>194177.43410890782</v>
      </c>
      <c r="O21" s="13">
        <f>AT21</f>
        <v>215752.70456545317</v>
      </c>
      <c r="P21" s="14"/>
      <c r="Q21" s="319"/>
      <c r="S21" s="15">
        <f>SUM(D21:P21)</f>
        <v>2157527.0456545316</v>
      </c>
      <c r="T21" s="6" t="str">
        <f>IF(Q20=S21,"OK")</f>
        <v>OK</v>
      </c>
      <c r="U21" s="12">
        <v>212863.60320000001</v>
      </c>
      <c r="V21" s="12">
        <v>212863.60320000001</v>
      </c>
      <c r="W21" s="12">
        <v>212863.60320000001</v>
      </c>
      <c r="X21" s="12">
        <v>212863.60320000001</v>
      </c>
      <c r="Y21" s="8">
        <v>212863.60320000001</v>
      </c>
      <c r="Z21" s="8">
        <v>212863.60320000001</v>
      </c>
      <c r="AA21" s="8">
        <v>212863.60320000001</v>
      </c>
      <c r="AB21" s="8">
        <v>212863.60320000001</v>
      </c>
      <c r="AC21" s="8">
        <v>212863.60320000001</v>
      </c>
      <c r="AD21" s="8">
        <v>239471.55359999998</v>
      </c>
      <c r="AE21" s="8">
        <v>239471.55359999998</v>
      </c>
      <c r="AF21" s="8">
        <v>266079.50400000002</v>
      </c>
      <c r="AI21" s="8">
        <f t="shared" si="26"/>
        <v>172602.16365236253</v>
      </c>
      <c r="AJ21" s="8">
        <f t="shared" si="13"/>
        <v>172602.16365236253</v>
      </c>
      <c r="AK21" s="8">
        <f t="shared" si="14"/>
        <v>172602.16365236253</v>
      </c>
      <c r="AL21" s="8">
        <f t="shared" si="15"/>
        <v>172602.16365236253</v>
      </c>
      <c r="AM21" s="8">
        <f t="shared" si="16"/>
        <v>172602.16365236253</v>
      </c>
      <c r="AN21" s="8">
        <f t="shared" si="17"/>
        <v>172602.16365236253</v>
      </c>
      <c r="AO21" s="8">
        <f t="shared" si="18"/>
        <v>172602.16365236253</v>
      </c>
      <c r="AP21" s="8">
        <f t="shared" si="19"/>
        <v>172602.16365236253</v>
      </c>
      <c r="AQ21" s="8">
        <f t="shared" si="20"/>
        <v>172602.16365236253</v>
      </c>
      <c r="AR21" s="8">
        <f t="shared" si="21"/>
        <v>194177.43410890782</v>
      </c>
      <c r="AS21" s="8">
        <f t="shared" si="22"/>
        <v>194177.43410890782</v>
      </c>
      <c r="AT21" s="8">
        <f t="shared" si="23"/>
        <v>215752.70456545317</v>
      </c>
      <c r="AU21" s="8">
        <f t="shared" si="24"/>
        <v>0</v>
      </c>
      <c r="AV21" s="8">
        <f t="shared" si="25"/>
        <v>0</v>
      </c>
    </row>
    <row r="22" spans="2:48" s="8" customFormat="1" ht="13.8" x14ac:dyDescent="0.2">
      <c r="B22" s="317"/>
      <c r="C22" s="318"/>
      <c r="D22" s="16"/>
      <c r="E22" s="16"/>
      <c r="F22" s="16"/>
      <c r="G22" s="16"/>
      <c r="H22" s="16"/>
      <c r="I22" s="16"/>
      <c r="J22" s="16"/>
      <c r="K22" s="16"/>
      <c r="L22" s="16"/>
      <c r="M22" s="16"/>
      <c r="N22" s="16"/>
      <c r="O22" s="16"/>
      <c r="P22" s="17"/>
      <c r="Q22" s="319"/>
      <c r="S22" s="11"/>
      <c r="T22" s="6"/>
      <c r="U22" s="12"/>
      <c r="V22" s="12"/>
      <c r="W22" s="12"/>
      <c r="X22" s="12"/>
      <c r="AI22" s="8">
        <f t="shared" si="26"/>
        <v>0</v>
      </c>
      <c r="AJ22" s="8">
        <f t="shared" si="13"/>
        <v>0</v>
      </c>
      <c r="AK22" s="8">
        <f t="shared" si="14"/>
        <v>0</v>
      </c>
      <c r="AL22" s="8">
        <f t="shared" si="15"/>
        <v>0</v>
      </c>
      <c r="AM22" s="8">
        <f t="shared" si="16"/>
        <v>0</v>
      </c>
      <c r="AN22" s="8">
        <f t="shared" si="17"/>
        <v>0</v>
      </c>
      <c r="AO22" s="8">
        <f t="shared" si="18"/>
        <v>0</v>
      </c>
      <c r="AP22" s="8">
        <f t="shared" si="19"/>
        <v>0</v>
      </c>
      <c r="AQ22" s="8">
        <f t="shared" si="20"/>
        <v>0</v>
      </c>
      <c r="AR22" s="8">
        <f t="shared" si="21"/>
        <v>0</v>
      </c>
      <c r="AS22" s="8">
        <f t="shared" si="22"/>
        <v>0</v>
      </c>
      <c r="AT22" s="8">
        <f t="shared" si="23"/>
        <v>0</v>
      </c>
      <c r="AU22" s="8">
        <f t="shared" si="24"/>
        <v>0</v>
      </c>
      <c r="AV22" s="8">
        <f t="shared" si="25"/>
        <v>0</v>
      </c>
    </row>
    <row r="23" spans="2:48" s="8" customFormat="1" ht="13.8" x14ac:dyDescent="0.2">
      <c r="B23" s="317" t="str">
        <f>+RESUMO!B25</f>
        <v>2.2</v>
      </c>
      <c r="C23" s="318" t="str">
        <f>+RESUMO!C25</f>
        <v>Instalação de poço tubular com sistema fotovoltaico e bomba de 1,0CV</v>
      </c>
      <c r="D23" s="9">
        <v>0.08</v>
      </c>
      <c r="E23" s="9">
        <v>0.08</v>
      </c>
      <c r="F23" s="9">
        <v>0.08</v>
      </c>
      <c r="G23" s="9">
        <v>0.08</v>
      </c>
      <c r="H23" s="9">
        <v>0.08</v>
      </c>
      <c r="I23" s="9">
        <v>0.08</v>
      </c>
      <c r="J23" s="9">
        <v>0.08</v>
      </c>
      <c r="K23" s="9">
        <v>0.08</v>
      </c>
      <c r="L23" s="9">
        <v>0.08</v>
      </c>
      <c r="M23" s="9">
        <v>0.09</v>
      </c>
      <c r="N23" s="9">
        <v>0.09</v>
      </c>
      <c r="O23" s="9">
        <v>0.1</v>
      </c>
      <c r="P23" s="10"/>
      <c r="Q23" s="319">
        <f>AV23</f>
        <v>2128966.6146282372</v>
      </c>
      <c r="S23" s="11">
        <f>SUM(D23:P23)</f>
        <v>0.99999999999999989</v>
      </c>
      <c r="T23" s="6"/>
      <c r="U23" s="12">
        <v>0.08</v>
      </c>
      <c r="V23" s="12">
        <v>0.08</v>
      </c>
      <c r="W23" s="12">
        <v>0.08</v>
      </c>
      <c r="X23" s="12">
        <v>0.08</v>
      </c>
      <c r="Y23" s="8">
        <v>0.08</v>
      </c>
      <c r="Z23" s="8">
        <v>0.08</v>
      </c>
      <c r="AA23" s="8">
        <v>0.08</v>
      </c>
      <c r="AB23" s="8">
        <v>0.08</v>
      </c>
      <c r="AC23" s="8">
        <v>0.08</v>
      </c>
      <c r="AD23" s="8">
        <v>0.09</v>
      </c>
      <c r="AE23" s="8">
        <v>0.09</v>
      </c>
      <c r="AF23" s="8">
        <v>0.1</v>
      </c>
      <c r="AH23" s="8">
        <v>2625572.56</v>
      </c>
      <c r="AI23" s="8">
        <f t="shared" si="26"/>
        <v>6.4868643040000007E-2</v>
      </c>
      <c r="AJ23" s="8">
        <f t="shared" si="13"/>
        <v>6.4868643040000007E-2</v>
      </c>
      <c r="AK23" s="8">
        <f t="shared" si="14"/>
        <v>6.4868643040000007E-2</v>
      </c>
      <c r="AL23" s="8">
        <f t="shared" si="15"/>
        <v>6.4868643040000007E-2</v>
      </c>
      <c r="AM23" s="8">
        <f t="shared" si="16"/>
        <v>6.4868643040000007E-2</v>
      </c>
      <c r="AN23" s="8">
        <f t="shared" si="17"/>
        <v>6.4868643040000007E-2</v>
      </c>
      <c r="AO23" s="8">
        <f t="shared" si="18"/>
        <v>6.4868643040000007E-2</v>
      </c>
      <c r="AP23" s="8">
        <f t="shared" si="19"/>
        <v>6.4868643040000007E-2</v>
      </c>
      <c r="AQ23" s="8">
        <f t="shared" si="20"/>
        <v>6.4868643040000007E-2</v>
      </c>
      <c r="AR23" s="8">
        <f t="shared" si="21"/>
        <v>7.2977223420000001E-2</v>
      </c>
      <c r="AS23" s="8">
        <f t="shared" si="22"/>
        <v>7.2977223420000001E-2</v>
      </c>
      <c r="AT23" s="8">
        <f t="shared" si="23"/>
        <v>8.1085803800000009E-2</v>
      </c>
      <c r="AU23" s="8">
        <f t="shared" si="24"/>
        <v>0</v>
      </c>
      <c r="AV23" s="8">
        <f t="shared" si="25"/>
        <v>2128966.6146282372</v>
      </c>
    </row>
    <row r="24" spans="2:48" s="8" customFormat="1" ht="13.8" x14ac:dyDescent="0.2">
      <c r="B24" s="317"/>
      <c r="C24" s="318"/>
      <c r="D24" s="13">
        <f t="shared" ref="D24:N24" si="31">AI24</f>
        <v>170317.32917025901</v>
      </c>
      <c r="E24" s="13">
        <f t="shared" si="31"/>
        <v>170317.32917025901</v>
      </c>
      <c r="F24" s="13">
        <f t="shared" si="31"/>
        <v>170317.32917025901</v>
      </c>
      <c r="G24" s="13">
        <f t="shared" si="31"/>
        <v>170317.32917025901</v>
      </c>
      <c r="H24" s="13">
        <f t="shared" si="31"/>
        <v>170317.32917025901</v>
      </c>
      <c r="I24" s="13">
        <f t="shared" si="31"/>
        <v>170317.32917025901</v>
      </c>
      <c r="J24" s="13">
        <f t="shared" si="31"/>
        <v>170317.32917025901</v>
      </c>
      <c r="K24" s="13">
        <f t="shared" si="31"/>
        <v>170317.32917025901</v>
      </c>
      <c r="L24" s="13">
        <f t="shared" si="31"/>
        <v>170317.32917025901</v>
      </c>
      <c r="M24" s="13">
        <f t="shared" si="31"/>
        <v>191606.99531654135</v>
      </c>
      <c r="N24" s="13">
        <f t="shared" si="31"/>
        <v>191606.99531654135</v>
      </c>
      <c r="O24" s="13">
        <f>AT24</f>
        <v>212896.66146282371</v>
      </c>
      <c r="P24" s="14"/>
      <c r="Q24" s="319"/>
      <c r="S24" s="15">
        <f>SUM(D24:P24)</f>
        <v>2128966.6146282372</v>
      </c>
      <c r="T24" s="6" t="str">
        <f>IF(Q23=S24,"OK")</f>
        <v>OK</v>
      </c>
      <c r="U24" s="12">
        <v>210045.80480000001</v>
      </c>
      <c r="V24" s="12">
        <v>210045.80480000001</v>
      </c>
      <c r="W24" s="12">
        <v>210045.80480000001</v>
      </c>
      <c r="X24" s="12">
        <v>210045.80480000001</v>
      </c>
      <c r="Y24" s="8">
        <v>210045.80480000001</v>
      </c>
      <c r="Z24" s="8">
        <v>210045.80480000001</v>
      </c>
      <c r="AA24" s="8">
        <v>210045.80480000001</v>
      </c>
      <c r="AB24" s="8">
        <v>210045.80480000001</v>
      </c>
      <c r="AC24" s="8">
        <v>210045.80480000001</v>
      </c>
      <c r="AD24" s="8">
        <v>236301.53039999999</v>
      </c>
      <c r="AE24" s="8">
        <v>236301.53039999999</v>
      </c>
      <c r="AF24" s="8">
        <v>262557.25599999999</v>
      </c>
      <c r="AI24" s="8">
        <f t="shared" si="26"/>
        <v>170317.32917025901</v>
      </c>
      <c r="AJ24" s="8">
        <f t="shared" si="13"/>
        <v>170317.32917025901</v>
      </c>
      <c r="AK24" s="8">
        <f t="shared" si="14"/>
        <v>170317.32917025901</v>
      </c>
      <c r="AL24" s="8">
        <f t="shared" si="15"/>
        <v>170317.32917025901</v>
      </c>
      <c r="AM24" s="8">
        <f t="shared" si="16"/>
        <v>170317.32917025901</v>
      </c>
      <c r="AN24" s="8">
        <f t="shared" si="17"/>
        <v>170317.32917025901</v>
      </c>
      <c r="AO24" s="8">
        <f t="shared" si="18"/>
        <v>170317.32917025901</v>
      </c>
      <c r="AP24" s="8">
        <f t="shared" si="19"/>
        <v>170317.32917025901</v>
      </c>
      <c r="AQ24" s="8">
        <f t="shared" si="20"/>
        <v>170317.32917025901</v>
      </c>
      <c r="AR24" s="8">
        <f t="shared" si="21"/>
        <v>191606.99531654135</v>
      </c>
      <c r="AS24" s="8">
        <f t="shared" si="22"/>
        <v>191606.99531654135</v>
      </c>
      <c r="AT24" s="8">
        <f t="shared" si="23"/>
        <v>212896.66146282371</v>
      </c>
      <c r="AU24" s="8">
        <f t="shared" si="24"/>
        <v>0</v>
      </c>
      <c r="AV24" s="8">
        <f t="shared" si="25"/>
        <v>0</v>
      </c>
    </row>
    <row r="25" spans="2:48" s="8" customFormat="1" ht="13.8" x14ac:dyDescent="0.2">
      <c r="B25" s="317"/>
      <c r="C25" s="318"/>
      <c r="D25" s="16"/>
      <c r="E25" s="16"/>
      <c r="F25" s="16"/>
      <c r="G25" s="16"/>
      <c r="H25" s="16"/>
      <c r="I25" s="16"/>
      <c r="J25" s="16"/>
      <c r="K25" s="16"/>
      <c r="L25" s="16"/>
      <c r="M25" s="16"/>
      <c r="N25" s="16"/>
      <c r="O25" s="16"/>
      <c r="P25" s="17"/>
      <c r="Q25" s="319"/>
      <c r="S25" s="11"/>
      <c r="T25" s="6"/>
      <c r="U25" s="12"/>
      <c r="V25" s="12"/>
      <c r="W25" s="12"/>
      <c r="X25" s="12"/>
      <c r="AI25" s="8">
        <f t="shared" si="26"/>
        <v>0</v>
      </c>
      <c r="AJ25" s="8">
        <f t="shared" si="13"/>
        <v>0</v>
      </c>
      <c r="AK25" s="8">
        <f t="shared" si="14"/>
        <v>0</v>
      </c>
      <c r="AL25" s="8">
        <f t="shared" si="15"/>
        <v>0</v>
      </c>
      <c r="AM25" s="8">
        <f t="shared" si="16"/>
        <v>0</v>
      </c>
      <c r="AN25" s="8">
        <f t="shared" si="17"/>
        <v>0</v>
      </c>
      <c r="AO25" s="8">
        <f t="shared" si="18"/>
        <v>0</v>
      </c>
      <c r="AP25" s="8">
        <f t="shared" si="19"/>
        <v>0</v>
      </c>
      <c r="AQ25" s="8">
        <f t="shared" si="20"/>
        <v>0</v>
      </c>
      <c r="AR25" s="8">
        <f t="shared" si="21"/>
        <v>0</v>
      </c>
      <c r="AS25" s="8">
        <f t="shared" si="22"/>
        <v>0</v>
      </c>
      <c r="AT25" s="8">
        <f t="shared" si="23"/>
        <v>0</v>
      </c>
      <c r="AU25" s="8">
        <f t="shared" si="24"/>
        <v>0</v>
      </c>
      <c r="AV25" s="8">
        <f t="shared" si="25"/>
        <v>0</v>
      </c>
    </row>
    <row r="26" spans="2:48" s="8" customFormat="1" ht="13.8" x14ac:dyDescent="0.2">
      <c r="B26" s="317" t="str">
        <f>+RESUMO!B26</f>
        <v>2.3</v>
      </c>
      <c r="C26" s="318" t="str">
        <f>+RESUMO!C26</f>
        <v>Instalação de poço tubular com sistema fotovoltaico e bomba de 1,5CV</v>
      </c>
      <c r="D26" s="9">
        <v>0.08</v>
      </c>
      <c r="E26" s="9">
        <v>0.08</v>
      </c>
      <c r="F26" s="9">
        <v>0.08</v>
      </c>
      <c r="G26" s="9">
        <v>0.08</v>
      </c>
      <c r="H26" s="9">
        <v>0.08</v>
      </c>
      <c r="I26" s="9">
        <v>0.08</v>
      </c>
      <c r="J26" s="9">
        <v>0.08</v>
      </c>
      <c r="K26" s="9">
        <v>0.08</v>
      </c>
      <c r="L26" s="9">
        <v>0.08</v>
      </c>
      <c r="M26" s="9">
        <v>0.09</v>
      </c>
      <c r="N26" s="9">
        <v>0.09</v>
      </c>
      <c r="O26" s="9">
        <v>0.1</v>
      </c>
      <c r="P26" s="10"/>
      <c r="Q26" s="319">
        <f>AV26</f>
        <v>1259800.6994938205</v>
      </c>
      <c r="S26" s="11">
        <f>SUM(D26:P26)</f>
        <v>0.99999999999999989</v>
      </c>
      <c r="T26" s="6"/>
      <c r="U26" s="12">
        <v>0.08</v>
      </c>
      <c r="V26" s="12">
        <v>0.08</v>
      </c>
      <c r="W26" s="12">
        <v>0.08</v>
      </c>
      <c r="X26" s="12">
        <v>0.08</v>
      </c>
      <c r="Y26" s="8">
        <v>0.08</v>
      </c>
      <c r="Z26" s="8">
        <v>0.08</v>
      </c>
      <c r="AA26" s="8">
        <v>0.08</v>
      </c>
      <c r="AB26" s="8">
        <v>0.08</v>
      </c>
      <c r="AC26" s="8">
        <v>0.08</v>
      </c>
      <c r="AD26" s="8">
        <v>0.09</v>
      </c>
      <c r="AE26" s="8">
        <v>0.09</v>
      </c>
      <c r="AF26" s="8">
        <v>0.1</v>
      </c>
      <c r="AH26" s="8">
        <v>1553663.7</v>
      </c>
      <c r="AI26" s="8">
        <f t="shared" si="26"/>
        <v>6.4868643040000007E-2</v>
      </c>
      <c r="AJ26" s="8">
        <f t="shared" si="13"/>
        <v>6.4868643040000007E-2</v>
      </c>
      <c r="AK26" s="8">
        <f t="shared" si="14"/>
        <v>6.4868643040000007E-2</v>
      </c>
      <c r="AL26" s="8">
        <f t="shared" si="15"/>
        <v>6.4868643040000007E-2</v>
      </c>
      <c r="AM26" s="8">
        <f t="shared" si="16"/>
        <v>6.4868643040000007E-2</v>
      </c>
      <c r="AN26" s="8">
        <f t="shared" si="17"/>
        <v>6.4868643040000007E-2</v>
      </c>
      <c r="AO26" s="8">
        <f t="shared" si="18"/>
        <v>6.4868643040000007E-2</v>
      </c>
      <c r="AP26" s="8">
        <f t="shared" si="19"/>
        <v>6.4868643040000007E-2</v>
      </c>
      <c r="AQ26" s="8">
        <f t="shared" si="20"/>
        <v>6.4868643040000007E-2</v>
      </c>
      <c r="AR26" s="8">
        <f t="shared" si="21"/>
        <v>7.2977223420000001E-2</v>
      </c>
      <c r="AS26" s="8">
        <f t="shared" si="22"/>
        <v>7.2977223420000001E-2</v>
      </c>
      <c r="AT26" s="8">
        <f t="shared" si="23"/>
        <v>8.1085803800000009E-2</v>
      </c>
      <c r="AU26" s="8">
        <f t="shared" si="24"/>
        <v>0</v>
      </c>
      <c r="AV26" s="8">
        <f t="shared" si="25"/>
        <v>1259800.6994938205</v>
      </c>
    </row>
    <row r="27" spans="2:48" s="8" customFormat="1" ht="13.8" x14ac:dyDescent="0.2">
      <c r="B27" s="317"/>
      <c r="C27" s="318"/>
      <c r="D27" s="13">
        <f t="shared" ref="D27:N27" si="32">AI27</f>
        <v>100784.05595950565</v>
      </c>
      <c r="E27" s="13">
        <f t="shared" si="32"/>
        <v>100784.05595950565</v>
      </c>
      <c r="F27" s="13">
        <f t="shared" si="32"/>
        <v>100784.05595950565</v>
      </c>
      <c r="G27" s="13">
        <f t="shared" si="32"/>
        <v>100784.05595950565</v>
      </c>
      <c r="H27" s="13">
        <f t="shared" si="32"/>
        <v>100784.05595950565</v>
      </c>
      <c r="I27" s="13">
        <f t="shared" si="32"/>
        <v>100784.05595950565</v>
      </c>
      <c r="J27" s="13">
        <f t="shared" si="32"/>
        <v>100784.05595950565</v>
      </c>
      <c r="K27" s="13">
        <f t="shared" si="32"/>
        <v>100784.05595950565</v>
      </c>
      <c r="L27" s="13">
        <f t="shared" si="32"/>
        <v>100784.05595950565</v>
      </c>
      <c r="M27" s="13">
        <f t="shared" si="32"/>
        <v>113382.06295444384</v>
      </c>
      <c r="N27" s="13">
        <f t="shared" si="32"/>
        <v>113382.06295444384</v>
      </c>
      <c r="O27" s="13">
        <f>AT27</f>
        <v>125980.06994938206</v>
      </c>
      <c r="P27" s="14"/>
      <c r="Q27" s="319"/>
      <c r="S27" s="15">
        <f>SUM(D27:P27)</f>
        <v>1259800.6994938203</v>
      </c>
      <c r="T27" s="6" t="str">
        <f>IF(Q26=S27,"OK")</f>
        <v>OK</v>
      </c>
      <c r="U27" s="12">
        <v>124293.09600000001</v>
      </c>
      <c r="V27" s="12">
        <v>124293.09600000001</v>
      </c>
      <c r="W27" s="12">
        <v>124293.09600000001</v>
      </c>
      <c r="X27" s="12">
        <v>124293.09600000001</v>
      </c>
      <c r="Y27" s="8">
        <v>124293.09600000001</v>
      </c>
      <c r="Z27" s="8">
        <v>124293.09600000001</v>
      </c>
      <c r="AA27" s="8">
        <v>124293.09600000001</v>
      </c>
      <c r="AB27" s="8">
        <v>124293.09600000001</v>
      </c>
      <c r="AC27" s="8">
        <v>124293.09600000001</v>
      </c>
      <c r="AD27" s="8">
        <v>139829.73299999998</v>
      </c>
      <c r="AE27" s="8">
        <v>139829.73299999998</v>
      </c>
      <c r="AF27" s="8">
        <v>155366.37</v>
      </c>
      <c r="AI27" s="8">
        <f t="shared" si="26"/>
        <v>100784.05595950565</v>
      </c>
      <c r="AJ27" s="8">
        <f t="shared" si="13"/>
        <v>100784.05595950565</v>
      </c>
      <c r="AK27" s="8">
        <f t="shared" si="14"/>
        <v>100784.05595950565</v>
      </c>
      <c r="AL27" s="8">
        <f t="shared" si="15"/>
        <v>100784.05595950565</v>
      </c>
      <c r="AM27" s="8">
        <f t="shared" si="16"/>
        <v>100784.05595950565</v>
      </c>
      <c r="AN27" s="8">
        <f t="shared" si="17"/>
        <v>100784.05595950565</v>
      </c>
      <c r="AO27" s="8">
        <f t="shared" si="18"/>
        <v>100784.05595950565</v>
      </c>
      <c r="AP27" s="8">
        <f t="shared" si="19"/>
        <v>100784.05595950565</v>
      </c>
      <c r="AQ27" s="8">
        <f t="shared" si="20"/>
        <v>100784.05595950565</v>
      </c>
      <c r="AR27" s="8">
        <f t="shared" si="21"/>
        <v>113382.06295444384</v>
      </c>
      <c r="AS27" s="8">
        <f t="shared" si="22"/>
        <v>113382.06295444384</v>
      </c>
      <c r="AT27" s="8">
        <f t="shared" si="23"/>
        <v>125980.06994938206</v>
      </c>
      <c r="AU27" s="8">
        <f t="shared" si="24"/>
        <v>0</v>
      </c>
      <c r="AV27" s="8">
        <f t="shared" si="25"/>
        <v>0</v>
      </c>
    </row>
    <row r="28" spans="2:48" s="8" customFormat="1" ht="13.8" x14ac:dyDescent="0.2">
      <c r="B28" s="317"/>
      <c r="C28" s="318"/>
      <c r="D28" s="16"/>
      <c r="E28" s="16"/>
      <c r="F28" s="16"/>
      <c r="G28" s="16"/>
      <c r="H28" s="16"/>
      <c r="I28" s="16"/>
      <c r="J28" s="16"/>
      <c r="K28" s="16"/>
      <c r="L28" s="16"/>
      <c r="M28" s="16"/>
      <c r="N28" s="16"/>
      <c r="O28" s="16"/>
      <c r="P28" s="17"/>
      <c r="Q28" s="319"/>
      <c r="S28" s="6"/>
      <c r="T28" s="6"/>
      <c r="U28" s="12"/>
      <c r="V28" s="12"/>
      <c r="W28" s="12"/>
      <c r="X28" s="12"/>
      <c r="AI28" s="8">
        <f t="shared" si="26"/>
        <v>0</v>
      </c>
      <c r="AJ28" s="8">
        <f t="shared" si="13"/>
        <v>0</v>
      </c>
      <c r="AK28" s="8">
        <f t="shared" si="14"/>
        <v>0</v>
      </c>
      <c r="AL28" s="8">
        <f t="shared" si="15"/>
        <v>0</v>
      </c>
      <c r="AM28" s="8">
        <f t="shared" si="16"/>
        <v>0</v>
      </c>
      <c r="AN28" s="8">
        <f t="shared" si="17"/>
        <v>0</v>
      </c>
      <c r="AO28" s="8">
        <f t="shared" si="18"/>
        <v>0</v>
      </c>
      <c r="AP28" s="8">
        <f t="shared" si="19"/>
        <v>0</v>
      </c>
      <c r="AQ28" s="8">
        <f t="shared" si="20"/>
        <v>0</v>
      </c>
      <c r="AR28" s="8">
        <f t="shared" si="21"/>
        <v>0</v>
      </c>
      <c r="AS28" s="8">
        <f t="shared" si="22"/>
        <v>0</v>
      </c>
      <c r="AT28" s="8">
        <f t="shared" si="23"/>
        <v>0</v>
      </c>
      <c r="AU28" s="8">
        <f t="shared" si="24"/>
        <v>0</v>
      </c>
      <c r="AV28" s="8">
        <f t="shared" si="25"/>
        <v>0</v>
      </c>
    </row>
    <row r="29" spans="2:48" s="8" customFormat="1" ht="13.8" x14ac:dyDescent="0.2">
      <c r="B29" s="317" t="str">
        <f>+RESUMO!B27</f>
        <v>2.4</v>
      </c>
      <c r="C29" s="318" t="str">
        <f>+RESUMO!C27</f>
        <v>Instalação de poço tubular com sistema fotovoltaico e bomba de 2,0CV</v>
      </c>
      <c r="D29" s="9">
        <v>0.08</v>
      </c>
      <c r="E29" s="9">
        <v>0.08</v>
      </c>
      <c r="F29" s="9">
        <v>0.08</v>
      </c>
      <c r="G29" s="9">
        <v>0.08</v>
      </c>
      <c r="H29" s="9">
        <v>0.08</v>
      </c>
      <c r="I29" s="9">
        <v>0.08</v>
      </c>
      <c r="J29" s="9">
        <v>0.08</v>
      </c>
      <c r="K29" s="9">
        <v>0.08</v>
      </c>
      <c r="L29" s="9">
        <v>0.08</v>
      </c>
      <c r="M29" s="9">
        <v>0.09</v>
      </c>
      <c r="N29" s="9">
        <v>0.09</v>
      </c>
      <c r="O29" s="9">
        <v>0.1</v>
      </c>
      <c r="P29" s="10"/>
      <c r="Q29" s="319">
        <f>AV29</f>
        <v>633221.6648134602</v>
      </c>
      <c r="S29" s="11">
        <f>SUM(D29:P29)</f>
        <v>0.99999999999999989</v>
      </c>
      <c r="T29" s="6"/>
      <c r="U29" s="12">
        <v>0.08</v>
      </c>
      <c r="V29" s="12">
        <v>0.08</v>
      </c>
      <c r="W29" s="12">
        <v>0.08</v>
      </c>
      <c r="X29" s="12">
        <v>0.08</v>
      </c>
      <c r="Y29" s="8">
        <v>0.08</v>
      </c>
      <c r="Z29" s="8">
        <v>0.08</v>
      </c>
      <c r="AA29" s="8">
        <v>0.08</v>
      </c>
      <c r="AB29" s="8">
        <v>0.08</v>
      </c>
      <c r="AC29" s="8">
        <v>0.08</v>
      </c>
      <c r="AD29" s="8">
        <v>0.09</v>
      </c>
      <c r="AE29" s="8">
        <v>0.09</v>
      </c>
      <c r="AF29" s="8">
        <v>0.1</v>
      </c>
      <c r="AH29" s="8">
        <v>780927.9</v>
      </c>
      <c r="AI29" s="8">
        <f t="shared" si="26"/>
        <v>6.4868643040000007E-2</v>
      </c>
      <c r="AJ29" s="8">
        <f t="shared" si="13"/>
        <v>6.4868643040000007E-2</v>
      </c>
      <c r="AK29" s="8">
        <f t="shared" si="14"/>
        <v>6.4868643040000007E-2</v>
      </c>
      <c r="AL29" s="8">
        <f t="shared" si="15"/>
        <v>6.4868643040000007E-2</v>
      </c>
      <c r="AM29" s="8">
        <f t="shared" si="16"/>
        <v>6.4868643040000007E-2</v>
      </c>
      <c r="AN29" s="8">
        <f t="shared" si="17"/>
        <v>6.4868643040000007E-2</v>
      </c>
      <c r="AO29" s="8">
        <f t="shared" si="18"/>
        <v>6.4868643040000007E-2</v>
      </c>
      <c r="AP29" s="8">
        <f t="shared" si="19"/>
        <v>6.4868643040000007E-2</v>
      </c>
      <c r="AQ29" s="8">
        <f t="shared" si="20"/>
        <v>6.4868643040000007E-2</v>
      </c>
      <c r="AR29" s="8">
        <f t="shared" si="21"/>
        <v>7.2977223420000001E-2</v>
      </c>
      <c r="AS29" s="8">
        <f t="shared" si="22"/>
        <v>7.2977223420000001E-2</v>
      </c>
      <c r="AT29" s="8">
        <f t="shared" si="23"/>
        <v>8.1085803800000009E-2</v>
      </c>
      <c r="AU29" s="8">
        <f t="shared" si="24"/>
        <v>0</v>
      </c>
      <c r="AV29" s="8">
        <f t="shared" si="25"/>
        <v>633221.6648134602</v>
      </c>
    </row>
    <row r="30" spans="2:48" s="8" customFormat="1" ht="13.8" x14ac:dyDescent="0.2">
      <c r="B30" s="317"/>
      <c r="C30" s="318"/>
      <c r="D30" s="13">
        <f t="shared" ref="D30:N30" si="33">AI30</f>
        <v>50657.733185076817</v>
      </c>
      <c r="E30" s="13">
        <f t="shared" si="33"/>
        <v>50657.733185076817</v>
      </c>
      <c r="F30" s="13">
        <f t="shared" si="33"/>
        <v>50657.733185076817</v>
      </c>
      <c r="G30" s="13">
        <f t="shared" si="33"/>
        <v>50657.733185076817</v>
      </c>
      <c r="H30" s="13">
        <f t="shared" si="33"/>
        <v>50657.733185076817</v>
      </c>
      <c r="I30" s="13">
        <f t="shared" si="33"/>
        <v>50657.733185076817</v>
      </c>
      <c r="J30" s="13">
        <f t="shared" si="33"/>
        <v>50657.733185076817</v>
      </c>
      <c r="K30" s="13">
        <f t="shared" si="33"/>
        <v>50657.733185076817</v>
      </c>
      <c r="L30" s="13">
        <f t="shared" si="33"/>
        <v>50657.733185076817</v>
      </c>
      <c r="M30" s="13">
        <f t="shared" si="33"/>
        <v>56989.949833211416</v>
      </c>
      <c r="N30" s="13">
        <f t="shared" si="33"/>
        <v>56989.949833211416</v>
      </c>
      <c r="O30" s="13">
        <f>AT30</f>
        <v>63322.16648134603</v>
      </c>
      <c r="P30" s="14"/>
      <c r="Q30" s="319"/>
      <c r="S30" s="15">
        <f>SUM(D30:P30)</f>
        <v>633221.66481346008</v>
      </c>
      <c r="T30" s="6" t="str">
        <f>IF(Q29=S30,"OK")</f>
        <v>OK</v>
      </c>
      <c r="U30" s="12">
        <v>62474.232000000004</v>
      </c>
      <c r="V30" s="12">
        <v>62474.232000000004</v>
      </c>
      <c r="W30" s="12">
        <v>62474.232000000004</v>
      </c>
      <c r="X30" s="12">
        <v>62474.232000000004</v>
      </c>
      <c r="Y30" s="8">
        <v>62474.232000000004</v>
      </c>
      <c r="Z30" s="8">
        <v>62474.232000000004</v>
      </c>
      <c r="AA30" s="8">
        <v>62474.232000000004</v>
      </c>
      <c r="AB30" s="8">
        <v>62474.232000000004</v>
      </c>
      <c r="AC30" s="8">
        <v>62474.232000000004</v>
      </c>
      <c r="AD30" s="8">
        <v>70283.510999999999</v>
      </c>
      <c r="AE30" s="8">
        <v>70283.510999999999</v>
      </c>
      <c r="AF30" s="8">
        <v>78092.790000000008</v>
      </c>
      <c r="AI30" s="8">
        <f t="shared" si="26"/>
        <v>50657.733185076817</v>
      </c>
      <c r="AJ30" s="8">
        <f t="shared" si="13"/>
        <v>50657.733185076817</v>
      </c>
      <c r="AK30" s="8">
        <f t="shared" si="14"/>
        <v>50657.733185076817</v>
      </c>
      <c r="AL30" s="8">
        <f t="shared" si="15"/>
        <v>50657.733185076817</v>
      </c>
      <c r="AM30" s="8">
        <f t="shared" si="16"/>
        <v>50657.733185076817</v>
      </c>
      <c r="AN30" s="8">
        <f t="shared" si="17"/>
        <v>50657.733185076817</v>
      </c>
      <c r="AO30" s="8">
        <f t="shared" si="18"/>
        <v>50657.733185076817</v>
      </c>
      <c r="AP30" s="8">
        <f t="shared" si="19"/>
        <v>50657.733185076817</v>
      </c>
      <c r="AQ30" s="8">
        <f t="shared" si="20"/>
        <v>50657.733185076817</v>
      </c>
      <c r="AR30" s="8">
        <f t="shared" si="21"/>
        <v>56989.949833211416</v>
      </c>
      <c r="AS30" s="8">
        <f t="shared" si="22"/>
        <v>56989.949833211416</v>
      </c>
      <c r="AT30" s="8">
        <f t="shared" si="23"/>
        <v>63322.16648134603</v>
      </c>
      <c r="AU30" s="8">
        <f t="shared" si="24"/>
        <v>0</v>
      </c>
      <c r="AV30" s="8">
        <f t="shared" si="25"/>
        <v>0</v>
      </c>
    </row>
    <row r="31" spans="2:48" s="8" customFormat="1" ht="13.8" x14ac:dyDescent="0.2">
      <c r="B31" s="317"/>
      <c r="C31" s="318"/>
      <c r="D31" s="16"/>
      <c r="E31" s="16"/>
      <c r="F31" s="16"/>
      <c r="G31" s="16"/>
      <c r="H31" s="16"/>
      <c r="I31" s="16"/>
      <c r="J31" s="16"/>
      <c r="K31" s="16"/>
      <c r="L31" s="16"/>
      <c r="M31" s="16"/>
      <c r="N31" s="16"/>
      <c r="O31" s="16"/>
      <c r="P31" s="17"/>
      <c r="Q31" s="319"/>
      <c r="S31" s="11"/>
      <c r="T31" s="6"/>
      <c r="U31" s="12"/>
      <c r="V31" s="12"/>
      <c r="W31" s="12"/>
      <c r="X31" s="12"/>
      <c r="AI31" s="8">
        <f t="shared" si="26"/>
        <v>0</v>
      </c>
      <c r="AJ31" s="8">
        <f t="shared" si="13"/>
        <v>0</v>
      </c>
      <c r="AK31" s="8">
        <f t="shared" si="14"/>
        <v>0</v>
      </c>
      <c r="AL31" s="8">
        <f t="shared" si="15"/>
        <v>0</v>
      </c>
      <c r="AM31" s="8">
        <f t="shared" si="16"/>
        <v>0</v>
      </c>
      <c r="AN31" s="8">
        <f t="shared" si="17"/>
        <v>0</v>
      </c>
      <c r="AO31" s="8">
        <f t="shared" si="18"/>
        <v>0</v>
      </c>
      <c r="AP31" s="8">
        <f t="shared" si="19"/>
        <v>0</v>
      </c>
      <c r="AQ31" s="8">
        <f t="shared" si="20"/>
        <v>0</v>
      </c>
      <c r="AR31" s="8">
        <f t="shared" si="21"/>
        <v>0</v>
      </c>
      <c r="AS31" s="8">
        <f t="shared" si="22"/>
        <v>0</v>
      </c>
      <c r="AT31" s="8">
        <f t="shared" si="23"/>
        <v>0</v>
      </c>
      <c r="AU31" s="8">
        <f t="shared" si="24"/>
        <v>0</v>
      </c>
      <c r="AV31" s="8">
        <f t="shared" si="25"/>
        <v>0</v>
      </c>
    </row>
    <row r="32" spans="2:48" s="8" customFormat="1" ht="13.8" x14ac:dyDescent="0.2">
      <c r="B32" s="317"/>
      <c r="C32" s="318"/>
      <c r="D32" s="9"/>
      <c r="E32" s="9"/>
      <c r="F32" s="9"/>
      <c r="G32" s="9"/>
      <c r="H32" s="9"/>
      <c r="I32" s="9"/>
      <c r="J32" s="9"/>
      <c r="K32" s="9"/>
      <c r="L32" s="9"/>
      <c r="M32" s="9"/>
      <c r="N32" s="9"/>
      <c r="O32" s="9"/>
      <c r="P32" s="10"/>
      <c r="Q32" s="319"/>
      <c r="S32" s="11"/>
      <c r="T32" s="6"/>
      <c r="U32" s="12"/>
      <c r="V32" s="12"/>
      <c r="W32" s="12"/>
      <c r="X32" s="12"/>
      <c r="AI32" s="8">
        <f t="shared" si="26"/>
        <v>0</v>
      </c>
      <c r="AJ32" s="8">
        <f t="shared" si="13"/>
        <v>0</v>
      </c>
      <c r="AK32" s="8">
        <f t="shared" si="14"/>
        <v>0</v>
      </c>
      <c r="AL32" s="8">
        <f t="shared" si="15"/>
        <v>0</v>
      </c>
      <c r="AM32" s="8">
        <f t="shared" si="16"/>
        <v>0</v>
      </c>
      <c r="AN32" s="8">
        <f t="shared" si="17"/>
        <v>0</v>
      </c>
      <c r="AO32" s="8">
        <f t="shared" si="18"/>
        <v>0</v>
      </c>
      <c r="AP32" s="8">
        <f t="shared" si="19"/>
        <v>0</v>
      </c>
      <c r="AQ32" s="8">
        <f t="shared" si="20"/>
        <v>0</v>
      </c>
      <c r="AR32" s="8">
        <f t="shared" si="21"/>
        <v>0</v>
      </c>
      <c r="AS32" s="8">
        <f t="shared" si="22"/>
        <v>0</v>
      </c>
      <c r="AT32" s="8">
        <f t="shared" si="23"/>
        <v>0</v>
      </c>
      <c r="AU32" s="8">
        <f t="shared" si="24"/>
        <v>0</v>
      </c>
      <c r="AV32" s="8">
        <f t="shared" si="25"/>
        <v>0</v>
      </c>
    </row>
    <row r="33" spans="2:48" s="8" customFormat="1" ht="13.8" x14ac:dyDescent="0.2">
      <c r="B33" s="317"/>
      <c r="C33" s="318"/>
      <c r="D33" s="13"/>
      <c r="E33" s="13"/>
      <c r="F33" s="13"/>
      <c r="G33" s="13"/>
      <c r="H33" s="13"/>
      <c r="I33" s="13"/>
      <c r="J33" s="13"/>
      <c r="K33" s="13"/>
      <c r="L33" s="13"/>
      <c r="M33" s="13"/>
      <c r="N33" s="13"/>
      <c r="O33" s="13"/>
      <c r="P33" s="14"/>
      <c r="Q33" s="319"/>
      <c r="S33" s="15"/>
      <c r="T33" s="6"/>
      <c r="U33" s="12"/>
      <c r="V33" s="12"/>
      <c r="W33" s="12"/>
      <c r="X33" s="12"/>
      <c r="AI33" s="8">
        <f t="shared" si="26"/>
        <v>0</v>
      </c>
      <c r="AJ33" s="8">
        <f t="shared" si="13"/>
        <v>0</v>
      </c>
      <c r="AK33" s="8">
        <f t="shared" si="14"/>
        <v>0</v>
      </c>
      <c r="AL33" s="8">
        <f t="shared" si="15"/>
        <v>0</v>
      </c>
      <c r="AM33" s="8">
        <f t="shared" si="16"/>
        <v>0</v>
      </c>
      <c r="AN33" s="8">
        <f t="shared" si="17"/>
        <v>0</v>
      </c>
      <c r="AO33" s="8">
        <f t="shared" si="18"/>
        <v>0</v>
      </c>
      <c r="AP33" s="8">
        <f t="shared" si="19"/>
        <v>0</v>
      </c>
      <c r="AQ33" s="8">
        <f t="shared" si="20"/>
        <v>0</v>
      </c>
      <c r="AR33" s="8">
        <f t="shared" si="21"/>
        <v>0</v>
      </c>
      <c r="AS33" s="8">
        <f t="shared" si="22"/>
        <v>0</v>
      </c>
      <c r="AT33" s="8">
        <f t="shared" si="23"/>
        <v>0</v>
      </c>
      <c r="AU33" s="8">
        <f t="shared" si="24"/>
        <v>0</v>
      </c>
      <c r="AV33" s="8">
        <f t="shared" si="25"/>
        <v>0</v>
      </c>
    </row>
    <row r="34" spans="2:48" s="8" customFormat="1" ht="13.8" x14ac:dyDescent="0.2">
      <c r="B34" s="317"/>
      <c r="C34" s="318"/>
      <c r="D34" s="16"/>
      <c r="E34" s="16"/>
      <c r="F34" s="16"/>
      <c r="G34" s="16"/>
      <c r="H34" s="16"/>
      <c r="I34" s="16"/>
      <c r="J34" s="16"/>
      <c r="K34" s="16"/>
      <c r="L34" s="16"/>
      <c r="M34" s="16"/>
      <c r="N34" s="16"/>
      <c r="O34" s="16"/>
      <c r="P34" s="17"/>
      <c r="Q34" s="319"/>
      <c r="S34" s="6"/>
      <c r="T34" s="6"/>
      <c r="U34" s="12"/>
      <c r="V34" s="12"/>
      <c r="W34" s="12"/>
      <c r="X34" s="12"/>
      <c r="AI34" s="8">
        <f t="shared" si="26"/>
        <v>0</v>
      </c>
      <c r="AJ34" s="8">
        <f t="shared" si="13"/>
        <v>0</v>
      </c>
      <c r="AK34" s="8">
        <f t="shared" si="14"/>
        <v>0</v>
      </c>
      <c r="AL34" s="8">
        <f t="shared" si="15"/>
        <v>0</v>
      </c>
      <c r="AM34" s="8">
        <f t="shared" si="16"/>
        <v>0</v>
      </c>
      <c r="AN34" s="8">
        <f t="shared" si="17"/>
        <v>0</v>
      </c>
      <c r="AO34" s="8">
        <f t="shared" si="18"/>
        <v>0</v>
      </c>
      <c r="AP34" s="8">
        <f t="shared" si="19"/>
        <v>0</v>
      </c>
      <c r="AQ34" s="8">
        <f t="shared" si="20"/>
        <v>0</v>
      </c>
      <c r="AR34" s="8">
        <f t="shared" si="21"/>
        <v>0</v>
      </c>
      <c r="AS34" s="8">
        <f t="shared" si="22"/>
        <v>0</v>
      </c>
      <c r="AT34" s="8">
        <f t="shared" si="23"/>
        <v>0</v>
      </c>
      <c r="AU34" s="8">
        <f t="shared" si="24"/>
        <v>0</v>
      </c>
      <c r="AV34" s="8">
        <f t="shared" si="25"/>
        <v>0</v>
      </c>
    </row>
    <row r="35" spans="2:48" s="8" customFormat="1" ht="13.8" x14ac:dyDescent="0.2">
      <c r="B35" s="317"/>
      <c r="C35" s="318"/>
      <c r="D35" s="9"/>
      <c r="E35" s="9"/>
      <c r="F35" s="9"/>
      <c r="G35" s="9"/>
      <c r="H35" s="9"/>
      <c r="I35" s="9"/>
      <c r="J35" s="9"/>
      <c r="K35" s="9"/>
      <c r="L35" s="9"/>
      <c r="M35" s="9"/>
      <c r="N35" s="9"/>
      <c r="O35" s="9"/>
      <c r="P35" s="10"/>
      <c r="Q35" s="319"/>
      <c r="S35" s="11"/>
      <c r="T35" s="6"/>
      <c r="U35" s="12"/>
      <c r="V35" s="12"/>
      <c r="W35" s="12"/>
      <c r="X35" s="12"/>
      <c r="AI35" s="8">
        <f t="shared" si="26"/>
        <v>0</v>
      </c>
      <c r="AJ35" s="8">
        <f t="shared" si="13"/>
        <v>0</v>
      </c>
      <c r="AK35" s="8">
        <f t="shared" si="14"/>
        <v>0</v>
      </c>
      <c r="AL35" s="8">
        <f t="shared" si="15"/>
        <v>0</v>
      </c>
      <c r="AM35" s="8">
        <f t="shared" si="16"/>
        <v>0</v>
      </c>
      <c r="AN35" s="8">
        <f t="shared" si="17"/>
        <v>0</v>
      </c>
      <c r="AO35" s="8">
        <f t="shared" si="18"/>
        <v>0</v>
      </c>
      <c r="AP35" s="8">
        <f t="shared" si="19"/>
        <v>0</v>
      </c>
      <c r="AQ35" s="8">
        <f t="shared" si="20"/>
        <v>0</v>
      </c>
      <c r="AR35" s="8">
        <f t="shared" si="21"/>
        <v>0</v>
      </c>
      <c r="AS35" s="8">
        <f t="shared" si="22"/>
        <v>0</v>
      </c>
      <c r="AT35" s="8">
        <f t="shared" si="23"/>
        <v>0</v>
      </c>
      <c r="AU35" s="8">
        <f t="shared" si="24"/>
        <v>0</v>
      </c>
      <c r="AV35" s="8">
        <f t="shared" si="25"/>
        <v>0</v>
      </c>
    </row>
    <row r="36" spans="2:48" s="8" customFormat="1" ht="13.8" x14ac:dyDescent="0.2">
      <c r="B36" s="317"/>
      <c r="C36" s="318"/>
      <c r="D36" s="13"/>
      <c r="E36" s="13"/>
      <c r="F36" s="13"/>
      <c r="G36" s="13"/>
      <c r="H36" s="13"/>
      <c r="I36" s="13"/>
      <c r="J36" s="13"/>
      <c r="K36" s="13"/>
      <c r="L36" s="13"/>
      <c r="M36" s="13"/>
      <c r="N36" s="13"/>
      <c r="O36" s="13"/>
      <c r="P36" s="14"/>
      <c r="Q36" s="319"/>
      <c r="S36" s="15"/>
      <c r="T36" s="6"/>
      <c r="U36" s="12"/>
      <c r="V36" s="12"/>
      <c r="W36" s="12"/>
      <c r="X36" s="12"/>
      <c r="AI36" s="8">
        <f t="shared" si="26"/>
        <v>0</v>
      </c>
      <c r="AJ36" s="8">
        <f t="shared" si="13"/>
        <v>0</v>
      </c>
      <c r="AK36" s="8">
        <f t="shared" si="14"/>
        <v>0</v>
      </c>
      <c r="AL36" s="8">
        <f t="shared" si="15"/>
        <v>0</v>
      </c>
      <c r="AM36" s="8">
        <f t="shared" si="16"/>
        <v>0</v>
      </c>
      <c r="AN36" s="8">
        <f t="shared" si="17"/>
        <v>0</v>
      </c>
      <c r="AO36" s="8">
        <f t="shared" si="18"/>
        <v>0</v>
      </c>
      <c r="AP36" s="8">
        <f t="shared" si="19"/>
        <v>0</v>
      </c>
      <c r="AQ36" s="8">
        <f t="shared" si="20"/>
        <v>0</v>
      </c>
      <c r="AR36" s="8">
        <f t="shared" si="21"/>
        <v>0</v>
      </c>
      <c r="AS36" s="8">
        <f t="shared" si="22"/>
        <v>0</v>
      </c>
      <c r="AT36" s="8">
        <f t="shared" si="23"/>
        <v>0</v>
      </c>
      <c r="AU36" s="8">
        <f t="shared" si="24"/>
        <v>0</v>
      </c>
      <c r="AV36" s="8">
        <f t="shared" si="25"/>
        <v>0</v>
      </c>
    </row>
    <row r="37" spans="2:48" s="8" customFormat="1" ht="13.8" x14ac:dyDescent="0.2">
      <c r="B37" s="317"/>
      <c r="C37" s="318"/>
      <c r="D37" s="16"/>
      <c r="E37" s="16"/>
      <c r="F37" s="16"/>
      <c r="G37" s="16"/>
      <c r="H37" s="16"/>
      <c r="I37" s="16"/>
      <c r="J37" s="16"/>
      <c r="K37" s="16"/>
      <c r="L37" s="16"/>
      <c r="M37" s="16"/>
      <c r="N37" s="16"/>
      <c r="O37" s="16"/>
      <c r="P37" s="17"/>
      <c r="Q37" s="319"/>
      <c r="S37" s="6"/>
      <c r="T37" s="6"/>
      <c r="U37" s="12"/>
      <c r="V37" s="12"/>
      <c r="W37" s="12"/>
      <c r="X37" s="12"/>
      <c r="AI37" s="8">
        <f t="shared" si="26"/>
        <v>0</v>
      </c>
      <c r="AJ37" s="8">
        <f t="shared" si="13"/>
        <v>0</v>
      </c>
      <c r="AK37" s="8">
        <f t="shared" si="14"/>
        <v>0</v>
      </c>
      <c r="AL37" s="8">
        <f t="shared" si="15"/>
        <v>0</v>
      </c>
      <c r="AM37" s="8">
        <f t="shared" si="16"/>
        <v>0</v>
      </c>
      <c r="AN37" s="8">
        <f t="shared" si="17"/>
        <v>0</v>
      </c>
      <c r="AO37" s="8">
        <f t="shared" si="18"/>
        <v>0</v>
      </c>
      <c r="AP37" s="8">
        <f t="shared" si="19"/>
        <v>0</v>
      </c>
      <c r="AQ37" s="8">
        <f t="shared" si="20"/>
        <v>0</v>
      </c>
      <c r="AR37" s="8">
        <f t="shared" si="21"/>
        <v>0</v>
      </c>
      <c r="AS37" s="8">
        <f t="shared" si="22"/>
        <v>0</v>
      </c>
      <c r="AT37" s="8">
        <f t="shared" si="23"/>
        <v>0</v>
      </c>
      <c r="AU37" s="8">
        <f t="shared" si="24"/>
        <v>0</v>
      </c>
      <c r="AV37" s="8">
        <f t="shared" si="25"/>
        <v>0</v>
      </c>
    </row>
    <row r="38" spans="2:48" ht="21" customHeight="1" x14ac:dyDescent="0.3">
      <c r="B38" s="315" t="s">
        <v>19</v>
      </c>
      <c r="C38" s="315"/>
      <c r="D38" s="18">
        <f t="shared" ref="D38:O38" si="34">+D9+D12+D15+D18+D21+D24+D27+D30</f>
        <v>624000.00014410471</v>
      </c>
      <c r="E38" s="18">
        <f t="shared" si="34"/>
        <v>624000.00014410471</v>
      </c>
      <c r="F38" s="18">
        <f t="shared" si="34"/>
        <v>624000.00014410471</v>
      </c>
      <c r="G38" s="18">
        <f t="shared" si="34"/>
        <v>624000.00014410471</v>
      </c>
      <c r="H38" s="18">
        <f t="shared" si="34"/>
        <v>624000.00014410471</v>
      </c>
      <c r="I38" s="18">
        <f t="shared" si="34"/>
        <v>624000.00014410471</v>
      </c>
      <c r="J38" s="18">
        <f t="shared" si="34"/>
        <v>624000.00014410471</v>
      </c>
      <c r="K38" s="18">
        <f t="shared" si="34"/>
        <v>624000.00014410471</v>
      </c>
      <c r="L38" s="18">
        <f t="shared" si="34"/>
        <v>624000.00014410471</v>
      </c>
      <c r="M38" s="18">
        <f t="shared" si="34"/>
        <v>702000.00016211765</v>
      </c>
      <c r="N38" s="18">
        <f t="shared" si="34"/>
        <v>702000.00016211765</v>
      </c>
      <c r="O38" s="18">
        <f t="shared" si="34"/>
        <v>780000.00018013094</v>
      </c>
      <c r="P38" s="19"/>
      <c r="Q38" s="20"/>
      <c r="S38" s="21" t="e">
        <f>+#REF!+#REF!+#REF!+S9+S12+S15+S18+S21+S24+S27+S30</f>
        <v>#REF!</v>
      </c>
      <c r="T38" s="3" t="e">
        <f>IF(Q42=S38,"OK")</f>
        <v>#REF!</v>
      </c>
      <c r="U38" s="3">
        <v>769555.17599999998</v>
      </c>
      <c r="V38" s="3">
        <v>769555.17599999998</v>
      </c>
      <c r="W38" s="3">
        <v>769555.17599999998</v>
      </c>
      <c r="X38" s="3">
        <v>769555.17599999998</v>
      </c>
      <c r="Y38" s="3">
        <v>769555.17599999998</v>
      </c>
      <c r="Z38" s="3">
        <v>769555.17599999998</v>
      </c>
      <c r="AA38" s="3">
        <v>769555.17599999998</v>
      </c>
      <c r="AB38" s="3">
        <v>769555.17599999998</v>
      </c>
      <c r="AC38" s="3">
        <v>769555.17599999998</v>
      </c>
      <c r="AD38" s="3">
        <v>865749.57299999986</v>
      </c>
      <c r="AE38" s="3">
        <v>865749.57299999986</v>
      </c>
      <c r="AF38" s="3">
        <v>961943.97000000009</v>
      </c>
      <c r="AI38" s="8">
        <f t="shared" si="26"/>
        <v>624000.00014410471</v>
      </c>
      <c r="AJ38" s="8">
        <f t="shared" si="13"/>
        <v>624000.00014410471</v>
      </c>
      <c r="AK38" s="8">
        <f t="shared" si="14"/>
        <v>624000.00014410471</v>
      </c>
      <c r="AL38" s="8">
        <f t="shared" si="15"/>
        <v>624000.00014410471</v>
      </c>
      <c r="AM38" s="8">
        <f t="shared" si="16"/>
        <v>624000.00014410471</v>
      </c>
      <c r="AN38" s="8">
        <f t="shared" si="17"/>
        <v>624000.00014410471</v>
      </c>
      <c r="AO38" s="8">
        <f t="shared" si="18"/>
        <v>624000.00014410471</v>
      </c>
      <c r="AP38" s="8">
        <f t="shared" si="19"/>
        <v>624000.00014410471</v>
      </c>
      <c r="AQ38" s="8">
        <f t="shared" si="20"/>
        <v>624000.00014410471</v>
      </c>
      <c r="AR38" s="8">
        <f t="shared" si="21"/>
        <v>702000.00016211765</v>
      </c>
      <c r="AS38" s="8">
        <f t="shared" si="22"/>
        <v>702000.00016211765</v>
      </c>
      <c r="AT38" s="8">
        <f t="shared" si="23"/>
        <v>780000.00018013094</v>
      </c>
      <c r="AU38" s="8">
        <f t="shared" si="24"/>
        <v>0</v>
      </c>
      <c r="AV38" s="8">
        <f t="shared" si="25"/>
        <v>0</v>
      </c>
    </row>
    <row r="39" spans="2:48" ht="21" customHeight="1" x14ac:dyDescent="0.3">
      <c r="B39" s="315" t="s">
        <v>20</v>
      </c>
      <c r="C39" s="315"/>
      <c r="D39" s="22">
        <f t="shared" ref="D39:O39" si="35">D38/$Q$42</f>
        <v>0.08</v>
      </c>
      <c r="E39" s="22">
        <f t="shared" si="35"/>
        <v>0.08</v>
      </c>
      <c r="F39" s="22">
        <f t="shared" si="35"/>
        <v>0.08</v>
      </c>
      <c r="G39" s="22">
        <f t="shared" si="35"/>
        <v>0.08</v>
      </c>
      <c r="H39" s="22">
        <f t="shared" si="35"/>
        <v>0.08</v>
      </c>
      <c r="I39" s="22">
        <f t="shared" si="35"/>
        <v>0.08</v>
      </c>
      <c r="J39" s="22">
        <f t="shared" si="35"/>
        <v>0.08</v>
      </c>
      <c r="K39" s="22">
        <f t="shared" si="35"/>
        <v>0.08</v>
      </c>
      <c r="L39" s="22">
        <f t="shared" si="35"/>
        <v>0.08</v>
      </c>
      <c r="M39" s="22">
        <f t="shared" si="35"/>
        <v>8.9999999999999983E-2</v>
      </c>
      <c r="N39" s="22">
        <f t="shared" si="35"/>
        <v>8.9999999999999983E-2</v>
      </c>
      <c r="O39" s="22">
        <f t="shared" si="35"/>
        <v>0.10000000000000002</v>
      </c>
      <c r="P39" s="23"/>
      <c r="Q39" s="24"/>
      <c r="S39" s="25"/>
      <c r="U39" s="3">
        <v>0.08</v>
      </c>
      <c r="V39" s="3">
        <v>0.08</v>
      </c>
      <c r="W39" s="3">
        <v>0.08</v>
      </c>
      <c r="X39" s="3">
        <v>0.08</v>
      </c>
      <c r="Y39" s="3">
        <v>0.08</v>
      </c>
      <c r="Z39" s="3">
        <v>0.08</v>
      </c>
      <c r="AA39" s="3">
        <v>0.08</v>
      </c>
      <c r="AB39" s="3">
        <v>0.08</v>
      </c>
      <c r="AC39" s="3">
        <v>0.08</v>
      </c>
      <c r="AD39" s="3">
        <v>0.09</v>
      </c>
      <c r="AE39" s="3">
        <v>0.09</v>
      </c>
      <c r="AF39" s="3">
        <v>0.10000000000000002</v>
      </c>
      <c r="AI39" s="8">
        <f t="shared" si="26"/>
        <v>6.4868643040000007E-2</v>
      </c>
      <c r="AJ39" s="8">
        <f t="shared" si="13"/>
        <v>6.4868643040000007E-2</v>
      </c>
      <c r="AK39" s="8">
        <f t="shared" si="14"/>
        <v>6.4868643040000007E-2</v>
      </c>
      <c r="AL39" s="8">
        <f t="shared" si="15"/>
        <v>6.4868643040000007E-2</v>
      </c>
      <c r="AM39" s="8">
        <f t="shared" si="16"/>
        <v>6.4868643040000007E-2</v>
      </c>
      <c r="AN39" s="8">
        <f t="shared" si="17"/>
        <v>6.4868643040000007E-2</v>
      </c>
      <c r="AO39" s="8">
        <f t="shared" si="18"/>
        <v>6.4868643040000007E-2</v>
      </c>
      <c r="AP39" s="8">
        <f t="shared" si="19"/>
        <v>6.4868643040000007E-2</v>
      </c>
      <c r="AQ39" s="8">
        <f t="shared" si="20"/>
        <v>6.4868643040000007E-2</v>
      </c>
      <c r="AR39" s="8">
        <f t="shared" si="21"/>
        <v>7.2977223420000001E-2</v>
      </c>
      <c r="AS39" s="8">
        <f t="shared" si="22"/>
        <v>7.2977223420000001E-2</v>
      </c>
      <c r="AT39" s="8">
        <f t="shared" si="23"/>
        <v>8.1085803800000023E-2</v>
      </c>
      <c r="AU39" s="8">
        <f t="shared" si="24"/>
        <v>0</v>
      </c>
      <c r="AV39" s="8">
        <f t="shared" si="25"/>
        <v>0</v>
      </c>
    </row>
    <row r="40" spans="2:48" ht="21" customHeight="1" x14ac:dyDescent="0.3">
      <c r="B40" s="315" t="s">
        <v>21</v>
      </c>
      <c r="C40" s="315"/>
      <c r="D40" s="18">
        <f>+D38</f>
        <v>624000.00014410471</v>
      </c>
      <c r="E40" s="18">
        <f t="shared" ref="E40:N40" si="36">+D40+E38</f>
        <v>1248000.0002882094</v>
      </c>
      <c r="F40" s="18">
        <f t="shared" si="36"/>
        <v>1872000.0004323141</v>
      </c>
      <c r="G40" s="18">
        <f t="shared" si="36"/>
        <v>2496000.0005764188</v>
      </c>
      <c r="H40" s="18">
        <f t="shared" si="36"/>
        <v>3120000.0007205233</v>
      </c>
      <c r="I40" s="18">
        <f t="shared" si="36"/>
        <v>3744000.0008646278</v>
      </c>
      <c r="J40" s="18">
        <f t="shared" si="36"/>
        <v>4368000.0010087322</v>
      </c>
      <c r="K40" s="18">
        <f t="shared" si="36"/>
        <v>4992000.0011528367</v>
      </c>
      <c r="L40" s="18">
        <f t="shared" si="36"/>
        <v>5616000.0012969412</v>
      </c>
      <c r="M40" s="18">
        <f t="shared" si="36"/>
        <v>6318000.0014590584</v>
      </c>
      <c r="N40" s="18">
        <f t="shared" si="36"/>
        <v>7020000.0016211756</v>
      </c>
      <c r="O40" s="18">
        <f>+M40+O38</f>
        <v>7098000.0016391892</v>
      </c>
      <c r="P40" s="19"/>
      <c r="Q40" s="26"/>
      <c r="S40" s="21"/>
      <c r="U40" s="3">
        <v>769555.17599999998</v>
      </c>
      <c r="V40" s="3">
        <v>1539110.352</v>
      </c>
      <c r="W40" s="3">
        <v>2308665.5279999999</v>
      </c>
      <c r="X40" s="3">
        <v>3078220.7039999999</v>
      </c>
      <c r="Y40" s="3">
        <v>3847775.88</v>
      </c>
      <c r="Z40" s="3">
        <v>4617331.0559999999</v>
      </c>
      <c r="AA40" s="3">
        <v>5386886.2319999998</v>
      </c>
      <c r="AB40" s="3">
        <v>6156441.4079999998</v>
      </c>
      <c r="AC40" s="3">
        <v>6925996.5839999998</v>
      </c>
      <c r="AD40" s="3">
        <v>7791746.1569999997</v>
      </c>
      <c r="AE40" s="3">
        <v>8657495.7300000004</v>
      </c>
      <c r="AF40" s="3">
        <v>8753690.1270000003</v>
      </c>
      <c r="AI40" s="8">
        <f t="shared" si="26"/>
        <v>624000.00014410471</v>
      </c>
      <c r="AJ40" s="8">
        <f t="shared" si="13"/>
        <v>1248000.0002882094</v>
      </c>
      <c r="AK40" s="8">
        <f t="shared" si="14"/>
        <v>1872000.0004323141</v>
      </c>
      <c r="AL40" s="8">
        <f t="shared" si="15"/>
        <v>2496000.0005764188</v>
      </c>
      <c r="AM40" s="8">
        <f t="shared" si="16"/>
        <v>3120000.0007205233</v>
      </c>
      <c r="AN40" s="8">
        <f t="shared" si="17"/>
        <v>3744000.0008646282</v>
      </c>
      <c r="AO40" s="8">
        <f t="shared" si="18"/>
        <v>4368000.0010087322</v>
      </c>
      <c r="AP40" s="8">
        <f t="shared" si="19"/>
        <v>4992000.0011528376</v>
      </c>
      <c r="AQ40" s="8">
        <f t="shared" si="20"/>
        <v>5616000.0012969421</v>
      </c>
      <c r="AR40" s="8">
        <f t="shared" si="21"/>
        <v>6318000.0014590593</v>
      </c>
      <c r="AS40" s="8">
        <f t="shared" si="22"/>
        <v>7020000.0016211784</v>
      </c>
      <c r="AT40" s="8">
        <f t="shared" si="23"/>
        <v>7098000.0016391911</v>
      </c>
      <c r="AU40" s="8">
        <f t="shared" si="24"/>
        <v>0</v>
      </c>
      <c r="AV40" s="8">
        <f t="shared" si="25"/>
        <v>0</v>
      </c>
    </row>
    <row r="41" spans="2:48" ht="21" customHeight="1" x14ac:dyDescent="0.3">
      <c r="B41" s="315" t="s">
        <v>22</v>
      </c>
      <c r="C41" s="315"/>
      <c r="D41" s="22">
        <f>+D39</f>
        <v>0.08</v>
      </c>
      <c r="E41" s="22">
        <f t="shared" ref="E41:N41" si="37">+D41+E39</f>
        <v>0.16</v>
      </c>
      <c r="F41" s="22">
        <f t="shared" si="37"/>
        <v>0.24</v>
      </c>
      <c r="G41" s="22">
        <f t="shared" si="37"/>
        <v>0.32</v>
      </c>
      <c r="H41" s="22">
        <f t="shared" si="37"/>
        <v>0.4</v>
      </c>
      <c r="I41" s="22">
        <f t="shared" si="37"/>
        <v>0.48000000000000004</v>
      </c>
      <c r="J41" s="22">
        <f t="shared" si="37"/>
        <v>0.56000000000000005</v>
      </c>
      <c r="K41" s="22">
        <f t="shared" si="37"/>
        <v>0.64</v>
      </c>
      <c r="L41" s="22">
        <f t="shared" si="37"/>
        <v>0.72</v>
      </c>
      <c r="M41" s="22">
        <f t="shared" si="37"/>
        <v>0.80999999999999994</v>
      </c>
      <c r="N41" s="22">
        <f t="shared" si="37"/>
        <v>0.89999999999999991</v>
      </c>
      <c r="O41" s="22">
        <f>+N41+O39</f>
        <v>0.99999999999999989</v>
      </c>
      <c r="P41" s="23"/>
      <c r="Q41" s="27"/>
      <c r="U41" s="3">
        <v>0.08</v>
      </c>
      <c r="V41" s="3">
        <v>0.16</v>
      </c>
      <c r="W41" s="3">
        <v>0.24</v>
      </c>
      <c r="X41" s="3">
        <v>0.32</v>
      </c>
      <c r="Y41" s="3">
        <v>0.4</v>
      </c>
      <c r="Z41" s="3">
        <v>0.48000000000000004</v>
      </c>
      <c r="AA41" s="3">
        <v>0.56000000000000005</v>
      </c>
      <c r="AB41" s="3">
        <v>0.64</v>
      </c>
      <c r="AC41" s="3">
        <v>0.72</v>
      </c>
      <c r="AD41" s="3">
        <v>0.80999999999999994</v>
      </c>
      <c r="AE41" s="3">
        <v>0.89999999999999991</v>
      </c>
      <c r="AF41" s="3">
        <v>0.99999999999999989</v>
      </c>
      <c r="AI41" s="8">
        <f t="shared" si="26"/>
        <v>6.4868643040000007E-2</v>
      </c>
      <c r="AJ41" s="8">
        <f t="shared" si="13"/>
        <v>0.12973728608000001</v>
      </c>
      <c r="AK41" s="8">
        <f t="shared" si="14"/>
        <v>0.19460592911999999</v>
      </c>
      <c r="AL41" s="8">
        <f t="shared" si="15"/>
        <v>0.25947457216000003</v>
      </c>
      <c r="AM41" s="8">
        <f t="shared" si="16"/>
        <v>0.32434321520000003</v>
      </c>
      <c r="AN41" s="8">
        <f t="shared" si="17"/>
        <v>0.38921185824000004</v>
      </c>
      <c r="AO41" s="8">
        <f t="shared" si="18"/>
        <v>0.45408050128000005</v>
      </c>
      <c r="AP41" s="8">
        <f t="shared" si="19"/>
        <v>0.51894914432000006</v>
      </c>
      <c r="AQ41" s="8">
        <f t="shared" si="20"/>
        <v>0.58381778736000001</v>
      </c>
      <c r="AR41" s="8">
        <f t="shared" si="21"/>
        <v>0.65679501077999991</v>
      </c>
      <c r="AS41" s="8">
        <f t="shared" si="22"/>
        <v>0.72977223419999993</v>
      </c>
      <c r="AT41" s="8">
        <f t="shared" si="23"/>
        <v>0.81085803799999989</v>
      </c>
      <c r="AU41" s="8">
        <f t="shared" si="24"/>
        <v>0</v>
      </c>
      <c r="AV41" s="8">
        <f t="shared" si="25"/>
        <v>0</v>
      </c>
    </row>
    <row r="42" spans="2:48" s="28" customFormat="1" ht="21" customHeight="1" x14ac:dyDescent="0.25">
      <c r="B42" s="316" t="s">
        <v>23</v>
      </c>
      <c r="C42" s="316"/>
      <c r="D42" s="316"/>
      <c r="E42" s="316"/>
      <c r="F42" s="316"/>
      <c r="G42" s="316"/>
      <c r="H42" s="316"/>
      <c r="I42" s="316"/>
      <c r="J42" s="316"/>
      <c r="K42" s="316"/>
      <c r="L42" s="316"/>
      <c r="M42" s="316"/>
      <c r="N42" s="316"/>
      <c r="O42" s="316"/>
      <c r="P42" s="316"/>
      <c r="Q42" s="29">
        <f>AV42</f>
        <v>7800000.0018013082</v>
      </c>
      <c r="AH42" s="28">
        <v>9619439.6999999993</v>
      </c>
      <c r="AJ42" s="8">
        <f t="shared" si="13"/>
        <v>0</v>
      </c>
      <c r="AK42" s="8">
        <f t="shared" si="14"/>
        <v>0</v>
      </c>
      <c r="AL42" s="8">
        <f t="shared" si="15"/>
        <v>0</v>
      </c>
      <c r="AM42" s="8">
        <f t="shared" si="16"/>
        <v>0</v>
      </c>
      <c r="AN42" s="8">
        <f t="shared" si="17"/>
        <v>0</v>
      </c>
      <c r="AO42" s="8">
        <f t="shared" si="18"/>
        <v>0</v>
      </c>
      <c r="AP42" s="8">
        <f t="shared" si="19"/>
        <v>0</v>
      </c>
      <c r="AQ42" s="8">
        <f t="shared" si="20"/>
        <v>0</v>
      </c>
      <c r="AR42" s="8">
        <f t="shared" si="21"/>
        <v>0</v>
      </c>
      <c r="AS42" s="8">
        <f t="shared" si="22"/>
        <v>0</v>
      </c>
      <c r="AT42" s="8">
        <f t="shared" si="23"/>
        <v>0</v>
      </c>
      <c r="AU42" s="8">
        <f t="shared" si="24"/>
        <v>0</v>
      </c>
      <c r="AV42" s="8">
        <f t="shared" si="25"/>
        <v>7800000.0018013082</v>
      </c>
    </row>
    <row r="43" spans="2:48" s="30" customFormat="1" ht="10.199999999999999" customHeight="1" x14ac:dyDescent="0.25">
      <c r="B43" s="1"/>
      <c r="C43" s="1"/>
      <c r="D43" s="1"/>
      <c r="E43" s="1"/>
      <c r="F43" s="1"/>
      <c r="G43" s="1"/>
      <c r="H43" s="1"/>
      <c r="I43" s="1"/>
      <c r="J43" s="1"/>
      <c r="K43" s="1"/>
      <c r="L43" s="1"/>
      <c r="M43" s="1"/>
      <c r="N43" s="1"/>
      <c r="O43" s="1"/>
      <c r="P43" s="1"/>
      <c r="Q43" s="1"/>
    </row>
    <row r="45" spans="2:48" ht="15.6" x14ac:dyDescent="0.3">
      <c r="Q45" s="31">
        <f>+Q42</f>
        <v>7800000.0018013082</v>
      </c>
    </row>
    <row r="46" spans="2:48" x14ac:dyDescent="0.3">
      <c r="D46" s="3">
        <v>2</v>
      </c>
    </row>
  </sheetData>
  <mergeCells count="44">
    <mergeCell ref="B1:Q1"/>
    <mergeCell ref="B2:Q2"/>
    <mergeCell ref="B3:Q3"/>
    <mergeCell ref="B4:Q4"/>
    <mergeCell ref="B5:Q5"/>
    <mergeCell ref="B6:B7"/>
    <mergeCell ref="C6:C7"/>
    <mergeCell ref="D6:P6"/>
    <mergeCell ref="Q6:Q7"/>
    <mergeCell ref="B8:B10"/>
    <mergeCell ref="C8:C10"/>
    <mergeCell ref="Q8:Q10"/>
    <mergeCell ref="B11:B13"/>
    <mergeCell ref="C11:C13"/>
    <mergeCell ref="Q11:Q13"/>
    <mergeCell ref="B14:B16"/>
    <mergeCell ref="C14:C16"/>
    <mergeCell ref="Q14:Q16"/>
    <mergeCell ref="B17:B19"/>
    <mergeCell ref="C17:C19"/>
    <mergeCell ref="Q17:Q19"/>
    <mergeCell ref="B20:B22"/>
    <mergeCell ref="C20:C22"/>
    <mergeCell ref="Q20:Q22"/>
    <mergeCell ref="B23:B25"/>
    <mergeCell ref="C23:C25"/>
    <mergeCell ref="Q23:Q25"/>
    <mergeCell ref="B26:B28"/>
    <mergeCell ref="C26:C28"/>
    <mergeCell ref="Q26:Q28"/>
    <mergeCell ref="B29:B31"/>
    <mergeCell ref="C29:C31"/>
    <mergeCell ref="Q29:Q31"/>
    <mergeCell ref="B32:B34"/>
    <mergeCell ref="C32:C34"/>
    <mergeCell ref="Q32:Q34"/>
    <mergeCell ref="B35:B37"/>
    <mergeCell ref="C35:C37"/>
    <mergeCell ref="Q35:Q37"/>
    <mergeCell ref="B38:C38"/>
    <mergeCell ref="B39:C39"/>
    <mergeCell ref="B40:C40"/>
    <mergeCell ref="B41:C41"/>
    <mergeCell ref="B42:P42"/>
  </mergeCells>
  <printOptions horizontalCentered="1"/>
  <pageMargins left="0.196527777777778" right="0.196527777777778" top="1.1812499999999999" bottom="0.196527777777778" header="0.51180555555555496" footer="0.51180555555555496"/>
  <pageSetup paperSize="8" scale="76"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rgb="FF00B050"/>
  </sheetPr>
  <dimension ref="A1:ALU32"/>
  <sheetViews>
    <sheetView showGridLines="0" view="pageBreakPreview" topLeftCell="A12" zoomScale="70" zoomScaleNormal="70" zoomScaleSheetLayoutView="70" zoomScalePageLayoutView="85" workbookViewId="0">
      <selection activeCell="D36" sqref="D36"/>
    </sheetView>
  </sheetViews>
  <sheetFormatPr defaultColWidth="9.109375" defaultRowHeight="14.4" x14ac:dyDescent="0.3"/>
  <cols>
    <col min="1" max="1" width="2.6640625" style="32" customWidth="1"/>
    <col min="2" max="2" width="8.88671875" style="32" customWidth="1"/>
    <col min="3" max="3" width="68.44140625" style="32" customWidth="1"/>
    <col min="4" max="4" width="8.6640625" style="32" customWidth="1"/>
    <col min="5" max="5" width="9.5546875" style="32" customWidth="1"/>
    <col min="6" max="6" width="17.6640625" style="32" customWidth="1"/>
    <col min="7" max="7" width="17" style="32" customWidth="1"/>
    <col min="8" max="8" width="2.6640625" style="32" customWidth="1"/>
    <col min="9" max="9" width="17.33203125" style="33" hidden="1" customWidth="1"/>
    <col min="10" max="10" width="17.33203125" style="34" hidden="1" customWidth="1"/>
    <col min="11" max="11" width="24.109375" style="35" hidden="1" customWidth="1"/>
    <col min="12" max="12" width="15.33203125" style="33" hidden="1" customWidth="1"/>
    <col min="13" max="13" width="10.88671875" style="33" hidden="1" customWidth="1"/>
    <col min="14" max="14" width="5.6640625" style="33" hidden="1" customWidth="1"/>
    <col min="15" max="15" width="19.5546875" style="33" hidden="1" customWidth="1"/>
    <col min="16" max="18" width="9.109375" style="33"/>
    <col min="19" max="19" width="11.6640625" style="33" bestFit="1" customWidth="1"/>
    <col min="20" max="1009" width="9.109375" style="33"/>
  </cols>
  <sheetData>
    <row r="1" spans="1:15" ht="19.95" customHeight="1" x14ac:dyDescent="0.3">
      <c r="J1" s="36" t="s">
        <v>24</v>
      </c>
      <c r="K1" s="37">
        <v>0.24179999999999999</v>
      </c>
      <c r="L1" s="38" t="s">
        <v>25</v>
      </c>
      <c r="M1" s="39">
        <v>1.1440999999999999</v>
      </c>
    </row>
    <row r="2" spans="1:15" ht="19.95" customHeight="1" x14ac:dyDescent="0.3">
      <c r="B2" s="40"/>
      <c r="C2" s="333" t="s">
        <v>0</v>
      </c>
      <c r="D2" s="333"/>
      <c r="E2" s="333"/>
      <c r="F2" s="333"/>
      <c r="G2" s="333"/>
      <c r="J2" s="36" t="s">
        <v>26</v>
      </c>
      <c r="K2" s="37">
        <v>0.15279999999999999</v>
      </c>
      <c r="L2" s="38" t="s">
        <v>27</v>
      </c>
      <c r="M2" s="39">
        <v>0.70120000000000005</v>
      </c>
    </row>
    <row r="3" spans="1:15" ht="19.95" customHeight="1" x14ac:dyDescent="0.3">
      <c r="B3" s="41"/>
      <c r="C3" s="334" t="s">
        <v>1</v>
      </c>
      <c r="D3" s="334"/>
      <c r="E3" s="334"/>
      <c r="F3" s="334"/>
      <c r="G3" s="334"/>
      <c r="J3" s="33" t="s">
        <v>368</v>
      </c>
      <c r="K3" s="42"/>
    </row>
    <row r="4" spans="1:15" ht="19.95" customHeight="1" x14ac:dyDescent="0.3">
      <c r="B4" s="43"/>
      <c r="C4" s="335" t="s">
        <v>2</v>
      </c>
      <c r="D4" s="335"/>
      <c r="E4" s="335"/>
      <c r="F4" s="335"/>
      <c r="G4" s="335"/>
      <c r="J4" s="33" t="s">
        <v>369</v>
      </c>
      <c r="K4" s="33"/>
    </row>
    <row r="5" spans="1:15" s="44" customFormat="1" ht="19.95" customHeight="1" x14ac:dyDescent="0.3">
      <c r="A5" s="32"/>
      <c r="B5" s="336" t="str">
        <f>+CRONOGRAMA!B4</f>
        <v>ITEM 1 - SERVIÇOS COMUNS DE ENGENHARIA PARA INSTALAÇÃO DE POÇOS TUBULARES EM DIVERSOS MUNÍCIPIOS NA ÁREA DE ATUAÇÃO DO DNOCS - ESTADO DE ALAGOAS</v>
      </c>
      <c r="C5" s="336"/>
      <c r="D5" s="336"/>
      <c r="E5" s="336"/>
      <c r="F5" s="336"/>
      <c r="G5" s="336"/>
      <c r="H5" s="32"/>
      <c r="K5" s="33"/>
      <c r="L5" s="33"/>
    </row>
    <row r="6" spans="1:15" s="44" customFormat="1" ht="19.95" customHeight="1" x14ac:dyDescent="0.3">
      <c r="A6" s="32"/>
      <c r="B6" s="336"/>
      <c r="C6" s="336"/>
      <c r="D6" s="336"/>
      <c r="E6" s="336"/>
      <c r="F6" s="336"/>
      <c r="G6" s="336"/>
      <c r="H6" s="32"/>
      <c r="J6" s="45"/>
      <c r="K6" s="33"/>
      <c r="L6" s="33"/>
    </row>
    <row r="7" spans="1:15" s="48" customFormat="1" ht="19.95" customHeight="1" x14ac:dyDescent="0.3">
      <c r="A7" s="32"/>
      <c r="B7" s="336"/>
      <c r="C7" s="336"/>
      <c r="D7" s="336"/>
      <c r="E7" s="336"/>
      <c r="F7" s="336"/>
      <c r="G7" s="336"/>
      <c r="H7" s="32"/>
      <c r="I7" s="46"/>
      <c r="J7" s="47"/>
    </row>
    <row r="8" spans="1:15" s="48" customFormat="1" ht="19.95" customHeight="1" x14ac:dyDescent="0.3">
      <c r="A8" s="32"/>
      <c r="B8" s="327" t="s">
        <v>28</v>
      </c>
      <c r="C8" s="327"/>
      <c r="D8" s="327"/>
      <c r="E8" s="327"/>
      <c r="F8" s="327"/>
      <c r="G8" s="327"/>
      <c r="H8" s="32"/>
      <c r="I8" s="46"/>
      <c r="J8" s="48" t="s">
        <v>366</v>
      </c>
      <c r="K8" s="310" t="s">
        <v>29</v>
      </c>
      <c r="L8" s="308" t="s">
        <v>30</v>
      </c>
    </row>
    <row r="9" spans="1:15" s="48" customFormat="1" ht="19.95" customHeight="1" x14ac:dyDescent="0.3">
      <c r="A9" s="32"/>
      <c r="B9" s="49"/>
      <c r="C9" s="50"/>
      <c r="D9" s="50"/>
      <c r="E9" s="50"/>
      <c r="F9" s="50"/>
      <c r="G9" s="51"/>
      <c r="H9" s="32"/>
      <c r="I9" s="46"/>
      <c r="J9" s="309" t="s">
        <v>367</v>
      </c>
      <c r="K9" s="310" t="s">
        <v>370</v>
      </c>
      <c r="L9" s="308" t="s">
        <v>30</v>
      </c>
    </row>
    <row r="10" spans="1:15" s="58" customFormat="1" ht="19.95" customHeight="1" x14ac:dyDescent="0.3">
      <c r="A10" s="32"/>
      <c r="B10" s="53"/>
      <c r="C10" s="54"/>
      <c r="D10" s="54"/>
      <c r="E10" s="330" t="s">
        <v>31</v>
      </c>
      <c r="F10" s="330"/>
      <c r="G10" s="55">
        <f>+K1</f>
        <v>0.24179999999999999</v>
      </c>
      <c r="H10" s="32"/>
      <c r="I10" s="56"/>
      <c r="J10" s="48" t="s">
        <v>32</v>
      </c>
      <c r="K10" s="57" t="s">
        <v>33</v>
      </c>
      <c r="L10" s="308" t="s">
        <v>30</v>
      </c>
      <c r="N10" s="59"/>
      <c r="O10" s="60"/>
    </row>
    <row r="11" spans="1:15" s="48" customFormat="1" ht="19.95" customHeight="1" x14ac:dyDescent="0.3">
      <c r="A11" s="32"/>
      <c r="B11" s="53"/>
      <c r="C11" s="54"/>
      <c r="D11" s="54"/>
      <c r="E11" s="331" t="s">
        <v>34</v>
      </c>
      <c r="F11" s="331"/>
      <c r="G11" s="61">
        <f>+K2</f>
        <v>0.15279999999999999</v>
      </c>
      <c r="H11" s="32"/>
      <c r="I11" s="46"/>
      <c r="J11" s="62" t="s">
        <v>35</v>
      </c>
      <c r="K11" s="52">
        <v>45658</v>
      </c>
      <c r="L11" s="308" t="s">
        <v>30</v>
      </c>
    </row>
    <row r="12" spans="1:15" s="48" customFormat="1" ht="19.95" customHeight="1" x14ac:dyDescent="0.3">
      <c r="A12" s="32"/>
      <c r="B12" s="53"/>
      <c r="C12" s="54"/>
      <c r="D12" s="54"/>
      <c r="E12" s="331" t="s">
        <v>36</v>
      </c>
      <c r="F12" s="331"/>
      <c r="G12" s="63">
        <f>+M1</f>
        <v>1.1440999999999999</v>
      </c>
      <c r="H12" s="32"/>
      <c r="I12" s="46"/>
      <c r="J12" s="47"/>
      <c r="K12" s="64"/>
      <c r="L12" s="46"/>
    </row>
    <row r="13" spans="1:15" s="48" customFormat="1" ht="19.95" customHeight="1" x14ac:dyDescent="0.3">
      <c r="A13" s="32"/>
      <c r="B13" s="53"/>
      <c r="C13" s="54"/>
      <c r="D13" s="54"/>
      <c r="E13" s="331" t="s">
        <v>37</v>
      </c>
      <c r="F13" s="331"/>
      <c r="G13" s="63">
        <f>+M2</f>
        <v>0.70120000000000005</v>
      </c>
      <c r="H13" s="32"/>
      <c r="I13" s="46"/>
      <c r="J13" s="47"/>
      <c r="K13" s="64"/>
      <c r="L13" s="46"/>
    </row>
    <row r="14" spans="1:15" s="48" customFormat="1" ht="19.95" customHeight="1" x14ac:dyDescent="0.3">
      <c r="A14" s="32"/>
      <c r="B14" s="53"/>
      <c r="C14" s="54"/>
      <c r="D14" s="54"/>
      <c r="E14" s="332" t="str">
        <f>CONCATENATE("Mês de Referência - ",J8," - ",K8,"  |  ",J9," - ",K9,"  (Não Desonerado)")</f>
        <v>Mês de Referência - SINAPI/AL - ABRIL/2025  |  SICRO/AL - JANEIRO7/2025  (Não Desonerado)</v>
      </c>
      <c r="F14" s="332"/>
      <c r="G14" s="332"/>
      <c r="H14" s="32"/>
      <c r="I14" s="46"/>
      <c r="J14" s="65" t="s">
        <v>38</v>
      </c>
      <c r="K14" s="64"/>
      <c r="L14" s="46"/>
    </row>
    <row r="15" spans="1:15" s="48" customFormat="1" ht="19.95" customHeight="1" x14ac:dyDescent="0.3">
      <c r="A15" s="32"/>
      <c r="B15" s="53"/>
      <c r="C15" s="54"/>
      <c r="D15" s="54"/>
      <c r="E15" s="332"/>
      <c r="F15" s="332"/>
      <c r="G15" s="332"/>
      <c r="H15" s="32"/>
      <c r="I15" s="46"/>
      <c r="J15" s="65" t="str">
        <f>CONCATENATE("Horista: ",M1*100,"%  Mensalista: ",M2*100,"%")</f>
        <v>Horista: 114,41%  Mensalista: 70,12%</v>
      </c>
      <c r="K15" s="64"/>
      <c r="L15" s="46"/>
    </row>
    <row r="16" spans="1:15" s="48" customFormat="1" ht="19.95" customHeight="1" x14ac:dyDescent="0.3">
      <c r="A16" s="32"/>
      <c r="B16" s="66"/>
      <c r="C16" s="67"/>
      <c r="D16" s="67"/>
      <c r="E16" s="67"/>
      <c r="F16" s="67"/>
      <c r="G16" s="68"/>
      <c r="H16" s="32"/>
      <c r="I16" s="46"/>
      <c r="J16" s="69" t="str">
        <f>CONCATENATE("DATA BASE: ",K8)</f>
        <v>DATA BASE: ABRIL/2025</v>
      </c>
      <c r="K16" s="70"/>
      <c r="L16" s="46"/>
    </row>
    <row r="17" spans="1:20" s="48" customFormat="1" ht="19.95" customHeight="1" x14ac:dyDescent="0.3">
      <c r="A17" s="32"/>
      <c r="B17" s="327" t="s">
        <v>39</v>
      </c>
      <c r="C17" s="327"/>
      <c r="D17" s="327"/>
      <c r="E17" s="327"/>
      <c r="F17" s="327"/>
      <c r="G17" s="327"/>
      <c r="H17" s="32"/>
      <c r="I17" s="46"/>
      <c r="J17" s="71"/>
      <c r="K17" s="72"/>
      <c r="L17" s="46"/>
    </row>
    <row r="18" spans="1:20" s="48" customFormat="1" ht="19.95" customHeight="1" x14ac:dyDescent="0.3">
      <c r="A18" s="32"/>
      <c r="B18" s="328"/>
      <c r="C18" s="328"/>
      <c r="D18" s="328"/>
      <c r="E18" s="328"/>
      <c r="F18" s="328"/>
      <c r="G18" s="328"/>
      <c r="H18" s="32"/>
      <c r="I18" s="46"/>
      <c r="J18" s="71"/>
      <c r="K18" s="72"/>
      <c r="L18" s="46"/>
    </row>
    <row r="19" spans="1:20" s="48" customFormat="1" ht="25.2" customHeight="1" x14ac:dyDescent="0.3">
      <c r="A19" s="32"/>
      <c r="B19" s="73" t="s">
        <v>4</v>
      </c>
      <c r="C19" s="74" t="s">
        <v>40</v>
      </c>
      <c r="D19" s="74" t="s">
        <v>41</v>
      </c>
      <c r="E19" s="75" t="s">
        <v>42</v>
      </c>
      <c r="F19" s="75" t="s">
        <v>43</v>
      </c>
      <c r="G19" s="76" t="s">
        <v>44</v>
      </c>
      <c r="H19" s="32"/>
      <c r="I19" s="46"/>
      <c r="J19" s="71"/>
      <c r="K19" s="72"/>
      <c r="L19" s="77" t="s">
        <v>45</v>
      </c>
      <c r="R19" s="48" t="s">
        <v>371</v>
      </c>
      <c r="S19" s="349">
        <v>0.189141962</v>
      </c>
    </row>
    <row r="20" spans="1:20" s="48" customFormat="1" ht="25.2" customHeight="1" x14ac:dyDescent="0.3">
      <c r="A20" s="32"/>
      <c r="B20" s="78" t="s">
        <v>46</v>
      </c>
      <c r="C20" s="79" t="s">
        <v>47</v>
      </c>
      <c r="D20" s="80" t="s">
        <v>48</v>
      </c>
      <c r="E20" s="81">
        <f>INT(I20*$L$20)+1</f>
        <v>18</v>
      </c>
      <c r="F20" s="82">
        <f>S20</f>
        <v>32231.988113777854</v>
      </c>
      <c r="G20" s="83">
        <f>T20</f>
        <v>580175.78604800149</v>
      </c>
      <c r="H20" s="32"/>
      <c r="I20" s="84">
        <v>0.35</v>
      </c>
      <c r="J20" s="85" t="s">
        <v>52</v>
      </c>
      <c r="K20" s="307">
        <v>0.25</v>
      </c>
      <c r="L20" s="77">
        <v>50</v>
      </c>
      <c r="Q20" s="48">
        <v>39750.469999999994</v>
      </c>
      <c r="R20" s="48">
        <v>715508.46</v>
      </c>
      <c r="S20" s="48">
        <f>Q20*(1-$S$19)</f>
        <v>32231.988113777854</v>
      </c>
      <c r="T20" s="48">
        <f>R20*(1-$S$19)</f>
        <v>580175.78604800149</v>
      </c>
    </row>
    <row r="21" spans="1:20" s="48" customFormat="1" ht="25.2" customHeight="1" x14ac:dyDescent="0.3">
      <c r="A21" s="32"/>
      <c r="B21" s="78" t="s">
        <v>50</v>
      </c>
      <c r="C21" s="79" t="s">
        <v>51</v>
      </c>
      <c r="D21" s="80" t="s">
        <v>48</v>
      </c>
      <c r="E21" s="81">
        <f t="shared" ref="E21:E23" si="0">INT(I21*$L$20)</f>
        <v>17</v>
      </c>
      <c r="F21" s="82">
        <f t="shared" ref="F21:F23" si="1">S21</f>
        <v>32465.596314525654</v>
      </c>
      <c r="G21" s="83">
        <f t="shared" ref="G21:G23" si="2">T21</f>
        <v>551915.13734693616</v>
      </c>
      <c r="H21" s="32"/>
      <c r="I21" s="84">
        <v>0.35</v>
      </c>
      <c r="J21" s="85" t="s">
        <v>49</v>
      </c>
      <c r="K21" s="307">
        <v>0.75</v>
      </c>
      <c r="L21" s="77">
        <v>150</v>
      </c>
      <c r="Q21" s="48">
        <v>40038.569999999992</v>
      </c>
      <c r="R21" s="48">
        <v>680655.69</v>
      </c>
      <c r="S21" s="48">
        <f t="shared" ref="S21:S28" si="3">Q21*(1-$S$19)</f>
        <v>32465.596314525654</v>
      </c>
      <c r="T21" s="48">
        <f t="shared" ref="T21:T28" si="4">R21*(1-$S$19)</f>
        <v>551915.13734693616</v>
      </c>
    </row>
    <row r="22" spans="1:20" s="48" customFormat="1" ht="25.2" customHeight="1" x14ac:dyDescent="0.3">
      <c r="A22" s="32"/>
      <c r="B22" s="78" t="s">
        <v>53</v>
      </c>
      <c r="C22" s="79" t="s">
        <v>54</v>
      </c>
      <c r="D22" s="80" t="s">
        <v>48</v>
      </c>
      <c r="E22" s="81">
        <f t="shared" si="0"/>
        <v>10</v>
      </c>
      <c r="F22" s="82">
        <f t="shared" si="1"/>
        <v>32485.729919609195</v>
      </c>
      <c r="G22" s="83">
        <f t="shared" si="2"/>
        <v>324857.299196092</v>
      </c>
      <c r="H22" s="32"/>
      <c r="I22" s="84">
        <v>0.2</v>
      </c>
      <c r="L22" s="86">
        <v>200</v>
      </c>
      <c r="Q22" s="48">
        <v>40063.399999999994</v>
      </c>
      <c r="R22" s="48">
        <v>400634</v>
      </c>
      <c r="S22" s="48">
        <f t="shared" si="3"/>
        <v>32485.729919609195</v>
      </c>
      <c r="T22" s="48">
        <f t="shared" si="4"/>
        <v>324857.299196092</v>
      </c>
    </row>
    <row r="23" spans="1:20" s="48" customFormat="1" ht="25.2" customHeight="1" x14ac:dyDescent="0.3">
      <c r="A23" s="32"/>
      <c r="B23" s="78" t="s">
        <v>55</v>
      </c>
      <c r="C23" s="79" t="s">
        <v>56</v>
      </c>
      <c r="D23" s="80" t="s">
        <v>48</v>
      </c>
      <c r="E23" s="81">
        <f t="shared" si="0"/>
        <v>5</v>
      </c>
      <c r="F23" s="82">
        <f t="shared" si="1"/>
        <v>32707.150924045854</v>
      </c>
      <c r="G23" s="83">
        <f t="shared" si="2"/>
        <v>163535.7546202293</v>
      </c>
      <c r="H23" s="32"/>
      <c r="I23" s="84">
        <v>0.1</v>
      </c>
      <c r="J23" s="71"/>
      <c r="K23" s="72"/>
      <c r="L23" s="46"/>
      <c r="Q23" s="48">
        <v>40336.469999999994</v>
      </c>
      <c r="R23" s="48">
        <v>201682.35</v>
      </c>
      <c r="S23" s="48">
        <f t="shared" si="3"/>
        <v>32707.150924045854</v>
      </c>
      <c r="T23" s="48">
        <f t="shared" si="4"/>
        <v>163535.7546202293</v>
      </c>
    </row>
    <row r="24" spans="1:20" s="48" customFormat="1" ht="25.2" customHeight="1" x14ac:dyDescent="0.3">
      <c r="A24" s="32"/>
      <c r="B24" s="87" t="s">
        <v>57</v>
      </c>
      <c r="C24" s="88" t="s">
        <v>58</v>
      </c>
      <c r="D24" s="89" t="s">
        <v>48</v>
      </c>
      <c r="E24" s="90">
        <f>INT(I24*$L$21)+1</f>
        <v>53</v>
      </c>
      <c r="F24" s="91">
        <f>S24</f>
        <v>40708.057465179838</v>
      </c>
      <c r="G24" s="92">
        <f>T24</f>
        <v>2157527.0456545316</v>
      </c>
      <c r="H24" s="32"/>
      <c r="I24" s="84">
        <v>0.35</v>
      </c>
      <c r="L24" s="46"/>
      <c r="Q24" s="48">
        <v>50203.679999999993</v>
      </c>
      <c r="R24" s="48">
        <v>2660795.04</v>
      </c>
      <c r="S24" s="48">
        <f t="shared" si="3"/>
        <v>40708.057465179838</v>
      </c>
      <c r="T24" s="48">
        <f t="shared" si="4"/>
        <v>2157527.0456545316</v>
      </c>
    </row>
    <row r="25" spans="1:20" s="48" customFormat="1" ht="25.2" customHeight="1" x14ac:dyDescent="0.3">
      <c r="A25" s="32"/>
      <c r="B25" s="87" t="s">
        <v>59</v>
      </c>
      <c r="C25" s="88" t="s">
        <v>60</v>
      </c>
      <c r="D25" s="89" t="s">
        <v>48</v>
      </c>
      <c r="E25" s="90">
        <f t="shared" ref="E25:E27" si="5">INT(I25*$L$21)</f>
        <v>52</v>
      </c>
      <c r="F25" s="91">
        <f t="shared" ref="F25:F27" si="6">S25</f>
        <v>40941.665665927634</v>
      </c>
      <c r="G25" s="92">
        <f t="shared" ref="G25:G27" si="7">T25</f>
        <v>2128966.6146282372</v>
      </c>
      <c r="H25" s="32"/>
      <c r="I25" s="84">
        <v>0.35</v>
      </c>
      <c r="L25" s="46"/>
      <c r="Q25" s="48">
        <v>50491.779999999992</v>
      </c>
      <c r="R25" s="48">
        <v>2625572.56</v>
      </c>
      <c r="S25" s="48">
        <f t="shared" si="3"/>
        <v>40941.665665927634</v>
      </c>
      <c r="T25" s="48">
        <f t="shared" si="4"/>
        <v>2128966.6146282372</v>
      </c>
    </row>
    <row r="26" spans="1:20" s="48" customFormat="1" ht="25.2" customHeight="1" x14ac:dyDescent="0.3">
      <c r="A26" s="32"/>
      <c r="B26" s="87" t="s">
        <v>61</v>
      </c>
      <c r="C26" s="88" t="s">
        <v>62</v>
      </c>
      <c r="D26" s="89" t="s">
        <v>48</v>
      </c>
      <c r="E26" s="90">
        <f t="shared" si="5"/>
        <v>30</v>
      </c>
      <c r="F26" s="91">
        <f t="shared" si="6"/>
        <v>41993.356649794012</v>
      </c>
      <c r="G26" s="92">
        <f t="shared" si="7"/>
        <v>1259800.6994938205</v>
      </c>
      <c r="H26" s="32"/>
      <c r="I26" s="84">
        <v>0.2</v>
      </c>
      <c r="J26" s="71"/>
      <c r="K26" s="72"/>
      <c r="L26" s="46"/>
      <c r="Q26" s="48">
        <v>51788.789999999994</v>
      </c>
      <c r="R26" s="48">
        <v>1553663.7</v>
      </c>
      <c r="S26" s="48">
        <f t="shared" si="3"/>
        <v>41993.356649794012</v>
      </c>
      <c r="T26" s="48">
        <f t="shared" si="4"/>
        <v>1259800.6994938205</v>
      </c>
    </row>
    <row r="27" spans="1:20" s="93" customFormat="1" ht="25.2" customHeight="1" thickBot="1" x14ac:dyDescent="0.35">
      <c r="A27" s="32"/>
      <c r="B27" s="87" t="s">
        <v>63</v>
      </c>
      <c r="C27" s="88" t="s">
        <v>64</v>
      </c>
      <c r="D27" s="89" t="s">
        <v>48</v>
      </c>
      <c r="E27" s="90">
        <f t="shared" si="5"/>
        <v>15</v>
      </c>
      <c r="F27" s="91">
        <f t="shared" si="6"/>
        <v>42214.777654230675</v>
      </c>
      <c r="G27" s="92">
        <f t="shared" si="7"/>
        <v>633221.6648134602</v>
      </c>
      <c r="H27" s="32"/>
      <c r="I27" s="84">
        <v>0.1</v>
      </c>
      <c r="J27" s="71"/>
      <c r="K27" s="72"/>
      <c r="L27" s="46"/>
      <c r="M27" s="48"/>
      <c r="N27" s="48"/>
      <c r="O27" s="48"/>
      <c r="Q27" s="93">
        <v>52061.859999999993</v>
      </c>
      <c r="R27" s="93">
        <v>780927.9</v>
      </c>
      <c r="S27" s="48">
        <f t="shared" si="3"/>
        <v>42214.777654230675</v>
      </c>
      <c r="T27" s="48">
        <f t="shared" si="4"/>
        <v>633221.6648134602</v>
      </c>
    </row>
    <row r="28" spans="1:20" ht="25.2" customHeight="1" thickBot="1" x14ac:dyDescent="0.35">
      <c r="B28" s="329" t="s">
        <v>65</v>
      </c>
      <c r="C28" s="329"/>
      <c r="D28" s="94" t="s">
        <v>66</v>
      </c>
      <c r="E28" s="95">
        <f>SUM(E20:E27)</f>
        <v>200</v>
      </c>
      <c r="F28" s="96"/>
      <c r="G28" s="97">
        <f>T28</f>
        <v>7800000.0018013082</v>
      </c>
      <c r="I28" s="46"/>
      <c r="J28" s="71"/>
      <c r="K28" s="72"/>
      <c r="L28" s="46"/>
      <c r="M28" s="48"/>
      <c r="N28" s="48"/>
      <c r="O28" s="48"/>
      <c r="R28" s="33">
        <v>9619439.6999999993</v>
      </c>
      <c r="S28" s="48">
        <f t="shared" si="3"/>
        <v>0</v>
      </c>
      <c r="T28" s="48">
        <f t="shared" si="4"/>
        <v>7800000.0018013082</v>
      </c>
    </row>
    <row r="30" spans="1:20" x14ac:dyDescent="0.3">
      <c r="G30" s="98">
        <f>+G28/E28</f>
        <v>39000.000009006544</v>
      </c>
    </row>
    <row r="31" spans="1:20" x14ac:dyDescent="0.3">
      <c r="G31" s="98" t="e">
        <f>+#REF!</f>
        <v>#REF!</v>
      </c>
    </row>
    <row r="32" spans="1:20" x14ac:dyDescent="0.3">
      <c r="G32" s="99" t="e">
        <f>SUM(G30:G31)</f>
        <v>#REF!</v>
      </c>
    </row>
  </sheetData>
  <mergeCells count="13">
    <mergeCell ref="C2:G2"/>
    <mergeCell ref="C3:G3"/>
    <mergeCell ref="C4:G4"/>
    <mergeCell ref="B5:G7"/>
    <mergeCell ref="B8:G8"/>
    <mergeCell ref="E10:F10"/>
    <mergeCell ref="E11:F11"/>
    <mergeCell ref="E12:F12"/>
    <mergeCell ref="E13:F13"/>
    <mergeCell ref="E14:G15"/>
    <mergeCell ref="B17:G17"/>
    <mergeCell ref="B18:G18"/>
    <mergeCell ref="B28:C28"/>
  </mergeCells>
  <conditionalFormatting sqref="B2:B28">
    <cfRule type="expression" dxfId="2" priority="2">
      <formula>RIGHT(B2,2)="00"</formula>
    </cfRule>
  </conditionalFormatting>
  <conditionalFormatting sqref="C2:C27">
    <cfRule type="expression" dxfId="1" priority="3">
      <formula>OR(RIGHT($B2,2)="00",$B2="")</formula>
    </cfRule>
  </conditionalFormatting>
  <conditionalFormatting sqref="G20:G28">
    <cfRule type="expression" dxfId="0" priority="4">
      <formula>OR(RIGHT($B20,2)="00",LEFT($C20,5)="Total")</formula>
    </cfRule>
  </conditionalFormatting>
  <printOptions horizontalCentered="1"/>
  <pageMargins left="0.39374999999999999" right="0.39374999999999999" top="0.39374999999999999" bottom="0.39374999999999999" header="0.51180555555555496" footer="0.51180555555555496"/>
  <pageSetup paperSize="9" scale="70" orientation="portrait" horizontalDpi="300" verticalDpi="300" r:id="rId1"/>
  <ignoredErrors>
    <ignoredError sqref="E28 E20:E27" unlocked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6EDF2C-009E-469A-985B-623A21192BBC}">
  <sheetPr>
    <tabColor rgb="FF00B050"/>
  </sheetPr>
  <dimension ref="A1:AMS98"/>
  <sheetViews>
    <sheetView showGridLines="0" view="pageBreakPreview" topLeftCell="A88" zoomScale="70" zoomScaleNormal="80" zoomScaleSheetLayoutView="70" zoomScalePageLayoutView="85" workbookViewId="0">
      <selection activeCell="G104" sqref="G104"/>
    </sheetView>
  </sheetViews>
  <sheetFormatPr defaultColWidth="9.109375" defaultRowHeight="14.4" x14ac:dyDescent="0.3"/>
  <cols>
    <col min="1" max="1" width="2.5546875" style="100" customWidth="1"/>
    <col min="2" max="2" width="12.5546875" style="101" customWidth="1"/>
    <col min="3" max="3" width="16.109375" style="102" customWidth="1"/>
    <col min="4" max="4" width="15.88671875" style="101" customWidth="1"/>
    <col min="5" max="5" width="5.44140625" style="101" customWidth="1"/>
    <col min="6" max="6" width="96.109375" style="103" customWidth="1"/>
    <col min="7" max="7" width="8.88671875" style="101" customWidth="1"/>
    <col min="8" max="8" width="11.44140625" style="104" customWidth="1"/>
    <col min="9" max="9" width="12" style="105" customWidth="1"/>
    <col min="10" max="10" width="8.88671875" style="101" customWidth="1"/>
    <col min="11" max="11" width="12.33203125" style="105" customWidth="1"/>
    <col min="12" max="12" width="16.88671875" style="105" customWidth="1"/>
    <col min="13" max="13" width="3.33203125" style="100" customWidth="1"/>
    <col min="14" max="14" width="8.21875" style="100" bestFit="1" customWidth="1"/>
    <col min="15" max="15" width="7.109375" style="311" bestFit="1" customWidth="1"/>
    <col min="16" max="17" width="8.21875" style="100" bestFit="1" customWidth="1"/>
    <col min="18" max="19" width="8.21875" style="100" customWidth="1"/>
    <col min="20" max="21" width="8.21875" style="100" bestFit="1" customWidth="1"/>
    <col min="22" max="22" width="3.33203125" style="100" customWidth="1"/>
    <col min="23" max="23" width="8.44140625" style="106" customWidth="1"/>
    <col min="24" max="24" width="10" style="106" customWidth="1"/>
    <col min="25" max="26" width="1.6640625" style="100" customWidth="1"/>
    <col min="27" max="27" width="21.6640625" style="107" customWidth="1"/>
    <col min="28" max="28" width="10.5546875" style="108" customWidth="1"/>
    <col min="29" max="29" width="11.6640625" style="107" customWidth="1"/>
    <col min="30" max="30" width="10.5546875" style="100" customWidth="1"/>
    <col min="31" max="31" width="10.5546875" style="107" customWidth="1"/>
    <col min="32" max="32" width="9.88671875" style="100" customWidth="1"/>
    <col min="33" max="33" width="6.88671875" style="100" customWidth="1"/>
    <col min="34" max="34" width="11.109375" style="109" customWidth="1"/>
    <col min="35" max="35" width="14.21875" style="109" customWidth="1"/>
    <col min="36" max="36" width="15.5546875" style="110" customWidth="1"/>
    <col min="37" max="37" width="13.6640625" style="100" customWidth="1"/>
    <col min="38" max="39" width="9.109375" style="100"/>
    <col min="40" max="40" width="22.5546875" style="100" customWidth="1"/>
    <col min="41" max="1032" width="9.109375" style="100"/>
  </cols>
  <sheetData>
    <row r="1" spans="1:38 1033:1033" ht="83.4" customHeight="1" x14ac:dyDescent="0.3">
      <c r="B1" s="350"/>
      <c r="C1" s="350"/>
      <c r="D1" s="350"/>
      <c r="E1" s="350"/>
      <c r="F1" s="350"/>
      <c r="G1" s="350"/>
      <c r="H1" s="350"/>
      <c r="I1" s="350"/>
      <c r="J1" s="350"/>
      <c r="K1" s="350"/>
      <c r="L1" s="350"/>
    </row>
    <row r="2" spans="1:38 1033:1033" s="100" customFormat="1" ht="19.649999999999999" customHeight="1" x14ac:dyDescent="0.3">
      <c r="A2" s="111"/>
      <c r="B2" s="107"/>
      <c r="C2" s="112" t="s">
        <v>67</v>
      </c>
      <c r="F2" s="113"/>
      <c r="H2" s="109"/>
      <c r="I2" s="114"/>
      <c r="K2" s="114"/>
      <c r="L2" s="115" t="str">
        <f>+[2]RESUMO!J14</f>
        <v>Encargos Sociais Não Desonerados(%)</v>
      </c>
      <c r="O2" s="311"/>
      <c r="AA2" s="116"/>
      <c r="AB2" s="108"/>
      <c r="AC2" s="107"/>
      <c r="AE2" s="107"/>
      <c r="AH2" s="109"/>
      <c r="AI2" s="109"/>
    </row>
    <row r="3" spans="1:38 1033:1033" ht="29.4" customHeight="1" x14ac:dyDescent="0.3">
      <c r="B3" s="107"/>
      <c r="C3" s="340" t="str">
        <f>+[2]CRONOGRAMA!B4</f>
        <v>ITEM 1 - SERVIÇOS COMUNS DE ENGENHARIA PARA INSTALAÇÃO DE POÇOS TUBULARES EM DIVERSOS MUNÍCIPIOS NA ÁREA DE ATUAÇÃO DO DNOCS - ESTADO DE ALAGOAS</v>
      </c>
      <c r="D3" s="340"/>
      <c r="E3" s="340"/>
      <c r="F3" s="340"/>
      <c r="G3" s="340"/>
      <c r="H3" s="340"/>
      <c r="I3" s="114"/>
      <c r="J3" s="100"/>
      <c r="K3" s="114"/>
      <c r="L3" s="115" t="str">
        <f>+[2]RESUMO!J15</f>
        <v>Horista: 114,41%  Mensalista: 70,12%</v>
      </c>
      <c r="M3" s="117"/>
      <c r="N3" s="117"/>
      <c r="P3" s="117"/>
      <c r="Q3" s="117"/>
      <c r="R3" s="117"/>
      <c r="S3" s="117"/>
      <c r="T3" s="117"/>
      <c r="U3" s="117"/>
      <c r="V3" s="117"/>
      <c r="W3" s="100"/>
      <c r="X3" s="100"/>
      <c r="AJ3" s="100"/>
      <c r="AMS3" s="100"/>
    </row>
    <row r="4" spans="1:38 1033:1033" s="100" customFormat="1" ht="19.649999999999999" customHeight="1" thickBot="1" x14ac:dyDescent="0.35">
      <c r="B4" s="107"/>
      <c r="C4" s="118" t="s">
        <v>68</v>
      </c>
      <c r="F4" s="119"/>
      <c r="H4" s="109"/>
      <c r="I4" s="114"/>
      <c r="K4" s="114"/>
      <c r="L4" s="115" t="str">
        <f>+[2]RESUMO!J16</f>
        <v>DATA BASE: ABRIL/2025</v>
      </c>
      <c r="M4" s="117"/>
      <c r="N4" s="117"/>
      <c r="O4" s="311"/>
      <c r="P4" s="117"/>
      <c r="Q4" s="117"/>
      <c r="R4" s="117"/>
      <c r="S4" s="117"/>
      <c r="T4" s="117"/>
      <c r="U4" s="117"/>
      <c r="V4" s="117"/>
      <c r="AA4" s="107"/>
      <c r="AB4" s="108"/>
      <c r="AC4" s="107"/>
      <c r="AE4" s="107"/>
      <c r="AH4" s="109"/>
      <c r="AI4" s="109"/>
    </row>
    <row r="5" spans="1:38 1033:1033" s="108" customFormat="1" ht="14.25" customHeight="1" thickBot="1" x14ac:dyDescent="0.35">
      <c r="B5" s="341" t="s">
        <v>4</v>
      </c>
      <c r="C5" s="342" t="s">
        <v>69</v>
      </c>
      <c r="D5" s="342"/>
      <c r="E5" s="343" t="s">
        <v>70</v>
      </c>
      <c r="F5" s="344" t="s">
        <v>5</v>
      </c>
      <c r="G5" s="343" t="s">
        <v>71</v>
      </c>
      <c r="H5" s="345" t="s">
        <v>72</v>
      </c>
      <c r="I5" s="337" t="s">
        <v>73</v>
      </c>
      <c r="J5" s="338" t="s">
        <v>74</v>
      </c>
      <c r="K5" s="338"/>
      <c r="L5" s="338"/>
      <c r="O5" s="311"/>
      <c r="Z5" s="100"/>
      <c r="AA5" s="107"/>
      <c r="AC5" s="107"/>
      <c r="AD5" s="100"/>
      <c r="AE5" s="107"/>
      <c r="AF5" s="100"/>
      <c r="AG5" s="100"/>
      <c r="AH5" s="109"/>
      <c r="AI5" s="109"/>
      <c r="AJ5" s="100"/>
      <c r="AK5" s="100"/>
      <c r="AL5" s="100"/>
    </row>
    <row r="6" spans="1:38 1033:1033" s="108" customFormat="1" ht="15.6" thickTop="1" thickBot="1" x14ac:dyDescent="0.35">
      <c r="B6" s="341"/>
      <c r="C6" s="120" t="s">
        <v>75</v>
      </c>
      <c r="D6" s="121" t="s">
        <v>76</v>
      </c>
      <c r="E6" s="343" t="s">
        <v>70</v>
      </c>
      <c r="F6" s="344"/>
      <c r="G6" s="343"/>
      <c r="H6" s="345"/>
      <c r="I6" s="337"/>
      <c r="J6" s="122" t="s">
        <v>77</v>
      </c>
      <c r="K6" s="123" t="s">
        <v>78</v>
      </c>
      <c r="L6" s="124" t="s">
        <v>79</v>
      </c>
      <c r="O6" s="311"/>
      <c r="W6" s="125" t="s">
        <v>80</v>
      </c>
      <c r="X6" s="125" t="s">
        <v>81</v>
      </c>
      <c r="Z6" s="100"/>
      <c r="AA6" s="107"/>
      <c r="AC6" s="107"/>
      <c r="AD6" s="100"/>
      <c r="AE6" s="107"/>
      <c r="AF6" s="100"/>
      <c r="AG6" s="100"/>
      <c r="AH6" s="109"/>
      <c r="AI6" s="109"/>
      <c r="AJ6" s="100"/>
      <c r="AK6" s="100"/>
      <c r="AL6" s="100"/>
    </row>
    <row r="7" spans="1:38 1033:1033" s="126" customFormat="1" ht="24" customHeight="1" x14ac:dyDescent="0.3">
      <c r="A7" s="126" t="s">
        <v>82</v>
      </c>
      <c r="B7" s="127" t="s">
        <v>83</v>
      </c>
      <c r="C7" s="128"/>
      <c r="D7" s="129"/>
      <c r="E7" s="130"/>
      <c r="F7" s="131" t="s">
        <v>84</v>
      </c>
      <c r="G7" s="132"/>
      <c r="H7" s="133"/>
      <c r="I7" s="134"/>
      <c r="J7" s="135"/>
      <c r="K7" s="134"/>
      <c r="L7" s="136"/>
      <c r="M7" s="137"/>
      <c r="N7" s="339" t="s">
        <v>372</v>
      </c>
      <c r="O7" s="339"/>
      <c r="P7" s="339"/>
      <c r="Q7" s="312">
        <f>RESUMO!S19</f>
        <v>0.189141962</v>
      </c>
      <c r="R7" s="137"/>
      <c r="S7" s="137"/>
      <c r="T7" s="137"/>
      <c r="U7" s="137"/>
      <c r="V7" s="137"/>
      <c r="W7" s="138">
        <f>SUBTOTAL(9,W8:W47)</f>
        <v>0</v>
      </c>
      <c r="X7" s="138">
        <f>SUBTOTAL(9,X8:X42)</f>
        <v>28397.878315416379</v>
      </c>
      <c r="AA7" s="139">
        <v>1</v>
      </c>
      <c r="AB7" s="137"/>
      <c r="AC7" s="140"/>
      <c r="AD7" s="141"/>
      <c r="AE7" s="140"/>
      <c r="AF7" s="141"/>
      <c r="AG7" s="141"/>
      <c r="AH7" s="142"/>
      <c r="AI7" s="142"/>
      <c r="AJ7" s="141"/>
      <c r="AK7" s="141"/>
      <c r="AL7" s="141"/>
    </row>
    <row r="8" spans="1:38 1033:1033" s="160" customFormat="1" x14ac:dyDescent="0.3">
      <c r="A8" s="143"/>
      <c r="B8" s="144" t="s">
        <v>85</v>
      </c>
      <c r="C8" s="145"/>
      <c r="D8" s="146"/>
      <c r="E8" s="147"/>
      <c r="F8" s="148" t="s">
        <v>86</v>
      </c>
      <c r="G8" s="149"/>
      <c r="H8" s="150"/>
      <c r="I8" s="151"/>
      <c r="J8" s="152"/>
      <c r="K8" s="153"/>
      <c r="L8" s="154"/>
      <c r="M8" s="155"/>
      <c r="N8" s="155"/>
      <c r="O8" s="311"/>
      <c r="P8" s="155"/>
      <c r="Q8" s="155"/>
      <c r="R8" s="155"/>
      <c r="S8" s="155"/>
      <c r="T8" s="155"/>
      <c r="U8" s="155"/>
      <c r="V8" s="155"/>
      <c r="W8" s="156">
        <f>SUBTOTAL(9,W9:W11)</f>
        <v>0</v>
      </c>
      <c r="X8" s="156">
        <f>SUBTOTAL(9,X9:X11)</f>
        <v>5146.0132352024402</v>
      </c>
      <c r="Y8" s="143"/>
      <c r="Z8" s="143"/>
      <c r="AA8" s="157"/>
      <c r="AB8" s="158"/>
      <c r="AC8" s="157"/>
      <c r="AD8" s="143"/>
      <c r="AE8" s="157"/>
      <c r="AF8" s="143"/>
      <c r="AG8" s="143"/>
      <c r="AH8" s="159"/>
      <c r="AI8" s="159"/>
      <c r="AJ8" s="143"/>
      <c r="AK8" s="143"/>
      <c r="AL8" s="143"/>
    </row>
    <row r="9" spans="1:38 1033:1033" s="173" customFormat="1" ht="22.8" x14ac:dyDescent="0.3">
      <c r="A9" s="100"/>
      <c r="B9" s="161" t="s">
        <v>87</v>
      </c>
      <c r="C9" s="162" t="s">
        <v>88</v>
      </c>
      <c r="D9" s="163" t="s">
        <v>89</v>
      </c>
      <c r="E9" s="163" t="str">
        <f>IF(D9="","",IF(OR(D9="Insumo SINAPI",D9="Insumo SICRO",D9="Insumo SEINFRA",D9="Cotação"),"obM",IF(OR(D9="Serv SINAPI",D9="Serv SEINFRA",D9="Serv SICRO",D9="Consultoria SICRO",D9="Composição"),"obS")))</f>
        <v>obS</v>
      </c>
      <c r="F9" s="164" t="str">
        <f>CONCATENATE(IF(D9="","",IF(D9="Insumo SINAPI",VLOOKUP(C9,[1]Isin!A:E,2,FALSE()),IF(D9="Insumo SICRO",VLOOKUP(C9,[1]Isc!A:E,2,FALSE()),IF(D9="Insumo SEINFRA",VLOOKUP(C9,[1]Isein!A:E,2,FALSE()),IF(D9="Serv SINAPI",VLOOKUP(C9,[1]Ssin!A:D,2,FALSE()),IF(D9="Serv SEINFRA",VLOOKUP(C9,[1]Ssein!A:D,2,FALSE()), IF(D9="Serv SICRO",VLOOKUP(C9,[1]Ssc!A:E,2,FALSE()),IF(D9="Consultoria SICRO",VLOOKUP(C9,#REF!,2,FALSE()), IF(D9="Cotação",VLOOKUP(C9,'[1]COTAÇÕES ESPECÍFICAS'!B:G,2,FALSE()),IF(D9="Composição",VLOOKUP(C9,'[1]IND COMPOSIÇÕES'!A:E,3,FALSE()),)))))))))),AA9)</f>
        <v>TRANSPORTE DE MÃO DE OBRA, MATERIAIS E EQUIPAMENTOS A SEREM UTILIZADOS NA INSTALAÇÃO DO POÇO - (1 und por poço)</v>
      </c>
      <c r="G9" s="165" t="str">
        <f>IF(D9="","",IF(D9="Insumo SINAPI",VLOOKUP(C9,[1]Isin!A:E,3,FALSE()),IF(D9="Insumo SICRO",VLOOKUP(C9,[1]Isc!A:E,3,FALSE()),IF(D9="Insumo SEINFRA",VLOOKUP(C9,[1]Isein!A:E,3,FALSE()),IF(D9="Serv SINAPI",VLOOKUP(C9,[1]Ssin!A:D,3,FALSE()),IF(D9="Serv SEINFRA",VLOOKUP(C9,[1]Ssein!A:D,3,FALSE()), IF(D9="Serv SICRO",VLOOKUP(C9,[1]Ssc!A:E,3,FALSE()),IF(D9="Consultoria SICRO",VLOOKUP(C9,#REF!,3,FALSE()), IF(D9="Cotação",VLOOKUP(C9,'[1]COTAÇÕES ESPECÍFICAS'!B:G,3,FALSE()),IF(D9="Composição",VLOOKUP(C9,'[1]IND COMPOSIÇÕES'!A:E,4,FALSE()),))))))))))</f>
        <v>UNID</v>
      </c>
      <c r="H9" s="166">
        <f>+AB9*$AA$7</f>
        <v>1</v>
      </c>
      <c r="I9" s="167">
        <f>R9</f>
        <v>1466.9394937065599</v>
      </c>
      <c r="J9" s="168">
        <f>IF(E9="","",IF(E9="obS",[1]RESUMO!$Q$1,IF(E9="obM",[1]RESUMO!$Q$2,0)))</f>
        <v>0.24179999999999999</v>
      </c>
      <c r="K9" s="169">
        <f>T9</f>
        <v>1821.6412338492801</v>
      </c>
      <c r="L9" s="170">
        <f>U9</f>
        <v>1821.6412338492801</v>
      </c>
      <c r="M9" s="171"/>
      <c r="N9" s="171">
        <v>1809.12</v>
      </c>
      <c r="O9" s="311">
        <v>0.24179999999999999</v>
      </c>
      <c r="P9" s="171">
        <v>2246.56</v>
      </c>
      <c r="Q9" s="171">
        <v>2246.56</v>
      </c>
      <c r="R9" s="171">
        <f>N9*(1-$Q$7)</f>
        <v>1466.9394937065599</v>
      </c>
      <c r="S9" s="171">
        <f t="shared" ref="S9:U24" si="0">O9*(1-$Q$7)</f>
        <v>0.19606547358839999</v>
      </c>
      <c r="T9" s="171">
        <f t="shared" si="0"/>
        <v>1821.6412338492801</v>
      </c>
      <c r="U9" s="171">
        <f t="shared" si="0"/>
        <v>1821.6412338492801</v>
      </c>
      <c r="V9" s="171"/>
      <c r="W9" s="172">
        <f>IF(E9="obM",L9,0)</f>
        <v>0</v>
      </c>
      <c r="X9" s="172">
        <f>IF(E9="obS",L9,0)</f>
        <v>1821.6412338492801</v>
      </c>
      <c r="Y9" s="100"/>
      <c r="Z9" s="100"/>
      <c r="AA9" s="107" t="str">
        <f>CONCATENATE(" - (",AB9," ",AC9,")")</f>
        <v xml:space="preserve"> - (1 und por poço)</v>
      </c>
      <c r="AB9" s="108">
        <v>1</v>
      </c>
      <c r="AC9" s="107" t="s">
        <v>90</v>
      </c>
      <c r="AD9" s="100"/>
      <c r="AE9" s="107"/>
      <c r="AF9" s="100"/>
      <c r="AG9" s="100"/>
      <c r="AH9" s="109"/>
      <c r="AI9" s="109"/>
      <c r="AJ9" s="100"/>
      <c r="AK9" s="100"/>
      <c r="AL9" s="100"/>
    </row>
    <row r="10" spans="1:38 1033:1033" s="173" customFormat="1" ht="22.8" x14ac:dyDescent="0.3">
      <c r="A10" s="100"/>
      <c r="B10" s="161" t="s">
        <v>91</v>
      </c>
      <c r="C10" s="162" t="s">
        <v>92</v>
      </c>
      <c r="D10" s="163" t="s">
        <v>89</v>
      </c>
      <c r="E10" s="163" t="str">
        <f>IF(D10="","",IF(OR(D10="Insumo SINAPI",D10="Insumo SICRO",D10="Insumo SEINFRA",D10="Cotação"),"obM",IF(OR(D10="Serv SINAPI",D10="Serv SEINFRA",D10="Serv SICRO",D10="Consultoria SICRO",D10="Composição"),"obS")))</f>
        <v>obS</v>
      </c>
      <c r="F10" s="164" t="str">
        <f>CONCATENATE(IF(D10="","",IF(D10="Insumo SINAPI",VLOOKUP(C10,[1]Isin!A:E,2,FALSE()),IF(D10="Insumo SICRO",VLOOKUP(C10,[1]Isc!A:E,2,FALSE()),IF(D10="Insumo SEINFRA",VLOOKUP(C10,[1]Isein!A:E,2,FALSE()),IF(D10="Serv SINAPI",VLOOKUP(C10,[1]Ssin!A:D,2,FALSE()),IF(D10="Serv SEINFRA",VLOOKUP(C10,[1]Ssein!A:D,2,FALSE()), IF(D10="Serv SICRO",VLOOKUP(C10,[1]Ssc!A:E,2,FALSE()),IF(D10="Consultoria SICRO",VLOOKUP(C10,#REF!,2,FALSE()), IF(D10="Cotação",VLOOKUP(C10,'[1]COTAÇÕES ESPECÍFICAS'!B:G,2,FALSE()),IF(D10="Composição",VLOOKUP(C10,'[1]IND COMPOSIÇÕES'!A:E,3,FALSE()),)))))))))),AA10)</f>
        <v>REALIZAÇÃO DE TESTE DE VAZÃO E DE BOMBEAMENTO DO POÇO, INCLUINDO OPERAÇÃO E INSTALAÇÃO DE MOTOBOMBA SUBMERSA E GRUPO GERADOR ELÉTRICO - (1 teste por poço)</v>
      </c>
      <c r="G10" s="165" t="str">
        <f>IF(D10="","",IF(D10="Insumo SINAPI",VLOOKUP(C10,[1]Isin!A:E,3,FALSE()),IF(D10="Insumo SICRO",VLOOKUP(C10,[1]Isc!A:E,3,FALSE()),IF(D10="Insumo SEINFRA",VLOOKUP(C10,[1]Isein!A:E,3,FALSE()),IF(D10="Serv SINAPI",VLOOKUP(C10,[1]Ssin!A:D,3,FALSE()),IF(D10="Serv SEINFRA",VLOOKUP(C10,[1]Ssein!A:D,3,FALSE()), IF(D10="Serv SICRO",VLOOKUP(C10,[1]Ssc!A:E,3,FALSE()),IF(D10="Consultoria SICRO",VLOOKUP(C10,#REF!,3,FALSE()), IF(D10="Cotação",VLOOKUP(C10,'[1]COTAÇÕES ESPECÍFICAS'!B:G,3,FALSE()),IF(D10="Composição",VLOOKUP(C10,'[1]IND COMPOSIÇÕES'!A:E,4,FALSE()),))))))))))</f>
        <v>UNID</v>
      </c>
      <c r="H10" s="166">
        <f>+AB10*$AA$7</f>
        <v>1</v>
      </c>
      <c r="I10" s="167">
        <f t="shared" ref="I10:I47" si="1">R10</f>
        <v>1891.3506993761403</v>
      </c>
      <c r="J10" s="168">
        <f>IF(E10="","",IF(E10="obS",[1]RESUMO!$Q$1,IF(E10="obM",[1]RESUMO!$Q$2,0)))</f>
        <v>0.24179999999999999</v>
      </c>
      <c r="K10" s="169">
        <f t="shared" ref="K10:L47" si="2">T10</f>
        <v>2348.6746328081404</v>
      </c>
      <c r="L10" s="170">
        <f>U10</f>
        <v>2348.6746328081404</v>
      </c>
      <c r="M10" s="171"/>
      <c r="N10" s="171">
        <v>2332.5300000000002</v>
      </c>
      <c r="O10" s="311">
        <v>0.24179999999999999</v>
      </c>
      <c r="P10" s="171">
        <v>2896.53</v>
      </c>
      <c r="Q10" s="171">
        <v>2896.53</v>
      </c>
      <c r="R10" s="171">
        <f t="shared" ref="R10:U73" si="3">N10*(1-$Q$7)</f>
        <v>1891.3506993761403</v>
      </c>
      <c r="S10" s="171">
        <f t="shared" si="0"/>
        <v>0.19606547358839999</v>
      </c>
      <c r="T10" s="171">
        <f t="shared" si="0"/>
        <v>2348.6746328081404</v>
      </c>
      <c r="U10" s="171">
        <f t="shared" si="0"/>
        <v>2348.6746328081404</v>
      </c>
      <c r="V10" s="171"/>
      <c r="W10" s="172">
        <f>IF(E10="obM",L10,0)</f>
        <v>0</v>
      </c>
      <c r="X10" s="172">
        <f>IF(E10="obS",L10,0)</f>
        <v>2348.6746328081404</v>
      </c>
      <c r="Y10" s="100"/>
      <c r="Z10" s="100"/>
      <c r="AA10" s="107" t="str">
        <f>CONCATENATE(" - (",AB10," ",AC10,")")</f>
        <v xml:space="preserve"> - (1 teste por poço)</v>
      </c>
      <c r="AB10" s="108">
        <v>1</v>
      </c>
      <c r="AC10" s="107" t="s">
        <v>93</v>
      </c>
      <c r="AD10" s="100"/>
      <c r="AE10" s="107"/>
      <c r="AF10" s="100"/>
      <c r="AG10" s="100"/>
      <c r="AH10" s="109"/>
      <c r="AI10" s="109"/>
      <c r="AJ10" s="100"/>
      <c r="AK10" s="100"/>
      <c r="AL10" s="100"/>
    </row>
    <row r="11" spans="1:38 1033:1033" s="173" customFormat="1" ht="22.8" x14ac:dyDescent="0.3">
      <c r="A11" s="100"/>
      <c r="B11" s="161" t="s">
        <v>94</v>
      </c>
      <c r="C11" s="162" t="s">
        <v>95</v>
      </c>
      <c r="D11" s="163" t="s">
        <v>89</v>
      </c>
      <c r="E11" s="163" t="str">
        <f>IF(D11="","",IF(OR(D11="Insumo SINAPI",D11="Insumo SICRO",D11="Insumo SEINFRA",D11="Cotação"),"obM",IF(OR(D11="Serv SINAPI",D11="Serv SEINFRA",D11="Serv SICRO",D11="Consultoria SICRO",D11="Composição"),"obS")))</f>
        <v>obS</v>
      </c>
      <c r="F11" s="164" t="str">
        <f>CONCATENATE(IF(D11="","",IF(D11="Insumo SINAPI",VLOOKUP(C11,[1]Isin!A:E,2,FALSE()),IF(D11="Insumo SICRO",VLOOKUP(C11,[1]Isc!A:E,2,FALSE()),IF(D11="Insumo SEINFRA",VLOOKUP(C11,[1]Isein!A:E,2,FALSE()),IF(D11="Serv SINAPI",VLOOKUP(C11,[1]Ssin!A:D,2,FALSE()),IF(D11="Serv SEINFRA",VLOOKUP(C11,[1]Ssein!A:D,2,FALSE()), IF(D11="Serv SICRO",VLOOKUP(C11,[1]Ssc!A:E,2,FALSE()),IF(D11="Consultoria SICRO",VLOOKUP(C11,#REF!,2,FALSE()), IF(D11="Cotação",VLOOKUP(C11,'[1]COTAÇÕES ESPECÍFICAS'!B:G,2,FALSE()),IF(D11="Composição",VLOOKUP(C11,'[1]IND COMPOSIÇÕES'!A:E,3,FALSE()),)))))))))),AA11)</f>
        <v>REALIZAÇÃO DE ANÁLISE FÍSICO-QUÍMICA E BACTERIOLÓGICA DA ÁGUA EM, INCLUINDO A COLETA, TAXAS E TRANSPORTE - (1 teste por poço)</v>
      </c>
      <c r="G11" s="165" t="str">
        <f>IF(D11="","",IF(D11="Insumo SINAPI",VLOOKUP(C11,[1]Isin!A:E,3,FALSE()),IF(D11="Insumo SICRO",VLOOKUP(C11,[1]Isc!A:E,3,FALSE()),IF(D11="Insumo SEINFRA",VLOOKUP(C11,[1]Isein!A:E,3,FALSE()),IF(D11="Serv SINAPI",VLOOKUP(C11,[1]Ssin!A:D,3,FALSE()),IF(D11="Serv SEINFRA",VLOOKUP(C11,[1]Ssein!A:D,3,FALSE()), IF(D11="Serv SICRO",VLOOKUP(C11,[1]Ssc!A:E,3,FALSE()),IF(D11="Consultoria SICRO",VLOOKUP(C11,#REF!,3,FALSE()), IF(D11="Cotação",VLOOKUP(C11,'[1]COTAÇÕES ESPECÍFICAS'!B:G,3,FALSE()),IF(D11="Composição",VLOOKUP(C11,'[1]IND COMPOSIÇÕES'!A:E,4,FALSE()),))))))))))</f>
        <v>UNID</v>
      </c>
      <c r="H11" s="166">
        <f>+AB11*$AA$7</f>
        <v>1</v>
      </c>
      <c r="I11" s="167">
        <f t="shared" si="1"/>
        <v>785.71333024162004</v>
      </c>
      <c r="J11" s="168">
        <f>IF(E11="","",IF(E11="obS",[1]RESUMO!$Q$1,IF(E11="obM",[1]RESUMO!$Q$2,0)))</f>
        <v>0.24179999999999999</v>
      </c>
      <c r="K11" s="169">
        <f t="shared" si="2"/>
        <v>975.69736854502003</v>
      </c>
      <c r="L11" s="170">
        <f t="shared" si="2"/>
        <v>975.69736854502003</v>
      </c>
      <c r="M11" s="171"/>
      <c r="N11" s="171">
        <v>968.99</v>
      </c>
      <c r="O11" s="311">
        <v>0.24179999999999999</v>
      </c>
      <c r="P11" s="171">
        <v>1203.29</v>
      </c>
      <c r="Q11" s="171">
        <v>1203.29</v>
      </c>
      <c r="R11" s="171">
        <f t="shared" si="3"/>
        <v>785.71333024162004</v>
      </c>
      <c r="S11" s="171">
        <f t="shared" si="0"/>
        <v>0.19606547358839999</v>
      </c>
      <c r="T11" s="171">
        <f t="shared" si="0"/>
        <v>975.69736854502003</v>
      </c>
      <c r="U11" s="171">
        <f t="shared" si="0"/>
        <v>975.69736854502003</v>
      </c>
      <c r="V11" s="171"/>
      <c r="W11" s="172">
        <f>IF(E11="obM",L11,0)</f>
        <v>0</v>
      </c>
      <c r="X11" s="172">
        <f>IF(E11="obS",L11,0)</f>
        <v>975.69736854502003</v>
      </c>
      <c r="Y11" s="100"/>
      <c r="Z11" s="100"/>
      <c r="AA11" s="107" t="str">
        <f>CONCATENATE(" - (",AB11," ",AC11,")")</f>
        <v xml:space="preserve"> - (1 teste por poço)</v>
      </c>
      <c r="AB11" s="108">
        <v>1</v>
      </c>
      <c r="AC11" s="107" t="s">
        <v>93</v>
      </c>
      <c r="AD11" s="100"/>
      <c r="AE11" s="107"/>
      <c r="AF11" s="100"/>
      <c r="AG11" s="100"/>
      <c r="AH11" s="109"/>
      <c r="AI11" s="109"/>
      <c r="AJ11" s="100"/>
      <c r="AK11" s="100"/>
      <c r="AL11" s="100"/>
    </row>
    <row r="12" spans="1:38 1033:1033" s="160" customFormat="1" x14ac:dyDescent="0.3">
      <c r="A12" s="143"/>
      <c r="B12" s="144" t="s">
        <v>96</v>
      </c>
      <c r="C12" s="145"/>
      <c r="D12" s="146"/>
      <c r="E12" s="147"/>
      <c r="F12" s="148" t="s">
        <v>97</v>
      </c>
      <c r="G12" s="149"/>
      <c r="H12" s="150"/>
      <c r="I12" s="167"/>
      <c r="J12" s="152"/>
      <c r="K12" s="169">
        <f t="shared" si="2"/>
        <v>0</v>
      </c>
      <c r="L12" s="170">
        <f t="shared" si="2"/>
        <v>0</v>
      </c>
      <c r="M12" s="155"/>
      <c r="N12" s="155"/>
      <c r="O12" s="311"/>
      <c r="P12" s="155"/>
      <c r="Q12" s="155"/>
      <c r="R12" s="171">
        <f t="shared" si="3"/>
        <v>0</v>
      </c>
      <c r="S12" s="171">
        <f t="shared" si="0"/>
        <v>0</v>
      </c>
      <c r="T12" s="171">
        <f t="shared" si="0"/>
        <v>0</v>
      </c>
      <c r="U12" s="171">
        <f t="shared" si="0"/>
        <v>0</v>
      </c>
      <c r="V12" s="155"/>
      <c r="W12" s="156">
        <f>SUBTOTAL(9,W13:W16)</f>
        <v>0</v>
      </c>
      <c r="X12" s="156">
        <f>SUBTOTAL(9,X13:X16)</f>
        <v>3737.3257829457998</v>
      </c>
      <c r="Y12" s="143"/>
      <c r="Z12" s="143"/>
      <c r="AA12" s="157"/>
      <c r="AB12" s="108"/>
      <c r="AC12" s="107"/>
      <c r="AD12" s="143"/>
      <c r="AE12" s="157"/>
      <c r="AF12" s="143"/>
      <c r="AG12" s="143"/>
      <c r="AH12" s="159"/>
      <c r="AI12" s="159"/>
      <c r="AJ12" s="143"/>
      <c r="AK12" s="143"/>
      <c r="AL12" s="143"/>
    </row>
    <row r="13" spans="1:38 1033:1033" s="173" customFormat="1" ht="23.25" customHeight="1" x14ac:dyDescent="0.3">
      <c r="A13" s="100"/>
      <c r="B13" s="161" t="s">
        <v>98</v>
      </c>
      <c r="C13" s="162" t="s">
        <v>99</v>
      </c>
      <c r="D13" s="163" t="s">
        <v>89</v>
      </c>
      <c r="E13" s="163" t="str">
        <f>IF(D13="","",IF(OR(D13="Insumo SINAPI",D13="Insumo SICRO",D13="Insumo SEINFRA",D13="Cotação"),"obM",IF(OR(D13="Serv SINAPI",D13="Serv SEINFRA",D13="Serv SICRO",D13="Consultoria SICRO",D13="Composição"),"obS")))</f>
        <v>obS</v>
      </c>
      <c r="F13" s="164" t="str">
        <f>CONCATENATE(IF(D13="","",IF(D13="Insumo SINAPI",VLOOKUP(C13,[1]Isin!A:E,2,FALSE()),IF(D13="Insumo SICRO",VLOOKUP(C13,[1]Isc!A:E,2,FALSE()),IF(D13="Insumo SEINFRA",VLOOKUP(C13,[1]Isein!A:E,2,FALSE()),IF(D13="Serv SINAPI",VLOOKUP(C13,[1]Ssin!A:D,2,FALSE()),IF(D13="Serv SEINFRA",VLOOKUP(C13,[1]Ssein!A:D,2,FALSE()), IF(D13="Serv SICRO",VLOOKUP(C13,[1]Ssc!A:E,2,FALSE()),IF(D13="Consultoria SICRO",VLOOKUP(C13,#REF!,2,FALSE()), IF(D13="Cotação",VLOOKUP(C13,'[1]COTAÇÕES ESPECÍFICAS'!B:G,2,FALSE()),IF(D13="Composição",VLOOKUP(C13,'[1]IND COMPOSIÇÕES'!A:E,3,FALSE()),)))))))))),AA13)</f>
        <v>FORNECIMENTO E ASSENTAMENTO DE TUBOS E CONEXÕES EM PVC, ROSCÁVEL, INCLUSO LUVA DE UNIÃO, DIÂMETRO NOMINAL DE 32 MM (1.1/4") - TUBO EDUTOR - (até 80 m por poço)</v>
      </c>
      <c r="G13" s="165" t="str">
        <f>IF(D13="","",IF(D13="Insumo SINAPI",VLOOKUP(C13,[1]Isin!A:E,3,FALSE()),IF(D13="Insumo SICRO",VLOOKUP(C13,[1]Isc!A:E,3,FALSE()),IF(D13="Insumo SEINFRA",VLOOKUP(C13,[1]Isein!A:E,3,FALSE()),IF(D13="Serv SINAPI",VLOOKUP(C13,[1]Ssin!A:D,3,FALSE()),IF(D13="Serv SEINFRA",VLOOKUP(C13,[1]Ssein!A:D,3,FALSE()), IF(D13="Serv SICRO",VLOOKUP(C13,[1]Ssc!A:E,3,FALSE()),IF(D13="Consultoria SICRO",VLOOKUP(C13,#REF!,3,FALSE()), IF(D13="Cotação",VLOOKUP(C13,'[1]COTAÇÕES ESPECÍFICAS'!B:G,3,FALSE()),IF(D13="Composição",VLOOKUP(C13,'[1]IND COMPOSIÇÕES'!A:E,4,FALSE()),))))))))))</f>
        <v>M</v>
      </c>
      <c r="H13" s="166">
        <f>+AB13*$AA$7</f>
        <v>80</v>
      </c>
      <c r="I13" s="167">
        <f t="shared" si="1"/>
        <v>16.127966375820002</v>
      </c>
      <c r="J13" s="168">
        <f>IF(E13="","",IF(E13="obS",[1]RESUMO!$Q$1,IF(E13="obM",[1]RESUMO!$Q$2,0)))</f>
        <v>0.24179999999999999</v>
      </c>
      <c r="K13" s="169">
        <f t="shared" si="2"/>
        <v>20.02008495822</v>
      </c>
      <c r="L13" s="170">
        <f t="shared" si="2"/>
        <v>1601.6067966575999</v>
      </c>
      <c r="M13" s="171"/>
      <c r="N13" s="171">
        <v>19.89</v>
      </c>
      <c r="O13" s="311">
        <v>0.24179999999999999</v>
      </c>
      <c r="P13" s="171">
        <v>24.69</v>
      </c>
      <c r="Q13" s="171">
        <v>1975.2</v>
      </c>
      <c r="R13" s="171">
        <f t="shared" si="3"/>
        <v>16.127966375820002</v>
      </c>
      <c r="S13" s="171">
        <f t="shared" si="0"/>
        <v>0.19606547358839999</v>
      </c>
      <c r="T13" s="171">
        <f t="shared" si="0"/>
        <v>20.02008495822</v>
      </c>
      <c r="U13" s="171">
        <f t="shared" si="0"/>
        <v>1601.6067966575999</v>
      </c>
      <c r="V13" s="171"/>
      <c r="W13" s="172">
        <f t="shared" ref="W13:X16" si="4">IF(D13="obS",K13,0)</f>
        <v>0</v>
      </c>
      <c r="X13" s="172">
        <f t="shared" si="4"/>
        <v>1601.6067966575999</v>
      </c>
      <c r="Y13" s="100"/>
      <c r="Z13" s="100"/>
      <c r="AA13" s="107" t="str">
        <f>CONCATENATE(" - (até ",AB13," ",AC13,")")</f>
        <v xml:space="preserve"> - (até 80 m por poço)</v>
      </c>
      <c r="AB13" s="108">
        <v>80</v>
      </c>
      <c r="AC13" s="107" t="s">
        <v>100</v>
      </c>
      <c r="AD13" s="100"/>
      <c r="AE13" s="100"/>
      <c r="AF13" s="100"/>
      <c r="AG13" s="100"/>
      <c r="AH13" s="100"/>
      <c r="AI13" s="100"/>
      <c r="AJ13" s="100"/>
      <c r="AK13" s="100"/>
      <c r="AL13" s="100"/>
    </row>
    <row r="14" spans="1:38 1033:1033" s="173" customFormat="1" x14ac:dyDescent="0.3">
      <c r="A14" s="100"/>
      <c r="B14" s="161" t="s">
        <v>101</v>
      </c>
      <c r="C14" s="162" t="s">
        <v>102</v>
      </c>
      <c r="D14" s="163" t="s">
        <v>89</v>
      </c>
      <c r="E14" s="163" t="str">
        <f>IF(D14="","",IF(OR(D14="Insumo SINAPI",D14="Insumo SICRO",D14="Insumo SEINFRA",D14="Cotação"),"obM",IF(OR(D14="Serv SINAPI",D14="Serv SEINFRA",D14="Serv SICRO",D14="Consultoria SICRO",D14="Composição"),"obS")))</f>
        <v>obS</v>
      </c>
      <c r="F14" s="164" t="str">
        <f>CONCATENATE(IF(D14="","",IF(D14="Insumo SINAPI",VLOOKUP(C14,[1]Isin!A:E,2,FALSE()),IF(D14="Insumo SICRO",VLOOKUP(C14,[1]Isc!A:E,2,FALSE()),IF(D14="Insumo SEINFRA",VLOOKUP(C14,[1]Isein!A:E,2,FALSE()),IF(D14="Serv SINAPI",VLOOKUP(C14,[1]Ssin!A:D,2,FALSE()),IF(D14="Serv SEINFRA",VLOOKUP(C14,[1]Ssein!A:D,2,FALSE()), IF(D14="Serv SICRO",VLOOKUP(C14,[1]Ssc!A:E,2,FALSE()),IF(D14="Consultoria SICRO",VLOOKUP(C14,#REF!,2,FALSE()), IF(D14="Cotação",VLOOKUP(C14,'[1]COTAÇÕES ESPECÍFICAS'!B:G,2,FALSE()),IF(D14="Composição",VLOOKUP(C14,'[1]IND COMPOSIÇÕES'!A:E,3,FALSE()),)))))))))),AA14)</f>
        <v>FORNECIMENTO DE MATERIAL E INSTALAÇÃO DE CABO DE COBRE PP FLEXÍVEL - 3 X 2,5MM2 - (até 90 m por poço)</v>
      </c>
      <c r="G14" s="165" t="str">
        <f>IF(D14="","",IF(D14="Insumo SINAPI",VLOOKUP(C14,[1]Isin!A:E,3,FALSE()),IF(D14="Insumo SICRO",VLOOKUP(C14,[1]Isc!A:E,3,FALSE()),IF(D14="Insumo SEINFRA",VLOOKUP(C14,[1]Isein!A:E,3,FALSE()),IF(D14="Serv SINAPI",VLOOKUP(C14,[1]Ssin!A:D,3,FALSE()),IF(D14="Serv SEINFRA",VLOOKUP(C14,[1]Ssein!A:D,3,FALSE()), IF(D14="Serv SICRO",VLOOKUP(C14,[1]Ssc!A:E,3,FALSE()),IF(D14="Consultoria SICRO",VLOOKUP(C14,#REF!,3,FALSE()), IF(D14="Cotação",VLOOKUP(C14,'[1]COTAÇÕES ESPECÍFICAS'!B:G,3,FALSE()),IF(D14="Composição",VLOOKUP(C14,'[1]IND COMPOSIÇÕES'!A:E,4,FALSE()),))))))))))</f>
        <v>M</v>
      </c>
      <c r="H14" s="166">
        <f>+AB14*$AA$7</f>
        <v>90</v>
      </c>
      <c r="I14" s="167">
        <f t="shared" si="1"/>
        <v>11.295252469339999</v>
      </c>
      <c r="J14" s="168">
        <f>IF(E14="","",IF(E14="obS",[1]RESUMO!$Q$1,IF(E14="obM",[1]RESUMO!$Q$2,0)))</f>
        <v>0.24179999999999999</v>
      </c>
      <c r="K14" s="169">
        <f t="shared" si="2"/>
        <v>14.019735477019999</v>
      </c>
      <c r="L14" s="170">
        <f t="shared" si="2"/>
        <v>1261.7761929317999</v>
      </c>
      <c r="M14" s="171"/>
      <c r="N14" s="171">
        <v>13.93</v>
      </c>
      <c r="O14" s="311">
        <v>0.24179999999999999</v>
      </c>
      <c r="P14" s="171">
        <v>17.29</v>
      </c>
      <c r="Q14" s="171">
        <v>1556.1</v>
      </c>
      <c r="R14" s="171">
        <f t="shared" si="3"/>
        <v>11.295252469339999</v>
      </c>
      <c r="S14" s="171">
        <f t="shared" si="0"/>
        <v>0.19606547358839999</v>
      </c>
      <c r="T14" s="171">
        <f t="shared" si="0"/>
        <v>14.019735477019999</v>
      </c>
      <c r="U14" s="171">
        <f t="shared" si="0"/>
        <v>1261.7761929317999</v>
      </c>
      <c r="V14" s="171"/>
      <c r="W14" s="172">
        <f t="shared" si="4"/>
        <v>0</v>
      </c>
      <c r="X14" s="172">
        <f t="shared" si="4"/>
        <v>1261.7761929317999</v>
      </c>
      <c r="Y14" s="100"/>
      <c r="Z14" s="100"/>
      <c r="AA14" s="107" t="str">
        <f>CONCATENATE(" - (até ",AB14," ",AC14,")")</f>
        <v xml:space="preserve"> - (até 90 m por poço)</v>
      </c>
      <c r="AB14" s="108">
        <v>90</v>
      </c>
      <c r="AC14" s="107" t="s">
        <v>100</v>
      </c>
      <c r="AD14" s="100"/>
      <c r="AE14" s="107"/>
      <c r="AF14" s="100"/>
      <c r="AG14" s="100"/>
      <c r="AH14" s="109"/>
      <c r="AI14" s="109"/>
      <c r="AJ14" s="100"/>
      <c r="AK14" s="100"/>
      <c r="AL14" s="100"/>
    </row>
    <row r="15" spans="1:38 1033:1033" s="173" customFormat="1" x14ac:dyDescent="0.3">
      <c r="A15" s="100"/>
      <c r="B15" s="161" t="s">
        <v>103</v>
      </c>
      <c r="C15" s="162" t="s">
        <v>104</v>
      </c>
      <c r="D15" s="163" t="s">
        <v>89</v>
      </c>
      <c r="E15" s="163" t="str">
        <f>IF(D15="","",IF(OR(D15="Insumo SINAPI",D15="Insumo SICRO",D15="Insumo SEINFRA",D15="Cotação"),"obM",IF(OR(D15="Serv SINAPI",D15="Serv SEINFRA",D15="Serv SICRO",D15="Consultoria SICRO",D15="Composição"),"obS")))</f>
        <v>obS</v>
      </c>
      <c r="F15" s="164" t="str">
        <f>CONCATENATE(IF(D15="","",IF(D15="Insumo SINAPI",VLOOKUP(C15,[1]Isin!A:E,2,FALSE()),IF(D15="Insumo SICRO",VLOOKUP(C15,[1]Isc!A:E,2,FALSE()),IF(D15="Insumo SEINFRA",VLOOKUP(C15,[1]Isein!A:E,2,FALSE()),IF(D15="Serv SINAPI",VLOOKUP(C15,[1]Ssin!A:D,2,FALSE()),IF(D15="Serv SEINFRA",VLOOKUP(C15,[1]Ssein!A:D,2,FALSE()), IF(D15="Serv SICRO",VLOOKUP(C15,[1]Ssc!A:E,2,FALSE()),IF(D15="Consultoria SICRO",VLOOKUP(C15,#REF!,2,FALSE()), IF(D15="Cotação",VLOOKUP(C15,'[1]COTAÇÕES ESPECÍFICAS'!B:G,2,FALSE()),IF(D15="Composição",VLOOKUP(C15,'[1]IND COMPOSIÇÕES'!A:E,3,FALSE()),)))))))))),AA15)</f>
        <v>FORNECIMENTO DE MATERIAL E INSTALAÇÃO DE CABO DE COBRE PP FLEXÍVEL - 3 X 1,5MM2 - (até 90 m por poço)</v>
      </c>
      <c r="G15" s="165" t="str">
        <f>IF(D15="","",IF(D15="Insumo SINAPI",VLOOKUP(C15,[1]Isin!A:E,3,FALSE()),IF(D15="Insumo SICRO",VLOOKUP(C15,[1]Isc!A:E,3,FALSE()),IF(D15="Insumo SEINFRA",VLOOKUP(C15,[1]Isein!A:E,3,FALSE()),IF(D15="Serv SINAPI",VLOOKUP(C15,[1]Ssin!A:D,3,FALSE()),IF(D15="Serv SEINFRA",VLOOKUP(C15,[1]Ssein!A:D,3,FALSE()), IF(D15="Serv SICRO",VLOOKUP(C15,[1]Ssc!A:E,3,FALSE()),IF(D15="Consultoria SICRO",VLOOKUP(C15,#REF!,3,FALSE()), IF(D15="Cotação",VLOOKUP(C15,'[1]COTAÇÕES ESPECÍFICAS'!B:G,3,FALSE()),IF(D15="Composição",VLOOKUP(C15,'[1]IND COMPOSIÇÕES'!A:E,4,FALSE()),))))))))))</f>
        <v>M</v>
      </c>
      <c r="H15" s="166">
        <f>+AB15*$AA$7</f>
        <v>90</v>
      </c>
      <c r="I15" s="167">
        <f t="shared" si="1"/>
        <v>6.1868468299400003</v>
      </c>
      <c r="J15" s="168">
        <f>IF(E15="","",IF(E15="obS",[1]RESUMO!$Q$1,IF(E15="obM",[1]RESUMO!$Q$2,0)))</f>
        <v>0.24179999999999999</v>
      </c>
      <c r="K15" s="169">
        <f t="shared" si="2"/>
        <v>7.6788256198600005</v>
      </c>
      <c r="L15" s="170">
        <f t="shared" si="2"/>
        <v>691.0943057874</v>
      </c>
      <c r="M15" s="171"/>
      <c r="N15" s="171">
        <v>7.63</v>
      </c>
      <c r="O15" s="311">
        <v>0.24179999999999999</v>
      </c>
      <c r="P15" s="171">
        <v>9.4700000000000006</v>
      </c>
      <c r="Q15" s="171">
        <v>852.3</v>
      </c>
      <c r="R15" s="171">
        <f t="shared" si="3"/>
        <v>6.1868468299400003</v>
      </c>
      <c r="S15" s="171">
        <f t="shared" si="0"/>
        <v>0.19606547358839999</v>
      </c>
      <c r="T15" s="171">
        <f t="shared" si="0"/>
        <v>7.6788256198600005</v>
      </c>
      <c r="U15" s="171">
        <f t="shared" si="0"/>
        <v>691.0943057874</v>
      </c>
      <c r="V15" s="171"/>
      <c r="W15" s="172">
        <f t="shared" si="4"/>
        <v>0</v>
      </c>
      <c r="X15" s="172">
        <f t="shared" si="4"/>
        <v>691.0943057874</v>
      </c>
      <c r="Y15" s="100"/>
      <c r="Z15" s="100"/>
      <c r="AA15" s="107" t="str">
        <f>CONCATENATE(" - (até ",AB15," ",AC15,")")</f>
        <v xml:space="preserve"> - (até 90 m por poço)</v>
      </c>
      <c r="AB15" s="108">
        <v>90</v>
      </c>
      <c r="AC15" s="107" t="s">
        <v>100</v>
      </c>
      <c r="AD15" s="100"/>
      <c r="AE15" s="107"/>
      <c r="AF15" s="100"/>
      <c r="AG15" s="100"/>
      <c r="AH15" s="109"/>
      <c r="AI15" s="109"/>
      <c r="AJ15" s="100"/>
      <c r="AK15" s="100"/>
      <c r="AL15" s="100"/>
    </row>
    <row r="16" spans="1:38 1033:1033" s="173" customFormat="1" x14ac:dyDescent="0.3">
      <c r="A16" s="100"/>
      <c r="B16" s="161" t="s">
        <v>105</v>
      </c>
      <c r="C16" s="162" t="s">
        <v>106</v>
      </c>
      <c r="D16" s="163" t="s">
        <v>89</v>
      </c>
      <c r="E16" s="163" t="str">
        <f>IF(D16="","",IF(OR(D16="Insumo SINAPI",D16="Insumo SICRO",D16="Insumo SEINFRA",D16="Cotação"),"obM",IF(OR(D16="Serv SINAPI",D16="Serv SEINFRA",D16="Serv SICRO",D16="Consultoria SICRO",D16="Composição"),"obS")))</f>
        <v>obS</v>
      </c>
      <c r="F16" s="164" t="str">
        <f>CONCATENATE(IF(D16="","",IF(D16="Insumo SINAPI",VLOOKUP(C16,[1]Isin!A:E,2,FALSE()),IF(D16="Insumo SICRO",VLOOKUP(C16,[1]Isc!A:E,2,FALSE()),IF(D16="Insumo SEINFRA",VLOOKUP(C16,[1]Isein!A:E,2,FALSE()),IF(D16="Serv SINAPI",VLOOKUP(C16,[1]Ssin!A:D,2,FALSE()),IF(D16="Serv SEINFRA",VLOOKUP(C16,[1]Ssein!A:D,2,FALSE()), IF(D16="Serv SICRO",VLOOKUP(C16,[1]Ssc!A:E,2,FALSE()),IF(D16="Consultoria SICRO",VLOOKUP(C16,#REF!,2,FALSE()), IF(D16="Cotação",VLOOKUP(C16,'[1]COTAÇÕES ESPECÍFICAS'!B:G,2,FALSE()),IF(D16="Composição",VLOOKUP(C16,'[1]IND COMPOSIÇÕES'!A:E,3,FALSE()),)))))))))),AA16)</f>
        <v>FORNECIMENTO DE MATERIAL E INSTALAÇÃO DE CORDA DE NYLON DE 8MM - (até 82 m por poço)</v>
      </c>
      <c r="G16" s="165" t="str">
        <f>IF(D16="","",IF(D16="Insumo SINAPI",VLOOKUP(C16,[1]Isin!A:E,3,FALSE()),IF(D16="Insumo SICRO",VLOOKUP(C16,[1]Isc!A:E,3,FALSE()),IF(D16="Insumo SEINFRA",VLOOKUP(C16,[1]Isein!A:E,3,FALSE()),IF(D16="Serv SINAPI",VLOOKUP(C16,[1]Ssin!A:D,3,FALSE()),IF(D16="Serv SEINFRA",VLOOKUP(C16,[1]Ssein!A:D,3,FALSE()), IF(D16="Serv SICRO",VLOOKUP(C16,[1]Ssc!A:E,3,FALSE()),IF(D16="Consultoria SICRO",VLOOKUP(C16,#REF!,3,FALSE()), IF(D16="Cotação",VLOOKUP(C16,'[1]COTAÇÕES ESPECÍFICAS'!B:G,3,FALSE()),IF(D16="Composição",VLOOKUP(C16,'[1]IND COMPOSIÇÕES'!A:E,4,FALSE()),))))))))))</f>
        <v>M</v>
      </c>
      <c r="H16" s="166">
        <f>+AB16*$AA$7</f>
        <v>82</v>
      </c>
      <c r="I16" s="167">
        <f t="shared" si="1"/>
        <v>1.8001048443600001</v>
      </c>
      <c r="J16" s="168">
        <f>IF(E16="","",IF(E16="obS",[1]RESUMO!$Q$1,IF(E16="obM",[1]RESUMO!$Q$2,0)))</f>
        <v>0.24179999999999999</v>
      </c>
      <c r="K16" s="169">
        <f t="shared" si="2"/>
        <v>2.2298596045000001</v>
      </c>
      <c r="L16" s="170">
        <f t="shared" si="2"/>
        <v>182.84848756900001</v>
      </c>
      <c r="M16" s="171"/>
      <c r="N16" s="171">
        <v>2.2200000000000002</v>
      </c>
      <c r="O16" s="311">
        <v>0.24179999999999999</v>
      </c>
      <c r="P16" s="171">
        <v>2.75</v>
      </c>
      <c r="Q16" s="171">
        <v>225.5</v>
      </c>
      <c r="R16" s="171">
        <f t="shared" si="3"/>
        <v>1.8001048443600001</v>
      </c>
      <c r="S16" s="171">
        <f t="shared" si="0"/>
        <v>0.19606547358839999</v>
      </c>
      <c r="T16" s="171">
        <f t="shared" si="0"/>
        <v>2.2298596045000001</v>
      </c>
      <c r="U16" s="171">
        <f t="shared" si="0"/>
        <v>182.84848756900001</v>
      </c>
      <c r="V16" s="171"/>
      <c r="W16" s="172">
        <f t="shared" si="4"/>
        <v>0</v>
      </c>
      <c r="X16" s="172">
        <f t="shared" si="4"/>
        <v>182.84848756900001</v>
      </c>
      <c r="Y16" s="100"/>
      <c r="Z16" s="100"/>
      <c r="AA16" s="107" t="str">
        <f>CONCATENATE(" - (até ",AB16," ",AC16,")")</f>
        <v xml:space="preserve"> - (até 82 m por poço)</v>
      </c>
      <c r="AB16" s="108">
        <v>82</v>
      </c>
      <c r="AC16" s="107" t="s">
        <v>100</v>
      </c>
      <c r="AD16" s="100"/>
      <c r="AE16" s="107"/>
      <c r="AF16" s="100"/>
      <c r="AG16" s="100"/>
      <c r="AH16" s="109"/>
      <c r="AI16" s="109"/>
      <c r="AJ16" s="100"/>
      <c r="AK16" s="100"/>
      <c r="AL16" s="100"/>
    </row>
    <row r="17" spans="1:38" s="160" customFormat="1" x14ac:dyDescent="0.3">
      <c r="A17" s="143"/>
      <c r="B17" s="144" t="s">
        <v>107</v>
      </c>
      <c r="C17" s="145"/>
      <c r="D17" s="146"/>
      <c r="E17" s="147"/>
      <c r="F17" s="148" t="s">
        <v>108</v>
      </c>
      <c r="G17" s="149"/>
      <c r="H17" s="150"/>
      <c r="I17" s="167"/>
      <c r="J17" s="152"/>
      <c r="K17" s="169">
        <f t="shared" si="2"/>
        <v>0</v>
      </c>
      <c r="L17" s="170">
        <f t="shared" si="2"/>
        <v>0</v>
      </c>
      <c r="M17" s="155"/>
      <c r="N17" s="155"/>
      <c r="O17" s="311"/>
      <c r="P17" s="155"/>
      <c r="Q17" s="155"/>
      <c r="R17" s="171">
        <f t="shared" si="3"/>
        <v>0</v>
      </c>
      <c r="S17" s="171">
        <f t="shared" si="0"/>
        <v>0</v>
      </c>
      <c r="T17" s="171">
        <f t="shared" si="0"/>
        <v>0</v>
      </c>
      <c r="U17" s="171">
        <f t="shared" si="0"/>
        <v>0</v>
      </c>
      <c r="V17" s="155"/>
      <c r="W17" s="156">
        <f>SUBTOTAL(9,W18:W18)</f>
        <v>0</v>
      </c>
      <c r="X17" s="156">
        <f>SUBTOTAL(9,X18:X18)</f>
        <v>520.96818083462006</v>
      </c>
      <c r="Y17" s="143"/>
      <c r="Z17" s="143"/>
      <c r="AA17" s="107"/>
      <c r="AB17" s="158"/>
      <c r="AC17" s="157"/>
      <c r="AD17" s="143"/>
      <c r="AE17" s="157"/>
      <c r="AF17" s="143"/>
      <c r="AG17" s="143"/>
      <c r="AH17" s="159"/>
      <c r="AI17" s="159"/>
      <c r="AJ17" s="143"/>
      <c r="AK17" s="143"/>
      <c r="AL17" s="143"/>
    </row>
    <row r="18" spans="1:38" s="173" customFormat="1" ht="22.8" x14ac:dyDescent="0.3">
      <c r="A18" s="100"/>
      <c r="B18" s="161" t="s">
        <v>109</v>
      </c>
      <c r="C18" s="162" t="s">
        <v>110</v>
      </c>
      <c r="D18" s="163" t="s">
        <v>89</v>
      </c>
      <c r="E18" s="163" t="str">
        <f>IF(D18="","",IF(OR(D18="Insumo SINAPI",D18="Insumo SICRO",D18="Insumo SEINFRA",D18="Cotação"),"obM",IF(OR(D18="Serv SINAPI",D18="Serv SEINFRA",D18="Serv SICRO",D18="Consultoria SICRO",D18="Composição"),"obS")))</f>
        <v>obS</v>
      </c>
      <c r="F18" s="164" t="str">
        <f>CONCATENATE(IF(D18="","",IF(D18="Insumo SINAPI",VLOOKUP(C18,[1]Isin!A:E,2,FALSE()),IF(D18="Insumo SICRO",VLOOKUP(C18,[1]Isc!A:E,2,FALSE()),IF(D18="Insumo SEINFRA",VLOOKUP(C18,[1]Isein!A:E,2,FALSE()),IF(D18="Serv SINAPI",VLOOKUP(C18,[1]Ssin!A:D,2,FALSE()),IF(D18="Serv SEINFRA",VLOOKUP(C18,[1]Ssein!A:D,2,FALSE()), IF(D18="Serv SICRO",VLOOKUP(C18,[1]Ssc!A:E,2,FALSE()),IF(D18="Consultoria SICRO",VLOOKUP(C18,#REF!,2,FALSE()), IF(D18="Cotação",VLOOKUP(C18,'[1]COTAÇÕES ESPECÍFICAS'!B:G,2,FALSE()),IF(D18="Composição",VLOOKUP(C18,'[1]IND COMPOSIÇÕES'!A:E,3,FALSE()),)))))))))),AA18)</f>
        <v>PROTEÇÃO DO POÇO EM ANÉL PRÉ-MOLDADO E TAMPA DE CONCRETO ARMADO, NAS DIMENSÕES DE 0,90M X 0,50M, INCLUSIVE PINTURA E PISO - (1 und por poço)</v>
      </c>
      <c r="G18" s="165" t="str">
        <f>IF(D18="","",IF(D18="Insumo SINAPI",VLOOKUP(C18,[1]Isin!A:E,3,FALSE()),IF(D18="Insumo SICRO",VLOOKUP(C18,[1]Isc!A:E,3,FALSE()),IF(D18="Insumo SEINFRA",VLOOKUP(C18,[1]Isein!A:E,3,FALSE()),IF(D18="Serv SINAPI",VLOOKUP(C18,[1]Ssin!A:D,3,FALSE()),IF(D18="Serv SEINFRA",VLOOKUP(C18,[1]Ssein!A:D,3,FALSE()), IF(D18="Serv SICRO",VLOOKUP(C18,[1]Ssc!A:E,3,FALSE()),IF(D18="Consultoria SICRO",VLOOKUP(C18,#REF!,3,FALSE()), IF(D18="Cotação",VLOOKUP(C18,'[1]COTAÇÕES ESPECÍFICAS'!B:G,3,FALSE()),IF(D18="Composição",VLOOKUP(C18,'[1]IND COMPOSIÇÕES'!A:E,4,FALSE()),))))))))))</f>
        <v>UNID</v>
      </c>
      <c r="H18" s="166">
        <f>+AB18*$AA$7</f>
        <v>1</v>
      </c>
      <c r="I18" s="167">
        <f t="shared" si="1"/>
        <v>419.52984028082</v>
      </c>
      <c r="J18" s="168">
        <f>IF(E18="","",IF(E18="obS",[1]RESUMO!$Q$1,IF(E18="obM",[1]RESUMO!$Q$2,0)))</f>
        <v>0.24179999999999999</v>
      </c>
      <c r="K18" s="169">
        <f t="shared" si="2"/>
        <v>520.96818083462006</v>
      </c>
      <c r="L18" s="170">
        <f t="shared" si="2"/>
        <v>520.96818083462006</v>
      </c>
      <c r="M18" s="171"/>
      <c r="N18" s="171">
        <v>517.39</v>
      </c>
      <c r="O18" s="311">
        <v>0.24179999999999999</v>
      </c>
      <c r="P18" s="171">
        <v>642.49</v>
      </c>
      <c r="Q18" s="171">
        <v>642.49</v>
      </c>
      <c r="R18" s="171">
        <f t="shared" si="3"/>
        <v>419.52984028082</v>
      </c>
      <c r="S18" s="171">
        <f t="shared" si="0"/>
        <v>0.19606547358839999</v>
      </c>
      <c r="T18" s="171">
        <f t="shared" si="0"/>
        <v>520.96818083462006</v>
      </c>
      <c r="U18" s="171">
        <f t="shared" si="0"/>
        <v>520.96818083462006</v>
      </c>
      <c r="V18" s="171"/>
      <c r="W18" s="172">
        <f t="shared" ref="W18:X20" si="5">IF(D18="obS",K18,0)</f>
        <v>0</v>
      </c>
      <c r="X18" s="172">
        <f t="shared" si="5"/>
        <v>520.96818083462006</v>
      </c>
      <c r="Y18" s="100"/>
      <c r="Z18" s="100"/>
      <c r="AA18" s="107" t="s">
        <v>111</v>
      </c>
      <c r="AB18" s="108">
        <v>1</v>
      </c>
      <c r="AC18" s="107" t="s">
        <v>90</v>
      </c>
      <c r="AD18" s="100"/>
      <c r="AE18" s="107"/>
      <c r="AF18" s="100"/>
      <c r="AG18" s="100"/>
      <c r="AH18" s="109"/>
      <c r="AI18" s="109"/>
      <c r="AJ18" s="100"/>
      <c r="AK18" s="100"/>
      <c r="AL18" s="100"/>
    </row>
    <row r="19" spans="1:38" s="173" customFormat="1" ht="22.8" x14ac:dyDescent="0.3">
      <c r="A19" s="100"/>
      <c r="B19" s="161" t="s">
        <v>112</v>
      </c>
      <c r="C19" s="162" t="s">
        <v>113</v>
      </c>
      <c r="D19" s="163" t="s">
        <v>89</v>
      </c>
      <c r="E19" s="163" t="str">
        <f>IF(D19="","",IF(OR(D19="Insumo SINAPI",D19="Insumo SICRO",D19="Insumo SEINFRA",D19="Cotação"),"obM",IF(OR(D19="Serv SINAPI",D19="Serv SEINFRA",D19="Serv SICRO",D19="Consultoria SICRO",D19="Composição"),"obS")))</f>
        <v>obS</v>
      </c>
      <c r="F19" s="164" t="str">
        <f>CONCATENATE(IF(D19="","",IF(D19="Insumo SINAPI",VLOOKUP(C19,[1]Isin!A:E,2,FALSE()),IF(D19="Insumo SICRO",VLOOKUP(C19,[1]Isc!A:E,2,FALSE()),IF(D19="Insumo SEINFRA",VLOOKUP(C19,[1]Isein!A:E,2,FALSE()),IF(D19="Serv SINAPI",VLOOKUP(C19,[1]Ssin!A:D,2,FALSE()),IF(D19="Serv SEINFRA",VLOOKUP(C19,[1]Ssein!A:D,2,FALSE()), IF(D19="Serv SICRO",VLOOKUP(C19,[1]Ssc!A:E,2,FALSE()),IF(D19="Consultoria SICRO",VLOOKUP(C19,#REF!,2,FALSE()), IF(D19="Cotação",VLOOKUP(C19,'[1]COTAÇÕES ESPECÍFICAS'!B:G,2,FALSE()),IF(D19="Composição",VLOOKUP(C19,'[1]IND COMPOSIÇÕES'!A:E,3,FALSE()),)))))))))),AA19)</f>
        <v>CASA DO PAINEL DE COMANDO EM ANÉIS PRÉ-MOLDADOS, NAS DIMENSÕES DE 0,80M X 1,50M, COM PORTÃO DE FERRO (CHAPA), TAMPA E CADEADO, INCLUSIVE PINTURA E PISO - (1 und por poço)</v>
      </c>
      <c r="G19" s="165" t="str">
        <f>IF(D19="","",IF(D19="Insumo SINAPI",VLOOKUP(C19,[1]Isin!A:E,3,FALSE()),IF(D19="Insumo SICRO",VLOOKUP(C19,[1]Isc!A:E,3,FALSE()),IF(D19="Insumo SEINFRA",VLOOKUP(C19,[1]Isein!A:E,3,FALSE()),IF(D19="Serv SINAPI",VLOOKUP(C19,[1]Ssin!A:D,3,FALSE()),IF(D19="Serv SEINFRA",VLOOKUP(C19,[1]Ssein!A:D,3,FALSE()), IF(D19="Serv SICRO",VLOOKUP(C19,[1]Ssc!A:E,3,FALSE()),IF(D19="Consultoria SICRO",VLOOKUP(C19,#REF!,3,FALSE()), IF(D19="Cotação",VLOOKUP(C19,'[1]COTAÇÕES ESPECÍFICAS'!B:G,3,FALSE()),IF(D19="Composição",VLOOKUP(C19,'[1]IND COMPOSIÇÕES'!A:E,4,FALSE()),))))))))))</f>
        <v>UNID</v>
      </c>
      <c r="H19" s="166">
        <f>+AB19*$AA$7</f>
        <v>1</v>
      </c>
      <c r="I19" s="167">
        <f t="shared" si="1"/>
        <v>1114.96223657152</v>
      </c>
      <c r="J19" s="168">
        <f>IF(E19="","",IF(E19="obS",[1]RESUMO!$Q$1,IF(E19="obM",[1]RESUMO!$Q$2,0)))</f>
        <v>0.24179999999999999</v>
      </c>
      <c r="K19" s="169">
        <f t="shared" si="2"/>
        <v>1384.5563170457599</v>
      </c>
      <c r="L19" s="170">
        <f t="shared" si="2"/>
        <v>1384.5563170457599</v>
      </c>
      <c r="M19" s="171"/>
      <c r="N19" s="171">
        <v>1375.04</v>
      </c>
      <c r="O19" s="311">
        <v>0.24179999999999999</v>
      </c>
      <c r="P19" s="171">
        <v>1707.52</v>
      </c>
      <c r="Q19" s="171">
        <v>1707.52</v>
      </c>
      <c r="R19" s="171">
        <f t="shared" si="3"/>
        <v>1114.96223657152</v>
      </c>
      <c r="S19" s="171">
        <f t="shared" si="0"/>
        <v>0.19606547358839999</v>
      </c>
      <c r="T19" s="171">
        <f t="shared" si="0"/>
        <v>1384.5563170457599</v>
      </c>
      <c r="U19" s="171">
        <f t="shared" si="0"/>
        <v>1384.5563170457599</v>
      </c>
      <c r="V19" s="171"/>
      <c r="W19" s="172">
        <f t="shared" si="5"/>
        <v>0</v>
      </c>
      <c r="X19" s="172">
        <f t="shared" si="5"/>
        <v>1384.5563170457599</v>
      </c>
      <c r="Y19" s="100"/>
      <c r="Z19" s="100"/>
      <c r="AA19" s="107" t="s">
        <v>111</v>
      </c>
      <c r="AB19" s="108">
        <v>1</v>
      </c>
      <c r="AC19" s="107" t="s">
        <v>90</v>
      </c>
      <c r="AD19" s="100"/>
      <c r="AE19" s="107"/>
      <c r="AF19" s="100"/>
      <c r="AG19" s="100"/>
      <c r="AH19" s="109"/>
      <c r="AI19" s="109"/>
      <c r="AJ19" s="100"/>
      <c r="AK19" s="100"/>
      <c r="AL19" s="100"/>
    </row>
    <row r="20" spans="1:38" s="173" customFormat="1" ht="22.8" x14ac:dyDescent="0.3">
      <c r="A20" s="100"/>
      <c r="B20" s="161" t="s">
        <v>114</v>
      </c>
      <c r="C20" s="162" t="s">
        <v>115</v>
      </c>
      <c r="D20" s="163" t="s">
        <v>89</v>
      </c>
      <c r="E20" s="163" t="str">
        <f>IF(D20="","",IF(OR(D20="Insumo SINAPI",D20="Insumo SICRO",D20="Insumo SEINFRA",D20="Cotação"),"obM",IF(OR(D20="Serv SINAPI",D20="Serv SEINFRA",D20="Serv SICRO",D20="Consultoria SICRO",D20="Composição"),"obS")))</f>
        <v>obS</v>
      </c>
      <c r="F20" s="164" t="str">
        <f>CONCATENATE(IF(D20="","",IF(D20="Insumo SINAPI",VLOOKUP(C20,[1]Isin!A:E,2,FALSE()),IF(D20="Insumo SICRO",VLOOKUP(C20,[1]Isc!A:E,2,FALSE()),IF(D20="Insumo SEINFRA",VLOOKUP(C20,[1]Isein!A:E,2,FALSE()),IF(D20="Serv SINAPI",VLOOKUP(C20,[1]Ssin!A:D,2,FALSE()),IF(D20="Serv SEINFRA",VLOOKUP(C20,[1]Ssein!A:D,2,FALSE()), IF(D20="Serv SICRO",VLOOKUP(C20,[1]Ssc!A:E,2,FALSE()),IF(D20="Consultoria SICRO",VLOOKUP(C20,#REF!,2,FALSE()), IF(D20="Cotação",VLOOKUP(C20,'[1]COTAÇÕES ESPECÍFICAS'!B:G,2,FALSE()),IF(D20="Composição",VLOOKUP(C20,'[1]IND COMPOSIÇÕES'!A:E,3,FALSE()),)))))))))),AA20)</f>
        <v>MONTAGEM DE CHAFARIZ DE 5000 L, APOIADO COM BASE EM DIÂMETRO DE 2,10 M, COM 4 TORNEIRAS (INSTALAÇÃO, FORNECIMENTO DE MATERIAL E PINTURA DO LOGOTIPO DO DNOCS E MIDR) - (1 und por poço)</v>
      </c>
      <c r="G20" s="165" t="str">
        <f>IF(D20="","",IF(D20="Insumo SINAPI",VLOOKUP(C20,[1]Isin!A:E,3,FALSE()),IF(D20="Insumo SICRO",VLOOKUP(C20,[1]Isc!A:E,3,FALSE()),IF(D20="Insumo SEINFRA",VLOOKUP(C20,[1]Isein!A:E,3,FALSE()),IF(D20="Serv SINAPI",VLOOKUP(C20,[1]Ssin!A:D,3,FALSE()),IF(D20="Serv SEINFRA",VLOOKUP(C20,[1]Ssein!A:D,3,FALSE()), IF(D20="Serv SICRO",VLOOKUP(C20,[1]Ssc!A:E,3,FALSE()),IF(D20="Consultoria SICRO",VLOOKUP(C20,#REF!,3,FALSE()), IF(D20="Cotação",VLOOKUP(C20,'[1]COTAÇÕES ESPECÍFICAS'!B:G,3,FALSE()),IF(D20="Composição",VLOOKUP(C20,'[1]IND COMPOSIÇÕES'!A:E,4,FALSE()),))))))))))</f>
        <v>UNID</v>
      </c>
      <c r="H20" s="166">
        <f>+AB20*$AA$7</f>
        <v>1</v>
      </c>
      <c r="I20" s="167">
        <f t="shared" si="1"/>
        <v>4581.8587552639401</v>
      </c>
      <c r="J20" s="168">
        <f>IF(E20="","",IF(E20="obS",[1]RESUMO!$Q$1,IF(E20="obM",[1]RESUMO!$Q$2,0)))</f>
        <v>0.24179999999999999</v>
      </c>
      <c r="K20" s="169">
        <f t="shared" si="2"/>
        <v>5689.7503097440995</v>
      </c>
      <c r="L20" s="170">
        <f t="shared" si="2"/>
        <v>5689.7503097440995</v>
      </c>
      <c r="M20" s="171"/>
      <c r="N20" s="171">
        <v>5650.63</v>
      </c>
      <c r="O20" s="311">
        <v>0.24179999999999999</v>
      </c>
      <c r="P20" s="171">
        <v>7016.95</v>
      </c>
      <c r="Q20" s="171">
        <v>7016.95</v>
      </c>
      <c r="R20" s="171">
        <f t="shared" si="3"/>
        <v>4581.8587552639401</v>
      </c>
      <c r="S20" s="171">
        <f t="shared" si="0"/>
        <v>0.19606547358839999</v>
      </c>
      <c r="T20" s="171">
        <f t="shared" si="0"/>
        <v>5689.7503097440995</v>
      </c>
      <c r="U20" s="171">
        <f t="shared" si="0"/>
        <v>5689.7503097440995</v>
      </c>
      <c r="V20" s="171"/>
      <c r="W20" s="172">
        <f t="shared" si="5"/>
        <v>0</v>
      </c>
      <c r="X20" s="172">
        <f t="shared" si="5"/>
        <v>5689.7503097440995</v>
      </c>
      <c r="Y20" s="100"/>
      <c r="Z20" s="100"/>
      <c r="AA20" s="107" t="s">
        <v>111</v>
      </c>
      <c r="AB20" s="108">
        <v>1</v>
      </c>
      <c r="AC20" s="107" t="s">
        <v>90</v>
      </c>
      <c r="AD20" s="100"/>
      <c r="AE20" s="107"/>
      <c r="AF20" s="100"/>
      <c r="AG20" s="100"/>
      <c r="AH20" s="109"/>
      <c r="AI20" s="109"/>
      <c r="AJ20" s="100"/>
      <c r="AK20" s="100"/>
      <c r="AL20" s="100"/>
    </row>
    <row r="21" spans="1:38" s="160" customFormat="1" x14ac:dyDescent="0.3">
      <c r="A21" s="143"/>
      <c r="B21" s="144" t="s">
        <v>116</v>
      </c>
      <c r="C21" s="145"/>
      <c r="D21" s="146"/>
      <c r="E21" s="147"/>
      <c r="F21" s="148" t="s">
        <v>117</v>
      </c>
      <c r="G21" s="149"/>
      <c r="H21" s="150"/>
      <c r="I21" s="167"/>
      <c r="J21" s="152"/>
      <c r="K21" s="169">
        <f t="shared" si="2"/>
        <v>0</v>
      </c>
      <c r="L21" s="170">
        <f t="shared" si="2"/>
        <v>0</v>
      </c>
      <c r="M21" s="155"/>
      <c r="N21" s="155"/>
      <c r="O21" s="311"/>
      <c r="P21" s="155"/>
      <c r="Q21" s="155"/>
      <c r="R21" s="171">
        <f t="shared" si="3"/>
        <v>0</v>
      </c>
      <c r="S21" s="171">
        <f t="shared" si="0"/>
        <v>0</v>
      </c>
      <c r="T21" s="171">
        <f t="shared" si="0"/>
        <v>0</v>
      </c>
      <c r="U21" s="171">
        <f t="shared" si="0"/>
        <v>0</v>
      </c>
      <c r="V21" s="155"/>
      <c r="W21" s="156">
        <f>SUBTOTAL(9,W22:W22)</f>
        <v>0</v>
      </c>
      <c r="X21" s="156">
        <f>SUBTOTAL(9,X22:X22)</f>
        <v>2778.8104962259999</v>
      </c>
      <c r="Y21" s="143"/>
      <c r="Z21" s="143"/>
      <c r="AA21" s="107"/>
      <c r="AB21" s="158"/>
      <c r="AC21" s="157"/>
      <c r="AD21" s="143"/>
      <c r="AE21" s="157"/>
      <c r="AF21" s="143"/>
      <c r="AG21" s="143"/>
      <c r="AH21" s="159"/>
      <c r="AI21" s="159"/>
      <c r="AJ21" s="143"/>
      <c r="AK21" s="143"/>
      <c r="AL21" s="143"/>
    </row>
    <row r="22" spans="1:38" s="173" customFormat="1" ht="22.8" x14ac:dyDescent="0.3">
      <c r="A22" s="100"/>
      <c r="B22" s="161" t="s">
        <v>118</v>
      </c>
      <c r="C22" s="162" t="s">
        <v>119</v>
      </c>
      <c r="D22" s="163" t="s">
        <v>89</v>
      </c>
      <c r="E22" s="163" t="str">
        <f>IF(D22="","",IF(OR(D22="Insumo SINAPI",D22="Insumo SICRO",D22="Insumo SEINFRA",D22="Cotação"),"obM",IF(OR(D22="Serv SINAPI",D22="Serv SEINFRA",D22="Serv SICRO",D22="Consultoria SICRO",D22="Composição"),"obS")))</f>
        <v>obS</v>
      </c>
      <c r="F22" s="164" t="str">
        <f>CONCATENATE(IF(D22="","",IF(D22="Insumo SINAPI",VLOOKUP(C22,[1]Isin!A:E,2,FALSE()),IF(D22="Insumo SICRO",VLOOKUP(C22,[1]Isc!A:E,2,FALSE()),IF(D22="Insumo SEINFRA",VLOOKUP(C22,[1]Isein!A:E,2,FALSE()),IF(D22="Serv SINAPI",VLOOKUP(C22,[1]Ssin!A:D,2,FALSE()),IF(D22="Serv SEINFRA",VLOOKUP(C22,[1]Ssein!A:D,2,FALSE()), IF(D22="Serv SICRO",VLOOKUP(C22,[1]Ssc!A:E,2,FALSE()),IF(D22="Consultoria SICRO",VLOOKUP(C22,#REF!,2,FALSE()), IF(D22="Cotação",VLOOKUP(C22,'[1]COTAÇÕES ESPECÍFICAS'!B:G,2,FALSE()),IF(D22="Composição",VLOOKUP(C22,'[1]IND COMPOSIÇÕES'!A:E,3,FALSE()),)))))))))),AA22)</f>
        <v>FORNECIMENTO E INSTALAÇÃO DE ADUTORA COM CANO DE PVC SOLDÁVEL 32 MM INCLUSO UNIÃO DE PVC - (até 100 m por poço)</v>
      </c>
      <c r="G22" s="165" t="str">
        <f>IF(D22="","",IF(D22="Insumo SINAPI",VLOOKUP(C22,[1]Isin!A:E,3,FALSE()),IF(D22="Insumo SICRO",VLOOKUP(C22,[1]Isc!A:E,3,FALSE()),IF(D22="Insumo SEINFRA",VLOOKUP(C22,[1]Isein!A:E,3,FALSE()),IF(D22="Serv SINAPI",VLOOKUP(C22,[1]Ssin!A:D,3,FALSE()),IF(D22="Serv SEINFRA",VLOOKUP(C22,[1]Ssein!A:D,3,FALSE()), IF(D22="Serv SICRO",VLOOKUP(C22,[1]Ssc!A:E,3,FALSE()),IF(D22="Consultoria SICRO",VLOOKUP(C22,#REF!,3,FALSE()), IF(D22="Cotação",VLOOKUP(C22,'[1]COTAÇÕES ESPECÍFICAS'!B:G,3,FALSE()),IF(D22="Composição",VLOOKUP(C22,'[1]IND COMPOSIÇÕES'!A:E,4,FALSE()),))))))))))</f>
        <v>M</v>
      </c>
      <c r="H22" s="166">
        <f>+AB22*$AA$7</f>
        <v>100</v>
      </c>
      <c r="I22" s="167">
        <f t="shared" si="1"/>
        <v>22.379681848800001</v>
      </c>
      <c r="J22" s="168">
        <f>IF(E22="","",IF(E22="obS",[1]RESUMO!$Q$1,IF(E22="obM",[1]RESUMO!$Q$2,0)))</f>
        <v>0.24179999999999999</v>
      </c>
      <c r="K22" s="169">
        <f t="shared" si="2"/>
        <v>27.788104962260004</v>
      </c>
      <c r="L22" s="170">
        <f t="shared" si="2"/>
        <v>2778.8104962259999</v>
      </c>
      <c r="M22" s="171"/>
      <c r="N22" s="171">
        <v>27.6</v>
      </c>
      <c r="O22" s="311">
        <v>0.24179999999999999</v>
      </c>
      <c r="P22" s="171">
        <v>34.270000000000003</v>
      </c>
      <c r="Q22" s="171">
        <v>3427</v>
      </c>
      <c r="R22" s="171">
        <f t="shared" si="3"/>
        <v>22.379681848800001</v>
      </c>
      <c r="S22" s="171">
        <f t="shared" si="0"/>
        <v>0.19606547358839999</v>
      </c>
      <c r="T22" s="171">
        <f t="shared" si="0"/>
        <v>27.788104962260004</v>
      </c>
      <c r="U22" s="171">
        <f t="shared" si="0"/>
        <v>2778.8104962259999</v>
      </c>
      <c r="V22" s="171"/>
      <c r="W22" s="172">
        <f t="shared" ref="W22:X24" si="6">IF(D22="obS",K22,0)</f>
        <v>0</v>
      </c>
      <c r="X22" s="172">
        <f t="shared" si="6"/>
        <v>2778.8104962259999</v>
      </c>
      <c r="Y22" s="100"/>
      <c r="Z22" s="100"/>
      <c r="AA22" s="107" t="str">
        <f>CONCATENATE(" - (até ",AB22," ",AC22,")")</f>
        <v xml:space="preserve"> - (até 100 m por poço)</v>
      </c>
      <c r="AB22" s="108">
        <v>100</v>
      </c>
      <c r="AC22" s="107" t="s">
        <v>100</v>
      </c>
      <c r="AD22" s="100"/>
      <c r="AE22" s="107"/>
      <c r="AF22" s="100"/>
      <c r="AG22" s="100"/>
      <c r="AH22" s="109"/>
      <c r="AI22" s="109"/>
      <c r="AJ22" s="100"/>
      <c r="AK22" s="100"/>
      <c r="AL22" s="100"/>
    </row>
    <row r="23" spans="1:38" s="173" customFormat="1" ht="22.8" x14ac:dyDescent="0.3">
      <c r="A23" s="100"/>
      <c r="B23" s="161" t="s">
        <v>120</v>
      </c>
      <c r="C23" s="174">
        <v>89413</v>
      </c>
      <c r="D23" s="163" t="s">
        <v>89</v>
      </c>
      <c r="E23" s="163" t="str">
        <f>IF(D23="","",IF(OR(D23="Insumo SINAPI",D23="Insumo SICRO",D23="Insumo SEINFRA",D23="Cotação"),"obM",IF(OR(D23="Serv SINAPI",D23="Serv SEINFRA",D23="Serv SICRO",D23="Consultoria SICRO",D23="Composição"),"obS")))</f>
        <v>obS</v>
      </c>
      <c r="F23" s="164" t="str">
        <f>CONCATENATE(IF(D23="","",IF(D23="Insumo SINAPI",VLOOKUP(C23,[1]Isin!A:E,2,FALSE()),IF(D23="Insumo SICRO",VLOOKUP(C23,[1]Isc!A:E,2,FALSE()),IF(D23="Insumo SEINFRA",VLOOKUP(C23,[1]Isein!A:E,2,FALSE()),IF(D23="Serv SINAPI",VLOOKUP(C23,[1]Ssin!A:D,2,FALSE()),IF(D23="Serv SEINFRA",VLOOKUP(C23,[1]Ssein!A:D,2,FALSE()), IF(D23="Serv SICRO",VLOOKUP(C23,[1]Ssc!A:E,2,FALSE()),IF(D23="Consultoria SICRO",VLOOKUP(C23,#REF!,2,FALSE()), IF(D23="Cotação",VLOOKUP(C23,'[1]COTAÇÕES ESPECÍFICAS'!B:G,2,FALSE()),IF(D23="Composição",VLOOKUP(C23,'[1]IND COMPOSIÇÕES'!A:E,3,FALSE()),)))))))))),AA23)</f>
        <v>JOELHO 90 GRAUS, PVC, SOLDÁVEL, DN 32MM, INSTALADO EM RAMAL DE DISTRIBUIÇÃO DE ÁGUA - FORNECIMENTO E INSTALAÇÃO - (até 4 und por poço)</v>
      </c>
      <c r="G23" s="165" t="str">
        <f>IF(D23="","",IF(D23="Insumo SINAPI",VLOOKUP(C23,[1]Isin!A:E,3,FALSE()),IF(D23="Insumo SICRO",VLOOKUP(C23,[1]Isc!A:E,3,FALSE()),IF(D23="Insumo SEINFRA",VLOOKUP(C23,[1]Isein!A:E,3,FALSE()),IF(D23="Serv SINAPI",VLOOKUP(C23,[1]Ssin!A:D,3,FALSE()),IF(D23="Serv SEINFRA",VLOOKUP(C23,[1]Ssein!A:D,3,FALSE()), IF(D23="Serv SICRO",VLOOKUP(C23,[1]Ssc!A:E,3,FALSE()),IF(D23="Consultoria SICRO",VLOOKUP(C23,#REF!,3,FALSE()), IF(D23="Cotação",VLOOKUP(C23,'[1]COTAÇÕES ESPECÍFICAS'!B:G,3,FALSE()),IF(D23="Composição",VLOOKUP(C23,'[1]IND COMPOSIÇÕES'!A:E,4,FALSE()),))))))))))</f>
        <v>UNID</v>
      </c>
      <c r="H23" s="166">
        <f>+AB23*$AA$7</f>
        <v>4</v>
      </c>
      <c r="I23" s="167">
        <f t="shared" si="1"/>
        <v>9.7546221971399998</v>
      </c>
      <c r="J23" s="168">
        <f>IF(E23="","",IF(E23="obS",[1]RESUMO!$Q$1,IF(E23="obM",[1]RESUMO!$Q$2,0)))</f>
        <v>0.24179999999999999</v>
      </c>
      <c r="K23" s="169">
        <f t="shared" si="2"/>
        <v>12.10611050734</v>
      </c>
      <c r="L23" s="170">
        <f t="shared" si="2"/>
        <v>48.424442029360002</v>
      </c>
      <c r="M23" s="171"/>
      <c r="N23" s="171">
        <v>12.03</v>
      </c>
      <c r="O23" s="311">
        <v>0.24179999999999999</v>
      </c>
      <c r="P23" s="171">
        <v>14.93</v>
      </c>
      <c r="Q23" s="171">
        <v>59.72</v>
      </c>
      <c r="R23" s="171">
        <f t="shared" si="3"/>
        <v>9.7546221971399998</v>
      </c>
      <c r="S23" s="171">
        <f t="shared" si="0"/>
        <v>0.19606547358839999</v>
      </c>
      <c r="T23" s="171">
        <f t="shared" si="0"/>
        <v>12.10611050734</v>
      </c>
      <c r="U23" s="171">
        <f t="shared" si="0"/>
        <v>48.424442029360002</v>
      </c>
      <c r="V23" s="171"/>
      <c r="W23" s="172">
        <f t="shared" si="6"/>
        <v>0</v>
      </c>
      <c r="X23" s="172">
        <f t="shared" si="6"/>
        <v>48.424442029360002</v>
      </c>
      <c r="Y23" s="100"/>
      <c r="Z23" s="100"/>
      <c r="AA23" s="107" t="str">
        <f>CONCATENATE(" - (até ",AB23," ",AC23,")")</f>
        <v xml:space="preserve"> - (até 4 und por poço)</v>
      </c>
      <c r="AB23" s="108">
        <v>4</v>
      </c>
      <c r="AC23" s="107" t="s">
        <v>90</v>
      </c>
      <c r="AD23" s="100"/>
      <c r="AE23" s="107"/>
      <c r="AF23" s="100"/>
      <c r="AG23" s="100"/>
      <c r="AH23" s="109"/>
      <c r="AI23" s="109"/>
      <c r="AJ23" s="100"/>
      <c r="AK23" s="100"/>
      <c r="AL23" s="100"/>
    </row>
    <row r="24" spans="1:38" s="173" customFormat="1" ht="22.8" x14ac:dyDescent="0.3">
      <c r="A24" s="100"/>
      <c r="B24" s="161" t="s">
        <v>121</v>
      </c>
      <c r="C24" s="174">
        <v>89386</v>
      </c>
      <c r="D24" s="163" t="s">
        <v>89</v>
      </c>
      <c r="E24" s="163" t="str">
        <f>IF(D24="","",IF(OR(D24="Insumo SINAPI",D24="Insumo SICRO",D24="Insumo SEINFRA",D24="Cotação"),"obM",IF(OR(D24="Serv SINAPI",D24="Serv SEINFRA",D24="Serv SICRO",D24="Consultoria SICRO",D24="Composição"),"obS")))</f>
        <v>obS</v>
      </c>
      <c r="F24" s="164" t="str">
        <f>CONCATENATE(IF(D24="","",IF(D24="Insumo SINAPI",VLOOKUP(C24,[1]Isin!A:E,2,FALSE()),IF(D24="Insumo SICRO",VLOOKUP(C24,[1]Isc!A:E,2,FALSE()),IF(D24="Insumo SEINFRA",VLOOKUP(C24,[1]Isein!A:E,2,FALSE()),IF(D24="Serv SINAPI",VLOOKUP(C24,[1]Ssin!A:D,2,FALSE()),IF(D24="Serv SEINFRA",VLOOKUP(C24,[1]Ssein!A:D,2,FALSE()), IF(D24="Serv SICRO",VLOOKUP(C24,[1]Ssc!A:E,2,FALSE()),IF(D24="Consultoria SICRO",VLOOKUP(C24,#REF!,2,FALSE()), IF(D24="Cotação",VLOOKUP(C24,'[1]COTAÇÕES ESPECÍFICAS'!B:G,2,FALSE()),IF(D24="Composição",VLOOKUP(C24,'[1]IND COMPOSIÇÕES'!A:E,3,FALSE()),)))))))))),AA24)</f>
        <v>LUVA, PVC, SOLDÁVEL, DN 32MM, INSTALADO EM RAMAL OU SUB-RAMAL DE ÁGUA - FORNECIMENTO E INSTALAÇÃO - (até 1 und por poço)</v>
      </c>
      <c r="G24" s="165" t="str">
        <f>IF(D24="","",IF(D24="Insumo SINAPI",VLOOKUP(C24,[1]Isin!A:E,3,FALSE()),IF(D24="Insumo SICRO",VLOOKUP(C24,[1]Isc!A:E,3,FALSE()),IF(D24="Insumo SEINFRA",VLOOKUP(C24,[1]Isein!A:E,3,FALSE()),IF(D24="Serv SINAPI",VLOOKUP(C24,[1]Ssin!A:D,3,FALSE()),IF(D24="Serv SEINFRA",VLOOKUP(C24,[1]Ssein!A:D,3,FALSE()), IF(D24="Serv SICRO",VLOOKUP(C24,[1]Ssc!A:E,3,FALSE()),IF(D24="Consultoria SICRO",VLOOKUP(C24,#REF!,3,FALSE()), IF(D24="Cotação",VLOOKUP(C24,'[1]COTAÇÕES ESPECÍFICAS'!B:G,3,FALSE()),IF(D24="Composição",VLOOKUP(C24,'[1]IND COMPOSIÇÕES'!A:E,4,FALSE()),))))))))))</f>
        <v>UNID</v>
      </c>
      <c r="H24" s="166">
        <f>+AB24*$AA$7</f>
        <v>1</v>
      </c>
      <c r="I24" s="167">
        <f t="shared" si="1"/>
        <v>7.6950427806200006</v>
      </c>
      <c r="J24" s="168">
        <f>IF(E24="","",IF(E24="obS",[1]RESUMO!$Q$1,IF(E24="obM",[1]RESUMO!$Q$2,0)))</f>
        <v>0.24179999999999999</v>
      </c>
      <c r="K24" s="169">
        <f t="shared" si="2"/>
        <v>9.55190768764</v>
      </c>
      <c r="L24" s="170">
        <f t="shared" si="2"/>
        <v>9.55190768764</v>
      </c>
      <c r="M24" s="171"/>
      <c r="N24" s="171">
        <v>9.49</v>
      </c>
      <c r="O24" s="311">
        <v>0.24179999999999999</v>
      </c>
      <c r="P24" s="171">
        <v>11.78</v>
      </c>
      <c r="Q24" s="171">
        <v>11.78</v>
      </c>
      <c r="R24" s="171">
        <f t="shared" si="3"/>
        <v>7.6950427806200006</v>
      </c>
      <c r="S24" s="171">
        <f t="shared" si="0"/>
        <v>0.19606547358839999</v>
      </c>
      <c r="T24" s="171">
        <f t="shared" si="0"/>
        <v>9.55190768764</v>
      </c>
      <c r="U24" s="171">
        <f t="shared" si="0"/>
        <v>9.55190768764</v>
      </c>
      <c r="V24" s="171"/>
      <c r="W24" s="172">
        <f t="shared" si="6"/>
        <v>0</v>
      </c>
      <c r="X24" s="172">
        <f t="shared" si="6"/>
        <v>9.55190768764</v>
      </c>
      <c r="Y24" s="100"/>
      <c r="Z24" s="100"/>
      <c r="AA24" s="107" t="str">
        <f>CONCATENATE(" - (até ",AB24," ",AC24,")")</f>
        <v xml:space="preserve"> - (até 1 und por poço)</v>
      </c>
      <c r="AB24" s="108">
        <v>1</v>
      </c>
      <c r="AC24" s="107" t="s">
        <v>90</v>
      </c>
      <c r="AD24" s="100"/>
      <c r="AE24" s="107"/>
      <c r="AF24" s="100"/>
      <c r="AG24" s="100"/>
      <c r="AH24" s="109"/>
      <c r="AI24" s="109"/>
      <c r="AJ24" s="100"/>
      <c r="AK24" s="100"/>
      <c r="AL24" s="100"/>
    </row>
    <row r="25" spans="1:38" s="160" customFormat="1" x14ac:dyDescent="0.3">
      <c r="A25" s="143"/>
      <c r="B25" s="144" t="s">
        <v>122</v>
      </c>
      <c r="C25" s="145"/>
      <c r="D25" s="146"/>
      <c r="E25" s="147"/>
      <c r="F25" s="148" t="s">
        <v>123</v>
      </c>
      <c r="G25" s="149"/>
      <c r="H25" s="150"/>
      <c r="I25" s="167"/>
      <c r="J25" s="152"/>
      <c r="K25" s="169">
        <f t="shared" si="2"/>
        <v>0</v>
      </c>
      <c r="L25" s="170">
        <f t="shared" si="2"/>
        <v>0</v>
      </c>
      <c r="M25" s="155"/>
      <c r="N25" s="155"/>
      <c r="O25" s="311"/>
      <c r="P25" s="155"/>
      <c r="Q25" s="155"/>
      <c r="R25" s="171">
        <f t="shared" si="3"/>
        <v>0</v>
      </c>
      <c r="S25" s="171">
        <f t="shared" si="3"/>
        <v>0</v>
      </c>
      <c r="T25" s="171">
        <f t="shared" si="3"/>
        <v>0</v>
      </c>
      <c r="U25" s="171">
        <f t="shared" si="3"/>
        <v>0</v>
      </c>
      <c r="V25" s="155"/>
      <c r="W25" s="156">
        <f>SUBTOTAL(9,W26:W42)</f>
        <v>0</v>
      </c>
      <c r="X25" s="156">
        <f>SUBTOTAL(9,X26:X42)</f>
        <v>9082.4776437006567</v>
      </c>
      <c r="Y25" s="143"/>
      <c r="Z25" s="143"/>
      <c r="AA25" s="107"/>
      <c r="AB25" s="158"/>
      <c r="AC25" s="157"/>
      <c r="AD25" s="143"/>
      <c r="AE25" s="157"/>
      <c r="AF25" s="143"/>
      <c r="AG25" s="143"/>
      <c r="AH25" s="159"/>
      <c r="AI25" s="159"/>
      <c r="AJ25" s="143"/>
      <c r="AK25" s="143"/>
      <c r="AL25" s="143"/>
    </row>
    <row r="26" spans="1:38" s="173" customFormat="1" ht="22.8" x14ac:dyDescent="0.3">
      <c r="A26" s="100"/>
      <c r="B26" s="161" t="s">
        <v>124</v>
      </c>
      <c r="C26" s="162" t="s">
        <v>125</v>
      </c>
      <c r="D26" s="163" t="s">
        <v>89</v>
      </c>
      <c r="E26" s="163" t="str">
        <f t="shared" ref="E26:E42" si="7">IF(D26="","",IF(OR(D26="Insumo SINAPI",D26="Insumo SICRO",D26="Insumo SEINFRA",D26="Cotação"),"obM",IF(OR(D26="Serv SINAPI",D26="Serv SEINFRA",D26="Serv SICRO",D26="Consultoria SICRO",D26="Composição"),"obS")))</f>
        <v>obS</v>
      </c>
      <c r="F26" s="164" t="str">
        <f>CONCATENATE(IF(D26="","",IF(D26="Insumo SINAPI",VLOOKUP(C26,[1]Isin!A:E,2,FALSE()),IF(D26="Insumo SICRO",VLOOKUP(C26,[1]Isc!A:E,2,FALSE()),IF(D26="Insumo SEINFRA",VLOOKUP(C26,[1]Isein!A:E,2,FALSE()),IF(D26="Serv SINAPI",VLOOKUP(C26,[1]Ssin!A:D,2,FALSE()),IF(D26="Serv SEINFRA",VLOOKUP(C26,[1]Ssein!A:D,2,FALSE()), IF(D26="Serv SICRO",VLOOKUP(C26,[1]Ssc!A:E,2,FALSE()),IF(D26="Consultoria SICRO",VLOOKUP(C26,#REF!,2,FALSE()), IF(D26="Cotação",VLOOKUP(C26,'[1]COTAÇÕES ESPECÍFICAS'!B:G,2,FALSE()),IF(D26="Composição",VLOOKUP(C26,'[1]IND COMPOSIÇÕES'!A:E,3,FALSE()),)))))))))),AA26)</f>
        <v>CABO DE COBRE FLEXÍVEL ISOLADO, 6 MM², ANTI-CHAMA 0,6/1,0 KV, PARA CIRCUITOS TERMINAIS - FORNECIMENTO E INSTALAÇÃO - (até 140 m por poço)</v>
      </c>
      <c r="G26" s="165" t="str">
        <f>IF(D26="","",IF(D26="Insumo SINAPI",VLOOKUP(C26,[1]Isin!A:E,3,FALSE()),IF(D26="Insumo SICRO",VLOOKUP(C26,[1]Isc!A:E,3,FALSE()),IF(D26="Insumo SEINFRA",VLOOKUP(C26,[1]Isein!A:E,3,FALSE()),IF(D26="Serv SINAPI",VLOOKUP(C26,[1]Ssin!A:D,3,FALSE()),IF(D26="Serv SEINFRA",VLOOKUP(C26,[1]Ssein!A:D,3,FALSE()), IF(D26="Serv SICRO",VLOOKUP(C26,[1]Ssc!A:E,3,FALSE()),IF(D26="Consultoria SICRO",VLOOKUP(C26,#REF!,3,FALSE()), IF(D26="Cotação",VLOOKUP(C26,'[1]COTAÇÕES ESPECÍFICAS'!B:G,3,FALSE()),IF(D26="Composição",VLOOKUP(C26,'[1]IND COMPOSIÇÕES'!A:E,4,FALSE()),))))))))))</f>
        <v>M</v>
      </c>
      <c r="H26" s="166">
        <f t="shared" ref="H26:H42" si="8">+AB26*$AA$7</f>
        <v>140</v>
      </c>
      <c r="I26" s="167">
        <f t="shared" si="1"/>
        <v>9.6897535540999993</v>
      </c>
      <c r="J26" s="168">
        <f>IF(E26="","",IF(E26="obS",[1]RESUMO!$Q$1,IF(E26="obM",[1]RESUMO!$Q$2,0)))</f>
        <v>0.24179999999999999</v>
      </c>
      <c r="K26" s="169">
        <f t="shared" si="2"/>
        <v>12.02502470354</v>
      </c>
      <c r="L26" s="170">
        <f t="shared" si="2"/>
        <v>1683.5034584955999</v>
      </c>
      <c r="M26" s="171"/>
      <c r="N26" s="171">
        <v>11.95</v>
      </c>
      <c r="O26" s="311">
        <v>0.24179999999999999</v>
      </c>
      <c r="P26" s="171">
        <v>14.83</v>
      </c>
      <c r="Q26" s="171">
        <v>2076.1999999999998</v>
      </c>
      <c r="R26" s="171">
        <f t="shared" si="3"/>
        <v>9.6897535540999993</v>
      </c>
      <c r="S26" s="171">
        <f t="shared" si="3"/>
        <v>0.19606547358839999</v>
      </c>
      <c r="T26" s="171">
        <f t="shared" si="3"/>
        <v>12.02502470354</v>
      </c>
      <c r="U26" s="171">
        <f t="shared" si="3"/>
        <v>1683.5034584955999</v>
      </c>
      <c r="V26" s="171"/>
      <c r="W26" s="172">
        <f t="shared" ref="W26:X42" si="9">IF(D26="obS",K26,0)</f>
        <v>0</v>
      </c>
      <c r="X26" s="172">
        <f t="shared" si="9"/>
        <v>1683.5034584955999</v>
      </c>
      <c r="Y26" s="100"/>
      <c r="Z26" s="100"/>
      <c r="AA26" s="107" t="str">
        <f t="shared" ref="AA26:AA42" si="10">CONCATENATE(" - (até ",AB26," ",AC26,")")</f>
        <v xml:space="preserve"> - (até 140 m por poço)</v>
      </c>
      <c r="AB26" s="108">
        <v>140</v>
      </c>
      <c r="AC26" s="107" t="s">
        <v>100</v>
      </c>
      <c r="AD26" s="100"/>
      <c r="AE26" s="107"/>
      <c r="AF26" s="100"/>
      <c r="AG26" s="100"/>
      <c r="AH26" s="109"/>
      <c r="AI26" s="109"/>
      <c r="AJ26" s="100"/>
      <c r="AK26" s="100"/>
      <c r="AL26" s="100"/>
    </row>
    <row r="27" spans="1:38" s="173" customFormat="1" x14ac:dyDescent="0.3">
      <c r="A27" s="100"/>
      <c r="B27" s="161" t="s">
        <v>126</v>
      </c>
      <c r="C27" s="162" t="s">
        <v>127</v>
      </c>
      <c r="D27" s="163" t="s">
        <v>89</v>
      </c>
      <c r="E27" s="163" t="str">
        <f t="shared" si="7"/>
        <v>obS</v>
      </c>
      <c r="F27" s="164" t="str">
        <f>CONCATENATE(IF(D27="","",IF(D27="Insumo SINAPI",VLOOKUP(C27,[1]Isin!A:E,2,FALSE()),IF(D27="Insumo SICRO",VLOOKUP(C27,[1]Isc!A:E,2,FALSE()),IF(D27="Insumo SEINFRA",VLOOKUP(C27,[1]Isein!A:E,2,FALSE()),IF(D27="Serv SINAPI",VLOOKUP(C27,[1]Ssin!A:D,2,FALSE()),IF(D27="Serv SEINFRA",VLOOKUP(C27,[1]Ssein!A:D,2,FALSE()), IF(D27="Serv SICRO",VLOOKUP(C27,[1]Ssc!A:E,2,FALSE()),IF(D27="Consultoria SICRO",VLOOKUP(C27,#REF!,2,FALSE()), IF(D27="Cotação",VLOOKUP(C27,'[1]COTAÇÕES ESPECÍFICAS'!B:G,2,FALSE()),IF(D27="Composição",VLOOKUP(C27,'[1]IND COMPOSIÇÕES'!A:E,3,FALSE()),)))))))))),AA27)</f>
        <v>FORNECIMENTO E INSTALAÇÃO DE BOIA ELÉTRICA - (até 1 und por poço)</v>
      </c>
      <c r="G27" s="165" t="str">
        <f>IF(D27="","",IF(D27="Insumo SINAPI",VLOOKUP(C27,[1]Isin!A:E,3,FALSE()),IF(D27="Insumo SICRO",VLOOKUP(C27,[1]Isc!A:E,3,FALSE()),IF(D27="Insumo SEINFRA",VLOOKUP(C27,[1]Isein!A:E,3,FALSE()),IF(D27="Serv SINAPI",VLOOKUP(C27,[1]Ssin!A:D,3,FALSE()),IF(D27="Serv SEINFRA",VLOOKUP(C27,[1]Ssein!A:D,3,FALSE()), IF(D27="Serv SICRO",VLOOKUP(C27,[1]Ssc!A:E,3,FALSE()),IF(D27="Consultoria SICRO",VLOOKUP(C27,#REF!,3,FALSE()), IF(D27="Cotação",VLOOKUP(C27,'[1]COTAÇÕES ESPECÍFICAS'!B:G,3,FALSE()),IF(D27="Composição",VLOOKUP(C27,'[1]IND COMPOSIÇÕES'!A:E,4,FALSE()),))))))))))</f>
        <v>UNID</v>
      </c>
      <c r="H27" s="166">
        <f t="shared" si="8"/>
        <v>1</v>
      </c>
      <c r="I27" s="167">
        <f t="shared" si="1"/>
        <v>87.037501798920005</v>
      </c>
      <c r="J27" s="168">
        <f>IF(E27="","",IF(E27="obS",[1]RESUMO!$Q$1,IF(E27="obM",[1]RESUMO!$Q$2,0)))</f>
        <v>0.24179999999999999</v>
      </c>
      <c r="K27" s="169">
        <f t="shared" si="2"/>
        <v>108.07926788501999</v>
      </c>
      <c r="L27" s="170">
        <f t="shared" si="2"/>
        <v>108.07926788501999</v>
      </c>
      <c r="M27" s="171"/>
      <c r="N27" s="171">
        <v>107.34</v>
      </c>
      <c r="O27" s="311">
        <v>0.24179999999999999</v>
      </c>
      <c r="P27" s="171">
        <v>133.29</v>
      </c>
      <c r="Q27" s="171">
        <v>133.29</v>
      </c>
      <c r="R27" s="171">
        <f t="shared" si="3"/>
        <v>87.037501798920005</v>
      </c>
      <c r="S27" s="171">
        <f t="shared" si="3"/>
        <v>0.19606547358839999</v>
      </c>
      <c r="T27" s="171">
        <f t="shared" si="3"/>
        <v>108.07926788501999</v>
      </c>
      <c r="U27" s="171">
        <f t="shared" si="3"/>
        <v>108.07926788501999</v>
      </c>
      <c r="V27" s="171"/>
      <c r="W27" s="172">
        <f t="shared" si="9"/>
        <v>0</v>
      </c>
      <c r="X27" s="172">
        <f t="shared" si="9"/>
        <v>108.07926788501999</v>
      </c>
      <c r="Y27" s="100"/>
      <c r="Z27" s="100"/>
      <c r="AA27" s="107" t="str">
        <f t="shared" si="10"/>
        <v xml:space="preserve"> - (até 1 und por poço)</v>
      </c>
      <c r="AB27" s="108">
        <v>1</v>
      </c>
      <c r="AC27" s="107" t="s">
        <v>90</v>
      </c>
      <c r="AD27" s="100"/>
      <c r="AE27" s="107"/>
      <c r="AF27" s="100"/>
      <c r="AG27" s="100"/>
      <c r="AH27" s="109"/>
      <c r="AI27" s="109"/>
      <c r="AJ27" s="100"/>
      <c r="AK27" s="100"/>
      <c r="AL27" s="100"/>
    </row>
    <row r="28" spans="1:38" s="173" customFormat="1" ht="22.8" x14ac:dyDescent="0.3">
      <c r="A28" s="100"/>
      <c r="B28" s="161" t="s">
        <v>128</v>
      </c>
      <c r="C28" s="162" t="s">
        <v>129</v>
      </c>
      <c r="D28" s="163" t="s">
        <v>89</v>
      </c>
      <c r="E28" s="163" t="str">
        <f t="shared" si="7"/>
        <v>obS</v>
      </c>
      <c r="F28" s="164" t="str">
        <f>CONCATENATE(IF(D28="","",IF(D28="Insumo SINAPI",VLOOKUP(C28,[1]Isin!A:E,2,FALSE()),IF(D28="Insumo SICRO",VLOOKUP(C28,[1]Isc!A:E,2,FALSE()),IF(D28="Insumo SEINFRA",VLOOKUP(C28,[1]Isein!A:E,2,FALSE()),IF(D28="Serv SINAPI",VLOOKUP(C28,[1]Ssin!A:D,2,FALSE()),IF(D28="Serv SEINFRA",VLOOKUP(C28,[1]Ssein!A:D,2,FALSE()), IF(D28="Serv SICRO",VLOOKUP(C28,[1]Ssc!A:E,2,FALSE()),IF(D28="Consultoria SICRO",VLOOKUP(C28,#REF!,2,FALSE()), IF(D28="Cotação",VLOOKUP(C28,'[1]COTAÇÕES ESPECÍFICAS'!B:G,2,FALSE()),IF(D28="Composição",VLOOKUP(C28,'[1]IND COMPOSIÇÕES'!A:E,3,FALSE()),)))))))))),AA28)</f>
        <v>CABO FLEXIVEL PVC 750 V, 2 CONDUTORES DE 1,5 MM2 (FORNECIMENTO E INSTALAÇÃO)                                                                                                                                                                                  - (até 100 m por poço)</v>
      </c>
      <c r="G28" s="165" t="str">
        <f>IF(D28="","",IF(D28="Insumo SINAPI",VLOOKUP(C28,[1]Isin!A:E,3,FALSE()),IF(D28="Insumo SICRO",VLOOKUP(C28,[1]Isc!A:E,3,FALSE()),IF(D28="Insumo SEINFRA",VLOOKUP(C28,[1]Isein!A:E,3,FALSE()),IF(D28="Serv SINAPI",VLOOKUP(C28,[1]Ssin!A:D,3,FALSE()),IF(D28="Serv SEINFRA",VLOOKUP(C28,[1]Ssein!A:D,3,FALSE()), IF(D28="Serv SICRO",VLOOKUP(C28,[1]Ssc!A:E,3,FALSE()),IF(D28="Consultoria SICRO",VLOOKUP(C28,#REF!,3,FALSE()), IF(D28="Cotação",VLOOKUP(C28,'[1]COTAÇÕES ESPECÍFICAS'!B:G,3,FALSE()),IF(D28="Composição",VLOOKUP(C28,'[1]IND COMPOSIÇÕES'!A:E,4,FALSE()),))))))))))</f>
        <v>M</v>
      </c>
      <c r="H28" s="166">
        <f t="shared" si="8"/>
        <v>100</v>
      </c>
      <c r="I28" s="167">
        <f t="shared" si="1"/>
        <v>5.0840798982599997</v>
      </c>
      <c r="J28" s="168">
        <f>IF(E28="","",IF(E28="obS",[1]RESUMO!$Q$1,IF(E28="obM",[1]RESUMO!$Q$2,0)))</f>
        <v>0.24179999999999999</v>
      </c>
      <c r="K28" s="169">
        <f t="shared" si="2"/>
        <v>6.3084755356400004</v>
      </c>
      <c r="L28" s="170">
        <f t="shared" si="2"/>
        <v>630.84755356400001</v>
      </c>
      <c r="M28" s="171"/>
      <c r="N28" s="171">
        <v>6.27</v>
      </c>
      <c r="O28" s="311">
        <v>0.24179999999999999</v>
      </c>
      <c r="P28" s="171">
        <v>7.78</v>
      </c>
      <c r="Q28" s="171">
        <v>778</v>
      </c>
      <c r="R28" s="171">
        <f t="shared" si="3"/>
        <v>5.0840798982599997</v>
      </c>
      <c r="S28" s="171">
        <f t="shared" si="3"/>
        <v>0.19606547358839999</v>
      </c>
      <c r="T28" s="171">
        <f t="shared" si="3"/>
        <v>6.3084755356400004</v>
      </c>
      <c r="U28" s="171">
        <f t="shared" si="3"/>
        <v>630.84755356400001</v>
      </c>
      <c r="V28" s="171"/>
      <c r="W28" s="172">
        <f t="shared" si="9"/>
        <v>0</v>
      </c>
      <c r="X28" s="172">
        <f t="shared" si="9"/>
        <v>630.84755356400001</v>
      </c>
      <c r="Y28" s="100"/>
      <c r="Z28" s="100"/>
      <c r="AA28" s="107" t="str">
        <f t="shared" si="10"/>
        <v xml:space="preserve"> - (até 100 m por poço)</v>
      </c>
      <c r="AB28" s="108">
        <v>100</v>
      </c>
      <c r="AC28" s="107" t="s">
        <v>100</v>
      </c>
      <c r="AD28" s="100"/>
      <c r="AE28" s="107"/>
      <c r="AF28" s="100"/>
      <c r="AG28" s="100"/>
      <c r="AH28" s="109"/>
      <c r="AI28" s="109"/>
      <c r="AJ28" s="100"/>
      <c r="AK28" s="100"/>
      <c r="AL28" s="100"/>
    </row>
    <row r="29" spans="1:38" s="173" customFormat="1" ht="22.8" x14ac:dyDescent="0.3">
      <c r="A29" s="100"/>
      <c r="B29" s="161" t="s">
        <v>130</v>
      </c>
      <c r="C29" s="162" t="s">
        <v>131</v>
      </c>
      <c r="D29" s="163" t="s">
        <v>89</v>
      </c>
      <c r="E29" s="163" t="str">
        <f t="shared" si="7"/>
        <v>obS</v>
      </c>
      <c r="F29" s="164" t="str">
        <f>CONCATENATE(IF(D29="","",IF(D29="Insumo SINAPI",VLOOKUP(C29,[1]Isin!A:E,2,FALSE()),IF(D29="Insumo SICRO",VLOOKUP(C29,[1]Isc!A:E,2,FALSE()),IF(D29="Insumo SEINFRA",VLOOKUP(C29,[1]Isein!A:E,2,FALSE()),IF(D29="Serv SINAPI",VLOOKUP(C29,[1]Ssin!A:D,2,FALSE()),IF(D29="Serv SEINFRA",VLOOKUP(C29,[1]Ssein!A:D,2,FALSE()), IF(D29="Serv SICRO",VLOOKUP(C29,[1]Ssc!A:E,2,FALSE()),IF(D29="Consultoria SICRO",VLOOKUP(C29,#REF!,2,FALSE()), IF(D29="Cotação",VLOOKUP(C29,'[1]COTAÇÕES ESPECÍFICAS'!B:G,2,FALSE()),IF(D29="Composição",VLOOKUP(C29,'[1]IND COMPOSIÇÕES'!A:E,3,FALSE()),)))))))))),AA29)</f>
        <v>ELETRODUTO RÍGIDO SOLDÁVEL, PVC, DN 25 MM (3/4''), APARENTE - FORNECIMENTO E INSTALAÇÃO - (até 186 m por poço)</v>
      </c>
      <c r="G29" s="165" t="str">
        <f>IF(D29="","",IF(D29="Insumo SINAPI",VLOOKUP(C29,[1]Isin!A:E,3,FALSE()),IF(D29="Insumo SICRO",VLOOKUP(C29,[1]Isc!A:E,3,FALSE()),IF(D29="Insumo SEINFRA",VLOOKUP(C29,[1]Isein!A:E,3,FALSE()),IF(D29="Serv SINAPI",VLOOKUP(C29,[1]Ssin!A:D,3,FALSE()),IF(D29="Serv SEINFRA",VLOOKUP(C29,[1]Ssein!A:D,3,FALSE()), IF(D29="Serv SICRO",VLOOKUP(C29,[1]Ssc!A:E,3,FALSE()),IF(D29="Consultoria SICRO",VLOOKUP(C29,#REF!,3,FALSE()), IF(D29="Cotação",VLOOKUP(C29,'[1]COTAÇÕES ESPECÍFICAS'!B:G,3,FALSE()),IF(D29="Composição",VLOOKUP(C29,'[1]IND COMPOSIÇÕES'!A:E,4,FALSE()),))))))))))</f>
        <v>M</v>
      </c>
      <c r="H29" s="166">
        <f t="shared" si="8"/>
        <v>186</v>
      </c>
      <c r="I29" s="167">
        <f t="shared" si="1"/>
        <v>17.206407566359999</v>
      </c>
      <c r="J29" s="168">
        <f>IF(E29="","",IF(E29="obS",[1]RESUMO!$Q$1,IF(E29="obM",[1]RESUMO!$Q$2,0)))</f>
        <v>0.24179999999999999</v>
      </c>
      <c r="K29" s="169">
        <f t="shared" si="2"/>
        <v>21.3661093013</v>
      </c>
      <c r="L29" s="170">
        <f t="shared" si="2"/>
        <v>3974.0963300418002</v>
      </c>
      <c r="M29" s="171"/>
      <c r="N29" s="171">
        <v>21.22</v>
      </c>
      <c r="O29" s="311">
        <v>0.24179999999999999</v>
      </c>
      <c r="P29" s="171">
        <v>26.35</v>
      </c>
      <c r="Q29" s="171">
        <v>4901.1000000000004</v>
      </c>
      <c r="R29" s="171">
        <f t="shared" si="3"/>
        <v>17.206407566359999</v>
      </c>
      <c r="S29" s="171">
        <f t="shared" si="3"/>
        <v>0.19606547358839999</v>
      </c>
      <c r="T29" s="171">
        <f t="shared" si="3"/>
        <v>21.3661093013</v>
      </c>
      <c r="U29" s="171">
        <f t="shared" si="3"/>
        <v>3974.0963300418002</v>
      </c>
      <c r="V29" s="171"/>
      <c r="W29" s="172">
        <f t="shared" si="9"/>
        <v>0</v>
      </c>
      <c r="X29" s="172">
        <f t="shared" si="9"/>
        <v>3974.0963300418002</v>
      </c>
      <c r="Y29" s="100"/>
      <c r="Z29" s="100"/>
      <c r="AA29" s="107" t="str">
        <f t="shared" si="10"/>
        <v xml:space="preserve"> - (até 186 m por poço)</v>
      </c>
      <c r="AB29" s="108">
        <v>186</v>
      </c>
      <c r="AC29" s="107" t="s">
        <v>100</v>
      </c>
      <c r="AD29" s="100"/>
      <c r="AE29" s="107"/>
      <c r="AF29" s="100"/>
      <c r="AG29" s="100"/>
      <c r="AH29" s="109"/>
      <c r="AI29" s="109"/>
      <c r="AJ29" s="100"/>
      <c r="AK29" s="100"/>
      <c r="AL29" s="100"/>
    </row>
    <row r="30" spans="1:38" s="173" customFormat="1" ht="22.8" x14ac:dyDescent="0.3">
      <c r="A30" s="100"/>
      <c r="B30" s="161" t="s">
        <v>132</v>
      </c>
      <c r="C30" s="162" t="s">
        <v>133</v>
      </c>
      <c r="D30" s="163" t="s">
        <v>89</v>
      </c>
      <c r="E30" s="163" t="str">
        <f t="shared" si="7"/>
        <v>obS</v>
      </c>
      <c r="F30" s="164" t="str">
        <f>CONCATENATE(IF(D30="","",IF(D30="Insumo SINAPI",VLOOKUP(C30,[1]Isin!A:E,2,FALSE()),IF(D30="Insumo SICRO",VLOOKUP(C30,[1]Isc!A:E,2,FALSE()),IF(D30="Insumo SEINFRA",VLOOKUP(C30,[1]Isein!A:E,2,FALSE()),IF(D30="Serv SINAPI",VLOOKUP(C30,[1]Ssin!A:D,2,FALSE()),IF(D30="Serv SEINFRA",VLOOKUP(C30,[1]Ssein!A:D,2,FALSE()), IF(D30="Serv SICRO",VLOOKUP(C30,[1]Ssc!A:E,2,FALSE()),IF(D30="Consultoria SICRO",VLOOKUP(C30,#REF!,2,FALSE()), IF(D30="Cotação",VLOOKUP(C30,'[1]COTAÇÕES ESPECÍFICAS'!B:G,2,FALSE()),IF(D30="Composição",VLOOKUP(C30,'[1]IND COMPOSIÇÕES'!A:E,3,FALSE()),)))))))))),AA30)</f>
        <v>LUVA PARA ELETRODUTO, PVC, ROSCÁVEL, DN 25 MM (3/4"), PARA CIRCUITOS TERMINAIS, INSTALADA EM PAREDE - FORNECIMENTO E INSTALAÇÃO - (até 62 und por poço)</v>
      </c>
      <c r="G30" s="165" t="str">
        <f>IF(D30="","",IF(D30="Insumo SINAPI",VLOOKUP(C30,[1]Isin!A:E,3,FALSE()),IF(D30="Insumo SICRO",VLOOKUP(C30,[1]Isc!A:E,3,FALSE()),IF(D30="Insumo SEINFRA",VLOOKUP(C30,[1]Isein!A:E,3,FALSE()),IF(D30="Serv SINAPI",VLOOKUP(C30,[1]Ssin!A:D,3,FALSE()),IF(D30="Serv SEINFRA",VLOOKUP(C30,[1]Ssein!A:D,3,FALSE()), IF(D30="Serv SICRO",VLOOKUP(C30,[1]Ssc!A:E,3,FALSE()),IF(D30="Consultoria SICRO",VLOOKUP(C30,#REF!,3,FALSE()), IF(D30="Cotação",VLOOKUP(C30,'[1]COTAÇÕES ESPECÍFICAS'!B:G,3,FALSE()),IF(D30="Composição",VLOOKUP(C30,'[1]IND COMPOSIÇÕES'!A:E,4,FALSE()),))))))))))</f>
        <v>UNID</v>
      </c>
      <c r="H30" s="166">
        <f t="shared" si="8"/>
        <v>62</v>
      </c>
      <c r="I30" s="167">
        <f t="shared" si="1"/>
        <v>9.2437816332000011</v>
      </c>
      <c r="J30" s="168">
        <f>IF(E30="","",IF(E30="obS",[1]RESUMO!$Q$1,IF(E30="obM",[1]RESUMO!$Q$2,0)))</f>
        <v>0.24179999999999999</v>
      </c>
      <c r="K30" s="169">
        <f t="shared" si="2"/>
        <v>11.473641237700001</v>
      </c>
      <c r="L30" s="170">
        <f t="shared" si="2"/>
        <v>711.36575673739992</v>
      </c>
      <c r="M30" s="171"/>
      <c r="N30" s="171">
        <v>11.4</v>
      </c>
      <c r="O30" s="311">
        <v>0.24179999999999999</v>
      </c>
      <c r="P30" s="171">
        <v>14.15</v>
      </c>
      <c r="Q30" s="171">
        <v>877.3</v>
      </c>
      <c r="R30" s="171">
        <f t="shared" si="3"/>
        <v>9.2437816332000011</v>
      </c>
      <c r="S30" s="171">
        <f t="shared" si="3"/>
        <v>0.19606547358839999</v>
      </c>
      <c r="T30" s="171">
        <f t="shared" si="3"/>
        <v>11.473641237700001</v>
      </c>
      <c r="U30" s="171">
        <f t="shared" si="3"/>
        <v>711.36575673739992</v>
      </c>
      <c r="V30" s="171"/>
      <c r="W30" s="172">
        <f t="shared" si="9"/>
        <v>0</v>
      </c>
      <c r="X30" s="172">
        <f t="shared" si="9"/>
        <v>711.36575673739992</v>
      </c>
      <c r="Y30" s="100"/>
      <c r="Z30" s="100"/>
      <c r="AA30" s="107" t="str">
        <f t="shared" si="10"/>
        <v xml:space="preserve"> - (até 62 und por poço)</v>
      </c>
      <c r="AB30" s="108">
        <v>62</v>
      </c>
      <c r="AC30" s="107" t="s">
        <v>90</v>
      </c>
      <c r="AD30" s="100"/>
      <c r="AE30" s="107"/>
      <c r="AF30" s="100"/>
      <c r="AG30" s="100"/>
      <c r="AH30" s="109"/>
      <c r="AI30" s="109"/>
      <c r="AJ30" s="100"/>
      <c r="AK30" s="100"/>
      <c r="AL30" s="100"/>
    </row>
    <row r="31" spans="1:38" s="173" customFormat="1" ht="22.8" x14ac:dyDescent="0.3">
      <c r="A31" s="100"/>
      <c r="B31" s="161" t="s">
        <v>134</v>
      </c>
      <c r="C31" s="162" t="s">
        <v>135</v>
      </c>
      <c r="D31" s="163" t="s">
        <v>89</v>
      </c>
      <c r="E31" s="163" t="str">
        <f t="shared" si="7"/>
        <v>obS</v>
      </c>
      <c r="F31" s="164" t="str">
        <f>CONCATENATE(IF(D31="","",IF(D31="Insumo SINAPI",VLOOKUP(C31,[1]Isin!A:E,2,FALSE()),IF(D31="Insumo SICRO",VLOOKUP(C31,[1]Isc!A:E,2,FALSE()),IF(D31="Insumo SEINFRA",VLOOKUP(C31,[1]Isein!A:E,2,FALSE()),IF(D31="Serv SINAPI",VLOOKUP(C31,[1]Ssin!A:D,2,FALSE()),IF(D31="Serv SEINFRA",VLOOKUP(C31,[1]Ssein!A:D,2,FALSE()), IF(D31="Serv SICRO",VLOOKUP(C31,[1]Ssc!A:E,2,FALSE()),IF(D31="Consultoria SICRO",VLOOKUP(C31,#REF!,2,FALSE()), IF(D31="Cotação",VLOOKUP(C31,'[1]COTAÇÕES ESPECÍFICAS'!B:G,2,FALSE()),IF(D31="Composição",VLOOKUP(C31,'[1]IND COMPOSIÇÕES'!A:E,3,FALSE()),)))))))))),AA31)</f>
        <v>CURVA 90 GRAUS PARA ELETRODUTO, PVC, ROSCÁVEL, DN 25 MM (3/4"), PARA CIRCUITOS TERMINAIS, INSTALADA EM PAREDE - FORNECIMENTO E INSTALAÇÃO - (até 8 und por poço)</v>
      </c>
      <c r="G31" s="165" t="str">
        <f>IF(D31="","",IF(D31="Insumo SINAPI",VLOOKUP(C31,[1]Isin!A:E,3,FALSE()),IF(D31="Insumo SICRO",VLOOKUP(C31,[1]Isc!A:E,3,FALSE()),IF(D31="Insumo SEINFRA",VLOOKUP(C31,[1]Isein!A:E,3,FALSE()),IF(D31="Serv SINAPI",VLOOKUP(C31,[1]Ssin!A:D,3,FALSE()),IF(D31="Serv SEINFRA",VLOOKUP(C31,[1]Ssein!A:D,3,FALSE()), IF(D31="Serv SICRO",VLOOKUP(C31,[1]Ssc!A:E,3,FALSE()),IF(D31="Consultoria SICRO",VLOOKUP(C31,#REF!,3,FALSE()), IF(D31="Cotação",VLOOKUP(C31,'[1]COTAÇÕES ESPECÍFICAS'!B:G,3,FALSE()),IF(D31="Composição",VLOOKUP(C31,'[1]IND COMPOSIÇÕES'!A:E,4,FALSE()),))))))))))</f>
        <v>UNID</v>
      </c>
      <c r="H31" s="166">
        <f t="shared" si="8"/>
        <v>8</v>
      </c>
      <c r="I31" s="167">
        <f t="shared" si="1"/>
        <v>14.465707397919999</v>
      </c>
      <c r="J31" s="168">
        <f>IF(E31="","",IF(E31="obS",[1]RESUMO!$Q$1,IF(E31="obM",[1]RESUMO!$Q$2,0)))</f>
        <v>0.24179999999999999</v>
      </c>
      <c r="K31" s="169">
        <f t="shared" si="2"/>
        <v>17.960505541699998</v>
      </c>
      <c r="L31" s="170">
        <f t="shared" si="2"/>
        <v>143.68404433359999</v>
      </c>
      <c r="M31" s="171"/>
      <c r="N31" s="171">
        <v>17.84</v>
      </c>
      <c r="O31" s="311">
        <v>0.24179999999999999</v>
      </c>
      <c r="P31" s="171">
        <v>22.15</v>
      </c>
      <c r="Q31" s="171">
        <v>177.2</v>
      </c>
      <c r="R31" s="171">
        <f t="shared" si="3"/>
        <v>14.465707397919999</v>
      </c>
      <c r="S31" s="171">
        <f t="shared" si="3"/>
        <v>0.19606547358839999</v>
      </c>
      <c r="T31" s="171">
        <f t="shared" si="3"/>
        <v>17.960505541699998</v>
      </c>
      <c r="U31" s="171">
        <f t="shared" si="3"/>
        <v>143.68404433359999</v>
      </c>
      <c r="V31" s="171"/>
      <c r="W31" s="172">
        <f t="shared" si="9"/>
        <v>0</v>
      </c>
      <c r="X31" s="172">
        <f t="shared" si="9"/>
        <v>143.68404433359999</v>
      </c>
      <c r="Y31" s="100"/>
      <c r="Z31" s="100"/>
      <c r="AA31" s="107" t="str">
        <f t="shared" si="10"/>
        <v xml:space="preserve"> - (até 8 und por poço)</v>
      </c>
      <c r="AB31" s="108">
        <v>8</v>
      </c>
      <c r="AC31" s="107" t="s">
        <v>90</v>
      </c>
      <c r="AD31" s="100"/>
      <c r="AE31" s="107"/>
      <c r="AF31" s="100"/>
      <c r="AG31" s="100"/>
      <c r="AH31" s="109"/>
      <c r="AI31" s="109"/>
      <c r="AJ31" s="100"/>
      <c r="AK31" s="100"/>
      <c r="AL31" s="100"/>
    </row>
    <row r="32" spans="1:38" s="173" customFormat="1" ht="22.8" x14ac:dyDescent="0.3">
      <c r="A32" s="100"/>
      <c r="B32" s="161" t="s">
        <v>136</v>
      </c>
      <c r="C32" s="174">
        <v>91916</v>
      </c>
      <c r="D32" s="163" t="s">
        <v>89</v>
      </c>
      <c r="E32" s="163" t="str">
        <f t="shared" si="7"/>
        <v>obS</v>
      </c>
      <c r="F32" s="164" t="str">
        <f>CONCATENATE(IF(D32="","",IF(D32="Insumo SINAPI",VLOOKUP(C32,[1]Isin!A:E,2,FALSE()),IF(D32="Insumo SICRO",VLOOKUP(C32,[1]Isc!A:E,2,FALSE()),IF(D32="Insumo SEINFRA",VLOOKUP(C32,[1]Isein!A:E,2,FALSE()),IF(D32="Serv SINAPI",VLOOKUP(C32,[1]Ssin!A:D,2,FALSE()),IF(D32="Serv SEINFRA",VLOOKUP(C32,[1]Ssein!A:D,2,FALSE()), IF(D32="Serv SICRO",VLOOKUP(C32,[1]Ssc!A:E,2,FALSE()),IF(D32="Consultoria SICRO",VLOOKUP(C32,#REF!,2,FALSE()), IF(D32="Cotação",VLOOKUP(C32,'[1]COTAÇÕES ESPECÍFICAS'!B:G,2,FALSE()),IF(D32="Composição",VLOOKUP(C32,'[1]IND COMPOSIÇÕES'!A:E,3,FALSE()),)))))))))),AA32)</f>
        <v>CURVA 180 GRAUS PARA ELETRODUTO, PVC, ROSCÁVEL, DN 25 MM (3/4"), PARA CIRCUITOS TERMINAIS, INSTALADA EM PAREDE - FORNECIMENTO E INSTALAÇÃO - (até 2 und por poço)</v>
      </c>
      <c r="G32" s="165" t="str">
        <f>IF(D32="","",IF(D32="Insumo SINAPI",VLOOKUP(C32,[1]Isin!A:E,3,FALSE()),IF(D32="Insumo SICRO",VLOOKUP(C32,[1]Isc!A:E,3,FALSE()),IF(D32="Insumo SEINFRA",VLOOKUP(C32,[1]Isein!A:E,3,FALSE()),IF(D32="Serv SINAPI",VLOOKUP(C32,[1]Ssin!A:D,3,FALSE()),IF(D32="Serv SEINFRA",VLOOKUP(C32,[1]Ssein!A:D,3,FALSE()), IF(D32="Serv SICRO",VLOOKUP(C32,[1]Ssc!A:E,3,FALSE()),IF(D32="Consultoria SICRO",VLOOKUP(C32,#REF!,3,FALSE()), IF(D32="Cotação",VLOOKUP(C32,'[1]COTAÇÕES ESPECÍFICAS'!B:G,3,FALSE()),IF(D32="Composição",VLOOKUP(C32,'[1]IND COMPOSIÇÕES'!A:E,4,FALSE()),))))))))))</f>
        <v>UNID</v>
      </c>
      <c r="H32" s="166">
        <f t="shared" si="8"/>
        <v>2</v>
      </c>
      <c r="I32" s="167">
        <f t="shared" si="1"/>
        <v>15.70632019606</v>
      </c>
      <c r="J32" s="168">
        <f>IF(E32="","",IF(E32="obS",[1]RESUMO!$Q$1,IF(E32="obM",[1]RESUMO!$Q$2,0)))</f>
        <v>0.24179999999999999</v>
      </c>
      <c r="K32" s="169">
        <f t="shared" si="2"/>
        <v>19.5011358139</v>
      </c>
      <c r="L32" s="170">
        <f t="shared" si="2"/>
        <v>39.002271627799999</v>
      </c>
      <c r="M32" s="171"/>
      <c r="N32" s="171">
        <v>19.37</v>
      </c>
      <c r="O32" s="311">
        <v>0.24179999999999999</v>
      </c>
      <c r="P32" s="171">
        <v>24.05</v>
      </c>
      <c r="Q32" s="171">
        <v>48.1</v>
      </c>
      <c r="R32" s="171">
        <f t="shared" si="3"/>
        <v>15.70632019606</v>
      </c>
      <c r="S32" s="171">
        <f t="shared" si="3"/>
        <v>0.19606547358839999</v>
      </c>
      <c r="T32" s="171">
        <f t="shared" si="3"/>
        <v>19.5011358139</v>
      </c>
      <c r="U32" s="171">
        <f t="shared" si="3"/>
        <v>39.002271627799999</v>
      </c>
      <c r="V32" s="171"/>
      <c r="W32" s="172">
        <f t="shared" si="9"/>
        <v>0</v>
      </c>
      <c r="X32" s="172">
        <f t="shared" si="9"/>
        <v>39.002271627799999</v>
      </c>
      <c r="Y32" s="100"/>
      <c r="Z32" s="100"/>
      <c r="AA32" s="107" t="str">
        <f t="shared" si="10"/>
        <v xml:space="preserve"> - (até 2 und por poço)</v>
      </c>
      <c r="AB32" s="108">
        <v>2</v>
      </c>
      <c r="AC32" s="107" t="s">
        <v>90</v>
      </c>
      <c r="AD32" s="100"/>
      <c r="AE32" s="107"/>
      <c r="AF32" s="100"/>
      <c r="AG32" s="100"/>
      <c r="AH32" s="109"/>
      <c r="AI32" s="109"/>
      <c r="AJ32" s="100"/>
      <c r="AK32" s="100"/>
      <c r="AL32" s="100"/>
    </row>
    <row r="33" spans="1:38" s="173" customFormat="1" x14ac:dyDescent="0.3">
      <c r="A33" s="100"/>
      <c r="B33" s="161" t="s">
        <v>137</v>
      </c>
      <c r="C33" s="162" t="s">
        <v>138</v>
      </c>
      <c r="D33" s="163" t="s">
        <v>89</v>
      </c>
      <c r="E33" s="163" t="str">
        <f t="shared" si="7"/>
        <v>obS</v>
      </c>
      <c r="F33" s="164" t="str">
        <f>CONCATENATE(IF(D33="","",IF(D33="Insumo SINAPI",VLOOKUP(C33,[1]Isin!A:E,2,FALSE()),IF(D33="Insumo SICRO",VLOOKUP(C33,[1]Isc!A:E,2,FALSE()),IF(D33="Insumo SEINFRA",VLOOKUP(C33,[1]Isein!A:E,2,FALSE()),IF(D33="Serv SINAPI",VLOOKUP(C33,[1]Ssin!A:D,2,FALSE()),IF(D33="Serv SEINFRA",VLOOKUP(C33,[1]Ssein!A:D,2,FALSE()), IF(D33="Serv SICRO",VLOOKUP(C33,[1]Ssc!A:E,2,FALSE()),IF(D33="Consultoria SICRO",VLOOKUP(C33,#REF!,2,FALSE()), IF(D33="Cotação",VLOOKUP(C33,'[1]COTAÇÕES ESPECÍFICAS'!B:G,2,FALSE()),IF(D33="Composição",VLOOKUP(C33,'[1]IND COMPOSIÇÕES'!A:E,3,FALSE()),)))))))))),AA33)</f>
        <v>ARMAÇÃO REX TRIFÁSICA COM ROLDANA (FORNECIMENTO E INSTALAÇÃO) - (até 1 und por poço)</v>
      </c>
      <c r="G33" s="165" t="str">
        <f>IF(D33="","",IF(D33="Insumo SINAPI",VLOOKUP(C33,[1]Isin!A:E,3,FALSE()),IF(D33="Insumo SICRO",VLOOKUP(C33,[1]Isc!A:E,3,FALSE()),IF(D33="Insumo SEINFRA",VLOOKUP(C33,[1]Isein!A:E,3,FALSE()),IF(D33="Serv SINAPI",VLOOKUP(C33,[1]Ssin!A:D,3,FALSE()),IF(D33="Serv SEINFRA",VLOOKUP(C33,[1]Ssein!A:D,3,FALSE()), IF(D33="Serv SICRO",VLOOKUP(C33,[1]Ssc!A:E,3,FALSE()),IF(D33="Consultoria SICRO",VLOOKUP(C33,#REF!,3,FALSE()), IF(D33="Cotação",VLOOKUP(C33,'[1]COTAÇÕES ESPECÍFICAS'!B:G,3,FALSE()),IF(D33="Composição",VLOOKUP(C33,'[1]IND COMPOSIÇÕES'!A:E,4,FALSE()),))))))))))</f>
        <v>UNID</v>
      </c>
      <c r="H33" s="166">
        <f t="shared" si="8"/>
        <v>1</v>
      </c>
      <c r="I33" s="167">
        <f t="shared" si="1"/>
        <v>81.03715231772</v>
      </c>
      <c r="J33" s="168">
        <f>IF(E33="","",IF(E33="obS",[1]RESUMO!$Q$1,IF(E33="obM",[1]RESUMO!$Q$2,0)))</f>
        <v>0.24179999999999999</v>
      </c>
      <c r="K33" s="169">
        <f t="shared" si="2"/>
        <v>100.6274825158</v>
      </c>
      <c r="L33" s="170">
        <f t="shared" si="2"/>
        <v>100.6274825158</v>
      </c>
      <c r="M33" s="171"/>
      <c r="N33" s="171">
        <v>99.94</v>
      </c>
      <c r="O33" s="311">
        <v>0.24179999999999999</v>
      </c>
      <c r="P33" s="171">
        <v>124.1</v>
      </c>
      <c r="Q33" s="171">
        <v>124.1</v>
      </c>
      <c r="R33" s="171">
        <f t="shared" si="3"/>
        <v>81.03715231772</v>
      </c>
      <c r="S33" s="171">
        <f t="shared" si="3"/>
        <v>0.19606547358839999</v>
      </c>
      <c r="T33" s="171">
        <f t="shared" si="3"/>
        <v>100.6274825158</v>
      </c>
      <c r="U33" s="171">
        <f t="shared" si="3"/>
        <v>100.6274825158</v>
      </c>
      <c r="V33" s="171"/>
      <c r="W33" s="172">
        <f t="shared" si="9"/>
        <v>0</v>
      </c>
      <c r="X33" s="172">
        <f t="shared" si="9"/>
        <v>100.6274825158</v>
      </c>
      <c r="Y33" s="100"/>
      <c r="Z33" s="100"/>
      <c r="AA33" s="107" t="str">
        <f t="shared" si="10"/>
        <v xml:space="preserve"> - (até 1 und por poço)</v>
      </c>
      <c r="AB33" s="108">
        <v>1</v>
      </c>
      <c r="AC33" s="107" t="s">
        <v>90</v>
      </c>
      <c r="AD33" s="100"/>
      <c r="AE33" s="107"/>
      <c r="AF33" s="100"/>
      <c r="AG33" s="100"/>
      <c r="AH33" s="109"/>
      <c r="AI33" s="109"/>
      <c r="AJ33" s="100"/>
      <c r="AK33" s="100"/>
      <c r="AL33" s="100"/>
    </row>
    <row r="34" spans="1:38" s="173" customFormat="1" x14ac:dyDescent="0.3">
      <c r="A34" s="100"/>
      <c r="B34" s="161" t="s">
        <v>139</v>
      </c>
      <c r="C34" s="162" t="s">
        <v>140</v>
      </c>
      <c r="D34" s="163" t="s">
        <v>89</v>
      </c>
      <c r="E34" s="163" t="str">
        <f t="shared" si="7"/>
        <v>obS</v>
      </c>
      <c r="F34" s="164" t="str">
        <f>CONCATENATE(IF(D34="","",IF(D34="Insumo SINAPI",VLOOKUP(C34,[1]Isin!A:E,2,FALSE()),IF(D34="Insumo SICRO",VLOOKUP(C34,[1]Isc!A:E,2,FALSE()),IF(D34="Insumo SEINFRA",VLOOKUP(C34,[1]Isein!A:E,2,FALSE()),IF(D34="Serv SINAPI",VLOOKUP(C34,[1]Ssin!A:D,2,FALSE()),IF(D34="Serv SEINFRA",VLOOKUP(C34,[1]Ssein!A:D,2,FALSE()), IF(D34="Serv SICRO",VLOOKUP(C34,[1]Ssc!A:E,2,FALSE()),IF(D34="Consultoria SICRO",VLOOKUP(C34,#REF!,2,FALSE()), IF(D34="Cotação",VLOOKUP(C34,'[1]COTAÇÕES ESPECÍFICAS'!B:G,2,FALSE()),IF(D34="Composição",VLOOKUP(C34,'[1]IND COMPOSIÇÕES'!A:E,3,FALSE()),)))))))))),AA34)</f>
        <v>POSTE DE CONCRETO DUPLO T (DT) 8/150 - FORNECIMENTO E ASSENTAMENTO - (até 1 und por poço)</v>
      </c>
      <c r="G34" s="165" t="str">
        <f>IF(D34="","",IF(D34="Insumo SINAPI",VLOOKUP(C34,[1]Isin!A:E,3,FALSE()),IF(D34="Insumo SICRO",VLOOKUP(C34,[1]Isc!A:E,3,FALSE()),IF(D34="Insumo SEINFRA",VLOOKUP(C34,[1]Isein!A:E,3,FALSE()),IF(D34="Serv SINAPI",VLOOKUP(C34,[1]Ssin!A:D,3,FALSE()),IF(D34="Serv SEINFRA",VLOOKUP(C34,[1]Ssein!A:D,3,FALSE()), IF(D34="Serv SICRO",VLOOKUP(C34,[1]Ssc!A:E,3,FALSE()),IF(D34="Consultoria SICRO",VLOOKUP(C34,#REF!,3,FALSE()), IF(D34="Cotação",VLOOKUP(C34,'[1]COTAÇÕES ESPECÍFICAS'!B:G,3,FALSE()),IF(D34="Composição",VLOOKUP(C34,'[1]IND COMPOSIÇÕES'!A:E,4,FALSE()),))))))))))</f>
        <v>UNID</v>
      </c>
      <c r="H34" s="166">
        <f t="shared" si="8"/>
        <v>1</v>
      </c>
      <c r="I34" s="167">
        <f t="shared" si="1"/>
        <v>715.12002945333995</v>
      </c>
      <c r="J34" s="168">
        <f>IF(E34="","",IF(E34="obS",[1]RESUMO!$Q$1,IF(E34="obM",[1]RESUMO!$Q$2,0)))</f>
        <v>0.24179999999999999</v>
      </c>
      <c r="K34" s="169">
        <f t="shared" si="2"/>
        <v>888.03550605684006</v>
      </c>
      <c r="L34" s="170">
        <f t="shared" si="2"/>
        <v>888.03550605684006</v>
      </c>
      <c r="M34" s="171"/>
      <c r="N34" s="171">
        <v>881.93</v>
      </c>
      <c r="O34" s="311">
        <v>0.24179999999999999</v>
      </c>
      <c r="P34" s="171">
        <v>1095.18</v>
      </c>
      <c r="Q34" s="171">
        <v>1095.18</v>
      </c>
      <c r="R34" s="171">
        <f t="shared" si="3"/>
        <v>715.12002945333995</v>
      </c>
      <c r="S34" s="171">
        <f t="shared" si="3"/>
        <v>0.19606547358839999</v>
      </c>
      <c r="T34" s="171">
        <f t="shared" si="3"/>
        <v>888.03550605684006</v>
      </c>
      <c r="U34" s="171">
        <f t="shared" si="3"/>
        <v>888.03550605684006</v>
      </c>
      <c r="V34" s="171"/>
      <c r="W34" s="172">
        <f t="shared" si="9"/>
        <v>0</v>
      </c>
      <c r="X34" s="172">
        <f t="shared" si="9"/>
        <v>888.03550605684006</v>
      </c>
      <c r="Y34" s="100"/>
      <c r="Z34" s="100"/>
      <c r="AA34" s="107" t="str">
        <f t="shared" si="10"/>
        <v xml:space="preserve"> - (até 1 und por poço)</v>
      </c>
      <c r="AB34" s="108">
        <v>1</v>
      </c>
      <c r="AC34" s="107" t="s">
        <v>90</v>
      </c>
      <c r="AD34" s="100"/>
      <c r="AE34" s="107"/>
      <c r="AF34" s="100"/>
      <c r="AG34" s="100"/>
      <c r="AH34" s="109"/>
      <c r="AI34" s="109"/>
      <c r="AJ34" s="100"/>
      <c r="AK34" s="100"/>
      <c r="AL34" s="100"/>
    </row>
    <row r="35" spans="1:38" s="173" customFormat="1" x14ac:dyDescent="0.3">
      <c r="A35" s="100"/>
      <c r="B35" s="161" t="s">
        <v>141</v>
      </c>
      <c r="C35" s="162" t="s">
        <v>142</v>
      </c>
      <c r="D35" s="163" t="s">
        <v>89</v>
      </c>
      <c r="E35" s="163" t="str">
        <f t="shared" si="7"/>
        <v>obS</v>
      </c>
      <c r="F35" s="164" t="str">
        <f>CONCATENATE(IF(D35="","",IF(D35="Insumo SINAPI",VLOOKUP(C35,[1]Isin!A:E,2,FALSE()),IF(D35="Insumo SICRO",VLOOKUP(C35,[1]Isc!A:E,2,FALSE()),IF(D35="Insumo SEINFRA",VLOOKUP(C35,[1]Isein!A:E,2,FALSE()),IF(D35="Serv SINAPI",VLOOKUP(C35,[1]Ssin!A:D,2,FALSE()),IF(D35="Serv SEINFRA",VLOOKUP(C35,[1]Ssein!A:D,2,FALSE()), IF(D35="Serv SICRO",VLOOKUP(C35,[1]Ssc!A:E,2,FALSE()),IF(D35="Consultoria SICRO",VLOOKUP(C35,#REF!,2,FALSE()), IF(D35="Cotação",VLOOKUP(C35,'[1]COTAÇÕES ESPECÍFICAS'!B:G,2,FALSE()),IF(D35="Composição",VLOOKUP(C35,'[1]IND COMPOSIÇÕES'!A:E,3,FALSE()),)))))))))),AA35)</f>
        <v>FORNECIMENTO E INSTALAÇÃO DE QUADRO DE MEDIÇÃO FIXADO EM POSTE - (até 1 und por poço)</v>
      </c>
      <c r="G35" s="165" t="str">
        <f>IF(D35="","",IF(D35="Insumo SINAPI",VLOOKUP(C35,[1]Isin!A:E,3,FALSE()),IF(D35="Insumo SICRO",VLOOKUP(C35,[1]Isc!A:E,3,FALSE()),IF(D35="Insumo SEINFRA",VLOOKUP(C35,[1]Isein!A:E,3,FALSE()),IF(D35="Serv SINAPI",VLOOKUP(C35,[1]Ssin!A:D,3,FALSE()),IF(D35="Serv SEINFRA",VLOOKUP(C35,[1]Ssein!A:D,3,FALSE()), IF(D35="Serv SICRO",VLOOKUP(C35,[1]Ssc!A:E,3,FALSE()),IF(D35="Consultoria SICRO",VLOOKUP(C35,#REF!,3,FALSE()), IF(D35="Cotação",VLOOKUP(C35,'[1]COTAÇÕES ESPECÍFICAS'!B:G,3,FALSE()),IF(D35="Composição",VLOOKUP(C35,'[1]IND COMPOSIÇÕES'!A:E,4,FALSE()),))))))))))</f>
        <v>UNID</v>
      </c>
      <c r="H35" s="166">
        <f t="shared" si="8"/>
        <v>1</v>
      </c>
      <c r="I35" s="167">
        <f t="shared" si="1"/>
        <v>278.77299346440003</v>
      </c>
      <c r="J35" s="168">
        <f>IF(E35="","",IF(E35="obS",[1]RESUMO!$Q$1,IF(E35="obM",[1]RESUMO!$Q$2,0)))</f>
        <v>0.24179999999999999</v>
      </c>
      <c r="K35" s="169">
        <f t="shared" si="2"/>
        <v>346.17962216334001</v>
      </c>
      <c r="L35" s="170">
        <f t="shared" si="2"/>
        <v>346.17962216334001</v>
      </c>
      <c r="M35" s="171"/>
      <c r="N35" s="171">
        <v>343.8</v>
      </c>
      <c r="O35" s="311">
        <v>0.24179999999999999</v>
      </c>
      <c r="P35" s="171">
        <v>426.93</v>
      </c>
      <c r="Q35" s="171">
        <v>426.93</v>
      </c>
      <c r="R35" s="171">
        <f t="shared" si="3"/>
        <v>278.77299346440003</v>
      </c>
      <c r="S35" s="171">
        <f t="shared" si="3"/>
        <v>0.19606547358839999</v>
      </c>
      <c r="T35" s="171">
        <f t="shared" si="3"/>
        <v>346.17962216334001</v>
      </c>
      <c r="U35" s="171">
        <f t="shared" si="3"/>
        <v>346.17962216334001</v>
      </c>
      <c r="V35" s="171"/>
      <c r="W35" s="172">
        <f t="shared" si="9"/>
        <v>0</v>
      </c>
      <c r="X35" s="172">
        <f t="shared" si="9"/>
        <v>346.17962216334001</v>
      </c>
      <c r="Y35" s="100"/>
      <c r="Z35" s="100"/>
      <c r="AA35" s="107" t="str">
        <f t="shared" si="10"/>
        <v xml:space="preserve"> - (até 1 und por poço)</v>
      </c>
      <c r="AB35" s="108">
        <v>1</v>
      </c>
      <c r="AC35" s="107" t="s">
        <v>90</v>
      </c>
      <c r="AD35" s="100"/>
      <c r="AE35" s="107"/>
      <c r="AF35" s="100"/>
      <c r="AG35" s="100"/>
      <c r="AH35" s="109"/>
      <c r="AI35" s="109"/>
      <c r="AJ35" s="100"/>
      <c r="AK35" s="100"/>
      <c r="AL35" s="100"/>
    </row>
    <row r="36" spans="1:38" s="173" customFormat="1" ht="14.4" customHeight="1" x14ac:dyDescent="0.3">
      <c r="A36" s="100"/>
      <c r="B36" s="161" t="s">
        <v>143</v>
      </c>
      <c r="C36" s="174">
        <v>93655</v>
      </c>
      <c r="D36" s="163" t="s">
        <v>89</v>
      </c>
      <c r="E36" s="163" t="str">
        <f t="shared" si="7"/>
        <v>obS</v>
      </c>
      <c r="F36" s="164" t="str">
        <f>CONCATENATE(IF(D36="","",IF(D36="Insumo SINAPI",VLOOKUP(C36,[1]Isin!A:E,2,FALSE()),IF(D36="Insumo SICRO",VLOOKUP(C36,[1]Isc!A:E,2,FALSE()),IF(D36="Insumo SEINFRA",VLOOKUP(C36,[1]Isein!A:E,2,FALSE()),IF(D36="Serv SINAPI",VLOOKUP(C36,[1]Ssin!A:D,2,FALSE()),IF(D36="Serv SEINFRA",VLOOKUP(C36,[1]Ssein!A:D,2,FALSE()), IF(D36="Serv SICRO",VLOOKUP(C36,[1]Ssc!A:E,2,FALSE()),IF(D36="Consultoria SICRO",VLOOKUP(C36,#REF!,2,FALSE()), IF(D36="Cotação",VLOOKUP(C36,'[1]COTAÇÕES ESPECÍFICAS'!B:G,2,FALSE()),IF(D36="Composição",VLOOKUP(C36,'[1]IND COMPOSIÇÕES'!A:E,3,FALSE()),)))))))))),AA36)</f>
        <v>DISJUNTOR MONOPOLAR TIPO DIN, CORRENTE NOMINAL DE 20A - FORNECIMENTO E INSTALAÇÃO - (até 1 und por poço)</v>
      </c>
      <c r="G36" s="165" t="str">
        <f>IF(D36="","",IF(D36="Insumo SINAPI",VLOOKUP(C36,[1]Isin!A:E,3,FALSE()),IF(D36="Insumo SICRO",VLOOKUP(C36,[1]Isc!A:E,3,FALSE()),IF(D36="Insumo SEINFRA",VLOOKUP(C36,[1]Isein!A:E,3,FALSE()),IF(D36="Serv SINAPI",VLOOKUP(C36,[1]Ssin!A:D,3,FALSE()),IF(D36="Serv SEINFRA",VLOOKUP(C36,[1]Ssein!A:D,3,FALSE()), IF(D36="Serv SICRO",VLOOKUP(C36,[1]Ssc!A:E,3,FALSE()),IF(D36="Consultoria SICRO",VLOOKUP(C36,#REF!,3,FALSE()), IF(D36="Cotação",VLOOKUP(C36,'[1]COTAÇÕES ESPECÍFICAS'!B:G,3,FALSE()),IF(D36="Composição",VLOOKUP(C36,'[1]IND COMPOSIÇÕES'!A:E,4,FALSE()),))))))))))</f>
        <v>UNID</v>
      </c>
      <c r="H36" s="166">
        <f t="shared" si="8"/>
        <v>1</v>
      </c>
      <c r="I36" s="167">
        <f t="shared" si="1"/>
        <v>12.69803687508</v>
      </c>
      <c r="J36" s="168">
        <f>IF(E36="","",IF(E36="obS",[1]RESUMO!$Q$1,IF(E36="obM",[1]RESUMO!$Q$2,0)))</f>
        <v>0.24179999999999999</v>
      </c>
      <c r="K36" s="169">
        <f t="shared" si="2"/>
        <v>15.763080258720001</v>
      </c>
      <c r="L36" s="170">
        <f t="shared" si="2"/>
        <v>15.763080258720001</v>
      </c>
      <c r="M36" s="171"/>
      <c r="N36" s="171">
        <v>15.66</v>
      </c>
      <c r="O36" s="311">
        <v>0.24179999999999999</v>
      </c>
      <c r="P36" s="171">
        <v>19.440000000000001</v>
      </c>
      <c r="Q36" s="171">
        <v>19.440000000000001</v>
      </c>
      <c r="R36" s="171">
        <f t="shared" si="3"/>
        <v>12.69803687508</v>
      </c>
      <c r="S36" s="171">
        <f t="shared" si="3"/>
        <v>0.19606547358839999</v>
      </c>
      <c r="T36" s="171">
        <f t="shared" si="3"/>
        <v>15.763080258720001</v>
      </c>
      <c r="U36" s="171">
        <f t="shared" si="3"/>
        <v>15.763080258720001</v>
      </c>
      <c r="V36" s="171"/>
      <c r="W36" s="172">
        <f t="shared" si="9"/>
        <v>0</v>
      </c>
      <c r="X36" s="172">
        <f t="shared" si="9"/>
        <v>15.763080258720001</v>
      </c>
      <c r="Y36" s="100"/>
      <c r="Z36" s="100"/>
      <c r="AA36" s="107" t="str">
        <f t="shared" si="10"/>
        <v xml:space="preserve"> - (até 1 und por poço)</v>
      </c>
      <c r="AB36" s="108">
        <v>1</v>
      </c>
      <c r="AC36" s="107" t="s">
        <v>90</v>
      </c>
      <c r="AD36" s="100"/>
      <c r="AE36" s="107"/>
      <c r="AF36" s="100"/>
      <c r="AG36" s="100"/>
      <c r="AH36" s="109"/>
      <c r="AI36" s="109"/>
      <c r="AJ36" s="100"/>
      <c r="AK36" s="100"/>
      <c r="AL36" s="100"/>
    </row>
    <row r="37" spans="1:38" s="173" customFormat="1" x14ac:dyDescent="0.3">
      <c r="A37" s="100"/>
      <c r="B37" s="161" t="s">
        <v>144</v>
      </c>
      <c r="C37" s="162" t="s">
        <v>145</v>
      </c>
      <c r="D37" s="163" t="s">
        <v>89</v>
      </c>
      <c r="E37" s="163" t="str">
        <f t="shared" si="7"/>
        <v>obS</v>
      </c>
      <c r="F37" s="164" t="str">
        <f>CONCATENATE(IF(D37="","",IF(D37="Insumo SINAPI",VLOOKUP(C37,[1]Isin!A:E,2,FALSE()),IF(D37="Insumo SICRO",VLOOKUP(C37,[1]Isc!A:E,2,FALSE()),IF(D37="Insumo SEINFRA",VLOOKUP(C37,[1]Isein!A:E,2,FALSE()),IF(D37="Serv SINAPI",VLOOKUP(C37,[1]Ssin!A:D,2,FALSE()),IF(D37="Serv SEINFRA",VLOOKUP(C37,[1]Ssein!A:D,2,FALSE()), IF(D37="Serv SICRO",VLOOKUP(C37,[1]Ssc!A:E,2,FALSE()),IF(D37="Consultoria SICRO",VLOOKUP(C37,#REF!,2,FALSE()), IF(D37="Cotação",VLOOKUP(C37,'[1]COTAÇÕES ESPECÍFICAS'!B:G,2,FALSE()),IF(D37="Composição",VLOOKUP(C37,'[1]IND COMPOSIÇÕES'!A:E,3,FALSE()),)))))))))),AA37)</f>
        <v>ESCAVAÇÃO MANUAL DE VALA COM PROFUNDIDADE MENOR OU IGUAL A 1,30 M - (até 1,2 m3 por poço)</v>
      </c>
      <c r="G37" s="165" t="str">
        <f>IF(D37="","",IF(D37="Insumo SINAPI",VLOOKUP(C37,[1]Isin!A:E,3,FALSE()),IF(D37="Insumo SICRO",VLOOKUP(C37,[1]Isc!A:E,3,FALSE()),IF(D37="Insumo SEINFRA",VLOOKUP(C37,[1]Isein!A:E,3,FALSE()),IF(D37="Serv SINAPI",VLOOKUP(C37,[1]Ssin!A:D,3,FALSE()),IF(D37="Serv SEINFRA",VLOOKUP(C37,[1]Ssein!A:D,3,FALSE()), IF(D37="Serv SICRO",VLOOKUP(C37,[1]Ssc!A:E,3,FALSE()),IF(D37="Consultoria SICRO",VLOOKUP(C37,#REF!,3,FALSE()), IF(D37="Cotação",VLOOKUP(C37,'[1]COTAÇÕES ESPECÍFICAS'!B:G,3,FALSE()),IF(D37="Composição",VLOOKUP(C37,'[1]IND COMPOSIÇÕES'!A:E,4,FALSE()),))))))))))</f>
        <v>M3</v>
      </c>
      <c r="H37" s="166">
        <f t="shared" si="8"/>
        <v>1.2</v>
      </c>
      <c r="I37" s="167">
        <f t="shared" si="1"/>
        <v>67.585017467299991</v>
      </c>
      <c r="J37" s="168">
        <f>IF(E37="","",IF(E37="obS",[1]RESUMO!$Q$1,IF(E37="obM",[1]RESUMO!$Q$2,0)))</f>
        <v>0.24179999999999999</v>
      </c>
      <c r="K37" s="169">
        <f t="shared" si="2"/>
        <v>83.923806932999995</v>
      </c>
      <c r="L37" s="170">
        <f t="shared" si="2"/>
        <v>100.7085683196</v>
      </c>
      <c r="M37" s="171"/>
      <c r="N37" s="171">
        <v>83.35</v>
      </c>
      <c r="O37" s="311">
        <v>0.24179999999999999</v>
      </c>
      <c r="P37" s="171">
        <v>103.5</v>
      </c>
      <c r="Q37" s="171">
        <v>124.2</v>
      </c>
      <c r="R37" s="171">
        <f t="shared" si="3"/>
        <v>67.585017467299991</v>
      </c>
      <c r="S37" s="171">
        <f t="shared" si="3"/>
        <v>0.19606547358839999</v>
      </c>
      <c r="T37" s="171">
        <f t="shared" si="3"/>
        <v>83.923806932999995</v>
      </c>
      <c r="U37" s="171">
        <f t="shared" si="3"/>
        <v>100.7085683196</v>
      </c>
      <c r="V37" s="171"/>
      <c r="W37" s="172">
        <f t="shared" si="9"/>
        <v>0</v>
      </c>
      <c r="X37" s="172">
        <f t="shared" si="9"/>
        <v>100.7085683196</v>
      </c>
      <c r="Y37" s="100"/>
      <c r="Z37" s="100"/>
      <c r="AA37" s="107" t="str">
        <f t="shared" si="10"/>
        <v xml:space="preserve"> - (até 1,2 m3 por poço)</v>
      </c>
      <c r="AB37" s="108">
        <v>1.2</v>
      </c>
      <c r="AC37" s="107" t="s">
        <v>146</v>
      </c>
      <c r="AD37" s="100"/>
      <c r="AE37" s="107"/>
      <c r="AF37" s="100"/>
      <c r="AG37" s="100"/>
      <c r="AH37" s="109"/>
      <c r="AI37" s="109"/>
      <c r="AJ37" s="100"/>
      <c r="AK37" s="100"/>
      <c r="AL37" s="100"/>
    </row>
    <row r="38" spans="1:38" s="173" customFormat="1" x14ac:dyDescent="0.3">
      <c r="A38" s="100"/>
      <c r="B38" s="161" t="s">
        <v>147</v>
      </c>
      <c r="C38" s="174">
        <v>93382</v>
      </c>
      <c r="D38" s="163" t="s">
        <v>89</v>
      </c>
      <c r="E38" s="163" t="str">
        <f t="shared" si="7"/>
        <v>obS</v>
      </c>
      <c r="F38" s="164" t="str">
        <f>CONCATENATE(IF(D38="","",IF(D38="Insumo SINAPI",VLOOKUP(C38,[1]Isin!A:E,2,FALSE()),IF(D38="Insumo SICRO",VLOOKUP(C38,[1]Isc!A:E,2,FALSE()),IF(D38="Insumo SEINFRA",VLOOKUP(C38,[1]Isein!A:E,2,FALSE()),IF(D38="Serv SINAPI",VLOOKUP(C38,[1]Ssin!A:D,2,FALSE()),IF(D38="Serv SEINFRA",VLOOKUP(C38,[1]Ssein!A:D,2,FALSE()), IF(D38="Serv SICRO",VLOOKUP(C38,[1]Ssc!A:E,2,FALSE()),IF(D38="Consultoria SICRO",VLOOKUP(C38,#REF!,2,FALSE()), IF(D38="Cotação",VLOOKUP(C38,'[1]COTAÇÕES ESPECÍFICAS'!B:G,2,FALSE()),IF(D38="Composição",VLOOKUP(C38,'[1]IND COMPOSIÇÕES'!A:E,3,FALSE()),)))))))))),AA38)</f>
        <v>REATERRO MANUAL DE VALAS, COM COMPACTADOR DE SOLOS DE PERCUSSÃO - (até 0,81 m3 por poço)</v>
      </c>
      <c r="G38" s="165" t="str">
        <f>IF(D38="","",IF(D38="Insumo SINAPI",VLOOKUP(C38,[1]Isin!A:E,3,FALSE()),IF(D38="Insumo SICRO",VLOOKUP(C38,[1]Isc!A:E,3,FALSE()),IF(D38="Insumo SEINFRA",VLOOKUP(C38,[1]Isein!A:E,3,FALSE()),IF(D38="Serv SINAPI",VLOOKUP(C38,[1]Ssin!A:D,3,FALSE()),IF(D38="Serv SEINFRA",VLOOKUP(C38,[1]Ssein!A:D,3,FALSE()), IF(D38="Serv SICRO",VLOOKUP(C38,[1]Ssc!A:E,3,FALSE()),IF(D38="Consultoria SICRO",VLOOKUP(C38,#REF!,3,FALSE()), IF(D38="Cotação",VLOOKUP(C38,'[1]COTAÇÕES ESPECÍFICAS'!B:G,3,FALSE()),IF(D38="Composição",VLOOKUP(C38,'[1]IND COMPOSIÇÕES'!A:E,4,FALSE()),))))))))))</f>
        <v>M3</v>
      </c>
      <c r="H38" s="166">
        <f t="shared" si="8"/>
        <v>0.81</v>
      </c>
      <c r="I38" s="167">
        <f t="shared" si="1"/>
        <v>19.809261868339998</v>
      </c>
      <c r="J38" s="168">
        <f>IF(E38="","",IF(E38="obS",[1]RESUMO!$Q$1,IF(E38="obM",[1]RESUMO!$Q$2,0)))</f>
        <v>0.24179999999999999</v>
      </c>
      <c r="K38" s="169">
        <f t="shared" si="2"/>
        <v>24.59332429254</v>
      </c>
      <c r="L38" s="170">
        <f t="shared" si="2"/>
        <v>19.914673413279999</v>
      </c>
      <c r="M38" s="171"/>
      <c r="N38" s="171">
        <v>24.43</v>
      </c>
      <c r="O38" s="311">
        <v>0.24179999999999999</v>
      </c>
      <c r="P38" s="171">
        <v>30.33</v>
      </c>
      <c r="Q38" s="171">
        <v>24.56</v>
      </c>
      <c r="R38" s="171">
        <f t="shared" si="3"/>
        <v>19.809261868339998</v>
      </c>
      <c r="S38" s="171">
        <f t="shared" si="3"/>
        <v>0.19606547358839999</v>
      </c>
      <c r="T38" s="171">
        <f t="shared" si="3"/>
        <v>24.59332429254</v>
      </c>
      <c r="U38" s="171">
        <f t="shared" si="3"/>
        <v>19.914673413279999</v>
      </c>
      <c r="V38" s="171"/>
      <c r="W38" s="172">
        <f t="shared" si="9"/>
        <v>0</v>
      </c>
      <c r="X38" s="172">
        <f t="shared" si="9"/>
        <v>19.914673413279999</v>
      </c>
      <c r="Y38" s="100"/>
      <c r="Z38" s="100"/>
      <c r="AA38" s="107" t="str">
        <f t="shared" si="10"/>
        <v xml:space="preserve"> - (até 0,81 m3 por poço)</v>
      </c>
      <c r="AB38" s="108">
        <v>0.81</v>
      </c>
      <c r="AC38" s="107" t="s">
        <v>146</v>
      </c>
      <c r="AD38" s="100"/>
      <c r="AE38" s="107"/>
      <c r="AF38" s="100"/>
      <c r="AG38" s="100"/>
      <c r="AH38" s="109"/>
      <c r="AI38" s="109"/>
      <c r="AJ38" s="100"/>
      <c r="AK38" s="100"/>
      <c r="AL38" s="100"/>
    </row>
    <row r="39" spans="1:38" s="173" customFormat="1" ht="22.8" x14ac:dyDescent="0.3">
      <c r="A39" s="100"/>
      <c r="B39" s="161" t="s">
        <v>148</v>
      </c>
      <c r="C39" s="162" t="s">
        <v>149</v>
      </c>
      <c r="D39" s="163" t="s">
        <v>89</v>
      </c>
      <c r="E39" s="163" t="str">
        <f t="shared" si="7"/>
        <v>obS</v>
      </c>
      <c r="F39" s="164" t="str">
        <f>CONCATENATE(IF(D39="","",IF(D39="Insumo SINAPI",VLOOKUP(C39,[1]Isin!A:E,2,FALSE()),IF(D39="Insumo SICRO",VLOOKUP(C39,[1]Isc!A:E,2,FALSE()),IF(D39="Insumo SEINFRA",VLOOKUP(C39,[1]Isein!A:E,2,FALSE()),IF(D39="Serv SINAPI",VLOOKUP(C39,[1]Ssin!A:D,2,FALSE()),IF(D39="Serv SEINFRA",VLOOKUP(C39,[1]Ssein!A:D,2,FALSE()), IF(D39="Serv SICRO",VLOOKUP(C39,[1]Ssc!A:E,2,FALSE()),IF(D39="Consultoria SICRO",VLOOKUP(C39,#REF!,2,FALSE()), IF(D39="Cotação",VLOOKUP(C39,'[1]COTAÇÕES ESPECÍFICAS'!B:G,2,FALSE()),IF(D39="Composição",VLOOKUP(C39,'[1]IND COMPOSIÇÕES'!A:E,3,FALSE()),)))))))))),AA39)</f>
        <v>CONCRETO FCK = 15MPA, TRAÇO 1:3,4:3,5 (EM MASSA SECA DE CIMENTO/ AREIA MÉDIA/ BRITA 1) - PREPARO MECÂNICO COM BETONEIRA 600 L - (até 0,26 m3 por poço)</v>
      </c>
      <c r="G39" s="165" t="str">
        <f>IF(D39="","",IF(D39="Insumo SINAPI",VLOOKUP(C39,[1]Isin!A:E,3,FALSE()),IF(D39="Insumo SICRO",VLOOKUP(C39,[1]Isc!A:E,3,FALSE()),IF(D39="Insumo SEINFRA",VLOOKUP(C39,[1]Isein!A:E,3,FALSE()),IF(D39="Serv SINAPI",VLOOKUP(C39,[1]Ssin!A:D,3,FALSE()),IF(D39="Serv SEINFRA",VLOOKUP(C39,[1]Ssein!A:D,3,FALSE()), IF(D39="Serv SICRO",VLOOKUP(C39,[1]Ssc!A:E,3,FALSE()),IF(D39="Consultoria SICRO",VLOOKUP(C39,#REF!,3,FALSE()), IF(D39="Cotação",VLOOKUP(C39,'[1]COTAÇÕES ESPECÍFICAS'!B:G,3,FALSE()),IF(D39="Composição",VLOOKUP(C39,'[1]IND COMPOSIÇÕES'!A:E,4,FALSE()),))))))))))</f>
        <v>M3</v>
      </c>
      <c r="H39" s="166">
        <f t="shared" si="8"/>
        <v>0.26</v>
      </c>
      <c r="I39" s="167">
        <f t="shared" si="1"/>
        <v>344.16058564871997</v>
      </c>
      <c r="J39" s="168">
        <f>IF(E39="","",IF(E39="obS",[1]RESUMO!$Q$1,IF(E39="obM",[1]RESUMO!$Q$2,0)))</f>
        <v>0.24179999999999999</v>
      </c>
      <c r="K39" s="169">
        <f t="shared" si="2"/>
        <v>427.37083750827998</v>
      </c>
      <c r="L39" s="170">
        <f t="shared" si="2"/>
        <v>111.11187694714</v>
      </c>
      <c r="M39" s="171"/>
      <c r="N39" s="171">
        <v>424.44</v>
      </c>
      <c r="O39" s="311">
        <v>0.24179999999999999</v>
      </c>
      <c r="P39" s="171">
        <v>527.05999999999995</v>
      </c>
      <c r="Q39" s="171">
        <v>137.03</v>
      </c>
      <c r="R39" s="171">
        <f t="shared" si="3"/>
        <v>344.16058564871997</v>
      </c>
      <c r="S39" s="171">
        <f t="shared" si="3"/>
        <v>0.19606547358839999</v>
      </c>
      <c r="T39" s="171">
        <f t="shared" si="3"/>
        <v>427.37083750827998</v>
      </c>
      <c r="U39" s="171">
        <f t="shared" si="3"/>
        <v>111.11187694714</v>
      </c>
      <c r="V39" s="171"/>
      <c r="W39" s="172">
        <f t="shared" si="9"/>
        <v>0</v>
      </c>
      <c r="X39" s="172">
        <f t="shared" si="9"/>
        <v>111.11187694714</v>
      </c>
      <c r="Y39" s="100"/>
      <c r="Z39" s="100"/>
      <c r="AA39" s="107" t="str">
        <f t="shared" si="10"/>
        <v xml:space="preserve"> - (até 0,26 m3 por poço)</v>
      </c>
      <c r="AB39" s="108">
        <v>0.26</v>
      </c>
      <c r="AC39" s="107" t="s">
        <v>146</v>
      </c>
      <c r="AD39" s="100"/>
      <c r="AE39" s="107"/>
      <c r="AF39" s="100"/>
      <c r="AG39" s="100"/>
      <c r="AH39" s="109"/>
      <c r="AI39" s="109"/>
      <c r="AJ39" s="100"/>
      <c r="AK39" s="100"/>
      <c r="AL39" s="100"/>
    </row>
    <row r="40" spans="1:38" s="173" customFormat="1" x14ac:dyDescent="0.3">
      <c r="A40" s="100"/>
      <c r="B40" s="161" t="s">
        <v>150</v>
      </c>
      <c r="C40" s="162" t="s">
        <v>151</v>
      </c>
      <c r="D40" s="163" t="s">
        <v>89</v>
      </c>
      <c r="E40" s="163" t="str">
        <f t="shared" si="7"/>
        <v>obS</v>
      </c>
      <c r="F40" s="164" t="str">
        <f>CONCATENATE(IF(D40="","",IF(D40="Insumo SINAPI",VLOOKUP(C40,[1]Isin!A:E,2,FALSE()),IF(D40="Insumo SICRO",VLOOKUP(C40,[1]Isc!A:E,2,FALSE()),IF(D40="Insumo SEINFRA",VLOOKUP(C40,[1]Isein!A:E,2,FALSE()),IF(D40="Serv SINAPI",VLOOKUP(C40,[1]Ssin!A:D,2,FALSE()),IF(D40="Serv SEINFRA",VLOOKUP(C40,[1]Ssein!A:D,2,FALSE()), IF(D40="Serv SICRO",VLOOKUP(C40,[1]Ssc!A:E,2,FALSE()),IF(D40="Consultoria SICRO",VLOOKUP(C40,#REF!,2,FALSE()), IF(D40="Cotação",VLOOKUP(C40,'[1]COTAÇÕES ESPECÍFICAS'!B:G,2,FALSE()),IF(D40="Composição",VLOOKUP(C40,'[1]IND COMPOSIÇÕES'!A:E,3,FALSE()),)))))))))),AA40)</f>
        <v>HASTE DE ATERRAMENTO, DIÂMETRO 5/8", COM 3 METROS - FORNECIMENTO E INSTALAÇÃO - (até 2 und por poço)</v>
      </c>
      <c r="G40" s="165" t="str">
        <f>IF(D40="","",IF(D40="Insumo SINAPI",VLOOKUP(C40,[1]Isin!A:E,3,FALSE()),IF(D40="Insumo SICRO",VLOOKUP(C40,[1]Isc!A:E,3,FALSE()),IF(D40="Insumo SEINFRA",VLOOKUP(C40,[1]Isein!A:E,3,FALSE()),IF(D40="Serv SINAPI",VLOOKUP(C40,[1]Ssin!A:D,3,FALSE()),IF(D40="Serv SEINFRA",VLOOKUP(C40,[1]Ssein!A:D,3,FALSE()), IF(D40="Serv SICRO",VLOOKUP(C40,[1]Ssc!A:E,3,FALSE()),IF(D40="Consultoria SICRO",VLOOKUP(C40,#REF!,3,FALSE()), IF(D40="Cotação",VLOOKUP(C40,'[1]COTAÇÕES ESPECÍFICAS'!B:G,3,FALSE()),IF(D40="Composição",VLOOKUP(C40,'[1]IND COMPOSIÇÕES'!A:E,4,FALSE()),))))))))))</f>
        <v>UNID</v>
      </c>
      <c r="H40" s="166">
        <f t="shared" si="8"/>
        <v>2</v>
      </c>
      <c r="I40" s="167">
        <f t="shared" si="1"/>
        <v>48.870413950260001</v>
      </c>
      <c r="J40" s="168">
        <f>IF(E40="","",IF(E40="obS",[1]RESUMO!$Q$1,IF(E40="obM",[1]RESUMO!$Q$2,0)))</f>
        <v>0.24179999999999999</v>
      </c>
      <c r="K40" s="169">
        <f t="shared" si="2"/>
        <v>60.684615563920005</v>
      </c>
      <c r="L40" s="170">
        <f t="shared" si="2"/>
        <v>121.36923112784001</v>
      </c>
      <c r="M40" s="171"/>
      <c r="N40" s="171">
        <v>60.27</v>
      </c>
      <c r="O40" s="311">
        <v>0.24179999999999999</v>
      </c>
      <c r="P40" s="171">
        <v>74.84</v>
      </c>
      <c r="Q40" s="171">
        <v>149.68</v>
      </c>
      <c r="R40" s="171">
        <f t="shared" si="3"/>
        <v>48.870413950260001</v>
      </c>
      <c r="S40" s="171">
        <f t="shared" si="3"/>
        <v>0.19606547358839999</v>
      </c>
      <c r="T40" s="171">
        <f t="shared" si="3"/>
        <v>60.684615563920005</v>
      </c>
      <c r="U40" s="171">
        <f t="shared" si="3"/>
        <v>121.36923112784001</v>
      </c>
      <c r="V40" s="171"/>
      <c r="W40" s="172">
        <f t="shared" si="9"/>
        <v>0</v>
      </c>
      <c r="X40" s="172">
        <f t="shared" si="9"/>
        <v>121.36923112784001</v>
      </c>
      <c r="Y40" s="100"/>
      <c r="Z40" s="100"/>
      <c r="AA40" s="107" t="str">
        <f t="shared" si="10"/>
        <v xml:space="preserve"> - (até 2 und por poço)</v>
      </c>
      <c r="AB40" s="108">
        <v>2</v>
      </c>
      <c r="AC40" s="107" t="s">
        <v>90</v>
      </c>
      <c r="AD40" s="100"/>
      <c r="AE40" s="107"/>
      <c r="AF40" s="100"/>
      <c r="AG40" s="100"/>
      <c r="AH40" s="109"/>
      <c r="AI40" s="109"/>
      <c r="AJ40" s="100"/>
      <c r="AK40" s="100"/>
      <c r="AL40" s="100"/>
    </row>
    <row r="41" spans="1:38" s="173" customFormat="1" ht="22.8" x14ac:dyDescent="0.3">
      <c r="A41" s="100"/>
      <c r="B41" s="161" t="s">
        <v>152</v>
      </c>
      <c r="C41" s="174">
        <v>104751</v>
      </c>
      <c r="D41" s="163" t="s">
        <v>89</v>
      </c>
      <c r="E41" s="163" t="str">
        <f t="shared" si="7"/>
        <v>obS</v>
      </c>
      <c r="F41" s="164" t="str">
        <f>CONCATENATE(IF(D41="","",IF(D41="Insumo SINAPI",VLOOKUP(C41,[1]Isin!A:E,2,FALSE()),IF(D41="Insumo SICRO",VLOOKUP(C41,[1]Isc!A:E,2,FALSE()),IF(D41="Insumo SEINFRA",VLOOKUP(C41,[1]Isein!A:E,2,FALSE()),IF(D41="Serv SINAPI",VLOOKUP(C41,[1]Ssin!A:D,2,FALSE()),IF(D41="Serv SEINFRA",VLOOKUP(C41,[1]Ssein!A:D,2,FALSE()), IF(D41="Serv SICRO",VLOOKUP(C41,[1]Ssc!A:E,2,FALSE()),IF(D41="Consultoria SICRO",VLOOKUP(C41,#REF!,2,FALSE()), IF(D41="Cotação",VLOOKUP(C41,'[1]COTAÇÕES ESPECÍFICAS'!B:G,2,FALSE()),IF(D41="Composição",VLOOKUP(C41,'[1]IND COMPOSIÇÕES'!A:E,3,FALSE()),)))))))))),AA41)</f>
        <v>CONECTOR GRAMPO PARALELO METÁLICO, PARA SPDA, PARA CABOS DE 6 A 50 MM2 - FORNECIMENTO E INSTALAÇÃO - (até 2 und por poço)</v>
      </c>
      <c r="G41" s="165" t="str">
        <f>IF(D41="","",IF(D41="Insumo SINAPI",VLOOKUP(C41,[1]Isin!A:E,3,FALSE()),IF(D41="Insumo SICRO",VLOOKUP(C41,[1]Isc!A:E,3,FALSE()),IF(D41="Insumo SEINFRA",VLOOKUP(C41,[1]Isein!A:E,3,FALSE()),IF(D41="Serv SINAPI",VLOOKUP(C41,[1]Ssin!A:D,3,FALSE()),IF(D41="Serv SEINFRA",VLOOKUP(C41,[1]Ssein!A:D,3,FALSE()), IF(D41="Serv SICRO",VLOOKUP(C41,[1]Ssc!A:E,3,FALSE()),IF(D41="Consultoria SICRO",VLOOKUP(C41,#REF!,3,FALSE()), IF(D41="Cotação",VLOOKUP(C41,'[1]COTAÇÕES ESPECÍFICAS'!B:G,3,FALSE()),IF(D41="Composição",VLOOKUP(C41,'[1]IND COMPOSIÇÕES'!A:E,4,FALSE()),))))))))))</f>
        <v>UNID</v>
      </c>
      <c r="H41" s="166">
        <f t="shared" si="8"/>
        <v>2</v>
      </c>
      <c r="I41" s="167">
        <f t="shared" si="1"/>
        <v>15.45495420428</v>
      </c>
      <c r="J41" s="168">
        <f>IF(E41="","",IF(E41="obS",[1]RESUMO!$Q$1,IF(E41="obM",[1]RESUMO!$Q$2,0)))</f>
        <v>0.24179999999999999</v>
      </c>
      <c r="K41" s="169">
        <f t="shared" si="2"/>
        <v>19.184901179080001</v>
      </c>
      <c r="L41" s="170">
        <f t="shared" si="2"/>
        <v>38.369802358160001</v>
      </c>
      <c r="M41" s="171"/>
      <c r="N41" s="171">
        <v>19.059999999999999</v>
      </c>
      <c r="O41" s="311">
        <v>0.24179999999999999</v>
      </c>
      <c r="P41" s="171">
        <v>23.66</v>
      </c>
      <c r="Q41" s="171">
        <v>47.32</v>
      </c>
      <c r="R41" s="171">
        <f t="shared" si="3"/>
        <v>15.45495420428</v>
      </c>
      <c r="S41" s="171">
        <f t="shared" si="3"/>
        <v>0.19606547358839999</v>
      </c>
      <c r="T41" s="171">
        <f t="shared" si="3"/>
        <v>19.184901179080001</v>
      </c>
      <c r="U41" s="171">
        <f t="shared" si="3"/>
        <v>38.369802358160001</v>
      </c>
      <c r="V41" s="171"/>
      <c r="W41" s="172">
        <f t="shared" si="9"/>
        <v>0</v>
      </c>
      <c r="X41" s="172">
        <f t="shared" si="9"/>
        <v>38.369802358160001</v>
      </c>
      <c r="Y41" s="100"/>
      <c r="Z41" s="100"/>
      <c r="AA41" s="107" t="str">
        <f t="shared" si="10"/>
        <v xml:space="preserve"> - (até 2 und por poço)</v>
      </c>
      <c r="AB41" s="108">
        <v>2</v>
      </c>
      <c r="AC41" s="107" t="s">
        <v>90</v>
      </c>
      <c r="AD41" s="100"/>
      <c r="AE41" s="107"/>
      <c r="AF41" s="100"/>
      <c r="AG41" s="100"/>
      <c r="AH41" s="109"/>
      <c r="AI41" s="109"/>
      <c r="AJ41" s="100"/>
      <c r="AK41" s="100"/>
      <c r="AL41" s="100"/>
    </row>
    <row r="42" spans="1:38" s="173" customFormat="1" ht="22.8" x14ac:dyDescent="0.3">
      <c r="A42" s="100"/>
      <c r="B42" s="161" t="s">
        <v>153</v>
      </c>
      <c r="C42" s="162" t="s">
        <v>154</v>
      </c>
      <c r="D42" s="163" t="s">
        <v>89</v>
      </c>
      <c r="E42" s="163" t="str">
        <f t="shared" si="7"/>
        <v>obS</v>
      </c>
      <c r="F42" s="164" t="str">
        <f>CONCATENATE(IF(D42="","",IF(D42="Insumo SINAPI",VLOOKUP(C42,[1]Isin!A:E,2,FALSE()),IF(D42="Insumo SICRO",VLOOKUP(C42,[1]Isc!A:E,2,FALSE()),IF(D42="Insumo SEINFRA",VLOOKUP(C42,[1]Isein!A:E,2,FALSE()),IF(D42="Serv SINAPI",VLOOKUP(C42,[1]Ssin!A:D,2,FALSE()),IF(D42="Serv SEINFRA",VLOOKUP(C42,[1]Ssein!A:D,2,FALSE()), IF(D42="Serv SICRO",VLOOKUP(C42,[1]Ssc!A:E,2,FALSE()),IF(D42="Consultoria SICRO",VLOOKUP(C42,#REF!,2,FALSE()), IF(D42="Cotação",VLOOKUP(C42,'[1]COTAÇÕES ESPECÍFICAS'!B:G,2,FALSE()),IF(D42="Composição",VLOOKUP(C42,'[1]IND COMPOSIÇÕES'!A:E,3,FALSE()),)))))))))),AA42)</f>
        <v>CAIXA DE INSPEÇÃO PARA ATERRAMENTO DE QUADRO DE MEDIÇÃO (FORNECIMENTO E INSTALAÇÃO) - (até 1 und por poço)</v>
      </c>
      <c r="G42" s="165" t="str">
        <f>IF(D42="","",IF(D42="Insumo SINAPI",VLOOKUP(C42,[1]Isin!A:E,3,FALSE()),IF(D42="Insumo SICRO",VLOOKUP(C42,[1]Isc!A:E,3,FALSE()),IF(D42="Insumo SEINFRA",VLOOKUP(C42,[1]Isein!A:E,3,FALSE()),IF(D42="Serv SINAPI",VLOOKUP(C42,[1]Ssin!A:D,3,FALSE()),IF(D42="Serv SEINFRA",VLOOKUP(C42,[1]Ssein!A:D,3,FALSE()), IF(D42="Serv SICRO",VLOOKUP(C42,[1]Ssc!A:E,3,FALSE()),IF(D42="Consultoria SICRO",VLOOKUP(C42,#REF!,3,FALSE()), IF(D42="Cotação",VLOOKUP(C42,'[1]COTAÇÕES ESPECÍFICAS'!B:G,3,FALSE()),IF(D42="Composição",VLOOKUP(C42,'[1]IND COMPOSIÇÕES'!A:E,4,FALSE()),))))))))))</f>
        <v>UNID</v>
      </c>
      <c r="H42" s="166">
        <f t="shared" si="8"/>
        <v>1</v>
      </c>
      <c r="I42" s="167">
        <f t="shared" si="1"/>
        <v>40.121255720240001</v>
      </c>
      <c r="J42" s="168">
        <f>IF(E42="","",IF(E42="obS",[1]RESUMO!$Q$1,IF(E42="obM",[1]RESUMO!$Q$2,0)))</f>
        <v>0.24179999999999999</v>
      </c>
      <c r="K42" s="169">
        <f t="shared" si="2"/>
        <v>49.819117854719998</v>
      </c>
      <c r="L42" s="170">
        <f t="shared" si="2"/>
        <v>49.819117854719998</v>
      </c>
      <c r="M42" s="171"/>
      <c r="N42" s="171">
        <v>49.48</v>
      </c>
      <c r="O42" s="311">
        <v>0.24179999999999999</v>
      </c>
      <c r="P42" s="171">
        <v>61.44</v>
      </c>
      <c r="Q42" s="171">
        <v>61.44</v>
      </c>
      <c r="R42" s="171">
        <f t="shared" si="3"/>
        <v>40.121255720240001</v>
      </c>
      <c r="S42" s="171">
        <f t="shared" si="3"/>
        <v>0.19606547358839999</v>
      </c>
      <c r="T42" s="171">
        <f t="shared" si="3"/>
        <v>49.819117854719998</v>
      </c>
      <c r="U42" s="171">
        <f t="shared" si="3"/>
        <v>49.819117854719998</v>
      </c>
      <c r="V42" s="171"/>
      <c r="W42" s="172">
        <f t="shared" si="9"/>
        <v>0</v>
      </c>
      <c r="X42" s="172">
        <f t="shared" si="9"/>
        <v>49.819117854719998</v>
      </c>
      <c r="Y42" s="100"/>
      <c r="Z42" s="100"/>
      <c r="AA42" s="107" t="str">
        <f t="shared" si="10"/>
        <v xml:space="preserve"> - (até 1 und por poço)</v>
      </c>
      <c r="AB42" s="108">
        <v>1</v>
      </c>
      <c r="AC42" s="107" t="s">
        <v>90</v>
      </c>
      <c r="AD42" s="100"/>
      <c r="AE42" s="107"/>
      <c r="AF42" s="100"/>
      <c r="AG42" s="100"/>
      <c r="AH42" s="109"/>
      <c r="AI42" s="109"/>
      <c r="AJ42" s="100"/>
      <c r="AK42" s="100"/>
      <c r="AL42" s="100"/>
    </row>
    <row r="43" spans="1:38" s="160" customFormat="1" x14ac:dyDescent="0.3">
      <c r="A43" s="143"/>
      <c r="B43" s="144" t="s">
        <v>155</v>
      </c>
      <c r="C43" s="145"/>
      <c r="D43" s="146"/>
      <c r="E43" s="147"/>
      <c r="F43" s="148" t="s">
        <v>156</v>
      </c>
      <c r="G43" s="149"/>
      <c r="H43" s="150"/>
      <c r="I43" s="167"/>
      <c r="J43" s="152"/>
      <c r="K43" s="169">
        <f t="shared" si="2"/>
        <v>0</v>
      </c>
      <c r="L43" s="170">
        <f t="shared" si="2"/>
        <v>0</v>
      </c>
      <c r="M43" s="155"/>
      <c r="N43" s="155"/>
      <c r="O43" s="311"/>
      <c r="P43" s="155"/>
      <c r="Q43" s="155"/>
      <c r="R43" s="171">
        <f t="shared" si="3"/>
        <v>0</v>
      </c>
      <c r="S43" s="171">
        <f t="shared" si="3"/>
        <v>0</v>
      </c>
      <c r="T43" s="171">
        <f t="shared" si="3"/>
        <v>0</v>
      </c>
      <c r="U43" s="171">
        <f t="shared" si="3"/>
        <v>0</v>
      </c>
      <c r="V43" s="155"/>
      <c r="W43" s="156">
        <f>SUBTOTAL(9,W44:W47)</f>
        <v>0</v>
      </c>
      <c r="X43" s="156">
        <f>SUBTOTAL(9,X44:X47)</f>
        <v>16298.952010293058</v>
      </c>
      <c r="Y43" s="143"/>
      <c r="Z43" s="143"/>
      <c r="AA43" s="157"/>
      <c r="AB43" s="108"/>
      <c r="AC43" s="107"/>
      <c r="AD43" s="143"/>
      <c r="AE43" s="157"/>
      <c r="AF43" s="143"/>
      <c r="AG43" s="143"/>
      <c r="AH43" s="159"/>
      <c r="AI43" s="159"/>
      <c r="AJ43" s="143"/>
      <c r="AK43" s="143"/>
      <c r="AL43" s="143"/>
    </row>
    <row r="44" spans="1:38" s="173" customFormat="1" ht="34.200000000000003" x14ac:dyDescent="0.3">
      <c r="A44" s="100"/>
      <c r="B44" s="161" t="s">
        <v>157</v>
      </c>
      <c r="C44" s="162" t="s">
        <v>158</v>
      </c>
      <c r="D44" s="163" t="s">
        <v>89</v>
      </c>
      <c r="E44" s="163" t="str">
        <f>IF(D44="","",IF(OR(D44="Insumo SINAPI",D44="Insumo SICRO",D44="Insumo SEINFRA",D44="Cotação"),"obM",IF(OR(D44="Serv SINAPI",D44="Serv SEINFRA",D44="Serv SICRO",D44="Consultoria SICRO",D44="Composição"),"obS")))</f>
        <v>obS</v>
      </c>
      <c r="F44" s="164" t="str">
        <f>CONCATENATE(IF(D44="","",IF(D44="Insumo SINAPI",VLOOKUP(C44,[1]Isin!A:E,2,FALSE()),IF(D44="Insumo SICRO",VLOOKUP(C44,[1]Isc!A:E,2,FALSE()),IF(D44="Insumo SEINFRA",VLOOKUP(C44,[1]Isein!A:E,2,FALSE()),IF(D44="Serv SINAPI",VLOOKUP(C44,[1]Ssin!A:D,2,FALSE()),IF(D44="Serv SEINFRA",VLOOKUP(C44,[1]Ssein!A:D,2,FALSE()), IF(D44="Serv SICRO",VLOOKUP(C44,[1]Ssc!A:E,2,FALSE()),IF(D44="Consultoria SICRO",VLOOKUP(C44,#REF!,2,FALSE()), IF(D44="Cotação",VLOOKUP(C44,'[1]COTAÇÕES ESPECÍFICAS'!B:G,2,FALSE()),IF(D44="Composição",VLOOKUP(C44,'[1]IND COMPOSIÇÕES'!A:E,3,FALSE()),)))))))))),AA44)</f>
        <v>FORNECIMENTO E INSTALAÇÃO DE SISTEMA BOMBEAMENTO DE 3/4 CV TRIFÁSICA 220V MONTADO EM QUADRO ELÉTRICO, INCLUINDO BOMBA SUBMERSA, QUADRO DE COMANDO DE BOMBAS E MATERIAIS HIDRÁULICOS (CAVALETE HIDRÁULICO) - (1 und por poço)</v>
      </c>
      <c r="G44" s="165" t="str">
        <f>IF(D44="","",IF(D44="Insumo SINAPI",VLOOKUP(C44,[1]Isin!A:E,3,FALSE()),IF(D44="Insumo SICRO",VLOOKUP(C44,[1]Isc!A:E,3,FALSE()),IF(D44="Insumo SEINFRA",VLOOKUP(C44,[1]Isein!A:E,3,FALSE()),IF(D44="Serv SINAPI",VLOOKUP(C44,[1]Ssin!A:D,3,FALSE()),IF(D44="Serv SEINFRA",VLOOKUP(C44,[1]Ssein!A:D,3,FALSE()), IF(D44="Serv SICRO",VLOOKUP(C44,[1]Ssc!A:E,3,FALSE()),IF(D44="Consultoria SICRO",VLOOKUP(C44,#REF!,3,FALSE()), IF(D44="Cotação",VLOOKUP(C44,'[1]COTAÇÕES ESPECÍFICAS'!B:G,3,FALSE()),IF(D44="Composição",VLOOKUP(C44,'[1]IND COMPOSIÇÕES'!A:E,4,FALSE()),))))))))))</f>
        <v>UNID</v>
      </c>
      <c r="H44" s="175">
        <v>1</v>
      </c>
      <c r="I44" s="167">
        <f t="shared" si="1"/>
        <v>3087.5446941945002</v>
      </c>
      <c r="J44" s="168">
        <f>IF(E44="","",IF(E44="obS",[1]RESUMO!$Q$1,IF(E44="obM",[1]RESUMO!$Q$2,0)))</f>
        <v>0.24179999999999999</v>
      </c>
      <c r="K44" s="169">
        <f t="shared" si="2"/>
        <v>3834.10979836148</v>
      </c>
      <c r="L44" s="170">
        <f t="shared" si="2"/>
        <v>3834.10979836148</v>
      </c>
      <c r="M44" s="171"/>
      <c r="N44" s="171">
        <v>3807.75</v>
      </c>
      <c r="O44" s="311">
        <v>0.24179999999999999</v>
      </c>
      <c r="P44" s="171">
        <v>4728.46</v>
      </c>
      <c r="Q44" s="171">
        <v>4728.46</v>
      </c>
      <c r="R44" s="171">
        <f t="shared" si="3"/>
        <v>3087.5446941945002</v>
      </c>
      <c r="S44" s="171">
        <f t="shared" si="3"/>
        <v>0.19606547358839999</v>
      </c>
      <c r="T44" s="171">
        <f t="shared" si="3"/>
        <v>3834.10979836148</v>
      </c>
      <c r="U44" s="171">
        <f t="shared" si="3"/>
        <v>3834.10979836148</v>
      </c>
      <c r="V44" s="171"/>
      <c r="W44" s="172">
        <f t="shared" ref="W44:X47" si="11">IF(D44="obS",K44,0)</f>
        <v>0</v>
      </c>
      <c r="X44" s="172">
        <f t="shared" si="11"/>
        <v>3834.10979836148</v>
      </c>
      <c r="Y44" s="100"/>
      <c r="Z44" s="100"/>
      <c r="AA44" s="107" t="str">
        <f>CONCATENATE(" - (",AB44," ",AC44,")")</f>
        <v xml:space="preserve"> - (1 und por poço)</v>
      </c>
      <c r="AB44" s="108">
        <v>1</v>
      </c>
      <c r="AC44" s="107" t="s">
        <v>90</v>
      </c>
      <c r="AD44" s="100"/>
      <c r="AE44" s="107"/>
      <c r="AF44" s="100"/>
      <c r="AG44" s="100"/>
      <c r="AH44" s="109"/>
      <c r="AI44" s="109"/>
      <c r="AJ44" s="100"/>
      <c r="AK44" s="100"/>
      <c r="AL44" s="100"/>
    </row>
    <row r="45" spans="1:38" s="173" customFormat="1" ht="34.200000000000003" x14ac:dyDescent="0.3">
      <c r="A45" s="100"/>
      <c r="B45" s="161" t="s">
        <v>159</v>
      </c>
      <c r="C45" s="162" t="s">
        <v>160</v>
      </c>
      <c r="D45" s="163" t="s">
        <v>89</v>
      </c>
      <c r="E45" s="163" t="str">
        <f>IF(D45="","",IF(OR(D45="Insumo SINAPI",D45="Insumo SICRO",D45="Insumo SEINFRA",D45="Cotação"),"obM",IF(OR(D45="Serv SINAPI",D45="Serv SEINFRA",D45="Serv SICRO",D45="Consultoria SICRO",D45="Composição"),"obS")))</f>
        <v>obS</v>
      </c>
      <c r="F45" s="164" t="str">
        <f>CONCATENATE(IF(D45="","",IF(D45="Insumo SINAPI",VLOOKUP(C45,[1]Isin!A:E,2,FALSE()),IF(D45="Insumo SICRO",VLOOKUP(C45,[1]Isc!A:E,2,FALSE()),IF(D45="Insumo SEINFRA",VLOOKUP(C45,[1]Isein!A:E,2,FALSE()),IF(D45="Serv SINAPI",VLOOKUP(C45,[1]Ssin!A:D,2,FALSE()),IF(D45="Serv SEINFRA",VLOOKUP(C45,[1]Ssein!A:D,2,FALSE()), IF(D45="Serv SICRO",VLOOKUP(C45,[1]Ssc!A:E,2,FALSE()),IF(D45="Consultoria SICRO",VLOOKUP(C45,#REF!,2,FALSE()), IF(D45="Cotação",VLOOKUP(C45,'[1]COTAÇÕES ESPECÍFICAS'!B:G,2,FALSE()),IF(D45="Composição",VLOOKUP(C45,'[1]IND COMPOSIÇÕES'!A:E,3,FALSE()),)))))))))),AA45)</f>
        <v>FORNECIMENTO E INSTALAÇÃO DE SISTEMA BOMBEAMENTO DE 1,0 CV TRIFÁSICA 220V MONTADO EM QUADRO ELÉTRICO, INCLUINDO BOMBA SUBMERSA, QUADRO DE COMANDO DE BOMBAS E MATERIAIS HIDRÁULICOS (CAVALETE HIDRÁULICO) - (1 und por poço)</v>
      </c>
      <c r="G45" s="165" t="str">
        <f>IF(D45="","",IF(D45="Insumo SINAPI",VLOOKUP(C45,[1]Isin!A:E,3,FALSE()),IF(D45="Insumo SICRO",VLOOKUP(C45,[1]Isc!A:E,3,FALSE()),IF(D45="Insumo SEINFRA",VLOOKUP(C45,[1]Isein!A:E,3,FALSE()),IF(D45="Serv SINAPI",VLOOKUP(C45,[1]Ssin!A:D,3,FALSE()),IF(D45="Serv SEINFRA",VLOOKUP(C45,[1]Ssein!A:D,3,FALSE()), IF(D45="Serv SICRO",VLOOKUP(C45,[1]Ssc!A:E,3,FALSE()),IF(D45="Consultoria SICRO",VLOOKUP(C45,#REF!,3,FALSE()), IF(D45="Cotação",VLOOKUP(C45,'[1]COTAÇÕES ESPECÍFICAS'!B:G,3,FALSE()),IF(D45="Composição",VLOOKUP(C45,'[1]IND COMPOSIÇÕES'!A:E,4,FALSE()),))))))))))</f>
        <v>UNID</v>
      </c>
      <c r="H45" s="175">
        <v>1</v>
      </c>
      <c r="I45" s="167">
        <f t="shared" si="1"/>
        <v>3275.6637590105001</v>
      </c>
      <c r="J45" s="168">
        <f>IF(E45="","",IF(E45="obS",[1]RESUMO!$Q$1,IF(E45="obM",[1]RESUMO!$Q$2,0)))</f>
        <v>0.24179999999999999</v>
      </c>
      <c r="K45" s="169">
        <f t="shared" si="2"/>
        <v>4067.7179991092803</v>
      </c>
      <c r="L45" s="170">
        <f t="shared" si="2"/>
        <v>4067.7179991092803</v>
      </c>
      <c r="M45" s="171"/>
      <c r="N45" s="171">
        <v>4039.75</v>
      </c>
      <c r="O45" s="311">
        <v>0.24179999999999999</v>
      </c>
      <c r="P45" s="171">
        <v>5016.5600000000004</v>
      </c>
      <c r="Q45" s="171">
        <v>5016.5600000000004</v>
      </c>
      <c r="R45" s="171">
        <f t="shared" si="3"/>
        <v>3275.6637590105001</v>
      </c>
      <c r="S45" s="171">
        <f t="shared" si="3"/>
        <v>0.19606547358839999</v>
      </c>
      <c r="T45" s="171">
        <f t="shared" si="3"/>
        <v>4067.7179991092803</v>
      </c>
      <c r="U45" s="171">
        <f t="shared" si="3"/>
        <v>4067.7179991092803</v>
      </c>
      <c r="V45" s="171"/>
      <c r="W45" s="172">
        <f t="shared" si="11"/>
        <v>0</v>
      </c>
      <c r="X45" s="172">
        <f t="shared" si="11"/>
        <v>4067.7179991092803</v>
      </c>
      <c r="Y45" s="100"/>
      <c r="Z45" s="100"/>
      <c r="AA45" s="107" t="str">
        <f>CONCATENATE(" - (",AB45," ",AC45,")")</f>
        <v xml:space="preserve"> - (1 und por poço)</v>
      </c>
      <c r="AB45" s="108">
        <v>1</v>
      </c>
      <c r="AC45" s="107" t="s">
        <v>90</v>
      </c>
      <c r="AD45" s="100"/>
      <c r="AE45" s="107"/>
      <c r="AF45" s="100"/>
      <c r="AG45" s="100"/>
      <c r="AH45" s="109"/>
      <c r="AI45" s="109"/>
      <c r="AJ45" s="100"/>
      <c r="AK45" s="100"/>
      <c r="AL45" s="100"/>
    </row>
    <row r="46" spans="1:38" s="173" customFormat="1" ht="34.200000000000003" x14ac:dyDescent="0.3">
      <c r="A46" s="100"/>
      <c r="B46" s="161" t="s">
        <v>161</v>
      </c>
      <c r="C46" s="162" t="s">
        <v>162</v>
      </c>
      <c r="D46" s="163" t="s">
        <v>89</v>
      </c>
      <c r="E46" s="163" t="str">
        <f>IF(D46="","",IF(OR(D46="Insumo SINAPI",D46="Insumo SICRO",D46="Insumo SEINFRA",D46="Cotação"),"obM",IF(OR(D46="Serv SINAPI",D46="Serv SEINFRA",D46="Serv SICRO",D46="Consultoria SICRO",D46="Composição"),"obS")))</f>
        <v>obS</v>
      </c>
      <c r="F46" s="164" t="str">
        <f>CONCATENATE(IF(D46="","",IF(D46="Insumo SINAPI",VLOOKUP(C46,[1]Isin!A:E,2,FALSE()),IF(D46="Insumo SICRO",VLOOKUP(C46,[1]Isc!A:E,2,FALSE()),IF(D46="Insumo SEINFRA",VLOOKUP(C46,[1]Isein!A:E,2,FALSE()),IF(D46="Serv SINAPI",VLOOKUP(C46,[1]Ssin!A:D,2,FALSE()),IF(D46="Serv SEINFRA",VLOOKUP(C46,[1]Ssein!A:D,2,FALSE()), IF(D46="Serv SICRO",VLOOKUP(C46,[1]Ssc!A:E,2,FALSE()),IF(D46="Consultoria SICRO",VLOOKUP(C46,#REF!,2,FALSE()), IF(D46="Cotação",VLOOKUP(C46,'[1]COTAÇÕES ESPECÍFICAS'!B:G,2,FALSE()),IF(D46="Composição",VLOOKUP(C46,'[1]IND COMPOSIÇÕES'!A:E,3,FALSE()),)))))))))),AA46)</f>
        <v>FORNECIMENTO E INSTALAÇÃO DE SISTEMA BOMBEAMENTO DE 1,5 CV TRIFÁSICA 220V MONTADO EM QUADRO ELÉTRICO, INCLUINDO BOMBA SUBMERSA, QUADRO DE COMANDO DE BOMBAS E MATERIAIS HIDRÁULICOS (CAVALETE HIDRÁULICO) - (1 und por poço)</v>
      </c>
      <c r="G46" s="165" t="str">
        <f>IF(D46="","",IF(D46="Insumo SINAPI",VLOOKUP(C46,[1]Isin!A:E,3,FALSE()),IF(D46="Insumo SICRO",VLOOKUP(C46,[1]Isc!A:E,3,FALSE()),IF(D46="Insumo SEINFRA",VLOOKUP(C46,[1]Isein!A:E,3,FALSE()),IF(D46="Serv SINAPI",VLOOKUP(C46,[1]Ssin!A:D,3,FALSE()),IF(D46="Serv SEINFRA",VLOOKUP(C46,[1]Ssein!A:D,3,FALSE()), IF(D46="Serv SICRO",VLOOKUP(C46,[1]Ssc!A:E,3,FALSE()),IF(D46="Consultoria SICRO",VLOOKUP(C46,#REF!,3,FALSE()), IF(D46="Cotação",VLOOKUP(C46,'[1]COTAÇÕES ESPECÍFICAS'!B:G,3,FALSE()),IF(D46="Composição",VLOOKUP(C46,'[1]IND COMPOSIÇÕES'!A:E,4,FALSE()),))))))))))</f>
        <v>UNID</v>
      </c>
      <c r="H46" s="175">
        <v>1</v>
      </c>
      <c r="I46" s="167">
        <f t="shared" si="1"/>
        <v>3291.8809197705</v>
      </c>
      <c r="J46" s="168">
        <f>IF(E46="","",IF(E46="obS",[1]RESUMO!$Q$1,IF(E46="obM",[1]RESUMO!$Q$2,0)))</f>
        <v>0.24179999999999999</v>
      </c>
      <c r="K46" s="169">
        <f t="shared" si="2"/>
        <v>4087.8516041928201</v>
      </c>
      <c r="L46" s="170">
        <f t="shared" si="2"/>
        <v>4087.8516041928201</v>
      </c>
      <c r="M46" s="171"/>
      <c r="N46" s="171">
        <v>4059.75</v>
      </c>
      <c r="O46" s="311">
        <v>0.24179999999999999</v>
      </c>
      <c r="P46" s="171">
        <v>5041.3900000000003</v>
      </c>
      <c r="Q46" s="171">
        <v>5041.3900000000003</v>
      </c>
      <c r="R46" s="171">
        <f t="shared" si="3"/>
        <v>3291.8809197705</v>
      </c>
      <c r="S46" s="171">
        <f t="shared" si="3"/>
        <v>0.19606547358839999</v>
      </c>
      <c r="T46" s="171">
        <f t="shared" si="3"/>
        <v>4087.8516041928201</v>
      </c>
      <c r="U46" s="171">
        <f t="shared" si="3"/>
        <v>4087.8516041928201</v>
      </c>
      <c r="V46" s="171"/>
      <c r="W46" s="172">
        <f t="shared" si="11"/>
        <v>0</v>
      </c>
      <c r="X46" s="172">
        <f t="shared" si="11"/>
        <v>4087.8516041928201</v>
      </c>
      <c r="Y46" s="100"/>
      <c r="Z46" s="100"/>
      <c r="AA46" s="107" t="str">
        <f>CONCATENATE(" - (",AB46," ",AC46,")")</f>
        <v xml:space="preserve"> - (1 und por poço)</v>
      </c>
      <c r="AB46" s="108">
        <v>1</v>
      </c>
      <c r="AC46" s="107" t="s">
        <v>90</v>
      </c>
      <c r="AD46" s="100"/>
      <c r="AE46" s="107"/>
      <c r="AF46" s="100"/>
      <c r="AG46" s="100"/>
      <c r="AH46" s="109"/>
      <c r="AI46" s="109"/>
      <c r="AJ46" s="100"/>
      <c r="AK46" s="100"/>
      <c r="AL46" s="100"/>
    </row>
    <row r="47" spans="1:38" s="173" customFormat="1" ht="34.200000000000003" x14ac:dyDescent="0.3">
      <c r="A47" s="100"/>
      <c r="B47" s="161" t="s">
        <v>163</v>
      </c>
      <c r="C47" s="162" t="s">
        <v>164</v>
      </c>
      <c r="D47" s="163" t="s">
        <v>89</v>
      </c>
      <c r="E47" s="163" t="str">
        <f>IF(D47="","",IF(OR(D47="Insumo SINAPI",D47="Insumo SICRO",D47="Insumo SEINFRA",D47="Cotação"),"obM",IF(OR(D47="Serv SINAPI",D47="Serv SEINFRA",D47="Serv SICRO",D47="Consultoria SICRO",D47="Composição"),"obS")))</f>
        <v>obS</v>
      </c>
      <c r="F47" s="164" t="str">
        <f>CONCATENATE(IF(D47="","",IF(D47="Insumo SINAPI",VLOOKUP(C47,[1]Isin!A:E,2,FALSE()),IF(D47="Insumo SICRO",VLOOKUP(C47,[1]Isc!A:E,2,FALSE()),IF(D47="Insumo SEINFRA",VLOOKUP(C47,[1]Isein!A:E,2,FALSE()),IF(D47="Serv SINAPI",VLOOKUP(C47,[1]Ssin!A:D,2,FALSE()),IF(D47="Serv SEINFRA",VLOOKUP(C47,[1]Ssein!A:D,2,FALSE()), IF(D47="Serv SICRO",VLOOKUP(C47,[1]Ssc!A:E,2,FALSE()),IF(D47="Consultoria SICRO",VLOOKUP(C47,#REF!,2,FALSE()), IF(D47="Cotação",VLOOKUP(C47,'[1]COTAÇÕES ESPECÍFICAS'!B:G,2,FALSE()),IF(D47="Composição",VLOOKUP(C47,'[1]IND COMPOSIÇÕES'!A:E,3,FALSE()),)))))))))),AA47)</f>
        <v>FORNECIMENTO E INSTALAÇÃO DE SISTEMA BOMBEAMENTO DE 2,0 CV TRIFÁSICA 220V MONTADO EM QUADRO ELÉTRICO, INCLUINDO BOMBA SUBMERSA, QUADRO DE COMANDO DE BOMBAS E MATERIAIS HIDRÁULICOS (CAVALETE HIDRÁULICO) - (1 und por poço)</v>
      </c>
      <c r="G47" s="165" t="str">
        <f>IF(D47="","",IF(D47="Insumo SINAPI",VLOOKUP(C47,[1]Isin!A:E,3,FALSE()),IF(D47="Insumo SICRO",VLOOKUP(C47,[1]Isc!A:E,3,FALSE()),IF(D47="Insumo SEINFRA",VLOOKUP(C47,[1]Isein!A:E,3,FALSE()),IF(D47="Serv SINAPI",VLOOKUP(C47,[1]Ssin!A:D,3,FALSE()),IF(D47="Serv SEINFRA",VLOOKUP(C47,[1]Ssein!A:D,3,FALSE()), IF(D47="Serv SICRO",VLOOKUP(C47,[1]Ssc!A:E,3,FALSE()),IF(D47="Consultoria SICRO",VLOOKUP(C47,#REF!,3,FALSE()), IF(D47="Cotação",VLOOKUP(C47,'[1]COTAÇÕES ESPECÍFICAS'!B:G,3,FALSE()),IF(D47="Composição",VLOOKUP(C47,'[1]IND COMPOSIÇÕES'!A:E,4,FALSE()),))))))))))</f>
        <v>UNID</v>
      </c>
      <c r="H47" s="175">
        <v>1</v>
      </c>
      <c r="I47" s="167">
        <f t="shared" si="1"/>
        <v>3470.1886023266998</v>
      </c>
      <c r="J47" s="168">
        <f>IF(E47="","",IF(E47="obS",[1]RESUMO!$Q$1,IF(E47="obM",[1]RESUMO!$Q$2,0)))</f>
        <v>0.24179999999999999</v>
      </c>
      <c r="K47" s="169">
        <f t="shared" si="2"/>
        <v>4309.2726086294797</v>
      </c>
      <c r="L47" s="170">
        <f t="shared" si="2"/>
        <v>4309.2726086294797</v>
      </c>
      <c r="M47" s="171"/>
      <c r="N47" s="171">
        <v>4279.6499999999996</v>
      </c>
      <c r="O47" s="311">
        <v>0.24179999999999999</v>
      </c>
      <c r="P47" s="171">
        <v>5314.46</v>
      </c>
      <c r="Q47" s="171">
        <v>5314.46</v>
      </c>
      <c r="R47" s="171">
        <f t="shared" si="3"/>
        <v>3470.1886023266998</v>
      </c>
      <c r="S47" s="171">
        <f t="shared" si="3"/>
        <v>0.19606547358839999</v>
      </c>
      <c r="T47" s="171">
        <f t="shared" si="3"/>
        <v>4309.2726086294797</v>
      </c>
      <c r="U47" s="171">
        <f t="shared" si="3"/>
        <v>4309.2726086294797</v>
      </c>
      <c r="V47" s="171"/>
      <c r="W47" s="172">
        <f t="shared" si="11"/>
        <v>0</v>
      </c>
      <c r="X47" s="172">
        <f t="shared" si="11"/>
        <v>4309.2726086294797</v>
      </c>
      <c r="Y47" s="100"/>
      <c r="Z47" s="100"/>
      <c r="AA47" s="107" t="str">
        <f>CONCATENATE(" - (",AB47," ",AC47,")")</f>
        <v xml:space="preserve"> - (1 und por poço)</v>
      </c>
      <c r="AB47" s="108">
        <v>1</v>
      </c>
      <c r="AC47" s="107" t="s">
        <v>90</v>
      </c>
      <c r="AD47" s="100"/>
      <c r="AE47" s="107"/>
      <c r="AF47" s="100"/>
      <c r="AG47" s="100"/>
      <c r="AH47" s="109"/>
      <c r="AI47" s="109"/>
      <c r="AJ47" s="100"/>
      <c r="AK47" s="100"/>
      <c r="AL47" s="100"/>
    </row>
    <row r="48" spans="1:38" s="173" customFormat="1" x14ac:dyDescent="0.3">
      <c r="A48" s="100"/>
      <c r="B48" s="161"/>
      <c r="C48" s="176"/>
      <c r="D48" s="163"/>
      <c r="E48" s="163"/>
      <c r="F48" s="164"/>
      <c r="G48" s="165"/>
      <c r="H48" s="175"/>
      <c r="I48" s="167"/>
      <c r="J48" s="168"/>
      <c r="K48" s="169"/>
      <c r="L48" s="170"/>
      <c r="M48" s="171"/>
      <c r="N48" s="171"/>
      <c r="O48" s="311"/>
      <c r="P48" s="171"/>
      <c r="Q48" s="171"/>
      <c r="R48" s="171">
        <f t="shared" si="3"/>
        <v>0</v>
      </c>
      <c r="S48" s="171">
        <f t="shared" si="3"/>
        <v>0</v>
      </c>
      <c r="T48" s="171">
        <f t="shared" si="3"/>
        <v>0</v>
      </c>
      <c r="U48" s="171">
        <f t="shared" si="3"/>
        <v>0</v>
      </c>
      <c r="V48" s="171"/>
      <c r="W48" s="172"/>
      <c r="X48" s="172"/>
      <c r="Y48" s="100"/>
      <c r="Z48" s="100"/>
      <c r="AA48" s="107"/>
      <c r="AB48" s="108"/>
      <c r="AC48" s="107"/>
      <c r="AD48" s="100"/>
      <c r="AE48" s="100"/>
      <c r="AF48" s="100"/>
      <c r="AG48" s="100"/>
      <c r="AH48" s="100"/>
      <c r="AI48" s="100"/>
      <c r="AJ48" s="100"/>
      <c r="AK48" s="100"/>
      <c r="AL48" s="100"/>
    </row>
    <row r="49" spans="1:38" s="173" customFormat="1" ht="15" thickBot="1" x14ac:dyDescent="0.35">
      <c r="A49" s="100"/>
      <c r="B49" s="161"/>
      <c r="C49" s="162"/>
      <c r="D49" s="163"/>
      <c r="E49" s="163"/>
      <c r="F49" s="164"/>
      <c r="G49" s="165"/>
      <c r="H49" s="166"/>
      <c r="I49" s="167"/>
      <c r="J49" s="168"/>
      <c r="K49" s="169"/>
      <c r="L49" s="170"/>
      <c r="M49" s="171"/>
      <c r="N49" s="171"/>
      <c r="O49" s="311"/>
      <c r="P49" s="171"/>
      <c r="Q49" s="171"/>
      <c r="R49" s="171">
        <f t="shared" si="3"/>
        <v>0</v>
      </c>
      <c r="S49" s="171">
        <f t="shared" si="3"/>
        <v>0</v>
      </c>
      <c r="T49" s="171">
        <f t="shared" si="3"/>
        <v>0</v>
      </c>
      <c r="U49" s="171">
        <f t="shared" si="3"/>
        <v>0</v>
      </c>
      <c r="V49" s="171"/>
      <c r="W49" s="172"/>
      <c r="X49" s="172"/>
      <c r="Y49" s="100"/>
      <c r="Z49" s="100"/>
      <c r="AA49" s="107"/>
      <c r="AB49" s="171"/>
      <c r="AC49" s="107"/>
      <c r="AD49" s="100"/>
      <c r="AE49" s="107"/>
      <c r="AF49" s="100"/>
      <c r="AG49" s="100"/>
      <c r="AH49" s="100"/>
      <c r="AI49" s="109"/>
      <c r="AJ49" s="100"/>
      <c r="AK49" s="100"/>
      <c r="AL49" s="100"/>
    </row>
    <row r="50" spans="1:38" s="179" customFormat="1" ht="24" customHeight="1" x14ac:dyDescent="0.3">
      <c r="A50" s="141" t="s">
        <v>82</v>
      </c>
      <c r="B50" s="177" t="s">
        <v>165</v>
      </c>
      <c r="C50" s="128"/>
      <c r="D50" s="129"/>
      <c r="E50" s="130"/>
      <c r="F50" s="131" t="s">
        <v>166</v>
      </c>
      <c r="G50" s="132"/>
      <c r="H50" s="133"/>
      <c r="I50" s="134"/>
      <c r="J50" s="135"/>
      <c r="K50" s="134"/>
      <c r="L50" s="136"/>
      <c r="M50" s="137" t="s">
        <v>82</v>
      </c>
      <c r="N50" s="137"/>
      <c r="O50" s="311"/>
      <c r="P50" s="137"/>
      <c r="Q50" s="137"/>
      <c r="R50" s="171">
        <f t="shared" si="3"/>
        <v>0</v>
      </c>
      <c r="S50" s="171">
        <f t="shared" si="3"/>
        <v>0</v>
      </c>
      <c r="T50" s="171">
        <f t="shared" si="3"/>
        <v>0</v>
      </c>
      <c r="U50" s="171">
        <f t="shared" si="3"/>
        <v>0</v>
      </c>
      <c r="V50" s="137"/>
      <c r="W50" s="138">
        <f>SUBTOTAL(9,W51:W95)</f>
        <v>0</v>
      </c>
      <c r="X50" s="138">
        <f>SUBTOTAL(9,X51:X86)</f>
        <v>32205.327101488419</v>
      </c>
      <c r="Y50" s="141"/>
      <c r="Z50" s="141"/>
      <c r="AA50" s="139">
        <v>1</v>
      </c>
      <c r="AB50" s="178"/>
      <c r="AC50" s="140"/>
      <c r="AD50" s="141"/>
      <c r="AE50" s="140"/>
      <c r="AF50" s="141"/>
      <c r="AG50" s="141"/>
      <c r="AH50" s="141"/>
      <c r="AI50" s="142"/>
      <c r="AJ50" s="141"/>
      <c r="AK50" s="141"/>
      <c r="AL50" s="141"/>
    </row>
    <row r="51" spans="1:38" s="160" customFormat="1" x14ac:dyDescent="0.3">
      <c r="A51" s="143"/>
      <c r="B51" s="180" t="s">
        <v>167</v>
      </c>
      <c r="C51" s="145"/>
      <c r="D51" s="146"/>
      <c r="E51" s="147"/>
      <c r="F51" s="148" t="s">
        <v>86</v>
      </c>
      <c r="G51" s="149"/>
      <c r="H51" s="150"/>
      <c r="I51" s="151"/>
      <c r="J51" s="152"/>
      <c r="K51" s="153"/>
      <c r="L51" s="154"/>
      <c r="M51" s="155"/>
      <c r="N51" s="155"/>
      <c r="O51" s="311"/>
      <c r="P51" s="155"/>
      <c r="Q51" s="155"/>
      <c r="R51" s="171">
        <f t="shared" si="3"/>
        <v>0</v>
      </c>
      <c r="S51" s="171">
        <f t="shared" si="3"/>
        <v>0</v>
      </c>
      <c r="T51" s="171">
        <f t="shared" si="3"/>
        <v>0</v>
      </c>
      <c r="U51" s="171">
        <f t="shared" si="3"/>
        <v>0</v>
      </c>
      <c r="V51" s="155"/>
      <c r="W51" s="156">
        <f>SUBTOTAL(9,W52:W54)</f>
        <v>0</v>
      </c>
      <c r="X51" s="156">
        <f>SUBTOTAL(9,X52:X54)</f>
        <v>5146.0132352024402</v>
      </c>
      <c r="Y51" s="143"/>
      <c r="Z51" s="143"/>
      <c r="AA51" s="107"/>
      <c r="AB51" s="158"/>
      <c r="AC51" s="157"/>
      <c r="AD51" s="143"/>
      <c r="AE51" s="157"/>
      <c r="AF51" s="143"/>
      <c r="AG51" s="143"/>
      <c r="AH51" s="159"/>
      <c r="AI51" s="159"/>
      <c r="AJ51" s="143"/>
      <c r="AK51" s="143"/>
      <c r="AL51" s="143"/>
    </row>
    <row r="52" spans="1:38" s="173" customFormat="1" ht="22.8" x14ac:dyDescent="0.3">
      <c r="A52" s="100"/>
      <c r="B52" s="161" t="s">
        <v>168</v>
      </c>
      <c r="C52" s="162" t="s">
        <v>88</v>
      </c>
      <c r="D52" s="163" t="s">
        <v>89</v>
      </c>
      <c r="E52" s="163" t="str">
        <f>IF(D52="","",IF(OR(D52="Insumo SINAPI",D52="Insumo SICRO",D52="Insumo SEINFRA",D52="Cotação"),"obM",IF(OR(D52="Serv SINAPI",D52="Serv SEINFRA",D52="Serv SICRO",D52="Consultoria SICRO",D52="Composição"),"obS")))</f>
        <v>obS</v>
      </c>
      <c r="F52" s="164" t="str">
        <f>CONCATENATE(IF(D52="","",IF(D52="Insumo SINAPI",VLOOKUP(C52,[1]Isin!A:E,2,FALSE()),IF(D52="Insumo SICRO",VLOOKUP(C52,[1]Isc!A:E,2,FALSE()),IF(D52="Insumo SEINFRA",VLOOKUP(C52,[1]Isein!A:E,2,FALSE()),IF(D52="Serv SINAPI",VLOOKUP(C52,[1]Ssin!A:D,2,FALSE()),IF(D52="Serv SEINFRA",VLOOKUP(C52,[1]Ssein!A:D,2,FALSE()), IF(D52="Serv SICRO",VLOOKUP(C52,[1]Ssc!A:E,2,FALSE()),IF(D52="Consultoria SICRO",VLOOKUP(C52,#REF!,2,FALSE()), IF(D52="Cotação",VLOOKUP(C52,'[1]COTAÇÕES ESPECÍFICAS'!B:G,2,FALSE()),IF(D52="Composição",VLOOKUP(C52,'[1]IND COMPOSIÇÕES'!A:E,3,FALSE()),)))))))))),AA52)</f>
        <v>TRANSPORTE DE MÃO DE OBRA, MATERIAIS E EQUIPAMENTOS A SEREM UTILIZADOS NA INSTALAÇÃO DO POÇO - (1 und por poço)</v>
      </c>
      <c r="G52" s="165" t="str">
        <f>IF(D52="","",IF(D52="Insumo SINAPI",VLOOKUP(C52,[1]Isin!A:E,3,FALSE()),IF(D52="Insumo SICRO",VLOOKUP(C52,[1]Isc!A:E,3,FALSE()),IF(D52="Insumo SEINFRA",VLOOKUP(C52,[1]Isein!A:E,3,FALSE()),IF(D52="Serv SINAPI",VLOOKUP(C52,[1]Ssin!A:D,3,FALSE()),IF(D52="Serv SEINFRA",VLOOKUP(C52,[1]Ssein!A:D,3,FALSE()), IF(D52="Serv SICRO",VLOOKUP(C52,[1]Ssc!A:E,3,FALSE()),IF(D52="Consultoria SICRO",VLOOKUP(C52,#REF!,3,FALSE()), IF(D52="Cotação",VLOOKUP(C52,'[1]COTAÇÕES ESPECÍFICAS'!B:G,3,FALSE()),IF(D52="Composição",VLOOKUP(C52,'[1]IND COMPOSIÇÕES'!A:E,4,FALSE()),))))))))))</f>
        <v>UNID</v>
      </c>
      <c r="H52" s="166">
        <f>+AB52*$AA$50</f>
        <v>1</v>
      </c>
      <c r="I52" s="167">
        <f>R52</f>
        <v>1466.9394937065599</v>
      </c>
      <c r="J52" s="168">
        <f>IF(E52="","",IF(E52="obS",[1]RESUMO!$Q$1,IF(E52="obM",[1]RESUMO!$Q$2,0)))</f>
        <v>0.24179999999999999</v>
      </c>
      <c r="K52" s="169">
        <f>T52</f>
        <v>1821.6412338492801</v>
      </c>
      <c r="L52" s="170">
        <f>U52</f>
        <v>1821.6412338492801</v>
      </c>
      <c r="M52" s="171"/>
      <c r="N52" s="171">
        <v>1809.12</v>
      </c>
      <c r="O52" s="311">
        <v>0.24179999999999999</v>
      </c>
      <c r="P52" s="171">
        <v>2246.56</v>
      </c>
      <c r="Q52" s="171">
        <v>2246.56</v>
      </c>
      <c r="R52" s="171">
        <f t="shared" si="3"/>
        <v>1466.9394937065599</v>
      </c>
      <c r="S52" s="171">
        <f t="shared" si="3"/>
        <v>0.19606547358839999</v>
      </c>
      <c r="T52" s="171">
        <f t="shared" si="3"/>
        <v>1821.6412338492801</v>
      </c>
      <c r="U52" s="171">
        <f t="shared" si="3"/>
        <v>1821.6412338492801</v>
      </c>
      <c r="V52" s="171"/>
      <c r="W52" s="172">
        <f>IF(E52="obM",L52,0)</f>
        <v>0</v>
      </c>
      <c r="X52" s="172">
        <f>IF(E52="obS",L52,0)</f>
        <v>1821.6412338492801</v>
      </c>
      <c r="Y52" s="100"/>
      <c r="Z52" s="100"/>
      <c r="AA52" s="107" t="str">
        <f>CONCATENATE(" - (",AB52," ",AC52,")")</f>
        <v xml:space="preserve"> - (1 und por poço)</v>
      </c>
      <c r="AB52" s="108">
        <v>1</v>
      </c>
      <c r="AC52" s="107" t="s">
        <v>90</v>
      </c>
      <c r="AD52" s="100"/>
      <c r="AE52" s="107"/>
      <c r="AF52" s="100"/>
      <c r="AG52" s="100"/>
      <c r="AH52" s="109"/>
      <c r="AI52" s="109"/>
      <c r="AJ52" s="100"/>
      <c r="AK52" s="100"/>
      <c r="AL52" s="100"/>
    </row>
    <row r="53" spans="1:38" s="173" customFormat="1" ht="22.8" x14ac:dyDescent="0.3">
      <c r="A53" s="100"/>
      <c r="B53" s="161" t="s">
        <v>169</v>
      </c>
      <c r="C53" s="162" t="s">
        <v>92</v>
      </c>
      <c r="D53" s="163" t="s">
        <v>89</v>
      </c>
      <c r="E53" s="163" t="str">
        <f>IF(D53="","",IF(OR(D53="Insumo SINAPI",D53="Insumo SICRO",D53="Insumo SEINFRA",D53="Cotação"),"obM",IF(OR(D53="Serv SINAPI",D53="Serv SEINFRA",D53="Serv SICRO",D53="Consultoria SICRO",D53="Composição"),"obS")))</f>
        <v>obS</v>
      </c>
      <c r="F53" s="164" t="str">
        <f>CONCATENATE(IF(D53="","",IF(D53="Insumo SINAPI",VLOOKUP(C53,[1]Isin!A:E,2,FALSE()),IF(D53="Insumo SICRO",VLOOKUP(C53,[1]Isc!A:E,2,FALSE()),IF(D53="Insumo SEINFRA",VLOOKUP(C53,[1]Isein!A:E,2,FALSE()),IF(D53="Serv SINAPI",VLOOKUP(C53,[1]Ssin!A:D,2,FALSE()),IF(D53="Serv SEINFRA",VLOOKUP(C53,[1]Ssein!A:D,2,FALSE()), IF(D53="Serv SICRO",VLOOKUP(C53,[1]Ssc!A:E,2,FALSE()),IF(D53="Consultoria SICRO",VLOOKUP(C53,#REF!,2,FALSE()), IF(D53="Cotação",VLOOKUP(C53,'[1]COTAÇÕES ESPECÍFICAS'!B:G,2,FALSE()),IF(D53="Composição",VLOOKUP(C53,'[1]IND COMPOSIÇÕES'!A:E,3,FALSE()),)))))))))),AA53)</f>
        <v>REALIZAÇÃO DE TESTE DE VAZÃO E DE BOMBEAMENTO DO POÇO, INCLUINDO OPERAÇÃO E INSTALAÇÃO DE MOTOBOMBA SUBMERSA E GRUPO GERADOR ELÉTRICO - (1 teste por poço)</v>
      </c>
      <c r="G53" s="165" t="str">
        <f>IF(D53="","",IF(D53="Insumo SINAPI",VLOOKUP(C53,[1]Isin!A:E,3,FALSE()),IF(D53="Insumo SICRO",VLOOKUP(C53,[1]Isc!A:E,3,FALSE()),IF(D53="Insumo SEINFRA",VLOOKUP(C53,[1]Isein!A:E,3,FALSE()),IF(D53="Serv SINAPI",VLOOKUP(C53,[1]Ssin!A:D,3,FALSE()),IF(D53="Serv SEINFRA",VLOOKUP(C53,[1]Ssein!A:D,3,FALSE()), IF(D53="Serv SICRO",VLOOKUP(C53,[1]Ssc!A:E,3,FALSE()),IF(D53="Consultoria SICRO",VLOOKUP(C53,#REF!,3,FALSE()), IF(D53="Cotação",VLOOKUP(C53,'[1]COTAÇÕES ESPECÍFICAS'!B:G,3,FALSE()),IF(D53="Composição",VLOOKUP(C53,'[1]IND COMPOSIÇÕES'!A:E,4,FALSE()),))))))))))</f>
        <v>UNID</v>
      </c>
      <c r="H53" s="166">
        <f>+AB53*$AA$50</f>
        <v>1</v>
      </c>
      <c r="I53" s="167">
        <f t="shared" ref="I53:I95" si="12">R53</f>
        <v>1891.3506993761403</v>
      </c>
      <c r="J53" s="168">
        <f>IF(E53="","",IF(E53="obS",[1]RESUMO!$Q$1,IF(E53="obM",[1]RESUMO!$Q$2,0)))</f>
        <v>0.24179999999999999</v>
      </c>
      <c r="K53" s="169">
        <f t="shared" ref="K53:L95" si="13">T53</f>
        <v>2348.6746328081404</v>
      </c>
      <c r="L53" s="170">
        <f t="shared" si="13"/>
        <v>2348.6746328081404</v>
      </c>
      <c r="M53" s="171"/>
      <c r="N53" s="171">
        <v>2332.5300000000002</v>
      </c>
      <c r="O53" s="311">
        <v>0.24179999999999999</v>
      </c>
      <c r="P53" s="171">
        <v>2896.53</v>
      </c>
      <c r="Q53" s="171">
        <v>2896.53</v>
      </c>
      <c r="R53" s="171">
        <f t="shared" si="3"/>
        <v>1891.3506993761403</v>
      </c>
      <c r="S53" s="171">
        <f t="shared" si="3"/>
        <v>0.19606547358839999</v>
      </c>
      <c r="T53" s="171">
        <f t="shared" si="3"/>
        <v>2348.6746328081404</v>
      </c>
      <c r="U53" s="171">
        <f t="shared" si="3"/>
        <v>2348.6746328081404</v>
      </c>
      <c r="V53" s="171"/>
      <c r="W53" s="172">
        <f>IF(E53="obM",L53,0)</f>
        <v>0</v>
      </c>
      <c r="X53" s="172">
        <f>IF(E53="obS",L53,0)</f>
        <v>2348.6746328081404</v>
      </c>
      <c r="Y53" s="100"/>
      <c r="Z53" s="100"/>
      <c r="AA53" s="107" t="str">
        <f>CONCATENATE(" - (",AB53," ",AC53,")")</f>
        <v xml:space="preserve"> - (1 teste por poço)</v>
      </c>
      <c r="AB53" s="108">
        <v>1</v>
      </c>
      <c r="AC53" s="107" t="s">
        <v>93</v>
      </c>
      <c r="AD53" s="100"/>
      <c r="AE53" s="107"/>
      <c r="AF53" s="100"/>
      <c r="AG53" s="100"/>
      <c r="AH53" s="109"/>
      <c r="AI53" s="109"/>
      <c r="AJ53" s="100"/>
      <c r="AK53" s="100"/>
      <c r="AL53" s="100"/>
    </row>
    <row r="54" spans="1:38" s="173" customFormat="1" ht="22.8" x14ac:dyDescent="0.3">
      <c r="A54" s="100"/>
      <c r="B54" s="161" t="s">
        <v>170</v>
      </c>
      <c r="C54" s="162" t="s">
        <v>95</v>
      </c>
      <c r="D54" s="163" t="s">
        <v>89</v>
      </c>
      <c r="E54" s="163" t="str">
        <f>IF(D54="","",IF(OR(D54="Insumo SINAPI",D54="Insumo SICRO",D54="Insumo SEINFRA",D54="Cotação"),"obM",IF(OR(D54="Serv SINAPI",D54="Serv SEINFRA",D54="Serv SICRO",D54="Consultoria SICRO",D54="Composição"),"obS")))</f>
        <v>obS</v>
      </c>
      <c r="F54" s="164" t="str">
        <f>CONCATENATE(IF(D54="","",IF(D54="Insumo SINAPI",VLOOKUP(C54,[1]Isin!A:E,2,FALSE()),IF(D54="Insumo SICRO",VLOOKUP(C54,[1]Isc!A:E,2,FALSE()),IF(D54="Insumo SEINFRA",VLOOKUP(C54,[1]Isein!A:E,2,FALSE()),IF(D54="Serv SINAPI",VLOOKUP(C54,[1]Ssin!A:D,2,FALSE()),IF(D54="Serv SEINFRA",VLOOKUP(C54,[1]Ssein!A:D,2,FALSE()), IF(D54="Serv SICRO",VLOOKUP(C54,[1]Ssc!A:E,2,FALSE()),IF(D54="Consultoria SICRO",VLOOKUP(C54,#REF!,2,FALSE()), IF(D54="Cotação",VLOOKUP(C54,'[1]COTAÇÕES ESPECÍFICAS'!B:G,2,FALSE()),IF(D54="Composição",VLOOKUP(C54,'[1]IND COMPOSIÇÕES'!A:E,3,FALSE()),)))))))))),AA54)</f>
        <v>REALIZAÇÃO DE ANÁLISE FÍSICO-QUÍMICA E BACTERIOLÓGICA DA ÁGUA EM, INCLUINDO A COLETA, TAXAS E TRANSPORTE - (1 teste por poço)</v>
      </c>
      <c r="G54" s="165" t="str">
        <f>IF(D54="","",IF(D54="Insumo SINAPI",VLOOKUP(C54,[1]Isin!A:E,3,FALSE()),IF(D54="Insumo SICRO",VLOOKUP(C54,[1]Isc!A:E,3,FALSE()),IF(D54="Insumo SEINFRA",VLOOKUP(C54,[1]Isein!A:E,3,FALSE()),IF(D54="Serv SINAPI",VLOOKUP(C54,[1]Ssin!A:D,3,FALSE()),IF(D54="Serv SEINFRA",VLOOKUP(C54,[1]Ssein!A:D,3,FALSE()), IF(D54="Serv SICRO",VLOOKUP(C54,[1]Ssc!A:E,3,FALSE()),IF(D54="Consultoria SICRO",VLOOKUP(C54,#REF!,3,FALSE()), IF(D54="Cotação",VLOOKUP(C54,'[1]COTAÇÕES ESPECÍFICAS'!B:G,3,FALSE()),IF(D54="Composição",VLOOKUP(C54,'[1]IND COMPOSIÇÕES'!A:E,4,FALSE()),))))))))))</f>
        <v>UNID</v>
      </c>
      <c r="H54" s="166">
        <f>+AB54*$AA$50</f>
        <v>1</v>
      </c>
      <c r="I54" s="167">
        <f t="shared" si="12"/>
        <v>785.71333024162004</v>
      </c>
      <c r="J54" s="168">
        <f>IF(E54="","",IF(E54="obS",[1]RESUMO!$Q$1,IF(E54="obM",[1]RESUMO!$Q$2,0)))</f>
        <v>0.24179999999999999</v>
      </c>
      <c r="K54" s="169">
        <f t="shared" si="13"/>
        <v>975.69736854502003</v>
      </c>
      <c r="L54" s="170">
        <f t="shared" si="13"/>
        <v>975.69736854502003</v>
      </c>
      <c r="M54" s="171"/>
      <c r="N54" s="171">
        <v>968.99</v>
      </c>
      <c r="O54" s="311">
        <v>0.24179999999999999</v>
      </c>
      <c r="P54" s="171">
        <v>1203.29</v>
      </c>
      <c r="Q54" s="171">
        <v>1203.29</v>
      </c>
      <c r="R54" s="171">
        <f t="shared" si="3"/>
        <v>785.71333024162004</v>
      </c>
      <c r="S54" s="171">
        <f t="shared" si="3"/>
        <v>0.19606547358839999</v>
      </c>
      <c r="T54" s="171">
        <f t="shared" si="3"/>
        <v>975.69736854502003</v>
      </c>
      <c r="U54" s="171">
        <f t="shared" si="3"/>
        <v>975.69736854502003</v>
      </c>
      <c r="V54" s="171"/>
      <c r="W54" s="172">
        <f>IF(E54="obM",L54,0)</f>
        <v>0</v>
      </c>
      <c r="X54" s="172">
        <f>IF(E54="obS",L54,0)</f>
        <v>975.69736854502003</v>
      </c>
      <c r="Y54" s="100"/>
      <c r="Z54" s="100"/>
      <c r="AA54" s="107" t="str">
        <f>CONCATENATE(" - (",AB54," ",AC54,")")</f>
        <v xml:space="preserve"> - (1 teste por poço)</v>
      </c>
      <c r="AB54" s="108">
        <v>1</v>
      </c>
      <c r="AC54" s="107" t="s">
        <v>93</v>
      </c>
      <c r="AD54" s="100"/>
      <c r="AE54" s="107"/>
      <c r="AF54" s="100"/>
      <c r="AG54" s="100"/>
      <c r="AH54" s="109"/>
      <c r="AI54" s="109"/>
      <c r="AJ54" s="100"/>
      <c r="AK54" s="100"/>
      <c r="AL54" s="100"/>
    </row>
    <row r="55" spans="1:38" s="160" customFormat="1" x14ac:dyDescent="0.3">
      <c r="A55" s="143"/>
      <c r="B55" s="180" t="s">
        <v>171</v>
      </c>
      <c r="C55" s="145"/>
      <c r="D55" s="146"/>
      <c r="E55" s="147"/>
      <c r="F55" s="148" t="s">
        <v>97</v>
      </c>
      <c r="G55" s="149"/>
      <c r="H55" s="150"/>
      <c r="I55" s="167"/>
      <c r="J55" s="152"/>
      <c r="K55" s="169">
        <f t="shared" si="13"/>
        <v>0</v>
      </c>
      <c r="L55" s="170">
        <f t="shared" si="13"/>
        <v>0</v>
      </c>
      <c r="M55" s="155"/>
      <c r="N55" s="155"/>
      <c r="O55" s="311"/>
      <c r="P55" s="155"/>
      <c r="Q55" s="155"/>
      <c r="R55" s="171">
        <f t="shared" si="3"/>
        <v>0</v>
      </c>
      <c r="S55" s="171">
        <f t="shared" si="3"/>
        <v>0</v>
      </c>
      <c r="T55" s="171">
        <f t="shared" si="3"/>
        <v>0</v>
      </c>
      <c r="U55" s="171">
        <f t="shared" si="3"/>
        <v>0</v>
      </c>
      <c r="V55" s="155"/>
      <c r="W55" s="156">
        <f>SUBTOTAL(9,W56:W59)</f>
        <v>0</v>
      </c>
      <c r="X55" s="156">
        <f>SUBTOTAL(9,X56:X59)</f>
        <v>3968.6635811871997</v>
      </c>
      <c r="Y55" s="143"/>
      <c r="Z55" s="143"/>
      <c r="AA55" s="157"/>
      <c r="AB55" s="108"/>
      <c r="AC55" s="107"/>
      <c r="AD55" s="143"/>
      <c r="AE55" s="157"/>
      <c r="AF55" s="143"/>
      <c r="AG55" s="143"/>
      <c r="AH55" s="159"/>
      <c r="AI55" s="159"/>
      <c r="AJ55" s="143"/>
      <c r="AK55" s="143"/>
      <c r="AL55" s="143"/>
    </row>
    <row r="56" spans="1:38" s="173" customFormat="1" ht="22.8" x14ac:dyDescent="0.3">
      <c r="A56" s="100"/>
      <c r="B56" s="161" t="s">
        <v>172</v>
      </c>
      <c r="C56" s="162" t="s">
        <v>99</v>
      </c>
      <c r="D56" s="163" t="s">
        <v>89</v>
      </c>
      <c r="E56" s="163" t="str">
        <f>IF(D56="","",IF(OR(D56="Insumo SINAPI",D56="Insumo SICRO",D56="Insumo SEINFRA",D56="Cotação"),"obM",IF(OR(D56="Serv SINAPI",D56="Serv SEINFRA",D56="Serv SICRO",D56="Consultoria SICRO",D56="Composição"),"obS")))</f>
        <v>obS</v>
      </c>
      <c r="F56" s="164" t="str">
        <f>CONCATENATE(IF(D56="","",IF(D56="Insumo SINAPI",VLOOKUP(C56,[1]Isin!A:E,2,FALSE()),IF(D56="Insumo SICRO",VLOOKUP(C56,[1]Isc!A:E,2,FALSE()),IF(D56="Insumo SEINFRA",VLOOKUP(C56,[1]Isein!A:E,2,FALSE()),IF(D56="Serv SINAPI",VLOOKUP(C56,[1]Ssin!A:D,2,FALSE()),IF(D56="Serv SEINFRA",VLOOKUP(C56,[1]Ssein!A:D,2,FALSE()), IF(D56="Serv SICRO",VLOOKUP(C56,[1]Ssc!A:E,2,FALSE()),IF(D56="Consultoria SICRO",VLOOKUP(C56,#REF!,2,FALSE()), IF(D56="Cotação",VLOOKUP(C56,'[1]COTAÇÕES ESPECÍFICAS'!B:G,2,FALSE()),IF(D56="Composição",VLOOKUP(C56,'[1]IND COMPOSIÇÕES'!A:E,3,FALSE()),)))))))))),AA56)</f>
        <v>FORNECIMENTO E ASSENTAMENTO DE TUBOS E CONEXÕES EM PVC, ROSCÁVEL, INCLUSO LUVA DE UNIÃO, DIÂMETRO NOMINAL DE 32 MM (1.1/4") - TUBO EDUTOR - (até 80 m por poço)</v>
      </c>
      <c r="G56" s="165" t="str">
        <f>IF(D56="","",IF(D56="Insumo SINAPI",VLOOKUP(C56,[1]Isin!A:E,3,FALSE()),IF(D56="Insumo SICRO",VLOOKUP(C56,[1]Isc!A:E,3,FALSE()),IF(D56="Insumo SEINFRA",VLOOKUP(C56,[1]Isein!A:E,3,FALSE()),IF(D56="Serv SINAPI",VLOOKUP(C56,[1]Ssin!A:D,3,FALSE()),IF(D56="Serv SEINFRA",VLOOKUP(C56,[1]Ssein!A:D,3,FALSE()), IF(D56="Serv SICRO",VLOOKUP(C56,[1]Ssc!A:E,3,FALSE()),IF(D56="Consultoria SICRO",VLOOKUP(C56,#REF!,3,FALSE()), IF(D56="Cotação",VLOOKUP(C56,'[1]COTAÇÕES ESPECÍFICAS'!B:G,3,FALSE()),IF(D56="Composição",VLOOKUP(C56,'[1]IND COMPOSIÇÕES'!A:E,4,FALSE()),))))))))))</f>
        <v>M</v>
      </c>
      <c r="H56" s="166">
        <f>+AB56*$AA$50</f>
        <v>80</v>
      </c>
      <c r="I56" s="167">
        <f t="shared" si="12"/>
        <v>16.127966375820002</v>
      </c>
      <c r="J56" s="168">
        <f>IF(E56="","",IF(E56="obS",[1]RESUMO!$Q$1,IF(E56="obM",[1]RESUMO!$Q$2,0)))</f>
        <v>0.24179999999999999</v>
      </c>
      <c r="K56" s="169">
        <f t="shared" si="13"/>
        <v>20.02008495822</v>
      </c>
      <c r="L56" s="170">
        <f t="shared" si="13"/>
        <v>1601.6067966575999</v>
      </c>
      <c r="M56" s="171"/>
      <c r="N56" s="171">
        <v>19.89</v>
      </c>
      <c r="O56" s="311">
        <v>0.24179999999999999</v>
      </c>
      <c r="P56" s="171">
        <v>24.69</v>
      </c>
      <c r="Q56" s="171">
        <v>1975.2</v>
      </c>
      <c r="R56" s="171">
        <f t="shared" si="3"/>
        <v>16.127966375820002</v>
      </c>
      <c r="S56" s="171">
        <f t="shared" si="3"/>
        <v>0.19606547358839999</v>
      </c>
      <c r="T56" s="171">
        <f t="shared" si="3"/>
        <v>20.02008495822</v>
      </c>
      <c r="U56" s="171">
        <f t="shared" si="3"/>
        <v>1601.6067966575999</v>
      </c>
      <c r="V56" s="171"/>
      <c r="W56" s="172">
        <f t="shared" ref="W56:X59" si="14">IF(D56="obS",K56,0)</f>
        <v>0</v>
      </c>
      <c r="X56" s="172">
        <f t="shared" si="14"/>
        <v>1601.6067966575999</v>
      </c>
      <c r="Y56" s="100"/>
      <c r="Z56" s="100"/>
      <c r="AA56" s="107" t="str">
        <f>CONCATENATE(" - (até ",AB56," ",AC56,")")</f>
        <v xml:space="preserve"> - (até 80 m por poço)</v>
      </c>
      <c r="AB56" s="108">
        <v>80</v>
      </c>
      <c r="AC56" s="107" t="s">
        <v>100</v>
      </c>
      <c r="AD56" s="100"/>
      <c r="AE56" s="107"/>
      <c r="AF56" s="100"/>
      <c r="AG56" s="100"/>
      <c r="AH56" s="109"/>
      <c r="AI56" s="109"/>
      <c r="AJ56" s="100"/>
      <c r="AK56" s="100"/>
      <c r="AL56" s="100"/>
    </row>
    <row r="57" spans="1:38" s="173" customFormat="1" x14ac:dyDescent="0.3">
      <c r="A57" s="100"/>
      <c r="B57" s="161" t="s">
        <v>173</v>
      </c>
      <c r="C57" s="162" t="s">
        <v>102</v>
      </c>
      <c r="D57" s="163" t="s">
        <v>89</v>
      </c>
      <c r="E57" s="163" t="str">
        <f>IF(D57="","",IF(OR(D57="Insumo SINAPI",D57="Insumo SICRO",D57="Insumo SEINFRA",D57="Cotação"),"obM",IF(OR(D57="Serv SINAPI",D57="Serv SEINFRA",D57="Serv SICRO",D57="Consultoria SICRO",D57="Composição"),"obS")))</f>
        <v>obS</v>
      </c>
      <c r="F57" s="164" t="str">
        <f>CONCATENATE(IF(D57="","",IF(D57="Insumo SINAPI",VLOOKUP(C57,[1]Isin!A:E,2,FALSE()),IF(D57="Insumo SICRO",VLOOKUP(C57,[1]Isc!A:E,2,FALSE()),IF(D57="Insumo SEINFRA",VLOOKUP(C57,[1]Isein!A:E,2,FALSE()),IF(D57="Serv SINAPI",VLOOKUP(C57,[1]Ssin!A:D,2,FALSE()),IF(D57="Serv SEINFRA",VLOOKUP(C57,[1]Ssein!A:D,2,FALSE()), IF(D57="Serv SICRO",VLOOKUP(C57,[1]Ssc!A:E,2,FALSE()),IF(D57="Consultoria SICRO",VLOOKUP(C57,#REF!,2,FALSE()), IF(D57="Cotação",VLOOKUP(C57,'[1]COTAÇÕES ESPECÍFICAS'!B:G,2,FALSE()),IF(D57="Composição",VLOOKUP(C57,'[1]IND COMPOSIÇÕES'!A:E,3,FALSE()),)))))))))),AA57)</f>
        <v>FORNECIMENTO DE MATERIAL E INSTALAÇÃO DE CABO DE COBRE PP FLEXÍVEL - 3 X 2,5MM2 - (até 90 m por poço)</v>
      </c>
      <c r="G57" s="165" t="str">
        <f>IF(D57="","",IF(D57="Insumo SINAPI",VLOOKUP(C57,[1]Isin!A:E,3,FALSE()),IF(D57="Insumo SICRO",VLOOKUP(C57,[1]Isc!A:E,3,FALSE()),IF(D57="Insumo SEINFRA",VLOOKUP(C57,[1]Isein!A:E,3,FALSE()),IF(D57="Serv SINAPI",VLOOKUP(C57,[1]Ssin!A:D,3,FALSE()),IF(D57="Serv SEINFRA",VLOOKUP(C57,[1]Ssein!A:D,3,FALSE()), IF(D57="Serv SICRO",VLOOKUP(C57,[1]Ssc!A:E,3,FALSE()),IF(D57="Consultoria SICRO",VLOOKUP(C57,#REF!,3,FALSE()), IF(D57="Cotação",VLOOKUP(C57,'[1]COTAÇÕES ESPECÍFICAS'!B:G,3,FALSE()),IF(D57="Composição",VLOOKUP(C57,'[1]IND COMPOSIÇÕES'!A:E,4,FALSE()),))))))))))</f>
        <v>M</v>
      </c>
      <c r="H57" s="166">
        <f>+AB57*$AA$50</f>
        <v>90</v>
      </c>
      <c r="I57" s="167">
        <f t="shared" si="12"/>
        <v>11.295252469339999</v>
      </c>
      <c r="J57" s="168">
        <f>IF(E57="","",IF(E57="obS",[1]RESUMO!$Q$1,IF(E57="obM",[1]RESUMO!$Q$2,0)))</f>
        <v>0.24179999999999999</v>
      </c>
      <c r="K57" s="169">
        <f t="shared" si="13"/>
        <v>14.019735477019999</v>
      </c>
      <c r="L57" s="170">
        <f t="shared" si="13"/>
        <v>1261.7761929317999</v>
      </c>
      <c r="M57" s="171"/>
      <c r="N57" s="171">
        <v>13.93</v>
      </c>
      <c r="O57" s="311">
        <v>0.24179999999999999</v>
      </c>
      <c r="P57" s="171">
        <v>17.29</v>
      </c>
      <c r="Q57" s="171">
        <v>1556.1</v>
      </c>
      <c r="R57" s="171">
        <f t="shared" si="3"/>
        <v>11.295252469339999</v>
      </c>
      <c r="S57" s="171">
        <f t="shared" si="3"/>
        <v>0.19606547358839999</v>
      </c>
      <c r="T57" s="171">
        <f t="shared" si="3"/>
        <v>14.019735477019999</v>
      </c>
      <c r="U57" s="171">
        <f t="shared" si="3"/>
        <v>1261.7761929317999</v>
      </c>
      <c r="V57" s="171"/>
      <c r="W57" s="172">
        <f t="shared" si="14"/>
        <v>0</v>
      </c>
      <c r="X57" s="172">
        <f t="shared" si="14"/>
        <v>1261.7761929317999</v>
      </c>
      <c r="Y57" s="100"/>
      <c r="Z57" s="100"/>
      <c r="AA57" s="107" t="str">
        <f>CONCATENATE(" - (até ",AB57," ",AC57,")")</f>
        <v xml:space="preserve"> - (até 90 m por poço)</v>
      </c>
      <c r="AB57" s="108">
        <v>90</v>
      </c>
      <c r="AC57" s="107" t="s">
        <v>100</v>
      </c>
      <c r="AD57" s="100"/>
      <c r="AE57" s="107"/>
      <c r="AF57" s="100"/>
      <c r="AG57" s="100"/>
      <c r="AH57" s="109"/>
      <c r="AI57" s="109"/>
      <c r="AJ57" s="100"/>
      <c r="AK57" s="100"/>
      <c r="AL57" s="100"/>
    </row>
    <row r="58" spans="1:38" s="173" customFormat="1" x14ac:dyDescent="0.3">
      <c r="A58" s="100"/>
      <c r="B58" s="161" t="s">
        <v>174</v>
      </c>
      <c r="C58" s="162" t="s">
        <v>175</v>
      </c>
      <c r="D58" s="163" t="s">
        <v>89</v>
      </c>
      <c r="E58" s="163" t="str">
        <f>IF(D58="","",IF(OR(D58="Insumo SINAPI",D58="Insumo SICRO",D58="Insumo SEINFRA",D58="Cotação"),"obM",IF(OR(D58="Serv SINAPI",D58="Serv SEINFRA",D58="Serv SICRO",D58="Consultoria SICRO",D58="Composição"),"obS")))</f>
        <v>obS</v>
      </c>
      <c r="F58" s="164" t="str">
        <f>CONCATENATE(IF(D58="","",IF(D58="Insumo SINAPI",VLOOKUP(C58,[1]Isin!A:E,2,FALSE()),IF(D58="Insumo SICRO",VLOOKUP(C58,[1]Isc!A:E,2,FALSE()),IF(D58="Insumo SEINFRA",VLOOKUP(C58,[1]Isein!A:E,2,FALSE()),IF(D58="Serv SINAPI",VLOOKUP(C58,[1]Ssin!A:D,2,FALSE()),IF(D58="Serv SEINFRA",VLOOKUP(C58,[1]Ssein!A:D,2,FALSE()), IF(D58="Serv SICRO",VLOOKUP(C58,[1]Ssc!A:E,2,FALSE()),IF(D58="Consultoria SICRO",VLOOKUP(C58,#REF!,2,FALSE()), IF(D58="Cotação",VLOOKUP(C58,'[1]COTAÇÕES ESPECÍFICAS'!B:G,2,FALSE()),IF(D58="Composição",VLOOKUP(C58,'[1]IND COMPOSIÇÕES'!A:E,3,FALSE()),)))))))))),AA58)</f>
        <v>FORNECIMENTO DE MATERIAL E INSTALAÇÃO DE CABO DE COBRE PP FLEXÍVEL - 2 X 1,5MM2 - (até 180 m por poço)</v>
      </c>
      <c r="G58" s="165" t="str">
        <f>IF(D58="","",IF(D58="Insumo SINAPI",VLOOKUP(C58,[1]Isin!A:E,3,FALSE()),IF(D58="Insumo SICRO",VLOOKUP(C58,[1]Isc!A:E,3,FALSE()),IF(D58="Insumo SEINFRA",VLOOKUP(C58,[1]Isein!A:E,3,FALSE()),IF(D58="Serv SINAPI",VLOOKUP(C58,[1]Ssin!A:D,3,FALSE()),IF(D58="Serv SEINFRA",VLOOKUP(C58,[1]Ssein!A:D,3,FALSE()), IF(D58="Serv SICRO",VLOOKUP(C58,[1]Ssc!A:E,3,FALSE()),IF(D58="Consultoria SICRO",VLOOKUP(C58,#REF!,3,FALSE()), IF(D58="Cotação",VLOOKUP(C58,'[1]COTAÇÕES ESPECÍFICAS'!B:G,3,FALSE()),IF(D58="Composição",VLOOKUP(C58,'[1]IND COMPOSIÇÕES'!A:E,4,FALSE()),))))))))))</f>
        <v>M</v>
      </c>
      <c r="H58" s="166">
        <f>+AB58*$AA$50</f>
        <v>180</v>
      </c>
      <c r="I58" s="167">
        <f t="shared" si="12"/>
        <v>4.1272674134200003</v>
      </c>
      <c r="J58" s="168">
        <f>IF(E58="","",IF(E58="obS",[1]RESUMO!$Q$1,IF(E58="obM",[1]RESUMO!$Q$2,0)))</f>
        <v>0.24179999999999999</v>
      </c>
      <c r="K58" s="169">
        <f t="shared" si="13"/>
        <v>5.12462280016</v>
      </c>
      <c r="L58" s="170">
        <f t="shared" si="13"/>
        <v>922.43210402879993</v>
      </c>
      <c r="M58" s="171"/>
      <c r="N58" s="171">
        <v>5.09</v>
      </c>
      <c r="O58" s="311">
        <v>0.24179999999999999</v>
      </c>
      <c r="P58" s="171">
        <v>6.32</v>
      </c>
      <c r="Q58" s="171">
        <v>1137.5999999999999</v>
      </c>
      <c r="R58" s="171">
        <f t="shared" si="3"/>
        <v>4.1272674134200003</v>
      </c>
      <c r="S58" s="171">
        <f t="shared" si="3"/>
        <v>0.19606547358839999</v>
      </c>
      <c r="T58" s="171">
        <f t="shared" si="3"/>
        <v>5.12462280016</v>
      </c>
      <c r="U58" s="171">
        <f t="shared" si="3"/>
        <v>922.43210402879993</v>
      </c>
      <c r="V58" s="171"/>
      <c r="W58" s="172">
        <f t="shared" si="14"/>
        <v>0</v>
      </c>
      <c r="X58" s="172">
        <f t="shared" si="14"/>
        <v>922.43210402879993</v>
      </c>
      <c r="Y58" s="100"/>
      <c r="Z58" s="100"/>
      <c r="AA58" s="107" t="str">
        <f>CONCATENATE(" - (até ",AB58," ",AC58,")")</f>
        <v xml:space="preserve"> - (até 180 m por poço)</v>
      </c>
      <c r="AB58" s="108">
        <v>180</v>
      </c>
      <c r="AC58" s="107" t="s">
        <v>100</v>
      </c>
      <c r="AD58" s="100"/>
      <c r="AE58" s="100"/>
      <c r="AF58" s="100"/>
      <c r="AG58" s="100"/>
      <c r="AH58" s="100"/>
      <c r="AI58" s="100"/>
      <c r="AJ58" s="100"/>
      <c r="AK58" s="100"/>
      <c r="AL58" s="100"/>
    </row>
    <row r="59" spans="1:38" s="173" customFormat="1" x14ac:dyDescent="0.3">
      <c r="A59" s="100"/>
      <c r="B59" s="161" t="s">
        <v>176</v>
      </c>
      <c r="C59" s="162" t="s">
        <v>106</v>
      </c>
      <c r="D59" s="163" t="s">
        <v>89</v>
      </c>
      <c r="E59" s="163" t="str">
        <f>IF(D59="","",IF(OR(D59="Insumo SINAPI",D59="Insumo SICRO",D59="Insumo SEINFRA",D59="Cotação"),"obM",IF(OR(D59="Serv SINAPI",D59="Serv SEINFRA",D59="Serv SICRO",D59="Consultoria SICRO",D59="Composição"),"obS")))</f>
        <v>obS</v>
      </c>
      <c r="F59" s="164" t="str">
        <f>CONCATENATE(IF(D59="","",IF(D59="Insumo SINAPI",VLOOKUP(C59,[1]Isin!A:E,2,FALSE()),IF(D59="Insumo SICRO",VLOOKUP(C59,[1]Isc!A:E,2,FALSE()),IF(D59="Insumo SEINFRA",VLOOKUP(C59,[1]Isein!A:E,2,FALSE()),IF(D59="Serv SINAPI",VLOOKUP(C59,[1]Ssin!A:D,2,FALSE()),IF(D59="Serv SEINFRA",VLOOKUP(C59,[1]Ssein!A:D,2,FALSE()), IF(D59="Serv SICRO",VLOOKUP(C59,[1]Ssc!A:E,2,FALSE()),IF(D59="Consultoria SICRO",VLOOKUP(C59,#REF!,2,FALSE()), IF(D59="Cotação",VLOOKUP(C59,'[1]COTAÇÕES ESPECÍFICAS'!B:G,2,FALSE()),IF(D59="Composição",VLOOKUP(C59,'[1]IND COMPOSIÇÕES'!A:E,3,FALSE()),)))))))))),AA59)</f>
        <v>FORNECIMENTO DE MATERIAL E INSTALAÇÃO DE CORDA DE NYLON DE 8MM - (até 82 m por poço)</v>
      </c>
      <c r="G59" s="165" t="str">
        <f>IF(D59="","",IF(D59="Insumo SINAPI",VLOOKUP(C59,[1]Isin!A:E,3,FALSE()),IF(D59="Insumo SICRO",VLOOKUP(C59,[1]Isc!A:E,3,FALSE()),IF(D59="Insumo SEINFRA",VLOOKUP(C59,[1]Isein!A:E,3,FALSE()),IF(D59="Serv SINAPI",VLOOKUP(C59,[1]Ssin!A:D,3,FALSE()),IF(D59="Serv SEINFRA",VLOOKUP(C59,[1]Ssein!A:D,3,FALSE()), IF(D59="Serv SICRO",VLOOKUP(C59,[1]Ssc!A:E,3,FALSE()),IF(D59="Consultoria SICRO",VLOOKUP(C59,#REF!,3,FALSE()), IF(D59="Cotação",VLOOKUP(C59,'[1]COTAÇÕES ESPECÍFICAS'!B:G,3,FALSE()),IF(D59="Composição",VLOOKUP(C59,'[1]IND COMPOSIÇÕES'!A:E,4,FALSE()),))))))))))</f>
        <v>M</v>
      </c>
      <c r="H59" s="166">
        <f>+AB59*$AA$50</f>
        <v>82</v>
      </c>
      <c r="I59" s="167">
        <f t="shared" si="12"/>
        <v>1.8001048443600001</v>
      </c>
      <c r="J59" s="168">
        <f>IF(E59="","",IF(E59="obS",[1]RESUMO!$Q$1,IF(E59="obM",[1]RESUMO!$Q$2,0)))</f>
        <v>0.24179999999999999</v>
      </c>
      <c r="K59" s="169">
        <f t="shared" si="13"/>
        <v>2.2298596045000001</v>
      </c>
      <c r="L59" s="170">
        <f t="shared" si="13"/>
        <v>182.84848756900001</v>
      </c>
      <c r="M59" s="171"/>
      <c r="N59" s="171">
        <v>2.2200000000000002</v>
      </c>
      <c r="O59" s="311">
        <v>0.24179999999999999</v>
      </c>
      <c r="P59" s="171">
        <v>2.75</v>
      </c>
      <c r="Q59" s="171">
        <v>225.5</v>
      </c>
      <c r="R59" s="171">
        <f t="shared" si="3"/>
        <v>1.8001048443600001</v>
      </c>
      <c r="S59" s="171">
        <f t="shared" si="3"/>
        <v>0.19606547358839999</v>
      </c>
      <c r="T59" s="171">
        <f t="shared" si="3"/>
        <v>2.2298596045000001</v>
      </c>
      <c r="U59" s="171">
        <f t="shared" si="3"/>
        <v>182.84848756900001</v>
      </c>
      <c r="V59" s="171"/>
      <c r="W59" s="172">
        <f t="shared" si="14"/>
        <v>0</v>
      </c>
      <c r="X59" s="172">
        <f t="shared" si="14"/>
        <v>182.84848756900001</v>
      </c>
      <c r="Y59" s="100"/>
      <c r="Z59" s="100"/>
      <c r="AA59" s="107" t="str">
        <f>CONCATENATE(" - (até ",AB59," ",AC59,")")</f>
        <v xml:space="preserve"> - (até 82 m por poço)</v>
      </c>
      <c r="AB59" s="108">
        <v>82</v>
      </c>
      <c r="AC59" s="107" t="s">
        <v>100</v>
      </c>
      <c r="AD59" s="100"/>
      <c r="AE59" s="100"/>
      <c r="AF59" s="100"/>
      <c r="AG59" s="100"/>
      <c r="AH59" s="100"/>
      <c r="AI59" s="100"/>
      <c r="AJ59" s="100"/>
      <c r="AK59" s="100"/>
      <c r="AL59" s="100"/>
    </row>
    <row r="60" spans="1:38" s="160" customFormat="1" x14ac:dyDescent="0.3">
      <c r="A60" s="143"/>
      <c r="B60" s="180" t="s">
        <v>177</v>
      </c>
      <c r="C60" s="145"/>
      <c r="D60" s="146"/>
      <c r="E60" s="147"/>
      <c r="F60" s="148" t="s">
        <v>108</v>
      </c>
      <c r="G60" s="149"/>
      <c r="H60" s="150"/>
      <c r="I60" s="167"/>
      <c r="J60" s="152"/>
      <c r="K60" s="169">
        <f t="shared" si="13"/>
        <v>0</v>
      </c>
      <c r="L60" s="170">
        <f t="shared" si="13"/>
        <v>0</v>
      </c>
      <c r="M60" s="155"/>
      <c r="N60" s="155"/>
      <c r="O60" s="311"/>
      <c r="P60" s="155"/>
      <c r="Q60" s="155"/>
      <c r="R60" s="171">
        <f t="shared" si="3"/>
        <v>0</v>
      </c>
      <c r="S60" s="171">
        <f t="shared" si="3"/>
        <v>0</v>
      </c>
      <c r="T60" s="171">
        <f t="shared" si="3"/>
        <v>0</v>
      </c>
      <c r="U60" s="171">
        <f t="shared" si="3"/>
        <v>0</v>
      </c>
      <c r="V60" s="155"/>
      <c r="W60" s="156">
        <f>SUBTOTAL(9,W61:W61)</f>
        <v>0</v>
      </c>
      <c r="X60" s="156">
        <f>SUBTOTAL(9,X61:X61)</f>
        <v>520.96818083462006</v>
      </c>
      <c r="Y60" s="143"/>
      <c r="Z60" s="143"/>
      <c r="AA60" s="107"/>
      <c r="AB60" s="158"/>
      <c r="AC60" s="157"/>
      <c r="AD60" s="143"/>
      <c r="AE60" s="157"/>
      <c r="AF60" s="143"/>
      <c r="AG60" s="143"/>
      <c r="AH60" s="159"/>
      <c r="AI60" s="159"/>
      <c r="AJ60" s="143"/>
      <c r="AK60" s="143"/>
      <c r="AL60" s="143"/>
    </row>
    <row r="61" spans="1:38" s="173" customFormat="1" ht="22.8" x14ac:dyDescent="0.3">
      <c r="A61" s="100"/>
      <c r="B61" s="161" t="s">
        <v>178</v>
      </c>
      <c r="C61" s="162" t="s">
        <v>110</v>
      </c>
      <c r="D61" s="163" t="s">
        <v>89</v>
      </c>
      <c r="E61" s="163" t="str">
        <f>IF(D61="","",IF(OR(D61="Insumo SINAPI",D61="Insumo SICRO",D61="Insumo SEINFRA",D61="Cotação"),"obM",IF(OR(D61="Serv SINAPI",D61="Serv SEINFRA",D61="Serv SICRO",D61="Consultoria SICRO",D61="Composição"),"obS")))</f>
        <v>obS</v>
      </c>
      <c r="F61" s="164" t="str">
        <f>CONCATENATE(IF(D61="","",IF(D61="Insumo SINAPI",VLOOKUP(C61,[1]Isin!A:E,2,FALSE()),IF(D61="Insumo SICRO",VLOOKUP(C61,[1]Isc!A:E,2,FALSE()),IF(D61="Insumo SEINFRA",VLOOKUP(C61,[1]Isein!A:E,2,FALSE()),IF(D61="Serv SINAPI",VLOOKUP(C61,[1]Ssin!A:D,2,FALSE()),IF(D61="Serv SEINFRA",VLOOKUP(C61,[1]Ssein!A:D,2,FALSE()), IF(D61="Serv SICRO",VLOOKUP(C61,[1]Ssc!A:E,2,FALSE()),IF(D61="Consultoria SICRO",VLOOKUP(C61,#REF!,2,FALSE()), IF(D61="Cotação",VLOOKUP(C61,'[1]COTAÇÕES ESPECÍFICAS'!B:G,2,FALSE()),IF(D61="Composição",VLOOKUP(C61,'[1]IND COMPOSIÇÕES'!A:E,3,FALSE()),)))))))))),AA61)</f>
        <v>PROTEÇÃO DO POÇO EM ANÉL PRÉ-MOLDADO E TAMPA DE CONCRETO ARMADO, NAS DIMENSÕES DE 0,90M X 0,50M, INCLUSIVE PINTURA E PISO - (1 und por poço)</v>
      </c>
      <c r="G61" s="165" t="str">
        <f>IF(D61="","",IF(D61="Insumo SINAPI",VLOOKUP(C61,[1]Isin!A:E,3,FALSE()),IF(D61="Insumo SICRO",VLOOKUP(C61,[1]Isc!A:E,3,FALSE()),IF(D61="Insumo SEINFRA",VLOOKUP(C61,[1]Isein!A:E,3,FALSE()),IF(D61="Serv SINAPI",VLOOKUP(C61,[1]Ssin!A:D,3,FALSE()),IF(D61="Serv SEINFRA",VLOOKUP(C61,[1]Ssein!A:D,3,FALSE()), IF(D61="Serv SICRO",VLOOKUP(C61,[1]Ssc!A:E,3,FALSE()),IF(D61="Consultoria SICRO",VLOOKUP(C61,#REF!,3,FALSE()), IF(D61="Cotação",VLOOKUP(C61,'[1]COTAÇÕES ESPECÍFICAS'!B:G,3,FALSE()),IF(D61="Composição",VLOOKUP(C61,'[1]IND COMPOSIÇÕES'!A:E,4,FALSE()),))))))))))</f>
        <v>UNID</v>
      </c>
      <c r="H61" s="166">
        <f>+AB61*$AA$50</f>
        <v>1</v>
      </c>
      <c r="I61" s="167">
        <f t="shared" si="12"/>
        <v>419.52984028082</v>
      </c>
      <c r="J61" s="168">
        <f>IF(E61="","",IF(E61="obS",[1]RESUMO!$Q$1,IF(E61="obM",[1]RESUMO!$Q$2,0)))</f>
        <v>0.24179999999999999</v>
      </c>
      <c r="K61" s="169">
        <f t="shared" si="13"/>
        <v>520.96818083462006</v>
      </c>
      <c r="L61" s="170">
        <f t="shared" si="13"/>
        <v>520.96818083462006</v>
      </c>
      <c r="M61" s="171"/>
      <c r="N61" s="171">
        <v>517.39</v>
      </c>
      <c r="O61" s="311">
        <v>0.24179999999999999</v>
      </c>
      <c r="P61" s="171">
        <v>642.49</v>
      </c>
      <c r="Q61" s="171">
        <v>642.49</v>
      </c>
      <c r="R61" s="171">
        <f t="shared" si="3"/>
        <v>419.52984028082</v>
      </c>
      <c r="S61" s="171">
        <f t="shared" si="3"/>
        <v>0.19606547358839999</v>
      </c>
      <c r="T61" s="171">
        <f t="shared" si="3"/>
        <v>520.96818083462006</v>
      </c>
      <c r="U61" s="171">
        <f t="shared" si="3"/>
        <v>520.96818083462006</v>
      </c>
      <c r="V61" s="171"/>
      <c r="W61" s="172">
        <f t="shared" ref="W61:X63" si="15">IF(D61="obS",K61,0)</f>
        <v>0</v>
      </c>
      <c r="X61" s="172">
        <f t="shared" si="15"/>
        <v>520.96818083462006</v>
      </c>
      <c r="Y61" s="100"/>
      <c r="Z61" s="100"/>
      <c r="AA61" s="107" t="s">
        <v>111</v>
      </c>
      <c r="AB61" s="108">
        <v>1</v>
      </c>
      <c r="AC61" s="107" t="s">
        <v>90</v>
      </c>
      <c r="AD61" s="100"/>
      <c r="AE61" s="107"/>
      <c r="AF61" s="100"/>
      <c r="AG61" s="100"/>
      <c r="AH61" s="109"/>
      <c r="AI61" s="109"/>
      <c r="AJ61" s="100"/>
      <c r="AK61" s="100"/>
      <c r="AL61" s="100"/>
    </row>
    <row r="62" spans="1:38" s="160" customFormat="1" ht="22.8" x14ac:dyDescent="0.3">
      <c r="A62" s="143"/>
      <c r="B62" s="161" t="s">
        <v>179</v>
      </c>
      <c r="C62" s="162" t="s">
        <v>113</v>
      </c>
      <c r="D62" s="163" t="s">
        <v>89</v>
      </c>
      <c r="E62" s="163" t="str">
        <f>IF(D62="","",IF(OR(D62="Insumo SINAPI",D62="Insumo SICRO",D62="Insumo SEINFRA",D62="Cotação"),"obM",IF(OR(D62="Serv SINAPI",D62="Serv SEINFRA",D62="Serv SICRO",D62="Consultoria SICRO",D62="Composição"),"obS")))</f>
        <v>obS</v>
      </c>
      <c r="F62" s="164" t="str">
        <f>CONCATENATE(IF(D62="","",IF(D62="Insumo SINAPI",VLOOKUP(C62,[1]Isin!A:E,2,FALSE()),IF(D62="Insumo SICRO",VLOOKUP(C62,[1]Isc!A:E,2,FALSE()),IF(D62="Insumo SEINFRA",VLOOKUP(C62,[1]Isein!A:E,2,FALSE()),IF(D62="Serv SINAPI",VLOOKUP(C62,[1]Ssin!A:D,2,FALSE()),IF(D62="Serv SEINFRA",VLOOKUP(C62,[1]Ssein!A:D,2,FALSE()), IF(D62="Serv SICRO",VLOOKUP(C62,[1]Ssc!A:E,2,FALSE()),IF(D62="Consultoria SICRO",VLOOKUP(C62,#REF!,2,FALSE()), IF(D62="Cotação",VLOOKUP(C62,'[1]COTAÇÕES ESPECÍFICAS'!B:G,2,FALSE()),IF(D62="Composição",VLOOKUP(C62,'[1]IND COMPOSIÇÕES'!A:E,3,FALSE()),)))))))))),AA62)</f>
        <v>CASA DO PAINEL DE COMANDO EM ANÉIS PRÉ-MOLDADOS, NAS DIMENSÕES DE 0,80M X 1,50M, COM PORTÃO DE FERRO (CHAPA), TAMPA E CADEADO, INCLUSIVE PINTURA E PISO - (1 und por poço)</v>
      </c>
      <c r="G62" s="165" t="str">
        <f>IF(D62="","",IF(D62="Insumo SINAPI",VLOOKUP(C62,[1]Isin!A:E,3,FALSE()),IF(D62="Insumo SICRO",VLOOKUP(C62,[1]Isc!A:E,3,FALSE()),IF(D62="Insumo SEINFRA",VLOOKUP(C62,[1]Isein!A:E,3,FALSE()),IF(D62="Serv SINAPI",VLOOKUP(C62,[1]Ssin!A:D,3,FALSE()),IF(D62="Serv SEINFRA",VLOOKUP(C62,[1]Ssein!A:D,3,FALSE()), IF(D62="Serv SICRO",VLOOKUP(C62,[1]Ssc!A:E,3,FALSE()),IF(D62="Consultoria SICRO",VLOOKUP(C62,#REF!,3,FALSE()), IF(D62="Cotação",VLOOKUP(C62,'[1]COTAÇÕES ESPECÍFICAS'!B:G,3,FALSE()),IF(D62="Composição",VLOOKUP(C62,'[1]IND COMPOSIÇÕES'!A:E,4,FALSE()),))))))))))</f>
        <v>UNID</v>
      </c>
      <c r="H62" s="166">
        <f>+AB62*$AA$50</f>
        <v>1</v>
      </c>
      <c r="I62" s="167">
        <f t="shared" si="12"/>
        <v>1114.96223657152</v>
      </c>
      <c r="J62" s="168">
        <f>IF(E62="","",IF(E62="obS",[1]RESUMO!$Q$1,IF(E62="obM",[1]RESUMO!$Q$2,0)))</f>
        <v>0.24179999999999999</v>
      </c>
      <c r="K62" s="169">
        <f t="shared" si="13"/>
        <v>1384.5563170457599</v>
      </c>
      <c r="L62" s="170">
        <f t="shared" si="13"/>
        <v>1384.5563170457599</v>
      </c>
      <c r="M62" s="171"/>
      <c r="N62" s="171">
        <v>1375.04</v>
      </c>
      <c r="O62" s="311">
        <v>0.24179999999999999</v>
      </c>
      <c r="P62" s="171">
        <v>1707.52</v>
      </c>
      <c r="Q62" s="171">
        <v>1707.52</v>
      </c>
      <c r="R62" s="171">
        <f t="shared" si="3"/>
        <v>1114.96223657152</v>
      </c>
      <c r="S62" s="171">
        <f t="shared" si="3"/>
        <v>0.19606547358839999</v>
      </c>
      <c r="T62" s="171">
        <f t="shared" si="3"/>
        <v>1384.5563170457599</v>
      </c>
      <c r="U62" s="171">
        <f t="shared" si="3"/>
        <v>1384.5563170457599</v>
      </c>
      <c r="V62" s="171"/>
      <c r="W62" s="172">
        <f t="shared" si="15"/>
        <v>0</v>
      </c>
      <c r="X62" s="172">
        <f t="shared" si="15"/>
        <v>1384.5563170457599</v>
      </c>
      <c r="Y62" s="100"/>
      <c r="Z62" s="100"/>
      <c r="AA62" s="107" t="s">
        <v>111</v>
      </c>
      <c r="AB62" s="108">
        <v>1</v>
      </c>
      <c r="AC62" s="107" t="s">
        <v>90</v>
      </c>
      <c r="AD62" s="143"/>
      <c r="AE62" s="157"/>
      <c r="AF62" s="143"/>
      <c r="AG62" s="143"/>
      <c r="AH62" s="159"/>
      <c r="AI62" s="159"/>
      <c r="AJ62" s="143"/>
      <c r="AK62" s="143"/>
      <c r="AL62" s="143"/>
    </row>
    <row r="63" spans="1:38" s="173" customFormat="1" ht="22.8" x14ac:dyDescent="0.3">
      <c r="A63" s="100"/>
      <c r="B63" s="161" t="s">
        <v>180</v>
      </c>
      <c r="C63" s="162" t="s">
        <v>115</v>
      </c>
      <c r="D63" s="163" t="s">
        <v>89</v>
      </c>
      <c r="E63" s="163" t="str">
        <f>IF(D63="","",IF(OR(D63="Insumo SINAPI",D63="Insumo SICRO",D63="Insumo SEINFRA",D63="Cotação"),"obM",IF(OR(D63="Serv SINAPI",D63="Serv SEINFRA",D63="Serv SICRO",D63="Consultoria SICRO",D63="Composição"),"obS")))</f>
        <v>obS</v>
      </c>
      <c r="F63" s="164" t="str">
        <f>CONCATENATE(IF(D63="","",IF(D63="Insumo SINAPI",VLOOKUP(C63,[1]Isin!A:E,2,FALSE()),IF(D63="Insumo SICRO",VLOOKUP(C63,[1]Isc!A:E,2,FALSE()),IF(D63="Insumo SEINFRA",VLOOKUP(C63,[1]Isein!A:E,2,FALSE()),IF(D63="Serv SINAPI",VLOOKUP(C63,[1]Ssin!A:D,2,FALSE()),IF(D63="Serv SEINFRA",VLOOKUP(C63,[1]Ssein!A:D,2,FALSE()), IF(D63="Serv SICRO",VLOOKUP(C63,[1]Ssc!A:E,2,FALSE()),IF(D63="Consultoria SICRO",VLOOKUP(C63,#REF!,2,FALSE()), IF(D63="Cotação",VLOOKUP(C63,'[1]COTAÇÕES ESPECÍFICAS'!B:G,2,FALSE()),IF(D63="Composição",VLOOKUP(C63,'[1]IND COMPOSIÇÕES'!A:E,3,FALSE()),)))))))))),AA63)</f>
        <v>MONTAGEM DE CHAFARIZ DE 5000 L, APOIADO COM BASE EM DIÂMETRO DE 2,10 M, COM 4 TORNEIRAS (INSTALAÇÃO, FORNECIMENTO DE MATERIAL E PINTURA DO LOGOTIPO DO DNOCS E MIDR) - (1 und por poço)</v>
      </c>
      <c r="G63" s="165" t="str">
        <f>IF(D63="","",IF(D63="Insumo SINAPI",VLOOKUP(C63,[1]Isin!A:E,3,FALSE()),IF(D63="Insumo SICRO",VLOOKUP(C63,[1]Isc!A:E,3,FALSE()),IF(D63="Insumo SEINFRA",VLOOKUP(C63,[1]Isein!A:E,3,FALSE()),IF(D63="Serv SINAPI",VLOOKUP(C63,[1]Ssin!A:D,3,FALSE()),IF(D63="Serv SEINFRA",VLOOKUP(C63,[1]Ssein!A:D,3,FALSE()), IF(D63="Serv SICRO",VLOOKUP(C63,[1]Ssc!A:E,3,FALSE()),IF(D63="Consultoria SICRO",VLOOKUP(C63,#REF!,3,FALSE()), IF(D63="Cotação",VLOOKUP(C63,'[1]COTAÇÕES ESPECÍFICAS'!B:G,3,FALSE()),IF(D63="Composição",VLOOKUP(C63,'[1]IND COMPOSIÇÕES'!A:E,4,FALSE()),))))))))))</f>
        <v>UNID</v>
      </c>
      <c r="H63" s="166">
        <f>+AB63*$AA$50</f>
        <v>1</v>
      </c>
      <c r="I63" s="167">
        <f t="shared" si="12"/>
        <v>4581.8587552639401</v>
      </c>
      <c r="J63" s="168">
        <f>IF(E63="","",IF(E63="obS",[1]RESUMO!$Q$1,IF(E63="obM",[1]RESUMO!$Q$2,0)))</f>
        <v>0.24179999999999999</v>
      </c>
      <c r="K63" s="169">
        <f t="shared" si="13"/>
        <v>5689.7503097440995</v>
      </c>
      <c r="L63" s="170">
        <f t="shared" si="13"/>
        <v>5689.7503097440995</v>
      </c>
      <c r="M63" s="171"/>
      <c r="N63" s="171">
        <v>5650.63</v>
      </c>
      <c r="O63" s="311">
        <v>0.24179999999999999</v>
      </c>
      <c r="P63" s="171">
        <v>7016.95</v>
      </c>
      <c r="Q63" s="171">
        <v>7016.95</v>
      </c>
      <c r="R63" s="171">
        <f t="shared" si="3"/>
        <v>4581.8587552639401</v>
      </c>
      <c r="S63" s="171">
        <f t="shared" si="3"/>
        <v>0.19606547358839999</v>
      </c>
      <c r="T63" s="171">
        <f t="shared" si="3"/>
        <v>5689.7503097440995</v>
      </c>
      <c r="U63" s="171">
        <f t="shared" si="3"/>
        <v>5689.7503097440995</v>
      </c>
      <c r="V63" s="171"/>
      <c r="W63" s="172">
        <f t="shared" si="15"/>
        <v>0</v>
      </c>
      <c r="X63" s="172">
        <f t="shared" si="15"/>
        <v>5689.7503097440995</v>
      </c>
      <c r="Y63" s="100"/>
      <c r="Z63" s="100"/>
      <c r="AA63" s="107" t="s">
        <v>111</v>
      </c>
      <c r="AB63" s="108">
        <v>1</v>
      </c>
      <c r="AC63" s="107" t="s">
        <v>90</v>
      </c>
      <c r="AD63" s="100"/>
      <c r="AE63" s="107"/>
      <c r="AF63" s="100"/>
      <c r="AG63" s="100"/>
      <c r="AH63" s="109"/>
      <c r="AI63" s="109"/>
      <c r="AJ63" s="100"/>
      <c r="AK63" s="100"/>
      <c r="AL63" s="100"/>
    </row>
    <row r="64" spans="1:38" s="160" customFormat="1" x14ac:dyDescent="0.3">
      <c r="A64" s="143"/>
      <c r="B64" s="180" t="s">
        <v>181</v>
      </c>
      <c r="C64" s="145"/>
      <c r="D64" s="146"/>
      <c r="E64" s="147"/>
      <c r="F64" s="148" t="s">
        <v>117</v>
      </c>
      <c r="G64" s="149"/>
      <c r="H64" s="150"/>
      <c r="I64" s="167"/>
      <c r="J64" s="152"/>
      <c r="K64" s="169">
        <f t="shared" si="13"/>
        <v>0</v>
      </c>
      <c r="L64" s="170">
        <f t="shared" si="13"/>
        <v>0</v>
      </c>
      <c r="M64" s="155"/>
      <c r="N64" s="155"/>
      <c r="O64" s="311"/>
      <c r="P64" s="155"/>
      <c r="Q64" s="155"/>
      <c r="R64" s="171">
        <f t="shared" si="3"/>
        <v>0</v>
      </c>
      <c r="S64" s="171">
        <f t="shared" si="3"/>
        <v>0</v>
      </c>
      <c r="T64" s="171">
        <f t="shared" si="3"/>
        <v>0</v>
      </c>
      <c r="U64" s="171">
        <f t="shared" si="3"/>
        <v>0</v>
      </c>
      <c r="V64" s="155"/>
      <c r="W64" s="156">
        <f>SUBTOTAL(9,W65:W65)</f>
        <v>0</v>
      </c>
      <c r="X64" s="156">
        <f>SUBTOTAL(9,X65:X65)</f>
        <v>2778.8104962259999</v>
      </c>
      <c r="Y64" s="143"/>
      <c r="Z64" s="143"/>
      <c r="AA64" s="107"/>
      <c r="AB64" s="158"/>
      <c r="AC64" s="157"/>
      <c r="AD64" s="143"/>
      <c r="AE64" s="157"/>
      <c r="AF64" s="143"/>
      <c r="AG64" s="143"/>
      <c r="AH64" s="159"/>
      <c r="AI64" s="159"/>
      <c r="AJ64" s="143"/>
      <c r="AK64" s="143"/>
      <c r="AL64" s="143"/>
    </row>
    <row r="65" spans="1:38" s="173" customFormat="1" ht="22.8" x14ac:dyDescent="0.3">
      <c r="A65" s="100"/>
      <c r="B65" s="161" t="s">
        <v>182</v>
      </c>
      <c r="C65" s="162" t="s">
        <v>119</v>
      </c>
      <c r="D65" s="163" t="s">
        <v>89</v>
      </c>
      <c r="E65" s="163" t="str">
        <f>IF(D65="","",IF(OR(D65="Insumo SINAPI",D65="Insumo SICRO",D65="Insumo SEINFRA",D65="Cotação"),"obM",IF(OR(D65="Serv SINAPI",D65="Serv SEINFRA",D65="Serv SICRO",D65="Consultoria SICRO",D65="Composição"),"obS")))</f>
        <v>obS</v>
      </c>
      <c r="F65" s="164" t="str">
        <f>CONCATENATE(IF(D65="","",IF(D65="Insumo SINAPI",VLOOKUP(C65,[1]Isin!A:E,2,FALSE()),IF(D65="Insumo SICRO",VLOOKUP(C65,[1]Isc!A:E,2,FALSE()),IF(D65="Insumo SEINFRA",VLOOKUP(C65,[1]Isein!A:E,2,FALSE()),IF(D65="Serv SINAPI",VLOOKUP(C65,[1]Ssin!A:D,2,FALSE()),IF(D65="Serv SEINFRA",VLOOKUP(C65,[1]Ssein!A:D,2,FALSE()), IF(D65="Serv SICRO",VLOOKUP(C65,[1]Ssc!A:E,2,FALSE()),IF(D65="Consultoria SICRO",VLOOKUP(C65,#REF!,2,FALSE()), IF(D65="Cotação",VLOOKUP(C65,'[1]COTAÇÕES ESPECÍFICAS'!B:G,2,FALSE()),IF(D65="Composição",VLOOKUP(C65,'[1]IND COMPOSIÇÕES'!A:E,3,FALSE()),)))))))))),AA65)</f>
        <v>FORNECIMENTO E INSTALAÇÃO DE ADUTORA COM CANO DE PVC SOLDÁVEL 32 MM INCLUSO UNIÃO DE PVC - (até 100 m por poço)</v>
      </c>
      <c r="G65" s="165" t="str">
        <f>IF(D65="","",IF(D65="Insumo SINAPI",VLOOKUP(C65,[1]Isin!A:E,3,FALSE()),IF(D65="Insumo SICRO",VLOOKUP(C65,[1]Isc!A:E,3,FALSE()),IF(D65="Insumo SEINFRA",VLOOKUP(C65,[1]Isein!A:E,3,FALSE()),IF(D65="Serv SINAPI",VLOOKUP(C65,[1]Ssin!A:D,3,FALSE()),IF(D65="Serv SEINFRA",VLOOKUP(C65,[1]Ssein!A:D,3,FALSE()), IF(D65="Serv SICRO",VLOOKUP(C65,[1]Ssc!A:E,3,FALSE()),IF(D65="Consultoria SICRO",VLOOKUP(C65,#REF!,3,FALSE()), IF(D65="Cotação",VLOOKUP(C65,'[1]COTAÇÕES ESPECÍFICAS'!B:G,3,FALSE()),IF(D65="Composição",VLOOKUP(C65,'[1]IND COMPOSIÇÕES'!A:E,4,FALSE()),))))))))))</f>
        <v>M</v>
      </c>
      <c r="H65" s="166">
        <f>+AB65*$AA$50</f>
        <v>100</v>
      </c>
      <c r="I65" s="167">
        <f t="shared" si="12"/>
        <v>22.379681848800001</v>
      </c>
      <c r="J65" s="168">
        <f>IF(E65="","",IF(E65="obS",[1]RESUMO!$Q$1,IF(E65="obM",[1]RESUMO!$Q$2,0)))</f>
        <v>0.24179999999999999</v>
      </c>
      <c r="K65" s="169">
        <f t="shared" si="13"/>
        <v>27.788104962260004</v>
      </c>
      <c r="L65" s="170">
        <f t="shared" si="13"/>
        <v>2778.8104962259999</v>
      </c>
      <c r="M65" s="171"/>
      <c r="N65" s="171">
        <v>27.6</v>
      </c>
      <c r="O65" s="311">
        <v>0.24179999999999999</v>
      </c>
      <c r="P65" s="171">
        <v>34.270000000000003</v>
      </c>
      <c r="Q65" s="171">
        <v>3427</v>
      </c>
      <c r="R65" s="171">
        <f t="shared" si="3"/>
        <v>22.379681848800001</v>
      </c>
      <c r="S65" s="171">
        <f t="shared" si="3"/>
        <v>0.19606547358839999</v>
      </c>
      <c r="T65" s="171">
        <f t="shared" si="3"/>
        <v>27.788104962260004</v>
      </c>
      <c r="U65" s="171">
        <f t="shared" si="3"/>
        <v>2778.8104962259999</v>
      </c>
      <c r="V65" s="171"/>
      <c r="W65" s="172">
        <f t="shared" ref="W65:X67" si="16">IF(D65="obS",K65,0)</f>
        <v>0</v>
      </c>
      <c r="X65" s="172">
        <f t="shared" si="16"/>
        <v>2778.8104962259999</v>
      </c>
      <c r="Y65" s="100"/>
      <c r="Z65" s="100"/>
      <c r="AA65" s="107" t="str">
        <f>CONCATENATE(" - (até ",AB65," ",AC65,")")</f>
        <v xml:space="preserve"> - (até 100 m por poço)</v>
      </c>
      <c r="AB65" s="108">
        <v>100</v>
      </c>
      <c r="AC65" s="107" t="s">
        <v>100</v>
      </c>
      <c r="AD65" s="100"/>
      <c r="AE65" s="107"/>
      <c r="AF65" s="100"/>
      <c r="AG65" s="100"/>
      <c r="AH65" s="109"/>
      <c r="AI65" s="109"/>
      <c r="AJ65" s="100"/>
      <c r="AK65" s="100"/>
      <c r="AL65" s="100"/>
    </row>
    <row r="66" spans="1:38" s="173" customFormat="1" ht="22.8" x14ac:dyDescent="0.3">
      <c r="A66" s="100"/>
      <c r="B66" s="161" t="s">
        <v>183</v>
      </c>
      <c r="C66" s="174">
        <v>89413</v>
      </c>
      <c r="D66" s="163" t="s">
        <v>89</v>
      </c>
      <c r="E66" s="163" t="str">
        <f>IF(D66="","",IF(OR(D66="Insumo SINAPI",D66="Insumo SICRO",D66="Insumo SEINFRA",D66="Cotação"),"obM",IF(OR(D66="Serv SINAPI",D66="Serv SEINFRA",D66="Serv SICRO",D66="Consultoria SICRO",D66="Composição"),"obS")))</f>
        <v>obS</v>
      </c>
      <c r="F66" s="164" t="str">
        <f>CONCATENATE(IF(D66="","",IF(D66="Insumo SINAPI",VLOOKUP(C66,[1]Isin!A:E,2,FALSE()),IF(D66="Insumo SICRO",VLOOKUP(C66,[1]Isc!A:E,2,FALSE()),IF(D66="Insumo SEINFRA",VLOOKUP(C66,[1]Isein!A:E,2,FALSE()),IF(D66="Serv SINAPI",VLOOKUP(C66,[1]Ssin!A:D,2,FALSE()),IF(D66="Serv SEINFRA",VLOOKUP(C66,[1]Ssein!A:D,2,FALSE()), IF(D66="Serv SICRO",VLOOKUP(C66,[1]Ssc!A:E,2,FALSE()),IF(D66="Consultoria SICRO",VLOOKUP(C66,#REF!,2,FALSE()), IF(D66="Cotação",VLOOKUP(C66,'[1]COTAÇÕES ESPECÍFICAS'!B:G,2,FALSE()),IF(D66="Composição",VLOOKUP(C66,'[1]IND COMPOSIÇÕES'!A:E,3,FALSE()),)))))))))),AA66)</f>
        <v>JOELHO 90 GRAUS, PVC, SOLDÁVEL, DN 32MM, INSTALADO EM RAMAL DE DISTRIBUIÇÃO DE ÁGUA - FORNECIMENTO E INSTALAÇÃO - (até 4 und por poço)</v>
      </c>
      <c r="G66" s="165" t="str">
        <f>IF(D66="","",IF(D66="Insumo SINAPI",VLOOKUP(C66,[1]Isin!A:E,3,FALSE()),IF(D66="Insumo SICRO",VLOOKUP(C66,[1]Isc!A:E,3,FALSE()),IF(D66="Insumo SEINFRA",VLOOKUP(C66,[1]Isein!A:E,3,FALSE()),IF(D66="Serv SINAPI",VLOOKUP(C66,[1]Ssin!A:D,3,FALSE()),IF(D66="Serv SEINFRA",VLOOKUP(C66,[1]Ssein!A:D,3,FALSE()), IF(D66="Serv SICRO",VLOOKUP(C66,[1]Ssc!A:E,3,FALSE()),IF(D66="Consultoria SICRO",VLOOKUP(C66,#REF!,3,FALSE()), IF(D66="Cotação",VLOOKUP(C66,'[1]COTAÇÕES ESPECÍFICAS'!B:G,3,FALSE()),IF(D66="Composição",VLOOKUP(C66,'[1]IND COMPOSIÇÕES'!A:E,4,FALSE()),))))))))))</f>
        <v>UNID</v>
      </c>
      <c r="H66" s="166">
        <f>+AB66*$AA$50</f>
        <v>4</v>
      </c>
      <c r="I66" s="167">
        <f t="shared" si="12"/>
        <v>9.7546221971399998</v>
      </c>
      <c r="J66" s="168">
        <f>IF(E66="","",IF(E66="obS",[1]RESUMO!$Q$1,IF(E66="obM",[1]RESUMO!$Q$2,0)))</f>
        <v>0.24179999999999999</v>
      </c>
      <c r="K66" s="169">
        <f t="shared" si="13"/>
        <v>12.10611050734</v>
      </c>
      <c r="L66" s="170">
        <f t="shared" si="13"/>
        <v>48.424442029360002</v>
      </c>
      <c r="M66" s="171"/>
      <c r="N66" s="171">
        <v>12.03</v>
      </c>
      <c r="O66" s="311">
        <v>0.24179999999999999</v>
      </c>
      <c r="P66" s="171">
        <v>14.93</v>
      </c>
      <c r="Q66" s="171">
        <v>59.72</v>
      </c>
      <c r="R66" s="171">
        <f t="shared" si="3"/>
        <v>9.7546221971399998</v>
      </c>
      <c r="S66" s="171">
        <f t="shared" si="3"/>
        <v>0.19606547358839999</v>
      </c>
      <c r="T66" s="171">
        <f t="shared" si="3"/>
        <v>12.10611050734</v>
      </c>
      <c r="U66" s="171">
        <f t="shared" si="3"/>
        <v>48.424442029360002</v>
      </c>
      <c r="V66" s="171"/>
      <c r="W66" s="172">
        <f t="shared" si="16"/>
        <v>0</v>
      </c>
      <c r="X66" s="172">
        <f t="shared" si="16"/>
        <v>48.424442029360002</v>
      </c>
      <c r="Y66" s="100"/>
      <c r="Z66" s="100"/>
      <c r="AA66" s="107" t="str">
        <f>CONCATENATE(" - (até ",AB66," ",AC66,")")</f>
        <v xml:space="preserve"> - (até 4 und por poço)</v>
      </c>
      <c r="AB66" s="108">
        <v>4</v>
      </c>
      <c r="AC66" s="107" t="s">
        <v>90</v>
      </c>
      <c r="AD66" s="100"/>
      <c r="AE66" s="107"/>
      <c r="AF66" s="100"/>
      <c r="AG66" s="100"/>
      <c r="AH66" s="109"/>
      <c r="AI66" s="109"/>
      <c r="AJ66" s="100"/>
      <c r="AK66" s="100"/>
      <c r="AL66" s="100"/>
    </row>
    <row r="67" spans="1:38" s="173" customFormat="1" ht="22.8" x14ac:dyDescent="0.3">
      <c r="A67" s="100"/>
      <c r="B67" s="161" t="s">
        <v>184</v>
      </c>
      <c r="C67" s="174">
        <v>89386</v>
      </c>
      <c r="D67" s="163" t="s">
        <v>89</v>
      </c>
      <c r="E67" s="163" t="str">
        <f>IF(D67="","",IF(OR(D67="Insumo SINAPI",D67="Insumo SICRO",D67="Insumo SEINFRA",D67="Cotação"),"obM",IF(OR(D67="Serv SINAPI",D67="Serv SEINFRA",D67="Serv SICRO",D67="Consultoria SICRO",D67="Composição"),"obS")))</f>
        <v>obS</v>
      </c>
      <c r="F67" s="164" t="str">
        <f>CONCATENATE(IF(D67="","",IF(D67="Insumo SINAPI",VLOOKUP(C67,[1]Isin!A:E,2,FALSE()),IF(D67="Insumo SICRO",VLOOKUP(C67,[1]Isc!A:E,2,FALSE()),IF(D67="Insumo SEINFRA",VLOOKUP(C67,[1]Isein!A:E,2,FALSE()),IF(D67="Serv SINAPI",VLOOKUP(C67,[1]Ssin!A:D,2,FALSE()),IF(D67="Serv SEINFRA",VLOOKUP(C67,[1]Ssein!A:D,2,FALSE()), IF(D67="Serv SICRO",VLOOKUP(C67,[1]Ssc!A:E,2,FALSE()),IF(D67="Consultoria SICRO",VLOOKUP(C67,#REF!,2,FALSE()), IF(D67="Cotação",VLOOKUP(C67,'[1]COTAÇÕES ESPECÍFICAS'!B:G,2,FALSE()),IF(D67="Composição",VLOOKUP(C67,'[1]IND COMPOSIÇÕES'!A:E,3,FALSE()),)))))))))),AA67)</f>
        <v>LUVA, PVC, SOLDÁVEL, DN 32MM, INSTALADO EM RAMAL OU SUB-RAMAL DE ÁGUA - FORNECIMENTO E INSTALAÇÃO - (até 1 und por poço)</v>
      </c>
      <c r="G67" s="165" t="str">
        <f>IF(D67="","",IF(D67="Insumo SINAPI",VLOOKUP(C67,[1]Isin!A:E,3,FALSE()),IF(D67="Insumo SICRO",VLOOKUP(C67,[1]Isc!A:E,3,FALSE()),IF(D67="Insumo SEINFRA",VLOOKUP(C67,[1]Isein!A:E,3,FALSE()),IF(D67="Serv SINAPI",VLOOKUP(C67,[1]Ssin!A:D,3,FALSE()),IF(D67="Serv SEINFRA",VLOOKUP(C67,[1]Ssein!A:D,3,FALSE()), IF(D67="Serv SICRO",VLOOKUP(C67,[1]Ssc!A:E,3,FALSE()),IF(D67="Consultoria SICRO",VLOOKUP(C67,#REF!,3,FALSE()), IF(D67="Cotação",VLOOKUP(C67,'[1]COTAÇÕES ESPECÍFICAS'!B:G,3,FALSE()),IF(D67="Composição",VLOOKUP(C67,'[1]IND COMPOSIÇÕES'!A:E,4,FALSE()),))))))))))</f>
        <v>UNID</v>
      </c>
      <c r="H67" s="166">
        <f>+AB67*$AA$50</f>
        <v>1</v>
      </c>
      <c r="I67" s="167">
        <f t="shared" si="12"/>
        <v>7.6950427806200006</v>
      </c>
      <c r="J67" s="168">
        <f>IF(E67="","",IF(E67="obS",[1]RESUMO!$Q$1,IF(E67="obM",[1]RESUMO!$Q$2,0)))</f>
        <v>0.24179999999999999</v>
      </c>
      <c r="K67" s="169">
        <f t="shared" si="13"/>
        <v>9.55190768764</v>
      </c>
      <c r="L67" s="170">
        <f t="shared" si="13"/>
        <v>9.55190768764</v>
      </c>
      <c r="M67" s="171"/>
      <c r="N67" s="171">
        <v>9.49</v>
      </c>
      <c r="O67" s="311">
        <v>0.24179999999999999</v>
      </c>
      <c r="P67" s="171">
        <v>11.78</v>
      </c>
      <c r="Q67" s="171">
        <v>11.78</v>
      </c>
      <c r="R67" s="171">
        <f t="shared" si="3"/>
        <v>7.6950427806200006</v>
      </c>
      <c r="S67" s="171">
        <f t="shared" si="3"/>
        <v>0.19606547358839999</v>
      </c>
      <c r="T67" s="171">
        <f t="shared" si="3"/>
        <v>9.55190768764</v>
      </c>
      <c r="U67" s="171">
        <f t="shared" si="3"/>
        <v>9.55190768764</v>
      </c>
      <c r="V67" s="171"/>
      <c r="W67" s="172">
        <f t="shared" si="16"/>
        <v>0</v>
      </c>
      <c r="X67" s="172">
        <f t="shared" si="16"/>
        <v>9.55190768764</v>
      </c>
      <c r="Y67" s="100"/>
      <c r="Z67" s="100"/>
      <c r="AA67" s="107" t="str">
        <f>CONCATENATE(" - (até ",AB67," ",AC67,")")</f>
        <v xml:space="preserve"> - (até 1 und por poço)</v>
      </c>
      <c r="AB67" s="108">
        <v>1</v>
      </c>
      <c r="AC67" s="107" t="s">
        <v>90</v>
      </c>
      <c r="AD67" s="100"/>
      <c r="AE67" s="100"/>
      <c r="AF67" s="100"/>
      <c r="AG67" s="100"/>
      <c r="AH67" s="100"/>
      <c r="AI67" s="100"/>
      <c r="AJ67" s="100"/>
      <c r="AK67" s="100"/>
      <c r="AL67" s="100"/>
    </row>
    <row r="68" spans="1:38" s="173" customFormat="1" x14ac:dyDescent="0.3">
      <c r="A68" s="100"/>
      <c r="B68" s="180" t="s">
        <v>185</v>
      </c>
      <c r="C68" s="145"/>
      <c r="D68" s="146"/>
      <c r="E68" s="147"/>
      <c r="F68" s="148" t="s">
        <v>123</v>
      </c>
      <c r="G68" s="149"/>
      <c r="H68" s="150"/>
      <c r="I68" s="167">
        <f t="shared" si="12"/>
        <v>0</v>
      </c>
      <c r="J68" s="152"/>
      <c r="K68" s="169">
        <f t="shared" si="13"/>
        <v>0</v>
      </c>
      <c r="L68" s="170">
        <f t="shared" si="13"/>
        <v>0</v>
      </c>
      <c r="M68" s="155"/>
      <c r="N68" s="155"/>
      <c r="O68" s="311"/>
      <c r="P68" s="155"/>
      <c r="Q68" s="155"/>
      <c r="R68" s="171">
        <f t="shared" si="3"/>
        <v>0</v>
      </c>
      <c r="S68" s="171">
        <f t="shared" si="3"/>
        <v>0</v>
      </c>
      <c r="T68" s="171">
        <f t="shared" si="3"/>
        <v>0</v>
      </c>
      <c r="U68" s="171">
        <f t="shared" si="3"/>
        <v>0</v>
      </c>
      <c r="V68" s="155"/>
      <c r="W68" s="156">
        <f>SUBTOTAL(9,W69:W76)</f>
        <v>0</v>
      </c>
      <c r="X68" s="156">
        <f>SUBTOTAL(9,X69:X76)</f>
        <v>4588.8402429711205</v>
      </c>
      <c r="Y68" s="143"/>
      <c r="Z68" s="143"/>
      <c r="AA68" s="107"/>
      <c r="AB68" s="158"/>
      <c r="AC68" s="157"/>
      <c r="AD68" s="100"/>
      <c r="AE68" s="100"/>
      <c r="AF68" s="100"/>
      <c r="AG68" s="100"/>
      <c r="AH68" s="100"/>
      <c r="AI68" s="100"/>
      <c r="AJ68" s="100"/>
      <c r="AK68" s="100"/>
      <c r="AL68" s="100"/>
    </row>
    <row r="69" spans="1:38" s="173" customFormat="1" ht="22.8" x14ac:dyDescent="0.3">
      <c r="A69" s="100"/>
      <c r="B69" s="161" t="s">
        <v>186</v>
      </c>
      <c r="C69" s="162" t="s">
        <v>125</v>
      </c>
      <c r="D69" s="163" t="s">
        <v>89</v>
      </c>
      <c r="E69" s="163" t="str">
        <f t="shared" ref="E69:E77" si="17">IF(D69="","",IF(OR(D69="Insumo SINAPI",D69="Insumo SICRO",D69="Insumo SEINFRA",D69="Cotação"),"obM",IF(OR(D69="Serv SINAPI",D69="Serv SEINFRA",D69="Serv SICRO",D69="Consultoria SICRO",D69="Composição"),"obS")))</f>
        <v>obS</v>
      </c>
      <c r="F69" s="164" t="str">
        <f>CONCATENATE(IF(D69="","",IF(D69="Insumo SINAPI",VLOOKUP(C69,[1]Isin!A:E,2,FALSE()),IF(D69="Insumo SICRO",VLOOKUP(C69,[1]Isc!A:E,2,FALSE()),IF(D69="Insumo SEINFRA",VLOOKUP(C69,[1]Isein!A:E,2,FALSE()),IF(D69="Serv SINAPI",VLOOKUP(C69,[1]Ssin!A:D,2,FALSE()),IF(D69="Serv SEINFRA",VLOOKUP(C69,[1]Ssein!A:D,2,FALSE()), IF(D69="Serv SICRO",VLOOKUP(C69,[1]Ssc!A:E,2,FALSE()),IF(D69="Consultoria SICRO",VLOOKUP(C69,#REF!,2,FALSE()), IF(D69="Cotação",VLOOKUP(C69,'[1]COTAÇÕES ESPECÍFICAS'!B:G,2,FALSE()),IF(D69="Composição",VLOOKUP(C69,'[1]IND COMPOSIÇÕES'!A:E,3,FALSE()),)))))))))),AA69)</f>
        <v>CABO DE COBRE FLEXÍVEL ISOLADO, 6 MM², ANTI-CHAMA 0,6/1,0 KV, PARA CIRCUITOS TERMINAIS - FORNECIMENTO E INSTALAÇÃO - (até 60 m por poço)</v>
      </c>
      <c r="G69" s="165" t="str">
        <f>IF(D69="","",IF(D69="Insumo SINAPI",VLOOKUP(C69,[1]Isin!A:E,3,FALSE()),IF(D69="Insumo SICRO",VLOOKUP(C69,[1]Isc!A:E,3,FALSE()),IF(D69="Insumo SEINFRA",VLOOKUP(C69,[1]Isein!A:E,3,FALSE()),IF(D69="Serv SINAPI",VLOOKUP(C69,[1]Ssin!A:D,3,FALSE()),IF(D69="Serv SEINFRA",VLOOKUP(C69,[1]Ssein!A:D,3,FALSE()), IF(D69="Serv SICRO",VLOOKUP(C69,[1]Ssc!A:E,3,FALSE()),IF(D69="Consultoria SICRO",VLOOKUP(C69,#REF!,3,FALSE()), IF(D69="Cotação",VLOOKUP(C69,'[1]COTAÇÕES ESPECÍFICAS'!B:G,3,FALSE()),IF(D69="Composição",VLOOKUP(C69,'[1]IND COMPOSIÇÕES'!A:E,4,FALSE()),))))))))))</f>
        <v>M</v>
      </c>
      <c r="H69" s="166">
        <f t="shared" ref="H69:H77" si="18">+AB69*$AA$50</f>
        <v>60</v>
      </c>
      <c r="I69" s="167">
        <f t="shared" si="12"/>
        <v>9.6897535540999993</v>
      </c>
      <c r="J69" s="168">
        <f>IF(E69="","",IF(E69="obS",[1]RESUMO!$Q$1,IF(E69="obM",[1]RESUMO!$Q$2,0)))</f>
        <v>0.24179999999999999</v>
      </c>
      <c r="K69" s="169">
        <f t="shared" si="13"/>
        <v>12.02502470354</v>
      </c>
      <c r="L69" s="170">
        <f t="shared" si="13"/>
        <v>721.50148221239999</v>
      </c>
      <c r="M69" s="171"/>
      <c r="N69" s="171">
        <v>11.95</v>
      </c>
      <c r="O69" s="311">
        <v>0.24179999999999999</v>
      </c>
      <c r="P69" s="171">
        <v>14.83</v>
      </c>
      <c r="Q69" s="171">
        <v>889.8</v>
      </c>
      <c r="R69" s="171">
        <f t="shared" si="3"/>
        <v>9.6897535540999993</v>
      </c>
      <c r="S69" s="171">
        <f t="shared" si="3"/>
        <v>0.19606547358839999</v>
      </c>
      <c r="T69" s="171">
        <f t="shared" si="3"/>
        <v>12.02502470354</v>
      </c>
      <c r="U69" s="171">
        <f t="shared" si="3"/>
        <v>721.50148221239999</v>
      </c>
      <c r="V69" s="171"/>
      <c r="W69" s="172">
        <f t="shared" ref="W69:X77" si="19">IF(D69="obS",K69,0)</f>
        <v>0</v>
      </c>
      <c r="X69" s="172">
        <f t="shared" si="19"/>
        <v>721.50148221239999</v>
      </c>
      <c r="Y69" s="100"/>
      <c r="Z69" s="100"/>
      <c r="AA69" s="107" t="str">
        <f t="shared" ref="AA69:AA77" si="20">CONCATENATE(" - (até ",AB69," ",AC69,")")</f>
        <v xml:space="preserve"> - (até 60 m por poço)</v>
      </c>
      <c r="AB69" s="108">
        <v>60</v>
      </c>
      <c r="AC69" s="107" t="s">
        <v>100</v>
      </c>
      <c r="AD69" s="100"/>
      <c r="AE69" s="100"/>
      <c r="AF69" s="100"/>
      <c r="AG69" s="100"/>
      <c r="AH69" s="100"/>
      <c r="AI69" s="100"/>
      <c r="AJ69" s="100"/>
      <c r="AK69" s="100"/>
      <c r="AL69" s="100"/>
    </row>
    <row r="70" spans="1:38" s="173" customFormat="1" ht="22.8" x14ac:dyDescent="0.3">
      <c r="A70" s="100"/>
      <c r="B70" s="161" t="s">
        <v>187</v>
      </c>
      <c r="C70" s="162" t="s">
        <v>131</v>
      </c>
      <c r="D70" s="163" t="s">
        <v>89</v>
      </c>
      <c r="E70" s="163" t="str">
        <f t="shared" si="17"/>
        <v>obS</v>
      </c>
      <c r="F70" s="164" t="str">
        <f>CONCATENATE(IF(D70="","",IF(D70="Insumo SINAPI",VLOOKUP(C70,[1]Isin!A:E,2,FALSE()),IF(D70="Insumo SICRO",VLOOKUP(C70,[1]Isc!A:E,2,FALSE()),IF(D70="Insumo SEINFRA",VLOOKUP(C70,[1]Isein!A:E,2,FALSE()),IF(D70="Serv SINAPI",VLOOKUP(C70,[1]Ssin!A:D,2,FALSE()),IF(D70="Serv SEINFRA",VLOOKUP(C70,[1]Ssein!A:D,2,FALSE()), IF(D70="Serv SICRO",VLOOKUP(C70,[1]Ssc!A:E,2,FALSE()),IF(D70="Consultoria SICRO",VLOOKUP(C70,#REF!,2,FALSE()), IF(D70="Cotação",VLOOKUP(C70,'[1]COTAÇÕES ESPECÍFICAS'!B:G,2,FALSE()),IF(D70="Composição",VLOOKUP(C70,'[1]IND COMPOSIÇÕES'!A:E,3,FALSE()),)))))))))),AA70)</f>
        <v>ELETRODUTO RÍGIDO SOLDÁVEL, PVC, DN 25 MM (3/4''), APARENTE - FORNECIMENTO E INSTALAÇÃO - (até 140 m por poço)</v>
      </c>
      <c r="G70" s="165" t="str">
        <f>IF(D70="","",IF(D70="Insumo SINAPI",VLOOKUP(C70,[1]Isin!A:E,3,FALSE()),IF(D70="Insumo SICRO",VLOOKUP(C70,[1]Isc!A:E,3,FALSE()),IF(D70="Insumo SEINFRA",VLOOKUP(C70,[1]Isein!A:E,3,FALSE()),IF(D70="Serv SINAPI",VLOOKUP(C70,[1]Ssin!A:D,3,FALSE()),IF(D70="Serv SEINFRA",VLOOKUP(C70,[1]Ssein!A:D,3,FALSE()), IF(D70="Serv SICRO",VLOOKUP(C70,[1]Ssc!A:E,3,FALSE()),IF(D70="Consultoria SICRO",VLOOKUP(C70,#REF!,3,FALSE()), IF(D70="Cotação",VLOOKUP(C70,'[1]COTAÇÕES ESPECÍFICAS'!B:G,3,FALSE()),IF(D70="Composição",VLOOKUP(C70,'[1]IND COMPOSIÇÕES'!A:E,4,FALSE()),))))))))))</f>
        <v>M</v>
      </c>
      <c r="H70" s="166">
        <f t="shared" si="18"/>
        <v>140</v>
      </c>
      <c r="I70" s="167">
        <f t="shared" si="12"/>
        <v>17.206407566359999</v>
      </c>
      <c r="J70" s="168">
        <f>IF(E70="","",IF(E70="obS",[1]RESUMO!$Q$1,IF(E70="obM",[1]RESUMO!$Q$2,0)))</f>
        <v>0.24179999999999999</v>
      </c>
      <c r="K70" s="169">
        <f t="shared" si="13"/>
        <v>21.3661093013</v>
      </c>
      <c r="L70" s="170">
        <f t="shared" si="13"/>
        <v>2991.2553021819999</v>
      </c>
      <c r="M70" s="171"/>
      <c r="N70" s="171">
        <v>21.22</v>
      </c>
      <c r="O70" s="311">
        <v>0.24179999999999999</v>
      </c>
      <c r="P70" s="171">
        <v>26.35</v>
      </c>
      <c r="Q70" s="171">
        <v>3689</v>
      </c>
      <c r="R70" s="171">
        <f t="shared" si="3"/>
        <v>17.206407566359999</v>
      </c>
      <c r="S70" s="171">
        <f t="shared" si="3"/>
        <v>0.19606547358839999</v>
      </c>
      <c r="T70" s="171">
        <f t="shared" si="3"/>
        <v>21.3661093013</v>
      </c>
      <c r="U70" s="171">
        <f t="shared" si="3"/>
        <v>2991.2553021819999</v>
      </c>
      <c r="V70" s="171"/>
      <c r="W70" s="172">
        <f t="shared" si="19"/>
        <v>0</v>
      </c>
      <c r="X70" s="172">
        <f t="shared" si="19"/>
        <v>2991.2553021819999</v>
      </c>
      <c r="Y70" s="100"/>
      <c r="Z70" s="100"/>
      <c r="AA70" s="107" t="str">
        <f t="shared" si="20"/>
        <v xml:space="preserve"> - (até 140 m por poço)</v>
      </c>
      <c r="AB70" s="108">
        <v>140</v>
      </c>
      <c r="AC70" s="107" t="s">
        <v>100</v>
      </c>
      <c r="AD70" s="100"/>
      <c r="AE70" s="107"/>
      <c r="AF70" s="100"/>
      <c r="AG70" s="100"/>
      <c r="AH70" s="109"/>
      <c r="AI70" s="109"/>
      <c r="AJ70" s="100"/>
      <c r="AK70" s="100"/>
      <c r="AL70" s="100"/>
    </row>
    <row r="71" spans="1:38" s="173" customFormat="1" ht="22.8" x14ac:dyDescent="0.3">
      <c r="A71" s="100"/>
      <c r="B71" s="161" t="s">
        <v>188</v>
      </c>
      <c r="C71" s="162" t="s">
        <v>133</v>
      </c>
      <c r="D71" s="163" t="s">
        <v>89</v>
      </c>
      <c r="E71" s="163" t="str">
        <f t="shared" si="17"/>
        <v>obS</v>
      </c>
      <c r="F71" s="164" t="str">
        <f>CONCATENATE(IF(D71="","",IF(D71="Insumo SINAPI",VLOOKUP(C71,[1]Isin!A:E,2,FALSE()),IF(D71="Insumo SICRO",VLOOKUP(C71,[1]Isc!A:E,2,FALSE()),IF(D71="Insumo SEINFRA",VLOOKUP(C71,[1]Isein!A:E,2,FALSE()),IF(D71="Serv SINAPI",VLOOKUP(C71,[1]Ssin!A:D,2,FALSE()),IF(D71="Serv SEINFRA",VLOOKUP(C71,[1]Ssein!A:D,2,FALSE()), IF(D71="Serv SICRO",VLOOKUP(C71,[1]Ssc!A:E,2,FALSE()),IF(D71="Consultoria SICRO",VLOOKUP(C71,#REF!,2,FALSE()), IF(D71="Cotação",VLOOKUP(C71,'[1]COTAÇÕES ESPECÍFICAS'!B:G,2,FALSE()),IF(D71="Composição",VLOOKUP(C71,'[1]IND COMPOSIÇÕES'!A:E,3,FALSE()),)))))))))),AA71)</f>
        <v>LUVA PARA ELETRODUTO, PVC, ROSCÁVEL, DN 25 MM (3/4"), PARA CIRCUITOS TERMINAIS, INSTALADA EM PAREDE - FORNECIMENTO E INSTALAÇÃO - (até 47 und por poço)</v>
      </c>
      <c r="G71" s="165" t="str">
        <f>IF(D71="","",IF(D71="Insumo SINAPI",VLOOKUP(C71,[1]Isin!A:E,3,FALSE()),IF(D71="Insumo SICRO",VLOOKUP(C71,[1]Isc!A:E,3,FALSE()),IF(D71="Insumo SEINFRA",VLOOKUP(C71,[1]Isein!A:E,3,FALSE()),IF(D71="Serv SINAPI",VLOOKUP(C71,[1]Ssin!A:D,3,FALSE()),IF(D71="Serv SEINFRA",VLOOKUP(C71,[1]Ssein!A:D,3,FALSE()), IF(D71="Serv SICRO",VLOOKUP(C71,[1]Ssc!A:E,3,FALSE()),IF(D71="Consultoria SICRO",VLOOKUP(C71,#REF!,3,FALSE()), IF(D71="Cotação",VLOOKUP(C71,'[1]COTAÇÕES ESPECÍFICAS'!B:G,3,FALSE()),IF(D71="Composição",VLOOKUP(C71,'[1]IND COMPOSIÇÕES'!A:E,4,FALSE()),))))))))))</f>
        <v>UNID</v>
      </c>
      <c r="H71" s="166">
        <f t="shared" si="18"/>
        <v>47</v>
      </c>
      <c r="I71" s="167">
        <f t="shared" si="12"/>
        <v>9.2437816332000011</v>
      </c>
      <c r="J71" s="168">
        <f>IF(E71="","",IF(E71="obS",[1]RESUMO!$Q$1,IF(E71="obM",[1]RESUMO!$Q$2,0)))</f>
        <v>0.24179999999999999</v>
      </c>
      <c r="K71" s="169">
        <f t="shared" si="13"/>
        <v>11.473641237700001</v>
      </c>
      <c r="L71" s="170">
        <f t="shared" si="13"/>
        <v>539.26113817189992</v>
      </c>
      <c r="M71" s="171"/>
      <c r="N71" s="171">
        <v>11.4</v>
      </c>
      <c r="O71" s="311">
        <v>0.24179999999999999</v>
      </c>
      <c r="P71" s="171">
        <v>14.15</v>
      </c>
      <c r="Q71" s="171">
        <v>665.05</v>
      </c>
      <c r="R71" s="171">
        <f t="shared" si="3"/>
        <v>9.2437816332000011</v>
      </c>
      <c r="S71" s="171">
        <f t="shared" si="3"/>
        <v>0.19606547358839999</v>
      </c>
      <c r="T71" s="171">
        <f t="shared" si="3"/>
        <v>11.473641237700001</v>
      </c>
      <c r="U71" s="171">
        <f t="shared" si="3"/>
        <v>539.26113817189992</v>
      </c>
      <c r="V71" s="171"/>
      <c r="W71" s="172">
        <f t="shared" si="19"/>
        <v>0</v>
      </c>
      <c r="X71" s="172">
        <f t="shared" si="19"/>
        <v>539.26113817189992</v>
      </c>
      <c r="Y71" s="100"/>
      <c r="Z71" s="100"/>
      <c r="AA71" s="107" t="str">
        <f t="shared" si="20"/>
        <v xml:space="preserve"> - (até 47 und por poço)</v>
      </c>
      <c r="AB71" s="108">
        <v>47</v>
      </c>
      <c r="AC71" s="107" t="s">
        <v>90</v>
      </c>
      <c r="AD71" s="100"/>
      <c r="AE71" s="107"/>
      <c r="AF71" s="100"/>
      <c r="AG71" s="100"/>
      <c r="AH71" s="109"/>
      <c r="AI71" s="109"/>
      <c r="AJ71" s="100"/>
      <c r="AK71" s="100"/>
      <c r="AL71" s="100"/>
    </row>
    <row r="72" spans="1:38" s="173" customFormat="1" ht="22.8" x14ac:dyDescent="0.3">
      <c r="A72" s="100"/>
      <c r="B72" s="161" t="s">
        <v>189</v>
      </c>
      <c r="C72" s="162" t="s">
        <v>135</v>
      </c>
      <c r="D72" s="163" t="s">
        <v>89</v>
      </c>
      <c r="E72" s="163" t="str">
        <f t="shared" si="17"/>
        <v>obS</v>
      </c>
      <c r="F72" s="164" t="str">
        <f>CONCATENATE(IF(D72="","",IF(D72="Insumo SINAPI",VLOOKUP(C72,[1]Isin!A:E,2,FALSE()),IF(D72="Insumo SICRO",VLOOKUP(C72,[1]Isc!A:E,2,FALSE()),IF(D72="Insumo SEINFRA",VLOOKUP(C72,[1]Isein!A:E,2,FALSE()),IF(D72="Serv SINAPI",VLOOKUP(C72,[1]Ssin!A:D,2,FALSE()),IF(D72="Serv SEINFRA",VLOOKUP(C72,[1]Ssein!A:D,2,FALSE()), IF(D72="Serv SICRO",VLOOKUP(C72,[1]Ssc!A:E,2,FALSE()),IF(D72="Consultoria SICRO",VLOOKUP(C72,#REF!,2,FALSE()), IF(D72="Cotação",VLOOKUP(C72,'[1]COTAÇÕES ESPECÍFICAS'!B:G,2,FALSE()),IF(D72="Composição",VLOOKUP(C72,'[1]IND COMPOSIÇÕES'!A:E,3,FALSE()),)))))))))),AA72)</f>
        <v>CURVA 90 GRAUS PARA ELETRODUTO, PVC, ROSCÁVEL, DN 25 MM (3/4"), PARA CIRCUITOS TERMINAIS, INSTALADA EM PAREDE - FORNECIMENTO E INSTALAÇÃO - (até 6 und por poço)</v>
      </c>
      <c r="G72" s="165" t="str">
        <f>IF(D72="","",IF(D72="Insumo SINAPI",VLOOKUP(C72,[1]Isin!A:E,3,FALSE()),IF(D72="Insumo SICRO",VLOOKUP(C72,[1]Isc!A:E,3,FALSE()),IF(D72="Insumo SEINFRA",VLOOKUP(C72,[1]Isein!A:E,3,FALSE()),IF(D72="Serv SINAPI",VLOOKUP(C72,[1]Ssin!A:D,3,FALSE()),IF(D72="Serv SEINFRA",VLOOKUP(C72,[1]Ssein!A:D,3,FALSE()), IF(D72="Serv SICRO",VLOOKUP(C72,[1]Ssc!A:E,3,FALSE()),IF(D72="Consultoria SICRO",VLOOKUP(C72,#REF!,3,FALSE()), IF(D72="Cotação",VLOOKUP(C72,'[1]COTAÇÕES ESPECÍFICAS'!B:G,3,FALSE()),IF(D72="Composição",VLOOKUP(C72,'[1]IND COMPOSIÇÕES'!A:E,4,FALSE()),))))))))))</f>
        <v>UNID</v>
      </c>
      <c r="H72" s="166">
        <f t="shared" si="18"/>
        <v>6</v>
      </c>
      <c r="I72" s="167">
        <f t="shared" si="12"/>
        <v>14.465707397919999</v>
      </c>
      <c r="J72" s="168">
        <f>IF(E72="","",IF(E72="obS",[1]RESUMO!$Q$1,IF(E72="obM",[1]RESUMO!$Q$2,0)))</f>
        <v>0.24179999999999999</v>
      </c>
      <c r="K72" s="169">
        <f t="shared" si="13"/>
        <v>17.960505541699998</v>
      </c>
      <c r="L72" s="170">
        <f t="shared" si="13"/>
        <v>107.76303325020001</v>
      </c>
      <c r="M72" s="171"/>
      <c r="N72" s="171">
        <v>17.84</v>
      </c>
      <c r="O72" s="311">
        <v>0.24179999999999999</v>
      </c>
      <c r="P72" s="171">
        <v>22.15</v>
      </c>
      <c r="Q72" s="171">
        <v>132.9</v>
      </c>
      <c r="R72" s="171">
        <f t="shared" si="3"/>
        <v>14.465707397919999</v>
      </c>
      <c r="S72" s="171">
        <f t="shared" si="3"/>
        <v>0.19606547358839999</v>
      </c>
      <c r="T72" s="171">
        <f t="shared" si="3"/>
        <v>17.960505541699998</v>
      </c>
      <c r="U72" s="171">
        <f t="shared" si="3"/>
        <v>107.76303325020001</v>
      </c>
      <c r="V72" s="171"/>
      <c r="W72" s="172">
        <f t="shared" si="19"/>
        <v>0</v>
      </c>
      <c r="X72" s="172">
        <f t="shared" si="19"/>
        <v>107.76303325020001</v>
      </c>
      <c r="Y72" s="100"/>
      <c r="Z72" s="100"/>
      <c r="AA72" s="107" t="str">
        <f t="shared" si="20"/>
        <v xml:space="preserve"> - (até 6 und por poço)</v>
      </c>
      <c r="AB72" s="108">
        <v>6</v>
      </c>
      <c r="AC72" s="107" t="s">
        <v>90</v>
      </c>
      <c r="AD72" s="100"/>
      <c r="AE72" s="107"/>
      <c r="AF72" s="100"/>
      <c r="AG72" s="100"/>
      <c r="AH72" s="109"/>
      <c r="AI72" s="109"/>
      <c r="AJ72" s="100"/>
      <c r="AK72" s="100"/>
      <c r="AL72" s="100"/>
    </row>
    <row r="73" spans="1:38" s="173" customFormat="1" ht="22.8" x14ac:dyDescent="0.3">
      <c r="A73" s="100"/>
      <c r="B73" s="161" t="s">
        <v>190</v>
      </c>
      <c r="C73" s="174">
        <v>91916</v>
      </c>
      <c r="D73" s="163" t="s">
        <v>89</v>
      </c>
      <c r="E73" s="163" t="str">
        <f t="shared" si="17"/>
        <v>obS</v>
      </c>
      <c r="F73" s="164" t="str">
        <f>CONCATENATE(IF(D73="","",IF(D73="Insumo SINAPI",VLOOKUP(C73,[1]Isin!A:E,2,FALSE()),IF(D73="Insumo SICRO",VLOOKUP(C73,[1]Isc!A:E,2,FALSE()),IF(D73="Insumo SEINFRA",VLOOKUP(C73,[1]Isein!A:E,2,FALSE()),IF(D73="Serv SINAPI",VLOOKUP(C73,[1]Ssin!A:D,2,FALSE()),IF(D73="Serv SEINFRA",VLOOKUP(C73,[1]Ssein!A:D,2,FALSE()), IF(D73="Serv SICRO",VLOOKUP(C73,[1]Ssc!A:E,2,FALSE()),IF(D73="Consultoria SICRO",VLOOKUP(C73,#REF!,2,FALSE()), IF(D73="Cotação",VLOOKUP(C73,'[1]COTAÇÕES ESPECÍFICAS'!B:G,2,FALSE()),IF(D73="Composição",VLOOKUP(C73,'[1]IND COMPOSIÇÕES'!A:E,3,FALSE()),)))))))))),AA73)</f>
        <v>CURVA 180 GRAUS PARA ELETRODUTO, PVC, ROSCÁVEL, DN 25 MM (3/4"), PARA CIRCUITOS TERMINAIS, INSTALADA EM PAREDE - FORNECIMENTO E INSTALAÇÃO - (até 1 und por poço)</v>
      </c>
      <c r="G73" s="165" t="str">
        <f>IF(D73="","",IF(D73="Insumo SINAPI",VLOOKUP(C73,[1]Isin!A:E,3,FALSE()),IF(D73="Insumo SICRO",VLOOKUP(C73,[1]Isc!A:E,3,FALSE()),IF(D73="Insumo SEINFRA",VLOOKUP(C73,[1]Isein!A:E,3,FALSE()),IF(D73="Serv SINAPI",VLOOKUP(C73,[1]Ssin!A:D,3,FALSE()),IF(D73="Serv SEINFRA",VLOOKUP(C73,[1]Ssein!A:D,3,FALSE()), IF(D73="Serv SICRO",VLOOKUP(C73,[1]Ssc!A:E,3,FALSE()),IF(D73="Consultoria SICRO",VLOOKUP(C73,#REF!,3,FALSE()), IF(D73="Cotação",VLOOKUP(C73,'[1]COTAÇÕES ESPECÍFICAS'!B:G,3,FALSE()),IF(D73="Composição",VLOOKUP(C73,'[1]IND COMPOSIÇÕES'!A:E,4,FALSE()),))))))))))</f>
        <v>UNID</v>
      </c>
      <c r="H73" s="166">
        <f t="shared" si="18"/>
        <v>1</v>
      </c>
      <c r="I73" s="167">
        <f t="shared" si="12"/>
        <v>15.70632019606</v>
      </c>
      <c r="J73" s="168">
        <f>IF(E73="","",IF(E73="obS",[1]RESUMO!$Q$1,IF(E73="obM",[1]RESUMO!$Q$2,0)))</f>
        <v>0.24179999999999999</v>
      </c>
      <c r="K73" s="169">
        <f t="shared" si="13"/>
        <v>19.5011358139</v>
      </c>
      <c r="L73" s="170">
        <f t="shared" si="13"/>
        <v>19.5011358139</v>
      </c>
      <c r="M73" s="171"/>
      <c r="N73" s="171">
        <v>19.37</v>
      </c>
      <c r="O73" s="311">
        <v>0.24179999999999999</v>
      </c>
      <c r="P73" s="171">
        <v>24.05</v>
      </c>
      <c r="Q73" s="171">
        <v>24.05</v>
      </c>
      <c r="R73" s="171">
        <f t="shared" si="3"/>
        <v>15.70632019606</v>
      </c>
      <c r="S73" s="171">
        <f t="shared" si="3"/>
        <v>0.19606547358839999</v>
      </c>
      <c r="T73" s="171">
        <f t="shared" si="3"/>
        <v>19.5011358139</v>
      </c>
      <c r="U73" s="171">
        <f t="shared" si="3"/>
        <v>19.5011358139</v>
      </c>
      <c r="V73" s="171"/>
      <c r="W73" s="172">
        <f t="shared" si="19"/>
        <v>0</v>
      </c>
      <c r="X73" s="172">
        <f t="shared" si="19"/>
        <v>19.5011358139</v>
      </c>
      <c r="Y73" s="100"/>
      <c r="Z73" s="100"/>
      <c r="AA73" s="107" t="str">
        <f t="shared" si="20"/>
        <v xml:space="preserve"> - (até 1 und por poço)</v>
      </c>
      <c r="AB73" s="108">
        <v>1</v>
      </c>
      <c r="AC73" s="107" t="s">
        <v>90</v>
      </c>
      <c r="AD73" s="100"/>
      <c r="AE73" s="107"/>
      <c r="AF73" s="100"/>
      <c r="AG73" s="100"/>
      <c r="AH73" s="109"/>
      <c r="AI73" s="109"/>
      <c r="AJ73" s="100"/>
      <c r="AK73" s="100"/>
      <c r="AL73" s="100"/>
    </row>
    <row r="74" spans="1:38" s="173" customFormat="1" x14ac:dyDescent="0.3">
      <c r="A74" s="100"/>
      <c r="B74" s="161" t="s">
        <v>191</v>
      </c>
      <c r="C74" s="162" t="s">
        <v>151</v>
      </c>
      <c r="D74" s="163" t="s">
        <v>89</v>
      </c>
      <c r="E74" s="163" t="str">
        <f t="shared" si="17"/>
        <v>obS</v>
      </c>
      <c r="F74" s="164" t="str">
        <f>CONCATENATE(IF(D74="","",IF(D74="Insumo SINAPI",VLOOKUP(C74,[1]Isin!A:E,2,FALSE()),IF(D74="Insumo SICRO",VLOOKUP(C74,[1]Isc!A:E,2,FALSE()),IF(D74="Insumo SEINFRA",VLOOKUP(C74,[1]Isein!A:E,2,FALSE()),IF(D74="Serv SINAPI",VLOOKUP(C74,[1]Ssin!A:D,2,FALSE()),IF(D74="Serv SEINFRA",VLOOKUP(C74,[1]Ssein!A:D,2,FALSE()), IF(D74="Serv SICRO",VLOOKUP(C74,[1]Ssc!A:E,2,FALSE()),IF(D74="Consultoria SICRO",VLOOKUP(C74,#REF!,2,FALSE()), IF(D74="Cotação",VLOOKUP(C74,'[1]COTAÇÕES ESPECÍFICAS'!B:G,2,FALSE()),IF(D74="Composição",VLOOKUP(C74,'[1]IND COMPOSIÇÕES'!A:E,3,FALSE()),)))))))))),AA74)</f>
        <v>HASTE DE ATERRAMENTO, DIÂMETRO 5/8", COM 3 METROS - FORNECIMENTO E INSTALAÇÃO - (até 2 und por poço)</v>
      </c>
      <c r="G74" s="165" t="str">
        <f>IF(D74="","",IF(D74="Insumo SINAPI",VLOOKUP(C74,[1]Isin!A:E,3,FALSE()),IF(D74="Insumo SICRO",VLOOKUP(C74,[1]Isc!A:E,3,FALSE()),IF(D74="Insumo SEINFRA",VLOOKUP(C74,[1]Isein!A:E,3,FALSE()),IF(D74="Serv SINAPI",VLOOKUP(C74,[1]Ssin!A:D,3,FALSE()),IF(D74="Serv SEINFRA",VLOOKUP(C74,[1]Ssein!A:D,3,FALSE()), IF(D74="Serv SICRO",VLOOKUP(C74,[1]Ssc!A:E,3,FALSE()),IF(D74="Consultoria SICRO",VLOOKUP(C74,#REF!,3,FALSE()), IF(D74="Cotação",VLOOKUP(C74,'[1]COTAÇÕES ESPECÍFICAS'!B:G,3,FALSE()),IF(D74="Composição",VLOOKUP(C74,'[1]IND COMPOSIÇÕES'!A:E,4,FALSE()),))))))))))</f>
        <v>UNID</v>
      </c>
      <c r="H74" s="166">
        <f t="shared" si="18"/>
        <v>2</v>
      </c>
      <c r="I74" s="167">
        <f t="shared" si="12"/>
        <v>48.870413950260001</v>
      </c>
      <c r="J74" s="168">
        <f>IF(E74="","",IF(E74="obS",[1]RESUMO!$Q$1,IF(E74="obM",[1]RESUMO!$Q$2,0)))</f>
        <v>0.24179999999999999</v>
      </c>
      <c r="K74" s="169">
        <f t="shared" si="13"/>
        <v>60.684615563920005</v>
      </c>
      <c r="L74" s="170">
        <f t="shared" si="13"/>
        <v>121.36923112784001</v>
      </c>
      <c r="M74" s="171"/>
      <c r="N74" s="171">
        <v>60.27</v>
      </c>
      <c r="O74" s="311">
        <v>0.24179999999999999</v>
      </c>
      <c r="P74" s="171">
        <v>74.84</v>
      </c>
      <c r="Q74" s="171">
        <v>149.68</v>
      </c>
      <c r="R74" s="171">
        <f t="shared" ref="R74:U95" si="21">N74*(1-$Q$7)</f>
        <v>48.870413950260001</v>
      </c>
      <c r="S74" s="171">
        <f t="shared" si="21"/>
        <v>0.19606547358839999</v>
      </c>
      <c r="T74" s="171">
        <f t="shared" si="21"/>
        <v>60.684615563920005</v>
      </c>
      <c r="U74" s="171">
        <f t="shared" si="21"/>
        <v>121.36923112784001</v>
      </c>
      <c r="V74" s="171"/>
      <c r="W74" s="172">
        <f t="shared" si="19"/>
        <v>0</v>
      </c>
      <c r="X74" s="172">
        <f t="shared" si="19"/>
        <v>121.36923112784001</v>
      </c>
      <c r="Y74" s="100"/>
      <c r="Z74" s="100"/>
      <c r="AA74" s="107" t="str">
        <f t="shared" si="20"/>
        <v xml:space="preserve"> - (até 2 und por poço)</v>
      </c>
      <c r="AB74" s="108">
        <v>2</v>
      </c>
      <c r="AC74" s="107" t="s">
        <v>90</v>
      </c>
      <c r="AD74" s="100"/>
      <c r="AE74" s="107"/>
      <c r="AF74" s="100"/>
      <c r="AG74" s="100"/>
      <c r="AH74" s="109"/>
      <c r="AI74" s="109"/>
      <c r="AJ74" s="100"/>
      <c r="AK74" s="100"/>
      <c r="AL74" s="100"/>
    </row>
    <row r="75" spans="1:38" s="173" customFormat="1" ht="22.8" x14ac:dyDescent="0.3">
      <c r="A75" s="100"/>
      <c r="B75" s="161" t="s">
        <v>192</v>
      </c>
      <c r="C75" s="174">
        <v>104751</v>
      </c>
      <c r="D75" s="163" t="s">
        <v>89</v>
      </c>
      <c r="E75" s="163" t="str">
        <f t="shared" si="17"/>
        <v>obS</v>
      </c>
      <c r="F75" s="164" t="str">
        <f>CONCATENATE(IF(D75="","",IF(D75="Insumo SINAPI",VLOOKUP(C75,[1]Isin!A:E,2,FALSE()),IF(D75="Insumo SICRO",VLOOKUP(C75,[1]Isc!A:E,2,FALSE()),IF(D75="Insumo SEINFRA",VLOOKUP(C75,[1]Isein!A:E,2,FALSE()),IF(D75="Serv SINAPI",VLOOKUP(C75,[1]Ssin!A:D,2,FALSE()),IF(D75="Serv SEINFRA",VLOOKUP(C75,[1]Ssein!A:D,2,FALSE()), IF(D75="Serv SICRO",VLOOKUP(C75,[1]Ssc!A:E,2,FALSE()),IF(D75="Consultoria SICRO",VLOOKUP(C75,#REF!,2,FALSE()), IF(D75="Cotação",VLOOKUP(C75,'[1]COTAÇÕES ESPECÍFICAS'!B:G,2,FALSE()),IF(D75="Composição",VLOOKUP(C75,'[1]IND COMPOSIÇÕES'!A:E,3,FALSE()),)))))))))),AA75)</f>
        <v>CONECTOR GRAMPO PARALELO METÁLICO, PARA SPDA, PARA CABOS DE 6 A 50 MM2 - FORNECIMENTO E INSTALAÇÃO - (até 2 und por poço)</v>
      </c>
      <c r="G75" s="165" t="str">
        <f>IF(D75="","",IF(D75="Insumo SINAPI",VLOOKUP(C75,[1]Isin!A:E,3,FALSE()),IF(D75="Insumo SICRO",VLOOKUP(C75,[1]Isc!A:E,3,FALSE()),IF(D75="Insumo SEINFRA",VLOOKUP(C75,[1]Isein!A:E,3,FALSE()),IF(D75="Serv SINAPI",VLOOKUP(C75,[1]Ssin!A:D,3,FALSE()),IF(D75="Serv SEINFRA",VLOOKUP(C75,[1]Ssein!A:D,3,FALSE()), IF(D75="Serv SICRO",VLOOKUP(C75,[1]Ssc!A:E,3,FALSE()),IF(D75="Consultoria SICRO",VLOOKUP(C75,#REF!,3,FALSE()), IF(D75="Cotação",VLOOKUP(C75,'[1]COTAÇÕES ESPECÍFICAS'!B:G,3,FALSE()),IF(D75="Composição",VLOOKUP(C75,'[1]IND COMPOSIÇÕES'!A:E,4,FALSE()),))))))))))</f>
        <v>UNID</v>
      </c>
      <c r="H75" s="166">
        <f t="shared" si="18"/>
        <v>2</v>
      </c>
      <c r="I75" s="167">
        <f t="shared" si="12"/>
        <v>15.45495420428</v>
      </c>
      <c r="J75" s="168">
        <f>IF(E75="","",IF(E75="obS",[1]RESUMO!$Q$1,IF(E75="obM",[1]RESUMO!$Q$2,0)))</f>
        <v>0.24179999999999999</v>
      </c>
      <c r="K75" s="169">
        <f t="shared" si="13"/>
        <v>19.184901179080001</v>
      </c>
      <c r="L75" s="170">
        <f t="shared" si="13"/>
        <v>38.369802358160001</v>
      </c>
      <c r="M75" s="171"/>
      <c r="N75" s="171">
        <v>19.059999999999999</v>
      </c>
      <c r="O75" s="311">
        <v>0.24179999999999999</v>
      </c>
      <c r="P75" s="171">
        <v>23.66</v>
      </c>
      <c r="Q75" s="171">
        <v>47.32</v>
      </c>
      <c r="R75" s="171">
        <f t="shared" si="21"/>
        <v>15.45495420428</v>
      </c>
      <c r="S75" s="171">
        <f t="shared" si="21"/>
        <v>0.19606547358839999</v>
      </c>
      <c r="T75" s="171">
        <f t="shared" si="21"/>
        <v>19.184901179080001</v>
      </c>
      <c r="U75" s="171">
        <f t="shared" si="21"/>
        <v>38.369802358160001</v>
      </c>
      <c r="V75" s="171"/>
      <c r="W75" s="172">
        <f t="shared" si="19"/>
        <v>0</v>
      </c>
      <c r="X75" s="172">
        <f t="shared" si="19"/>
        <v>38.369802358160001</v>
      </c>
      <c r="Y75" s="100"/>
      <c r="Z75" s="100"/>
      <c r="AA75" s="107" t="str">
        <f t="shared" si="20"/>
        <v xml:space="preserve"> - (até 2 und por poço)</v>
      </c>
      <c r="AB75" s="108">
        <v>2</v>
      </c>
      <c r="AC75" s="107" t="s">
        <v>90</v>
      </c>
      <c r="AD75" s="100"/>
      <c r="AE75" s="107"/>
      <c r="AF75" s="100"/>
      <c r="AG75" s="100"/>
      <c r="AH75" s="109"/>
      <c r="AI75" s="109"/>
      <c r="AJ75" s="100"/>
      <c r="AK75" s="100"/>
      <c r="AL75" s="100"/>
    </row>
    <row r="76" spans="1:38" s="173" customFormat="1" ht="22.8" x14ac:dyDescent="0.3">
      <c r="A76" s="100"/>
      <c r="B76" s="161" t="s">
        <v>193</v>
      </c>
      <c r="C76" s="162" t="s">
        <v>154</v>
      </c>
      <c r="D76" s="163" t="s">
        <v>89</v>
      </c>
      <c r="E76" s="163" t="str">
        <f t="shared" si="17"/>
        <v>obS</v>
      </c>
      <c r="F76" s="164" t="str">
        <f>CONCATENATE(IF(D76="","",IF(D76="Insumo SINAPI",VLOOKUP(C76,[1]Isin!A:E,2,FALSE()),IF(D76="Insumo SICRO",VLOOKUP(C76,[1]Isc!A:E,2,FALSE()),IF(D76="Insumo SEINFRA",VLOOKUP(C76,[1]Isein!A:E,2,FALSE()),IF(D76="Serv SINAPI",VLOOKUP(C76,[1]Ssin!A:D,2,FALSE()),IF(D76="Serv SEINFRA",VLOOKUP(C76,[1]Ssein!A:D,2,FALSE()), IF(D76="Serv SICRO",VLOOKUP(C76,[1]Ssc!A:E,2,FALSE()),IF(D76="Consultoria SICRO",VLOOKUP(C76,#REF!,2,FALSE()), IF(D76="Cotação",VLOOKUP(C76,'[1]COTAÇÕES ESPECÍFICAS'!B:G,2,FALSE()),IF(D76="Composição",VLOOKUP(C76,'[1]IND COMPOSIÇÕES'!A:E,3,FALSE()),)))))))))),AA76)</f>
        <v>CAIXA DE INSPEÇÃO PARA ATERRAMENTO DE QUADRO DE MEDIÇÃO (FORNECIMENTO E INSTALAÇÃO) - (até 1 und por poço)</v>
      </c>
      <c r="G76" s="165" t="str">
        <f>IF(D76="","",IF(D76="Insumo SINAPI",VLOOKUP(C76,[1]Isin!A:E,3,FALSE()),IF(D76="Insumo SICRO",VLOOKUP(C76,[1]Isc!A:E,3,FALSE()),IF(D76="Insumo SEINFRA",VLOOKUP(C76,[1]Isein!A:E,3,FALSE()),IF(D76="Serv SINAPI",VLOOKUP(C76,[1]Ssin!A:D,3,FALSE()),IF(D76="Serv SEINFRA",VLOOKUP(C76,[1]Ssein!A:D,3,FALSE()), IF(D76="Serv SICRO",VLOOKUP(C76,[1]Ssc!A:E,3,FALSE()),IF(D76="Consultoria SICRO",VLOOKUP(C76,#REF!,3,FALSE()), IF(D76="Cotação",VLOOKUP(C76,'[1]COTAÇÕES ESPECÍFICAS'!B:G,3,FALSE()),IF(D76="Composição",VLOOKUP(C76,'[1]IND COMPOSIÇÕES'!A:E,4,FALSE()),))))))))))</f>
        <v>UNID</v>
      </c>
      <c r="H76" s="166">
        <f t="shared" si="18"/>
        <v>1</v>
      </c>
      <c r="I76" s="167">
        <f t="shared" si="12"/>
        <v>40.121255720240001</v>
      </c>
      <c r="J76" s="168">
        <f>IF(E76="","",IF(E76="obS",[1]RESUMO!$Q$1,IF(E76="obM",[1]RESUMO!$Q$2,0)))</f>
        <v>0.24179999999999999</v>
      </c>
      <c r="K76" s="169">
        <f t="shared" si="13"/>
        <v>49.819117854719998</v>
      </c>
      <c r="L76" s="170">
        <f t="shared" si="13"/>
        <v>49.819117854719998</v>
      </c>
      <c r="M76" s="171"/>
      <c r="N76" s="171">
        <v>49.48</v>
      </c>
      <c r="O76" s="311">
        <v>0.24179999999999999</v>
      </c>
      <c r="P76" s="171">
        <v>61.44</v>
      </c>
      <c r="Q76" s="171">
        <v>61.44</v>
      </c>
      <c r="R76" s="171">
        <f t="shared" si="21"/>
        <v>40.121255720240001</v>
      </c>
      <c r="S76" s="171">
        <f t="shared" si="21"/>
        <v>0.19606547358839999</v>
      </c>
      <c r="T76" s="171">
        <f t="shared" si="21"/>
        <v>49.819117854719998</v>
      </c>
      <c r="U76" s="171">
        <f t="shared" si="21"/>
        <v>49.819117854719998</v>
      </c>
      <c r="V76" s="171"/>
      <c r="W76" s="172">
        <f t="shared" si="19"/>
        <v>0</v>
      </c>
      <c r="X76" s="172">
        <f t="shared" si="19"/>
        <v>49.819117854719998</v>
      </c>
      <c r="Y76" s="100"/>
      <c r="Z76" s="100"/>
      <c r="AA76" s="107" t="str">
        <f t="shared" si="20"/>
        <v xml:space="preserve"> - (até 1 und por poço)</v>
      </c>
      <c r="AB76" s="108">
        <v>1</v>
      </c>
      <c r="AC76" s="107" t="s">
        <v>90</v>
      </c>
      <c r="AD76" s="100"/>
      <c r="AE76" s="107"/>
      <c r="AF76" s="100"/>
      <c r="AG76" s="100"/>
      <c r="AH76" s="109"/>
      <c r="AI76" s="109"/>
      <c r="AJ76" s="100"/>
      <c r="AK76" s="100"/>
      <c r="AL76" s="100"/>
    </row>
    <row r="77" spans="1:38" s="173" customFormat="1" x14ac:dyDescent="0.3">
      <c r="A77" s="100"/>
      <c r="B77" s="161" t="s">
        <v>194</v>
      </c>
      <c r="C77" s="162" t="s">
        <v>195</v>
      </c>
      <c r="D77" s="163" t="s">
        <v>89</v>
      </c>
      <c r="E77" s="163" t="str">
        <f t="shared" si="17"/>
        <v>obS</v>
      </c>
      <c r="F77" s="164" t="str">
        <f>CONCATENATE(IF(D77="","",IF(D77="Insumo SINAPI",VLOOKUP(C77,[1]Isin!A:E,2,FALSE()),IF(D77="Insumo SICRO",VLOOKUP(C77,[1]Isc!A:E,2,FALSE()),IF(D77="Insumo SEINFRA",VLOOKUP(C77,[1]Isein!A:E,2,FALSE()),IF(D77="Serv SINAPI",VLOOKUP(C77,[1]Ssin!A:D,2,FALSE()),IF(D77="Serv SEINFRA",VLOOKUP(C77,[1]Ssein!A:D,2,FALSE()), IF(D77="Serv SICRO",VLOOKUP(C77,[1]Ssc!A:E,2,FALSE()),IF(D77="Consultoria SICRO",VLOOKUP(C77,#REF!,2,FALSE()), IF(D77="Cotação",VLOOKUP(C77,'[1]COTAÇÕES ESPECÍFICAS'!B:G,2,FALSE()),IF(D77="Composição",VLOOKUP(C77,'[1]IND COMPOSIÇÕES'!A:E,3,FALSE()),)))))))))),AA77)</f>
        <v>SENSOR DE NÍVEL DE ÁGUA PARA CAIXA D'ÁGUA E POÇO (FORNECIMENTO E INSTALAÇÃO) - (até 1 und por poço)</v>
      </c>
      <c r="G77" s="165" t="str">
        <f>IF(D77="","",IF(D77="Insumo SINAPI",VLOOKUP(C77,[1]Isin!A:E,3,FALSE()),IF(D77="Insumo SICRO",VLOOKUP(C77,[1]Isc!A:E,3,FALSE()),IF(D77="Insumo SEINFRA",VLOOKUP(C77,[1]Isein!A:E,3,FALSE()),IF(D77="Serv SINAPI",VLOOKUP(C77,[1]Ssin!A:D,3,FALSE()),IF(D77="Serv SEINFRA",VLOOKUP(C77,[1]Ssein!A:D,3,FALSE()), IF(D77="Serv SICRO",VLOOKUP(C77,[1]Ssc!A:E,3,FALSE()),IF(D77="Consultoria SICRO",VLOOKUP(C77,#REF!,3,FALSE()), IF(D77="Cotação",VLOOKUP(C77,'[1]COTAÇÕES ESPECÍFICAS'!B:G,3,FALSE()),IF(D77="Composição",VLOOKUP(C77,'[1]IND COMPOSIÇÕES'!A:E,4,FALSE()),))))))))))</f>
        <v>UNID</v>
      </c>
      <c r="H77" s="166">
        <f t="shared" si="18"/>
        <v>1</v>
      </c>
      <c r="I77" s="167">
        <f t="shared" si="12"/>
        <v>92.405382010479997</v>
      </c>
      <c r="J77" s="168">
        <f>IF(E77="","",IF(E77="obS",[1]RESUMO!$Q$1,IF(E77="obM",[1]RESUMO!$Q$2,0)))</f>
        <v>0.24179999999999999</v>
      </c>
      <c r="K77" s="169">
        <f t="shared" si="13"/>
        <v>114.74452095737999</v>
      </c>
      <c r="L77" s="170">
        <f t="shared" si="13"/>
        <v>114.74452095737999</v>
      </c>
      <c r="M77" s="171"/>
      <c r="N77" s="171">
        <v>113.96</v>
      </c>
      <c r="O77" s="311">
        <v>0.24179999999999999</v>
      </c>
      <c r="P77" s="171">
        <v>141.51</v>
      </c>
      <c r="Q77" s="171">
        <v>141.51</v>
      </c>
      <c r="R77" s="171">
        <f t="shared" si="21"/>
        <v>92.405382010479997</v>
      </c>
      <c r="S77" s="171">
        <f t="shared" si="21"/>
        <v>0.19606547358839999</v>
      </c>
      <c r="T77" s="171">
        <f t="shared" si="21"/>
        <v>114.74452095737999</v>
      </c>
      <c r="U77" s="171">
        <f t="shared" si="21"/>
        <v>114.74452095737999</v>
      </c>
      <c r="V77" s="171"/>
      <c r="W77" s="172">
        <f t="shared" si="19"/>
        <v>0</v>
      </c>
      <c r="X77" s="172">
        <f t="shared" si="19"/>
        <v>114.74452095737999</v>
      </c>
      <c r="Y77" s="100"/>
      <c r="Z77" s="100"/>
      <c r="AA77" s="107" t="str">
        <f t="shared" si="20"/>
        <v xml:space="preserve"> - (até 1 und por poço)</v>
      </c>
      <c r="AB77" s="108">
        <v>1</v>
      </c>
      <c r="AC77" s="107" t="s">
        <v>90</v>
      </c>
      <c r="AD77" s="100"/>
      <c r="AE77" s="107"/>
      <c r="AF77" s="100"/>
      <c r="AG77" s="100"/>
      <c r="AH77" s="109"/>
      <c r="AI77" s="109"/>
      <c r="AJ77" s="100"/>
      <c r="AK77" s="100"/>
      <c r="AL77" s="100"/>
    </row>
    <row r="78" spans="1:38" s="160" customFormat="1" x14ac:dyDescent="0.3">
      <c r="A78" s="143"/>
      <c r="B78" s="144" t="s">
        <v>196</v>
      </c>
      <c r="C78" s="145"/>
      <c r="D78" s="146"/>
      <c r="E78" s="147"/>
      <c r="F78" s="148" t="s">
        <v>197</v>
      </c>
      <c r="G78" s="149"/>
      <c r="H78" s="150"/>
      <c r="I78" s="167"/>
      <c r="J78" s="152"/>
      <c r="K78" s="169">
        <f t="shared" si="13"/>
        <v>0</v>
      </c>
      <c r="L78" s="170">
        <f t="shared" si="13"/>
        <v>0</v>
      </c>
      <c r="M78" s="155"/>
      <c r="N78" s="155"/>
      <c r="O78" s="311"/>
      <c r="P78" s="155"/>
      <c r="Q78" s="155"/>
      <c r="R78" s="171">
        <f t="shared" si="21"/>
        <v>0</v>
      </c>
      <c r="S78" s="171">
        <f t="shared" si="21"/>
        <v>0</v>
      </c>
      <c r="T78" s="171">
        <f t="shared" si="21"/>
        <v>0</v>
      </c>
      <c r="U78" s="171">
        <f t="shared" si="21"/>
        <v>0</v>
      </c>
      <c r="V78" s="155"/>
      <c r="W78" s="156">
        <f>SUBTOTAL(9,W79:W94)</f>
        <v>0</v>
      </c>
      <c r="X78" s="156">
        <f>SUBTOTAL(9,X79:X94)</f>
        <v>39291.374952668521</v>
      </c>
      <c r="Y78" s="143"/>
      <c r="Z78" s="143"/>
      <c r="AA78" s="107"/>
      <c r="AB78" s="158"/>
      <c r="AC78" s="157"/>
      <c r="AD78" s="143"/>
      <c r="AE78" s="143"/>
      <c r="AF78" s="143"/>
      <c r="AG78" s="143"/>
      <c r="AH78" s="143"/>
      <c r="AI78" s="143"/>
      <c r="AJ78" s="143"/>
      <c r="AL78" s="143"/>
    </row>
    <row r="79" spans="1:38" s="173" customFormat="1" x14ac:dyDescent="0.3">
      <c r="A79" s="100"/>
      <c r="B79" s="161" t="s">
        <v>198</v>
      </c>
      <c r="C79" s="162" t="s">
        <v>145</v>
      </c>
      <c r="D79" s="163" t="s">
        <v>89</v>
      </c>
      <c r="E79" s="163" t="str">
        <f>IF(D79="","",IF(OR(D79="Insumo SINAPI",D79="Insumo SICRO",D79="Insumo SEINFRA",D79="Cotação"),"obM",IF(OR(D79="Serv SINAPI",D79="Serv SEINFRA",D79="Serv SICRO",D79="Consultoria SICRO",D79="Composição"),"obS")))</f>
        <v>obS</v>
      </c>
      <c r="F79" s="164" t="str">
        <f>CONCATENATE(IF(D79="","",IF(D79="Insumo SINAPI",VLOOKUP(C79,[1]Isin!A:E,2,FALSE()),IF(D79="Insumo SICRO",VLOOKUP(C79,[1]Isc!A:E,2,FALSE()),IF(D79="Insumo SEINFRA",VLOOKUP(C79,[1]Isein!A:E,2,FALSE()),IF(D79="Serv SINAPI",VLOOKUP(C79,[1]Ssin!A:D,2,FALSE()),IF(D79="Serv SEINFRA",VLOOKUP(C79,[1]Ssein!A:D,2,FALSE()), IF(D79="Serv SICRO",VLOOKUP(C79,[1]Ssc!A:E,2,FALSE()),IF(D79="Consultoria SICRO",VLOOKUP(C79,#REF!,2,FALSE()), IF(D79="Cotação",VLOOKUP(C79,'[1]COTAÇÕES ESPECÍFICAS'!B:G,2,FALSE()),IF(D79="Composição",VLOOKUP(C79,'[1]IND COMPOSIÇÕES'!A:E,3,FALSE()),)))))))))),AA79)</f>
        <v>ESCAVAÇÃO MANUAL DE VALA COM PROFUNDIDADE MENOR OU IGUAL A 1,30 M - (até 0,71 m3 por poço)</v>
      </c>
      <c r="G79" s="165" t="str">
        <f>IF(D79="","",IF(D79="Insumo SINAPI",VLOOKUP(C79,[1]Isin!A:E,3,FALSE()),IF(D79="Insumo SICRO",VLOOKUP(C79,[1]Isc!A:E,3,FALSE()),IF(D79="Insumo SEINFRA",VLOOKUP(C79,[1]Isein!A:E,3,FALSE()),IF(D79="Serv SINAPI",VLOOKUP(C79,[1]Ssin!A:D,3,FALSE()),IF(D79="Serv SEINFRA",VLOOKUP(C79,[1]Ssein!A:D,3,FALSE()), IF(D79="Serv SICRO",VLOOKUP(C79,[1]Ssc!A:E,3,FALSE()),IF(D79="Consultoria SICRO",VLOOKUP(C79,#REF!,3,FALSE()), IF(D79="Cotação",VLOOKUP(C79,'[1]COTAÇÕES ESPECÍFICAS'!B:G,3,FALSE()),IF(D79="Composição",VLOOKUP(C79,'[1]IND COMPOSIÇÕES'!A:E,4,FALSE()),))))))))))</f>
        <v>M3</v>
      </c>
      <c r="H79" s="166">
        <f>+AB79*$AA$50</f>
        <v>0.71</v>
      </c>
      <c r="I79" s="167">
        <f t="shared" si="12"/>
        <v>67.585017467299991</v>
      </c>
      <c r="J79" s="168">
        <f>IF(E79="","",IF(E79="obS",[1]RESUMO!$Q$1,IF(E79="obM",[1]RESUMO!$Q$2,0)))</f>
        <v>0.24179999999999999</v>
      </c>
      <c r="K79" s="169">
        <f t="shared" si="13"/>
        <v>83.923806932999995</v>
      </c>
      <c r="L79" s="170">
        <f t="shared" si="13"/>
        <v>59.581848632240003</v>
      </c>
      <c r="M79" s="171"/>
      <c r="N79" s="171">
        <v>83.35</v>
      </c>
      <c r="O79" s="311">
        <v>0.24179999999999999</v>
      </c>
      <c r="P79" s="171">
        <v>103.5</v>
      </c>
      <c r="Q79" s="171">
        <v>73.48</v>
      </c>
      <c r="R79" s="171">
        <f t="shared" si="21"/>
        <v>67.585017467299991</v>
      </c>
      <c r="S79" s="171">
        <f t="shared" si="21"/>
        <v>0.19606547358839999</v>
      </c>
      <c r="T79" s="171">
        <f t="shared" si="21"/>
        <v>83.923806932999995</v>
      </c>
      <c r="U79" s="171">
        <f t="shared" si="21"/>
        <v>59.581848632240003</v>
      </c>
      <c r="V79" s="171"/>
      <c r="W79" s="172">
        <f t="shared" ref="W79:X83" si="22">IF(D79="obS",K79,0)</f>
        <v>0</v>
      </c>
      <c r="X79" s="172">
        <f t="shared" si="22"/>
        <v>59.581848632240003</v>
      </c>
      <c r="Y79" s="100"/>
      <c r="Z79" s="100"/>
      <c r="AA79" s="107" t="str">
        <f>CONCATENATE(" - (até ",AB79," ",AC79,")")</f>
        <v xml:space="preserve"> - (até 0,71 m3 por poço)</v>
      </c>
      <c r="AB79" s="108">
        <v>0.71</v>
      </c>
      <c r="AC79" s="107" t="s">
        <v>146</v>
      </c>
      <c r="AD79" s="100"/>
      <c r="AE79" s="100"/>
      <c r="AF79" s="100"/>
      <c r="AG79" s="100"/>
      <c r="AH79" s="100"/>
      <c r="AI79" s="100"/>
      <c r="AJ79" s="100"/>
      <c r="AK79" s="100"/>
      <c r="AL79" s="100"/>
    </row>
    <row r="80" spans="1:38" s="173" customFormat="1" ht="22.8" x14ac:dyDescent="0.3">
      <c r="A80" s="100"/>
      <c r="B80" s="161" t="s">
        <v>199</v>
      </c>
      <c r="C80" s="162" t="s">
        <v>200</v>
      </c>
      <c r="D80" s="163" t="s">
        <v>89</v>
      </c>
      <c r="E80" s="163" t="str">
        <f>IF(D80="","",IF(OR(D80="Insumo SINAPI",D80="Insumo SICRO",D80="Insumo SEINFRA",D80="Cotação"),"obM",IF(OR(D80="Serv SINAPI",D80="Serv SEINFRA",D80="Serv SICRO",D80="Consultoria SICRO",D80="Composição"),"obS")))</f>
        <v>obS</v>
      </c>
      <c r="F80" s="164" t="str">
        <f>CONCATENATE(IF(D80="","",IF(D80="Insumo SINAPI",VLOOKUP(C80,[1]Isin!A:E,2,FALSE()),IF(D80="Insumo SICRO",VLOOKUP(C80,[1]Isc!A:E,2,FALSE()),IF(D80="Insumo SEINFRA",VLOOKUP(C80,[1]Isein!A:E,2,FALSE()),IF(D80="Serv SINAPI",VLOOKUP(C80,[1]Ssin!A:D,2,FALSE()),IF(D80="Serv SEINFRA",VLOOKUP(C80,[1]Ssein!A:D,2,FALSE()), IF(D80="Serv SICRO",VLOOKUP(C80,[1]Ssc!A:E,2,FALSE()),IF(D80="Consultoria SICRO",VLOOKUP(C80,#REF!,2,FALSE()), IF(D80="Cotação",VLOOKUP(C80,'[1]COTAÇÕES ESPECÍFICAS'!B:G,2,FALSE()),IF(D80="Composição",VLOOKUP(C80,'[1]IND COMPOSIÇÕES'!A:E,3,FALSE()),)))))))))),AA80)</f>
        <v>CONCRETO FCK = 15MPA, TRAÇO 1:3,4:3,5 (EM MASSA SECA DE CIMENTO/ AREIA MÉDIA/ BRITA 1) - PREPARO MECÂNICO COM BETONEIRA 400 L - (até 0,76 m3 por poço)</v>
      </c>
      <c r="G80" s="165" t="str">
        <f>IF(D80="","",IF(D80="Insumo SINAPI",VLOOKUP(C80,[1]Isin!A:E,3,FALSE()),IF(D80="Insumo SICRO",VLOOKUP(C80,[1]Isc!A:E,3,FALSE()),IF(D80="Insumo SEINFRA",VLOOKUP(C80,[1]Isein!A:E,3,FALSE()),IF(D80="Serv SINAPI",VLOOKUP(C80,[1]Ssin!A:D,3,FALSE()),IF(D80="Serv SEINFRA",VLOOKUP(C80,[1]Ssein!A:D,3,FALSE()), IF(D80="Serv SICRO",VLOOKUP(C80,[1]Ssc!A:E,3,FALSE()),IF(D80="Consultoria SICRO",VLOOKUP(C80,#REF!,3,FALSE()), IF(D80="Cotação",VLOOKUP(C80,'[1]COTAÇÕES ESPECÍFICAS'!B:G,3,FALSE()),IF(D80="Composição",VLOOKUP(C80,'[1]IND COMPOSIÇÕES'!A:E,4,FALSE()),))))))))))</f>
        <v>M3</v>
      </c>
      <c r="H80" s="166">
        <f>+AB80*$AA$50</f>
        <v>0.76</v>
      </c>
      <c r="I80" s="167">
        <f t="shared" si="12"/>
        <v>348.53111047353997</v>
      </c>
      <c r="J80" s="168">
        <f>IF(E80="","",IF(E80="obS",[1]RESUMO!$Q$1,IF(E80="obM",[1]RESUMO!$Q$2,0)))</f>
        <v>0.24179999999999999</v>
      </c>
      <c r="K80" s="169">
        <f t="shared" si="13"/>
        <v>432.80358636287997</v>
      </c>
      <c r="L80" s="170">
        <f t="shared" si="13"/>
        <v>328.92456311469999</v>
      </c>
      <c r="M80" s="171"/>
      <c r="N80" s="171">
        <v>429.83</v>
      </c>
      <c r="O80" s="311">
        <v>0.24179999999999999</v>
      </c>
      <c r="P80" s="171">
        <v>533.76</v>
      </c>
      <c r="Q80" s="171">
        <v>405.65</v>
      </c>
      <c r="R80" s="171">
        <f t="shared" si="21"/>
        <v>348.53111047353997</v>
      </c>
      <c r="S80" s="171">
        <f t="shared" si="21"/>
        <v>0.19606547358839999</v>
      </c>
      <c r="T80" s="171">
        <f t="shared" si="21"/>
        <v>432.80358636287997</v>
      </c>
      <c r="U80" s="171">
        <f t="shared" si="21"/>
        <v>328.92456311469999</v>
      </c>
      <c r="V80" s="171"/>
      <c r="W80" s="172">
        <f t="shared" si="22"/>
        <v>0</v>
      </c>
      <c r="X80" s="172">
        <f t="shared" si="22"/>
        <v>328.92456311469999</v>
      </c>
      <c r="Y80" s="100"/>
      <c r="Z80" s="100"/>
      <c r="AA80" s="107" t="str">
        <f>CONCATENATE(" - (até ",AB80," ",AC80,")")</f>
        <v xml:space="preserve"> - (até 0,76 m3 por poço)</v>
      </c>
      <c r="AB80" s="108">
        <v>0.76</v>
      </c>
      <c r="AC80" s="107" t="s">
        <v>146</v>
      </c>
      <c r="AD80" s="100"/>
      <c r="AE80" s="100"/>
      <c r="AF80" s="100"/>
      <c r="AG80" s="100"/>
      <c r="AH80" s="100"/>
      <c r="AI80" s="100"/>
      <c r="AJ80" s="100"/>
      <c r="AK80" s="100"/>
      <c r="AL80" s="100"/>
    </row>
    <row r="81" spans="1:38" s="173" customFormat="1" x14ac:dyDescent="0.3">
      <c r="A81" s="100"/>
      <c r="B81" s="161" t="s">
        <v>201</v>
      </c>
      <c r="C81" s="162" t="s">
        <v>202</v>
      </c>
      <c r="D81" s="163" t="s">
        <v>89</v>
      </c>
      <c r="E81" s="163" t="str">
        <f>IF(D81="","",IF(OR(D81="Insumo SINAPI",D81="Insumo SICRO",D81="Insumo SEINFRA",D81="Cotação"),"obM",IF(OR(D81="Serv SINAPI",D81="Serv SEINFRA",D81="Serv SICRO",D81="Consultoria SICRO",D81="Composição"),"obS")))</f>
        <v>obS</v>
      </c>
      <c r="F81" s="164" t="str">
        <f>CONCATENATE(IF(D81="","",IF(D81="Insumo SINAPI",VLOOKUP(C81,[1]Isin!A:E,2,FALSE()),IF(D81="Insumo SICRO",VLOOKUP(C81,[1]Isc!A:E,2,FALSE()),IF(D81="Insumo SEINFRA",VLOOKUP(C81,[1]Isein!A:E,2,FALSE()),IF(D81="Serv SINAPI",VLOOKUP(C81,[1]Ssin!A:D,2,FALSE()),IF(D81="Serv SEINFRA",VLOOKUP(C81,[1]Ssein!A:D,2,FALSE()), IF(D81="Serv SICRO",VLOOKUP(C81,[1]Ssc!A:E,2,FALSE()),IF(D81="Consultoria SICRO",VLOOKUP(C81,#REF!,2,FALSE()), IF(D81="Cotação",VLOOKUP(C81,'[1]COTAÇÕES ESPECÍFICAS'!B:G,2,FALSE()),IF(D81="Composição",VLOOKUP(C81,'[1]IND COMPOSIÇÕES'!A:E,3,FALSE()),)))))))))),AA81)</f>
        <v>SERVIÇOS DE ENGENHEIRO ELETRICISTA (INSTALAÇÃO) - (até 1 und por poço)</v>
      </c>
      <c r="G81" s="165" t="str">
        <f>IF(D81="","",IF(D81="Insumo SINAPI",VLOOKUP(C81,[1]Isin!A:E,3,FALSE()),IF(D81="Insumo SICRO",VLOOKUP(C81,[1]Isc!A:E,3,FALSE()),IF(D81="Insumo SEINFRA",VLOOKUP(C81,[1]Isein!A:E,3,FALSE()),IF(D81="Serv SINAPI",VLOOKUP(C81,[1]Ssin!A:D,3,FALSE()),IF(D81="Serv SEINFRA",VLOOKUP(C81,[1]Ssein!A:D,3,FALSE()), IF(D81="Serv SICRO",VLOOKUP(C81,[1]Ssc!A:E,3,FALSE()),IF(D81="Consultoria SICRO",VLOOKUP(C81,#REF!,3,FALSE()), IF(D81="Cotação",VLOOKUP(C81,'[1]COTAÇÕES ESPECÍFICAS'!B:G,3,FALSE()),IF(D81="Composição",VLOOKUP(C81,'[1]IND COMPOSIÇÕES'!A:E,4,FALSE()),))))))))))</f>
        <v>UNID</v>
      </c>
      <c r="H81" s="166">
        <f>+AB81*$AA$50</f>
        <v>1</v>
      </c>
      <c r="I81" s="167">
        <f t="shared" si="12"/>
        <v>845.69249931247998</v>
      </c>
      <c r="J81" s="168">
        <f>IF(E81="","",IF(E81="obS",[1]RESUMO!$Q$1,IF(E81="obM",[1]RESUMO!$Q$2,0)))</f>
        <v>0.24179999999999999</v>
      </c>
      <c r="K81" s="169">
        <f t="shared" si="13"/>
        <v>1050.17467933532</v>
      </c>
      <c r="L81" s="170">
        <f t="shared" si="13"/>
        <v>1050.17467933532</v>
      </c>
      <c r="M81" s="171"/>
      <c r="N81" s="171">
        <v>1042.96</v>
      </c>
      <c r="O81" s="311">
        <v>0.24179999999999999</v>
      </c>
      <c r="P81" s="171">
        <v>1295.1400000000001</v>
      </c>
      <c r="Q81" s="171">
        <v>1295.1400000000001</v>
      </c>
      <c r="R81" s="171">
        <f t="shared" si="21"/>
        <v>845.69249931247998</v>
      </c>
      <c r="S81" s="171">
        <f t="shared" si="21"/>
        <v>0.19606547358839999</v>
      </c>
      <c r="T81" s="171">
        <f t="shared" si="21"/>
        <v>1050.17467933532</v>
      </c>
      <c r="U81" s="171">
        <f t="shared" si="21"/>
        <v>1050.17467933532</v>
      </c>
      <c r="V81" s="171"/>
      <c r="W81" s="172">
        <f t="shared" si="22"/>
        <v>0</v>
      </c>
      <c r="X81" s="172">
        <f t="shared" si="22"/>
        <v>1050.17467933532</v>
      </c>
      <c r="Y81" s="100"/>
      <c r="Z81" s="100"/>
      <c r="AA81" s="107" t="str">
        <f>CONCATENATE(" - (até ",AB81," ",AC81,")")</f>
        <v xml:space="preserve"> - (até 1 und por poço)</v>
      </c>
      <c r="AB81" s="108">
        <v>1</v>
      </c>
      <c r="AC81" s="107" t="s">
        <v>90</v>
      </c>
      <c r="AD81" s="100"/>
      <c r="AE81" s="100"/>
      <c r="AF81" s="100"/>
      <c r="AG81" s="100"/>
      <c r="AH81" s="100"/>
      <c r="AI81" s="100"/>
      <c r="AJ81" s="100"/>
      <c r="AK81" s="100"/>
      <c r="AL81" s="100"/>
    </row>
    <row r="82" spans="1:38" s="173" customFormat="1" x14ac:dyDescent="0.3">
      <c r="A82" s="100"/>
      <c r="B82" s="161" t="s">
        <v>203</v>
      </c>
      <c r="C82" s="162" t="s">
        <v>204</v>
      </c>
      <c r="D82" s="163" t="s">
        <v>89</v>
      </c>
      <c r="E82" s="163" t="str">
        <f>IF(D82="","",IF(OR(D82="Insumo SINAPI",D82="Insumo SICRO",D82="Insumo SEINFRA",D82="Cotação"),"obM",IF(OR(D82="Serv SINAPI",D82="Serv SEINFRA",D82="Serv SICRO",D82="Consultoria SICRO",D82="Composição"),"obS")))</f>
        <v>obS</v>
      </c>
      <c r="F82" s="164" t="str">
        <f>CONCATENATE(IF(D82="","",IF(D82="Insumo SINAPI",VLOOKUP(C82,[1]Isin!A:E,2,FALSE()),IF(D82="Insumo SICRO",VLOOKUP(C82,[1]Isc!A:E,2,FALSE()),IF(D82="Insumo SEINFRA",VLOOKUP(C82,[1]Isein!A:E,2,FALSE()),IF(D82="Serv SINAPI",VLOOKUP(C82,[1]Ssin!A:D,2,FALSE()),IF(D82="Serv SEINFRA",VLOOKUP(C82,[1]Ssein!A:D,2,FALSE()), IF(D82="Serv SICRO",VLOOKUP(C82,[1]Ssc!A:E,2,FALSE()),IF(D82="Consultoria SICRO",VLOOKUP(C82,#REF!,2,FALSE()), IF(D82="Cotação",VLOOKUP(C82,'[1]COTAÇÕES ESPECÍFICAS'!B:G,2,FALSE()),IF(D82="Composição",VLOOKUP(C82,'[1]IND COMPOSIÇÕES'!A:E,3,FALSE()),)))))))))),AA82)</f>
        <v>SERVIÇOS DE ENCARREGADO GERAL (INSTALAÇÃO) - (até 1 und por poço)</v>
      </c>
      <c r="G82" s="165" t="str">
        <f>IF(D82="","",IF(D82="Insumo SINAPI",VLOOKUP(C82,[1]Isin!A:E,3,FALSE()),IF(D82="Insumo SICRO",VLOOKUP(C82,[1]Isc!A:E,3,FALSE()),IF(D82="Insumo SEINFRA",VLOOKUP(C82,[1]Isein!A:E,3,FALSE()),IF(D82="Serv SINAPI",VLOOKUP(C82,[1]Ssin!A:D,3,FALSE()),IF(D82="Serv SEINFRA",VLOOKUP(C82,[1]Ssein!A:D,3,FALSE()), IF(D82="Serv SICRO",VLOOKUP(C82,[1]Ssc!A:E,3,FALSE()),IF(D82="Consultoria SICRO",VLOOKUP(C82,#REF!,3,FALSE()), IF(D82="Cotação",VLOOKUP(C82,'[1]COTAÇÕES ESPECÍFICAS'!B:G,3,FALSE()),IF(D82="Composição",VLOOKUP(C82,'[1]IND COMPOSIÇÕES'!A:E,4,FALSE()),))))))))))</f>
        <v>UNID</v>
      </c>
      <c r="H82" s="166">
        <f>+AB82*$AA$50</f>
        <v>1</v>
      </c>
      <c r="I82" s="167">
        <f t="shared" si="12"/>
        <v>175.79402263840001</v>
      </c>
      <c r="J82" s="168">
        <f>IF(E82="","",IF(E82="obS",[1]RESUMO!$Q$1,IF(E82="obM",[1]RESUMO!$Q$2,0)))</f>
        <v>0.24179999999999999</v>
      </c>
      <c r="K82" s="169">
        <f t="shared" si="13"/>
        <v>218.29920099036002</v>
      </c>
      <c r="L82" s="170">
        <f t="shared" si="13"/>
        <v>218.29920099036002</v>
      </c>
      <c r="M82" s="171"/>
      <c r="N82" s="171">
        <v>216.8</v>
      </c>
      <c r="O82" s="311">
        <v>0.24179999999999999</v>
      </c>
      <c r="P82" s="171">
        <v>269.22000000000003</v>
      </c>
      <c r="Q82" s="171">
        <v>269.22000000000003</v>
      </c>
      <c r="R82" s="171">
        <f t="shared" si="21"/>
        <v>175.79402263840001</v>
      </c>
      <c r="S82" s="171">
        <f t="shared" si="21"/>
        <v>0.19606547358839999</v>
      </c>
      <c r="T82" s="171">
        <f t="shared" si="21"/>
        <v>218.29920099036002</v>
      </c>
      <c r="U82" s="171">
        <f t="shared" si="21"/>
        <v>218.29920099036002</v>
      </c>
      <c r="V82" s="171"/>
      <c r="W82" s="172">
        <f t="shared" si="22"/>
        <v>0</v>
      </c>
      <c r="X82" s="172">
        <f t="shared" si="22"/>
        <v>218.29920099036002</v>
      </c>
      <c r="Y82" s="100"/>
      <c r="Z82" s="100"/>
      <c r="AA82" s="107" t="str">
        <f>CONCATENATE(" - (até ",AB82," ",AC82,")")</f>
        <v xml:space="preserve"> - (até 1 und por poço)</v>
      </c>
      <c r="AB82" s="108">
        <v>1</v>
      </c>
      <c r="AC82" s="107" t="s">
        <v>90</v>
      </c>
      <c r="AD82" s="100"/>
      <c r="AE82" s="100"/>
      <c r="AF82" s="100"/>
      <c r="AG82" s="100"/>
      <c r="AH82" s="100"/>
      <c r="AI82" s="100"/>
      <c r="AJ82" s="100"/>
      <c r="AK82" s="100"/>
      <c r="AL82" s="100"/>
    </row>
    <row r="83" spans="1:38" s="173" customFormat="1" ht="22.8" x14ac:dyDescent="0.3">
      <c r="A83" s="100"/>
      <c r="B83" s="161" t="s">
        <v>205</v>
      </c>
      <c r="C83" s="162" t="s">
        <v>206</v>
      </c>
      <c r="D83" s="163" t="s">
        <v>89</v>
      </c>
      <c r="E83" s="163" t="str">
        <f>IF(D83="","",IF(OR(D83="Insumo SINAPI",D83="Insumo SICRO",D83="Insumo SEINFRA",D83="Cotação"),"obM",IF(OR(D83="Serv SINAPI",D83="Serv SEINFRA",D83="Serv SICRO",D83="Consultoria SICRO",D83="Composição"),"obS")))</f>
        <v>obS</v>
      </c>
      <c r="F83" s="164" t="str">
        <f>CONCATENATE(IF(D83="","",IF(D83="Insumo SINAPI",VLOOKUP(C83,[1]Isin!A:E,2,FALSE()),IF(D83="Insumo SICRO",VLOOKUP(C83,[1]Isc!A:E,2,FALSE()),IF(D83="Insumo SEINFRA",VLOOKUP(C83,[1]Isein!A:E,2,FALSE()),IF(D83="Serv SINAPI",VLOOKUP(C83,[1]Ssin!A:D,2,FALSE()),IF(D83="Serv SEINFRA",VLOOKUP(C83,[1]Ssein!A:D,2,FALSE()), IF(D83="Serv SICRO",VLOOKUP(C83,[1]Ssc!A:E,2,FALSE()),IF(D83="Consultoria SICRO",VLOOKUP(C83,#REF!,2,FALSE()), IF(D83="Cotação",VLOOKUP(C83,'[1]COTAÇÕES ESPECÍFICAS'!B:G,2,FALSE()),IF(D83="Composição",VLOOKUP(C83,'[1]IND COMPOSIÇÕES'!A:E,3,FALSE()),)))))))))),AA83)</f>
        <v>FORNECIMENTO E INSTALAÇÃO DE SUPORTE EM ESTRUTURA METÁLICA PARA IMPLANTAÇÃO DE MÓDULOS FOTOVOLTAICO - (até 1 und por poço)</v>
      </c>
      <c r="G83" s="165" t="str">
        <f>IF(D83="","",IF(D83="Insumo SINAPI",VLOOKUP(C83,[1]Isin!A:E,3,FALSE()),IF(D83="Insumo SICRO",VLOOKUP(C83,[1]Isc!A:E,3,FALSE()),IF(D83="Insumo SEINFRA",VLOOKUP(C83,[1]Isein!A:E,3,FALSE()),IF(D83="Serv SINAPI",VLOOKUP(C83,[1]Ssin!A:D,3,FALSE()),IF(D83="Serv SEINFRA",VLOOKUP(C83,[1]Ssein!A:D,3,FALSE()), IF(D83="Serv SICRO",VLOOKUP(C83,[1]Ssc!A:E,3,FALSE()),IF(D83="Consultoria SICRO",VLOOKUP(C83,#REF!,3,FALSE()), IF(D83="Cotação",VLOOKUP(C83,'[1]COTAÇÕES ESPECÍFICAS'!B:G,3,FALSE()),IF(D83="Composição",VLOOKUP(C83,'[1]IND COMPOSIÇÕES'!A:E,4,FALSE()),))))))))))</f>
        <v>UNID</v>
      </c>
      <c r="H83" s="166">
        <f>+AB83*$AA$50</f>
        <v>1</v>
      </c>
      <c r="I83" s="167">
        <f t="shared" si="12"/>
        <v>1873.8604914964801</v>
      </c>
      <c r="J83" s="168">
        <f>IF(E83="","",IF(E83="obS",[1]RESUMO!$Q$1,IF(E83="obM",[1]RESUMO!$Q$2,0)))</f>
        <v>0.24179999999999999</v>
      </c>
      <c r="K83" s="169">
        <f t="shared" si="13"/>
        <v>2326.9598545505</v>
      </c>
      <c r="L83" s="170">
        <f t="shared" si="13"/>
        <v>2326.9598545505</v>
      </c>
      <c r="M83" s="171"/>
      <c r="N83" s="171">
        <v>2310.96</v>
      </c>
      <c r="O83" s="311">
        <v>0.24179999999999999</v>
      </c>
      <c r="P83" s="171">
        <v>2869.75</v>
      </c>
      <c r="Q83" s="171">
        <v>2869.75</v>
      </c>
      <c r="R83" s="171">
        <f t="shared" si="21"/>
        <v>1873.8604914964801</v>
      </c>
      <c r="S83" s="171">
        <f t="shared" si="21"/>
        <v>0.19606547358839999</v>
      </c>
      <c r="T83" s="171">
        <f t="shared" si="21"/>
        <v>2326.9598545505</v>
      </c>
      <c r="U83" s="171">
        <f t="shared" si="21"/>
        <v>2326.9598545505</v>
      </c>
      <c r="V83" s="171"/>
      <c r="W83" s="172">
        <f t="shared" si="22"/>
        <v>0</v>
      </c>
      <c r="X83" s="172">
        <f t="shared" si="22"/>
        <v>2326.9598545505</v>
      </c>
      <c r="Y83" s="100"/>
      <c r="Z83" s="100"/>
      <c r="AA83" s="107" t="str">
        <f>CONCATENATE(" - (até ",AB83," ",AC83,")")</f>
        <v xml:space="preserve"> - (até 1 und por poço)</v>
      </c>
      <c r="AB83" s="108">
        <v>1</v>
      </c>
      <c r="AC83" s="107" t="s">
        <v>90</v>
      </c>
      <c r="AD83" s="100"/>
      <c r="AE83" s="100"/>
      <c r="AF83" s="100"/>
      <c r="AG83" s="100"/>
      <c r="AH83" s="100"/>
      <c r="AI83" s="100"/>
      <c r="AJ83" s="100"/>
      <c r="AK83" s="100"/>
      <c r="AL83" s="100"/>
    </row>
    <row r="84" spans="1:38" s="160" customFormat="1" x14ac:dyDescent="0.3">
      <c r="A84" s="143"/>
      <c r="B84" s="144" t="s">
        <v>207</v>
      </c>
      <c r="C84" s="145"/>
      <c r="D84" s="146"/>
      <c r="E84" s="147"/>
      <c r="F84" s="148" t="s">
        <v>208</v>
      </c>
      <c r="G84" s="149"/>
      <c r="H84" s="150"/>
      <c r="I84" s="167"/>
      <c r="J84" s="152"/>
      <c r="K84" s="169">
        <f t="shared" si="13"/>
        <v>0</v>
      </c>
      <c r="L84" s="170">
        <f t="shared" si="13"/>
        <v>0</v>
      </c>
      <c r="M84" s="155"/>
      <c r="N84" s="155"/>
      <c r="O84" s="311"/>
      <c r="P84" s="155"/>
      <c r="Q84" s="155"/>
      <c r="R84" s="171">
        <f t="shared" si="21"/>
        <v>0</v>
      </c>
      <c r="S84" s="171">
        <f t="shared" si="21"/>
        <v>0</v>
      </c>
      <c r="T84" s="171">
        <f t="shared" si="21"/>
        <v>0</v>
      </c>
      <c r="U84" s="171">
        <f t="shared" si="21"/>
        <v>0</v>
      </c>
      <c r="V84" s="155"/>
      <c r="W84" s="156">
        <f>SUBTOTAL(9,W85:W86)</f>
        <v>0</v>
      </c>
      <c r="X84" s="156">
        <f>SUBTOTAL(9,X85:X86)</f>
        <v>3971.0637209796801</v>
      </c>
      <c r="Y84" s="143"/>
      <c r="Z84" s="143"/>
      <c r="AA84" s="107"/>
      <c r="AB84" s="158"/>
      <c r="AC84" s="157"/>
      <c r="AD84" s="143"/>
      <c r="AE84" s="143"/>
      <c r="AF84" s="143"/>
      <c r="AG84" s="143"/>
      <c r="AH84" s="143"/>
      <c r="AI84" s="143"/>
      <c r="AJ84" s="143"/>
      <c r="AL84" s="143"/>
    </row>
    <row r="85" spans="1:38" s="173" customFormat="1" ht="22.8" x14ac:dyDescent="0.3">
      <c r="A85" s="100"/>
      <c r="B85" s="181" t="s">
        <v>209</v>
      </c>
      <c r="C85" s="162" t="s">
        <v>210</v>
      </c>
      <c r="D85" s="163" t="s">
        <v>89</v>
      </c>
      <c r="E85" s="163" t="str">
        <f>IF(D85="","",IF(OR(D85="Insumo SINAPI",D85="Insumo SICRO",D85="Insumo SEINFRA",D85="Cotação"),"obM",IF(OR(D85="Serv SINAPI",D85="Serv SEINFRA",D85="Serv SICRO",D85="Consultoria SICRO",D85="Composição"),"obS")))</f>
        <v>obS</v>
      </c>
      <c r="F85" s="164" t="str">
        <f>CONCATENATE(IF(D85="","",IF(D85="Insumo SINAPI",VLOOKUP(C85,[1]Isin!A:E,2,FALSE()),IF(D85="Insumo SICRO",VLOOKUP(C85,[1]Isc!A:E,2,FALSE()),IF(D85="Insumo SEINFRA",VLOOKUP(C85,[1]Isein!A:E,2,FALSE()),IF(D85="Serv SINAPI",VLOOKUP(C85,[1]Ssin!A:D,2,FALSE()),IF(D85="Serv SEINFRA",VLOOKUP(C85,[1]Ssein!A:D,2,FALSE()), IF(D85="Serv SICRO",VLOOKUP(C85,[1]Ssc!A:E,2,FALSE()),IF(D85="Consultoria SICRO",VLOOKUP(C85,#REF!,2,FALSE()), IF(D85="Cotação",VLOOKUP(C85,'[1]COTAÇÕES ESPECÍFICAS'!B:G,2,FALSE()),IF(D85="Composição",VLOOKUP(C85,'[1]IND COMPOSIÇÕES'!A:E,3,FALSE()),)))))))))),AA85)</f>
        <v>CERCA COM MOUROES DE CONCRETO, RETO, 15X15CM, ESPACAMENTO DE 3M, CRAVADOS 0,5M, ESCORAS DE 10X10CM NOS CANTOS, COM 9 FIOS DE ARAME DE ACO OVALADO 15X17 - (até 30,17 m por poço)</v>
      </c>
      <c r="G85" s="165" t="str">
        <f>IF(D85="","",IF(D85="Insumo SINAPI",VLOOKUP(C85,[1]Isin!A:E,3,FALSE()),IF(D85="Insumo SICRO",VLOOKUP(C85,[1]Isc!A:E,3,FALSE()),IF(D85="Insumo SEINFRA",VLOOKUP(C85,[1]Isein!A:E,3,FALSE()),IF(D85="Serv SINAPI",VLOOKUP(C85,[1]Ssin!A:D,3,FALSE()),IF(D85="Serv SEINFRA",VLOOKUP(C85,[1]Ssein!A:D,3,FALSE()), IF(D85="Serv SICRO",VLOOKUP(C85,[1]Ssc!A:E,3,FALSE()),IF(D85="Consultoria SICRO",VLOOKUP(C85,#REF!,3,FALSE()), IF(D85="Cotação",VLOOKUP(C85,'[1]COTAÇÕES ESPECÍFICAS'!B:G,3,FALSE()),IF(D85="Composição",VLOOKUP(C85,'[1]IND COMPOSIÇÕES'!A:E,4,FALSE()),))))))))))</f>
        <v>M</v>
      </c>
      <c r="H85" s="166">
        <f>+AB85*$AA$50</f>
        <v>30.17</v>
      </c>
      <c r="I85" s="167">
        <f t="shared" si="12"/>
        <v>75.531426239700011</v>
      </c>
      <c r="J85" s="168">
        <f>IF(E85="","",IF(E85="obS",[1]RESUMO!$Q$1,IF(E85="obM",[1]RESUMO!$Q$2,0)))</f>
        <v>0.24179999999999999</v>
      </c>
      <c r="K85" s="169">
        <f t="shared" si="13"/>
        <v>93.791949255459997</v>
      </c>
      <c r="L85" s="170">
        <f t="shared" si="13"/>
        <v>2829.6999466908801</v>
      </c>
      <c r="M85" s="171"/>
      <c r="N85" s="171">
        <v>93.15</v>
      </c>
      <c r="O85" s="311">
        <v>0.24179999999999999</v>
      </c>
      <c r="P85" s="171">
        <v>115.67</v>
      </c>
      <c r="Q85" s="171">
        <v>3489.76</v>
      </c>
      <c r="R85" s="171">
        <f t="shared" si="21"/>
        <v>75.531426239700011</v>
      </c>
      <c r="S85" s="171">
        <f t="shared" si="21"/>
        <v>0.19606547358839999</v>
      </c>
      <c r="T85" s="171">
        <f t="shared" si="21"/>
        <v>93.791949255459997</v>
      </c>
      <c r="U85" s="171">
        <f t="shared" si="21"/>
        <v>2829.6999466908801</v>
      </c>
      <c r="V85" s="171"/>
      <c r="W85" s="172">
        <f>IF(D85="obS",K85,0)</f>
        <v>0</v>
      </c>
      <c r="X85" s="172">
        <f>IF(E85="obS",L85,0)</f>
        <v>2829.6999466908801</v>
      </c>
      <c r="Y85" s="100"/>
      <c r="Z85" s="100"/>
      <c r="AA85" s="107" t="str">
        <f>CONCATENATE(" - (até ",AB85," ",AC85,")")</f>
        <v xml:space="preserve"> - (até 30,17 m por poço)</v>
      </c>
      <c r="AB85" s="108">
        <v>30.17</v>
      </c>
      <c r="AC85" s="107" t="s">
        <v>100</v>
      </c>
      <c r="AD85" s="100"/>
      <c r="AE85" s="100"/>
      <c r="AF85" s="100"/>
      <c r="AG85" s="100"/>
      <c r="AH85" s="100"/>
      <c r="AI85" s="100"/>
      <c r="AJ85" s="100"/>
      <c r="AK85" s="100"/>
      <c r="AL85" s="100"/>
    </row>
    <row r="86" spans="1:38" s="173" customFormat="1" x14ac:dyDescent="0.3">
      <c r="A86" s="100"/>
      <c r="B86" s="181" t="s">
        <v>211</v>
      </c>
      <c r="C86" s="162" t="s">
        <v>212</v>
      </c>
      <c r="D86" s="163" t="s">
        <v>89</v>
      </c>
      <c r="E86" s="163" t="str">
        <f>IF(D86="","",IF(OR(D86="Insumo SINAPI",D86="Insumo SICRO",D86="Insumo SEINFRA",D86="Cotação"),"obM",IF(OR(D86="Serv SINAPI",D86="Serv SEINFRA",D86="Serv SICRO",D86="Consultoria SICRO",D86="Composição"),"obS")))</f>
        <v>obS</v>
      </c>
      <c r="F86" s="164" t="str">
        <f>CONCATENATE(IF(D86="","",IF(D86="Insumo SINAPI",VLOOKUP(C86,[1]Isin!A:E,2,FALSE()),IF(D86="Insumo SICRO",VLOOKUP(C86,[1]Isc!A:E,2,FALSE()),IF(D86="Insumo SEINFRA",VLOOKUP(C86,[1]Isein!A:E,2,FALSE()),IF(D86="Serv SINAPI",VLOOKUP(C86,[1]Ssin!A:D,2,FALSE()),IF(D86="Serv SEINFRA",VLOOKUP(C86,[1]Ssein!A:D,2,FALSE()), IF(D86="Serv SICRO",VLOOKUP(C86,[1]Ssc!A:E,2,FALSE()),IF(D86="Consultoria SICRO",VLOOKUP(C86,#REF!,2,FALSE()), IF(D86="Cotação",VLOOKUP(C86,'[1]COTAÇÕES ESPECÍFICAS'!B:G,2,FALSE()),IF(D86="Composição",VLOOKUP(C86,'[1]IND COMPOSIÇÕES'!A:E,3,FALSE()),)))))))))),AA86)</f>
        <v>PORTAO DE FERRO COM VARA 1/2", COM REQUADRO - (até 1,5 m2 por poço)</v>
      </c>
      <c r="G86" s="165" t="str">
        <f>IF(D86="","",IF(D86="Insumo SINAPI",VLOOKUP(C86,[1]Isin!A:E,3,FALSE()),IF(D86="Insumo SICRO",VLOOKUP(C86,[1]Isc!A:E,3,FALSE()),IF(D86="Insumo SEINFRA",VLOOKUP(C86,[1]Isein!A:E,3,FALSE()),IF(D86="Serv SINAPI",VLOOKUP(C86,[1]Ssin!A:D,3,FALSE()),IF(D86="Serv SEINFRA",VLOOKUP(C86,[1]Ssein!A:D,3,FALSE()), IF(D86="Serv SICRO",VLOOKUP(C86,[1]Ssc!A:E,3,FALSE()),IF(D86="Consultoria SICRO",VLOOKUP(C86,#REF!,3,FALSE()), IF(D86="Cotação",VLOOKUP(C86,'[1]COTAÇÕES ESPECÍFICAS'!B:G,3,FALSE()),IF(D86="Composição",VLOOKUP(C86,'[1]IND COMPOSIÇÕES'!A:E,4,FALSE()),))))))))))</f>
        <v>M2</v>
      </c>
      <c r="H86" s="166">
        <f>+AB86*$AA$50</f>
        <v>1.5</v>
      </c>
      <c r="I86" s="167">
        <f t="shared" si="12"/>
        <v>612.74920215583995</v>
      </c>
      <c r="J86" s="168">
        <f>IF(E86="","",IF(E86="obS",[1]RESUMO!$Q$1,IF(E86="obM",[1]RESUMO!$Q$2,0)))</f>
        <v>0.24179999999999999</v>
      </c>
      <c r="K86" s="169">
        <f t="shared" si="13"/>
        <v>760.90918285919997</v>
      </c>
      <c r="L86" s="170">
        <f t="shared" si="13"/>
        <v>1141.3637742888</v>
      </c>
      <c r="M86" s="171"/>
      <c r="N86" s="171">
        <v>755.68</v>
      </c>
      <c r="O86" s="311">
        <v>0.24179999999999999</v>
      </c>
      <c r="P86" s="171">
        <v>938.4</v>
      </c>
      <c r="Q86" s="171">
        <v>1407.6</v>
      </c>
      <c r="R86" s="171">
        <f t="shared" si="21"/>
        <v>612.74920215583995</v>
      </c>
      <c r="S86" s="171">
        <f t="shared" si="21"/>
        <v>0.19606547358839999</v>
      </c>
      <c r="T86" s="171">
        <f t="shared" si="21"/>
        <v>760.90918285919997</v>
      </c>
      <c r="U86" s="171">
        <f t="shared" si="21"/>
        <v>1141.3637742888</v>
      </c>
      <c r="V86" s="171"/>
      <c r="W86" s="172">
        <f>IF(D86="obS",K86,0)</f>
        <v>0</v>
      </c>
      <c r="X86" s="172">
        <f>IF(E86="obS",L86,0)</f>
        <v>1141.3637742888</v>
      </c>
      <c r="Y86" s="100"/>
      <c r="Z86" s="100"/>
      <c r="AA86" s="107" t="str">
        <f>CONCATENATE(" - (até ",AB86," ",AC86,")")</f>
        <v xml:space="preserve"> - (até 1,5 m2 por poço)</v>
      </c>
      <c r="AB86" s="108">
        <v>1.5</v>
      </c>
      <c r="AC86" s="107" t="s">
        <v>213</v>
      </c>
      <c r="AD86" s="100"/>
      <c r="AE86" s="100"/>
      <c r="AF86" s="100"/>
      <c r="AG86" s="100"/>
      <c r="AH86" s="100"/>
      <c r="AI86" s="100"/>
      <c r="AJ86" s="100"/>
      <c r="AK86" s="100"/>
      <c r="AL86" s="100"/>
    </row>
    <row r="87" spans="1:38" s="160" customFormat="1" ht="27.6" x14ac:dyDescent="0.3">
      <c r="A87" s="143"/>
      <c r="B87" s="144" t="s">
        <v>214</v>
      </c>
      <c r="C87" s="145"/>
      <c r="D87" s="146"/>
      <c r="E87" s="147"/>
      <c r="F87" s="148" t="s">
        <v>215</v>
      </c>
      <c r="G87" s="149"/>
      <c r="H87" s="150"/>
      <c r="I87" s="167"/>
      <c r="J87" s="152"/>
      <c r="K87" s="169">
        <f t="shared" si="13"/>
        <v>0</v>
      </c>
      <c r="L87" s="170">
        <f t="shared" si="13"/>
        <v>0</v>
      </c>
      <c r="M87" s="155"/>
      <c r="N87" s="155"/>
      <c r="O87" s="311"/>
      <c r="P87" s="155"/>
      <c r="Q87" s="155"/>
      <c r="R87" s="171">
        <f t="shared" si="21"/>
        <v>0</v>
      </c>
      <c r="S87" s="171">
        <f t="shared" si="21"/>
        <v>0</v>
      </c>
      <c r="T87" s="171">
        <f t="shared" si="21"/>
        <v>0</v>
      </c>
      <c r="U87" s="171">
        <f t="shared" si="21"/>
        <v>0</v>
      </c>
      <c r="V87" s="155"/>
      <c r="W87" s="156">
        <f>SUBTOTAL(9,W88:W94)</f>
        <v>0</v>
      </c>
      <c r="X87" s="156">
        <f>SUBTOTAL(9,X88:X94)</f>
        <v>31336.371085065719</v>
      </c>
      <c r="Y87" s="143"/>
      <c r="Z87" s="143"/>
      <c r="AA87" s="157"/>
      <c r="AB87" s="108"/>
      <c r="AC87" s="107"/>
      <c r="AD87" s="143"/>
      <c r="AE87" s="157"/>
      <c r="AF87" s="143"/>
      <c r="AG87" s="143"/>
      <c r="AH87" s="159"/>
      <c r="AI87" s="159"/>
      <c r="AJ87" s="143"/>
      <c r="AK87" s="143"/>
      <c r="AL87" s="143"/>
    </row>
    <row r="88" spans="1:38" s="173" customFormat="1" ht="34.200000000000003" x14ac:dyDescent="0.3">
      <c r="A88" s="100"/>
      <c r="B88" s="161" t="s">
        <v>216</v>
      </c>
      <c r="C88" s="162" t="s">
        <v>158</v>
      </c>
      <c r="D88" s="163" t="s">
        <v>89</v>
      </c>
      <c r="E88" s="163" t="str">
        <f t="shared" ref="E88:E95" si="23">IF(D88="","",IF(OR(D88="Insumo SINAPI",D88="Insumo SICRO",D88="Insumo SEINFRA",D88="Cotação"),"obM",IF(OR(D88="Serv SINAPI",D88="Serv SEINFRA",D88="Serv SICRO",D88="Consultoria SICRO",D88="Composição"),"obS")))</f>
        <v>obS</v>
      </c>
      <c r="F88" s="164" t="str">
        <f>CONCATENATE(IF(D88="","",IF(D88="Insumo SINAPI",VLOOKUP(C88,[1]Isin!A:E,2,FALSE()),IF(D88="Insumo SICRO",VLOOKUP(C88,[1]Isc!A:E,2,FALSE()),IF(D88="Insumo SEINFRA",VLOOKUP(C88,[1]Isein!A:E,2,FALSE()),IF(D88="Serv SINAPI",VLOOKUP(C88,[1]Ssin!A:D,2,FALSE()),IF(D88="Serv SEINFRA",VLOOKUP(C88,[1]Ssein!A:D,2,FALSE()), IF(D88="Serv SICRO",VLOOKUP(C88,[1]Ssc!A:E,2,FALSE()),IF(D88="Consultoria SICRO",VLOOKUP(C88,#REF!,2,FALSE()), IF(D88="Cotação",VLOOKUP(C88,'[1]COTAÇÕES ESPECÍFICAS'!B:G,2,FALSE()),IF(D88="Composição",VLOOKUP(C88,'[1]IND COMPOSIÇÕES'!A:E,3,FALSE()),)))))))))),AA88)</f>
        <v>FORNECIMENTO E INSTALAÇÃO DE SISTEMA BOMBEAMENTO DE 3/4 CV TRIFÁSICA 220V MONTADO EM QUADRO ELÉTRICO, INCLUINDO BOMBA SUBMERSA, QUADRO DE COMANDO DE BOMBAS E MATERIAIS HIDRÁULICOS (CAVALETE HIDRÁULICO) - (até 1 und por poço)</v>
      </c>
      <c r="G88" s="165" t="str">
        <f>IF(D88="","",IF(D88="Insumo SINAPI",VLOOKUP(C88,[1]Isin!A:E,3,FALSE()),IF(D88="Insumo SICRO",VLOOKUP(C88,[1]Isc!A:E,3,FALSE()),IF(D88="Insumo SEINFRA",VLOOKUP(C88,[1]Isein!A:E,3,FALSE()),IF(D88="Serv SINAPI",VLOOKUP(C88,[1]Ssin!A:D,3,FALSE()),IF(D88="Serv SEINFRA",VLOOKUP(C88,[1]Ssein!A:D,3,FALSE()), IF(D88="Serv SICRO",VLOOKUP(C88,[1]Ssc!A:E,3,FALSE()),IF(D88="Consultoria SICRO",VLOOKUP(C88,#REF!,3,FALSE()), IF(D88="Cotação",VLOOKUP(C88,'[1]COTAÇÕES ESPECÍFICAS'!B:G,3,FALSE()),IF(D88="Composição",VLOOKUP(C88,'[1]IND COMPOSIÇÕES'!A:E,4,FALSE()),))))))))))</f>
        <v>UNID</v>
      </c>
      <c r="H88" s="175">
        <v>1</v>
      </c>
      <c r="I88" s="167">
        <f t="shared" si="12"/>
        <v>3087.5446941945002</v>
      </c>
      <c r="J88" s="168">
        <f>IF(E88="","",IF(E88="obS",[1]RESUMO!$Q$1,IF(E88="obM",[1]RESUMO!$Q$2,0)))</f>
        <v>0.24179999999999999</v>
      </c>
      <c r="K88" s="169">
        <f t="shared" si="13"/>
        <v>3834.10979836148</v>
      </c>
      <c r="L88" s="170">
        <f t="shared" si="13"/>
        <v>3834.10979836148</v>
      </c>
      <c r="M88" s="171"/>
      <c r="N88" s="171">
        <v>3807.75</v>
      </c>
      <c r="O88" s="311">
        <v>0.24179999999999999</v>
      </c>
      <c r="P88" s="171">
        <v>4728.46</v>
      </c>
      <c r="Q88" s="171">
        <v>4728.46</v>
      </c>
      <c r="R88" s="171">
        <f t="shared" si="21"/>
        <v>3087.5446941945002</v>
      </c>
      <c r="S88" s="171">
        <f t="shared" si="21"/>
        <v>0.19606547358839999</v>
      </c>
      <c r="T88" s="171">
        <f t="shared" si="21"/>
        <v>3834.10979836148</v>
      </c>
      <c r="U88" s="171">
        <f t="shared" si="21"/>
        <v>3834.10979836148</v>
      </c>
      <c r="V88" s="171"/>
      <c r="W88" s="172">
        <f t="shared" ref="W88:X95" si="24">IF(D88="obS",K88,0)</f>
        <v>0</v>
      </c>
      <c r="X88" s="172">
        <f t="shared" si="24"/>
        <v>3834.10979836148</v>
      </c>
      <c r="Y88" s="100"/>
      <c r="Z88" s="100"/>
      <c r="AA88" s="107" t="str">
        <f t="shared" ref="AA88:AA95" si="25">CONCATENATE(" - (até ",AB88," ",AC88,")")</f>
        <v xml:space="preserve"> - (até 1 und por poço)</v>
      </c>
      <c r="AB88" s="108">
        <v>1</v>
      </c>
      <c r="AC88" s="107" t="s">
        <v>90</v>
      </c>
      <c r="AD88" s="100"/>
      <c r="AE88" s="107"/>
      <c r="AF88" s="100"/>
      <c r="AG88" s="100"/>
      <c r="AH88" s="109"/>
      <c r="AI88" s="109"/>
      <c r="AJ88" s="100"/>
      <c r="AK88" s="100"/>
      <c r="AL88" s="100"/>
    </row>
    <row r="89" spans="1:38" s="173" customFormat="1" ht="34.200000000000003" x14ac:dyDescent="0.3">
      <c r="A89" s="100"/>
      <c r="B89" s="161" t="s">
        <v>217</v>
      </c>
      <c r="C89" s="162" t="s">
        <v>218</v>
      </c>
      <c r="D89" s="163" t="s">
        <v>89</v>
      </c>
      <c r="E89" s="163" t="str">
        <f t="shared" si="23"/>
        <v>obS</v>
      </c>
      <c r="F89" s="164" t="str">
        <f>CONCATENATE(IF(D89="","",IF(D89="Insumo SINAPI",VLOOKUP(C89,[1]Isin!A:E,2,FALSE()),IF(D89="Insumo SICRO",VLOOKUP(C89,[1]Isc!A:E,2,FALSE()),IF(D89="Insumo SEINFRA",VLOOKUP(C89,[1]Isein!A:E,2,FALSE()),IF(D89="Serv SINAPI",VLOOKUP(C89,[1]Ssin!A:D,2,FALSE()),IF(D89="Serv SEINFRA",VLOOKUP(C89,[1]Ssein!A:D,2,FALSE()), IF(D89="Serv SICRO",VLOOKUP(C89,[1]Ssc!A:E,2,FALSE()),IF(D89="Consultoria SICRO",VLOOKUP(C89,#REF!,2,FALSE()), IF(D89="Cotação",VLOOKUP(C89,'[1]COTAÇÕES ESPECÍFICAS'!B:G,2,FALSE()),IF(D89="Composição",VLOOKUP(C89,'[1]IND COMPOSIÇÕES'!A:E,3,FALSE()),)))))))))),AA89)</f>
        <v>FORNECIMENTO E INSTALAÇÃO DE KIT BOMBEAMENTO SOLAR, PARA BOMBA DE 3/4 CV TRIFÁSICA 220V, COM MÓDULO DE BOMBEAMENTO MONTADO EM QUADRO ELÉTRICO, INCLUINDO CONECTORES, PLACAS SOLARES (6 PLACAS) - (até 1 und por poço)</v>
      </c>
      <c r="G89" s="165" t="str">
        <f>IF(D89="","",IF(D89="Insumo SINAPI",VLOOKUP(C89,[1]Isin!A:E,3,FALSE()),IF(D89="Insumo SICRO",VLOOKUP(C89,[1]Isc!A:E,3,FALSE()),IF(D89="Insumo SEINFRA",VLOOKUP(C89,[1]Isein!A:E,3,FALSE()),IF(D89="Serv SINAPI",VLOOKUP(C89,[1]Ssin!A:D,3,FALSE()),IF(D89="Serv SEINFRA",VLOOKUP(C89,[1]Ssein!A:D,3,FALSE()), IF(D89="Serv SICRO",VLOOKUP(C89,[1]Ssc!A:E,3,FALSE()),IF(D89="Consultoria SICRO",VLOOKUP(C89,#REF!,3,FALSE()), IF(D89="Cotação",VLOOKUP(C89,'[1]COTAÇÕES ESPECÍFICAS'!B:G,3,FALSE()),IF(D89="Composição",VLOOKUP(C89,'[1]IND COMPOSIÇÕES'!A:E,4,FALSE()),))))))))))</f>
        <v>UNID</v>
      </c>
      <c r="H89" s="166">
        <v>1</v>
      </c>
      <c r="I89" s="167">
        <f t="shared" si="12"/>
        <v>3759.5595103477604</v>
      </c>
      <c r="J89" s="168">
        <f>IF(E89="","",IF(E89="obS",[1]RESUMO!$Q$1,IF(E89="obM",[1]RESUMO!$Q$2,0)))</f>
        <v>0.24179999999999999</v>
      </c>
      <c r="K89" s="169">
        <f t="shared" si="13"/>
        <v>4668.6205653299403</v>
      </c>
      <c r="L89" s="170">
        <f t="shared" si="13"/>
        <v>4668.6205653299403</v>
      </c>
      <c r="M89" s="171"/>
      <c r="N89" s="171">
        <v>4636.5200000000004</v>
      </c>
      <c r="O89" s="311">
        <v>0.24179999999999999</v>
      </c>
      <c r="P89" s="171">
        <v>5757.63</v>
      </c>
      <c r="Q89" s="171">
        <v>5757.63</v>
      </c>
      <c r="R89" s="171">
        <f t="shared" si="21"/>
        <v>3759.5595103477604</v>
      </c>
      <c r="S89" s="171">
        <f t="shared" si="21"/>
        <v>0.19606547358839999</v>
      </c>
      <c r="T89" s="171">
        <f t="shared" si="21"/>
        <v>4668.6205653299403</v>
      </c>
      <c r="U89" s="171">
        <f t="shared" si="21"/>
        <v>4668.6205653299403</v>
      </c>
      <c r="V89" s="171"/>
      <c r="W89" s="172">
        <f t="shared" si="24"/>
        <v>0</v>
      </c>
      <c r="X89" s="172">
        <f t="shared" si="24"/>
        <v>4668.6205653299403</v>
      </c>
      <c r="Y89" s="100"/>
      <c r="Z89" s="100"/>
      <c r="AA89" s="107" t="str">
        <f t="shared" si="25"/>
        <v xml:space="preserve"> - (até 1 und por poço)</v>
      </c>
      <c r="AB89" s="108">
        <v>1</v>
      </c>
      <c r="AC89" s="107" t="s">
        <v>90</v>
      </c>
      <c r="AD89" s="100"/>
      <c r="AE89" s="100"/>
      <c r="AF89" s="100"/>
      <c r="AG89" s="100"/>
      <c r="AH89" s="100"/>
      <c r="AI89" s="100"/>
      <c r="AJ89" s="100"/>
      <c r="AK89" s="100"/>
      <c r="AL89" s="100"/>
    </row>
    <row r="90" spans="1:38" s="173" customFormat="1" ht="34.200000000000003" x14ac:dyDescent="0.3">
      <c r="A90" s="100"/>
      <c r="B90" s="161" t="s">
        <v>219</v>
      </c>
      <c r="C90" s="162" t="s">
        <v>160</v>
      </c>
      <c r="D90" s="163" t="s">
        <v>89</v>
      </c>
      <c r="E90" s="163" t="str">
        <f t="shared" si="23"/>
        <v>obS</v>
      </c>
      <c r="F90" s="164" t="str">
        <f>CONCATENATE(IF(D90="","",IF(D90="Insumo SINAPI",VLOOKUP(C90,[1]Isin!A:E,2,FALSE()),IF(D90="Insumo SICRO",VLOOKUP(C90,[1]Isc!A:E,2,FALSE()),IF(D90="Insumo SEINFRA",VLOOKUP(C90,[1]Isein!A:E,2,FALSE()),IF(D90="Serv SINAPI",VLOOKUP(C90,[1]Ssin!A:D,2,FALSE()),IF(D90="Serv SEINFRA",VLOOKUP(C90,[1]Ssein!A:D,2,FALSE()), IF(D90="Serv SICRO",VLOOKUP(C90,[1]Ssc!A:E,2,FALSE()),IF(D90="Consultoria SICRO",VLOOKUP(C90,#REF!,2,FALSE()), IF(D90="Cotação",VLOOKUP(C90,'[1]COTAÇÕES ESPECÍFICAS'!B:G,2,FALSE()),IF(D90="Composição",VLOOKUP(C90,'[1]IND COMPOSIÇÕES'!A:E,3,FALSE()),)))))))))),AA90)</f>
        <v>FORNECIMENTO E INSTALAÇÃO DE SISTEMA BOMBEAMENTO DE 1,0 CV TRIFÁSICA 220V MONTADO EM QUADRO ELÉTRICO, INCLUINDO BOMBA SUBMERSA, QUADRO DE COMANDO DE BOMBAS E MATERIAIS HIDRÁULICOS (CAVALETE HIDRÁULICO) - (até 1 und por poço)</v>
      </c>
      <c r="G90" s="165" t="str">
        <f>IF(D90="","",IF(D90="Insumo SINAPI",VLOOKUP(C90,[1]Isin!A:E,3,FALSE()),IF(D90="Insumo SICRO",VLOOKUP(C90,[1]Isc!A:E,3,FALSE()),IF(D90="Insumo SEINFRA",VLOOKUP(C90,[1]Isein!A:E,3,FALSE()),IF(D90="Serv SINAPI",VLOOKUP(C90,[1]Ssin!A:D,3,FALSE()),IF(D90="Serv SEINFRA",VLOOKUP(C90,[1]Ssein!A:D,3,FALSE()), IF(D90="Serv SICRO",VLOOKUP(C90,[1]Ssc!A:E,3,FALSE()),IF(D90="Consultoria SICRO",VLOOKUP(C90,#REF!,3,FALSE()), IF(D90="Cotação",VLOOKUP(C90,'[1]COTAÇÕES ESPECÍFICAS'!B:G,3,FALSE()),IF(D90="Composição",VLOOKUP(C90,'[1]IND COMPOSIÇÕES'!A:E,4,FALSE()),))))))))))</f>
        <v>UNID</v>
      </c>
      <c r="H90" s="175">
        <v>1</v>
      </c>
      <c r="I90" s="167">
        <f t="shared" si="12"/>
        <v>3275.6637590105001</v>
      </c>
      <c r="J90" s="168">
        <f>IF(E90="","",IF(E90="obS",[1]RESUMO!$Q$1,IF(E90="obM",[1]RESUMO!$Q$2,0)))</f>
        <v>0.24179999999999999</v>
      </c>
      <c r="K90" s="169">
        <f t="shared" si="13"/>
        <v>4067.7179991092803</v>
      </c>
      <c r="L90" s="170">
        <f t="shared" si="13"/>
        <v>4067.7179991092803</v>
      </c>
      <c r="M90" s="171"/>
      <c r="N90" s="171">
        <v>4039.75</v>
      </c>
      <c r="O90" s="311">
        <v>0.24179999999999999</v>
      </c>
      <c r="P90" s="171">
        <v>5016.5600000000004</v>
      </c>
      <c r="Q90" s="171">
        <v>5016.5600000000004</v>
      </c>
      <c r="R90" s="171">
        <f t="shared" si="21"/>
        <v>3275.6637590105001</v>
      </c>
      <c r="S90" s="171">
        <f t="shared" si="21"/>
        <v>0.19606547358839999</v>
      </c>
      <c r="T90" s="171">
        <f t="shared" si="21"/>
        <v>4067.7179991092803</v>
      </c>
      <c r="U90" s="171">
        <f t="shared" si="21"/>
        <v>4067.7179991092803</v>
      </c>
      <c r="V90" s="171"/>
      <c r="W90" s="172">
        <f t="shared" si="24"/>
        <v>0</v>
      </c>
      <c r="X90" s="172">
        <f t="shared" si="24"/>
        <v>4067.7179991092803</v>
      </c>
      <c r="Y90" s="100"/>
      <c r="Z90" s="100"/>
      <c r="AA90" s="107" t="str">
        <f t="shared" si="25"/>
        <v xml:space="preserve"> - (até 1 und por poço)</v>
      </c>
      <c r="AB90" s="108">
        <v>1</v>
      </c>
      <c r="AC90" s="107" t="s">
        <v>90</v>
      </c>
      <c r="AD90" s="100"/>
      <c r="AE90" s="107"/>
      <c r="AF90" s="100"/>
      <c r="AG90" s="100"/>
      <c r="AH90" s="109"/>
      <c r="AI90" s="109"/>
      <c r="AJ90" s="100"/>
      <c r="AK90" s="100"/>
      <c r="AL90" s="100"/>
    </row>
    <row r="91" spans="1:38" s="173" customFormat="1" ht="34.200000000000003" x14ac:dyDescent="0.3">
      <c r="A91" s="100"/>
      <c r="B91" s="161" t="s">
        <v>220</v>
      </c>
      <c r="C91" s="162" t="s">
        <v>221</v>
      </c>
      <c r="D91" s="163" t="s">
        <v>89</v>
      </c>
      <c r="E91" s="163" t="str">
        <f t="shared" si="23"/>
        <v>obS</v>
      </c>
      <c r="F91" s="164" t="str">
        <f>CONCATENATE(IF(D91="","",IF(D91="Insumo SINAPI",VLOOKUP(C91,[1]Isin!A:E,2,FALSE()),IF(D91="Insumo SICRO",VLOOKUP(C91,[1]Isc!A:E,2,FALSE()),IF(D91="Insumo SEINFRA",VLOOKUP(C91,[1]Isein!A:E,2,FALSE()),IF(D91="Serv SINAPI",VLOOKUP(C91,[1]Ssin!A:D,2,FALSE()),IF(D91="Serv SEINFRA",VLOOKUP(C91,[1]Ssein!A:D,2,FALSE()), IF(D91="Serv SICRO",VLOOKUP(C91,[1]Ssc!A:E,2,FALSE()),IF(D91="Consultoria SICRO",VLOOKUP(C91,#REF!,2,FALSE()), IF(D91="Cotação",VLOOKUP(C91,'[1]COTAÇÕES ESPECÍFICAS'!B:G,2,FALSE()),IF(D91="Composição",VLOOKUP(C91,'[1]IND COMPOSIÇÕES'!A:E,3,FALSE()),)))))))))),AA91)</f>
        <v>FORNECIMENTO E INSTALAÇÃO DE KIT BOMBEAMENTO SOLAR, PARA BOMBA DE 1,0 CV TRIFÁSICA 220V, COM MÓDULO DE BOMBEAMENTO MONTADO EM QUADRO ELÉTRICO, INCLUINDO CONECTORES, PLACAS SOLARES (6 PLACAS) - (até 1 und por poço)</v>
      </c>
      <c r="G91" s="165" t="str">
        <f>IF(D91="","",IF(D91="Insumo SINAPI",VLOOKUP(C91,[1]Isin!A:E,3,FALSE()),IF(D91="Insumo SICRO",VLOOKUP(C91,[1]Isc!A:E,3,FALSE()),IF(D91="Insumo SEINFRA",VLOOKUP(C91,[1]Isein!A:E,3,FALSE()),IF(D91="Serv SINAPI",VLOOKUP(C91,[1]Ssin!A:D,3,FALSE()),IF(D91="Serv SEINFRA",VLOOKUP(C91,[1]Ssein!A:D,3,FALSE()), IF(D91="Serv SICRO",VLOOKUP(C91,[1]Ssc!A:E,3,FALSE()),IF(D91="Consultoria SICRO",VLOOKUP(C91,#REF!,3,FALSE()), IF(D91="Cotação",VLOOKUP(C91,'[1]COTAÇÕES ESPECÍFICAS'!B:G,3,FALSE()),IF(D91="Composição",VLOOKUP(C91,'[1]IND COMPOSIÇÕES'!A:E,4,FALSE()),))))))))))</f>
        <v>UNID</v>
      </c>
      <c r="H91" s="166">
        <v>1</v>
      </c>
      <c r="I91" s="167">
        <f t="shared" si="12"/>
        <v>3759.5595103477604</v>
      </c>
      <c r="J91" s="168">
        <f>IF(E91="","",IF(E91="obS",[1]RESUMO!$Q$1,IF(E91="obM",[1]RESUMO!$Q$2,0)))</f>
        <v>0.24179999999999999</v>
      </c>
      <c r="K91" s="169">
        <f t="shared" si="13"/>
        <v>4668.6205653299403</v>
      </c>
      <c r="L91" s="170">
        <f t="shared" si="13"/>
        <v>4668.6205653299403</v>
      </c>
      <c r="M91" s="171"/>
      <c r="N91" s="171">
        <v>4636.5200000000004</v>
      </c>
      <c r="O91" s="311">
        <v>0.24179999999999999</v>
      </c>
      <c r="P91" s="171">
        <v>5757.63</v>
      </c>
      <c r="Q91" s="171">
        <v>5757.63</v>
      </c>
      <c r="R91" s="171">
        <f t="shared" si="21"/>
        <v>3759.5595103477604</v>
      </c>
      <c r="S91" s="171">
        <f t="shared" si="21"/>
        <v>0.19606547358839999</v>
      </c>
      <c r="T91" s="171">
        <f t="shared" si="21"/>
        <v>4668.6205653299403</v>
      </c>
      <c r="U91" s="171">
        <f t="shared" si="21"/>
        <v>4668.6205653299403</v>
      </c>
      <c r="V91" s="171"/>
      <c r="W91" s="172">
        <f t="shared" si="24"/>
        <v>0</v>
      </c>
      <c r="X91" s="172">
        <f t="shared" si="24"/>
        <v>4668.6205653299403</v>
      </c>
      <c r="Y91" s="100"/>
      <c r="Z91" s="100"/>
      <c r="AA91" s="107" t="str">
        <f t="shared" si="25"/>
        <v xml:space="preserve"> - (até 1 und por poço)</v>
      </c>
      <c r="AB91" s="108">
        <v>1</v>
      </c>
      <c r="AC91" s="107" t="s">
        <v>90</v>
      </c>
      <c r="AD91" s="100"/>
      <c r="AE91" s="100"/>
      <c r="AF91" s="100"/>
      <c r="AG91" s="100"/>
      <c r="AH91" s="100"/>
      <c r="AI91" s="100"/>
      <c r="AJ91" s="100"/>
      <c r="AK91" s="100"/>
      <c r="AL91" s="100"/>
    </row>
    <row r="92" spans="1:38" s="173" customFormat="1" ht="34.200000000000003" x14ac:dyDescent="0.3">
      <c r="A92" s="100"/>
      <c r="B92" s="161" t="s">
        <v>222</v>
      </c>
      <c r="C92" s="162" t="s">
        <v>162</v>
      </c>
      <c r="D92" s="163" t="s">
        <v>89</v>
      </c>
      <c r="E92" s="163" t="str">
        <f t="shared" si="23"/>
        <v>obS</v>
      </c>
      <c r="F92" s="164" t="str">
        <f>CONCATENATE(IF(D92="","",IF(D92="Insumo SINAPI",VLOOKUP(C92,[1]Isin!A:E,2,FALSE()),IF(D92="Insumo SICRO",VLOOKUP(C92,[1]Isc!A:E,2,FALSE()),IF(D92="Insumo SEINFRA",VLOOKUP(C92,[1]Isein!A:E,2,FALSE()),IF(D92="Serv SINAPI",VLOOKUP(C92,[1]Ssin!A:D,2,FALSE()),IF(D92="Serv SEINFRA",VLOOKUP(C92,[1]Ssein!A:D,2,FALSE()), IF(D92="Serv SICRO",VLOOKUP(C92,[1]Ssc!A:E,2,FALSE()),IF(D92="Consultoria SICRO",VLOOKUP(C92,#REF!,2,FALSE()), IF(D92="Cotação",VLOOKUP(C92,'[1]COTAÇÕES ESPECÍFICAS'!B:G,2,FALSE()),IF(D92="Composição",VLOOKUP(C92,'[1]IND COMPOSIÇÕES'!A:E,3,FALSE()),)))))))))),AA92)</f>
        <v>FORNECIMENTO E INSTALAÇÃO DE SISTEMA BOMBEAMENTO DE 1,5 CV TRIFÁSICA 220V MONTADO EM QUADRO ELÉTRICO, INCLUINDO BOMBA SUBMERSA, QUADRO DE COMANDO DE BOMBAS E MATERIAIS HIDRÁULICOS (CAVALETE HIDRÁULICO) - (até 1 und por poço)</v>
      </c>
      <c r="G92" s="165" t="str">
        <f>IF(D92="","",IF(D92="Insumo SINAPI",VLOOKUP(C92,[1]Isin!A:E,3,FALSE()),IF(D92="Insumo SICRO",VLOOKUP(C92,[1]Isc!A:E,3,FALSE()),IF(D92="Insumo SEINFRA",VLOOKUP(C92,[1]Isein!A:E,3,FALSE()),IF(D92="Serv SINAPI",VLOOKUP(C92,[1]Ssin!A:D,3,FALSE()),IF(D92="Serv SEINFRA",VLOOKUP(C92,[1]Ssein!A:D,3,FALSE()), IF(D92="Serv SICRO",VLOOKUP(C92,[1]Ssc!A:E,3,FALSE()),IF(D92="Consultoria SICRO",VLOOKUP(C92,#REF!,3,FALSE()), IF(D92="Cotação",VLOOKUP(C92,'[1]COTAÇÕES ESPECÍFICAS'!B:G,3,FALSE()),IF(D92="Composição",VLOOKUP(C92,'[1]IND COMPOSIÇÕES'!A:E,4,FALSE()),))))))))))</f>
        <v>UNID</v>
      </c>
      <c r="H92" s="175">
        <v>1</v>
      </c>
      <c r="I92" s="167">
        <f t="shared" si="12"/>
        <v>3291.8809197705</v>
      </c>
      <c r="J92" s="168">
        <f>IF(E92="","",IF(E92="obS",[1]RESUMO!$Q$1,IF(E92="obM",[1]RESUMO!$Q$2,0)))</f>
        <v>0.24179999999999999</v>
      </c>
      <c r="K92" s="169">
        <f t="shared" si="13"/>
        <v>4087.8516041928201</v>
      </c>
      <c r="L92" s="170">
        <f t="shared" si="13"/>
        <v>4087.8516041928201</v>
      </c>
      <c r="M92" s="171"/>
      <c r="N92" s="171">
        <v>4059.75</v>
      </c>
      <c r="O92" s="311">
        <v>0.24179999999999999</v>
      </c>
      <c r="P92" s="171">
        <v>5041.3900000000003</v>
      </c>
      <c r="Q92" s="171">
        <v>5041.3900000000003</v>
      </c>
      <c r="R92" s="171">
        <f t="shared" si="21"/>
        <v>3291.8809197705</v>
      </c>
      <c r="S92" s="171">
        <f t="shared" si="21"/>
        <v>0.19606547358839999</v>
      </c>
      <c r="T92" s="171">
        <f t="shared" si="21"/>
        <v>4087.8516041928201</v>
      </c>
      <c r="U92" s="171">
        <f t="shared" si="21"/>
        <v>4087.8516041928201</v>
      </c>
      <c r="V92" s="171"/>
      <c r="W92" s="172">
        <f t="shared" si="24"/>
        <v>0</v>
      </c>
      <c r="X92" s="172">
        <f t="shared" si="24"/>
        <v>4087.8516041928201</v>
      </c>
      <c r="Y92" s="100"/>
      <c r="Z92" s="100"/>
      <c r="AA92" s="107" t="str">
        <f t="shared" si="25"/>
        <v xml:space="preserve"> - (até 1 und por poço)</v>
      </c>
      <c r="AB92" s="108">
        <v>1</v>
      </c>
      <c r="AC92" s="107" t="s">
        <v>90</v>
      </c>
      <c r="AD92" s="100"/>
      <c r="AE92" s="107"/>
      <c r="AF92" s="100"/>
      <c r="AG92" s="100"/>
      <c r="AH92" s="109"/>
      <c r="AI92" s="109"/>
      <c r="AJ92" s="100"/>
      <c r="AK92" s="100"/>
      <c r="AL92" s="100"/>
    </row>
    <row r="93" spans="1:38" s="173" customFormat="1" ht="34.200000000000003" x14ac:dyDescent="0.3">
      <c r="A93" s="100"/>
      <c r="B93" s="161" t="s">
        <v>223</v>
      </c>
      <c r="C93" s="162" t="s">
        <v>224</v>
      </c>
      <c r="D93" s="163" t="s">
        <v>89</v>
      </c>
      <c r="E93" s="163" t="str">
        <f t="shared" si="23"/>
        <v>obS</v>
      </c>
      <c r="F93" s="164" t="str">
        <f>CONCATENATE(IF(D93="","",IF(D93="Insumo SINAPI",VLOOKUP(C93,[1]Isin!A:E,2,FALSE()),IF(D93="Insumo SICRO",VLOOKUP(C93,[1]Isc!A:E,2,FALSE()),IF(D93="Insumo SEINFRA",VLOOKUP(C93,[1]Isein!A:E,2,FALSE()),IF(D93="Serv SINAPI",VLOOKUP(C93,[1]Ssin!A:D,2,FALSE()),IF(D93="Serv SEINFRA",VLOOKUP(C93,[1]Ssein!A:D,2,FALSE()), IF(D93="Serv SICRO",VLOOKUP(C93,[1]Ssc!A:E,2,FALSE()),IF(D93="Consultoria SICRO",VLOOKUP(C93,#REF!,2,FALSE()), IF(D93="Cotação",VLOOKUP(C93,'[1]COTAÇÕES ESPECÍFICAS'!B:G,2,FALSE()),IF(D93="Composição",VLOOKUP(C93,'[1]IND COMPOSIÇÕES'!A:E,3,FALSE()),)))))))))),AA93)</f>
        <v>FORNECIMENTO E INSTALAÇÃO DE KIT BOMBEAMENTO SOLAR, PARA BOMBA DE 1,5 CV TRIFÁSICA 220V, COM MÓDULO DE BOMBEAMENTO MONTADO EM QUADRO ELÉTRICO, INCLUINDO CONECTORES, PLACAS SOLARES (8 PLACAS) - (até 1 und por poço)</v>
      </c>
      <c r="G93" s="165" t="str">
        <f>IF(D93="","",IF(D93="Insumo SINAPI",VLOOKUP(C93,[1]Isin!A:E,3,FALSE()),IF(D93="Insumo SICRO",VLOOKUP(C93,[1]Isc!A:E,3,FALSE()),IF(D93="Insumo SEINFRA",VLOOKUP(C93,[1]Isein!A:E,3,FALSE()),IF(D93="Serv SINAPI",VLOOKUP(C93,[1]Ssin!A:D,3,FALSE()),IF(D93="Serv SEINFRA",VLOOKUP(C93,[1]Ssein!A:D,3,FALSE()), IF(D93="Serv SICRO",VLOOKUP(C93,[1]Ssc!A:E,3,FALSE()),IF(D93="Consultoria SICRO",VLOOKUP(C93,#REF!,3,FALSE()), IF(D93="Cotação",VLOOKUP(C93,'[1]COTAÇÕES ESPECÍFICAS'!B:G,3,FALSE()),IF(D93="Composição",VLOOKUP(C93,'[1]IND COMPOSIÇÕES'!A:E,4,FALSE()),))))))))))</f>
        <v>UNID</v>
      </c>
      <c r="H93" s="166">
        <v>1</v>
      </c>
      <c r="I93" s="167">
        <f t="shared" si="12"/>
        <v>4590.2592445376195</v>
      </c>
      <c r="J93" s="168">
        <f>IF(E93="","",IF(E93="obS",[1]RESUMO!$Q$1,IF(E93="obM",[1]RESUMO!$Q$2,0)))</f>
        <v>0.24179999999999999</v>
      </c>
      <c r="K93" s="169">
        <f t="shared" si="13"/>
        <v>5700.1779441127801</v>
      </c>
      <c r="L93" s="170">
        <f t="shared" si="13"/>
        <v>5700.1779441127801</v>
      </c>
      <c r="M93" s="171"/>
      <c r="N93" s="171">
        <v>5660.99</v>
      </c>
      <c r="O93" s="311">
        <v>0.24179999999999999</v>
      </c>
      <c r="P93" s="171">
        <v>7029.81</v>
      </c>
      <c r="Q93" s="171">
        <v>7029.81</v>
      </c>
      <c r="R93" s="171">
        <f t="shared" si="21"/>
        <v>4590.2592445376195</v>
      </c>
      <c r="S93" s="171">
        <f t="shared" si="21"/>
        <v>0.19606547358839999</v>
      </c>
      <c r="T93" s="171">
        <f t="shared" si="21"/>
        <v>5700.1779441127801</v>
      </c>
      <c r="U93" s="171">
        <f t="shared" si="21"/>
        <v>5700.1779441127801</v>
      </c>
      <c r="V93" s="171"/>
      <c r="W93" s="172">
        <f t="shared" si="24"/>
        <v>0</v>
      </c>
      <c r="X93" s="172">
        <f t="shared" si="24"/>
        <v>5700.1779441127801</v>
      </c>
      <c r="Y93" s="100"/>
      <c r="Z93" s="100"/>
      <c r="AA93" s="107" t="str">
        <f t="shared" si="25"/>
        <v xml:space="preserve"> - (até 1 und por poço)</v>
      </c>
      <c r="AB93" s="108">
        <v>1</v>
      </c>
      <c r="AC93" s="107" t="s">
        <v>90</v>
      </c>
      <c r="AD93" s="100"/>
      <c r="AE93" s="100"/>
      <c r="AF93" s="100"/>
      <c r="AG93" s="100"/>
      <c r="AH93" s="100"/>
      <c r="AI93" s="100"/>
      <c r="AJ93" s="100"/>
      <c r="AK93" s="100"/>
      <c r="AL93" s="100"/>
    </row>
    <row r="94" spans="1:38" s="173" customFormat="1" ht="34.200000000000003" x14ac:dyDescent="0.3">
      <c r="A94" s="100"/>
      <c r="B94" s="161" t="s">
        <v>225</v>
      </c>
      <c r="C94" s="162" t="s">
        <v>164</v>
      </c>
      <c r="D94" s="163" t="s">
        <v>89</v>
      </c>
      <c r="E94" s="163" t="str">
        <f t="shared" si="23"/>
        <v>obS</v>
      </c>
      <c r="F94" s="164" t="str">
        <f>CONCATENATE(IF(D94="","",IF(D94="Insumo SINAPI",VLOOKUP(C94,[1]Isin!A:E,2,FALSE()),IF(D94="Insumo SICRO",VLOOKUP(C94,[1]Isc!A:E,2,FALSE()),IF(D94="Insumo SEINFRA",VLOOKUP(C94,[1]Isein!A:E,2,FALSE()),IF(D94="Serv SINAPI",VLOOKUP(C94,[1]Ssin!A:D,2,FALSE()),IF(D94="Serv SEINFRA",VLOOKUP(C94,[1]Ssein!A:D,2,FALSE()), IF(D94="Serv SICRO",VLOOKUP(C94,[1]Ssc!A:E,2,FALSE()),IF(D94="Consultoria SICRO",VLOOKUP(C94,#REF!,2,FALSE()), IF(D94="Cotação",VLOOKUP(C94,'[1]COTAÇÕES ESPECÍFICAS'!B:G,2,FALSE()),IF(D94="Composição",VLOOKUP(C94,'[1]IND COMPOSIÇÕES'!A:E,3,FALSE()),)))))))))),AA94)</f>
        <v>FORNECIMENTO E INSTALAÇÃO DE SISTEMA BOMBEAMENTO DE 2,0 CV TRIFÁSICA 220V MONTADO EM QUADRO ELÉTRICO, INCLUINDO BOMBA SUBMERSA, QUADRO DE COMANDO DE BOMBAS E MATERIAIS HIDRÁULICOS (CAVALETE HIDRÁULICO) - (até 1 und por poço)</v>
      </c>
      <c r="G94" s="165" t="str">
        <f>IF(D94="","",IF(D94="Insumo SINAPI",VLOOKUP(C94,[1]Isin!A:E,3,FALSE()),IF(D94="Insumo SICRO",VLOOKUP(C94,[1]Isc!A:E,3,FALSE()),IF(D94="Insumo SEINFRA",VLOOKUP(C94,[1]Isein!A:E,3,FALSE()),IF(D94="Serv SINAPI",VLOOKUP(C94,[1]Ssin!A:D,3,FALSE()),IF(D94="Serv SEINFRA",VLOOKUP(C94,[1]Ssein!A:D,3,FALSE()), IF(D94="Serv SICRO",VLOOKUP(C94,[1]Ssc!A:E,3,FALSE()),IF(D94="Consultoria SICRO",VLOOKUP(C94,#REF!,3,FALSE()), IF(D94="Cotação",VLOOKUP(C94,'[1]COTAÇÕES ESPECÍFICAS'!B:G,3,FALSE()),IF(D94="Composição",VLOOKUP(C94,'[1]IND COMPOSIÇÕES'!A:E,4,FALSE()),))))))))))</f>
        <v>UNID</v>
      </c>
      <c r="H94" s="175">
        <v>1</v>
      </c>
      <c r="I94" s="167">
        <f t="shared" si="12"/>
        <v>3470.1886023266998</v>
      </c>
      <c r="J94" s="168">
        <f>IF(E94="","",IF(E94="obS",[1]RESUMO!$Q$1,IF(E94="obM",[1]RESUMO!$Q$2,0)))</f>
        <v>0.24179999999999999</v>
      </c>
      <c r="K94" s="169">
        <f t="shared" si="13"/>
        <v>4309.2726086294797</v>
      </c>
      <c r="L94" s="170">
        <f t="shared" si="13"/>
        <v>4309.2726086294797</v>
      </c>
      <c r="M94" s="171"/>
      <c r="N94" s="171">
        <v>4279.6499999999996</v>
      </c>
      <c r="O94" s="311">
        <v>0.24179999999999999</v>
      </c>
      <c r="P94" s="171">
        <v>5314.46</v>
      </c>
      <c r="Q94" s="171">
        <v>5314.46</v>
      </c>
      <c r="R94" s="171">
        <f t="shared" si="21"/>
        <v>3470.1886023266998</v>
      </c>
      <c r="S94" s="171">
        <f t="shared" si="21"/>
        <v>0.19606547358839999</v>
      </c>
      <c r="T94" s="171">
        <f t="shared" si="21"/>
        <v>4309.2726086294797</v>
      </c>
      <c r="U94" s="171">
        <f t="shared" si="21"/>
        <v>4309.2726086294797</v>
      </c>
      <c r="V94" s="171"/>
      <c r="W94" s="172">
        <f t="shared" si="24"/>
        <v>0</v>
      </c>
      <c r="X94" s="172">
        <f t="shared" si="24"/>
        <v>4309.2726086294797</v>
      </c>
      <c r="Y94" s="100"/>
      <c r="Z94" s="100"/>
      <c r="AA94" s="107" t="str">
        <f t="shared" si="25"/>
        <v xml:space="preserve"> - (até 1 und por poço)</v>
      </c>
      <c r="AB94" s="108">
        <v>1</v>
      </c>
      <c r="AC94" s="107" t="s">
        <v>90</v>
      </c>
      <c r="AD94" s="100"/>
      <c r="AE94" s="107"/>
      <c r="AF94" s="100"/>
      <c r="AG94" s="100"/>
      <c r="AH94" s="109"/>
      <c r="AI94" s="109"/>
      <c r="AJ94" s="100"/>
      <c r="AK94" s="100"/>
      <c r="AL94" s="100"/>
    </row>
    <row r="95" spans="1:38" s="173" customFormat="1" ht="34.200000000000003" x14ac:dyDescent="0.3">
      <c r="A95" s="100"/>
      <c r="B95" s="161" t="s">
        <v>226</v>
      </c>
      <c r="C95" s="162" t="s">
        <v>227</v>
      </c>
      <c r="D95" s="163" t="s">
        <v>89</v>
      </c>
      <c r="E95" s="163" t="str">
        <f t="shared" si="23"/>
        <v>obS</v>
      </c>
      <c r="F95" s="164" t="str">
        <f>CONCATENATE(IF(D95="","",IF(D95="Insumo SINAPI",VLOOKUP(C95,[1]Isin!A:E,2,FALSE()),IF(D95="Insumo SICRO",VLOOKUP(C95,[1]Isc!A:E,2,FALSE()),IF(D95="Insumo SEINFRA",VLOOKUP(C95,[1]Isein!A:E,2,FALSE()),IF(D95="Serv SINAPI",VLOOKUP(C95,[1]Ssin!A:D,2,FALSE()),IF(D95="Serv SEINFRA",VLOOKUP(C95,[1]Ssein!A:D,2,FALSE()), IF(D95="Serv SICRO",VLOOKUP(C95,[1]Ssc!A:E,2,FALSE()),IF(D95="Consultoria SICRO",VLOOKUP(C95,#REF!,2,FALSE()), IF(D95="Cotação",VLOOKUP(C95,'[1]COTAÇÕES ESPECÍFICAS'!B:G,2,FALSE()),IF(D95="Composição",VLOOKUP(C95,'[1]IND COMPOSIÇÕES'!A:E,3,FALSE()),)))))))))),AA95)</f>
        <v>FORNECIMENTO E INSTALAÇÃO DE KIT BOMBEAMENTO SOLAR, PARA BOMBA DE 2,0 CV TRIFÁSICA 220V, COM MÓDULO DE BOMBEAMENTO MONTADO EM QUADRO ELÉTRICO, INCLUINDO CONECTORES, PLACAS SOLARES (8 PLACAS) - (até 1 und por poço)</v>
      </c>
      <c r="G95" s="165" t="str">
        <f>IF(D95="","",IF(D95="Insumo SINAPI",VLOOKUP(C95,[1]Isin!A:E,3,FALSE()),IF(D95="Insumo SICRO",VLOOKUP(C95,[1]Isc!A:E,3,FALSE()),IF(D95="Insumo SEINFRA",VLOOKUP(C95,[1]Isein!A:E,3,FALSE()),IF(D95="Serv SINAPI",VLOOKUP(C95,[1]Ssin!A:D,3,FALSE()),IF(D95="Serv SEINFRA",VLOOKUP(C95,[1]Ssein!A:D,3,FALSE()), IF(D95="Serv SICRO",VLOOKUP(C95,[1]Ssc!A:E,3,FALSE()),IF(D95="Consultoria SICRO",VLOOKUP(C95,#REF!,3,FALSE()), IF(D95="Cotação",VLOOKUP(C95,'[1]COTAÇÕES ESPECÍFICAS'!B:G,3,FALSE()),IF(D95="Composição",VLOOKUP(C95,'[1]IND COMPOSIÇÕES'!A:E,4,FALSE()),))))))))))</f>
        <v>UNID</v>
      </c>
      <c r="H95" s="166">
        <v>1</v>
      </c>
      <c r="I95" s="167">
        <f t="shared" si="12"/>
        <v>4590.2592445376195</v>
      </c>
      <c r="J95" s="168">
        <f>IF(E95="","",IF(E95="obS",[1]RESUMO!$Q$1,IF(E95="obM",[1]RESUMO!$Q$2,0)))</f>
        <v>0.24179999999999999</v>
      </c>
      <c r="K95" s="169">
        <f t="shared" si="13"/>
        <v>5700.1779441127801</v>
      </c>
      <c r="L95" s="170">
        <f t="shared" si="13"/>
        <v>5700.1779441127801</v>
      </c>
      <c r="M95" s="171"/>
      <c r="N95" s="171">
        <v>5660.99</v>
      </c>
      <c r="O95" s="311">
        <v>0.24179999999999999</v>
      </c>
      <c r="P95" s="171">
        <v>7029.81</v>
      </c>
      <c r="Q95" s="171">
        <v>7029.81</v>
      </c>
      <c r="R95" s="171">
        <f t="shared" si="21"/>
        <v>4590.2592445376195</v>
      </c>
      <c r="S95" s="171">
        <f t="shared" si="21"/>
        <v>0.19606547358839999</v>
      </c>
      <c r="T95" s="171">
        <f t="shared" si="21"/>
        <v>5700.1779441127801</v>
      </c>
      <c r="U95" s="171">
        <f t="shared" si="21"/>
        <v>5700.1779441127801</v>
      </c>
      <c r="V95" s="171"/>
      <c r="W95" s="172">
        <f t="shared" si="24"/>
        <v>0</v>
      </c>
      <c r="X95" s="172">
        <f t="shared" si="24"/>
        <v>5700.1779441127801</v>
      </c>
      <c r="Y95" s="100"/>
      <c r="Z95" s="100"/>
      <c r="AA95" s="107" t="str">
        <f t="shared" si="25"/>
        <v xml:space="preserve"> - (até 1 und por poço)</v>
      </c>
      <c r="AB95" s="108">
        <v>1</v>
      </c>
      <c r="AC95" s="107" t="s">
        <v>90</v>
      </c>
      <c r="AD95" s="100"/>
      <c r="AE95" s="100"/>
      <c r="AF95" s="100"/>
      <c r="AG95" s="100"/>
      <c r="AH95" s="100"/>
      <c r="AI95" s="100"/>
      <c r="AJ95" s="100"/>
      <c r="AK95" s="100"/>
      <c r="AL95" s="100"/>
    </row>
    <row r="96" spans="1:38" s="173" customFormat="1" x14ac:dyDescent="0.3">
      <c r="A96" s="100"/>
      <c r="B96" s="182"/>
      <c r="C96" s="176"/>
      <c r="D96" s="183"/>
      <c r="E96" s="183"/>
      <c r="F96" s="184"/>
      <c r="G96" s="185"/>
      <c r="H96" s="186"/>
      <c r="I96" s="187"/>
      <c r="J96" s="188"/>
      <c r="K96" s="189"/>
      <c r="L96" s="190"/>
      <c r="M96" s="171"/>
      <c r="N96" s="171"/>
      <c r="O96" s="311"/>
      <c r="P96" s="171"/>
      <c r="Q96" s="171"/>
      <c r="R96" s="171"/>
      <c r="S96" s="171"/>
      <c r="T96" s="171"/>
      <c r="U96" s="171"/>
      <c r="V96" s="171"/>
      <c r="W96" s="172"/>
      <c r="X96" s="172"/>
      <c r="Y96" s="100"/>
      <c r="Z96" s="100"/>
      <c r="AA96" s="107"/>
      <c r="AB96" s="108"/>
      <c r="AC96" s="107"/>
      <c r="AD96" s="100"/>
      <c r="AE96" s="100"/>
      <c r="AF96" s="100"/>
      <c r="AG96" s="100"/>
      <c r="AH96" s="100"/>
      <c r="AI96" s="100"/>
      <c r="AJ96" s="100"/>
      <c r="AK96" s="100"/>
      <c r="AL96" s="100"/>
    </row>
    <row r="97" spans="1:39" s="173" customFormat="1" ht="15" thickBot="1" x14ac:dyDescent="0.35">
      <c r="A97" s="100"/>
      <c r="B97" s="191"/>
      <c r="C97" s="192"/>
      <c r="D97" s="193"/>
      <c r="E97" s="193"/>
      <c r="F97" s="194"/>
      <c r="G97" s="195"/>
      <c r="H97" s="196"/>
      <c r="I97" s="197"/>
      <c r="J97" s="198"/>
      <c r="K97" s="199"/>
      <c r="L97" s="200"/>
      <c r="M97" s="171"/>
      <c r="N97" s="171"/>
      <c r="O97" s="311"/>
      <c r="P97" s="171"/>
      <c r="Q97" s="171"/>
      <c r="R97" s="171"/>
      <c r="S97" s="171"/>
      <c r="T97" s="171"/>
      <c r="U97" s="171"/>
      <c r="V97" s="171"/>
      <c r="W97" s="172"/>
      <c r="X97" s="172"/>
      <c r="Y97" s="100"/>
      <c r="Z97" s="100"/>
      <c r="AA97" s="107"/>
      <c r="AB97" s="108"/>
      <c r="AC97" s="107"/>
      <c r="AD97" s="100"/>
      <c r="AE97" s="107"/>
      <c r="AF97" s="100"/>
      <c r="AG97" s="100"/>
      <c r="AH97" s="109"/>
      <c r="AI97" s="109"/>
      <c r="AJ97" s="100"/>
      <c r="AK97" s="100"/>
      <c r="AL97" s="100"/>
    </row>
    <row r="98" spans="1:39" s="212" customFormat="1" x14ac:dyDescent="0.3">
      <c r="A98" s="201"/>
      <c r="B98" s="202"/>
      <c r="C98" s="203"/>
      <c r="D98" s="204"/>
      <c r="E98" s="204"/>
      <c r="F98" s="205"/>
      <c r="G98" s="206"/>
      <c r="H98" s="207"/>
      <c r="I98" s="208"/>
      <c r="J98" s="209"/>
      <c r="K98" s="114"/>
      <c r="L98" s="114"/>
      <c r="M98" s="210"/>
      <c r="N98" s="210"/>
      <c r="O98" s="311"/>
      <c r="P98" s="210"/>
      <c r="Q98" s="210"/>
      <c r="R98" s="210"/>
      <c r="S98" s="210"/>
      <c r="T98" s="210"/>
      <c r="U98" s="210"/>
      <c r="V98" s="210"/>
      <c r="W98" s="172"/>
      <c r="X98" s="172"/>
      <c r="Y98" s="201"/>
      <c r="Z98" s="201"/>
      <c r="AA98" s="211"/>
      <c r="AB98" s="108"/>
      <c r="AC98" s="107"/>
      <c r="AD98" s="100"/>
      <c r="AE98" s="107"/>
      <c r="AF98" s="100"/>
      <c r="AG98" s="100"/>
      <c r="AH98" s="109"/>
      <c r="AI98" s="109"/>
      <c r="AJ98" s="100"/>
      <c r="AK98" s="100"/>
      <c r="AL98" s="100"/>
      <c r="AM98" s="173"/>
    </row>
  </sheetData>
  <mergeCells count="11">
    <mergeCell ref="B1:L1"/>
    <mergeCell ref="C3:H3"/>
    <mergeCell ref="B5:B6"/>
    <mergeCell ref="C5:D5"/>
    <mergeCell ref="E5:E6"/>
    <mergeCell ref="F5:F6"/>
    <mergeCell ref="G5:G6"/>
    <mergeCell ref="H5:H6"/>
    <mergeCell ref="I5:I6"/>
    <mergeCell ref="J5:L5"/>
    <mergeCell ref="N7:P7"/>
  </mergeCells>
  <printOptions horizontalCentered="1"/>
  <pageMargins left="0.39374999999999999" right="0.59027777777777801" top="0.59027777777777801" bottom="0.39374999999999999" header="0.39374999999999999" footer="0.51180555555555496"/>
  <pageSetup paperSize="9" scale="62" orientation="landscape" r:id="rId1"/>
  <headerFooter>
    <oddHeader>&amp;R&amp;14Página &amp;P de &amp;N</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318BB-D4FD-4633-8A17-3838879DAFEA}">
  <sheetPr>
    <tabColor rgb="FFFF0000"/>
  </sheetPr>
  <dimension ref="A1:AMJ56"/>
  <sheetViews>
    <sheetView showGridLines="0" view="pageBreakPreview" topLeftCell="A40" zoomScale="85" zoomScaleNormal="100" zoomScaleSheetLayoutView="85" zoomScalePageLayoutView="85" workbookViewId="0">
      <selection activeCell="D2" sqref="D2"/>
    </sheetView>
  </sheetViews>
  <sheetFormatPr defaultColWidth="9.109375" defaultRowHeight="14.4" x14ac:dyDescent="0.3"/>
  <cols>
    <col min="1" max="1" width="14" style="213" customWidth="1"/>
    <col min="2" max="2" width="10.88671875" style="213" customWidth="1"/>
    <col min="3" max="3" width="75" style="214" customWidth="1"/>
    <col min="4" max="4" width="10.88671875" style="213" customWidth="1"/>
    <col min="5" max="5" width="13" style="215" customWidth="1"/>
    <col min="6" max="1024" width="9.109375" style="48"/>
  </cols>
  <sheetData>
    <row r="1" spans="1:8" ht="86.4" customHeight="1" x14ac:dyDescent="0.3"/>
    <row r="2" spans="1:8" x14ac:dyDescent="0.3">
      <c r="A2" s="107"/>
      <c r="B2" s="216" t="s">
        <v>228</v>
      </c>
      <c r="C2" s="100"/>
      <c r="D2" s="100"/>
      <c r="E2" s="113"/>
    </row>
    <row r="3" spans="1:8" x14ac:dyDescent="0.3">
      <c r="A3" s="107"/>
      <c r="B3" s="216" t="s">
        <v>229</v>
      </c>
      <c r="C3" s="100"/>
      <c r="D3" s="100"/>
      <c r="E3" s="113"/>
    </row>
    <row r="4" spans="1:8" ht="27.6" customHeight="1" x14ac:dyDescent="0.3">
      <c r="A4" s="107"/>
      <c r="B4" s="346" t="str">
        <f>+[2]CRONOGRAMA!B4</f>
        <v>ITEM 1 - SERVIÇOS COMUNS DE ENGENHARIA PARA INSTALAÇÃO DE POÇOS TUBULARES EM DIVERSOS MUNÍCIPIOS NA ÁREA DE ATUAÇÃO DO DNOCS - ESTADO DE ALAGOAS</v>
      </c>
      <c r="C4" s="346"/>
      <c r="D4" s="346"/>
      <c r="E4" s="346"/>
    </row>
    <row r="5" spans="1:8" x14ac:dyDescent="0.3">
      <c r="A5" s="107"/>
      <c r="B5" s="157" t="s">
        <v>230</v>
      </c>
      <c r="C5" s="100"/>
      <c r="D5" s="100"/>
      <c r="E5" s="119"/>
    </row>
    <row r="6" spans="1:8" s="219" customFormat="1" ht="24" customHeight="1" x14ac:dyDescent="0.3">
      <c r="A6" s="217" t="s">
        <v>75</v>
      </c>
      <c r="B6" s="217" t="s">
        <v>70</v>
      </c>
      <c r="C6" s="217" t="s">
        <v>5</v>
      </c>
      <c r="D6" s="217" t="s">
        <v>41</v>
      </c>
      <c r="E6" s="218" t="s">
        <v>231</v>
      </c>
      <c r="H6" s="313">
        <f>ORÇAMENTO!Q7</f>
        <v>0.189141962</v>
      </c>
    </row>
    <row r="7" spans="1:8" s="220" customFormat="1" ht="26.4" customHeight="1" x14ac:dyDescent="0.3">
      <c r="A7" s="221" t="s">
        <v>88</v>
      </c>
      <c r="B7" s="222" t="s">
        <v>232</v>
      </c>
      <c r="C7" s="223" t="str">
        <f>VLOOKUP(A7,[1]COMPOSIÇÃO!$B:$L,3,0)</f>
        <v>TRANSPORTE DE MÃO DE OBRA, MATERIAIS E EQUIPAMENTOS A SEREM UTILIZADOS NA INSTALAÇÃO DO POÇO</v>
      </c>
      <c r="D7" s="224" t="str">
        <f>VLOOKUP(A7,[1]COMPOSIÇÃO!$B:$L,10,0)</f>
        <v>UNID</v>
      </c>
      <c r="E7" s="225">
        <f>H7</f>
        <v>1466.9394937065599</v>
      </c>
      <c r="G7" s="220">
        <v>1809.12</v>
      </c>
      <c r="H7" s="220">
        <f>G7*(1-$H$6)</f>
        <v>1466.9394937065599</v>
      </c>
    </row>
    <row r="8" spans="1:8" s="220" customFormat="1" ht="26.4" customHeight="1" x14ac:dyDescent="0.3">
      <c r="A8" s="221" t="s">
        <v>92</v>
      </c>
      <c r="B8" s="222" t="s">
        <v>232</v>
      </c>
      <c r="C8" s="223" t="str">
        <f>VLOOKUP(A8,[1]COMPOSIÇÃO!$B:$L,3,0)</f>
        <v>REALIZAÇÃO DE TESTE DE VAZÃO E DE BOMBEAMENTO DO POÇO, INCLUINDO OPERAÇÃO E INSTALAÇÃO DE MOTOBOMBA SUBMERSA E GRUPO GERADOR ELÉTRICO</v>
      </c>
      <c r="D8" s="224" t="str">
        <f>VLOOKUP(A8,[1]COMPOSIÇÃO!$B:$L,10,0)</f>
        <v>UNID</v>
      </c>
      <c r="E8" s="225">
        <f t="shared" ref="E8:E52" si="0">H8</f>
        <v>1891.3506993761403</v>
      </c>
      <c r="G8" s="220">
        <v>2332.5300000000002</v>
      </c>
      <c r="H8" s="220">
        <f t="shared" ref="H8:H52" si="1">G8*(1-$H$6)</f>
        <v>1891.3506993761403</v>
      </c>
    </row>
    <row r="9" spans="1:8" s="220" customFormat="1" ht="26.4" customHeight="1" x14ac:dyDescent="0.3">
      <c r="A9" s="221" t="s">
        <v>95</v>
      </c>
      <c r="B9" s="222" t="s">
        <v>232</v>
      </c>
      <c r="C9" s="223" t="str">
        <f>VLOOKUP(A9,[1]COMPOSIÇÃO!$B:$L,3,0)</f>
        <v>REALIZAÇÃO DE ANÁLISE FÍSICO-QUÍMICA E BACTERIOLÓGICA DA ÁGUA EM, INCLUINDO A COLETA, TAXAS E TRANSPORTE</v>
      </c>
      <c r="D9" s="224" t="str">
        <f>VLOOKUP(A9,[1]COMPOSIÇÃO!$B:$L,10,0)</f>
        <v>UNID</v>
      </c>
      <c r="E9" s="225">
        <f t="shared" si="0"/>
        <v>785.71333024162004</v>
      </c>
      <c r="G9" s="220">
        <v>968.99</v>
      </c>
      <c r="H9" s="220">
        <f t="shared" si="1"/>
        <v>785.71333024162004</v>
      </c>
    </row>
    <row r="10" spans="1:8" s="220" customFormat="1" ht="37.950000000000003" customHeight="1" x14ac:dyDescent="0.3">
      <c r="A10" s="221" t="s">
        <v>158</v>
      </c>
      <c r="B10" s="222" t="s">
        <v>232</v>
      </c>
      <c r="C10" s="223" t="str">
        <f>VLOOKUP(A10,[1]COMPOSIÇÃO!$B:$L,3,0)</f>
        <v>FORNECIMENTO E INSTALAÇÃO DE SISTEMA BOMBEAMENTO DE 3/4 CV TRIFÁSICA 220V MONTADO EM QUADRO ELÉTRICO, INCLUINDO BOMBA SUBMERSA, QUADRO DE COMANDO DE BOMBAS E MATERIAIS HIDRÁULICOS (CAVALETE HIDRÁULICO)</v>
      </c>
      <c r="D10" s="224" t="str">
        <f>VLOOKUP(A10,[1]COMPOSIÇÃO!$B:$L,10,0)</f>
        <v>UNID</v>
      </c>
      <c r="E10" s="225">
        <f t="shared" si="0"/>
        <v>3087.5446941945002</v>
      </c>
      <c r="G10" s="220">
        <v>3807.75</v>
      </c>
      <c r="H10" s="220">
        <f t="shared" si="1"/>
        <v>3087.5446941945002</v>
      </c>
    </row>
    <row r="11" spans="1:8" s="220" customFormat="1" ht="37.950000000000003" customHeight="1" x14ac:dyDescent="0.3">
      <c r="A11" s="221" t="s">
        <v>160</v>
      </c>
      <c r="B11" s="222" t="s">
        <v>232</v>
      </c>
      <c r="C11" s="223" t="str">
        <f>VLOOKUP(A11,[1]COMPOSIÇÃO!$B:$L,3,0)</f>
        <v>FORNECIMENTO E INSTALAÇÃO DE SISTEMA BOMBEAMENTO DE 1,0 CV TRIFÁSICA 220V MONTADO EM QUADRO ELÉTRICO, INCLUINDO BOMBA SUBMERSA, QUADRO DE COMANDO DE BOMBAS E MATERIAIS HIDRÁULICOS (CAVALETE HIDRÁULICO)</v>
      </c>
      <c r="D11" s="224" t="str">
        <f>VLOOKUP(A11,[1]COMPOSIÇÃO!$B:$L,10,0)</f>
        <v>UNID</v>
      </c>
      <c r="E11" s="225">
        <f t="shared" si="0"/>
        <v>3275.6637590105001</v>
      </c>
      <c r="G11" s="220">
        <v>4039.75</v>
      </c>
      <c r="H11" s="220">
        <f t="shared" si="1"/>
        <v>3275.6637590105001</v>
      </c>
    </row>
    <row r="12" spans="1:8" s="220" customFormat="1" ht="37.950000000000003" customHeight="1" x14ac:dyDescent="0.3">
      <c r="A12" s="221" t="s">
        <v>162</v>
      </c>
      <c r="B12" s="222" t="s">
        <v>232</v>
      </c>
      <c r="C12" s="223" t="str">
        <f>VLOOKUP(A12,[1]COMPOSIÇÃO!$B:$L,3,0)</f>
        <v>FORNECIMENTO E INSTALAÇÃO DE SISTEMA BOMBEAMENTO DE 1,5 CV TRIFÁSICA 220V MONTADO EM QUADRO ELÉTRICO, INCLUINDO BOMBA SUBMERSA, QUADRO DE COMANDO DE BOMBAS E MATERIAIS HIDRÁULICOS (CAVALETE HIDRÁULICO)</v>
      </c>
      <c r="D12" s="224" t="str">
        <f>VLOOKUP(A12,[1]COMPOSIÇÃO!$B:$L,10,0)</f>
        <v>UNID</v>
      </c>
      <c r="E12" s="225">
        <f t="shared" si="0"/>
        <v>3291.8809197705</v>
      </c>
      <c r="G12" s="220">
        <v>4059.75</v>
      </c>
      <c r="H12" s="220">
        <f t="shared" si="1"/>
        <v>3291.8809197705</v>
      </c>
    </row>
    <row r="13" spans="1:8" s="220" customFormat="1" ht="37.950000000000003" customHeight="1" x14ac:dyDescent="0.3">
      <c r="A13" s="221" t="s">
        <v>164</v>
      </c>
      <c r="B13" s="222" t="s">
        <v>232</v>
      </c>
      <c r="C13" s="223" t="str">
        <f>VLOOKUP(A13,[1]COMPOSIÇÃO!$B:$L,3,0)</f>
        <v>FORNECIMENTO E INSTALAÇÃO DE SISTEMA BOMBEAMENTO DE 2,0 CV TRIFÁSICA 220V MONTADO EM QUADRO ELÉTRICO, INCLUINDO BOMBA SUBMERSA, QUADRO DE COMANDO DE BOMBAS E MATERIAIS HIDRÁULICOS (CAVALETE HIDRÁULICO)</v>
      </c>
      <c r="D13" s="224" t="str">
        <f>VLOOKUP(A13,[1]COMPOSIÇÃO!$B:$L,10,0)</f>
        <v>UNID</v>
      </c>
      <c r="E13" s="225">
        <f t="shared" si="0"/>
        <v>3470.1886023266998</v>
      </c>
      <c r="G13" s="220">
        <v>4279.6499999999996</v>
      </c>
      <c r="H13" s="220">
        <f t="shared" si="1"/>
        <v>3470.1886023266998</v>
      </c>
    </row>
    <row r="14" spans="1:8" s="220" customFormat="1" ht="26.4" customHeight="1" x14ac:dyDescent="0.3">
      <c r="A14" s="221" t="s">
        <v>99</v>
      </c>
      <c r="B14" s="222" t="s">
        <v>232</v>
      </c>
      <c r="C14" s="223" t="str">
        <f>VLOOKUP(A14,[1]COMPOSIÇÃO!$B:$L,3,0)</f>
        <v>FORNECIMENTO E ASSENTAMENTO DE TUBOS E CONEXÕES EM PVC, ROSCÁVEL, INCLUSO LUVA DE UNIÃO, DIÂMETRO NOMINAL DE 32 MM (1.1/4") - TUBO EDUTOR</v>
      </c>
      <c r="D14" s="224" t="str">
        <f>VLOOKUP(A14,[1]COMPOSIÇÃO!$B:$L,10,0)</f>
        <v>M</v>
      </c>
      <c r="E14" s="225">
        <f t="shared" si="0"/>
        <v>16.127966375820002</v>
      </c>
      <c r="G14" s="220">
        <v>19.89</v>
      </c>
      <c r="H14" s="220">
        <f t="shared" si="1"/>
        <v>16.127966375820002</v>
      </c>
    </row>
    <row r="15" spans="1:8" s="220" customFormat="1" ht="26.4" customHeight="1" x14ac:dyDescent="0.3">
      <c r="A15" s="221" t="s">
        <v>102</v>
      </c>
      <c r="B15" s="222" t="s">
        <v>232</v>
      </c>
      <c r="C15" s="223" t="str">
        <f>VLOOKUP(A15,[1]COMPOSIÇÃO!$B:$L,3,0)</f>
        <v>FORNECIMENTO DE MATERIAL E INSTALAÇÃO DE CABO DE COBRE PP FLEXÍVEL - 3 X 2,5MM2</v>
      </c>
      <c r="D15" s="224" t="str">
        <f>VLOOKUP(A15,[1]COMPOSIÇÃO!$B:$L,10,0)</f>
        <v>M</v>
      </c>
      <c r="E15" s="225">
        <f t="shared" si="0"/>
        <v>11.295252469339999</v>
      </c>
      <c r="G15" s="220">
        <v>13.93</v>
      </c>
      <c r="H15" s="220">
        <f t="shared" si="1"/>
        <v>11.295252469339999</v>
      </c>
    </row>
    <row r="16" spans="1:8" s="220" customFormat="1" ht="26.4" customHeight="1" x14ac:dyDescent="0.3">
      <c r="A16" s="221" t="s">
        <v>104</v>
      </c>
      <c r="B16" s="222" t="s">
        <v>232</v>
      </c>
      <c r="C16" s="223" t="str">
        <f>VLOOKUP(A16,[1]COMPOSIÇÃO!$B:$L,3,0)</f>
        <v>FORNECIMENTO DE MATERIAL E INSTALAÇÃO DE CABO DE COBRE PP FLEXÍVEL - 3 X 1,5MM2</v>
      </c>
      <c r="D16" s="224" t="str">
        <f>VLOOKUP(A16,[1]COMPOSIÇÃO!$B:$L,10,0)</f>
        <v>M</v>
      </c>
      <c r="E16" s="225">
        <f t="shared" si="0"/>
        <v>6.1868468299400003</v>
      </c>
      <c r="G16" s="220">
        <v>7.63</v>
      </c>
      <c r="H16" s="220">
        <f t="shared" si="1"/>
        <v>6.1868468299400003</v>
      </c>
    </row>
    <row r="17" spans="1:8" s="220" customFormat="1" ht="26.4" customHeight="1" x14ac:dyDescent="0.3">
      <c r="A17" s="221" t="s">
        <v>106</v>
      </c>
      <c r="B17" s="222" t="s">
        <v>232</v>
      </c>
      <c r="C17" s="223" t="str">
        <f>VLOOKUP(A17,[1]COMPOSIÇÃO!$B:$L,3,0)</f>
        <v>FORNECIMENTO DE MATERIAL E INSTALAÇÃO DE CORDA DE NYLON DE 8MM</v>
      </c>
      <c r="D17" s="224" t="str">
        <f>VLOOKUP(A17,[1]COMPOSIÇÃO!$B:$L,10,0)</f>
        <v>M</v>
      </c>
      <c r="E17" s="225">
        <f t="shared" si="0"/>
        <v>1.8001048443600001</v>
      </c>
      <c r="G17" s="220">
        <v>2.2200000000000002</v>
      </c>
      <c r="H17" s="220">
        <f t="shared" si="1"/>
        <v>1.8001048443600001</v>
      </c>
    </row>
    <row r="18" spans="1:8" s="220" customFormat="1" ht="26.4" customHeight="1" x14ac:dyDescent="0.3">
      <c r="A18" s="221" t="s">
        <v>110</v>
      </c>
      <c r="B18" s="222" t="s">
        <v>232</v>
      </c>
      <c r="C18" s="223" t="str">
        <f>VLOOKUP(A18,[1]COMPOSIÇÃO!$B:$L,3,0)</f>
        <v>PROTEÇÃO DO POÇO EM ANÉL PRÉ-MOLDADO E TAMPA DE CONCRETO ARMADO, NAS DIMENSÕES DE 0,90M X 0,50M, INCLUSIVE PINTURA E PISO</v>
      </c>
      <c r="D18" s="224" t="str">
        <f>VLOOKUP(A18,[1]COMPOSIÇÃO!$B:$L,10,0)</f>
        <v>UNID</v>
      </c>
      <c r="E18" s="225">
        <f t="shared" si="0"/>
        <v>419.52984028082</v>
      </c>
      <c r="G18" s="220">
        <v>517.39</v>
      </c>
      <c r="H18" s="220">
        <f t="shared" si="1"/>
        <v>419.52984028082</v>
      </c>
    </row>
    <row r="19" spans="1:8" s="220" customFormat="1" ht="37.950000000000003" customHeight="1" x14ac:dyDescent="0.3">
      <c r="A19" s="221" t="s">
        <v>113</v>
      </c>
      <c r="B19" s="222" t="s">
        <v>232</v>
      </c>
      <c r="C19" s="223" t="str">
        <f>VLOOKUP(A19,[1]COMPOSIÇÃO!$B:$L,3,0)</f>
        <v>CASA DO PAINEL DE COMANDO EM ANÉIS PRÉ-MOLDADOS, NAS DIMENSÕES DE 0,80M X 1,50M, COM PORTÃO DE FERRO (CHAPA), TAMPA E CADEADO, INCLUSIVE PINTURA E PISO</v>
      </c>
      <c r="D19" s="224" t="str">
        <f>VLOOKUP(A19,[1]COMPOSIÇÃO!$B:$L,10,0)</f>
        <v>UNID</v>
      </c>
      <c r="E19" s="225">
        <f t="shared" si="0"/>
        <v>1114.96223657152</v>
      </c>
      <c r="G19" s="220">
        <v>1375.04</v>
      </c>
      <c r="H19" s="220">
        <f t="shared" si="1"/>
        <v>1114.96223657152</v>
      </c>
    </row>
    <row r="20" spans="1:8" s="220" customFormat="1" ht="26.4" customHeight="1" x14ac:dyDescent="0.3">
      <c r="A20" s="221" t="s">
        <v>119</v>
      </c>
      <c r="B20" s="222" t="s">
        <v>232</v>
      </c>
      <c r="C20" s="223" t="str">
        <f>VLOOKUP(A20,[1]COMPOSIÇÃO!$B:$L,3,0)</f>
        <v>FORNECIMENTO E INSTALAÇÃO DE ADUTORA COM CANO DE PVC SOLDÁVEL 32 MM INCLUSO UNIÃO DE PVC</v>
      </c>
      <c r="D20" s="224" t="str">
        <f>VLOOKUP(A20,[1]COMPOSIÇÃO!$B:$L,10,0)</f>
        <v>M</v>
      </c>
      <c r="E20" s="225">
        <f t="shared" si="0"/>
        <v>22.379681848800001</v>
      </c>
      <c r="G20" s="220">
        <v>27.6</v>
      </c>
      <c r="H20" s="220">
        <f t="shared" si="1"/>
        <v>22.379681848800001</v>
      </c>
    </row>
    <row r="21" spans="1:8" s="220" customFormat="1" ht="37.950000000000003" customHeight="1" x14ac:dyDescent="0.3">
      <c r="A21" s="221" t="s">
        <v>115</v>
      </c>
      <c r="B21" s="222" t="s">
        <v>232</v>
      </c>
      <c r="C21" s="223" t="str">
        <f>VLOOKUP(A21,[1]COMPOSIÇÃO!$B:$L,3,0)</f>
        <v>MONTAGEM DE CHAFARIZ DE 5000 L, APOIADO COM BASE EM DIÂMETRO DE 2,10 M, COM 4 TORNEIRAS (INSTALAÇÃO, FORNECIMENTO DE MATERIAL E PINTURA DO LOGOTIPO DO DNOCS E MIDR)</v>
      </c>
      <c r="D21" s="224" t="str">
        <f>VLOOKUP(A21,[1]COMPOSIÇÃO!$B:$L,10,0)</f>
        <v>UNID</v>
      </c>
      <c r="E21" s="225">
        <f t="shared" si="0"/>
        <v>4581.8587552639401</v>
      </c>
      <c r="G21" s="220">
        <v>5650.63</v>
      </c>
      <c r="H21" s="220">
        <f t="shared" si="1"/>
        <v>4581.8587552639401</v>
      </c>
    </row>
    <row r="22" spans="1:8" s="220" customFormat="1" ht="26.4" customHeight="1" x14ac:dyDescent="0.3">
      <c r="A22" s="221" t="s">
        <v>127</v>
      </c>
      <c r="B22" s="222" t="s">
        <v>232</v>
      </c>
      <c r="C22" s="223" t="str">
        <f>VLOOKUP(A22,[1]COMPOSIÇÃO!$B:$L,3,0)</f>
        <v>FORNECIMENTO E INSTALAÇÃO DE BOIA ELÉTRICA</v>
      </c>
      <c r="D22" s="224" t="str">
        <f>VLOOKUP(A22,[1]COMPOSIÇÃO!$B:$L,10,0)</f>
        <v>UNID</v>
      </c>
      <c r="E22" s="225">
        <f t="shared" si="0"/>
        <v>87.037501798920005</v>
      </c>
      <c r="G22" s="220">
        <v>107.34</v>
      </c>
      <c r="H22" s="220">
        <f t="shared" si="1"/>
        <v>87.037501798920005</v>
      </c>
    </row>
    <row r="23" spans="1:8" s="220" customFormat="1" ht="26.4" customHeight="1" x14ac:dyDescent="0.3">
      <c r="A23" s="221" t="s">
        <v>129</v>
      </c>
      <c r="B23" s="222" t="s">
        <v>232</v>
      </c>
      <c r="C23" s="223" t="str">
        <f>VLOOKUP(A23,[1]COMPOSIÇÃO!$B:$L,3,0)</f>
        <v xml:space="preserve">CABO FLEXIVEL PVC 750 V, 2 CONDUTORES DE 1,5 MM2 (FORNECIMENTO E INSTALAÇÃO)                                                                                                                                                                                 </v>
      </c>
      <c r="D23" s="224" t="str">
        <f>VLOOKUP(A23,[1]COMPOSIÇÃO!$B:$L,10,0)</f>
        <v>M</v>
      </c>
      <c r="E23" s="225">
        <f t="shared" si="0"/>
        <v>5.0840798982599997</v>
      </c>
      <c r="G23" s="220">
        <v>6.27</v>
      </c>
      <c r="H23" s="220">
        <f t="shared" si="1"/>
        <v>5.0840798982599997</v>
      </c>
    </row>
    <row r="24" spans="1:8" s="220" customFormat="1" ht="26.4" customHeight="1" x14ac:dyDescent="0.3">
      <c r="A24" s="221" t="s">
        <v>138</v>
      </c>
      <c r="B24" s="222" t="s">
        <v>232</v>
      </c>
      <c r="C24" s="223" t="str">
        <f>VLOOKUP(A24,[1]COMPOSIÇÃO!$B:$L,3,0)</f>
        <v>ARMAÇÃO REX TRIFÁSICA COM ROLDANA (FORNECIMENTO E INSTALAÇÃO)</v>
      </c>
      <c r="D24" s="224" t="str">
        <f>VLOOKUP(A24,[1]COMPOSIÇÃO!$B:$L,10,0)</f>
        <v>UNID</v>
      </c>
      <c r="E24" s="225">
        <f t="shared" si="0"/>
        <v>81.03715231772</v>
      </c>
      <c r="G24" s="220">
        <v>99.94</v>
      </c>
      <c r="H24" s="220">
        <f t="shared" si="1"/>
        <v>81.03715231772</v>
      </c>
    </row>
    <row r="25" spans="1:8" s="220" customFormat="1" ht="26.4" customHeight="1" x14ac:dyDescent="0.3">
      <c r="A25" s="221" t="s">
        <v>140</v>
      </c>
      <c r="B25" s="222" t="s">
        <v>232</v>
      </c>
      <c r="C25" s="223" t="str">
        <f>VLOOKUP(A25,[1]COMPOSIÇÃO!$B:$L,3,0)</f>
        <v>POSTE DE CONCRETO DUPLO T (DT) 8/150 - FORNECIMENTO E ASSENTAMENTO</v>
      </c>
      <c r="D25" s="224" t="str">
        <f>VLOOKUP(A25,[1]COMPOSIÇÃO!$B:$L,10,0)</f>
        <v>UNID</v>
      </c>
      <c r="E25" s="225">
        <f t="shared" si="0"/>
        <v>715.12002945333995</v>
      </c>
      <c r="G25" s="220">
        <v>881.93</v>
      </c>
      <c r="H25" s="220">
        <f t="shared" si="1"/>
        <v>715.12002945333995</v>
      </c>
    </row>
    <row r="26" spans="1:8" s="220" customFormat="1" ht="26.4" customHeight="1" x14ac:dyDescent="0.3">
      <c r="A26" s="221" t="s">
        <v>142</v>
      </c>
      <c r="B26" s="222" t="s">
        <v>232</v>
      </c>
      <c r="C26" s="223" t="str">
        <f>VLOOKUP(A26,[1]COMPOSIÇÃO!$B:$L,3,0)</f>
        <v>FORNECIMENTO E INSTALAÇÃO DE QUADRO DE MEDIÇÃO FIXADO EM POSTE</v>
      </c>
      <c r="D26" s="224" t="str">
        <f>VLOOKUP(A26,[1]COMPOSIÇÃO!$B:$L,10,0)</f>
        <v>UNID</v>
      </c>
      <c r="E26" s="225">
        <f t="shared" si="0"/>
        <v>278.77299346440003</v>
      </c>
      <c r="G26" s="220">
        <v>343.8</v>
      </c>
      <c r="H26" s="220">
        <f t="shared" si="1"/>
        <v>278.77299346440003</v>
      </c>
    </row>
    <row r="27" spans="1:8" s="220" customFormat="1" ht="26.4" customHeight="1" x14ac:dyDescent="0.3">
      <c r="A27" s="221" t="s">
        <v>154</v>
      </c>
      <c r="B27" s="222" t="s">
        <v>232</v>
      </c>
      <c r="C27" s="223" t="str">
        <f>VLOOKUP(A27,[1]COMPOSIÇÃO!$B:$L,3,0)</f>
        <v>CAIXA DE INSPEÇÃO PARA ATERRAMENTO DE QUADRO DE MEDIÇÃO (FORNECIMENTO E INSTALAÇÃO)</v>
      </c>
      <c r="D27" s="224" t="str">
        <f>VLOOKUP(A27,[1]COMPOSIÇÃO!$B:$L,10,0)</f>
        <v>UNID</v>
      </c>
      <c r="E27" s="225">
        <f t="shared" si="0"/>
        <v>40.121255720240001</v>
      </c>
      <c r="G27" s="220">
        <v>49.48</v>
      </c>
      <c r="H27" s="220">
        <f t="shared" si="1"/>
        <v>40.121255720240001</v>
      </c>
    </row>
    <row r="28" spans="1:8" s="220" customFormat="1" ht="26.4" customHeight="1" x14ac:dyDescent="0.3">
      <c r="A28" s="221" t="s">
        <v>175</v>
      </c>
      <c r="B28" s="222" t="s">
        <v>232</v>
      </c>
      <c r="C28" s="223" t="str">
        <f>VLOOKUP(A28,[1]COMPOSIÇÃO!$B:$L,3,0)</f>
        <v>FORNECIMENTO DE MATERIAL E INSTALAÇÃO DE CABO DE COBRE PP FLEXÍVEL - 2 X 1,5MM2</v>
      </c>
      <c r="D28" s="224" t="str">
        <f>VLOOKUP(A28,[1]COMPOSIÇÃO!$B:$L,10,0)</f>
        <v>M</v>
      </c>
      <c r="E28" s="225">
        <f t="shared" si="0"/>
        <v>4.1272674134200003</v>
      </c>
      <c r="G28" s="220">
        <v>5.09</v>
      </c>
      <c r="H28" s="220">
        <f t="shared" si="1"/>
        <v>4.1272674134200003</v>
      </c>
    </row>
    <row r="29" spans="1:8" s="220" customFormat="1" ht="26.4" customHeight="1" x14ac:dyDescent="0.3">
      <c r="A29" s="221" t="s">
        <v>195</v>
      </c>
      <c r="B29" s="222" t="s">
        <v>232</v>
      </c>
      <c r="C29" s="223" t="str">
        <f>VLOOKUP(A29,[1]COMPOSIÇÃO!$B:$L,3,0)</f>
        <v>SENSOR DE NÍVEL DE ÁGUA PARA CAIXA D'ÁGUA E POÇO (FORNECIMENTO E INSTALAÇÃO)</v>
      </c>
      <c r="D29" s="224" t="str">
        <f>VLOOKUP(A29,[1]COMPOSIÇÃO!$B:$L,10,0)</f>
        <v>UNID</v>
      </c>
      <c r="E29" s="225">
        <f t="shared" si="0"/>
        <v>92.405382010479997</v>
      </c>
      <c r="G29" s="220">
        <v>113.96</v>
      </c>
      <c r="H29" s="220">
        <f t="shared" si="1"/>
        <v>92.405382010479997</v>
      </c>
    </row>
    <row r="30" spans="1:8" s="220" customFormat="1" ht="26.4" customHeight="1" x14ac:dyDescent="0.3">
      <c r="A30" s="221" t="s">
        <v>202</v>
      </c>
      <c r="B30" s="222" t="s">
        <v>232</v>
      </c>
      <c r="C30" s="223" t="str">
        <f>VLOOKUP(A30,[1]COMPOSIÇÃO!$B:$L,3,0)</f>
        <v>SERVIÇOS DE ENGENHEIRO ELETRICISTA (INSTALAÇÃO)</v>
      </c>
      <c r="D30" s="224" t="str">
        <f>VLOOKUP(A30,[1]COMPOSIÇÃO!$B:$L,10,0)</f>
        <v>UNID</v>
      </c>
      <c r="E30" s="225">
        <f t="shared" si="0"/>
        <v>845.69249931247998</v>
      </c>
      <c r="G30" s="220">
        <v>1042.96</v>
      </c>
      <c r="H30" s="220">
        <f t="shared" si="1"/>
        <v>845.69249931247998</v>
      </c>
    </row>
    <row r="31" spans="1:8" s="220" customFormat="1" ht="26.4" customHeight="1" x14ac:dyDescent="0.3">
      <c r="A31" s="221" t="s">
        <v>204</v>
      </c>
      <c r="B31" s="222" t="s">
        <v>232</v>
      </c>
      <c r="C31" s="223" t="str">
        <f>VLOOKUP(A31,[1]COMPOSIÇÃO!$B:$L,3,0)</f>
        <v>SERVIÇOS DE ENCARREGADO GERAL (INSTALAÇÃO)</v>
      </c>
      <c r="D31" s="224" t="str">
        <f>VLOOKUP(A31,[1]COMPOSIÇÃO!$B:$L,10,0)</f>
        <v>UNID</v>
      </c>
      <c r="E31" s="225">
        <f t="shared" si="0"/>
        <v>175.79402263840001</v>
      </c>
      <c r="G31" s="220">
        <v>216.8</v>
      </c>
      <c r="H31" s="220">
        <f t="shared" si="1"/>
        <v>175.79402263840001</v>
      </c>
    </row>
    <row r="32" spans="1:8" s="220" customFormat="1" ht="26.4" customHeight="1" x14ac:dyDescent="0.3">
      <c r="A32" s="221" t="s">
        <v>206</v>
      </c>
      <c r="B32" s="222" t="s">
        <v>232</v>
      </c>
      <c r="C32" s="223" t="str">
        <f>VLOOKUP(A32,[1]COMPOSIÇÃO!$B:$L,3,0)</f>
        <v>FORNECIMENTO E INSTALAÇÃO DE SUPORTE EM ESTRUTURA METÁLICA PARA IMPLANTAÇÃO DE MÓDULOS FOTOVOLTAICO</v>
      </c>
      <c r="D32" s="224" t="str">
        <f>VLOOKUP(A32,[1]COMPOSIÇÃO!$B:$L,10,0)</f>
        <v>UNID</v>
      </c>
      <c r="E32" s="225">
        <f t="shared" si="0"/>
        <v>1873.8604914964801</v>
      </c>
      <c r="G32" s="220">
        <v>2310.96</v>
      </c>
      <c r="H32" s="220">
        <f t="shared" si="1"/>
        <v>1873.8604914964801</v>
      </c>
    </row>
    <row r="33" spans="1:8" s="220" customFormat="1" ht="37.950000000000003" customHeight="1" x14ac:dyDescent="0.3">
      <c r="A33" s="221" t="s">
        <v>218</v>
      </c>
      <c r="B33" s="222" t="s">
        <v>232</v>
      </c>
      <c r="C33" s="223" t="str">
        <f>VLOOKUP(A33,[1]COMPOSIÇÃO!$B:$L,3,0)</f>
        <v>FORNECIMENTO E INSTALAÇÃO DE KIT BOMBEAMENTO SOLAR, PARA BOMBA DE 3/4 CV TRIFÁSICA 220V, COM MÓDULO DE BOMBEAMENTO MONTADO EM QUADRO ELÉTRICO, INCLUINDO CONECTORES, PLACAS SOLARES (6 PLACAS)</v>
      </c>
      <c r="D33" s="224" t="str">
        <f>VLOOKUP(A33,[1]COMPOSIÇÃO!$B:$L,10,0)</f>
        <v>UNID</v>
      </c>
      <c r="E33" s="225">
        <f t="shared" si="0"/>
        <v>3759.5595103477604</v>
      </c>
      <c r="G33" s="220">
        <v>4636.5200000000004</v>
      </c>
      <c r="H33" s="220">
        <f t="shared" si="1"/>
        <v>3759.5595103477604</v>
      </c>
    </row>
    <row r="34" spans="1:8" s="220" customFormat="1" ht="37.950000000000003" customHeight="1" x14ac:dyDescent="0.3">
      <c r="A34" s="221" t="s">
        <v>221</v>
      </c>
      <c r="B34" s="222" t="s">
        <v>232</v>
      </c>
      <c r="C34" s="223" t="str">
        <f>VLOOKUP(A34,[1]COMPOSIÇÃO!$B:$L,3,0)</f>
        <v>FORNECIMENTO E INSTALAÇÃO DE KIT BOMBEAMENTO SOLAR, PARA BOMBA DE 1,0 CV TRIFÁSICA 220V, COM MÓDULO DE BOMBEAMENTO MONTADO EM QUADRO ELÉTRICO, INCLUINDO CONECTORES, PLACAS SOLARES (6 PLACAS)</v>
      </c>
      <c r="D34" s="224" t="str">
        <f>VLOOKUP(A34,[1]COMPOSIÇÃO!$B:$L,10,0)</f>
        <v>UNID</v>
      </c>
      <c r="E34" s="225">
        <f t="shared" si="0"/>
        <v>3759.5595103477604</v>
      </c>
      <c r="G34" s="220">
        <v>4636.5200000000004</v>
      </c>
      <c r="H34" s="220">
        <f t="shared" si="1"/>
        <v>3759.5595103477604</v>
      </c>
    </row>
    <row r="35" spans="1:8" s="220" customFormat="1" ht="37.950000000000003" customHeight="1" x14ac:dyDescent="0.3">
      <c r="A35" s="221" t="s">
        <v>224</v>
      </c>
      <c r="B35" s="222" t="s">
        <v>232</v>
      </c>
      <c r="C35" s="223" t="str">
        <f>VLOOKUP(A35,[1]COMPOSIÇÃO!$B:$L,3,0)</f>
        <v>FORNECIMENTO E INSTALAÇÃO DE KIT BOMBEAMENTO SOLAR, PARA BOMBA DE 1,5 CV TRIFÁSICA 220V, COM MÓDULO DE BOMBEAMENTO MONTADO EM QUADRO ELÉTRICO, INCLUINDO CONECTORES, PLACAS SOLARES (8 PLACAS)</v>
      </c>
      <c r="D35" s="224" t="str">
        <f>VLOOKUP(A35,[1]COMPOSIÇÃO!$B:$L,10,0)</f>
        <v>UNID</v>
      </c>
      <c r="E35" s="225">
        <f t="shared" si="0"/>
        <v>4590.2592445376195</v>
      </c>
      <c r="G35" s="220">
        <v>5660.99</v>
      </c>
      <c r="H35" s="220">
        <f t="shared" si="1"/>
        <v>4590.2592445376195</v>
      </c>
    </row>
    <row r="36" spans="1:8" s="220" customFormat="1" ht="37.950000000000003" customHeight="1" x14ac:dyDescent="0.3">
      <c r="A36" s="221" t="s">
        <v>227</v>
      </c>
      <c r="B36" s="222" t="s">
        <v>232</v>
      </c>
      <c r="C36" s="223" t="str">
        <f>VLOOKUP(A36,[1]COMPOSIÇÃO!$B:$L,3,0)</f>
        <v>FORNECIMENTO E INSTALAÇÃO DE KIT BOMBEAMENTO SOLAR, PARA BOMBA DE 2,0 CV TRIFÁSICA 220V, COM MÓDULO DE BOMBEAMENTO MONTADO EM QUADRO ELÉTRICO, INCLUINDO CONECTORES, PLACAS SOLARES (8 PLACAS)</v>
      </c>
      <c r="D36" s="224" t="str">
        <f>VLOOKUP(A36,[1]COMPOSIÇÃO!$B:$L,10,0)</f>
        <v>UNID</v>
      </c>
      <c r="E36" s="225">
        <f t="shared" si="0"/>
        <v>4590.2592445376195</v>
      </c>
      <c r="G36" s="220">
        <v>5660.99</v>
      </c>
      <c r="H36" s="220">
        <f t="shared" si="1"/>
        <v>4590.2592445376195</v>
      </c>
    </row>
    <row r="37" spans="1:8" s="220" customFormat="1" ht="37.950000000000003" customHeight="1" x14ac:dyDescent="0.3">
      <c r="A37" s="221" t="s">
        <v>210</v>
      </c>
      <c r="B37" s="222" t="s">
        <v>232</v>
      </c>
      <c r="C37" s="223" t="str">
        <f>VLOOKUP(A37,[1]COMPOSIÇÃO!$B:$L,3,0)</f>
        <v>CERCA COM MOUROES DE CONCRETO, RETO, 15X15CM, ESPACAMENTO DE 3M, CRAVADOS 0,5M, ESCORAS DE 10X10CM NOS CANTOS, COM 9 FIOS DE ARAME DE ACO OVALADO 15X17</v>
      </c>
      <c r="D37" s="224" t="str">
        <f>VLOOKUP(A37,[1]COMPOSIÇÃO!$B:$L,10,0)</f>
        <v>M</v>
      </c>
      <c r="E37" s="225">
        <f t="shared" si="0"/>
        <v>75.531426239700011</v>
      </c>
      <c r="G37" s="220">
        <v>93.15</v>
      </c>
      <c r="H37" s="220">
        <f t="shared" si="1"/>
        <v>75.531426239700011</v>
      </c>
    </row>
    <row r="38" spans="1:8" s="220" customFormat="1" ht="26.4" customHeight="1" x14ac:dyDescent="0.3">
      <c r="A38" s="221" t="s">
        <v>212</v>
      </c>
      <c r="B38" s="222" t="s">
        <v>232</v>
      </c>
      <c r="C38" s="223" t="str">
        <f>VLOOKUP(A38,[1]COMPOSIÇÃO!$B:$L,3,0)</f>
        <v>PORTAO DE FERRO COM VARA 1/2", COM REQUADRO</v>
      </c>
      <c r="D38" s="224" t="str">
        <f>VLOOKUP(A38,[1]COMPOSIÇÃO!$B:$L,10,0)</f>
        <v>M2</v>
      </c>
      <c r="E38" s="225">
        <f t="shared" si="0"/>
        <v>612.74920215583995</v>
      </c>
      <c r="G38" s="220">
        <v>755.68</v>
      </c>
      <c r="H38" s="220">
        <f t="shared" si="1"/>
        <v>612.74920215583995</v>
      </c>
    </row>
    <row r="39" spans="1:8" s="220" customFormat="1" ht="26.4" customHeight="1" x14ac:dyDescent="0.3">
      <c r="A39" s="221" t="s">
        <v>131</v>
      </c>
      <c r="B39" s="222" t="s">
        <v>232</v>
      </c>
      <c r="C39" s="223" t="str">
        <f>VLOOKUP(A39,[1]COMPOSIÇÃO!$B:$L,3,0)</f>
        <v>ELETRODUTO RÍGIDO SOLDÁVEL, PVC, DN 25 MM (3/4''), APARENTE - FORNECIMENTO E INSTALAÇÃO</v>
      </c>
      <c r="D39" s="224" t="str">
        <f>VLOOKUP(A39,[1]COMPOSIÇÃO!$B:$L,10,0)</f>
        <v>M</v>
      </c>
      <c r="E39" s="225">
        <f t="shared" si="0"/>
        <v>17.206407566359999</v>
      </c>
      <c r="G39" s="220">
        <v>21.22</v>
      </c>
      <c r="H39" s="220">
        <f t="shared" si="1"/>
        <v>17.206407566359999</v>
      </c>
    </row>
    <row r="40" spans="1:8" s="220" customFormat="1" ht="26.4" customHeight="1" x14ac:dyDescent="0.3">
      <c r="A40" s="221" t="s">
        <v>125</v>
      </c>
      <c r="B40" s="222" t="s">
        <v>232</v>
      </c>
      <c r="C40" s="223" t="str">
        <f>VLOOKUP(A40,[1]COMPOSIÇÃO!$B:$L,3,0)</f>
        <v>CABO DE COBRE FLEXÍVEL ISOLADO, 6 MM², ANTI-CHAMA 0,6/1,0 KV, PARA CIRCUITOS TERMINAIS - FORNECIMENTO E INSTALAÇÃO</v>
      </c>
      <c r="D40" s="224" t="str">
        <f>VLOOKUP(A40,[1]COMPOSIÇÃO!$B:$L,10,0)</f>
        <v>M</v>
      </c>
      <c r="E40" s="225">
        <f t="shared" si="0"/>
        <v>9.6897535540999993</v>
      </c>
      <c r="G40" s="220">
        <v>11.95</v>
      </c>
      <c r="H40" s="220">
        <f t="shared" si="1"/>
        <v>9.6897535540999993</v>
      </c>
    </row>
    <row r="41" spans="1:8" s="220" customFormat="1" ht="26.4" customHeight="1" x14ac:dyDescent="0.3">
      <c r="A41" s="221" t="s">
        <v>133</v>
      </c>
      <c r="B41" s="222" t="s">
        <v>232</v>
      </c>
      <c r="C41" s="223" t="str">
        <f>VLOOKUP(A41,[1]COMPOSIÇÃO!$B:$L,3,0)</f>
        <v>LUVA PARA ELETRODUTO, PVC, ROSCÁVEL, DN 25 MM (3/4"), PARA CIRCUITOS TERMINAIS, INSTALADA EM PAREDE - FORNECIMENTO E INSTALAÇÃO</v>
      </c>
      <c r="D41" s="224" t="str">
        <f>VLOOKUP(A41,[1]COMPOSIÇÃO!$B:$L,10,0)</f>
        <v>UNID</v>
      </c>
      <c r="E41" s="225">
        <f t="shared" si="0"/>
        <v>9.2437816332000011</v>
      </c>
      <c r="G41" s="220">
        <v>11.4</v>
      </c>
      <c r="H41" s="220">
        <f t="shared" si="1"/>
        <v>9.2437816332000011</v>
      </c>
    </row>
    <row r="42" spans="1:8" s="220" customFormat="1" ht="26.4" customHeight="1" x14ac:dyDescent="0.3">
      <c r="A42" s="221" t="s">
        <v>200</v>
      </c>
      <c r="B42" s="222" t="s">
        <v>232</v>
      </c>
      <c r="C42" s="223" t="str">
        <f>VLOOKUP(A42,[1]COMPOSIÇÃO!$B:$L,3,0)</f>
        <v>CONCRETO FCK = 15MPA, TRAÇO 1:3,4:3,5 (EM MASSA SECA DE CIMENTO/ AREIA MÉDIA/ BRITA 1) - PREPARO MECÂNICO COM BETONEIRA 400 L</v>
      </c>
      <c r="D42" s="224" t="str">
        <f>VLOOKUP(A42,[1]COMPOSIÇÃO!$B:$L,10,0)</f>
        <v>M3</v>
      </c>
      <c r="E42" s="225">
        <f t="shared" si="0"/>
        <v>348.53111047353997</v>
      </c>
      <c r="G42" s="220">
        <v>429.83</v>
      </c>
      <c r="H42" s="220">
        <f t="shared" si="1"/>
        <v>348.53111047353997</v>
      </c>
    </row>
    <row r="43" spans="1:8" s="220" customFormat="1" ht="26.4" customHeight="1" x14ac:dyDescent="0.3">
      <c r="A43" s="221" t="s">
        <v>151</v>
      </c>
      <c r="B43" s="222" t="s">
        <v>232</v>
      </c>
      <c r="C43" s="223" t="str">
        <f>VLOOKUP(A43,[1]COMPOSIÇÃO!$B:$L,3,0)</f>
        <v>HASTE DE ATERRAMENTO, DIÂMETRO 5/8", COM 3 METROS - FORNECIMENTO E INSTALAÇÃO</v>
      </c>
      <c r="D43" s="224" t="str">
        <f>VLOOKUP(A43,[1]COMPOSIÇÃO!$B:$L,10,0)</f>
        <v>UNID</v>
      </c>
      <c r="E43" s="225">
        <f t="shared" si="0"/>
        <v>48.870413950260001</v>
      </c>
      <c r="G43" s="220">
        <v>60.27</v>
      </c>
      <c r="H43" s="220">
        <f t="shared" si="1"/>
        <v>48.870413950260001</v>
      </c>
    </row>
    <row r="44" spans="1:8" s="220" customFormat="1" ht="26.4" customHeight="1" x14ac:dyDescent="0.3">
      <c r="A44" s="221" t="s">
        <v>135</v>
      </c>
      <c r="B44" s="222" t="s">
        <v>232</v>
      </c>
      <c r="C44" s="223" t="str">
        <f>VLOOKUP(A44,[1]COMPOSIÇÃO!$B:$L,3,0)</f>
        <v>CURVA 90 GRAUS PARA ELETRODUTO, PVC, ROSCÁVEL, DN 25 MM (3/4"), PARA CIRCUITOS TERMINAIS, INSTALADA EM PAREDE - FORNECIMENTO E INSTALAÇÃO</v>
      </c>
      <c r="D44" s="224" t="str">
        <f>VLOOKUP(A44,[1]COMPOSIÇÃO!$B:$L,10,0)</f>
        <v>UNID</v>
      </c>
      <c r="E44" s="225">
        <f t="shared" si="0"/>
        <v>14.465707397919999</v>
      </c>
      <c r="G44" s="220">
        <v>17.84</v>
      </c>
      <c r="H44" s="220">
        <f t="shared" si="1"/>
        <v>14.465707397919999</v>
      </c>
    </row>
    <row r="45" spans="1:8" s="220" customFormat="1" ht="26.4" customHeight="1" x14ac:dyDescent="0.3">
      <c r="A45" s="221" t="s">
        <v>145</v>
      </c>
      <c r="B45" s="222" t="s">
        <v>232</v>
      </c>
      <c r="C45" s="223" t="str">
        <f>VLOOKUP(A45,[1]COMPOSIÇÃO!$B:$L,3,0)</f>
        <v>ESCAVAÇÃO MANUAL DE VALA COM PROFUNDIDADE MENOR OU IGUAL A 1,30 M</v>
      </c>
      <c r="D45" s="224" t="str">
        <f>VLOOKUP(A45,[1]COMPOSIÇÃO!$B:$L,10,0)</f>
        <v>M3</v>
      </c>
      <c r="E45" s="225">
        <f t="shared" si="0"/>
        <v>67.585017467299991</v>
      </c>
      <c r="G45" s="220">
        <v>83.35</v>
      </c>
      <c r="H45" s="220">
        <f t="shared" si="1"/>
        <v>67.585017467299991</v>
      </c>
    </row>
    <row r="46" spans="1:8" s="220" customFormat="1" ht="26.4" customHeight="1" x14ac:dyDescent="0.3">
      <c r="A46" s="221" t="s">
        <v>149</v>
      </c>
      <c r="B46" s="222" t="s">
        <v>232</v>
      </c>
      <c r="C46" s="223" t="str">
        <f>VLOOKUP(A46,[1]COMPOSIÇÃO!$B:$L,3,0)</f>
        <v>CONCRETO FCK = 15MPA, TRAÇO 1:3,4:3,5 (EM MASSA SECA DE CIMENTO/ AREIA MÉDIA/ BRITA 1) - PREPARO MECÂNICO COM BETONEIRA 600 L</v>
      </c>
      <c r="D46" s="224" t="str">
        <f>VLOOKUP(A46,[1]COMPOSIÇÃO!$B:$L,10,0)</f>
        <v>M3</v>
      </c>
      <c r="E46" s="225">
        <f t="shared" si="0"/>
        <v>344.16058564871997</v>
      </c>
      <c r="G46" s="220">
        <v>424.44</v>
      </c>
      <c r="H46" s="220">
        <f t="shared" si="1"/>
        <v>344.16058564871997</v>
      </c>
    </row>
    <row r="47" spans="1:8" s="220" customFormat="1" ht="26.4" customHeight="1" x14ac:dyDescent="0.3">
      <c r="A47" s="221">
        <v>89413</v>
      </c>
      <c r="B47" s="222" t="s">
        <v>232</v>
      </c>
      <c r="C47" s="223" t="str">
        <f>VLOOKUP(A47,[1]COMPOSIÇÃO!$B:$L,3,0)</f>
        <v>JOELHO 90 GRAUS, PVC, SOLDÁVEL, DN 32MM, INSTALADO EM RAMAL DE DISTRIBUIÇÃO DE ÁGUA - FORNECIMENTO E INSTALAÇÃO</v>
      </c>
      <c r="D47" s="224" t="str">
        <f>VLOOKUP(A47,[1]COMPOSIÇÃO!$B:$L,10,0)</f>
        <v>UNID</v>
      </c>
      <c r="E47" s="225">
        <f t="shared" si="0"/>
        <v>9.7546221971399998</v>
      </c>
      <c r="G47" s="220">
        <v>12.03</v>
      </c>
      <c r="H47" s="220">
        <f t="shared" si="1"/>
        <v>9.7546221971399998</v>
      </c>
    </row>
    <row r="48" spans="1:8" s="220" customFormat="1" ht="26.4" customHeight="1" x14ac:dyDescent="0.3">
      <c r="A48" s="221">
        <v>104751</v>
      </c>
      <c r="B48" s="222" t="s">
        <v>232</v>
      </c>
      <c r="C48" s="223" t="str">
        <f>VLOOKUP(A48,[1]COMPOSIÇÃO!$B:$L,3,0)</f>
        <v>CONECTOR GRAMPO PARALELO METÁLICO, PARA SPDA, PARA CABOS DE 6 A 50 MM2 - FORNECIMENTO E INSTALAÇÃO</v>
      </c>
      <c r="D48" s="224" t="str">
        <f>VLOOKUP(A48,[1]COMPOSIÇÃO!$B:$L,10,0)</f>
        <v>UNID</v>
      </c>
      <c r="E48" s="225">
        <f t="shared" si="0"/>
        <v>15.45495420428</v>
      </c>
      <c r="G48" s="220">
        <v>19.059999999999999</v>
      </c>
      <c r="H48" s="220">
        <f t="shared" si="1"/>
        <v>15.45495420428</v>
      </c>
    </row>
    <row r="49" spans="1:8" s="220" customFormat="1" ht="26.4" customHeight="1" x14ac:dyDescent="0.3">
      <c r="A49" s="221">
        <v>91916</v>
      </c>
      <c r="B49" s="222" t="s">
        <v>232</v>
      </c>
      <c r="C49" s="223" t="str">
        <f>VLOOKUP(A49,[1]COMPOSIÇÃO!$B:$L,3,0)</f>
        <v>CURVA 180 GRAUS PARA ELETRODUTO, PVC, ROSCÁVEL, DN 25 MM (3/4"), PARA CIRCUITOS TERMINAIS, INSTALADA EM PAREDE - FORNECIMENTO E INSTALAÇÃO</v>
      </c>
      <c r="D49" s="224" t="str">
        <f>VLOOKUP(A49,[1]COMPOSIÇÃO!$B:$L,10,0)</f>
        <v>UNID</v>
      </c>
      <c r="E49" s="225">
        <f t="shared" si="0"/>
        <v>15.70632019606</v>
      </c>
      <c r="G49" s="220">
        <v>19.37</v>
      </c>
      <c r="H49" s="220">
        <f t="shared" si="1"/>
        <v>15.70632019606</v>
      </c>
    </row>
    <row r="50" spans="1:8" s="220" customFormat="1" ht="26.4" customHeight="1" x14ac:dyDescent="0.3">
      <c r="A50" s="221">
        <v>93382</v>
      </c>
      <c r="B50" s="222" t="s">
        <v>232</v>
      </c>
      <c r="C50" s="223" t="str">
        <f>VLOOKUP(A50,[1]COMPOSIÇÃO!$B:$L,3,0)</f>
        <v>REATERRO MANUAL DE VALAS, COM COMPACTADOR DE SOLOS DE PERCUSSÃO</v>
      </c>
      <c r="D50" s="224" t="str">
        <f>VLOOKUP(A50,[1]COMPOSIÇÃO!$B:$L,10,0)</f>
        <v>M3</v>
      </c>
      <c r="E50" s="225">
        <f t="shared" si="0"/>
        <v>19.809261868339998</v>
      </c>
      <c r="G50" s="220">
        <v>24.43</v>
      </c>
      <c r="H50" s="220">
        <f t="shared" si="1"/>
        <v>19.809261868339998</v>
      </c>
    </row>
    <row r="51" spans="1:8" s="220" customFormat="1" ht="26.4" customHeight="1" x14ac:dyDescent="0.3">
      <c r="A51" s="221">
        <v>89386</v>
      </c>
      <c r="B51" s="222" t="s">
        <v>232</v>
      </c>
      <c r="C51" s="223" t="str">
        <f>VLOOKUP(A51,[1]COMPOSIÇÃO!$B:$L,3,0)</f>
        <v>LUVA, PVC, SOLDÁVEL, DN 32MM, INSTALADO EM RAMAL OU SUB-RAMAL DE ÁGUA - FORNECIMENTO E INSTALAÇÃO</v>
      </c>
      <c r="D51" s="224" t="str">
        <f>VLOOKUP(A51,[1]COMPOSIÇÃO!$B:$L,10,0)</f>
        <v>UNID</v>
      </c>
      <c r="E51" s="225">
        <f t="shared" si="0"/>
        <v>7.6950427806200006</v>
      </c>
      <c r="G51" s="220">
        <v>9.49</v>
      </c>
      <c r="H51" s="220">
        <f t="shared" si="1"/>
        <v>7.6950427806200006</v>
      </c>
    </row>
    <row r="52" spans="1:8" s="220" customFormat="1" ht="26.4" customHeight="1" x14ac:dyDescent="0.3">
      <c r="A52" s="221">
        <v>93655</v>
      </c>
      <c r="B52" s="222" t="s">
        <v>232</v>
      </c>
      <c r="C52" s="223" t="str">
        <f>VLOOKUP(A52,[1]COMPOSIÇÃO!$B:$L,3,0)</f>
        <v>DISJUNTOR MONOPOLAR TIPO DIN, CORRENTE NOMINAL DE 20A - FORNECIMENTO E INSTALAÇÃO</v>
      </c>
      <c r="D52" s="224" t="str">
        <f>VLOOKUP(A52,[1]COMPOSIÇÃO!$B:$L,10,0)</f>
        <v>UNID</v>
      </c>
      <c r="E52" s="225">
        <f t="shared" si="0"/>
        <v>12.69803687508</v>
      </c>
      <c r="G52" s="220">
        <v>15.66</v>
      </c>
      <c r="H52" s="220">
        <f t="shared" si="1"/>
        <v>12.69803687508</v>
      </c>
    </row>
    <row r="53" spans="1:8" s="220" customFormat="1" ht="26.4" customHeight="1" x14ac:dyDescent="0.3">
      <c r="A53" s="221"/>
      <c r="B53" s="222"/>
      <c r="C53" s="223"/>
      <c r="D53" s="224"/>
      <c r="E53" s="225"/>
    </row>
    <row r="54" spans="1:8" s="220" customFormat="1" ht="26.4" customHeight="1" x14ac:dyDescent="0.3">
      <c r="A54" s="221"/>
      <c r="B54" s="222"/>
      <c r="C54" s="223"/>
      <c r="D54" s="224"/>
      <c r="E54" s="225"/>
    </row>
    <row r="55" spans="1:8" s="220" customFormat="1" ht="26.4" customHeight="1" x14ac:dyDescent="0.3">
      <c r="A55" s="221"/>
      <c r="B55" s="222"/>
      <c r="C55" s="223"/>
      <c r="D55" s="224"/>
      <c r="E55" s="225"/>
    </row>
    <row r="56" spans="1:8" s="220" customFormat="1" ht="26.4" customHeight="1" x14ac:dyDescent="0.3">
      <c r="A56" s="226"/>
      <c r="B56" s="227"/>
      <c r="C56" s="228"/>
      <c r="D56" s="229"/>
      <c r="E56" s="230"/>
    </row>
  </sheetData>
  <autoFilter ref="A6:E39" xr:uid="{00000000-0009-0000-0000-000003000000}"/>
  <mergeCells count="1">
    <mergeCell ref="B4:E4"/>
  </mergeCells>
  <pageMargins left="0.59027777777777801" right="0.39374999999999999" top="0.59027777777777801" bottom="0.39374999999999999" header="0.51180555555555496" footer="0.51180555555555496"/>
  <pageSetup paperSize="9" scale="7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8BAA3-22EC-48F4-A23F-A7E21F391207}">
  <sheetPr>
    <tabColor rgb="FF00B050"/>
  </sheetPr>
  <dimension ref="A1:AMN592"/>
  <sheetViews>
    <sheetView showGridLines="0" view="pageBreakPreview" zoomScale="85" zoomScaleNormal="100" zoomScalePageLayoutView="85" workbookViewId="0">
      <selection activeCell="K1" sqref="K1"/>
    </sheetView>
  </sheetViews>
  <sheetFormatPr defaultColWidth="9.109375" defaultRowHeight="14.4" x14ac:dyDescent="0.3"/>
  <cols>
    <col min="1" max="1" width="3.109375" style="231" customWidth="1"/>
    <col min="2" max="2" width="13.109375" style="232" customWidth="1"/>
    <col min="3" max="3" width="14.6640625" style="233" customWidth="1"/>
    <col min="4" max="4" width="9.33203125" style="233" customWidth="1"/>
    <col min="5" max="5" width="71.6640625" style="234" customWidth="1"/>
    <col min="6" max="6" width="6.6640625" style="233" customWidth="1"/>
    <col min="7" max="7" width="9.5546875" style="235" customWidth="1"/>
    <col min="8" max="9" width="8.33203125" style="236" customWidth="1"/>
    <col min="10" max="11" width="9.44140625" style="236" customWidth="1"/>
    <col min="12" max="12" width="10.5546875" style="236" customWidth="1"/>
    <col min="13" max="14" width="5" style="236" customWidth="1"/>
    <col min="15" max="15" width="8.44140625" style="236" bestFit="1" customWidth="1"/>
    <col min="16" max="16" width="10" style="236" bestFit="1" customWidth="1"/>
    <col min="17" max="17" width="6.77734375" style="236" bestFit="1" customWidth="1"/>
    <col min="18" max="18" width="7.33203125" style="237" customWidth="1"/>
    <col min="19" max="19" width="7.33203125" style="233" customWidth="1"/>
    <col min="20" max="20" width="8.33203125" style="233" customWidth="1"/>
    <col min="21" max="21" width="8" style="233" customWidth="1"/>
    <col min="22" max="22" width="7.88671875" style="233" customWidth="1"/>
    <col min="23" max="23" width="8" style="233" customWidth="1"/>
    <col min="24" max="24" width="14" style="233" customWidth="1"/>
    <col min="25" max="25" width="9.44140625" style="233" customWidth="1"/>
    <col min="26" max="26" width="3.88671875" style="233" customWidth="1"/>
    <col min="27" max="27" width="10.44140625" style="233" customWidth="1"/>
    <col min="28" max="28" width="3.88671875" style="233" customWidth="1"/>
    <col min="29" max="29" width="10.44140625" style="233" customWidth="1"/>
    <col min="30" max="30" width="3.88671875" style="233" customWidth="1"/>
    <col min="31" max="31" width="10.44140625" style="233" customWidth="1"/>
    <col min="32" max="35" width="8.5546875" style="233" customWidth="1"/>
    <col min="36" max="1028" width="9.109375" style="233"/>
  </cols>
  <sheetData>
    <row r="1" spans="1:33" ht="78" customHeight="1" thickBot="1" x14ac:dyDescent="0.35"/>
    <row r="2" spans="1:33" s="244" customFormat="1" ht="18" customHeight="1" x14ac:dyDescent="0.3">
      <c r="A2" s="231"/>
      <c r="B2" s="238" t="s">
        <v>233</v>
      </c>
      <c r="C2" s="239"/>
      <c r="D2" s="239"/>
      <c r="E2" s="239"/>
      <c r="F2" s="239"/>
      <c r="G2" s="240"/>
      <c r="H2" s="239"/>
      <c r="I2" s="239"/>
      <c r="J2" s="241"/>
      <c r="K2" s="241"/>
      <c r="L2" s="242" t="s">
        <v>229</v>
      </c>
      <c r="M2" s="231"/>
      <c r="N2" s="231"/>
      <c r="O2" s="231"/>
      <c r="P2" s="231"/>
      <c r="Q2" s="231"/>
      <c r="R2" s="243"/>
    </row>
    <row r="3" spans="1:33" s="244" customFormat="1" ht="21.6" customHeight="1" thickBot="1" x14ac:dyDescent="0.35">
      <c r="A3" s="231"/>
      <c r="B3" s="245" t="s">
        <v>234</v>
      </c>
      <c r="C3" s="348" t="str">
        <f>+[2]CRONOGRAMA!B4</f>
        <v>ITEM 1 - SERVIÇOS COMUNS DE ENGENHARIA PARA INSTALAÇÃO DE POÇOS TUBULARES EM DIVERSOS MUNÍCIPIOS NA ÁREA DE ATUAÇÃO DO DNOCS - ESTADO DE ALAGOAS</v>
      </c>
      <c r="D3" s="348"/>
      <c r="E3" s="348"/>
      <c r="F3" s="246"/>
      <c r="G3" s="247" t="str">
        <f>CONCATENATE(" ",[2]RESUMO!J4)</f>
        <v xml:space="preserve"> ES - MÃO-DE-OBRA:  114,41%(HORA)   70,12%(MÊS)</v>
      </c>
      <c r="H3" s="248"/>
      <c r="I3" s="249"/>
      <c r="J3" s="250"/>
      <c r="K3" s="249"/>
      <c r="L3" s="251" t="str">
        <f>+[2]RESUMO!J16</f>
        <v>DATA BASE: ABRIL/2025</v>
      </c>
      <c r="M3" s="252"/>
      <c r="N3" s="252"/>
      <c r="O3" s="252"/>
      <c r="P3" s="252"/>
      <c r="Q3" s="252"/>
      <c r="R3" s="243"/>
      <c r="T3" s="253"/>
    </row>
    <row r="4" spans="1:33" s="244" customFormat="1" ht="10.199999999999999" x14ac:dyDescent="0.3">
      <c r="A4" s="231" t="s">
        <v>235</v>
      </c>
      <c r="B4" s="254">
        <v>93382</v>
      </c>
      <c r="C4" s="255" t="s">
        <v>232</v>
      </c>
      <c r="D4" s="256" t="s">
        <v>236</v>
      </c>
      <c r="E4" s="256"/>
      <c r="F4" s="256"/>
      <c r="G4" s="257"/>
      <c r="H4" s="256"/>
      <c r="I4" s="256"/>
      <c r="J4" s="258"/>
      <c r="K4" s="259" t="s">
        <v>237</v>
      </c>
      <c r="L4" s="260">
        <f>SUM(L7:L10)</f>
        <v>19.809261868339998</v>
      </c>
      <c r="M4" s="261"/>
      <c r="N4" s="261"/>
      <c r="O4" s="261"/>
      <c r="P4" s="261"/>
      <c r="Q4" s="261"/>
      <c r="R4" s="262"/>
      <c r="AG4" s="233"/>
    </row>
    <row r="5" spans="1:33" s="244" customFormat="1" ht="10.8" thickBot="1" x14ac:dyDescent="0.35">
      <c r="A5" s="231"/>
      <c r="B5" s="263" t="s">
        <v>238</v>
      </c>
      <c r="C5" s="264" t="s">
        <v>239</v>
      </c>
      <c r="D5" s="265"/>
      <c r="E5" s="266"/>
      <c r="F5" s="265"/>
      <c r="G5" s="267"/>
      <c r="H5" s="265"/>
      <c r="I5" s="265"/>
      <c r="J5" s="268"/>
      <c r="K5" s="269"/>
      <c r="L5" s="270"/>
      <c r="M5" s="261"/>
      <c r="N5" s="261"/>
      <c r="O5" s="261"/>
      <c r="P5" s="261"/>
      <c r="Q5" s="261"/>
      <c r="R5" s="262"/>
      <c r="AG5" s="233"/>
    </row>
    <row r="6" spans="1:33" s="244" customFormat="1" x14ac:dyDescent="0.3">
      <c r="A6" s="271"/>
      <c r="B6" s="272" t="s">
        <v>240</v>
      </c>
      <c r="C6" s="273" t="s">
        <v>241</v>
      </c>
      <c r="D6" s="274" t="s">
        <v>242</v>
      </c>
      <c r="E6" s="275" t="s">
        <v>243</v>
      </c>
      <c r="F6" s="274" t="s">
        <v>244</v>
      </c>
      <c r="G6" s="276" t="s">
        <v>245</v>
      </c>
      <c r="H6" s="277" t="s">
        <v>246</v>
      </c>
      <c r="I6" s="277" t="s">
        <v>247</v>
      </c>
      <c r="J6" s="277" t="s">
        <v>248</v>
      </c>
      <c r="K6" s="277" t="s">
        <v>249</v>
      </c>
      <c r="L6" s="278" t="s">
        <v>250</v>
      </c>
      <c r="M6" s="261"/>
      <c r="N6" s="261"/>
      <c r="O6" s="261"/>
      <c r="P6" s="311">
        <f>'IND COMPOSIÇÕES'!H6</f>
        <v>0.189141962</v>
      </c>
      <c r="Q6" s="261"/>
      <c r="R6" s="262"/>
      <c r="AG6" s="233"/>
    </row>
    <row r="7" spans="1:33" s="244" customFormat="1" ht="21" customHeight="1" x14ac:dyDescent="0.3">
      <c r="A7" s="231"/>
      <c r="B7" s="279">
        <v>5901</v>
      </c>
      <c r="C7" s="280" t="s">
        <v>251</v>
      </c>
      <c r="D7" s="281" t="s">
        <v>252</v>
      </c>
      <c r="E7" s="282" t="str">
        <f>IF(D7="ISS",VLOOKUP(B7,[1]Isin!A:E,2,FALSE()),IF(D7="ISC",VLOOKUP(B7,[1]Isc!A:E,2,FALSE()),IF(D7="ISF",VLOOKUP(B7,[1]Isein!A:E,2,FALSE()),IF(D7="SS",VLOOKUP(B7,[1]Ssin!A:D,2,FALSE()),IF(D7="SF",VLOOKUP(B7,[1]Ssein!A:D,2,FALSE()),IF(D7="SC",VLOOKUP(B7,[1]Ssc!A:E,2,FALSE()),IF(D7="CE",VLOOKUP(B7,'[1]COTAÇÕES ESPECÍFICAS'!B:G,2,FALSE()),IF(D7="CP",VLOOKUP(B7,'[1]IND COMPOSIÇÕES'!A:E,3,FALSE()),))))))))</f>
        <v>CAMINHÃO PIPA 10.000 L TRUCADO, PESO BRUTO TOTAL 23.000 KG, CARGA ÚTIL MÁXIMA 15.935 KG, DISTÂNCIA ENTRE EIXOS 4,8 M, POTÊNCIA 230 CV, INCLUSIVE TANQUE DE AÇO PARA TRANSPORTE DE ÁGUA - CHP DIURNO</v>
      </c>
      <c r="F7" s="283" t="str">
        <f>IF(D7="ISS",VLOOKUP(B7,[1]Isin!A:E,3,FALSE()),IF(D7="ISC",VLOOKUP(B7,[1]Isc!A:E,3,FALSE()),IF(D7="ISF",VLOOKUP(B7,[1]Isein!A:E,3,FALSE()),IF(D7="SS",VLOOKUP(B7,[1]Ssin!A:D,3,FALSE()),IF(D7="SF",VLOOKUP(B7,[1]Ssein!A:D,3,FALSE()),IF(D7="SC",VLOOKUP(B7,[1]Ssc!A:E,3,FALSE()),IF(D7="CE",VLOOKUP(B7,'[1]COTAÇÕES ESPECÍFICAS'!B:G,3,FALSE()),IF(D7="CP",VLOOKUP(B7,'[1]IND COMPOSIÇÕES'!A:E,4,FALSE()),))))))))</f>
        <v>CHP</v>
      </c>
      <c r="G7" s="284">
        <v>5.4000000000000003E-3</v>
      </c>
      <c r="H7" s="285"/>
      <c r="I7" s="286"/>
      <c r="J7" s="287">
        <f>P7</f>
        <v>274.59707456870001</v>
      </c>
      <c r="K7" s="288"/>
      <c r="L7" s="289">
        <f>Q7</f>
        <v>1.47576162916</v>
      </c>
      <c r="M7" s="290"/>
      <c r="N7" s="290">
        <v>338.65</v>
      </c>
      <c r="O7" s="290">
        <v>1.82</v>
      </c>
      <c r="P7" s="290">
        <f>N7*(1-$P$6)</f>
        <v>274.59707456870001</v>
      </c>
      <c r="Q7" s="290">
        <f>O7*(1-$P$6)</f>
        <v>1.47576162916</v>
      </c>
      <c r="R7" s="314"/>
      <c r="AG7" s="233"/>
    </row>
    <row r="8" spans="1:33" s="244" customFormat="1" ht="20.55" customHeight="1" x14ac:dyDescent="0.3">
      <c r="A8" s="231"/>
      <c r="B8" s="279">
        <v>5903</v>
      </c>
      <c r="C8" s="280" t="s">
        <v>251</v>
      </c>
      <c r="D8" s="281" t="s">
        <v>252</v>
      </c>
      <c r="E8" s="282" t="str">
        <f>IF(D8="ISS",VLOOKUP(B8,[1]Isin!A:E,2,FALSE()),IF(D8="ISC",VLOOKUP(B8,[1]Isc!A:E,2,FALSE()),IF(D8="ISF",VLOOKUP(B8,[1]Isein!A:E,2,FALSE()),IF(D8="SS",VLOOKUP(B8,[1]Ssin!A:D,2,FALSE()),IF(D8="SF",VLOOKUP(B8,[1]Ssein!A:D,2,FALSE()),IF(D8="SC",VLOOKUP(B8,[1]Ssc!A:E,2,FALSE()),IF(D8="CE",VLOOKUP(B8,'[1]COTAÇÕES ESPECÍFICAS'!B:G,2,FALSE()),IF(D8="CP",VLOOKUP(B8,'[1]IND COMPOSIÇÕES'!A:E,3,FALSE()),))))))))</f>
        <v>CAMINHÃO PIPA 10.000 L TRUCADO, PESO BRUTO TOTAL 23.000 KG, CARGA ÚTIL MÁXIMA 15.935 KG, DISTÂNCIA ENTRE EIXOS 4,8 M, POTÊNCIA 230 CV, INCLUSIVE TANQUE DE AÇO PARA TRANSPORTE DE ÁGUA - CHI DIURNO</v>
      </c>
      <c r="F8" s="283" t="str">
        <f>IF(D8="ISS",VLOOKUP(B8,[1]Isin!A:E,3,FALSE()),IF(D8="ISC",VLOOKUP(B8,[1]Isc!A:E,3,FALSE()),IF(D8="ISF",VLOOKUP(B8,[1]Isein!A:E,3,FALSE()),IF(D8="SS",VLOOKUP(B8,[1]Ssin!A:D,3,FALSE()),IF(D8="SF",VLOOKUP(B8,[1]Ssein!A:D,3,FALSE()),IF(D8="SC",VLOOKUP(B8,[1]Ssc!A:E,3,FALSE()),IF(D8="CE",VLOOKUP(B8,'[1]COTAÇÕES ESPECÍFICAS'!B:G,3,FALSE()),IF(D8="CP",VLOOKUP(B8,'[1]IND COMPOSIÇÕES'!A:E,4,FALSE()),))))))))</f>
        <v>CHI</v>
      </c>
      <c r="G8" s="284">
        <v>5.9999999999999995E-4</v>
      </c>
      <c r="H8" s="285"/>
      <c r="I8" s="286"/>
      <c r="J8" s="287">
        <f t="shared" ref="J8:J10" si="0">P8</f>
        <v>64.146979386179993</v>
      </c>
      <c r="K8" s="288"/>
      <c r="L8" s="289">
        <f t="shared" ref="L8:L10" si="1">Q8</f>
        <v>3.2434321520000003E-2</v>
      </c>
      <c r="M8" s="290"/>
      <c r="N8" s="290">
        <v>79.11</v>
      </c>
      <c r="O8" s="290">
        <v>0.04</v>
      </c>
      <c r="P8" s="290">
        <f t="shared" ref="P8:Q71" si="2">N8*(1-$P$6)</f>
        <v>64.146979386179993</v>
      </c>
      <c r="Q8" s="290">
        <f t="shared" si="2"/>
        <v>3.2434321520000003E-2</v>
      </c>
      <c r="R8" s="262"/>
      <c r="AG8" s="233"/>
    </row>
    <row r="9" spans="1:33" s="244" customFormat="1" ht="10.199999999999999" x14ac:dyDescent="0.3">
      <c r="A9" s="231"/>
      <c r="B9" s="279">
        <v>88316</v>
      </c>
      <c r="C9" s="280" t="s">
        <v>251</v>
      </c>
      <c r="D9" s="281" t="s">
        <v>252</v>
      </c>
      <c r="E9" s="282" t="str">
        <f>IF(D9="ISS",VLOOKUP(B9,[1]Isin!A:E,2,FALSE()),IF(D9="ISC",VLOOKUP(B9,[1]Isc!A:E,2,FALSE()),IF(D9="ISF",VLOOKUP(B9,[1]Isein!A:E,2,FALSE()),IF(D9="SS",VLOOKUP(B9,[1]Ssin!A:D,2,FALSE()),IF(D9="SF",VLOOKUP(B9,[1]Ssein!A:D,2,FALSE()),IF(D9="SC",VLOOKUP(B9,[1]Ssc!A:E,2,FALSE()),IF(D9="CE",VLOOKUP(B9,'[1]COTAÇÕES ESPECÍFICAS'!B:G,2,FALSE()),IF(D9="CP",VLOOKUP(B9,'[1]IND COMPOSIÇÕES'!A:E,3,FALSE()),))))))))</f>
        <v>SERVENTE COM ENCARGOS COMPLEMENTARES</v>
      </c>
      <c r="F9" s="283" t="str">
        <f>IF(D9="ISS",VLOOKUP(B9,[1]Isin!A:E,3,FALSE()),IF(D9="ISC",VLOOKUP(B9,[1]Isc!A:E,3,FALSE()),IF(D9="ISF",VLOOKUP(B9,[1]Isein!A:E,3,FALSE()),IF(D9="SS",VLOOKUP(B9,[1]Ssin!A:D,3,FALSE()),IF(D9="SF",VLOOKUP(B9,[1]Ssein!A:D,3,FALSE()),IF(D9="SC",VLOOKUP(B9,[1]Ssc!A:E,3,FALSE()),IF(D9="CE",VLOOKUP(B9,'[1]COTAÇÕES ESPECÍFICAS'!B:G,3,FALSE()),IF(D9="CP",VLOOKUP(B9,'[1]IND COMPOSIÇÕES'!A:E,4,FALSE()),))))))))</f>
        <v>H</v>
      </c>
      <c r="G9" s="284">
        <v>0.78659999999999997</v>
      </c>
      <c r="H9" s="285"/>
      <c r="I9" s="286"/>
      <c r="J9" s="287">
        <f t="shared" si="0"/>
        <v>17.084778860660002</v>
      </c>
      <c r="K9" s="288"/>
      <c r="L9" s="289">
        <f t="shared" si="1"/>
        <v>13.43591768966</v>
      </c>
      <c r="M9" s="290"/>
      <c r="N9" s="290">
        <v>21.07</v>
      </c>
      <c r="O9" s="290">
        <v>16.57</v>
      </c>
      <c r="P9" s="290">
        <f t="shared" si="2"/>
        <v>17.084778860660002</v>
      </c>
      <c r="Q9" s="290">
        <f t="shared" si="2"/>
        <v>13.43591768966</v>
      </c>
      <c r="R9" s="262"/>
      <c r="AG9" s="233"/>
    </row>
    <row r="10" spans="1:33" s="244" customFormat="1" ht="19.2" x14ac:dyDescent="0.3">
      <c r="A10" s="231"/>
      <c r="B10" s="279">
        <v>91533</v>
      </c>
      <c r="C10" s="280" t="s">
        <v>251</v>
      </c>
      <c r="D10" s="281" t="s">
        <v>252</v>
      </c>
      <c r="E10" s="282" t="str">
        <f>IF(D10="ISS",VLOOKUP(B10,[1]Isin!A:E,2,FALSE()),IF(D10="ISC",VLOOKUP(B10,[1]Isc!A:E,2,FALSE()),IF(D10="ISF",VLOOKUP(B10,[1]Isein!A:E,2,FALSE()),IF(D10="SS",VLOOKUP(B10,[1]Ssin!A:D,2,FALSE()),IF(D10="SF",VLOOKUP(B10,[1]Ssein!A:D,2,FALSE()),IF(D10="SC",VLOOKUP(B10,[1]Ssc!A:E,2,FALSE()),IF(D10="CE",VLOOKUP(B10,'[1]COTAÇÕES ESPECÍFICAS'!B:G,2,FALSE()),IF(D10="CP",VLOOKUP(B10,'[1]IND COMPOSIÇÕES'!A:E,3,FALSE()),))))))))</f>
        <v>COMPACTADOR DE SOLOS DE PERCUSSÃO (SOQUETE) COM MOTOR A GASOLINA 4 TEMPOS, POTÊNCIA 4 CV - CHP DIURNO</v>
      </c>
      <c r="F10" s="283" t="str">
        <f>IF(D10="ISS",VLOOKUP(B10,[1]Isin!A:E,3,FALSE()),IF(D10="ISC",VLOOKUP(B10,[1]Isc!A:E,3,FALSE()),IF(D10="ISF",VLOOKUP(B10,[1]Isein!A:E,3,FALSE()),IF(D10="SS",VLOOKUP(B10,[1]Ssin!A:D,3,FALSE()),IF(D10="SF",VLOOKUP(B10,[1]Ssein!A:D,3,FALSE()),IF(D10="SC",VLOOKUP(B10,[1]Ssc!A:E,3,FALSE()),IF(D10="CE",VLOOKUP(B10,'[1]COTAÇÕES ESPECÍFICAS'!B:G,3,FALSE()),IF(D10="CP",VLOOKUP(B10,'[1]IND COMPOSIÇÕES'!A:E,4,FALSE()),))))))))</f>
        <v>CHP</v>
      </c>
      <c r="G10" s="284">
        <v>0.19620000000000001</v>
      </c>
      <c r="H10" s="285"/>
      <c r="I10" s="286"/>
      <c r="J10" s="287">
        <f t="shared" si="0"/>
        <v>24.804147382419998</v>
      </c>
      <c r="K10" s="288"/>
      <c r="L10" s="289">
        <f t="shared" si="1"/>
        <v>4.8651482279999998</v>
      </c>
      <c r="M10" s="290"/>
      <c r="N10" s="290">
        <v>30.59</v>
      </c>
      <c r="O10" s="290">
        <v>6</v>
      </c>
      <c r="P10" s="290">
        <f t="shared" si="2"/>
        <v>24.804147382419998</v>
      </c>
      <c r="Q10" s="290">
        <f t="shared" si="2"/>
        <v>4.8651482279999998</v>
      </c>
      <c r="R10" s="262"/>
      <c r="AG10" s="233"/>
    </row>
    <row r="11" spans="1:33" s="244" customFormat="1" ht="10.199999999999999" x14ac:dyDescent="0.3">
      <c r="A11" s="231"/>
      <c r="B11" s="291"/>
      <c r="C11" s="280"/>
      <c r="D11" s="281"/>
      <c r="E11" s="282"/>
      <c r="F11" s="283"/>
      <c r="G11" s="284"/>
      <c r="H11" s="285"/>
      <c r="I11" s="286"/>
      <c r="J11" s="287"/>
      <c r="K11" s="288"/>
      <c r="L11" s="289"/>
      <c r="M11" s="290"/>
      <c r="N11" s="290"/>
      <c r="O11" s="290"/>
      <c r="P11" s="290">
        <f t="shared" si="2"/>
        <v>0</v>
      </c>
      <c r="Q11" s="290">
        <f t="shared" si="2"/>
        <v>0</v>
      </c>
      <c r="R11" s="262"/>
      <c r="AG11" s="233"/>
    </row>
    <row r="12" spans="1:33" s="244" customFormat="1" ht="9.3000000000000007" customHeight="1" thickBot="1" x14ac:dyDescent="0.35">
      <c r="A12" s="231"/>
      <c r="B12" s="291"/>
      <c r="C12" s="280"/>
      <c r="D12" s="281"/>
      <c r="E12" s="282"/>
      <c r="F12" s="283"/>
      <c r="G12" s="284"/>
      <c r="H12" s="285"/>
      <c r="I12" s="286"/>
      <c r="J12" s="287"/>
      <c r="K12" s="288"/>
      <c r="L12" s="289"/>
      <c r="M12" s="290"/>
      <c r="N12" s="290"/>
      <c r="O12" s="290"/>
      <c r="P12" s="290">
        <f t="shared" si="2"/>
        <v>0</v>
      </c>
      <c r="Q12" s="290">
        <f t="shared" si="2"/>
        <v>0</v>
      </c>
      <c r="R12" s="262"/>
      <c r="AG12" s="233"/>
    </row>
    <row r="13" spans="1:33" s="244" customFormat="1" ht="10.199999999999999" x14ac:dyDescent="0.3">
      <c r="A13" s="231" t="s">
        <v>82</v>
      </c>
      <c r="B13" s="292" t="s">
        <v>88</v>
      </c>
      <c r="C13" s="255" t="s">
        <v>232</v>
      </c>
      <c r="D13" s="256" t="s">
        <v>258</v>
      </c>
      <c r="E13" s="256"/>
      <c r="F13" s="256"/>
      <c r="G13" s="257"/>
      <c r="H13" s="256"/>
      <c r="I13" s="256"/>
      <c r="J13" s="258"/>
      <c r="K13" s="259" t="s">
        <v>71</v>
      </c>
      <c r="L13" s="260">
        <f>SUM(L16:L18)</f>
        <v>1466.9394937065601</v>
      </c>
      <c r="M13" s="290"/>
      <c r="N13" s="290"/>
      <c r="O13" s="290">
        <v>1809.1200000000001</v>
      </c>
      <c r="P13" s="290">
        <f t="shared" si="2"/>
        <v>0</v>
      </c>
      <c r="Q13" s="290">
        <f t="shared" si="2"/>
        <v>1466.9394937065601</v>
      </c>
      <c r="R13" s="262"/>
      <c r="AG13" s="233"/>
    </row>
    <row r="14" spans="1:33" s="244" customFormat="1" ht="10.8" thickBot="1" x14ac:dyDescent="0.35">
      <c r="A14" s="231"/>
      <c r="B14" s="263" t="s">
        <v>238</v>
      </c>
      <c r="C14" s="264" t="s">
        <v>259</v>
      </c>
      <c r="D14" s="265"/>
      <c r="E14" s="266"/>
      <c r="F14" s="265"/>
      <c r="G14" s="267"/>
      <c r="H14" s="265"/>
      <c r="I14" s="265"/>
      <c r="J14" s="268"/>
      <c r="K14" s="269"/>
      <c r="L14" s="270"/>
      <c r="M14" s="290"/>
      <c r="N14" s="290"/>
      <c r="O14" s="290"/>
      <c r="P14" s="290">
        <f t="shared" si="2"/>
        <v>0</v>
      </c>
      <c r="Q14" s="290">
        <f t="shared" si="2"/>
        <v>0</v>
      </c>
      <c r="R14" s="262"/>
      <c r="AG14" s="233"/>
    </row>
    <row r="15" spans="1:33" s="244" customFormat="1" ht="10.199999999999999" x14ac:dyDescent="0.3">
      <c r="A15" s="271"/>
      <c r="B15" s="272" t="s">
        <v>240</v>
      </c>
      <c r="C15" s="273" t="s">
        <v>241</v>
      </c>
      <c r="D15" s="274" t="s">
        <v>242</v>
      </c>
      <c r="E15" s="275" t="s">
        <v>243</v>
      </c>
      <c r="F15" s="274" t="s">
        <v>244</v>
      </c>
      <c r="G15" s="276" t="s">
        <v>245</v>
      </c>
      <c r="H15" s="277" t="s">
        <v>246</v>
      </c>
      <c r="I15" s="277" t="s">
        <v>247</v>
      </c>
      <c r="J15" s="277" t="s">
        <v>248</v>
      </c>
      <c r="K15" s="277" t="s">
        <v>249</v>
      </c>
      <c r="L15" s="278" t="s">
        <v>250</v>
      </c>
      <c r="M15" s="290"/>
      <c r="N15" s="290" t="s">
        <v>248</v>
      </c>
      <c r="O15" s="290" t="s">
        <v>250</v>
      </c>
      <c r="P15" s="290" t="e">
        <f t="shared" si="2"/>
        <v>#VALUE!</v>
      </c>
      <c r="Q15" s="290" t="e">
        <f t="shared" si="2"/>
        <v>#VALUE!</v>
      </c>
      <c r="R15" s="262"/>
      <c r="AG15" s="233"/>
    </row>
    <row r="16" spans="1:33" s="244" customFormat="1" ht="10.199999999999999" x14ac:dyDescent="0.3">
      <c r="A16" s="231"/>
      <c r="B16" s="279" t="s">
        <v>260</v>
      </c>
      <c r="C16" s="280" t="str">
        <f>IF(D16="ISS","Insumo SINAPI",IF(D16="ISC","Insumo SICRO",IF(D16="ISF","Insumo SEINFRA",IF(D16="SS","Serv SINAPI",IF(D16="SC","Serv SICRO",IF(D16="SF","Serv SEINFRA",IF(D16="CE","Cotação",IF(D16="CP","Composição",0))))))))</f>
        <v>Insumo SICRO</v>
      </c>
      <c r="D16" s="281" t="s">
        <v>261</v>
      </c>
      <c r="E16" s="282" t="str">
        <f>IF(D16="ISS",VLOOKUP(B16,[1]Isin!A:E,2,FALSE()),IF(D16="ISC",VLOOKUP(B16,[1]Isc!A:E,2,FALSE()),IF(D16="ISF",VLOOKUP(B16,[1]Isein!A:E,2,FALSE()),IF(D16="SS",VLOOKUP(B16,[1]Ssin!A:D,2,FALSE()),IF(D16="SF",VLOOKUP(B16,[1]Ssein!A:D,2,FALSE()),IF(D16="SC",VLOOKUP(B16,[1]Ssc!A:E,2,FALSE()),IF(D16="CE",VLOOKUP(B16,'[1]COTAÇÕES ESPECÍFICAS'!B:G,2,FALSE()),IF(D16="CP",VLOOKUP(B16,'[1]IND COMPOSIÇÕES'!A:E,3,FALSE()),))))))))</f>
        <v>CAMINHÃO CARROCERIA COM GUINDAUTO COM CAPACIDADE DE 20 T.M - 136 KW</v>
      </c>
      <c r="F16" s="283" t="str">
        <f>IF(D16="ISS",VLOOKUP(B16,[1]Isin!A:E,3,FALSE()),IF(D16="ISC",VLOOKUP(B16,[1]Isc!A:E,3,FALSE()),IF(D16="ISF",VLOOKUP(B16,[1]Isein!A:E,3,FALSE()),IF(D16="SS",VLOOKUP(B16,[1]Ssin!A:D,3,FALSE()),IF(D16="SF",VLOOKUP(B16,[1]Ssein!A:D,3,FALSE()),IF(D16="SC",VLOOKUP(B16,[1]Ssc!A:E,3,FALSE()),IF(D16="CE",VLOOKUP(B16,'[1]COTAÇÕES ESPECÍFICAS'!B:G,3,FALSE()),IF(D16="CP",VLOOKUP(B16,'[1]IND COMPOSIÇÕES'!A:E,4,FALSE()),))))))))</f>
        <v>H</v>
      </c>
      <c r="G16" s="284">
        <v>4</v>
      </c>
      <c r="H16" s="285"/>
      <c r="I16" s="286"/>
      <c r="J16" s="287">
        <f>P16</f>
        <v>249.17237752979858</v>
      </c>
      <c r="K16" s="288"/>
      <c r="L16" s="289">
        <f>Q16</f>
        <v>996.68237456846009</v>
      </c>
      <c r="M16" s="290"/>
      <c r="N16" s="290">
        <v>307.29469999999998</v>
      </c>
      <c r="O16" s="290">
        <v>1229.17</v>
      </c>
      <c r="P16" s="290">
        <f t="shared" si="2"/>
        <v>249.17237752979858</v>
      </c>
      <c r="Q16" s="290">
        <f t="shared" si="2"/>
        <v>996.68237456846009</v>
      </c>
      <c r="R16" s="262"/>
      <c r="AG16" s="233"/>
    </row>
    <row r="17" spans="1:33" s="244" customFormat="1" ht="9.6" customHeight="1" x14ac:dyDescent="0.3">
      <c r="A17" s="231"/>
      <c r="B17" s="279">
        <v>92145</v>
      </c>
      <c r="C17" s="280" t="str">
        <f>IF(D17="ISS","Insumo SINAPI",IF(D17="ISC","Insumo SICRO",IF(D17="ISF","Insumo SEINFRA",IF(D17="SS","Serv SINAPI",IF(D17="SC","Serv SICRO",IF(D17="SF","Serv SEINFRA",IF(D17="CE","Cotação",IF(D17="CP","Composição",0))))))))</f>
        <v>Serv SINAPI</v>
      </c>
      <c r="D17" s="281" t="s">
        <v>252</v>
      </c>
      <c r="E17" s="282" t="str">
        <f>CONCATENATE(IF(D17="ISS",VLOOKUP(B17,[1]Isin!A:E,2,FALSE()),IF(D17="ISC",VLOOKUP(B17,[1]Isc!A:E,2,FALSE()),IF(D17="ISF",VLOOKUP(B17,[1]Isein!A:E,2,FALSE()),IF(D17="SS",VLOOKUP(B17,[1]Ssin!A:D,2,FALSE()),IF(D17="SF",VLOOKUP(B17,[1]Ssein!A:D,2,FALSE()),IF(D17="SC",VLOOKUP(B17,[1]Ssc!A:E,2,FALSE()),IF(D17="CE",VLOOKUP(B17,'[1]COTAÇÕES ESPECÍFICAS'!B:G,2,FALSE()),IF(D17="CP",VLOOKUP(B17,'[1]IND COMPOSIÇÕES'!A:E,3,FALSE()),)))))))),U17)</f>
        <v>CAMINHONETE CABINE SIMPLES COM MOTOR 1.6 FLEX, CÂMBIO MANUAL, POTÊNCIA 101/104 CV, 2 PORTAS - CHP DIURNO</v>
      </c>
      <c r="F17" s="283" t="str">
        <f>IF(D17="ISS",VLOOKUP(B17,[1]Isin!A:E,3,FALSE()),IF(D17="ISC",VLOOKUP(B17,[1]Isc!A:E,3,FALSE()),IF(D17="ISF",VLOOKUP(B17,[1]Isein!A:E,3,FALSE()),IF(D17="SS",VLOOKUP(B17,[1]Ssin!A:D,3,FALSE()),IF(D17="SF",VLOOKUP(B17,[1]Ssein!A:D,3,FALSE()),IF(D17="SC",VLOOKUP(B17,[1]Ssc!A:E,3,FALSE()),IF(D17="CE",VLOOKUP(B17,'[1]COTAÇÕES ESPECÍFICAS'!B:G,3,FALSE()),IF(D17="CP",VLOOKUP(B17,'[1]IND COMPOSIÇÕES'!A:E,4,FALSE()),))))))))</f>
        <v>CHP</v>
      </c>
      <c r="G17" s="284">
        <v>4</v>
      </c>
      <c r="H17" s="285"/>
      <c r="I17" s="286"/>
      <c r="J17" s="287">
        <f t="shared" ref="J17:J18" si="3">P17</f>
        <v>70.5041064041</v>
      </c>
      <c r="K17" s="288"/>
      <c r="L17" s="289">
        <f t="shared" ref="L17:L18" si="4">Q17</f>
        <v>282.0164256164</v>
      </c>
      <c r="M17" s="290"/>
      <c r="N17" s="290">
        <v>86.95</v>
      </c>
      <c r="O17" s="290">
        <v>347.8</v>
      </c>
      <c r="P17" s="290">
        <f t="shared" si="2"/>
        <v>70.5041064041</v>
      </c>
      <c r="Q17" s="290">
        <f t="shared" si="2"/>
        <v>282.0164256164</v>
      </c>
      <c r="R17" s="262"/>
      <c r="AG17" s="233"/>
    </row>
    <row r="18" spans="1:33" s="244" customFormat="1" ht="28.8" x14ac:dyDescent="0.3">
      <c r="A18" s="231"/>
      <c r="B18" s="279">
        <v>101009</v>
      </c>
      <c r="C18" s="280" t="str">
        <f>IF(D18="ISS","Insumo SINAPI",IF(D18="ISC","Insumo SICRO",IF(D18="ISF","Insumo SEINFRA",IF(D18="SS","Serv SINAPI",IF(D18="SC","Serv SICRO",IF(D18="SF","Serv SEINFRA",IF(D18="CE","Cotação",IF(D18="CP","Composição",0))))))))</f>
        <v>Serv SINAPI</v>
      </c>
      <c r="D18" s="281" t="s">
        <v>252</v>
      </c>
      <c r="E18" s="282" t="str">
        <f>CONCATENATE(IF(D18="ISS",VLOOKUP(B18,[1]Isin!A:E,2,FALSE()),IF(D18="ISC",VLOOKUP(B18,[1]Isc!A:E,2,FALSE()),IF(D18="ISF",VLOOKUP(B18,[1]Isein!A:E,2,FALSE()),IF(D18="SS",VLOOKUP(B18,[1]Ssin!A:D,2,FALSE()),IF(D18="SF",VLOOKUP(B18,[1]Ssein!A:D,2,FALSE()),IF(D18="SC",VLOOKUP(B18,[1]Ssc!A:E,2,FALSE()),IF(D18="CE",VLOOKUP(B18,'[1]COTAÇÕES ESPECÍFICAS'!B:G,2,FALSE()),IF(D18="CP",VLOOKUP(B18,'[1]IND COMPOSIÇÕES'!A:E,3,FALSE()),)))))))),U18)</f>
        <v>CARGA, MANOBRA E DESCARGA DE POSTE DE CONCRETO EM CAMINHÃO CARROCERIA COM GUINDAUTO (MUNCK) 11,7 TM - (materiais para instalação: caixa d'água, anéis de concreto, poste, bomba, material hidráulico e elétrico, etc.)</v>
      </c>
      <c r="F18" s="283" t="str">
        <f>IF(D18="ISS",VLOOKUP(B18,[1]Isin!A:E,3,FALSE()),IF(D18="ISC",VLOOKUP(B18,[1]Isc!A:E,3,FALSE()),IF(D18="ISF",VLOOKUP(B18,[1]Isein!A:E,3,FALSE()),IF(D18="SS",VLOOKUP(B18,[1]Ssin!A:D,3,FALSE()),IF(D18="SF",VLOOKUP(B18,[1]Ssein!A:D,3,FALSE()),IF(D18="SC",VLOOKUP(B18,[1]Ssc!A:E,3,FALSE()),IF(D18="CE",VLOOKUP(B18,'[1]COTAÇÕES ESPECÍFICAS'!B:G,3,FALSE()),IF(D18="CP",VLOOKUP(B18,'[1]IND COMPOSIÇÕES'!A:E,4,FALSE()),))))))))</f>
        <v>T</v>
      </c>
      <c r="G18" s="284">
        <v>5</v>
      </c>
      <c r="H18" s="285"/>
      <c r="I18" s="286"/>
      <c r="J18" s="287">
        <f t="shared" si="3"/>
        <v>37.648138704339999</v>
      </c>
      <c r="K18" s="288"/>
      <c r="L18" s="289">
        <f t="shared" si="4"/>
        <v>188.2406935217</v>
      </c>
      <c r="M18" s="290"/>
      <c r="N18" s="290">
        <v>46.43</v>
      </c>
      <c r="O18" s="290">
        <v>232.15</v>
      </c>
      <c r="P18" s="290">
        <f t="shared" si="2"/>
        <v>37.648138704339999</v>
      </c>
      <c r="Q18" s="290">
        <f t="shared" si="2"/>
        <v>188.2406935217</v>
      </c>
      <c r="R18" s="262"/>
      <c r="U18" s="293" t="s">
        <v>262</v>
      </c>
      <c r="AG18" s="233"/>
    </row>
    <row r="19" spans="1:33" s="244" customFormat="1" ht="10.199999999999999" x14ac:dyDescent="0.3">
      <c r="A19" s="231"/>
      <c r="B19" s="279"/>
      <c r="C19" s="294"/>
      <c r="D19" s="281"/>
      <c r="E19" s="282"/>
      <c r="F19" s="283"/>
      <c r="G19" s="284"/>
      <c r="H19" s="285"/>
      <c r="I19" s="286"/>
      <c r="J19" s="287"/>
      <c r="K19" s="288"/>
      <c r="L19" s="289"/>
      <c r="M19" s="290"/>
      <c r="N19" s="290"/>
      <c r="O19" s="290"/>
      <c r="P19" s="290">
        <f t="shared" si="2"/>
        <v>0</v>
      </c>
      <c r="Q19" s="290">
        <f t="shared" si="2"/>
        <v>0</v>
      </c>
      <c r="R19" s="262"/>
      <c r="U19" s="293"/>
      <c r="AG19" s="233"/>
    </row>
    <row r="20" spans="1:33" s="244" customFormat="1" ht="10.8" thickBot="1" x14ac:dyDescent="0.35">
      <c r="A20" s="231"/>
      <c r="B20" s="291"/>
      <c r="C20" s="294"/>
      <c r="D20" s="281"/>
      <c r="E20" s="282"/>
      <c r="F20" s="283"/>
      <c r="G20" s="284"/>
      <c r="H20" s="296"/>
      <c r="I20" s="297"/>
      <c r="J20" s="287"/>
      <c r="K20" s="288"/>
      <c r="L20" s="289"/>
      <c r="M20" s="261"/>
      <c r="N20" s="261"/>
      <c r="O20" s="261"/>
      <c r="P20" s="290">
        <f t="shared" si="2"/>
        <v>0</v>
      </c>
      <c r="Q20" s="290">
        <f t="shared" si="2"/>
        <v>0</v>
      </c>
      <c r="R20" s="262"/>
      <c r="AG20" s="233"/>
    </row>
    <row r="21" spans="1:33" s="244" customFormat="1" ht="10.199999999999999" x14ac:dyDescent="0.3">
      <c r="A21" s="231" t="s">
        <v>235</v>
      </c>
      <c r="B21" s="292" t="s">
        <v>92</v>
      </c>
      <c r="C21" s="255" t="s">
        <v>232</v>
      </c>
      <c r="D21" s="256" t="s">
        <v>263</v>
      </c>
      <c r="E21" s="256"/>
      <c r="F21" s="256"/>
      <c r="G21" s="257"/>
      <c r="H21" s="256"/>
      <c r="I21" s="256"/>
      <c r="J21" s="258"/>
      <c r="K21" s="259" t="s">
        <v>71</v>
      </c>
      <c r="L21" s="260">
        <f>SUM(L24:L28)</f>
        <v>1891.35069937614</v>
      </c>
      <c r="M21" s="261"/>
      <c r="N21" s="261"/>
      <c r="O21" s="261">
        <v>2332.5299999999997</v>
      </c>
      <c r="P21" s="290">
        <f t="shared" si="2"/>
        <v>0</v>
      </c>
      <c r="Q21" s="290">
        <f t="shared" si="2"/>
        <v>1891.3506993761398</v>
      </c>
      <c r="R21" s="262"/>
      <c r="AG21" s="233"/>
    </row>
    <row r="22" spans="1:33" s="244" customFormat="1" ht="10.8" thickBot="1" x14ac:dyDescent="0.35">
      <c r="A22" s="231"/>
      <c r="B22" s="263" t="s">
        <v>238</v>
      </c>
      <c r="C22" s="264" t="s">
        <v>259</v>
      </c>
      <c r="D22" s="265"/>
      <c r="E22" s="266"/>
      <c r="F22" s="265"/>
      <c r="G22" s="267"/>
      <c r="H22" s="265"/>
      <c r="I22" s="265"/>
      <c r="J22" s="268"/>
      <c r="K22" s="269"/>
      <c r="L22" s="270"/>
      <c r="M22" s="261"/>
      <c r="N22" s="261"/>
      <c r="O22" s="261"/>
      <c r="P22" s="290">
        <f t="shared" si="2"/>
        <v>0</v>
      </c>
      <c r="Q22" s="290">
        <f t="shared" si="2"/>
        <v>0</v>
      </c>
      <c r="R22" s="262"/>
      <c r="AG22" s="233"/>
    </row>
    <row r="23" spans="1:33" s="244" customFormat="1" ht="10.199999999999999" x14ac:dyDescent="0.3">
      <c r="A23" s="271"/>
      <c r="B23" s="272" t="s">
        <v>240</v>
      </c>
      <c r="C23" s="273" t="s">
        <v>241</v>
      </c>
      <c r="D23" s="274" t="s">
        <v>242</v>
      </c>
      <c r="E23" s="275" t="s">
        <v>243</v>
      </c>
      <c r="F23" s="274" t="s">
        <v>244</v>
      </c>
      <c r="G23" s="276" t="s">
        <v>245</v>
      </c>
      <c r="H23" s="277" t="s">
        <v>246</v>
      </c>
      <c r="I23" s="277" t="s">
        <v>247</v>
      </c>
      <c r="J23" s="277" t="s">
        <v>248</v>
      </c>
      <c r="K23" s="277" t="s">
        <v>249</v>
      </c>
      <c r="L23" s="278" t="s">
        <v>250</v>
      </c>
      <c r="M23" s="261"/>
      <c r="N23" s="261" t="s">
        <v>248</v>
      </c>
      <c r="O23" s="261" t="s">
        <v>250</v>
      </c>
      <c r="P23" s="290" t="e">
        <f t="shared" si="2"/>
        <v>#VALUE!</v>
      </c>
      <c r="Q23" s="290" t="e">
        <f t="shared" si="2"/>
        <v>#VALUE!</v>
      </c>
      <c r="R23" s="262"/>
      <c r="AG23" s="233"/>
    </row>
    <row r="24" spans="1:33" s="244" customFormat="1" ht="19.2" x14ac:dyDescent="0.3">
      <c r="A24" s="231"/>
      <c r="B24" s="279">
        <v>88292</v>
      </c>
      <c r="C24" s="280" t="str">
        <f>IF(D24="ISS","Insumo SINAPI",IF(D24="ISC","Insumo SICRO",IF(D24="ISF","Insumo SEINFRA",IF(D24="SS","Serv SINAPI",IF(D24="SC","Serv SICRO",IF(D24="SF","Serv SEINFRA",IF(D24="CE","Cotação",IF(D24="CP","Composição",0))))))))</f>
        <v>Serv SINAPI</v>
      </c>
      <c r="D24" s="281" t="s">
        <v>252</v>
      </c>
      <c r="E24" s="282" t="str">
        <f>CONCATENATE(IF(D24="ISS",VLOOKUP(B24,[1]Isin!A:E,2,FALSE()),IF(D24="ISC",VLOOKUP(B24,[1]Isc!A:E,2,FALSE()),IF(D24="ISF",VLOOKUP(B24,[1]Isein!A:E,2,FALSE()),IF(D24="SS",VLOOKUP(B24,[1]Ssin!A:D,2,FALSE()),IF(D24="SF",VLOOKUP(B24,[1]Ssein!A:D,2,FALSE()),IF(D24="SC",VLOOKUP(B24,[1]Ssc!A:E,2,FALSE()),IF(D24="CE",VLOOKUP(B24,'[1]COTAÇÕES ESPECÍFICAS'!B:G,2,FALSE()),IF(D24="CP",VLOOKUP(B24,'[1]IND COMPOSIÇÕES'!A:E,3,FALSE()))))))))),U24)</f>
        <v>OPERADOR DE COMPRESSOR OU COMPRESSORISTA COM ENCARGOS COMPLEMENTARES - (teste de vazão - deslocamento e as 12 hs de acompanhamento)</v>
      </c>
      <c r="F24" s="283" t="str">
        <f>IF(D24="ISS",VLOOKUP(B24,[1]Isin!A:E,3,FALSE()),IF(D24="ISC",VLOOKUP(B24,[1]Isc!A:E,3,FALSE()),IF(D24="ISF",VLOOKUP(B24,[1]Isein!A:E,3,FALSE()),IF(D24="SS",VLOOKUP(B24,[1]Ssin!A:D,3,FALSE()),IF(D24="SF",VLOOKUP(B24,[1]Ssein!A:D,3,FALSE()),IF(D24="SC",VLOOKUP(B24,[1]Ssc!A:E,3,FALSE()),IF(D24="CE",VLOOKUP(B24,'[1]COTAÇÕES ESPECÍFICAS'!B:G,3,FALSE()),IF(D24="CP",VLOOKUP(B24,'[1]IND COMPOSIÇÕES'!A:E,4,FALSE()),))))))))</f>
        <v>H</v>
      </c>
      <c r="G24" s="284">
        <f>12+6</f>
        <v>18</v>
      </c>
      <c r="H24" s="285"/>
      <c r="I24" s="286"/>
      <c r="J24" s="287">
        <f>P24</f>
        <v>14.473815978300001</v>
      </c>
      <c r="K24" s="288"/>
      <c r="L24" s="289">
        <f>Q24</f>
        <v>260.52868760940004</v>
      </c>
      <c r="M24" s="261"/>
      <c r="N24" s="261">
        <v>17.850000000000001</v>
      </c>
      <c r="O24" s="261">
        <v>321.3</v>
      </c>
      <c r="P24" s="290">
        <f t="shared" si="2"/>
        <v>14.473815978300001</v>
      </c>
      <c r="Q24" s="290">
        <f t="shared" si="2"/>
        <v>260.52868760940004</v>
      </c>
      <c r="R24" s="262"/>
      <c r="U24" s="293" t="s">
        <v>264</v>
      </c>
      <c r="AG24" s="233"/>
    </row>
    <row r="25" spans="1:33" s="244" customFormat="1" ht="19.2" x14ac:dyDescent="0.3">
      <c r="A25" s="231"/>
      <c r="B25" s="291" t="s">
        <v>265</v>
      </c>
      <c r="C25" s="280" t="str">
        <f>IF(D25="ISS","Insumo SINAPI",IF(D25="ISC","Insumo SICRO",IF(D25="ISF","Insumo SEINFRA",IF(D25="SS","Serv SINAPI",IF(D25="SC","Serv SICRO",IF(D25="SF","Serv SEINFRA",IF(D25="CE","Cotação",IF(D25="CP","Composição",0))))))))</f>
        <v>Insumo SICRO</v>
      </c>
      <c r="D25" s="281" t="s">
        <v>261</v>
      </c>
      <c r="E25" s="282" t="str">
        <f>CONCATENATE(IF(D25="ISS",VLOOKUP(B25,[1]Isin!A:E,2,FALSE()),IF(D25="ISC",VLOOKUP(B25,[1]Isc!A:E,2,FALSE()),IF(D25="ISF",VLOOKUP(B25,[1]Isein!A:E,2,FALSE()),IF(D25="SS",VLOOKUP(B25,[1]Ssin!A:D,2,FALSE()),IF(D25="SF",VLOOKUP(B25,[1]Ssein!A:D,2,FALSE()),IF(D25="SC",VLOOKUP(B25,[1]Ssc!A:E,2,FALSE()),IF(D25="CE",VLOOKUP(B25,'[1]COTAÇÕES ESPECÍFICAS'!B:G,2,FALSE()),IF(D25="CP",VLOOKUP(B25,'[1]IND COMPOSIÇÕES'!A:E,3,FALSE()))))))))),U25)</f>
        <v>VEÍCULO LEVE PICK UP 4X4 DIESEL - 147 KW (SEM MOTORISTA) - (LOCAÇÃO + COMBUSTÍVEL + MANUTENÇÃO) - (teste de vazão - deslocamento e as 12 hs de acompanhamento)</v>
      </c>
      <c r="F25" s="283" t="str">
        <f>IF(D25="ISS",VLOOKUP(B25,[1]Isin!A:E,3,FALSE()),IF(D25="ISC",VLOOKUP(B25,[1]Isc!A:E,3,FALSE()),IF(D25="ISF",VLOOKUP(B25,[1]Isein!A:E,3,FALSE()),IF(D25="SS",VLOOKUP(B25,[1]Ssin!A:D,3,FALSE()),IF(D25="SF",VLOOKUP(B25,[1]Ssein!A:D,3,FALSE()),IF(D25="SC",VLOOKUP(B25,[1]Ssc!A:E,3,FALSE()),IF(D25="CE",VLOOKUP(B25,'[1]COTAÇÕES ESPECÍFICAS'!B:G,3,FALSE()),IF(D25="CP",VLOOKUP(B25,'[1]IND COMPOSIÇÕES'!A:E,4,FALSE()),))))))))</f>
        <v>DIA</v>
      </c>
      <c r="G25" s="284">
        <v>1</v>
      </c>
      <c r="H25" s="285"/>
      <c r="I25" s="286"/>
      <c r="J25" s="287">
        <f t="shared" ref="J25:J28" si="5">P25</f>
        <v>288.56004998306003</v>
      </c>
      <c r="K25" s="288"/>
      <c r="L25" s="289">
        <f t="shared" ref="L25:L28" si="6">Q25</f>
        <v>288.56004998306003</v>
      </c>
      <c r="M25" s="290"/>
      <c r="N25" s="290">
        <v>355.87</v>
      </c>
      <c r="O25" s="290">
        <v>355.87</v>
      </c>
      <c r="P25" s="290">
        <f t="shared" si="2"/>
        <v>288.56004998306003</v>
      </c>
      <c r="Q25" s="290">
        <f t="shared" si="2"/>
        <v>288.56004998306003</v>
      </c>
      <c r="R25" s="262"/>
      <c r="U25" s="293" t="s">
        <v>264</v>
      </c>
      <c r="AG25" s="233"/>
    </row>
    <row r="26" spans="1:33" s="244" customFormat="1" ht="10.199999999999999" x14ac:dyDescent="0.3">
      <c r="A26" s="231"/>
      <c r="B26" s="279">
        <v>93421</v>
      </c>
      <c r="C26" s="280" t="str">
        <f>IF(D26="ISS","Insumo SINAPI",IF(D26="ISC","Insumo SICRO",IF(D26="ISF","Insumo SEINFRA",IF(D26="SS","Serv SINAPI",IF(D26="SC","Serv SICRO",IF(D26="SF","Serv SEINFRA",IF(D26="CE","Cotação",IF(D26="CP","Composição",0))))))))</f>
        <v>Serv SINAPI</v>
      </c>
      <c r="D26" s="281" t="s">
        <v>252</v>
      </c>
      <c r="E26" s="282" t="str">
        <f>CONCATENATE(IF(D26="ISS",VLOOKUP(B26,[1]Isin!A:E,2,FALSE()),IF(D26="ISC",VLOOKUP(B26,[1]Isc!A:E,2,FALSE()),IF(D26="ISF",VLOOKUP(B26,[1]Isein!A:E,2,FALSE()),IF(D26="SS",VLOOKUP(B26,[1]Ssin!A:D,2,FALSE()),IF(D26="SF",VLOOKUP(B26,[1]Ssein!A:D,2,FALSE()),IF(D26="SC",VLOOKUP(B26,[1]Ssc!A:E,2,FALSE()),IF(D26="CE",VLOOKUP(B26,'[1]COTAÇÕES ESPECÍFICAS'!B:G,2,FALSE()),IF(D26="CP",VLOOKUP(B26,'[1]IND COMPOSIÇÕES'!A:E,3,FALSE()))))))))),U26)</f>
        <v>GRUPO GERADOR REBOCÁVEL, POTÊNCIA 66 KVA, MOTOR A DIESEL - CHP DIURNO</v>
      </c>
      <c r="F26" s="283" t="str">
        <f>IF(D26="ISS",VLOOKUP(B26,[1]Isin!A:E,3,FALSE()),IF(D26="ISC",VLOOKUP(B26,[1]Isc!A:E,3,FALSE()),IF(D26="ISF",VLOOKUP(B26,[1]Isein!A:E,3,FALSE()),IF(D26="SS",VLOOKUP(B26,[1]Ssin!A:D,3,FALSE()),IF(D26="SF",VLOOKUP(B26,[1]Ssein!A:D,3,FALSE()),IF(D26="SC",VLOOKUP(B26,[1]Ssc!A:E,3,FALSE()),IF(D26="CE",VLOOKUP(B26,'[1]COTAÇÕES ESPECÍFICAS'!B:G,3,FALSE()),IF(D26="CP",VLOOKUP(B26,'[1]IND COMPOSIÇÕES'!A:E,4,FALSE()),))))))))</f>
        <v>CHP</v>
      </c>
      <c r="G26" s="284">
        <v>12</v>
      </c>
      <c r="H26" s="285"/>
      <c r="I26" s="286"/>
      <c r="J26" s="287">
        <f t="shared" si="5"/>
        <v>67.220131350200006</v>
      </c>
      <c r="K26" s="288"/>
      <c r="L26" s="289">
        <f t="shared" si="6"/>
        <v>806.64157620239996</v>
      </c>
      <c r="M26" s="290"/>
      <c r="N26" s="290">
        <v>82.9</v>
      </c>
      <c r="O26" s="290">
        <v>994.8</v>
      </c>
      <c r="P26" s="290">
        <f t="shared" si="2"/>
        <v>67.220131350200006</v>
      </c>
      <c r="Q26" s="290">
        <f t="shared" si="2"/>
        <v>806.64157620239996</v>
      </c>
      <c r="R26" s="262"/>
      <c r="AG26" s="233"/>
    </row>
    <row r="27" spans="1:33" s="244" customFormat="1" ht="19.2" x14ac:dyDescent="0.3">
      <c r="A27" s="231"/>
      <c r="B27" s="279">
        <v>90650</v>
      </c>
      <c r="C27" s="280" t="str">
        <f>IF(D27="ISS","Insumo SINAPI",IF(D27="ISC","Insumo SICRO",IF(D27="ISF","Insumo SEINFRA",IF(D27="SS","Serv SINAPI",IF(D27="SC","Serv SICRO",IF(D27="SF","Serv SEINFRA",IF(D27="CE","Cotação",IF(D27="CP","Composição",0))))))))</f>
        <v>Serv SINAPI</v>
      </c>
      <c r="D27" s="281" t="s">
        <v>252</v>
      </c>
      <c r="E27" s="282" t="str">
        <f>CONCATENATE(IF(D27="ISS",VLOOKUP(B27,[1]Isin!A:E,2,FALSE()),IF(D27="ISC",VLOOKUP(B27,[1]Isc!A:E,2,FALSE()),IF(D27="ISF",VLOOKUP(B27,[1]Isein!A:E,2,FALSE()),IF(D27="SS",VLOOKUP(B27,[1]Ssin!A:D,2,FALSE()),IF(D27="SF",VLOOKUP(B27,[1]Ssein!A:D,2,FALSE()),IF(D27="SC",VLOOKUP(B27,[1]Ssc!A:E,2,FALSE()),IF(D27="CE",VLOOKUP(B27,'[1]COTAÇÕES ESPECÍFICAS'!B:G,2,FALSE()),IF(D27="CP",VLOOKUP(B27,'[1]IND COMPOSIÇÕES'!A:E,3,FALSE()))))))))),U27)</f>
        <v>BOMBA CENTRÍFUGA MONOESTÁGIO COM MOTOR ELÉTRICO MONOFÁSICO, POTÊNCIA 15 HP, DIÂMETRO DO ROTOR 173 MM, HM/Q = 30 MCA / 90 M3/H A 45 MCA / 55 M3/H - CHP DIURNO</v>
      </c>
      <c r="F27" s="283" t="str">
        <f>IF(D27="ISS",VLOOKUP(B27,[1]Isin!A:E,3,FALSE()),IF(D27="ISC",VLOOKUP(B27,[1]Isc!A:E,3,FALSE()),IF(D27="ISF",VLOOKUP(B27,[1]Isein!A:E,3,FALSE()),IF(D27="SS",VLOOKUP(B27,[1]Ssin!A:D,3,FALSE()),IF(D27="SF",VLOOKUP(B27,[1]Ssein!A:D,3,FALSE()),IF(D27="SC",VLOOKUP(B27,[1]Ssc!A:E,3,FALSE()),IF(D27="CE",VLOOKUP(B27,'[1]COTAÇÕES ESPECÍFICAS'!B:G,3,FALSE()),IF(D27="CP",VLOOKUP(B27,'[1]IND COMPOSIÇÕES'!A:E,4,FALSE()),))))))))</f>
        <v>CHP</v>
      </c>
      <c r="G27" s="284">
        <v>12</v>
      </c>
      <c r="H27" s="285"/>
      <c r="I27" s="286"/>
      <c r="J27" s="287">
        <f t="shared" si="5"/>
        <v>9.3978446604200006</v>
      </c>
      <c r="K27" s="288"/>
      <c r="L27" s="289">
        <f t="shared" si="6"/>
        <v>112.77413592504001</v>
      </c>
      <c r="M27" s="290"/>
      <c r="N27" s="290">
        <v>11.59</v>
      </c>
      <c r="O27" s="290">
        <v>139.08000000000001</v>
      </c>
      <c r="P27" s="290">
        <f t="shared" si="2"/>
        <v>9.3978446604200006</v>
      </c>
      <c r="Q27" s="290">
        <f t="shared" si="2"/>
        <v>112.77413592504001</v>
      </c>
      <c r="R27" s="262"/>
      <c r="AG27" s="233"/>
    </row>
    <row r="28" spans="1:33" s="244" customFormat="1" ht="10.199999999999999" x14ac:dyDescent="0.3">
      <c r="A28" s="231"/>
      <c r="B28" s="291" t="s">
        <v>257</v>
      </c>
      <c r="C28" s="280" t="str">
        <f>IF(D28="ISS","Insumo SINAPI",IF(D28="ISC","Insumo SICRO",IF(D28="ISF","Insumo SEINFRA",IF(D28="SS","Serv SINAPI",IF(D28="SC","Serv SICRO",IF(D28="SF","Serv SEINFRA",IF(D28="CE","Cotação",IF(D28="CP","Composição",0))))))))</f>
        <v>Serv SINAPI</v>
      </c>
      <c r="D28" s="281" t="s">
        <v>252</v>
      </c>
      <c r="E28" s="282" t="str">
        <f>CONCATENATE(IF(D28="ISS",VLOOKUP(B28,[1]Isin!A:E,2,FALSE()),IF(D28="ISC",VLOOKUP(B28,[1]Isc!A:E,2,FALSE()),IF(D28="ISF",VLOOKUP(B28,[1]Isein!A:E,2,FALSE()),IF(D28="SS",VLOOKUP(B28,[1]Ssin!A:D,2,FALSE()),IF(D28="SF",VLOOKUP(B28,[1]Ssein!A:D,2,FALSE()),IF(D28="SC",VLOOKUP(B28,[1]Ssc!A:E,2,FALSE()),IF(D28="CE",VLOOKUP(B28,'[1]COTAÇÕES ESPECÍFICAS'!B:G,2,FALSE()),IF(D28="CP",VLOOKUP(B28,'[1]IND COMPOSIÇÕES'!A:E,3,FALSE()))))))))),U28)</f>
        <v>GEÓLOGO COM ENCARGOS COMPLEMENTARES - (acompanhamento e elaboração do Perfil Litológico)</v>
      </c>
      <c r="F28" s="283" t="str">
        <f>IF(D28="ISS",VLOOKUP(B28,[1]Isin!A:E,3,FALSE()),IF(D28="ISC",VLOOKUP(B28,[1]Isc!A:E,3,FALSE()),IF(D28="ISF",VLOOKUP(B28,[1]Isein!A:E,3,FALSE()),IF(D28="SS",VLOOKUP(B28,[1]Ssin!A:D,3,FALSE()),IF(D28="SF",VLOOKUP(B28,[1]Ssein!A:D,3,FALSE()),IF(D28="SC",VLOOKUP(B28,[1]Ssc!A:E,3,FALSE()),IF(D28="CE",VLOOKUP(B28,'[1]COTAÇÕES ESPECÍFICAS'!B:G,3,FALSE()),IF(D28="CP",VLOOKUP(B28,'[1]IND COMPOSIÇÕES'!A:E,4,FALSE()),))))))))</f>
        <v>H</v>
      </c>
      <c r="G28" s="284">
        <v>4</v>
      </c>
      <c r="H28" s="285"/>
      <c r="I28" s="286"/>
      <c r="J28" s="287">
        <f t="shared" si="5"/>
        <v>105.71156241406</v>
      </c>
      <c r="K28" s="288"/>
      <c r="L28" s="289">
        <f t="shared" si="6"/>
        <v>422.84624965623999</v>
      </c>
      <c r="M28" s="290"/>
      <c r="N28" s="290">
        <v>130.37</v>
      </c>
      <c r="O28" s="290">
        <v>521.48</v>
      </c>
      <c r="P28" s="290">
        <f t="shared" si="2"/>
        <v>105.71156241406</v>
      </c>
      <c r="Q28" s="290">
        <f t="shared" si="2"/>
        <v>422.84624965623999</v>
      </c>
      <c r="R28" s="262"/>
      <c r="U28" s="293" t="s">
        <v>266</v>
      </c>
      <c r="AG28" s="233"/>
    </row>
    <row r="29" spans="1:33" s="244" customFormat="1" ht="10.199999999999999" x14ac:dyDescent="0.3">
      <c r="A29" s="231"/>
      <c r="B29" s="291"/>
      <c r="C29" s="294"/>
      <c r="D29" s="281"/>
      <c r="E29" s="282"/>
      <c r="F29" s="283"/>
      <c r="G29" s="284"/>
      <c r="H29" s="285"/>
      <c r="I29" s="286"/>
      <c r="J29" s="287"/>
      <c r="K29" s="288"/>
      <c r="L29" s="289"/>
      <c r="M29" s="290"/>
      <c r="N29" s="290"/>
      <c r="O29" s="290"/>
      <c r="P29" s="290">
        <f t="shared" si="2"/>
        <v>0</v>
      </c>
      <c r="Q29" s="290">
        <f t="shared" si="2"/>
        <v>0</v>
      </c>
      <c r="R29" s="262"/>
      <c r="U29" s="293"/>
      <c r="AG29" s="233"/>
    </row>
    <row r="30" spans="1:33" s="244" customFormat="1" ht="10.8" thickBot="1" x14ac:dyDescent="0.35">
      <c r="A30" s="231"/>
      <c r="B30" s="291"/>
      <c r="C30" s="294"/>
      <c r="D30" s="281"/>
      <c r="E30" s="282"/>
      <c r="F30" s="283"/>
      <c r="G30" s="284"/>
      <c r="H30" s="285"/>
      <c r="I30" s="286"/>
      <c r="J30" s="287"/>
      <c r="K30" s="288"/>
      <c r="L30" s="289"/>
      <c r="M30" s="290"/>
      <c r="N30" s="290"/>
      <c r="O30" s="290"/>
      <c r="P30" s="290">
        <f t="shared" si="2"/>
        <v>0</v>
      </c>
      <c r="Q30" s="290">
        <f t="shared" si="2"/>
        <v>0</v>
      </c>
      <c r="R30" s="262"/>
      <c r="U30" s="293"/>
      <c r="AG30" s="233"/>
    </row>
    <row r="31" spans="1:33" s="244" customFormat="1" ht="10.199999999999999" x14ac:dyDescent="0.3">
      <c r="A31" s="231" t="s">
        <v>235</v>
      </c>
      <c r="B31" s="292" t="s">
        <v>95</v>
      </c>
      <c r="C31" s="255" t="s">
        <v>232</v>
      </c>
      <c r="D31" s="256" t="s">
        <v>267</v>
      </c>
      <c r="E31" s="256"/>
      <c r="F31" s="256"/>
      <c r="G31" s="257"/>
      <c r="H31" s="256"/>
      <c r="I31" s="256"/>
      <c r="J31" s="258"/>
      <c r="K31" s="259" t="s">
        <v>71</v>
      </c>
      <c r="L31" s="260">
        <f>SUM(L34:L36)</f>
        <v>785.71333024162004</v>
      </c>
      <c r="M31" s="261"/>
      <c r="N31" s="261"/>
      <c r="O31" s="261">
        <v>968.99</v>
      </c>
      <c r="P31" s="290">
        <f t="shared" si="2"/>
        <v>0</v>
      </c>
      <c r="Q31" s="290">
        <f t="shared" si="2"/>
        <v>785.71333024162004</v>
      </c>
      <c r="R31" s="262"/>
      <c r="AG31" s="233"/>
    </row>
    <row r="32" spans="1:33" s="244" customFormat="1" ht="10.8" thickBot="1" x14ac:dyDescent="0.35">
      <c r="A32" s="231"/>
      <c r="B32" s="263" t="s">
        <v>238</v>
      </c>
      <c r="C32" s="264" t="s">
        <v>259</v>
      </c>
      <c r="D32" s="265"/>
      <c r="E32" s="266"/>
      <c r="F32" s="265"/>
      <c r="G32" s="267"/>
      <c r="H32" s="265"/>
      <c r="I32" s="265"/>
      <c r="J32" s="268"/>
      <c r="K32" s="269"/>
      <c r="L32" s="270"/>
      <c r="M32" s="261"/>
      <c r="N32" s="261"/>
      <c r="O32" s="261"/>
      <c r="P32" s="290">
        <f t="shared" si="2"/>
        <v>0</v>
      </c>
      <c r="Q32" s="290">
        <f t="shared" si="2"/>
        <v>0</v>
      </c>
      <c r="R32" s="262"/>
      <c r="AG32" s="233"/>
    </row>
    <row r="33" spans="1:33" s="244" customFormat="1" ht="10.199999999999999" x14ac:dyDescent="0.3">
      <c r="A33" s="271"/>
      <c r="B33" s="272" t="s">
        <v>240</v>
      </c>
      <c r="C33" s="273" t="s">
        <v>241</v>
      </c>
      <c r="D33" s="274" t="s">
        <v>242</v>
      </c>
      <c r="E33" s="275" t="s">
        <v>243</v>
      </c>
      <c r="F33" s="274" t="s">
        <v>244</v>
      </c>
      <c r="G33" s="276" t="s">
        <v>245</v>
      </c>
      <c r="H33" s="277" t="s">
        <v>246</v>
      </c>
      <c r="I33" s="277" t="s">
        <v>247</v>
      </c>
      <c r="J33" s="277" t="s">
        <v>248</v>
      </c>
      <c r="K33" s="277" t="s">
        <v>249</v>
      </c>
      <c r="L33" s="278" t="s">
        <v>250</v>
      </c>
      <c r="M33" s="261"/>
      <c r="N33" s="261" t="s">
        <v>248</v>
      </c>
      <c r="O33" s="261" t="s">
        <v>250</v>
      </c>
      <c r="P33" s="290" t="e">
        <f t="shared" si="2"/>
        <v>#VALUE!</v>
      </c>
      <c r="Q33" s="290" t="e">
        <f t="shared" si="2"/>
        <v>#VALUE!</v>
      </c>
      <c r="R33" s="262"/>
      <c r="AG33" s="233"/>
    </row>
    <row r="34" spans="1:33" s="244" customFormat="1" ht="19.2" x14ac:dyDescent="0.3">
      <c r="A34" s="231"/>
      <c r="B34" s="279">
        <v>92145</v>
      </c>
      <c r="C34" s="280" t="str">
        <f>IF(D34="ISS","Insumo SINAPI",IF(D34="ISC","Insumo SICRO",IF(D34="ISF","Insumo SEINFRA",IF(D34="SS","Serv SINAPI",IF(D34="SC","Serv SICRO",IF(D34="SF","Serv SEINFRA",IF(D34="CE","Cotação",IF(D34="CP","Composição",0))))))))</f>
        <v>Serv SINAPI</v>
      </c>
      <c r="D34" s="281" t="s">
        <v>252</v>
      </c>
      <c r="E34" s="282" t="str">
        <f>IF(D34="ISS",VLOOKUP(B34,[1]Isin!A:E,2,FALSE()),IF(D34="ISC",VLOOKUP(B34,[1]Isc!A:E,2,FALSE()),IF(D34="ISF",VLOOKUP(B34,[1]Isein!A:E,2,FALSE()),IF(D34="SS",VLOOKUP(B34,[1]Ssin!A:D,2,FALSE()),IF(D34="SF",VLOOKUP(B34,[1]Ssein!A:D,2,FALSE()),IF(D34="SC",VLOOKUP(B34,[1]Ssc!A:E,2,FALSE()),IF(D34="CE",VLOOKUP(B34,'[1]COTAÇÕES ESPECÍFICAS'!B:G,2,FALSE()),IF(D34="CP",VLOOKUP(B34,'[1]IND COMPOSIÇÕES'!A:E,3,FALSE()),))))))))</f>
        <v>CAMINHONETE CABINE SIMPLES COM MOTOR 1.6 FLEX, CÂMBIO MANUAL, POTÊNCIA 101/104 CV, 2 PORTAS - CHP DIURNO</v>
      </c>
      <c r="F34" s="283" t="str">
        <f>IF(D34="ISS",VLOOKUP(B34,[1]Isin!A:E,3,FALSE()),IF(D34="ISC",VLOOKUP(B34,[1]Isc!A:E,3,FALSE()),IF(D34="ISF",VLOOKUP(B34,[1]Isein!A:E,3,FALSE()),IF(D34="SS",VLOOKUP(B34,[1]Ssin!A:D,3,FALSE()),IF(D34="SF",VLOOKUP(B34,[1]Ssein!A:D,3,FALSE()),IF(D34="SC",VLOOKUP(B34,[1]Ssc!A:E,3,FALSE()),IF(D34="CE",VLOOKUP(B34,'[1]COTAÇÕES ESPECÍFICAS'!B:G,3,FALSE()),IF(D34="CP",VLOOKUP(B34,'[1]IND COMPOSIÇÕES'!A:E,4,FALSE()),))))))))</f>
        <v>CHP</v>
      </c>
      <c r="G34" s="284">
        <v>4</v>
      </c>
      <c r="H34" s="285"/>
      <c r="I34" s="286"/>
      <c r="J34" s="287">
        <f>P34</f>
        <v>70.5041064041</v>
      </c>
      <c r="K34" s="288"/>
      <c r="L34" s="289">
        <f>Q34</f>
        <v>282.0164256164</v>
      </c>
      <c r="M34" s="290"/>
      <c r="N34" s="290">
        <v>86.95</v>
      </c>
      <c r="O34" s="290">
        <v>347.8</v>
      </c>
      <c r="P34" s="290">
        <f t="shared" si="2"/>
        <v>70.5041064041</v>
      </c>
      <c r="Q34" s="290">
        <f t="shared" si="2"/>
        <v>282.0164256164</v>
      </c>
      <c r="R34" s="262"/>
      <c r="AG34" s="233"/>
    </row>
    <row r="35" spans="1:33" s="244" customFormat="1" ht="10.199999999999999" x14ac:dyDescent="0.3">
      <c r="A35" s="231"/>
      <c r="B35" s="291" t="s">
        <v>268</v>
      </c>
      <c r="C35" s="280" t="str">
        <f>IF(D35="ISS","Insumo SINAPI",IF(D35="ISC","Insumo SICRO",IF(D35="ISF","Insumo SEINFRA",IF(D35="SS","Serv SINAPI",IF(D35="SC","Serv SICRO",IF(D35="SF","Serv SEINFRA",IF(D35="CE","Cotação",IF(D35="CP","Composição",0))))))))</f>
        <v>Cotação</v>
      </c>
      <c r="D35" s="281" t="s">
        <v>256</v>
      </c>
      <c r="E35" s="282" t="str">
        <f>IF(D35="ISS",VLOOKUP(B35,[1]Isin!A:E,2,FALSE()),IF(D35="ISC",VLOOKUP(B35,[1]Isc!A:E,2,FALSE()),IF(D35="ISF",VLOOKUP(B35,[1]Isein!A:E,2,FALSE()),IF(D35="SS",VLOOKUP(B35,[1]Ssin!A:D,2,FALSE()),IF(D35="SF",VLOOKUP(B35,[1]Ssein!A:D,2,FALSE()),IF(D35="SC",VLOOKUP(B35,[1]Ssc!A:E,2,FALSE()),IF(D35="CE",VLOOKUP(B35,'[1]COTAÇÕES ESPECÍFICAS'!B:G,2,FALSE()),IF(D35="CP",VLOOKUP(B35,'[1]IND COMPOSIÇÕES'!A:E,3,FALSE()),))))))))</f>
        <v>ANÁLISE FÍSICO QUÍMICA</v>
      </c>
      <c r="F35" s="283" t="str">
        <f>IF(D35="ISS",VLOOKUP(B35,[1]Isin!A:E,3,FALSE()),IF(D35="ISC",VLOOKUP(B35,[1]Isc!A:E,3,FALSE()),IF(D35="ISF",VLOOKUP(B35,[1]Isein!A:E,3,FALSE()),IF(D35="SS",VLOOKUP(B35,[1]Ssin!A:D,3,FALSE()),IF(D35="SF",VLOOKUP(B35,[1]Ssein!A:D,3,FALSE()),IF(D35="SC",VLOOKUP(B35,[1]Ssc!A:E,3,FALSE()),IF(D35="CE",VLOOKUP(B35,'[1]COTAÇÕES ESPECÍFICAS'!B:G,3,FALSE()),IF(D35="CP",VLOOKUP(B35,'[1]IND COMPOSIÇÕES'!A:E,4,FALSE()),))))))))</f>
        <v>UNID</v>
      </c>
      <c r="G35" s="284">
        <v>1</v>
      </c>
      <c r="H35" s="285"/>
      <c r="I35" s="286"/>
      <c r="J35" s="287">
        <f t="shared" ref="J35:J36" si="7">P35</f>
        <v>458.30507165798002</v>
      </c>
      <c r="K35" s="288"/>
      <c r="L35" s="289">
        <f t="shared" ref="L35:L36" si="8">Q35</f>
        <v>458.30507165798002</v>
      </c>
      <c r="M35" s="290"/>
      <c r="N35" s="290">
        <v>565.21</v>
      </c>
      <c r="O35" s="290">
        <v>565.21</v>
      </c>
      <c r="P35" s="290">
        <f t="shared" si="2"/>
        <v>458.30507165798002</v>
      </c>
      <c r="Q35" s="290">
        <f t="shared" si="2"/>
        <v>458.30507165798002</v>
      </c>
      <c r="R35" s="262"/>
      <c r="AG35" s="233"/>
    </row>
    <row r="36" spans="1:33" s="244" customFormat="1" ht="10.199999999999999" x14ac:dyDescent="0.3">
      <c r="A36" s="231"/>
      <c r="B36" s="291" t="s">
        <v>269</v>
      </c>
      <c r="C36" s="280" t="str">
        <f>IF(D36="ISS","Insumo SINAPI",IF(D36="ISC","Insumo SICRO",IF(D36="ISF","Insumo SEINFRA",IF(D36="SS","Serv SINAPI",IF(D36="SC","Serv SICRO",IF(D36="SF","Serv SEINFRA",IF(D36="CE","Cotação",IF(D36="CP","Composição",0))))))))</f>
        <v>Cotação</v>
      </c>
      <c r="D36" s="281" t="s">
        <v>256</v>
      </c>
      <c r="E36" s="282" t="str">
        <f>IF(D36="ISS",VLOOKUP(B36,[1]Isin!A:E,2,FALSE()),IF(D36="ISC",VLOOKUP(B36,[1]Isc!A:E,2,FALSE()),IF(D36="ISF",VLOOKUP(B36,[1]Isein!A:E,2,FALSE()),IF(D36="SS",VLOOKUP(B36,[1]Ssin!A:D,2,FALSE()),IF(D36="SF",VLOOKUP(B36,[1]Ssein!A:D,2,FALSE()),IF(D36="SC",VLOOKUP(B36,[1]Ssc!A:E,2,FALSE()),IF(D36="CE",VLOOKUP(B36,'[1]COTAÇÕES ESPECÍFICAS'!B:G,2,FALSE()),IF(D36="CP",VLOOKUP(B36,'[1]IND COMPOSIÇÕES'!A:E,3,FALSE()),))))))))</f>
        <v>ANÁLISE BACTERIOLÓGICA</v>
      </c>
      <c r="F36" s="283" t="str">
        <f>IF(D36="ISS",VLOOKUP(B36,[1]Isin!A:E,3,FALSE()),IF(D36="ISC",VLOOKUP(B36,[1]Isc!A:E,3,FALSE()),IF(D36="ISF",VLOOKUP(B36,[1]Isein!A:E,3,FALSE()),IF(D36="SS",VLOOKUP(B36,[1]Ssin!A:D,3,FALSE()),IF(D36="SF",VLOOKUP(B36,[1]Ssein!A:D,3,FALSE()),IF(D36="SC",VLOOKUP(B36,[1]Ssc!A:E,3,FALSE()),IF(D36="CE",VLOOKUP(B36,'[1]COTAÇÕES ESPECÍFICAS'!B:G,3,FALSE()),IF(D36="CP",VLOOKUP(B36,'[1]IND COMPOSIÇÕES'!A:E,4,FALSE()),))))))))</f>
        <v>UNID</v>
      </c>
      <c r="G36" s="284">
        <v>1</v>
      </c>
      <c r="H36" s="285"/>
      <c r="I36" s="286"/>
      <c r="J36" s="287">
        <f t="shared" si="7"/>
        <v>45.391832967239999</v>
      </c>
      <c r="K36" s="288"/>
      <c r="L36" s="289">
        <f t="shared" si="8"/>
        <v>45.391832967239999</v>
      </c>
      <c r="M36" s="290"/>
      <c r="N36" s="290">
        <v>55.98</v>
      </c>
      <c r="O36" s="290">
        <v>55.98</v>
      </c>
      <c r="P36" s="290">
        <f t="shared" si="2"/>
        <v>45.391832967239999</v>
      </c>
      <c r="Q36" s="290">
        <f t="shared" si="2"/>
        <v>45.391832967239999</v>
      </c>
      <c r="R36" s="262"/>
      <c r="AG36" s="233"/>
    </row>
    <row r="37" spans="1:33" s="244" customFormat="1" ht="10.199999999999999" x14ac:dyDescent="0.3">
      <c r="A37" s="231"/>
      <c r="B37" s="291"/>
      <c r="C37" s="280"/>
      <c r="D37" s="281"/>
      <c r="E37" s="282"/>
      <c r="F37" s="283"/>
      <c r="G37" s="284"/>
      <c r="H37" s="285"/>
      <c r="I37" s="286"/>
      <c r="J37" s="287"/>
      <c r="K37" s="288"/>
      <c r="L37" s="289"/>
      <c r="M37" s="290"/>
      <c r="N37" s="290"/>
      <c r="O37" s="290"/>
      <c r="P37" s="290">
        <f t="shared" si="2"/>
        <v>0</v>
      </c>
      <c r="Q37" s="290">
        <f t="shared" si="2"/>
        <v>0</v>
      </c>
      <c r="R37" s="262"/>
      <c r="AG37" s="233"/>
    </row>
    <row r="38" spans="1:33" s="244" customFormat="1" ht="10.199999999999999" x14ac:dyDescent="0.3">
      <c r="A38" s="231"/>
      <c r="B38" s="291"/>
      <c r="C38" s="280"/>
      <c r="D38" s="281"/>
      <c r="E38" s="282"/>
      <c r="F38" s="283"/>
      <c r="G38" s="284"/>
      <c r="H38" s="285"/>
      <c r="I38" s="286"/>
      <c r="J38" s="287"/>
      <c r="K38" s="288"/>
      <c r="L38" s="289"/>
      <c r="M38" s="290"/>
      <c r="N38" s="290"/>
      <c r="O38" s="290"/>
      <c r="P38" s="290">
        <f t="shared" si="2"/>
        <v>0</v>
      </c>
      <c r="Q38" s="290">
        <f t="shared" si="2"/>
        <v>0</v>
      </c>
      <c r="R38" s="262"/>
      <c r="AG38" s="233"/>
    </row>
    <row r="39" spans="1:33" s="244" customFormat="1" ht="10.199999999999999" x14ac:dyDescent="0.3">
      <c r="A39" s="231"/>
      <c r="B39" s="291"/>
      <c r="C39" s="280"/>
      <c r="D39" s="281"/>
      <c r="E39" s="282"/>
      <c r="F39" s="283"/>
      <c r="G39" s="284"/>
      <c r="H39" s="285"/>
      <c r="I39" s="286"/>
      <c r="J39" s="287"/>
      <c r="K39" s="288"/>
      <c r="L39" s="289"/>
      <c r="M39" s="290"/>
      <c r="N39" s="290"/>
      <c r="O39" s="290"/>
      <c r="P39" s="290">
        <f t="shared" si="2"/>
        <v>0</v>
      </c>
      <c r="Q39" s="290">
        <f t="shared" si="2"/>
        <v>0</v>
      </c>
      <c r="R39" s="262"/>
      <c r="AG39" s="233"/>
    </row>
    <row r="40" spans="1:33" s="244" customFormat="1" ht="10.199999999999999" x14ac:dyDescent="0.3">
      <c r="A40" s="231"/>
      <c r="B40" s="291"/>
      <c r="C40" s="280"/>
      <c r="D40" s="281"/>
      <c r="E40" s="282"/>
      <c r="F40" s="283"/>
      <c r="G40" s="284"/>
      <c r="H40" s="285"/>
      <c r="I40" s="286"/>
      <c r="J40" s="287"/>
      <c r="K40" s="288"/>
      <c r="L40" s="289"/>
      <c r="M40" s="290"/>
      <c r="N40" s="290"/>
      <c r="O40" s="290"/>
      <c r="P40" s="290">
        <f t="shared" si="2"/>
        <v>0</v>
      </c>
      <c r="Q40" s="290">
        <f t="shared" si="2"/>
        <v>0</v>
      </c>
      <c r="R40" s="262"/>
      <c r="AG40" s="233"/>
    </row>
    <row r="41" spans="1:33" s="244" customFormat="1" ht="10.199999999999999" x14ac:dyDescent="0.3">
      <c r="A41" s="231"/>
      <c r="B41" s="291"/>
      <c r="C41" s="280"/>
      <c r="D41" s="281"/>
      <c r="E41" s="282"/>
      <c r="F41" s="283"/>
      <c r="G41" s="284"/>
      <c r="H41" s="285"/>
      <c r="I41" s="286"/>
      <c r="J41" s="287"/>
      <c r="K41" s="288"/>
      <c r="L41" s="289"/>
      <c r="M41" s="290"/>
      <c r="N41" s="290"/>
      <c r="O41" s="290"/>
      <c r="P41" s="290">
        <f t="shared" si="2"/>
        <v>0</v>
      </c>
      <c r="Q41" s="290">
        <f t="shared" si="2"/>
        <v>0</v>
      </c>
      <c r="R41" s="262"/>
      <c r="AG41" s="233"/>
    </row>
    <row r="42" spans="1:33" s="244" customFormat="1" ht="10.199999999999999" x14ac:dyDescent="0.3">
      <c r="A42" s="231"/>
      <c r="B42" s="291"/>
      <c r="C42" s="280"/>
      <c r="D42" s="281"/>
      <c r="E42" s="282"/>
      <c r="F42" s="283"/>
      <c r="G42" s="284"/>
      <c r="H42" s="285"/>
      <c r="I42" s="286"/>
      <c r="J42" s="287"/>
      <c r="K42" s="288"/>
      <c r="L42" s="289"/>
      <c r="M42" s="290"/>
      <c r="N42" s="290"/>
      <c r="O42" s="290"/>
      <c r="P42" s="290">
        <f t="shared" si="2"/>
        <v>0</v>
      </c>
      <c r="Q42" s="290">
        <f t="shared" si="2"/>
        <v>0</v>
      </c>
      <c r="R42" s="262"/>
      <c r="AG42" s="233"/>
    </row>
    <row r="43" spans="1:33" s="244" customFormat="1" ht="10.199999999999999" x14ac:dyDescent="0.3">
      <c r="A43" s="231"/>
      <c r="B43" s="291"/>
      <c r="C43" s="280"/>
      <c r="D43" s="281"/>
      <c r="E43" s="282"/>
      <c r="F43" s="283"/>
      <c r="G43" s="284"/>
      <c r="H43" s="285"/>
      <c r="I43" s="286"/>
      <c r="J43" s="287"/>
      <c r="K43" s="288"/>
      <c r="L43" s="289"/>
      <c r="M43" s="290"/>
      <c r="N43" s="290"/>
      <c r="O43" s="290"/>
      <c r="P43" s="290">
        <f t="shared" si="2"/>
        <v>0</v>
      </c>
      <c r="Q43" s="290">
        <f t="shared" si="2"/>
        <v>0</v>
      </c>
      <c r="R43" s="262"/>
      <c r="AG43" s="233"/>
    </row>
    <row r="44" spans="1:33" s="244" customFormat="1" ht="10.199999999999999" x14ac:dyDescent="0.3">
      <c r="A44" s="231"/>
      <c r="B44" s="291"/>
      <c r="C44" s="280"/>
      <c r="D44" s="281"/>
      <c r="E44" s="282"/>
      <c r="F44" s="283"/>
      <c r="G44" s="284"/>
      <c r="H44" s="285"/>
      <c r="I44" s="286"/>
      <c r="J44" s="287"/>
      <c r="K44" s="288"/>
      <c r="L44" s="289"/>
      <c r="M44" s="290"/>
      <c r="N44" s="290"/>
      <c r="O44" s="290"/>
      <c r="P44" s="290">
        <f t="shared" si="2"/>
        <v>0</v>
      </c>
      <c r="Q44" s="290">
        <f t="shared" si="2"/>
        <v>0</v>
      </c>
      <c r="R44" s="262"/>
      <c r="AG44" s="233"/>
    </row>
    <row r="45" spans="1:33" s="244" customFormat="1" ht="10.199999999999999" x14ac:dyDescent="0.3">
      <c r="A45" s="231"/>
      <c r="B45" s="291"/>
      <c r="C45" s="280"/>
      <c r="D45" s="281"/>
      <c r="E45" s="282"/>
      <c r="F45" s="283"/>
      <c r="G45" s="284"/>
      <c r="H45" s="285"/>
      <c r="I45" s="286"/>
      <c r="J45" s="287"/>
      <c r="K45" s="288"/>
      <c r="L45" s="289"/>
      <c r="M45" s="290"/>
      <c r="N45" s="290"/>
      <c r="O45" s="290"/>
      <c r="P45" s="290">
        <f t="shared" si="2"/>
        <v>0</v>
      </c>
      <c r="Q45" s="290">
        <f t="shared" si="2"/>
        <v>0</v>
      </c>
      <c r="R45" s="262"/>
      <c r="AG45" s="233"/>
    </row>
    <row r="46" spans="1:33" s="244" customFormat="1" ht="10.199999999999999" x14ac:dyDescent="0.3">
      <c r="A46" s="231"/>
      <c r="B46" s="291"/>
      <c r="C46" s="280"/>
      <c r="D46" s="281"/>
      <c r="E46" s="282"/>
      <c r="F46" s="283"/>
      <c r="G46" s="284"/>
      <c r="H46" s="285"/>
      <c r="I46" s="286"/>
      <c r="J46" s="287"/>
      <c r="K46" s="288"/>
      <c r="L46" s="289"/>
      <c r="M46" s="290"/>
      <c r="N46" s="290"/>
      <c r="O46" s="290"/>
      <c r="P46" s="290">
        <f t="shared" si="2"/>
        <v>0</v>
      </c>
      <c r="Q46" s="290">
        <f t="shared" si="2"/>
        <v>0</v>
      </c>
      <c r="R46" s="262"/>
      <c r="AG46" s="233"/>
    </row>
    <row r="47" spans="1:33" s="244" customFormat="1" ht="10.199999999999999" x14ac:dyDescent="0.3">
      <c r="A47" s="231"/>
      <c r="B47" s="291"/>
      <c r="C47" s="280"/>
      <c r="D47" s="281"/>
      <c r="E47" s="282"/>
      <c r="F47" s="283"/>
      <c r="G47" s="284"/>
      <c r="H47" s="285"/>
      <c r="I47" s="286"/>
      <c r="J47" s="287"/>
      <c r="K47" s="288"/>
      <c r="L47" s="289"/>
      <c r="M47" s="290"/>
      <c r="N47" s="290"/>
      <c r="O47" s="290"/>
      <c r="P47" s="290">
        <f t="shared" si="2"/>
        <v>0</v>
      </c>
      <c r="Q47" s="290">
        <f t="shared" si="2"/>
        <v>0</v>
      </c>
      <c r="R47" s="262"/>
      <c r="AG47" s="233"/>
    </row>
    <row r="48" spans="1:33" s="244" customFormat="1" ht="10.199999999999999" x14ac:dyDescent="0.3">
      <c r="A48" s="231"/>
      <c r="B48" s="291"/>
      <c r="C48" s="280"/>
      <c r="D48" s="281"/>
      <c r="E48" s="282"/>
      <c r="F48" s="283"/>
      <c r="G48" s="284"/>
      <c r="H48" s="285"/>
      <c r="I48" s="286"/>
      <c r="J48" s="287"/>
      <c r="K48" s="288"/>
      <c r="L48" s="289"/>
      <c r="M48" s="290"/>
      <c r="N48" s="290"/>
      <c r="O48" s="290"/>
      <c r="P48" s="290">
        <f t="shared" si="2"/>
        <v>0</v>
      </c>
      <c r="Q48" s="290">
        <f t="shared" si="2"/>
        <v>0</v>
      </c>
      <c r="R48" s="262"/>
      <c r="AG48" s="233"/>
    </row>
    <row r="49" spans="1:33" s="244" customFormat="1" ht="10.199999999999999" x14ac:dyDescent="0.3">
      <c r="A49" s="231"/>
      <c r="B49" s="291"/>
      <c r="C49" s="280"/>
      <c r="D49" s="281"/>
      <c r="E49" s="282"/>
      <c r="F49" s="283"/>
      <c r="G49" s="284"/>
      <c r="H49" s="285"/>
      <c r="I49" s="286"/>
      <c r="J49" s="287"/>
      <c r="K49" s="288"/>
      <c r="L49" s="289"/>
      <c r="M49" s="290"/>
      <c r="N49" s="290"/>
      <c r="O49" s="290"/>
      <c r="P49" s="290">
        <f t="shared" si="2"/>
        <v>0</v>
      </c>
      <c r="Q49" s="290">
        <f t="shared" si="2"/>
        <v>0</v>
      </c>
      <c r="R49" s="262"/>
      <c r="AG49" s="233"/>
    </row>
    <row r="50" spans="1:33" s="244" customFormat="1" ht="10.199999999999999" x14ac:dyDescent="0.3">
      <c r="A50" s="231"/>
      <c r="B50" s="291"/>
      <c r="C50" s="280"/>
      <c r="D50" s="281"/>
      <c r="E50" s="282"/>
      <c r="F50" s="283"/>
      <c r="G50" s="284"/>
      <c r="H50" s="285"/>
      <c r="I50" s="286"/>
      <c r="J50" s="287"/>
      <c r="K50" s="288"/>
      <c r="L50" s="289"/>
      <c r="M50" s="290"/>
      <c r="N50" s="290"/>
      <c r="O50" s="290"/>
      <c r="P50" s="290">
        <f t="shared" si="2"/>
        <v>0</v>
      </c>
      <c r="Q50" s="290">
        <f t="shared" si="2"/>
        <v>0</v>
      </c>
      <c r="R50" s="262"/>
      <c r="AG50" s="233"/>
    </row>
    <row r="51" spans="1:33" s="244" customFormat="1" ht="10.199999999999999" x14ac:dyDescent="0.3">
      <c r="A51" s="231"/>
      <c r="B51" s="291"/>
      <c r="C51" s="280"/>
      <c r="D51" s="281"/>
      <c r="E51" s="282"/>
      <c r="F51" s="283"/>
      <c r="G51" s="284"/>
      <c r="H51" s="285"/>
      <c r="I51" s="286"/>
      <c r="J51" s="287"/>
      <c r="K51" s="288"/>
      <c r="L51" s="289"/>
      <c r="M51" s="290"/>
      <c r="N51" s="290"/>
      <c r="O51" s="290"/>
      <c r="P51" s="290">
        <f t="shared" si="2"/>
        <v>0</v>
      </c>
      <c r="Q51" s="290">
        <f t="shared" si="2"/>
        <v>0</v>
      </c>
      <c r="R51" s="262"/>
      <c r="AG51" s="233"/>
    </row>
    <row r="52" spans="1:33" s="244" customFormat="1" ht="10.199999999999999" x14ac:dyDescent="0.3">
      <c r="A52" s="231"/>
      <c r="B52" s="291"/>
      <c r="C52" s="280"/>
      <c r="D52" s="281"/>
      <c r="E52" s="282"/>
      <c r="F52" s="283"/>
      <c r="G52" s="284"/>
      <c r="H52" s="285"/>
      <c r="I52" s="286"/>
      <c r="J52" s="287"/>
      <c r="K52" s="288"/>
      <c r="L52" s="289"/>
      <c r="M52" s="290"/>
      <c r="N52" s="290"/>
      <c r="O52" s="290"/>
      <c r="P52" s="290">
        <f t="shared" si="2"/>
        <v>0</v>
      </c>
      <c r="Q52" s="290">
        <f t="shared" si="2"/>
        <v>0</v>
      </c>
      <c r="R52" s="262"/>
      <c r="AG52" s="233"/>
    </row>
    <row r="53" spans="1:33" s="244" customFormat="1" ht="10.199999999999999" x14ac:dyDescent="0.3">
      <c r="A53" s="231"/>
      <c r="B53" s="291"/>
      <c r="C53" s="280"/>
      <c r="D53" s="281"/>
      <c r="E53" s="282"/>
      <c r="F53" s="283"/>
      <c r="G53" s="284"/>
      <c r="H53" s="285"/>
      <c r="I53" s="286"/>
      <c r="J53" s="287"/>
      <c r="K53" s="288"/>
      <c r="L53" s="289"/>
      <c r="M53" s="290"/>
      <c r="N53" s="290"/>
      <c r="O53" s="290"/>
      <c r="P53" s="290">
        <f t="shared" si="2"/>
        <v>0</v>
      </c>
      <c r="Q53" s="290">
        <f t="shared" si="2"/>
        <v>0</v>
      </c>
      <c r="R53" s="262"/>
      <c r="AG53" s="233"/>
    </row>
    <row r="54" spans="1:33" s="244" customFormat="1" ht="10.8" thickBot="1" x14ac:dyDescent="0.35">
      <c r="A54" s="231"/>
      <c r="B54" s="291"/>
      <c r="C54" s="280"/>
      <c r="D54" s="281"/>
      <c r="E54" s="282"/>
      <c r="F54" s="283"/>
      <c r="G54" s="284"/>
      <c r="H54" s="285"/>
      <c r="I54" s="286"/>
      <c r="J54" s="287"/>
      <c r="K54" s="288"/>
      <c r="L54" s="289"/>
      <c r="M54" s="290"/>
      <c r="N54" s="290"/>
      <c r="O54" s="290"/>
      <c r="P54" s="290">
        <f t="shared" si="2"/>
        <v>0</v>
      </c>
      <c r="Q54" s="290">
        <f t="shared" si="2"/>
        <v>0</v>
      </c>
      <c r="R54" s="262"/>
      <c r="AG54" s="233"/>
    </row>
    <row r="55" spans="1:33" s="244" customFormat="1" ht="11.25" customHeight="1" x14ac:dyDescent="0.3">
      <c r="A55" s="231" t="s">
        <v>235</v>
      </c>
      <c r="B55" s="292" t="s">
        <v>158</v>
      </c>
      <c r="C55" s="255" t="s">
        <v>232</v>
      </c>
      <c r="D55" s="347" t="s">
        <v>270</v>
      </c>
      <c r="E55" s="347"/>
      <c r="F55" s="347"/>
      <c r="G55" s="347"/>
      <c r="H55" s="347"/>
      <c r="I55" s="347"/>
      <c r="J55" s="347"/>
      <c r="K55" s="259" t="s">
        <v>71</v>
      </c>
      <c r="L55" s="260">
        <f>SUM(L58:L81)</f>
        <v>3087.5446941945006</v>
      </c>
      <c r="M55" s="261"/>
      <c r="N55" s="261"/>
      <c r="O55" s="261">
        <v>3807.7499999999995</v>
      </c>
      <c r="P55" s="290">
        <f t="shared" si="2"/>
        <v>0</v>
      </c>
      <c r="Q55" s="290">
        <f t="shared" si="2"/>
        <v>3087.5446941944997</v>
      </c>
      <c r="R55" s="262"/>
      <c r="AG55" s="233"/>
    </row>
    <row r="56" spans="1:33" s="244" customFormat="1" ht="10.8" thickBot="1" x14ac:dyDescent="0.35">
      <c r="A56" s="231"/>
      <c r="B56" s="263" t="s">
        <v>238</v>
      </c>
      <c r="C56" s="264" t="s">
        <v>271</v>
      </c>
      <c r="D56" s="265"/>
      <c r="E56" s="266"/>
      <c r="F56" s="265"/>
      <c r="G56" s="267"/>
      <c r="H56" s="265"/>
      <c r="I56" s="265"/>
      <c r="J56" s="268"/>
      <c r="K56" s="269"/>
      <c r="L56" s="270"/>
      <c r="M56" s="261"/>
      <c r="N56" s="261"/>
      <c r="O56" s="261"/>
      <c r="P56" s="290">
        <f t="shared" si="2"/>
        <v>0</v>
      </c>
      <c r="Q56" s="290">
        <f t="shared" si="2"/>
        <v>0</v>
      </c>
      <c r="R56" s="262"/>
      <c r="AG56" s="233"/>
    </row>
    <row r="57" spans="1:33" s="244" customFormat="1" ht="10.199999999999999" x14ac:dyDescent="0.3">
      <c r="A57" s="271"/>
      <c r="B57" s="272" t="s">
        <v>240</v>
      </c>
      <c r="C57" s="273" t="s">
        <v>241</v>
      </c>
      <c r="D57" s="274" t="s">
        <v>242</v>
      </c>
      <c r="E57" s="275" t="s">
        <v>243</v>
      </c>
      <c r="F57" s="274" t="s">
        <v>244</v>
      </c>
      <c r="G57" s="276" t="s">
        <v>245</v>
      </c>
      <c r="H57" s="277" t="s">
        <v>246</v>
      </c>
      <c r="I57" s="277" t="s">
        <v>247</v>
      </c>
      <c r="J57" s="277" t="s">
        <v>248</v>
      </c>
      <c r="K57" s="277" t="s">
        <v>249</v>
      </c>
      <c r="L57" s="278" t="s">
        <v>250</v>
      </c>
      <c r="M57" s="261"/>
      <c r="N57" s="261" t="s">
        <v>248</v>
      </c>
      <c r="O57" s="261" t="s">
        <v>250</v>
      </c>
      <c r="P57" s="290" t="e">
        <f t="shared" si="2"/>
        <v>#VALUE!</v>
      </c>
      <c r="Q57" s="290" t="e">
        <f t="shared" si="2"/>
        <v>#VALUE!</v>
      </c>
      <c r="R57" s="262"/>
      <c r="AG57" s="233"/>
    </row>
    <row r="58" spans="1:33" s="244" customFormat="1" ht="10.199999999999999" x14ac:dyDescent="0.3">
      <c r="A58" s="231"/>
      <c r="B58" s="279">
        <v>88247</v>
      </c>
      <c r="C58" s="280" t="str">
        <f t="shared" ref="C58:C81" si="9">IF(D58="ISS","Insumo SINAPI",IF(D58="ISC","Insumo SICRO",IF(D58="ISF","Insumo SEINFRA",IF(D58="SS","Serv SINAPI",IF(D58="SC","Serv SICRO",IF(D58="SF","Serv SEINFRA",IF(D58="CE","Cotação",IF(D58="CP","Composição",0))))))))</f>
        <v>Serv SINAPI</v>
      </c>
      <c r="D58" s="281" t="s">
        <v>252</v>
      </c>
      <c r="E58" s="282" t="str">
        <f>IF(D58="ISS",VLOOKUP(B58,[1]Isin!A:E,2,FALSE()),IF(D58="ISC",VLOOKUP(B58,[1]Isc!A:E,2,FALSE()),IF(D58="ISF",VLOOKUP(B58,[1]Isein!A:E,2,FALSE()),IF(D58="SS",VLOOKUP(B58,[1]Ssin!A:D,2,FALSE()),IF(D58="SF",VLOOKUP(B58,[1]Ssein!A:D,2,FALSE()),IF(D58="SC",VLOOKUP(B58,[1]Ssc!A:E,2,FALSE()),IF(D58="CE",VLOOKUP(B58,'[1]COTAÇÕES ESPECÍFICAS'!B:G,2,FALSE()),IF(D58="CP",VLOOKUP(B58,'[1]IND COMPOSIÇÕES'!A:E,3,FALSE()),))))))))</f>
        <v>AUXILIAR DE ELETRICISTA COM ENCARGOS COMPLEMENTARES</v>
      </c>
      <c r="F58" s="283" t="str">
        <f>IF(D58="ISS",VLOOKUP(B58,[1]Isin!A:E,3,FALSE()),IF(D58="ISC",VLOOKUP(B58,[1]Isc!A:E,3,FALSE()),IF(D58="ISF",VLOOKUP(B58,[1]Isein!A:E,3,FALSE()),IF(D58="SS",VLOOKUP(B58,[1]Ssin!A:D,3,FALSE()),IF(D58="SF",VLOOKUP(B58,[1]Ssein!A:D,3,FALSE()),IF(D58="SC",VLOOKUP(B58,[1]Ssc!A:E,3,FALSE()),IF(D58="CE",VLOOKUP(B58,'[1]COTAÇÕES ESPECÍFICAS'!B:G,3,FALSE()),IF(D58="CP",VLOOKUP(B58,'[1]IND COMPOSIÇÕES'!A:E,4,FALSE()),))))))))</f>
        <v>H</v>
      </c>
      <c r="G58" s="284">
        <v>4</v>
      </c>
      <c r="H58" s="285"/>
      <c r="I58" s="286"/>
      <c r="J58" s="287">
        <f>P58</f>
        <v>18.26052301576</v>
      </c>
      <c r="K58" s="288"/>
      <c r="L58" s="289">
        <f>Q58</f>
        <v>73.042092063040002</v>
      </c>
      <c r="M58" s="290"/>
      <c r="N58" s="290">
        <v>22.52</v>
      </c>
      <c r="O58" s="290">
        <v>90.08</v>
      </c>
      <c r="P58" s="290">
        <f t="shared" si="2"/>
        <v>18.26052301576</v>
      </c>
      <c r="Q58" s="290">
        <f t="shared" si="2"/>
        <v>73.042092063040002</v>
      </c>
      <c r="R58" s="262"/>
      <c r="AG58" s="233"/>
    </row>
    <row r="59" spans="1:33" s="244" customFormat="1" ht="10.199999999999999" x14ac:dyDescent="0.3">
      <c r="A59" s="231"/>
      <c r="B59" s="279">
        <v>88264</v>
      </c>
      <c r="C59" s="280" t="str">
        <f t="shared" si="9"/>
        <v>Serv SINAPI</v>
      </c>
      <c r="D59" s="281" t="s">
        <v>252</v>
      </c>
      <c r="E59" s="282" t="str">
        <f>IF(D59="ISS",VLOOKUP(B59,[1]Isin!A:E,2,FALSE()),IF(D59="ISC",VLOOKUP(B59,[1]Isc!A:E,2,FALSE()),IF(D59="ISF",VLOOKUP(B59,[1]Isein!A:E,2,FALSE()),IF(D59="SS",VLOOKUP(B59,[1]Ssin!A:D,2,FALSE()),IF(D59="SF",VLOOKUP(B59,[1]Ssein!A:D,2,FALSE()),IF(D59="SC",VLOOKUP(B59,[1]Ssc!A:E,2,FALSE()),IF(D59="CE",VLOOKUP(B59,'[1]COTAÇÕES ESPECÍFICAS'!B:G,2,FALSE()),IF(D59="CP",VLOOKUP(B59,'[1]IND COMPOSIÇÕES'!A:E,3,FALSE()),))))))))</f>
        <v>ELETRICISTA COM ENCARGOS COMPLEMENTARES</v>
      </c>
      <c r="F59" s="283" t="str">
        <f>IF(D59="ISS",VLOOKUP(B59,[1]Isin!A:E,3,FALSE()),IF(D59="ISC",VLOOKUP(B59,[1]Isc!A:E,3,FALSE()),IF(D59="ISF",VLOOKUP(B59,[1]Isein!A:E,3,FALSE()),IF(D59="SS",VLOOKUP(B59,[1]Ssin!A:D,3,FALSE()),IF(D59="SF",VLOOKUP(B59,[1]Ssein!A:D,3,FALSE()),IF(D59="SC",VLOOKUP(B59,[1]Ssc!A:E,3,FALSE()),IF(D59="CE",VLOOKUP(B59,'[1]COTAÇÕES ESPECÍFICAS'!B:G,3,FALSE()),IF(D59="CP",VLOOKUP(B59,'[1]IND COMPOSIÇÕES'!A:E,4,FALSE()),))))))))</f>
        <v>H</v>
      </c>
      <c r="G59" s="284">
        <v>4</v>
      </c>
      <c r="H59" s="285"/>
      <c r="I59" s="286"/>
      <c r="J59" s="287">
        <f t="shared" ref="J59:J81" si="10">P59</f>
        <v>24.893341766599999</v>
      </c>
      <c r="K59" s="288"/>
      <c r="L59" s="289">
        <f t="shared" ref="L59:L81" si="11">Q59</f>
        <v>99.573367066399996</v>
      </c>
      <c r="M59" s="290"/>
      <c r="N59" s="290">
        <v>30.7</v>
      </c>
      <c r="O59" s="290">
        <v>122.8</v>
      </c>
      <c r="P59" s="290">
        <f t="shared" si="2"/>
        <v>24.893341766599999</v>
      </c>
      <c r="Q59" s="290">
        <f t="shared" si="2"/>
        <v>99.573367066399996</v>
      </c>
      <c r="R59" s="262"/>
      <c r="AG59" s="233"/>
    </row>
    <row r="60" spans="1:33" s="244" customFormat="1" ht="10.199999999999999" x14ac:dyDescent="0.3">
      <c r="A60" s="231"/>
      <c r="B60" s="291" t="s">
        <v>272</v>
      </c>
      <c r="C60" s="280" t="str">
        <f t="shared" si="9"/>
        <v>Cotação</v>
      </c>
      <c r="D60" s="281" t="s">
        <v>256</v>
      </c>
      <c r="E60" s="282" t="str">
        <f>IF(D60="ISS",VLOOKUP(B60,[1]Isin!A:E,2,FALSE()),IF(D60="ISC",VLOOKUP(B60,[1]Isc!A:E,2,FALSE()),IF(D60="ISF",VLOOKUP(B60,[1]Isein!A:E,2,FALSE()),IF(D60="SS",VLOOKUP(B60,[1]Ssin!A:D,2,FALSE()),IF(D60="SF",VLOOKUP(B60,[1]Ssein!A:D,2,FALSE()),IF(D60="SC",VLOOKUP(B60,[1]Ssc!A:E,2,FALSE()),IF(D60="CE",VLOOKUP(B60,'[1]COTAÇÕES ESPECÍFICAS'!B:G,2,FALSE()),IF(D60="CP",VLOOKUP(B60,'[1]IND COMPOSIÇÕES'!A:E,3,FALSE()),))))))))</f>
        <v>BOMBA SUBMERSA P/ POÇO ARTESIANO TRIFÁSICA 3/4 CV - 220V</v>
      </c>
      <c r="F60" s="283" t="str">
        <f>IF(D60="ISS",VLOOKUP(B60,[1]Isin!A:E,3,FALSE()),IF(D60="ISC",VLOOKUP(B60,[1]Isc!A:E,3,FALSE()),IF(D60="ISF",VLOOKUP(B60,[1]Isein!A:E,3,FALSE()),IF(D60="SS",VLOOKUP(B60,[1]Ssin!A:D,3,FALSE()),IF(D60="SF",VLOOKUP(B60,[1]Ssein!A:D,3,FALSE()),IF(D60="SC",VLOOKUP(B60,[1]Ssc!A:E,3,FALSE()),IF(D60="CE",VLOOKUP(B60,'[1]COTAÇÕES ESPECÍFICAS'!B:G,3,FALSE()),IF(D60="CP",VLOOKUP(B60,'[1]IND COMPOSIÇÕES'!A:E,4,FALSE()),))))))))</f>
        <v>UNID</v>
      </c>
      <c r="G60" s="284">
        <v>1</v>
      </c>
      <c r="H60" s="285"/>
      <c r="I60" s="286"/>
      <c r="J60" s="287">
        <f t="shared" si="10"/>
        <v>809.23632192399998</v>
      </c>
      <c r="K60" s="288"/>
      <c r="L60" s="289">
        <f t="shared" si="11"/>
        <v>809.23632192399998</v>
      </c>
      <c r="M60" s="290"/>
      <c r="N60" s="290">
        <v>998</v>
      </c>
      <c r="O60" s="290">
        <v>998</v>
      </c>
      <c r="P60" s="290">
        <f t="shared" si="2"/>
        <v>809.23632192399998</v>
      </c>
      <c r="Q60" s="290">
        <f t="shared" si="2"/>
        <v>809.23632192399998</v>
      </c>
      <c r="R60" s="262"/>
      <c r="AG60" s="233"/>
    </row>
    <row r="61" spans="1:33" s="244" customFormat="1" ht="10.199999999999999" x14ac:dyDescent="0.3">
      <c r="A61" s="231"/>
      <c r="B61" s="291" t="s">
        <v>273</v>
      </c>
      <c r="C61" s="280" t="str">
        <f t="shared" si="9"/>
        <v>Cotação</v>
      </c>
      <c r="D61" s="281" t="s">
        <v>256</v>
      </c>
      <c r="E61" s="282" t="str">
        <f>IF(D61="ISS",VLOOKUP(B61,[1]Isin!A:E,2,FALSE()),IF(D61="ISC",VLOOKUP(B61,[1]Isc!A:E,2,FALSE()),IF(D61="ISF",VLOOKUP(B61,[1]Isein!A:E,2,FALSE()),IF(D61="SS",VLOOKUP(B61,[1]Ssin!A:D,2,FALSE()),IF(D61="SF",VLOOKUP(B61,[1]Ssein!A:D,2,FALSE()),IF(D61="SC",VLOOKUP(B61,[1]Ssc!A:E,2,FALSE()),IF(D61="CE",VLOOKUP(B61,'[1]COTAÇÕES ESPECÍFICAS'!B:G,2,FALSE()),IF(D61="CP",VLOOKUP(B61,'[1]IND COMPOSIÇÕES'!A:E,3,FALSE()),))))))))</f>
        <v>QUADRO DE COMANDO EM CAIXA METÁLICA DE SOBREPOR</v>
      </c>
      <c r="F61" s="283" t="str">
        <f>IF(D61="ISS",VLOOKUP(B61,[1]Isin!A:E,3,FALSE()),IF(D61="ISC",VLOOKUP(B61,[1]Isc!A:E,3,FALSE()),IF(D61="ISF",VLOOKUP(B61,[1]Isein!A:E,3,FALSE()),IF(D61="SS",VLOOKUP(B61,[1]Ssin!A:D,3,FALSE()),IF(D61="SF",VLOOKUP(B61,[1]Ssein!A:D,3,FALSE()),IF(D61="SC",VLOOKUP(B61,[1]Ssc!A:E,3,FALSE()),IF(D61="CE",VLOOKUP(B61,'[1]COTAÇÕES ESPECÍFICAS'!B:G,3,FALSE()),IF(D61="CP",VLOOKUP(B61,'[1]IND COMPOSIÇÕES'!A:E,4,FALSE()),))))))))</f>
        <v>UNID</v>
      </c>
      <c r="G61" s="284">
        <v>1</v>
      </c>
      <c r="H61" s="285"/>
      <c r="I61" s="286"/>
      <c r="J61" s="287">
        <f t="shared" si="10"/>
        <v>356.62347369278001</v>
      </c>
      <c r="K61" s="288"/>
      <c r="L61" s="289">
        <f t="shared" si="11"/>
        <v>356.62347369278001</v>
      </c>
      <c r="M61" s="290"/>
      <c r="N61" s="290">
        <v>439.81</v>
      </c>
      <c r="O61" s="290">
        <v>439.81</v>
      </c>
      <c r="P61" s="290">
        <f t="shared" si="2"/>
        <v>356.62347369278001</v>
      </c>
      <c r="Q61" s="290">
        <f t="shared" si="2"/>
        <v>356.62347369278001</v>
      </c>
      <c r="R61" s="262"/>
      <c r="AG61" s="233"/>
    </row>
    <row r="62" spans="1:33" s="244" customFormat="1" ht="10.199999999999999" x14ac:dyDescent="0.3">
      <c r="A62" s="231"/>
      <c r="B62" s="291" t="s">
        <v>274</v>
      </c>
      <c r="C62" s="280" t="str">
        <f t="shared" si="9"/>
        <v>Cotação</v>
      </c>
      <c r="D62" s="281" t="s">
        <v>256</v>
      </c>
      <c r="E62" s="282" t="str">
        <f>IF(D62="ISS",VLOOKUP(B62,[1]Isin!A:E,2,FALSE()),IF(D62="ISC",VLOOKUP(B62,[1]Isc!A:E,2,FALSE()),IF(D62="ISF",VLOOKUP(B62,[1]Isein!A:E,2,FALSE()),IF(D62="SS",VLOOKUP(B62,[1]Ssin!A:D,2,FALSE()),IF(D62="SF",VLOOKUP(B62,[1]Ssein!A:D,2,FALSE()),IF(D62="SC",VLOOKUP(B62,[1]Ssc!A:E,2,FALSE()),IF(D62="CE",VLOOKUP(B62,'[1]COTAÇÕES ESPECÍFICAS'!B:G,2,FALSE()),IF(D62="CP",VLOOKUP(B62,'[1]IND COMPOSIÇÕES'!A:E,3,FALSE()),))))))))</f>
        <v>PAINEL DE PARTIDA PARA BOMBA SUBMERSA</v>
      </c>
      <c r="F62" s="283" t="str">
        <f>IF(D62="ISS",VLOOKUP(B62,[1]Isin!A:E,3,FALSE()),IF(D62="ISC",VLOOKUP(B62,[1]Isc!A:E,3,FALSE()),IF(D62="ISF",VLOOKUP(B62,[1]Isein!A:E,3,FALSE()),IF(D62="SS",VLOOKUP(B62,[1]Ssin!A:D,3,FALSE()),IF(D62="SF",VLOOKUP(B62,[1]Ssein!A:D,3,FALSE()),IF(D62="SC",VLOOKUP(B62,[1]Ssc!A:E,3,FALSE()),IF(D62="CE",VLOOKUP(B62,'[1]COTAÇÕES ESPECÍFICAS'!B:G,3,FALSE()),IF(D62="CP",VLOOKUP(B62,'[1]IND COMPOSIÇÕES'!A:E,4,FALSE()),))))))))</f>
        <v>UNID</v>
      </c>
      <c r="G62" s="284">
        <v>1</v>
      </c>
      <c r="H62" s="285"/>
      <c r="I62" s="286"/>
      <c r="J62" s="287">
        <f t="shared" si="10"/>
        <v>218.85058445619998</v>
      </c>
      <c r="K62" s="288"/>
      <c r="L62" s="289">
        <f t="shared" si="11"/>
        <v>218.85058445619998</v>
      </c>
      <c r="M62" s="290"/>
      <c r="N62" s="290">
        <v>269.89999999999998</v>
      </c>
      <c r="O62" s="290">
        <v>269.89999999999998</v>
      </c>
      <c r="P62" s="290">
        <f t="shared" si="2"/>
        <v>218.85058445619998</v>
      </c>
      <c r="Q62" s="290">
        <f t="shared" si="2"/>
        <v>218.85058445619998</v>
      </c>
      <c r="R62" s="262"/>
      <c r="AG62" s="233"/>
    </row>
    <row r="63" spans="1:33" s="244" customFormat="1" ht="19.2" x14ac:dyDescent="0.3">
      <c r="A63" s="231"/>
      <c r="B63" s="279">
        <v>11950</v>
      </c>
      <c r="C63" s="280" t="str">
        <f t="shared" si="9"/>
        <v>Insumo SINAPI</v>
      </c>
      <c r="D63" s="281" t="s">
        <v>253</v>
      </c>
      <c r="E63" s="282" t="str">
        <f>IF(D63="ISS",VLOOKUP(B63,[1]Isin!A:E,2,FALSE()),IF(D63="ISC",VLOOKUP(B63,[1]Isc!A:E,2,FALSE()),IF(D63="ISF",VLOOKUP(B63,[1]Isein!A:E,2,FALSE()),IF(D63="SS",VLOOKUP(B63,[1]Ssin!A:D,2,FALSE()),IF(D63="SF",VLOOKUP(B63,[1]Ssein!A:D,2,FALSE()),IF(D63="SC",VLOOKUP(B63,[1]Ssc!A:E,2,FALSE()),IF(D63="CE",VLOOKUP(B63,'[1]COTAÇÕES ESPECÍFICAS'!B:G,2,FALSE()),IF(D63="CP",VLOOKUP(B63,'[1]IND COMPOSIÇÕES'!A:E,3,FALSE()),))))))))</f>
        <v>BUCHA DE NYLON SEM ABA S6, COM PARAFUSO DE 4,20 X 40 MM EM ACO ZINCADO COM ROSCA SOBERBA, CABECA CHATA E FENDA PHILLIPS</v>
      </c>
      <c r="F63" s="283" t="str">
        <f>IF(D63="ISS",VLOOKUP(B63,[1]Isin!A:E,3,FALSE()),IF(D63="ISC",VLOOKUP(B63,[1]Isc!A:E,3,FALSE()),IF(D63="ISF",VLOOKUP(B63,[1]Isein!A:E,3,FALSE()),IF(D63="SS",VLOOKUP(B63,[1]Ssin!A:D,3,FALSE()),IF(D63="SF",VLOOKUP(B63,[1]Ssein!A:D,3,FALSE()),IF(D63="SC",VLOOKUP(B63,[1]Ssc!A:E,3,FALSE()),IF(D63="CE",VLOOKUP(B63,'[1]COTAÇÕES ESPECÍFICAS'!B:G,3,FALSE()),IF(D63="CP",VLOOKUP(B63,'[1]IND COMPOSIÇÕES'!A:E,4,FALSE()),))))))))</f>
        <v>UN</v>
      </c>
      <c r="G63" s="284">
        <v>4</v>
      </c>
      <c r="H63" s="285"/>
      <c r="I63" s="286"/>
      <c r="J63" s="287">
        <f t="shared" si="10"/>
        <v>0.16217160760000002</v>
      </c>
      <c r="K63" s="288"/>
      <c r="L63" s="289">
        <f t="shared" si="11"/>
        <v>0.64868643040000007</v>
      </c>
      <c r="M63" s="290"/>
      <c r="N63" s="290">
        <v>0.2</v>
      </c>
      <c r="O63" s="290">
        <v>0.8</v>
      </c>
      <c r="P63" s="290">
        <f t="shared" si="2"/>
        <v>0.16217160760000002</v>
      </c>
      <c r="Q63" s="290">
        <f t="shared" si="2"/>
        <v>0.64868643040000007</v>
      </c>
      <c r="R63" s="262" t="s">
        <v>235</v>
      </c>
      <c r="AG63" s="233"/>
    </row>
    <row r="64" spans="1:33" s="244" customFormat="1" ht="10.199999999999999" x14ac:dyDescent="0.3">
      <c r="A64" s="231"/>
      <c r="B64" s="291" t="s">
        <v>275</v>
      </c>
      <c r="C64" s="280" t="str">
        <f t="shared" si="9"/>
        <v>Insumo SEINFRA</v>
      </c>
      <c r="D64" s="281" t="s">
        <v>276</v>
      </c>
      <c r="E64" s="282" t="str">
        <f>IF(D64="ISS",VLOOKUP(B64,[1]Isin!A:E,2,FALSE()),IF(D64="ISC",VLOOKUP(B64,[1]Isc!A:E,2,FALSE()),IF(D64="ISF",VLOOKUP(B64,[1]Isein!A:E,2,FALSE()),IF(D64="SS",VLOOKUP(B64,[1]Ssin!A:D,2,FALSE()),IF(D64="SF",VLOOKUP(B64,[1]Ssein!A:D,2,FALSE()),IF(D64="SC",VLOOKUP(B64,[1]Ssc!A:E,2,FALSE()),IF(D64="CE",VLOOKUP(B64,'[1]COTAÇÕES ESPECÍFICAS'!B:G,2,FALSE()),IF(D64="CP",VLOOKUP(B64,'[1]IND COMPOSIÇÕES'!A:E,3,FALSE()),))))))))</f>
        <v>BARRAMENTO TERRA P/ BAIXA TENSÃO</v>
      </c>
      <c r="F64" s="283" t="str">
        <f>IF(D64="ISS",VLOOKUP(B64,[1]Isin!A:E,3,FALSE()),IF(D64="ISC",VLOOKUP(B64,[1]Isc!A:E,3,FALSE()),IF(D64="ISF",VLOOKUP(B64,[1]Isein!A:E,3,FALSE()),IF(D64="SS",VLOOKUP(B64,[1]Ssin!A:D,3,FALSE()),IF(D64="SF",VLOOKUP(B64,[1]Ssein!A:D,3,FALSE()),IF(D64="SC",VLOOKUP(B64,[1]Ssc!A:E,3,FALSE()),IF(D64="CE",VLOOKUP(B64,'[1]COTAÇÕES ESPECÍFICAS'!B:G,3,FALSE()),IF(D64="CP",VLOOKUP(B64,'[1]IND COMPOSIÇÕES'!A:E,4,FALSE()),))))))))</f>
        <v>UN</v>
      </c>
      <c r="G64" s="284">
        <v>1</v>
      </c>
      <c r="H64" s="285"/>
      <c r="I64" s="286"/>
      <c r="J64" s="287">
        <f t="shared" si="10"/>
        <v>27.2448300768</v>
      </c>
      <c r="K64" s="288"/>
      <c r="L64" s="289">
        <f t="shared" si="11"/>
        <v>27.2448300768</v>
      </c>
      <c r="M64" s="290"/>
      <c r="N64" s="290">
        <v>33.6</v>
      </c>
      <c r="O64" s="290">
        <v>33.6</v>
      </c>
      <c r="P64" s="290">
        <f t="shared" si="2"/>
        <v>27.2448300768</v>
      </c>
      <c r="Q64" s="290">
        <f t="shared" si="2"/>
        <v>27.2448300768</v>
      </c>
      <c r="R64" s="262" t="s">
        <v>235</v>
      </c>
      <c r="AG64" s="233"/>
    </row>
    <row r="65" spans="1:33" s="244" customFormat="1" ht="10.199999999999999" x14ac:dyDescent="0.3">
      <c r="A65" s="231"/>
      <c r="B65" s="291" t="s">
        <v>277</v>
      </c>
      <c r="C65" s="280" t="str">
        <f t="shared" si="9"/>
        <v>Insumo SEINFRA</v>
      </c>
      <c r="D65" s="281" t="s">
        <v>276</v>
      </c>
      <c r="E65" s="282" t="str">
        <f>IF(D65="ISS",VLOOKUP(B65,[1]Isin!A:E,2,FALSE()),IF(D65="ISC",VLOOKUP(B65,[1]Isc!A:E,2,FALSE()),IF(D65="ISF",VLOOKUP(B65,[1]Isein!A:E,2,FALSE()),IF(D65="SS",VLOOKUP(B65,[1]Ssin!A:D,2,FALSE()),IF(D65="SF",VLOOKUP(B65,[1]Ssein!A:D,2,FALSE()),IF(D65="SC",VLOOKUP(B65,[1]Ssc!A:E,2,FALSE()),IF(D65="CE",VLOOKUP(B65,'[1]COTAÇÕES ESPECÍFICAS'!B:G,2,FALSE()),IF(D65="CP",VLOOKUP(B65,'[1]IND COMPOSIÇÕES'!A:E,3,FALSE()),))))))))</f>
        <v>BASE FUSIVEL DIAZED 63A. COMPLETA</v>
      </c>
      <c r="F65" s="283" t="str">
        <f>IF(D65="ISS",VLOOKUP(B65,[1]Isin!A:E,3,FALSE()),IF(D65="ISC",VLOOKUP(B65,[1]Isc!A:E,3,FALSE()),IF(D65="ISF",VLOOKUP(B65,[1]Isein!A:E,3,FALSE()),IF(D65="SS",VLOOKUP(B65,[1]Ssin!A:D,3,FALSE()),IF(D65="SF",VLOOKUP(B65,[1]Ssein!A:D,3,FALSE()),IF(D65="SC",VLOOKUP(B65,[1]Ssc!A:E,3,FALSE()),IF(D65="CE",VLOOKUP(B65,'[1]COTAÇÕES ESPECÍFICAS'!B:G,3,FALSE()),IF(D65="CP",VLOOKUP(B65,'[1]IND COMPOSIÇÕES'!A:E,4,FALSE()),))))))))</f>
        <v>UN</v>
      </c>
      <c r="G65" s="284">
        <v>1</v>
      </c>
      <c r="H65" s="285"/>
      <c r="I65" s="286"/>
      <c r="J65" s="287">
        <f t="shared" si="10"/>
        <v>43.916071338079995</v>
      </c>
      <c r="K65" s="288"/>
      <c r="L65" s="289">
        <f t="shared" si="11"/>
        <v>43.916071338079995</v>
      </c>
      <c r="M65" s="290"/>
      <c r="N65" s="290">
        <v>54.16</v>
      </c>
      <c r="O65" s="290">
        <v>54.16</v>
      </c>
      <c r="P65" s="290">
        <f t="shared" si="2"/>
        <v>43.916071338079995</v>
      </c>
      <c r="Q65" s="290">
        <f t="shared" si="2"/>
        <v>43.916071338079995</v>
      </c>
      <c r="R65" s="262" t="s">
        <v>235</v>
      </c>
      <c r="AG65" s="233"/>
    </row>
    <row r="66" spans="1:33" s="244" customFormat="1" ht="10.199999999999999" x14ac:dyDescent="0.3">
      <c r="A66" s="231"/>
      <c r="B66" s="279">
        <v>34709</v>
      </c>
      <c r="C66" s="280" t="str">
        <f t="shared" si="9"/>
        <v>Insumo SINAPI</v>
      </c>
      <c r="D66" s="281" t="s">
        <v>253</v>
      </c>
      <c r="E66" s="282" t="str">
        <f>IF(D66="ISS",VLOOKUP(B66,[1]Isin!A:E,2,FALSE()),IF(D66="ISC",VLOOKUP(B66,[1]Isc!A:E,2,FALSE()),IF(D66="ISF",VLOOKUP(B66,[1]Isein!A:E,2,FALSE()),IF(D66="SS",VLOOKUP(B66,[1]Ssin!A:D,2,FALSE()),IF(D66="SF",VLOOKUP(B66,[1]Ssein!A:D,2,FALSE()),IF(D66="SC",VLOOKUP(B66,[1]Ssc!A:E,2,FALSE()),IF(D66="CE",VLOOKUP(B66,'[1]COTAÇÕES ESPECÍFICAS'!B:G,2,FALSE()),IF(D66="CP",VLOOKUP(B66,'[1]IND COMPOSIÇÕES'!A:E,3,FALSE()),))))))))</f>
        <v>DISJUNTOR TERMOMAGNETICO PARA TRILHO DIN (IEC), TRIPOLAR, 10 - 50 A</v>
      </c>
      <c r="F66" s="283" t="str">
        <f>IF(D66="ISS",VLOOKUP(B66,[1]Isin!A:E,3,FALSE()),IF(D66="ISC",VLOOKUP(B66,[1]Isc!A:E,3,FALSE()),IF(D66="ISF",VLOOKUP(B66,[1]Isein!A:E,3,FALSE()),IF(D66="SS",VLOOKUP(B66,[1]Ssin!A:D,3,FALSE()),IF(D66="SF",VLOOKUP(B66,[1]Ssein!A:D,3,FALSE()),IF(D66="SC",VLOOKUP(B66,[1]Ssc!A:E,3,FALSE()),IF(D66="CE",VLOOKUP(B66,'[1]COTAÇÕES ESPECÍFICAS'!B:G,3,FALSE()),IF(D66="CP",VLOOKUP(B66,'[1]IND COMPOSIÇÕES'!A:E,4,FALSE()),))))))))</f>
        <v>UN</v>
      </c>
      <c r="G66" s="284">
        <v>1</v>
      </c>
      <c r="H66" s="285"/>
      <c r="I66" s="286"/>
      <c r="J66" s="287">
        <f t="shared" si="10"/>
        <v>60.717049885439998</v>
      </c>
      <c r="K66" s="288"/>
      <c r="L66" s="289">
        <f t="shared" si="11"/>
        <v>60.717049885439998</v>
      </c>
      <c r="M66" s="290"/>
      <c r="N66" s="290">
        <v>74.88</v>
      </c>
      <c r="O66" s="290">
        <v>74.88</v>
      </c>
      <c r="P66" s="290">
        <f t="shared" si="2"/>
        <v>60.717049885439998</v>
      </c>
      <c r="Q66" s="290">
        <f t="shared" si="2"/>
        <v>60.717049885439998</v>
      </c>
      <c r="R66" s="262" t="s">
        <v>82</v>
      </c>
      <c r="AG66" s="233"/>
    </row>
    <row r="67" spans="1:33" s="244" customFormat="1" ht="10.199999999999999" x14ac:dyDescent="0.3">
      <c r="A67" s="231"/>
      <c r="B67" s="291" t="s">
        <v>278</v>
      </c>
      <c r="C67" s="280" t="str">
        <f t="shared" si="9"/>
        <v>Insumo SEINFRA</v>
      </c>
      <c r="D67" s="281" t="s">
        <v>276</v>
      </c>
      <c r="E67" s="282" t="str">
        <f>IF(D67="ISS",VLOOKUP(B67,[1]Isin!A:E,2,FALSE()),IF(D67="ISC",VLOOKUP(B67,[1]Isc!A:E,2,FALSE()),IF(D67="ISF",VLOOKUP(B67,[1]Isein!A:E,2,FALSE()),IF(D67="SS",VLOOKUP(B67,[1]Ssin!A:D,2,FALSE()),IF(D67="SF",VLOOKUP(B67,[1]Ssein!A:D,2,FALSE()),IF(D67="SC",VLOOKUP(B67,[1]Ssc!A:E,2,FALSE()),IF(D67="CE",VLOOKUP(B67,'[1]COTAÇÕES ESPECÍFICAS'!B:G,2,FALSE()),IF(D67="CP",VLOOKUP(B67,'[1]IND COMPOSIÇÕES'!A:E,3,FALSE()),))))))))</f>
        <v>BASE FUSIVEL NH 4 - 1250A</v>
      </c>
      <c r="F67" s="283" t="str">
        <f>IF(D67="ISS",VLOOKUP(B67,[1]Isin!A:E,3,FALSE()),IF(D67="ISC",VLOOKUP(B67,[1]Isc!A:E,3,FALSE()),IF(D67="ISF",VLOOKUP(B67,[1]Isein!A:E,3,FALSE()),IF(D67="SS",VLOOKUP(B67,[1]Ssin!A:D,3,FALSE()),IF(D67="SF",VLOOKUP(B67,[1]Ssein!A:D,3,FALSE()),IF(D67="SC",VLOOKUP(B67,[1]Ssc!A:E,3,FALSE()),IF(D67="CE",VLOOKUP(B67,'[1]COTAÇÕES ESPECÍFICAS'!B:G,3,FALSE()),IF(D67="CP",VLOOKUP(B67,'[1]IND COMPOSIÇÕES'!A:E,4,FALSE()),))))))))</f>
        <v>UN</v>
      </c>
      <c r="G67" s="284">
        <v>1</v>
      </c>
      <c r="H67" s="285"/>
      <c r="I67" s="286"/>
      <c r="J67" s="287">
        <f t="shared" si="10"/>
        <v>333.22211071610002</v>
      </c>
      <c r="K67" s="288"/>
      <c r="L67" s="289">
        <f t="shared" si="11"/>
        <v>333.22211071610002</v>
      </c>
      <c r="M67" s="290"/>
      <c r="N67" s="290">
        <v>410.95</v>
      </c>
      <c r="O67" s="290">
        <v>410.95</v>
      </c>
      <c r="P67" s="290">
        <f t="shared" si="2"/>
        <v>333.22211071610002</v>
      </c>
      <c r="Q67" s="290">
        <f t="shared" si="2"/>
        <v>333.22211071610002</v>
      </c>
      <c r="R67" s="262" t="s">
        <v>235</v>
      </c>
      <c r="AG67" s="233"/>
    </row>
    <row r="68" spans="1:33" s="244" customFormat="1" ht="10.199999999999999" x14ac:dyDescent="0.3">
      <c r="A68" s="231"/>
      <c r="B68" s="291" t="s">
        <v>279</v>
      </c>
      <c r="C68" s="280" t="str">
        <f t="shared" si="9"/>
        <v>Insumo SEINFRA</v>
      </c>
      <c r="D68" s="281" t="s">
        <v>276</v>
      </c>
      <c r="E68" s="282" t="str">
        <f>IF(D68="ISS",VLOOKUP(B68,[1]Isin!A:E,2,FALSE()),IF(D68="ISC",VLOOKUP(B68,[1]Isc!A:E,2,FALSE()),IF(D68="ISF",VLOOKUP(B68,[1]Isein!A:E,2,FALSE()),IF(D68="SS",VLOOKUP(B68,[1]Ssin!A:D,2,FALSE()),IF(D68="SF",VLOOKUP(B68,[1]Ssein!A:D,2,FALSE()),IF(D68="SC",VLOOKUP(B68,[1]Ssc!A:E,2,FALSE()),IF(D68="CE",VLOOKUP(B68,'[1]COTAÇÕES ESPECÍFICAS'!B:G,2,FALSE()),IF(D68="CP",VLOOKUP(B68,'[1]IND COMPOSIÇÕES'!A:E,3,FALSE()),))))))))</f>
        <v>PONTE DE CRUZAMENTO EM CAIXAS DERIVAÇÃO/LIGACÃO</v>
      </c>
      <c r="F68" s="283" t="str">
        <f>IF(D68="ISS",VLOOKUP(B68,[1]Isin!A:E,3,FALSE()),IF(D68="ISC",VLOOKUP(B68,[1]Isc!A:E,3,FALSE()),IF(D68="ISF",VLOOKUP(B68,[1]Isein!A:E,3,FALSE()),IF(D68="SS",VLOOKUP(B68,[1]Ssin!A:D,3,FALSE()),IF(D68="SF",VLOOKUP(B68,[1]Ssein!A:D,3,FALSE()),IF(D68="SC",VLOOKUP(B68,[1]Ssc!A:E,3,FALSE()),IF(D68="CE",VLOOKUP(B68,'[1]COTAÇÕES ESPECÍFICAS'!B:G,3,FALSE()),IF(D68="CP",VLOOKUP(B68,'[1]IND COMPOSIÇÕES'!A:E,4,FALSE()),))))))))</f>
        <v>UN</v>
      </c>
      <c r="G68" s="284">
        <v>1</v>
      </c>
      <c r="H68" s="285"/>
      <c r="I68" s="286"/>
      <c r="J68" s="287">
        <f t="shared" si="10"/>
        <v>9.33297601738</v>
      </c>
      <c r="K68" s="288"/>
      <c r="L68" s="289">
        <f t="shared" si="11"/>
        <v>9.33297601738</v>
      </c>
      <c r="M68" s="290"/>
      <c r="N68" s="290">
        <v>11.51</v>
      </c>
      <c r="O68" s="290">
        <v>11.51</v>
      </c>
      <c r="P68" s="290">
        <f t="shared" si="2"/>
        <v>9.33297601738</v>
      </c>
      <c r="Q68" s="290">
        <f t="shared" si="2"/>
        <v>9.33297601738</v>
      </c>
      <c r="R68" s="262" t="s">
        <v>235</v>
      </c>
      <c r="AG68" s="233"/>
    </row>
    <row r="69" spans="1:33" s="244" customFormat="1" ht="10.199999999999999" x14ac:dyDescent="0.3">
      <c r="A69" s="231"/>
      <c r="B69" s="291" t="s">
        <v>280</v>
      </c>
      <c r="C69" s="280" t="str">
        <f t="shared" si="9"/>
        <v>Insumo SEINFRA</v>
      </c>
      <c r="D69" s="281" t="s">
        <v>276</v>
      </c>
      <c r="E69" s="282" t="str">
        <f>IF(D69="ISS",VLOOKUP(B69,[1]Isin!A:E,2,FALSE()),IF(D69="ISC",VLOOKUP(B69,[1]Isc!A:E,2,FALSE()),IF(D69="ISF",VLOOKUP(B69,[1]Isein!A:E,2,FALSE()),IF(D69="SS",VLOOKUP(B69,[1]Ssin!A:D,2,FALSE()),IF(D69="SF",VLOOKUP(B69,[1]Ssein!A:D,2,FALSE()),IF(D69="SC",VLOOKUP(B69,[1]Ssc!A:E,2,FALSE()),IF(D69="CE",VLOOKUP(B69,'[1]COTAÇÕES ESPECÍFICAS'!B:G,2,FALSE()),IF(D69="CP",VLOOKUP(B69,'[1]IND COMPOSIÇÕES'!A:E,3,FALSE()),))))))))</f>
        <v>TRILHO SUPORTE P/ FIXAÇÃO RÁPIDA DIN</v>
      </c>
      <c r="F69" s="283" t="str">
        <f>IF(D69="ISS",VLOOKUP(B69,[1]Isin!A:E,3,FALSE()),IF(D69="ISC",VLOOKUP(B69,[1]Isc!A:E,3,FALSE()),IF(D69="ISF",VLOOKUP(B69,[1]Isein!A:E,3,FALSE()),IF(D69="SS",VLOOKUP(B69,[1]Ssin!A:D,3,FALSE()),IF(D69="SF",VLOOKUP(B69,[1]Ssein!A:D,3,FALSE()),IF(D69="SC",VLOOKUP(B69,[1]Ssc!A:E,3,FALSE()),IF(D69="CE",VLOOKUP(B69,'[1]COTAÇÕES ESPECÍFICAS'!B:G,3,FALSE()),IF(D69="CP",VLOOKUP(B69,'[1]IND COMPOSIÇÕES'!A:E,4,FALSE()),))))))))</f>
        <v>M</v>
      </c>
      <c r="G69" s="284">
        <v>0.2</v>
      </c>
      <c r="H69" s="285"/>
      <c r="I69" s="286"/>
      <c r="J69" s="287">
        <f t="shared" si="10"/>
        <v>9.3735189192800004</v>
      </c>
      <c r="K69" s="288"/>
      <c r="L69" s="289">
        <f t="shared" si="11"/>
        <v>1.87308206778</v>
      </c>
      <c r="M69" s="290"/>
      <c r="N69" s="290">
        <v>11.56</v>
      </c>
      <c r="O69" s="290">
        <v>2.31</v>
      </c>
      <c r="P69" s="290">
        <f t="shared" si="2"/>
        <v>9.3735189192800004</v>
      </c>
      <c r="Q69" s="290">
        <f t="shared" si="2"/>
        <v>1.87308206778</v>
      </c>
      <c r="R69" s="262" t="s">
        <v>235</v>
      </c>
      <c r="AG69" s="233"/>
    </row>
    <row r="70" spans="1:33" s="244" customFormat="1" ht="10.199999999999999" x14ac:dyDescent="0.3">
      <c r="A70" s="231"/>
      <c r="B70" s="291" t="s">
        <v>281</v>
      </c>
      <c r="C70" s="280" t="str">
        <f t="shared" si="9"/>
        <v>Insumo SEINFRA</v>
      </c>
      <c r="D70" s="281" t="s">
        <v>276</v>
      </c>
      <c r="E70" s="282" t="str">
        <f>IF(D70="ISS",VLOOKUP(B70,[1]Isin!A:E,2,FALSE()),IF(D70="ISC",VLOOKUP(B70,[1]Isc!A:E,2,FALSE()),IF(D70="ISF",VLOOKUP(B70,[1]Isein!A:E,2,FALSE()),IF(D70="SS",VLOOKUP(B70,[1]Ssin!A:D,2,FALSE()),IF(D70="SF",VLOOKUP(B70,[1]Ssein!A:D,2,FALSE()),IF(D70="SC",VLOOKUP(B70,[1]Ssc!A:E,2,FALSE()),IF(D70="CE",VLOOKUP(B70,'[1]COTAÇÕES ESPECÍFICAS'!B:G,2,FALSE()),IF(D70="CP",VLOOKUP(B70,'[1]IND COMPOSIÇÕES'!A:E,3,FALSE()),))))))))</f>
        <v>RELÉ DE NÍVEL COM 3 ELETRODOS CONTATOS DE 10A - 250V</v>
      </c>
      <c r="F70" s="283" t="str">
        <f>IF(D70="ISS",VLOOKUP(B70,[1]Isin!A:E,3,FALSE()),IF(D70="ISC",VLOOKUP(B70,[1]Isc!A:E,3,FALSE()),IF(D70="ISF",VLOOKUP(B70,[1]Isein!A:E,3,FALSE()),IF(D70="SS",VLOOKUP(B70,[1]Ssin!A:D,3,FALSE()),IF(D70="SF",VLOOKUP(B70,[1]Ssein!A:D,3,FALSE()),IF(D70="SC",VLOOKUP(B70,[1]Ssc!A:E,3,FALSE()),IF(D70="CE",VLOOKUP(B70,'[1]COTAÇÕES ESPECÍFICAS'!B:G,3,FALSE()),IF(D70="CP",VLOOKUP(B70,'[1]IND COMPOSIÇÕES'!A:E,4,FALSE()),))))))))</f>
        <v>UN</v>
      </c>
      <c r="G70" s="284">
        <v>1</v>
      </c>
      <c r="H70" s="285"/>
      <c r="I70" s="286"/>
      <c r="J70" s="287">
        <f t="shared" si="10"/>
        <v>138.88376474864</v>
      </c>
      <c r="K70" s="288"/>
      <c r="L70" s="289">
        <f t="shared" si="11"/>
        <v>138.88376474864</v>
      </c>
      <c r="M70" s="290"/>
      <c r="N70" s="290">
        <v>171.28</v>
      </c>
      <c r="O70" s="290">
        <v>171.28</v>
      </c>
      <c r="P70" s="290">
        <f t="shared" si="2"/>
        <v>138.88376474864</v>
      </c>
      <c r="Q70" s="290">
        <f t="shared" si="2"/>
        <v>138.88376474864</v>
      </c>
      <c r="R70" s="262" t="s">
        <v>235</v>
      </c>
      <c r="AG70" s="233"/>
    </row>
    <row r="71" spans="1:33" s="244" customFormat="1" ht="10.199999999999999" x14ac:dyDescent="0.3">
      <c r="A71" s="231"/>
      <c r="B71" s="279">
        <v>101901</v>
      </c>
      <c r="C71" s="280" t="str">
        <f t="shared" si="9"/>
        <v>Serv SINAPI</v>
      </c>
      <c r="D71" s="281" t="s">
        <v>252</v>
      </c>
      <c r="E71" s="282" t="str">
        <f>IF(D71="ISS",VLOOKUP(B71,[1]Isin!A:E,2,FALSE()),IF(D71="ISC",VLOOKUP(B71,[1]Isc!A:E,2,FALSE()),IF(D71="ISF",VLOOKUP(B71,[1]Isein!A:E,2,FALSE()),IF(D71="SS",VLOOKUP(B71,[1]Ssin!A:D,2,FALSE()),IF(D71="SF",VLOOKUP(B71,[1]Ssein!A:D,2,FALSE()),IF(D71="SC",VLOOKUP(B71,[1]Ssc!A:E,2,FALSE()),IF(D71="CE",VLOOKUP(B71,'[1]COTAÇÕES ESPECÍFICAS'!B:G,2,FALSE()),IF(D71="CP",VLOOKUP(B71,'[1]IND COMPOSIÇÕES'!A:E,3,FALSE()),))))))))</f>
        <v>CONTATOR TRIPOLAR I NOMINAL 12A - FORNECIMENTO E INSTALAÇÃO</v>
      </c>
      <c r="F71" s="283" t="str">
        <f>IF(D71="ISS",VLOOKUP(B71,[1]Isin!A:E,3,FALSE()),IF(D71="ISC",VLOOKUP(B71,[1]Isc!A:E,3,FALSE()),IF(D71="ISF",VLOOKUP(B71,[1]Isein!A:E,3,FALSE()),IF(D71="SS",VLOOKUP(B71,[1]Ssin!A:D,3,FALSE()),IF(D71="SF",VLOOKUP(B71,[1]Ssein!A:D,3,FALSE()),IF(D71="SC",VLOOKUP(B71,[1]Ssc!A:E,3,FALSE()),IF(D71="CE",VLOOKUP(B71,'[1]COTAÇÕES ESPECÍFICAS'!B:G,3,FALSE()),IF(D71="CP",VLOOKUP(B71,'[1]IND COMPOSIÇÕES'!A:E,4,FALSE()),))))))))</f>
        <v>UN</v>
      </c>
      <c r="G71" s="284">
        <v>1</v>
      </c>
      <c r="H71" s="285"/>
      <c r="I71" s="286"/>
      <c r="J71" s="287">
        <f t="shared" si="10"/>
        <v>171.6586466446</v>
      </c>
      <c r="K71" s="288"/>
      <c r="L71" s="289">
        <f t="shared" si="11"/>
        <v>171.6586466446</v>
      </c>
      <c r="M71" s="290"/>
      <c r="N71" s="290">
        <v>211.7</v>
      </c>
      <c r="O71" s="290">
        <v>211.7</v>
      </c>
      <c r="P71" s="290">
        <f t="shared" si="2"/>
        <v>171.6586466446</v>
      </c>
      <c r="Q71" s="290">
        <f t="shared" si="2"/>
        <v>171.6586466446</v>
      </c>
      <c r="R71" s="262" t="s">
        <v>235</v>
      </c>
      <c r="AG71" s="233"/>
    </row>
    <row r="72" spans="1:33" s="244" customFormat="1" ht="10.199999999999999" x14ac:dyDescent="0.3">
      <c r="A72" s="231"/>
      <c r="B72" s="291" t="s">
        <v>282</v>
      </c>
      <c r="C72" s="280" t="str">
        <f t="shared" si="9"/>
        <v>Insumo SEINFRA</v>
      </c>
      <c r="D72" s="281" t="s">
        <v>276</v>
      </c>
      <c r="E72" s="282" t="str">
        <f>IF(D72="ISS",VLOOKUP(B72,[1]Isin!A:E,2,FALSE()),IF(D72="ISC",VLOOKUP(B72,[1]Isc!A:E,2,FALSE()),IF(D72="ISF",VLOOKUP(B72,[1]Isein!A:E,2,FALSE()),IF(D72="SS",VLOOKUP(B72,[1]Ssin!A:D,2,FALSE()),IF(D72="SF",VLOOKUP(B72,[1]Ssein!A:D,2,FALSE()),IF(D72="SC",VLOOKUP(B72,[1]Ssc!A:E,2,FALSE()),IF(D72="CE",VLOOKUP(B72,'[1]COTAÇÕES ESPECÍFICAS'!B:G,2,FALSE()),IF(D72="CP",VLOOKUP(B72,'[1]IND COMPOSIÇÕES'!A:E,3,FALSE()),))))))))</f>
        <v>CAPACITOR DE 1KVAr 380V</v>
      </c>
      <c r="F72" s="283" t="str">
        <f>IF(D72="ISS",VLOOKUP(B72,[1]Isin!A:E,3,FALSE()),IF(D72="ISC",VLOOKUP(B72,[1]Isc!A:E,3,FALSE()),IF(D72="ISF",VLOOKUP(B72,[1]Isein!A:E,3,FALSE()),IF(D72="SS",VLOOKUP(B72,[1]Ssin!A:D,3,FALSE()),IF(D72="SF",VLOOKUP(B72,[1]Ssein!A:D,3,FALSE()),IF(D72="SC",VLOOKUP(B72,[1]Ssc!A:E,3,FALSE()),IF(D72="CE",VLOOKUP(B72,'[1]COTAÇÕES ESPECÍFICAS'!B:G,3,FALSE()),IF(D72="CP",VLOOKUP(B72,'[1]IND COMPOSIÇÕES'!A:E,4,FALSE()),))))))))</f>
        <v>UN</v>
      </c>
      <c r="G72" s="284">
        <v>1</v>
      </c>
      <c r="H72" s="285"/>
      <c r="I72" s="286"/>
      <c r="J72" s="287">
        <f t="shared" si="10"/>
        <v>73.569149787740002</v>
      </c>
      <c r="K72" s="288"/>
      <c r="L72" s="289">
        <f t="shared" si="11"/>
        <v>73.569149787740002</v>
      </c>
      <c r="M72" s="290"/>
      <c r="N72" s="290">
        <v>90.73</v>
      </c>
      <c r="O72" s="290">
        <v>90.73</v>
      </c>
      <c r="P72" s="290">
        <f t="shared" ref="P72:Q135" si="12">N72*(1-$P$6)</f>
        <v>73.569149787740002</v>
      </c>
      <c r="Q72" s="290">
        <f t="shared" si="12"/>
        <v>73.569149787740002</v>
      </c>
      <c r="R72" s="262" t="s">
        <v>235</v>
      </c>
      <c r="AG72" s="233"/>
    </row>
    <row r="73" spans="1:33" s="244" customFormat="1" ht="10.199999999999999" x14ac:dyDescent="0.3">
      <c r="A73" s="231"/>
      <c r="B73" s="279">
        <v>88267</v>
      </c>
      <c r="C73" s="280" t="str">
        <f t="shared" si="9"/>
        <v>Serv SINAPI</v>
      </c>
      <c r="D73" s="281" t="s">
        <v>252</v>
      </c>
      <c r="E73" s="282" t="str">
        <f>IF(D73="ISS",VLOOKUP(B73,[1]Isin!A:E,2,FALSE()),IF(D73="ISC",VLOOKUP(B73,[1]Isc!A:E,2,FALSE()),IF(D73="ISF",VLOOKUP(B73,[1]Isein!A:E,2,FALSE()),IF(D73="SS",VLOOKUP(B73,[1]Ssin!A:D,2,FALSE()),IF(D73="SF",VLOOKUP(B73,[1]Ssein!A:D,2,FALSE()),IF(D73="SC",VLOOKUP(B73,[1]Ssc!A:E,2,FALSE()),IF(D73="CE",VLOOKUP(B73,'[1]COTAÇÕES ESPECÍFICAS'!B:G,2,FALSE()),IF(D73="CP",VLOOKUP(B73,'[1]IND COMPOSIÇÕES'!A:E,3,FALSE()),))))))))</f>
        <v>ENCANADOR OU BOMBEIRO HIDRÁULICO COM ENCARGOS COMPLEMENTARES</v>
      </c>
      <c r="F73" s="283" t="str">
        <f>IF(D73="ISS",VLOOKUP(B73,[1]Isin!A:E,3,FALSE()),IF(D73="ISC",VLOOKUP(B73,[1]Isc!A:E,3,FALSE()),IF(D73="ISF",VLOOKUP(B73,[1]Isein!A:E,3,FALSE()),IF(D73="SS",VLOOKUP(B73,[1]Ssin!A:D,3,FALSE()),IF(D73="SF",VLOOKUP(B73,[1]Ssein!A:D,3,FALSE()),IF(D73="SC",VLOOKUP(B73,[1]Ssc!A:E,3,FALSE()),IF(D73="CE",VLOOKUP(B73,'[1]COTAÇÕES ESPECÍFICAS'!B:G,3,FALSE()),IF(D73="CP",VLOOKUP(B73,'[1]IND COMPOSIÇÕES'!A:E,4,FALSE()),))))))))</f>
        <v>H</v>
      </c>
      <c r="G73" s="284">
        <v>4</v>
      </c>
      <c r="H73" s="285"/>
      <c r="I73" s="286"/>
      <c r="J73" s="287">
        <f t="shared" si="10"/>
        <v>23.968963603279999</v>
      </c>
      <c r="K73" s="288"/>
      <c r="L73" s="289">
        <f t="shared" si="11"/>
        <v>95.875854413119995</v>
      </c>
      <c r="M73" s="290"/>
      <c r="N73" s="290">
        <v>29.56</v>
      </c>
      <c r="O73" s="290">
        <v>118.24</v>
      </c>
      <c r="P73" s="290">
        <f t="shared" si="12"/>
        <v>23.968963603279999</v>
      </c>
      <c r="Q73" s="290">
        <f t="shared" si="12"/>
        <v>95.875854413119995</v>
      </c>
      <c r="R73" s="262"/>
      <c r="AG73" s="233"/>
    </row>
    <row r="74" spans="1:33" s="244" customFormat="1" ht="10.199999999999999" x14ac:dyDescent="0.3">
      <c r="A74" s="231"/>
      <c r="B74" s="279">
        <v>88248</v>
      </c>
      <c r="C74" s="280" t="str">
        <f t="shared" si="9"/>
        <v>Serv SINAPI</v>
      </c>
      <c r="D74" s="281" t="s">
        <v>252</v>
      </c>
      <c r="E74" s="282" t="str">
        <f>IF(D74="ISS",VLOOKUP(B74,[1]Isin!A:E,2,FALSE()),IF(D74="ISC",VLOOKUP(B74,[1]Isc!A:E,2,FALSE()),IF(D74="ISF",VLOOKUP(B74,[1]Isein!A:E,2,FALSE()),IF(D74="SS",VLOOKUP(B74,[1]Ssin!A:D,2,FALSE()),IF(D74="SF",VLOOKUP(B74,[1]Ssein!A:D,2,FALSE()),IF(D74="SC",VLOOKUP(B74,[1]Ssc!A:E,2,FALSE()),IF(D74="CE",VLOOKUP(B74,'[1]COTAÇÕES ESPECÍFICAS'!B:G,2,FALSE()),IF(D74="CP",VLOOKUP(B74,'[1]IND COMPOSIÇÕES'!A:E,3,FALSE()),))))))))</f>
        <v>AUXILIAR DE ENCANADOR OU BOMBEIRO HIDRÁULICO COM ENCARGOS COMPLEMENTARES</v>
      </c>
      <c r="F74" s="283" t="str">
        <f>IF(D74="ISS",VLOOKUP(B74,[1]Isin!A:E,3,FALSE()),IF(D74="ISC",VLOOKUP(B74,[1]Isc!A:E,3,FALSE()),IF(D74="ISF",VLOOKUP(B74,[1]Isein!A:E,3,FALSE()),IF(D74="SS",VLOOKUP(B74,[1]Ssin!A:D,3,FALSE()),IF(D74="SF",VLOOKUP(B74,[1]Ssein!A:D,3,FALSE()),IF(D74="SC",VLOOKUP(B74,[1]Ssc!A:E,3,FALSE()),IF(D74="CE",VLOOKUP(B74,'[1]COTAÇÕES ESPECÍFICAS'!B:G,3,FALSE()),IF(D74="CP",VLOOKUP(B74,'[1]IND COMPOSIÇÕES'!A:E,4,FALSE()),))))))))</f>
        <v>H</v>
      </c>
      <c r="G74" s="284">
        <v>4</v>
      </c>
      <c r="H74" s="285"/>
      <c r="I74" s="286"/>
      <c r="J74" s="287">
        <f t="shared" si="10"/>
        <v>17.457773558140001</v>
      </c>
      <c r="K74" s="288"/>
      <c r="L74" s="289">
        <f t="shared" si="11"/>
        <v>69.831094232560005</v>
      </c>
      <c r="M74" s="290"/>
      <c r="N74" s="290">
        <v>21.53</v>
      </c>
      <c r="O74" s="290">
        <v>86.12</v>
      </c>
      <c r="P74" s="290">
        <f t="shared" si="12"/>
        <v>17.457773558140001</v>
      </c>
      <c r="Q74" s="290">
        <f t="shared" si="12"/>
        <v>69.831094232560005</v>
      </c>
      <c r="R74" s="262"/>
      <c r="AG74" s="233"/>
    </row>
    <row r="75" spans="1:33" s="244" customFormat="1" ht="10.199999999999999" x14ac:dyDescent="0.3">
      <c r="A75" s="231"/>
      <c r="B75" s="279">
        <v>1788</v>
      </c>
      <c r="C75" s="280" t="str">
        <f t="shared" si="9"/>
        <v>Insumo SINAPI</v>
      </c>
      <c r="D75" s="281" t="s">
        <v>253</v>
      </c>
      <c r="E75" s="282" t="str">
        <f>IF(D75="ISS",VLOOKUP(B75,[1]Isin!A:E,2,FALSE()),IF(D75="ISC",VLOOKUP(B75,[1]Isc!A:E,2,FALSE()),IF(D75="ISF",VLOOKUP(B75,[1]Isein!A:E,2,FALSE()),IF(D75="SS",VLOOKUP(B75,[1]Ssin!A:D,2,FALSE()),IF(D75="SF",VLOOKUP(B75,[1]Ssein!A:D,2,FALSE()),IF(D75="SC",VLOOKUP(B75,[1]Ssc!A:E,2,FALSE()),IF(D75="CE",VLOOKUP(B75,'[1]COTAÇÕES ESPECÍFICAS'!B:G,2,FALSE()),IF(D75="CP",VLOOKUP(B75,'[1]IND COMPOSIÇÕES'!A:E,3,FALSE()),))))))))</f>
        <v>CURVA 90 GRAUS DE FERRO GALVANIZADO, COM ROSCA BSP FEMEA, DE 1 1/4"</v>
      </c>
      <c r="F75" s="283" t="str">
        <f>IF(D75="ISS",VLOOKUP(B75,[1]Isin!A:E,3,FALSE()),IF(D75="ISC",VLOOKUP(B75,[1]Isc!A:E,3,FALSE()),IF(D75="ISF",VLOOKUP(B75,[1]Isein!A:E,3,FALSE()),IF(D75="SS",VLOOKUP(B75,[1]Ssin!A:D,3,FALSE()),IF(D75="SF",VLOOKUP(B75,[1]Ssein!A:D,3,FALSE()),IF(D75="SC",VLOOKUP(B75,[1]Ssc!A:E,3,FALSE()),IF(D75="CE",VLOOKUP(B75,'[1]COTAÇÕES ESPECÍFICAS'!B:G,3,FALSE()),IF(D75="CP",VLOOKUP(B75,'[1]IND COMPOSIÇÕES'!A:E,4,FALSE()),))))))))</f>
        <v>UN</v>
      </c>
      <c r="G75" s="284">
        <v>1</v>
      </c>
      <c r="H75" s="285"/>
      <c r="I75" s="286"/>
      <c r="J75" s="287">
        <f t="shared" si="10"/>
        <v>57.587137858759995</v>
      </c>
      <c r="K75" s="288"/>
      <c r="L75" s="289">
        <f t="shared" si="11"/>
        <v>57.587137858759995</v>
      </c>
      <c r="M75" s="290"/>
      <c r="N75" s="290">
        <v>71.02</v>
      </c>
      <c r="O75" s="290">
        <v>71.02</v>
      </c>
      <c r="P75" s="290">
        <f t="shared" si="12"/>
        <v>57.587137858759995</v>
      </c>
      <c r="Q75" s="290">
        <f t="shared" si="12"/>
        <v>57.587137858759995</v>
      </c>
      <c r="R75" s="262"/>
      <c r="AG75" s="233"/>
    </row>
    <row r="76" spans="1:33" s="244" customFormat="1" ht="10.199999999999999" x14ac:dyDescent="0.3">
      <c r="A76" s="231"/>
      <c r="B76" s="279">
        <v>4180</v>
      </c>
      <c r="C76" s="280" t="str">
        <f t="shared" si="9"/>
        <v>Insumo SINAPI</v>
      </c>
      <c r="D76" s="281" t="s">
        <v>253</v>
      </c>
      <c r="E76" s="282" t="str">
        <f>IF(D76="ISS",VLOOKUP(B76,[1]Isin!A:E,2,FALSE()),IF(D76="ISC",VLOOKUP(B76,[1]Isc!A:E,2,FALSE()),IF(D76="ISF",VLOOKUP(B76,[1]Isein!A:E,2,FALSE()),IF(D76="SS",VLOOKUP(B76,[1]Ssin!A:D,2,FALSE()),IF(D76="SF",VLOOKUP(B76,[1]Ssein!A:D,2,FALSE()),IF(D76="SC",VLOOKUP(B76,[1]Ssc!A:E,2,FALSE()),IF(D76="CE",VLOOKUP(B76,'[1]COTAÇÕES ESPECÍFICAS'!B:G,2,FALSE()),IF(D76="CP",VLOOKUP(B76,'[1]IND COMPOSIÇÕES'!A:E,3,FALSE()),))))))))</f>
        <v>NIPLE DE FERRO GALVANIZADO, COM ROSCA BSP, DE 1 1/4"</v>
      </c>
      <c r="F76" s="283" t="str">
        <f>IF(D76="ISS",VLOOKUP(B76,[1]Isin!A:E,3,FALSE()),IF(D76="ISC",VLOOKUP(B76,[1]Isc!A:E,3,FALSE()),IF(D76="ISF",VLOOKUP(B76,[1]Isein!A:E,3,FALSE()),IF(D76="SS",VLOOKUP(B76,[1]Ssin!A:D,3,FALSE()),IF(D76="SF",VLOOKUP(B76,[1]Ssein!A:D,3,FALSE()),IF(D76="SC",VLOOKUP(B76,[1]Ssc!A:E,3,FALSE()),IF(D76="CE",VLOOKUP(B76,'[1]COTAÇÕES ESPECÍFICAS'!B:G,3,FALSE()),IF(D76="CP",VLOOKUP(B76,'[1]IND COMPOSIÇÕES'!A:E,4,FALSE()),))))))))</f>
        <v>UN</v>
      </c>
      <c r="G76" s="284">
        <v>3</v>
      </c>
      <c r="H76" s="285"/>
      <c r="I76" s="286"/>
      <c r="J76" s="287">
        <f t="shared" si="10"/>
        <v>15.398194141619999</v>
      </c>
      <c r="K76" s="288"/>
      <c r="L76" s="289">
        <f t="shared" si="11"/>
        <v>46.194582424860002</v>
      </c>
      <c r="M76" s="290"/>
      <c r="N76" s="290">
        <v>18.989999999999998</v>
      </c>
      <c r="O76" s="290">
        <v>56.97</v>
      </c>
      <c r="P76" s="290">
        <f t="shared" si="12"/>
        <v>15.398194141619999</v>
      </c>
      <c r="Q76" s="290">
        <f t="shared" si="12"/>
        <v>46.194582424860002</v>
      </c>
      <c r="R76" s="262"/>
      <c r="AG76" s="233"/>
    </row>
    <row r="77" spans="1:33" s="244" customFormat="1" ht="10.199999999999999" x14ac:dyDescent="0.3">
      <c r="A77" s="231"/>
      <c r="B77" s="279" t="s">
        <v>283</v>
      </c>
      <c r="C77" s="280" t="str">
        <f t="shared" si="9"/>
        <v>Insumo SEINFRA</v>
      </c>
      <c r="D77" s="281" t="s">
        <v>276</v>
      </c>
      <c r="E77" s="282" t="str">
        <f>IF(D77="ISS",VLOOKUP(B77,[1]Isin!A:E,2,FALSE()),IF(D77="ISC",VLOOKUP(B77,[1]Isc!A:E,2,FALSE()),IF(D77="ISF",VLOOKUP(B77,[1]Isein!A:E,2,FALSE()),IF(D77="SS",VLOOKUP(B77,[1]Ssin!A:D,2,FALSE()),IF(D77="SF",VLOOKUP(B77,[1]Ssein!A:D,2,FALSE()),IF(D77="SC",VLOOKUP(B77,[1]Ssc!A:E,2,FALSE()),IF(D77="CE",VLOOKUP(B77,'[1]COTAÇÕES ESPECÍFICAS'!B:G,2,FALSE()),IF(D77="CP",VLOOKUP(B77,'[1]IND COMPOSIÇÕES'!A:E,3,FALSE()),))))))))</f>
        <v>REGISTRO GLOBO (FECHO RAPIDO) DE 1 1/4"</v>
      </c>
      <c r="F77" s="283" t="str">
        <f>IF(D77="ISS",VLOOKUP(B77,[1]Isin!A:E,3,FALSE()),IF(D77="ISC",VLOOKUP(B77,[1]Isc!A:E,3,FALSE()),IF(D77="ISF",VLOOKUP(B77,[1]Isein!A:E,3,FALSE()),IF(D77="SS",VLOOKUP(B77,[1]Ssin!A:D,3,FALSE()),IF(D77="SF",VLOOKUP(B77,[1]Ssein!A:D,3,FALSE()),IF(D77="SC",VLOOKUP(B77,[1]Ssc!A:E,3,FALSE()),IF(D77="CE",VLOOKUP(B77,'[1]COTAÇÕES ESPECÍFICAS'!B:G,3,FALSE()),IF(D77="CP",VLOOKUP(B77,'[1]IND COMPOSIÇÕES'!A:E,4,FALSE()),))))))))</f>
        <v>UN</v>
      </c>
      <c r="G77" s="284">
        <v>1</v>
      </c>
      <c r="H77" s="285"/>
      <c r="I77" s="286"/>
      <c r="J77" s="287">
        <f t="shared" si="10"/>
        <v>92.154016018700005</v>
      </c>
      <c r="K77" s="288"/>
      <c r="L77" s="289">
        <f t="shared" si="11"/>
        <v>92.154016018700005</v>
      </c>
      <c r="M77" s="290"/>
      <c r="N77" s="290">
        <v>113.65</v>
      </c>
      <c r="O77" s="290">
        <v>113.65</v>
      </c>
      <c r="P77" s="290">
        <f t="shared" si="12"/>
        <v>92.154016018700005</v>
      </c>
      <c r="Q77" s="290">
        <f t="shared" si="12"/>
        <v>92.154016018700005</v>
      </c>
      <c r="R77" s="262"/>
      <c r="AG77" s="233"/>
    </row>
    <row r="78" spans="1:33" s="244" customFormat="1" ht="10.95" customHeight="1" x14ac:dyDescent="0.3">
      <c r="A78" s="231"/>
      <c r="B78" s="279">
        <v>99621</v>
      </c>
      <c r="C78" s="280" t="str">
        <f t="shared" si="9"/>
        <v>Serv SINAPI</v>
      </c>
      <c r="D78" s="281" t="s">
        <v>252</v>
      </c>
      <c r="E78" s="282" t="str">
        <f>IF(D78="ISS",VLOOKUP(B78,[1]Isin!A:E,2,FALSE()),IF(D78="ISC",VLOOKUP(B78,[1]Isc!A:E,2,FALSE()),IF(D78="ISF",VLOOKUP(B78,[1]Isein!A:E,2,FALSE()),IF(D78="SS",VLOOKUP(B78,[1]Ssin!A:D,2,FALSE()),IF(D78="SF",VLOOKUP(B78,[1]Ssein!A:D,2,FALSE()),IF(D78="SC",VLOOKUP(B78,[1]Ssc!A:E,2,FALSE()),IF(D78="CE",VLOOKUP(B78,'[1]COTAÇÕES ESPECÍFICAS'!B:G,2,FALSE()),IF(D78="CP",VLOOKUP(B78,'[1]IND COMPOSIÇÕES'!A:E,3,FALSE()),))))))))</f>
        <v>VÁLVULA DE RETENÇÃO HORIZONTAL, DE BRONZE, ROSCÁVEL, 1 1/4" - FORNECIMENTO E INSTALAÇÃO</v>
      </c>
      <c r="F78" s="283" t="str">
        <f>IF(D78="ISS",VLOOKUP(B78,[1]Isin!A:E,3,FALSE()),IF(D78="ISC",VLOOKUP(B78,[1]Isc!A:E,3,FALSE()),IF(D78="ISF",VLOOKUP(B78,[1]Isein!A:E,3,FALSE()),IF(D78="SS",VLOOKUP(B78,[1]Ssin!A:D,3,FALSE()),IF(D78="SF",VLOOKUP(B78,[1]Ssein!A:D,3,FALSE()),IF(D78="SC",VLOOKUP(B78,[1]Ssc!A:E,3,FALSE()),IF(D78="CE",VLOOKUP(B78,'[1]COTAÇÕES ESPECÍFICAS'!B:G,3,FALSE()),IF(D78="CP",VLOOKUP(B78,'[1]IND COMPOSIÇÕES'!A:E,4,FALSE()),))))))))</f>
        <v>UN</v>
      </c>
      <c r="G78" s="284">
        <v>1</v>
      </c>
      <c r="H78" s="285"/>
      <c r="I78" s="286"/>
      <c r="J78" s="287">
        <f t="shared" si="10"/>
        <v>232.36758794965999</v>
      </c>
      <c r="K78" s="288"/>
      <c r="L78" s="289">
        <f t="shared" si="11"/>
        <v>232.36758794965999</v>
      </c>
      <c r="M78" s="290"/>
      <c r="N78" s="290">
        <v>286.57</v>
      </c>
      <c r="O78" s="290">
        <v>286.57</v>
      </c>
      <c r="P78" s="290">
        <f t="shared" si="12"/>
        <v>232.36758794965999</v>
      </c>
      <c r="Q78" s="290">
        <f t="shared" si="12"/>
        <v>232.36758794965999</v>
      </c>
      <c r="R78" s="262"/>
      <c r="AG78" s="233"/>
    </row>
    <row r="79" spans="1:33" s="244" customFormat="1" ht="10.199999999999999" x14ac:dyDescent="0.3">
      <c r="A79" s="231"/>
      <c r="B79" s="279">
        <v>3148</v>
      </c>
      <c r="C79" s="280" t="str">
        <f t="shared" si="9"/>
        <v>Insumo SINAPI</v>
      </c>
      <c r="D79" s="281" t="s">
        <v>253</v>
      </c>
      <c r="E79" s="282" t="str">
        <f>IF(D79="ISS",VLOOKUP(B79,[1]Isin!A:E,2,FALSE()),IF(D79="ISC",VLOOKUP(B79,[1]Isc!A:E,2,FALSE()),IF(D79="ISF",VLOOKUP(B79,[1]Isein!A:E,2,FALSE()),IF(D79="SS",VLOOKUP(B79,[1]Ssin!A:D,2,FALSE()),IF(D79="SF",VLOOKUP(B79,[1]Ssein!A:D,2,FALSE()),IF(D79="SC",VLOOKUP(B79,[1]Ssc!A:E,2,FALSE()),IF(D79="CE",VLOOKUP(B79,'[1]COTAÇÕES ESPECÍFICAS'!B:G,2,FALSE()),IF(D79="CP",VLOOKUP(B79,'[1]IND COMPOSIÇÕES'!A:E,3,FALSE()),))))))))</f>
        <v>FITA VEDA ROSCA, EM PTFE, ROLO DE 18 MM X 50 M (L X C)</v>
      </c>
      <c r="F79" s="283" t="str">
        <f>IF(D79="ISS",VLOOKUP(B79,[1]Isin!A:E,3,FALSE()),IF(D79="ISC",VLOOKUP(B79,[1]Isc!A:E,3,FALSE()),IF(D79="ISF",VLOOKUP(B79,[1]Isein!A:E,3,FALSE()),IF(D79="SS",VLOOKUP(B79,[1]Ssin!A:D,3,FALSE()),IF(D79="SF",VLOOKUP(B79,[1]Ssein!A:D,3,FALSE()),IF(D79="SC",VLOOKUP(B79,[1]Ssc!A:E,3,FALSE()),IF(D79="CE",VLOOKUP(B79,'[1]COTAÇÕES ESPECÍFICAS'!B:G,3,FALSE()),IF(D79="CP",VLOOKUP(B79,'[1]IND COMPOSIÇÕES'!A:E,4,FALSE()),))))))))</f>
        <v>UN</v>
      </c>
      <c r="G79" s="284">
        <v>0.1</v>
      </c>
      <c r="H79" s="285"/>
      <c r="I79" s="286"/>
      <c r="J79" s="287">
        <f t="shared" si="10"/>
        <v>8.9680899002800007</v>
      </c>
      <c r="K79" s="288"/>
      <c r="L79" s="289">
        <f t="shared" si="11"/>
        <v>0.89194384180000008</v>
      </c>
      <c r="M79" s="290"/>
      <c r="N79" s="290">
        <v>11.06</v>
      </c>
      <c r="O79" s="290">
        <v>1.1000000000000001</v>
      </c>
      <c r="P79" s="290">
        <f t="shared" si="12"/>
        <v>8.9680899002800007</v>
      </c>
      <c r="Q79" s="290">
        <f t="shared" si="12"/>
        <v>0.89194384180000008</v>
      </c>
      <c r="R79" s="262"/>
      <c r="AG79" s="233"/>
    </row>
    <row r="80" spans="1:33" s="244" customFormat="1" ht="12" customHeight="1" x14ac:dyDescent="0.3">
      <c r="A80" s="231"/>
      <c r="B80" s="279">
        <v>92893</v>
      </c>
      <c r="C80" s="280" t="str">
        <f t="shared" si="9"/>
        <v>Serv SINAPI</v>
      </c>
      <c r="D80" s="281" t="s">
        <v>252</v>
      </c>
      <c r="E80" s="282" t="str">
        <f>IF(D80="ISS",VLOOKUP(B80,[1]Isin!A:E,2,FALSE()),IF(D80="ISC",VLOOKUP(B80,[1]Isc!A:E,2,FALSE()),IF(D80="ISF",VLOOKUP(B80,[1]Isein!A:E,2,FALSE()),IF(D80="SS",VLOOKUP(B80,[1]Ssin!A:D,2,FALSE()),IF(D80="SF",VLOOKUP(B80,[1]Ssein!A:D,2,FALSE()),IF(D80="SC",VLOOKUP(B80,[1]Ssc!A:E,2,FALSE()),IF(D80="CE",VLOOKUP(B80,'[1]COTAÇÕES ESPECÍFICAS'!B:G,2,FALSE()),IF(D80="CP",VLOOKUP(B80,'[1]IND COMPOSIÇÕES'!A:E,3,FALSE()),))))))))</f>
        <v>UNIÃO, EM FERRO GALVANIZADO, DN 32 (1 1/4"), CONEXÃO ROSQUEADA, INSTALADO EM REDE DE ALIMENTAÇÃO PARA HIDRANTE - FORNECIMENTO E INSTALAÇÃO</v>
      </c>
      <c r="F80" s="283" t="str">
        <f>IF(D80="ISS",VLOOKUP(B80,[1]Isin!A:E,3,FALSE()),IF(D80="ISC",VLOOKUP(B80,[1]Isc!A:E,3,FALSE()),IF(D80="ISF",VLOOKUP(B80,[1]Isein!A:E,3,FALSE()),IF(D80="SS",VLOOKUP(B80,[1]Ssin!A:D,3,FALSE()),IF(D80="SF",VLOOKUP(B80,[1]Ssein!A:D,3,FALSE()),IF(D80="SC",VLOOKUP(B80,[1]Ssc!A:E,3,FALSE()),IF(D80="CE",VLOOKUP(B80,'[1]COTAÇÕES ESPECÍFICAS'!B:G,3,FALSE()),IF(D80="CP",VLOOKUP(B80,'[1]IND COMPOSIÇÕES'!A:E,4,FALSE()),))))))))</f>
        <v>UN</v>
      </c>
      <c r="G80" s="284">
        <v>1</v>
      </c>
      <c r="H80" s="285"/>
      <c r="I80" s="286"/>
      <c r="J80" s="287">
        <f t="shared" si="10"/>
        <v>72.75018316936</v>
      </c>
      <c r="K80" s="288"/>
      <c r="L80" s="289">
        <f t="shared" si="11"/>
        <v>72.75018316936</v>
      </c>
      <c r="M80" s="290"/>
      <c r="N80" s="290">
        <v>89.72</v>
      </c>
      <c r="O80" s="290">
        <v>89.72</v>
      </c>
      <c r="P80" s="290">
        <f t="shared" si="12"/>
        <v>72.75018316936</v>
      </c>
      <c r="Q80" s="290">
        <f t="shared" si="12"/>
        <v>72.75018316936</v>
      </c>
      <c r="R80" s="262"/>
      <c r="AG80" s="233"/>
    </row>
    <row r="81" spans="1:33" s="244" customFormat="1" ht="10.199999999999999" x14ac:dyDescent="0.3">
      <c r="A81" s="231"/>
      <c r="B81" s="279">
        <v>108</v>
      </c>
      <c r="C81" s="280" t="str">
        <f t="shared" si="9"/>
        <v>Insumo SINAPI</v>
      </c>
      <c r="D81" s="281" t="s">
        <v>253</v>
      </c>
      <c r="E81" s="282" t="str">
        <f>IF(D81="ISS",VLOOKUP(B81,[1]Isin!A:E,2,FALSE()),IF(D81="ISC",VLOOKUP(B81,[1]Isc!A:E,2,FALSE()),IF(D81="ISF",VLOOKUP(B81,[1]Isein!A:E,2,FALSE()),IF(D81="SS",VLOOKUP(B81,[1]Ssin!A:D,2,FALSE()),IF(D81="SF",VLOOKUP(B81,[1]Ssein!A:D,2,FALSE()),IF(D81="SC",VLOOKUP(B81,[1]Ssc!A:E,2,FALSE()),IF(D81="CE",VLOOKUP(B81,'[1]COTAÇÕES ESPECÍFICAS'!B:G,2,FALSE()),IF(D81="CP",VLOOKUP(B81,'[1]IND COMPOSIÇÕES'!A:E,3,FALSE()),))))))))</f>
        <v>ADAPTADOR PVC SOLDAVEL CURTO COM BOLSA E ROSCA, 32 MM X 1", PARA AGUA FRIA</v>
      </c>
      <c r="F81" s="283" t="str">
        <f>IF(D81="ISS",VLOOKUP(B81,[1]Isin!A:E,3,FALSE()),IF(D81="ISC",VLOOKUP(B81,[1]Isc!A:E,3,FALSE()),IF(D81="ISF",VLOOKUP(B81,[1]Isein!A:E,3,FALSE()),IF(D81="SS",VLOOKUP(B81,[1]Ssin!A:D,3,FALSE()),IF(D81="SF",VLOOKUP(B81,[1]Ssein!A:D,3,FALSE()),IF(D81="SC",VLOOKUP(B81,[1]Ssc!A:E,3,FALSE()),IF(D81="CE",VLOOKUP(B81,'[1]COTAÇÕES ESPECÍFICAS'!B:G,3,FALSE()),IF(D81="CP",VLOOKUP(B81,'[1]IND COMPOSIÇÕES'!A:E,4,FALSE()),))))))))</f>
        <v>UN</v>
      </c>
      <c r="G81" s="284">
        <v>1</v>
      </c>
      <c r="H81" s="285"/>
      <c r="I81" s="286"/>
      <c r="J81" s="287">
        <f t="shared" si="10"/>
        <v>1.5000873703000002</v>
      </c>
      <c r="K81" s="288"/>
      <c r="L81" s="289">
        <f t="shared" si="11"/>
        <v>1.5000873703000002</v>
      </c>
      <c r="M81" s="290"/>
      <c r="N81" s="290">
        <v>1.85</v>
      </c>
      <c r="O81" s="290">
        <v>1.85</v>
      </c>
      <c r="P81" s="290">
        <f t="shared" si="12"/>
        <v>1.5000873703000002</v>
      </c>
      <c r="Q81" s="290">
        <f t="shared" si="12"/>
        <v>1.5000873703000002</v>
      </c>
      <c r="R81" s="262"/>
      <c r="AG81" s="233"/>
    </row>
    <row r="82" spans="1:33" s="244" customFormat="1" ht="10.8" thickBot="1" x14ac:dyDescent="0.35">
      <c r="A82" s="231"/>
      <c r="B82" s="279"/>
      <c r="C82" s="280"/>
      <c r="D82" s="281"/>
      <c r="E82" s="282"/>
      <c r="F82" s="283"/>
      <c r="G82" s="284"/>
      <c r="H82" s="285"/>
      <c r="I82" s="286"/>
      <c r="J82" s="287"/>
      <c r="K82" s="288"/>
      <c r="L82" s="289"/>
      <c r="M82" s="290"/>
      <c r="N82" s="290"/>
      <c r="O82" s="290"/>
      <c r="P82" s="290">
        <f t="shared" si="12"/>
        <v>0</v>
      </c>
      <c r="Q82" s="290">
        <f t="shared" si="12"/>
        <v>0</v>
      </c>
      <c r="R82" s="262"/>
      <c r="AG82" s="233"/>
    </row>
    <row r="83" spans="1:33" s="244" customFormat="1" ht="11.25" customHeight="1" x14ac:dyDescent="0.3">
      <c r="A83" s="231" t="s">
        <v>235</v>
      </c>
      <c r="B83" s="292" t="s">
        <v>160</v>
      </c>
      <c r="C83" s="255" t="s">
        <v>232</v>
      </c>
      <c r="D83" s="347" t="s">
        <v>284</v>
      </c>
      <c r="E83" s="347"/>
      <c r="F83" s="347"/>
      <c r="G83" s="347"/>
      <c r="H83" s="347"/>
      <c r="I83" s="347"/>
      <c r="J83" s="347"/>
      <c r="K83" s="259" t="s">
        <v>71</v>
      </c>
      <c r="L83" s="260">
        <f>SUM(L86:L109)</f>
        <v>3275.6637590105011</v>
      </c>
      <c r="M83" s="261"/>
      <c r="N83" s="261"/>
      <c r="O83" s="261">
        <v>4039.7499999999995</v>
      </c>
      <c r="P83" s="290">
        <f t="shared" si="12"/>
        <v>0</v>
      </c>
      <c r="Q83" s="290">
        <f t="shared" si="12"/>
        <v>3275.6637590104997</v>
      </c>
      <c r="R83" s="262"/>
      <c r="AG83" s="233"/>
    </row>
    <row r="84" spans="1:33" s="244" customFormat="1" ht="10.8" thickBot="1" x14ac:dyDescent="0.35">
      <c r="A84" s="231"/>
      <c r="B84" s="263" t="s">
        <v>238</v>
      </c>
      <c r="C84" s="264" t="s">
        <v>271</v>
      </c>
      <c r="D84" s="265"/>
      <c r="E84" s="266"/>
      <c r="F84" s="265"/>
      <c r="G84" s="267"/>
      <c r="H84" s="265"/>
      <c r="I84" s="265"/>
      <c r="J84" s="268"/>
      <c r="K84" s="269"/>
      <c r="L84" s="270"/>
      <c r="M84" s="261"/>
      <c r="N84" s="261"/>
      <c r="O84" s="261"/>
      <c r="P84" s="290">
        <f t="shared" si="12"/>
        <v>0</v>
      </c>
      <c r="Q84" s="290">
        <f t="shared" si="12"/>
        <v>0</v>
      </c>
      <c r="R84" s="262"/>
      <c r="AG84" s="233"/>
    </row>
    <row r="85" spans="1:33" s="244" customFormat="1" ht="10.199999999999999" x14ac:dyDescent="0.3">
      <c r="A85" s="271"/>
      <c r="B85" s="272" t="s">
        <v>240</v>
      </c>
      <c r="C85" s="273" t="s">
        <v>241</v>
      </c>
      <c r="D85" s="274" t="s">
        <v>242</v>
      </c>
      <c r="E85" s="275" t="s">
        <v>243</v>
      </c>
      <c r="F85" s="274" t="s">
        <v>244</v>
      </c>
      <c r="G85" s="276" t="s">
        <v>245</v>
      </c>
      <c r="H85" s="277" t="s">
        <v>246</v>
      </c>
      <c r="I85" s="277" t="s">
        <v>247</v>
      </c>
      <c r="J85" s="277" t="s">
        <v>248</v>
      </c>
      <c r="K85" s="277" t="s">
        <v>249</v>
      </c>
      <c r="L85" s="278" t="s">
        <v>250</v>
      </c>
      <c r="M85" s="261"/>
      <c r="N85" s="261" t="s">
        <v>248</v>
      </c>
      <c r="O85" s="261" t="s">
        <v>250</v>
      </c>
      <c r="P85" s="290" t="e">
        <f t="shared" si="12"/>
        <v>#VALUE!</v>
      </c>
      <c r="Q85" s="290" t="e">
        <f t="shared" si="12"/>
        <v>#VALUE!</v>
      </c>
      <c r="R85" s="262"/>
      <c r="AG85" s="233"/>
    </row>
    <row r="86" spans="1:33" s="244" customFormat="1" ht="10.199999999999999" x14ac:dyDescent="0.3">
      <c r="A86" s="231"/>
      <c r="B86" s="279">
        <v>88247</v>
      </c>
      <c r="C86" s="280" t="str">
        <f t="shared" ref="C86:C109" si="13">IF(D86="ISS","Insumo SINAPI",IF(D86="ISC","Insumo SICRO",IF(D86="ISF","Insumo SEINFRA",IF(D86="SS","Serv SINAPI",IF(D86="SC","Serv SICRO",IF(D86="SF","Serv SEINFRA",IF(D86="CE","Cotação",IF(D86="CP","Composição",0))))))))</f>
        <v>Serv SINAPI</v>
      </c>
      <c r="D86" s="281" t="s">
        <v>252</v>
      </c>
      <c r="E86" s="282" t="str">
        <f>IF(D86="ISS",VLOOKUP(B86,[1]Isin!A:E,2,FALSE()),IF(D86="ISC",VLOOKUP(B86,[1]Isc!A:E,2,FALSE()),IF(D86="ISF",VLOOKUP(B86,[1]Isein!A:E,2,FALSE()),IF(D86="SS",VLOOKUP(B86,[1]Ssin!A:D,2,FALSE()),IF(D86="SF",VLOOKUP(B86,[1]Ssein!A:D,2,FALSE()),IF(D86="SC",VLOOKUP(B86,[1]Ssc!A:E,2,FALSE()),IF(D86="CE",VLOOKUP(B86,'[1]COTAÇÕES ESPECÍFICAS'!B:G,2,FALSE()),IF(D86="CP",VLOOKUP(B86,'[1]IND COMPOSIÇÕES'!A:E,3,FALSE()),))))))))</f>
        <v>AUXILIAR DE ELETRICISTA COM ENCARGOS COMPLEMENTARES</v>
      </c>
      <c r="F86" s="283" t="str">
        <f>IF(D86="ISS",VLOOKUP(B86,[1]Isin!A:E,3,FALSE()),IF(D86="ISC",VLOOKUP(B86,[1]Isc!A:E,3,FALSE()),IF(D86="ISF",VLOOKUP(B86,[1]Isein!A:E,3,FALSE()),IF(D86="SS",VLOOKUP(B86,[1]Ssin!A:D,3,FALSE()),IF(D86="SF",VLOOKUP(B86,[1]Ssein!A:D,3,FALSE()),IF(D86="SC",VLOOKUP(B86,[1]Ssc!A:E,3,FALSE()),IF(D86="CE",VLOOKUP(B86,'[1]COTAÇÕES ESPECÍFICAS'!B:G,3,FALSE()),IF(D86="CP",VLOOKUP(B86,'[1]IND COMPOSIÇÕES'!A:E,4,FALSE()),))))))))</f>
        <v>H</v>
      </c>
      <c r="G86" s="284">
        <v>4</v>
      </c>
      <c r="H86" s="285"/>
      <c r="I86" s="286"/>
      <c r="J86" s="287">
        <f>P86</f>
        <v>18.26052301576</v>
      </c>
      <c r="K86" s="288"/>
      <c r="L86" s="289">
        <f>Q86</f>
        <v>73.042092063040002</v>
      </c>
      <c r="M86" s="290"/>
      <c r="N86" s="290">
        <v>22.52</v>
      </c>
      <c r="O86" s="290">
        <v>90.08</v>
      </c>
      <c r="P86" s="290">
        <f t="shared" si="12"/>
        <v>18.26052301576</v>
      </c>
      <c r="Q86" s="290">
        <f t="shared" si="12"/>
        <v>73.042092063040002</v>
      </c>
      <c r="R86" s="262"/>
      <c r="AG86" s="233"/>
    </row>
    <row r="87" spans="1:33" s="244" customFormat="1" ht="10.199999999999999" x14ac:dyDescent="0.3">
      <c r="A87" s="231"/>
      <c r="B87" s="279">
        <v>88264</v>
      </c>
      <c r="C87" s="280" t="str">
        <f t="shared" si="13"/>
        <v>Serv SINAPI</v>
      </c>
      <c r="D87" s="281" t="s">
        <v>252</v>
      </c>
      <c r="E87" s="282" t="str">
        <f>IF(D87="ISS",VLOOKUP(B87,[1]Isin!A:E,2,FALSE()),IF(D87="ISC",VLOOKUP(B87,[1]Isc!A:E,2,FALSE()),IF(D87="ISF",VLOOKUP(B87,[1]Isein!A:E,2,FALSE()),IF(D87="SS",VLOOKUP(B87,[1]Ssin!A:D,2,FALSE()),IF(D87="SF",VLOOKUP(B87,[1]Ssein!A:D,2,FALSE()),IF(D87="SC",VLOOKUP(B87,[1]Ssc!A:E,2,FALSE()),IF(D87="CE",VLOOKUP(B87,'[1]COTAÇÕES ESPECÍFICAS'!B:G,2,FALSE()),IF(D87="CP",VLOOKUP(B87,'[1]IND COMPOSIÇÕES'!A:E,3,FALSE()),))))))))</f>
        <v>ELETRICISTA COM ENCARGOS COMPLEMENTARES</v>
      </c>
      <c r="F87" s="283" t="str">
        <f>IF(D87="ISS",VLOOKUP(B87,[1]Isin!A:E,3,FALSE()),IF(D87="ISC",VLOOKUP(B87,[1]Isc!A:E,3,FALSE()),IF(D87="ISF",VLOOKUP(B87,[1]Isein!A:E,3,FALSE()),IF(D87="SS",VLOOKUP(B87,[1]Ssin!A:D,3,FALSE()),IF(D87="SF",VLOOKUP(B87,[1]Ssein!A:D,3,FALSE()),IF(D87="SC",VLOOKUP(B87,[1]Ssc!A:E,3,FALSE()),IF(D87="CE",VLOOKUP(B87,'[1]COTAÇÕES ESPECÍFICAS'!B:G,3,FALSE()),IF(D87="CP",VLOOKUP(B87,'[1]IND COMPOSIÇÕES'!A:E,4,FALSE()),))))))))</f>
        <v>H</v>
      </c>
      <c r="G87" s="284">
        <v>4</v>
      </c>
      <c r="H87" s="285"/>
      <c r="I87" s="286"/>
      <c r="J87" s="287">
        <f t="shared" ref="J87:J109" si="14">P87</f>
        <v>24.893341766599999</v>
      </c>
      <c r="K87" s="288"/>
      <c r="L87" s="289">
        <f t="shared" ref="L87:L109" si="15">Q87</f>
        <v>99.573367066399996</v>
      </c>
      <c r="M87" s="290"/>
      <c r="N87" s="290">
        <v>30.7</v>
      </c>
      <c r="O87" s="290">
        <v>122.8</v>
      </c>
      <c r="P87" s="290">
        <f t="shared" si="12"/>
        <v>24.893341766599999</v>
      </c>
      <c r="Q87" s="290">
        <f t="shared" si="12"/>
        <v>99.573367066399996</v>
      </c>
      <c r="R87" s="262"/>
      <c r="AG87" s="233"/>
    </row>
    <row r="88" spans="1:33" s="244" customFormat="1" ht="10.199999999999999" x14ac:dyDescent="0.3">
      <c r="A88" s="231"/>
      <c r="B88" s="291" t="s">
        <v>285</v>
      </c>
      <c r="C88" s="280" t="str">
        <f t="shared" si="13"/>
        <v>Cotação</v>
      </c>
      <c r="D88" s="281" t="s">
        <v>256</v>
      </c>
      <c r="E88" s="282" t="str">
        <f>IF(D88="ISS",VLOOKUP(B88,[1]Isin!A:E,2,FALSE()),IF(D88="ISC",VLOOKUP(B88,[1]Isc!A:E,2,FALSE()),IF(D88="ISF",VLOOKUP(B88,[1]Isein!A:E,2,FALSE()),IF(D88="SS",VLOOKUP(B88,[1]Ssin!A:D,2,FALSE()),IF(D88="SF",VLOOKUP(B88,[1]Ssein!A:D,2,FALSE()),IF(D88="SC",VLOOKUP(B88,[1]Ssc!A:E,2,FALSE()),IF(D88="CE",VLOOKUP(B88,'[1]COTAÇÕES ESPECÍFICAS'!B:G,2,FALSE()),IF(D88="CP",VLOOKUP(B88,'[1]IND COMPOSIÇÕES'!A:E,3,FALSE()),))))))))</f>
        <v>BOMBA SUBMERSA P/ POÇO ARTESIANO TRIFÁSICA 1,0 CV - 220V</v>
      </c>
      <c r="F88" s="283" t="str">
        <f>IF(D88="ISS",VLOOKUP(B88,[1]Isin!A:E,3,FALSE()),IF(D88="ISC",VLOOKUP(B88,[1]Isc!A:E,3,FALSE()),IF(D88="ISF",VLOOKUP(B88,[1]Isein!A:E,3,FALSE()),IF(D88="SS",VLOOKUP(B88,[1]Ssin!A:D,3,FALSE()),IF(D88="SF",VLOOKUP(B88,[1]Ssein!A:D,3,FALSE()),IF(D88="SC",VLOOKUP(B88,[1]Ssc!A:E,3,FALSE()),IF(D88="CE",VLOOKUP(B88,'[1]COTAÇÕES ESPECÍFICAS'!B:G,3,FALSE()),IF(D88="CP",VLOOKUP(B88,'[1]IND COMPOSIÇÕES'!A:E,4,FALSE()),))))))))</f>
        <v>UNID</v>
      </c>
      <c r="G88" s="284">
        <v>1</v>
      </c>
      <c r="H88" s="285"/>
      <c r="I88" s="286"/>
      <c r="J88" s="287">
        <f t="shared" si="14"/>
        <v>997.35538673999997</v>
      </c>
      <c r="K88" s="288"/>
      <c r="L88" s="289">
        <f t="shared" si="15"/>
        <v>997.35538673999997</v>
      </c>
      <c r="M88" s="290"/>
      <c r="N88" s="290">
        <v>1230</v>
      </c>
      <c r="O88" s="290">
        <v>1230</v>
      </c>
      <c r="P88" s="290">
        <f t="shared" si="12"/>
        <v>997.35538673999997</v>
      </c>
      <c r="Q88" s="290">
        <f t="shared" si="12"/>
        <v>997.35538673999997</v>
      </c>
      <c r="R88" s="262"/>
      <c r="AG88" s="233"/>
    </row>
    <row r="89" spans="1:33" s="244" customFormat="1" ht="10.199999999999999" x14ac:dyDescent="0.3">
      <c r="A89" s="231"/>
      <c r="B89" s="291" t="s">
        <v>273</v>
      </c>
      <c r="C89" s="280" t="str">
        <f t="shared" si="13"/>
        <v>Cotação</v>
      </c>
      <c r="D89" s="281" t="s">
        <v>256</v>
      </c>
      <c r="E89" s="282" t="str">
        <f>IF(D89="ISS",VLOOKUP(B89,[1]Isin!A:E,2,FALSE()),IF(D89="ISC",VLOOKUP(B89,[1]Isc!A:E,2,FALSE()),IF(D89="ISF",VLOOKUP(B89,[1]Isein!A:E,2,FALSE()),IF(D89="SS",VLOOKUP(B89,[1]Ssin!A:D,2,FALSE()),IF(D89="SF",VLOOKUP(B89,[1]Ssein!A:D,2,FALSE()),IF(D89="SC",VLOOKUP(B89,[1]Ssc!A:E,2,FALSE()),IF(D89="CE",VLOOKUP(B89,'[1]COTAÇÕES ESPECÍFICAS'!B:G,2,FALSE()),IF(D89="CP",VLOOKUP(B89,'[1]IND COMPOSIÇÕES'!A:E,3,FALSE()),))))))))</f>
        <v>QUADRO DE COMANDO EM CAIXA METÁLICA DE SOBREPOR</v>
      </c>
      <c r="F89" s="283" t="str">
        <f>IF(D89="ISS",VLOOKUP(B89,[1]Isin!A:E,3,FALSE()),IF(D89="ISC",VLOOKUP(B89,[1]Isc!A:E,3,FALSE()),IF(D89="ISF",VLOOKUP(B89,[1]Isein!A:E,3,FALSE()),IF(D89="SS",VLOOKUP(B89,[1]Ssin!A:D,3,FALSE()),IF(D89="SF",VLOOKUP(B89,[1]Ssein!A:D,3,FALSE()),IF(D89="SC",VLOOKUP(B89,[1]Ssc!A:E,3,FALSE()),IF(D89="CE",VLOOKUP(B89,'[1]COTAÇÕES ESPECÍFICAS'!B:G,3,FALSE()),IF(D89="CP",VLOOKUP(B89,'[1]IND COMPOSIÇÕES'!A:E,4,FALSE()),))))))))</f>
        <v>UNID</v>
      </c>
      <c r="G89" s="284">
        <v>1</v>
      </c>
      <c r="H89" s="285"/>
      <c r="I89" s="286"/>
      <c r="J89" s="287">
        <f t="shared" si="14"/>
        <v>356.62347369278001</v>
      </c>
      <c r="K89" s="288"/>
      <c r="L89" s="289">
        <f t="shared" si="15"/>
        <v>356.62347369278001</v>
      </c>
      <c r="M89" s="290"/>
      <c r="N89" s="290">
        <v>439.81</v>
      </c>
      <c r="O89" s="290">
        <v>439.81</v>
      </c>
      <c r="P89" s="290">
        <f t="shared" si="12"/>
        <v>356.62347369278001</v>
      </c>
      <c r="Q89" s="290">
        <f t="shared" si="12"/>
        <v>356.62347369278001</v>
      </c>
      <c r="R89" s="262"/>
      <c r="AG89" s="233"/>
    </row>
    <row r="90" spans="1:33" s="244" customFormat="1" ht="10.199999999999999" x14ac:dyDescent="0.3">
      <c r="A90" s="231"/>
      <c r="B90" s="291" t="s">
        <v>274</v>
      </c>
      <c r="C90" s="280" t="str">
        <f t="shared" si="13"/>
        <v>Cotação</v>
      </c>
      <c r="D90" s="281" t="s">
        <v>256</v>
      </c>
      <c r="E90" s="282" t="str">
        <f>IF(D90="ISS",VLOOKUP(B90,[1]Isin!A:E,2,FALSE()),IF(D90="ISC",VLOOKUP(B90,[1]Isc!A:E,2,FALSE()),IF(D90="ISF",VLOOKUP(B90,[1]Isein!A:E,2,FALSE()),IF(D90="SS",VLOOKUP(B90,[1]Ssin!A:D,2,FALSE()),IF(D90="SF",VLOOKUP(B90,[1]Ssein!A:D,2,FALSE()),IF(D90="SC",VLOOKUP(B90,[1]Ssc!A:E,2,FALSE()),IF(D90="CE",VLOOKUP(B90,'[1]COTAÇÕES ESPECÍFICAS'!B:G,2,FALSE()),IF(D90="CP",VLOOKUP(B90,'[1]IND COMPOSIÇÕES'!A:E,3,FALSE()),))))))))</f>
        <v>PAINEL DE PARTIDA PARA BOMBA SUBMERSA</v>
      </c>
      <c r="F90" s="283" t="str">
        <f>IF(D90="ISS",VLOOKUP(B90,[1]Isin!A:E,3,FALSE()),IF(D90="ISC",VLOOKUP(B90,[1]Isc!A:E,3,FALSE()),IF(D90="ISF",VLOOKUP(B90,[1]Isein!A:E,3,FALSE()),IF(D90="SS",VLOOKUP(B90,[1]Ssin!A:D,3,FALSE()),IF(D90="SF",VLOOKUP(B90,[1]Ssein!A:D,3,FALSE()),IF(D90="SC",VLOOKUP(B90,[1]Ssc!A:E,3,FALSE()),IF(D90="CE",VLOOKUP(B90,'[1]COTAÇÕES ESPECÍFICAS'!B:G,3,FALSE()),IF(D90="CP",VLOOKUP(B90,'[1]IND COMPOSIÇÕES'!A:E,4,FALSE()),))))))))</f>
        <v>UNID</v>
      </c>
      <c r="G90" s="284">
        <v>1</v>
      </c>
      <c r="H90" s="285"/>
      <c r="I90" s="286"/>
      <c r="J90" s="287">
        <f t="shared" si="14"/>
        <v>218.85058445619998</v>
      </c>
      <c r="K90" s="288"/>
      <c r="L90" s="289">
        <f t="shared" si="15"/>
        <v>218.85058445619998</v>
      </c>
      <c r="M90" s="290"/>
      <c r="N90" s="290">
        <v>269.89999999999998</v>
      </c>
      <c r="O90" s="290">
        <v>269.89999999999998</v>
      </c>
      <c r="P90" s="290">
        <f t="shared" si="12"/>
        <v>218.85058445619998</v>
      </c>
      <c r="Q90" s="290">
        <f t="shared" si="12"/>
        <v>218.85058445619998</v>
      </c>
      <c r="R90" s="262"/>
      <c r="AG90" s="233"/>
    </row>
    <row r="91" spans="1:33" s="244" customFormat="1" ht="19.2" x14ac:dyDescent="0.3">
      <c r="A91" s="231"/>
      <c r="B91" s="279">
        <v>11950</v>
      </c>
      <c r="C91" s="280" t="str">
        <f t="shared" si="13"/>
        <v>Insumo SINAPI</v>
      </c>
      <c r="D91" s="281" t="s">
        <v>253</v>
      </c>
      <c r="E91" s="282" t="str">
        <f>IF(D91="ISS",VLOOKUP(B91,[1]Isin!A:E,2,FALSE()),IF(D91="ISC",VLOOKUP(B91,[1]Isc!A:E,2,FALSE()),IF(D91="ISF",VLOOKUP(B91,[1]Isein!A:E,2,FALSE()),IF(D91="SS",VLOOKUP(B91,[1]Ssin!A:D,2,FALSE()),IF(D91="SF",VLOOKUP(B91,[1]Ssein!A:D,2,FALSE()),IF(D91="SC",VLOOKUP(B91,[1]Ssc!A:E,2,FALSE()),IF(D91="CE",VLOOKUP(B91,'[1]COTAÇÕES ESPECÍFICAS'!B:G,2,FALSE()),IF(D91="CP",VLOOKUP(B91,'[1]IND COMPOSIÇÕES'!A:E,3,FALSE()),))))))))</f>
        <v>BUCHA DE NYLON SEM ABA S6, COM PARAFUSO DE 4,20 X 40 MM EM ACO ZINCADO COM ROSCA SOBERBA, CABECA CHATA E FENDA PHILLIPS</v>
      </c>
      <c r="F91" s="283" t="str">
        <f>IF(D91="ISS",VLOOKUP(B91,[1]Isin!A:E,3,FALSE()),IF(D91="ISC",VLOOKUP(B91,[1]Isc!A:E,3,FALSE()),IF(D91="ISF",VLOOKUP(B91,[1]Isein!A:E,3,FALSE()),IF(D91="SS",VLOOKUP(B91,[1]Ssin!A:D,3,FALSE()),IF(D91="SF",VLOOKUP(B91,[1]Ssein!A:D,3,FALSE()),IF(D91="SC",VLOOKUP(B91,[1]Ssc!A:E,3,FALSE()),IF(D91="CE",VLOOKUP(B91,'[1]COTAÇÕES ESPECÍFICAS'!B:G,3,FALSE()),IF(D91="CP",VLOOKUP(B91,'[1]IND COMPOSIÇÕES'!A:E,4,FALSE()),))))))))</f>
        <v>UN</v>
      </c>
      <c r="G91" s="284">
        <v>4</v>
      </c>
      <c r="H91" s="285"/>
      <c r="I91" s="286"/>
      <c r="J91" s="287">
        <f t="shared" si="14"/>
        <v>0.16217160760000002</v>
      </c>
      <c r="K91" s="288"/>
      <c r="L91" s="289">
        <f t="shared" si="15"/>
        <v>0.64868643040000007</v>
      </c>
      <c r="M91" s="290"/>
      <c r="N91" s="290">
        <v>0.2</v>
      </c>
      <c r="O91" s="290">
        <v>0.8</v>
      </c>
      <c r="P91" s="290">
        <f t="shared" si="12"/>
        <v>0.16217160760000002</v>
      </c>
      <c r="Q91" s="290">
        <f t="shared" si="12"/>
        <v>0.64868643040000007</v>
      </c>
      <c r="R91" s="262" t="s">
        <v>235</v>
      </c>
      <c r="AG91" s="233"/>
    </row>
    <row r="92" spans="1:33" s="244" customFormat="1" ht="10.199999999999999" x14ac:dyDescent="0.3">
      <c r="A92" s="231"/>
      <c r="B92" s="291" t="s">
        <v>275</v>
      </c>
      <c r="C92" s="280" t="str">
        <f t="shared" si="13"/>
        <v>Insumo SEINFRA</v>
      </c>
      <c r="D92" s="281" t="s">
        <v>276</v>
      </c>
      <c r="E92" s="282" t="str">
        <f>IF(D92="ISS",VLOOKUP(B92,[1]Isin!A:E,2,FALSE()),IF(D92="ISC",VLOOKUP(B92,[1]Isc!A:E,2,FALSE()),IF(D92="ISF",VLOOKUP(B92,[1]Isein!A:E,2,FALSE()),IF(D92="SS",VLOOKUP(B92,[1]Ssin!A:D,2,FALSE()),IF(D92="SF",VLOOKUP(B92,[1]Ssein!A:D,2,FALSE()),IF(D92="SC",VLOOKUP(B92,[1]Ssc!A:E,2,FALSE()),IF(D92="CE",VLOOKUP(B92,'[1]COTAÇÕES ESPECÍFICAS'!B:G,2,FALSE()),IF(D92="CP",VLOOKUP(B92,'[1]IND COMPOSIÇÕES'!A:E,3,FALSE()),))))))))</f>
        <v>BARRAMENTO TERRA P/ BAIXA TENSÃO</v>
      </c>
      <c r="F92" s="283" t="str">
        <f>IF(D92="ISS",VLOOKUP(B92,[1]Isin!A:E,3,FALSE()),IF(D92="ISC",VLOOKUP(B92,[1]Isc!A:E,3,FALSE()),IF(D92="ISF",VLOOKUP(B92,[1]Isein!A:E,3,FALSE()),IF(D92="SS",VLOOKUP(B92,[1]Ssin!A:D,3,FALSE()),IF(D92="SF",VLOOKUP(B92,[1]Ssein!A:D,3,FALSE()),IF(D92="SC",VLOOKUP(B92,[1]Ssc!A:E,3,FALSE()),IF(D92="CE",VLOOKUP(B92,'[1]COTAÇÕES ESPECÍFICAS'!B:G,3,FALSE()),IF(D92="CP",VLOOKUP(B92,'[1]IND COMPOSIÇÕES'!A:E,4,FALSE()),))))))))</f>
        <v>UN</v>
      </c>
      <c r="G92" s="284">
        <v>1</v>
      </c>
      <c r="H92" s="285"/>
      <c r="I92" s="286"/>
      <c r="J92" s="287">
        <f t="shared" si="14"/>
        <v>27.2448300768</v>
      </c>
      <c r="K92" s="288"/>
      <c r="L92" s="289">
        <f t="shared" si="15"/>
        <v>27.2448300768</v>
      </c>
      <c r="M92" s="290"/>
      <c r="N92" s="290">
        <v>33.6</v>
      </c>
      <c r="O92" s="290">
        <v>33.6</v>
      </c>
      <c r="P92" s="290">
        <f t="shared" si="12"/>
        <v>27.2448300768</v>
      </c>
      <c r="Q92" s="290">
        <f t="shared" si="12"/>
        <v>27.2448300768</v>
      </c>
      <c r="R92" s="262" t="s">
        <v>235</v>
      </c>
      <c r="AG92" s="233"/>
    </row>
    <row r="93" spans="1:33" s="244" customFormat="1" ht="10.199999999999999" x14ac:dyDescent="0.3">
      <c r="A93" s="231"/>
      <c r="B93" s="291" t="s">
        <v>277</v>
      </c>
      <c r="C93" s="280" t="str">
        <f t="shared" si="13"/>
        <v>Insumo SEINFRA</v>
      </c>
      <c r="D93" s="281" t="s">
        <v>276</v>
      </c>
      <c r="E93" s="282" t="str">
        <f>IF(D93="ISS",VLOOKUP(B93,[1]Isin!A:E,2,FALSE()),IF(D93="ISC",VLOOKUP(B93,[1]Isc!A:E,2,FALSE()),IF(D93="ISF",VLOOKUP(B93,[1]Isein!A:E,2,FALSE()),IF(D93="SS",VLOOKUP(B93,[1]Ssin!A:D,2,FALSE()),IF(D93="SF",VLOOKUP(B93,[1]Ssein!A:D,2,FALSE()),IF(D93="SC",VLOOKUP(B93,[1]Ssc!A:E,2,FALSE()),IF(D93="CE",VLOOKUP(B93,'[1]COTAÇÕES ESPECÍFICAS'!B:G,2,FALSE()),IF(D93="CP",VLOOKUP(B93,'[1]IND COMPOSIÇÕES'!A:E,3,FALSE()),))))))))</f>
        <v>BASE FUSIVEL DIAZED 63A. COMPLETA</v>
      </c>
      <c r="F93" s="283" t="str">
        <f>IF(D93="ISS",VLOOKUP(B93,[1]Isin!A:E,3,FALSE()),IF(D93="ISC",VLOOKUP(B93,[1]Isc!A:E,3,FALSE()),IF(D93="ISF",VLOOKUP(B93,[1]Isein!A:E,3,FALSE()),IF(D93="SS",VLOOKUP(B93,[1]Ssin!A:D,3,FALSE()),IF(D93="SF",VLOOKUP(B93,[1]Ssein!A:D,3,FALSE()),IF(D93="SC",VLOOKUP(B93,[1]Ssc!A:E,3,FALSE()),IF(D93="CE",VLOOKUP(B93,'[1]COTAÇÕES ESPECÍFICAS'!B:G,3,FALSE()),IF(D93="CP",VLOOKUP(B93,'[1]IND COMPOSIÇÕES'!A:E,4,FALSE()),))))))))</f>
        <v>UN</v>
      </c>
      <c r="G93" s="284">
        <v>1</v>
      </c>
      <c r="H93" s="285"/>
      <c r="I93" s="286"/>
      <c r="J93" s="287">
        <f t="shared" si="14"/>
        <v>43.916071338079995</v>
      </c>
      <c r="K93" s="288"/>
      <c r="L93" s="289">
        <f t="shared" si="15"/>
        <v>43.916071338079995</v>
      </c>
      <c r="M93" s="290"/>
      <c r="N93" s="290">
        <v>54.16</v>
      </c>
      <c r="O93" s="290">
        <v>54.16</v>
      </c>
      <c r="P93" s="290">
        <f t="shared" si="12"/>
        <v>43.916071338079995</v>
      </c>
      <c r="Q93" s="290">
        <f t="shared" si="12"/>
        <v>43.916071338079995</v>
      </c>
      <c r="R93" s="262" t="s">
        <v>235</v>
      </c>
      <c r="AG93" s="233"/>
    </row>
    <row r="94" spans="1:33" s="244" customFormat="1" ht="10.199999999999999" x14ac:dyDescent="0.3">
      <c r="A94" s="231"/>
      <c r="B94" s="279">
        <v>34709</v>
      </c>
      <c r="C94" s="280" t="str">
        <f t="shared" si="13"/>
        <v>Insumo SINAPI</v>
      </c>
      <c r="D94" s="281" t="s">
        <v>253</v>
      </c>
      <c r="E94" s="282" t="str">
        <f>IF(D94="ISS",VLOOKUP(B94,[1]Isin!A:E,2,FALSE()),IF(D94="ISC",VLOOKUP(B94,[1]Isc!A:E,2,FALSE()),IF(D94="ISF",VLOOKUP(B94,[1]Isein!A:E,2,FALSE()),IF(D94="SS",VLOOKUP(B94,[1]Ssin!A:D,2,FALSE()),IF(D94="SF",VLOOKUP(B94,[1]Ssein!A:D,2,FALSE()),IF(D94="SC",VLOOKUP(B94,[1]Ssc!A:E,2,FALSE()),IF(D94="CE",VLOOKUP(B94,'[1]COTAÇÕES ESPECÍFICAS'!B:G,2,FALSE()),IF(D94="CP",VLOOKUP(B94,'[1]IND COMPOSIÇÕES'!A:E,3,FALSE()),))))))))</f>
        <v>DISJUNTOR TERMOMAGNETICO PARA TRILHO DIN (IEC), TRIPOLAR, 10 - 50 A</v>
      </c>
      <c r="F94" s="283" t="str">
        <f>IF(D94="ISS",VLOOKUP(B94,[1]Isin!A:E,3,FALSE()),IF(D94="ISC",VLOOKUP(B94,[1]Isc!A:E,3,FALSE()),IF(D94="ISF",VLOOKUP(B94,[1]Isein!A:E,3,FALSE()),IF(D94="SS",VLOOKUP(B94,[1]Ssin!A:D,3,FALSE()),IF(D94="SF",VLOOKUP(B94,[1]Ssein!A:D,3,FALSE()),IF(D94="SC",VLOOKUP(B94,[1]Ssc!A:E,3,FALSE()),IF(D94="CE",VLOOKUP(B94,'[1]COTAÇÕES ESPECÍFICAS'!B:G,3,FALSE()),IF(D94="CP",VLOOKUP(B94,'[1]IND COMPOSIÇÕES'!A:E,4,FALSE()),))))))))</f>
        <v>UN</v>
      </c>
      <c r="G94" s="284">
        <v>1</v>
      </c>
      <c r="H94" s="285"/>
      <c r="I94" s="286"/>
      <c r="J94" s="287">
        <f t="shared" si="14"/>
        <v>60.717049885439998</v>
      </c>
      <c r="K94" s="288"/>
      <c r="L94" s="289">
        <f t="shared" si="15"/>
        <v>60.717049885439998</v>
      </c>
      <c r="M94" s="290"/>
      <c r="N94" s="290">
        <v>74.88</v>
      </c>
      <c r="O94" s="290">
        <v>74.88</v>
      </c>
      <c r="P94" s="290">
        <f t="shared" si="12"/>
        <v>60.717049885439998</v>
      </c>
      <c r="Q94" s="290">
        <f t="shared" si="12"/>
        <v>60.717049885439998</v>
      </c>
      <c r="R94" s="262" t="s">
        <v>82</v>
      </c>
      <c r="AG94" s="233"/>
    </row>
    <row r="95" spans="1:33" s="244" customFormat="1" ht="10.199999999999999" x14ac:dyDescent="0.3">
      <c r="A95" s="231"/>
      <c r="B95" s="291" t="s">
        <v>278</v>
      </c>
      <c r="C95" s="280" t="str">
        <f t="shared" si="13"/>
        <v>Insumo SEINFRA</v>
      </c>
      <c r="D95" s="281" t="s">
        <v>276</v>
      </c>
      <c r="E95" s="282" t="str">
        <f>IF(D95="ISS",VLOOKUP(B95,[1]Isin!A:E,2,FALSE()),IF(D95="ISC",VLOOKUP(B95,[1]Isc!A:E,2,FALSE()),IF(D95="ISF",VLOOKUP(B95,[1]Isein!A:E,2,FALSE()),IF(D95="SS",VLOOKUP(B95,[1]Ssin!A:D,2,FALSE()),IF(D95="SF",VLOOKUP(B95,[1]Ssein!A:D,2,FALSE()),IF(D95="SC",VLOOKUP(B95,[1]Ssc!A:E,2,FALSE()),IF(D95="CE",VLOOKUP(B95,'[1]COTAÇÕES ESPECÍFICAS'!B:G,2,FALSE()),IF(D95="CP",VLOOKUP(B95,'[1]IND COMPOSIÇÕES'!A:E,3,FALSE()),))))))))</f>
        <v>BASE FUSIVEL NH 4 - 1250A</v>
      </c>
      <c r="F95" s="283" t="str">
        <f>IF(D95="ISS",VLOOKUP(B95,[1]Isin!A:E,3,FALSE()),IF(D95="ISC",VLOOKUP(B95,[1]Isc!A:E,3,FALSE()),IF(D95="ISF",VLOOKUP(B95,[1]Isein!A:E,3,FALSE()),IF(D95="SS",VLOOKUP(B95,[1]Ssin!A:D,3,FALSE()),IF(D95="SF",VLOOKUP(B95,[1]Ssein!A:D,3,FALSE()),IF(D95="SC",VLOOKUP(B95,[1]Ssc!A:E,3,FALSE()),IF(D95="CE",VLOOKUP(B95,'[1]COTAÇÕES ESPECÍFICAS'!B:G,3,FALSE()),IF(D95="CP",VLOOKUP(B95,'[1]IND COMPOSIÇÕES'!A:E,4,FALSE()),))))))))</f>
        <v>UN</v>
      </c>
      <c r="G95" s="284">
        <v>1</v>
      </c>
      <c r="H95" s="285"/>
      <c r="I95" s="286"/>
      <c r="J95" s="287">
        <f t="shared" si="14"/>
        <v>333.22211071610002</v>
      </c>
      <c r="K95" s="288"/>
      <c r="L95" s="289">
        <f t="shared" si="15"/>
        <v>333.22211071610002</v>
      </c>
      <c r="M95" s="290"/>
      <c r="N95" s="290">
        <v>410.95</v>
      </c>
      <c r="O95" s="290">
        <v>410.95</v>
      </c>
      <c r="P95" s="290">
        <f t="shared" si="12"/>
        <v>333.22211071610002</v>
      </c>
      <c r="Q95" s="290">
        <f t="shared" si="12"/>
        <v>333.22211071610002</v>
      </c>
      <c r="R95" s="262" t="s">
        <v>235</v>
      </c>
      <c r="AG95" s="233"/>
    </row>
    <row r="96" spans="1:33" s="244" customFormat="1" ht="10.199999999999999" x14ac:dyDescent="0.3">
      <c r="A96" s="231"/>
      <c r="B96" s="291" t="s">
        <v>279</v>
      </c>
      <c r="C96" s="280" t="str">
        <f t="shared" si="13"/>
        <v>Insumo SEINFRA</v>
      </c>
      <c r="D96" s="281" t="s">
        <v>276</v>
      </c>
      <c r="E96" s="282" t="str">
        <f>IF(D96="ISS",VLOOKUP(B96,[1]Isin!A:E,2,FALSE()),IF(D96="ISC",VLOOKUP(B96,[1]Isc!A:E,2,FALSE()),IF(D96="ISF",VLOOKUP(B96,[1]Isein!A:E,2,FALSE()),IF(D96="SS",VLOOKUP(B96,[1]Ssin!A:D,2,FALSE()),IF(D96="SF",VLOOKUP(B96,[1]Ssein!A:D,2,FALSE()),IF(D96="SC",VLOOKUP(B96,[1]Ssc!A:E,2,FALSE()),IF(D96="CE",VLOOKUP(B96,'[1]COTAÇÕES ESPECÍFICAS'!B:G,2,FALSE()),IF(D96="CP",VLOOKUP(B96,'[1]IND COMPOSIÇÕES'!A:E,3,FALSE()),))))))))</f>
        <v>PONTE DE CRUZAMENTO EM CAIXAS DERIVAÇÃO/LIGACÃO</v>
      </c>
      <c r="F96" s="283" t="str">
        <f>IF(D96="ISS",VLOOKUP(B96,[1]Isin!A:E,3,FALSE()),IF(D96="ISC",VLOOKUP(B96,[1]Isc!A:E,3,FALSE()),IF(D96="ISF",VLOOKUP(B96,[1]Isein!A:E,3,FALSE()),IF(D96="SS",VLOOKUP(B96,[1]Ssin!A:D,3,FALSE()),IF(D96="SF",VLOOKUP(B96,[1]Ssein!A:D,3,FALSE()),IF(D96="SC",VLOOKUP(B96,[1]Ssc!A:E,3,FALSE()),IF(D96="CE",VLOOKUP(B96,'[1]COTAÇÕES ESPECÍFICAS'!B:G,3,FALSE()),IF(D96="CP",VLOOKUP(B96,'[1]IND COMPOSIÇÕES'!A:E,4,FALSE()),))))))))</f>
        <v>UN</v>
      </c>
      <c r="G96" s="284">
        <v>1</v>
      </c>
      <c r="H96" s="285"/>
      <c r="I96" s="286"/>
      <c r="J96" s="287">
        <f t="shared" si="14"/>
        <v>9.33297601738</v>
      </c>
      <c r="K96" s="288"/>
      <c r="L96" s="289">
        <f t="shared" si="15"/>
        <v>9.33297601738</v>
      </c>
      <c r="M96" s="290"/>
      <c r="N96" s="290">
        <v>11.51</v>
      </c>
      <c r="O96" s="290">
        <v>11.51</v>
      </c>
      <c r="P96" s="290">
        <f t="shared" si="12"/>
        <v>9.33297601738</v>
      </c>
      <c r="Q96" s="290">
        <f t="shared" si="12"/>
        <v>9.33297601738</v>
      </c>
      <c r="R96" s="262" t="s">
        <v>235</v>
      </c>
      <c r="AG96" s="233"/>
    </row>
    <row r="97" spans="1:33" s="244" customFormat="1" ht="10.199999999999999" x14ac:dyDescent="0.3">
      <c r="A97" s="231"/>
      <c r="B97" s="291" t="s">
        <v>280</v>
      </c>
      <c r="C97" s="280" t="str">
        <f t="shared" si="13"/>
        <v>Insumo SEINFRA</v>
      </c>
      <c r="D97" s="281" t="s">
        <v>276</v>
      </c>
      <c r="E97" s="282" t="str">
        <f>IF(D97="ISS",VLOOKUP(B97,[1]Isin!A:E,2,FALSE()),IF(D97="ISC",VLOOKUP(B97,[1]Isc!A:E,2,FALSE()),IF(D97="ISF",VLOOKUP(B97,[1]Isein!A:E,2,FALSE()),IF(D97="SS",VLOOKUP(B97,[1]Ssin!A:D,2,FALSE()),IF(D97="SF",VLOOKUP(B97,[1]Ssein!A:D,2,FALSE()),IF(D97="SC",VLOOKUP(B97,[1]Ssc!A:E,2,FALSE()),IF(D97="CE",VLOOKUP(B97,'[1]COTAÇÕES ESPECÍFICAS'!B:G,2,FALSE()),IF(D97="CP",VLOOKUP(B97,'[1]IND COMPOSIÇÕES'!A:E,3,FALSE()),))))))))</f>
        <v>TRILHO SUPORTE P/ FIXAÇÃO RÁPIDA DIN</v>
      </c>
      <c r="F97" s="283" t="str">
        <f>IF(D97="ISS",VLOOKUP(B97,[1]Isin!A:E,3,FALSE()),IF(D97="ISC",VLOOKUP(B97,[1]Isc!A:E,3,FALSE()),IF(D97="ISF",VLOOKUP(B97,[1]Isein!A:E,3,FALSE()),IF(D97="SS",VLOOKUP(B97,[1]Ssin!A:D,3,FALSE()),IF(D97="SF",VLOOKUP(B97,[1]Ssein!A:D,3,FALSE()),IF(D97="SC",VLOOKUP(B97,[1]Ssc!A:E,3,FALSE()),IF(D97="CE",VLOOKUP(B97,'[1]COTAÇÕES ESPECÍFICAS'!B:G,3,FALSE()),IF(D97="CP",VLOOKUP(B97,'[1]IND COMPOSIÇÕES'!A:E,4,FALSE()),))))))))</f>
        <v>M</v>
      </c>
      <c r="G97" s="284">
        <v>0.2</v>
      </c>
      <c r="H97" s="285"/>
      <c r="I97" s="286"/>
      <c r="J97" s="287">
        <f t="shared" si="14"/>
        <v>9.3735189192800004</v>
      </c>
      <c r="K97" s="288"/>
      <c r="L97" s="289">
        <f t="shared" si="15"/>
        <v>1.87308206778</v>
      </c>
      <c r="M97" s="290"/>
      <c r="N97" s="290">
        <v>11.56</v>
      </c>
      <c r="O97" s="290">
        <v>2.31</v>
      </c>
      <c r="P97" s="290">
        <f t="shared" si="12"/>
        <v>9.3735189192800004</v>
      </c>
      <c r="Q97" s="290">
        <f t="shared" si="12"/>
        <v>1.87308206778</v>
      </c>
      <c r="R97" s="262" t="s">
        <v>235</v>
      </c>
      <c r="AG97" s="233"/>
    </row>
    <row r="98" spans="1:33" s="244" customFormat="1" ht="10.199999999999999" x14ac:dyDescent="0.3">
      <c r="A98" s="231"/>
      <c r="B98" s="291" t="s">
        <v>281</v>
      </c>
      <c r="C98" s="280" t="str">
        <f t="shared" si="13"/>
        <v>Insumo SEINFRA</v>
      </c>
      <c r="D98" s="281" t="s">
        <v>276</v>
      </c>
      <c r="E98" s="282" t="str">
        <f>IF(D98="ISS",VLOOKUP(B98,[1]Isin!A:E,2,FALSE()),IF(D98="ISC",VLOOKUP(B98,[1]Isc!A:E,2,FALSE()),IF(D98="ISF",VLOOKUP(B98,[1]Isein!A:E,2,FALSE()),IF(D98="SS",VLOOKUP(B98,[1]Ssin!A:D,2,FALSE()),IF(D98="SF",VLOOKUP(B98,[1]Ssein!A:D,2,FALSE()),IF(D98="SC",VLOOKUP(B98,[1]Ssc!A:E,2,FALSE()),IF(D98="CE",VLOOKUP(B98,'[1]COTAÇÕES ESPECÍFICAS'!B:G,2,FALSE()),IF(D98="CP",VLOOKUP(B98,'[1]IND COMPOSIÇÕES'!A:E,3,FALSE()),))))))))</f>
        <v>RELÉ DE NÍVEL COM 3 ELETRODOS CONTATOS DE 10A - 250V</v>
      </c>
      <c r="F98" s="283" t="str">
        <f>IF(D98="ISS",VLOOKUP(B98,[1]Isin!A:E,3,FALSE()),IF(D98="ISC",VLOOKUP(B98,[1]Isc!A:E,3,FALSE()),IF(D98="ISF",VLOOKUP(B98,[1]Isein!A:E,3,FALSE()),IF(D98="SS",VLOOKUP(B98,[1]Ssin!A:D,3,FALSE()),IF(D98="SF",VLOOKUP(B98,[1]Ssein!A:D,3,FALSE()),IF(D98="SC",VLOOKUP(B98,[1]Ssc!A:E,3,FALSE()),IF(D98="CE",VLOOKUP(B98,'[1]COTAÇÕES ESPECÍFICAS'!B:G,3,FALSE()),IF(D98="CP",VLOOKUP(B98,'[1]IND COMPOSIÇÕES'!A:E,4,FALSE()),))))))))</f>
        <v>UN</v>
      </c>
      <c r="G98" s="284">
        <v>1</v>
      </c>
      <c r="H98" s="285"/>
      <c r="I98" s="286"/>
      <c r="J98" s="287">
        <f t="shared" si="14"/>
        <v>138.88376474864</v>
      </c>
      <c r="K98" s="288"/>
      <c r="L98" s="289">
        <f t="shared" si="15"/>
        <v>138.88376474864</v>
      </c>
      <c r="M98" s="290"/>
      <c r="N98" s="290">
        <v>171.28</v>
      </c>
      <c r="O98" s="290">
        <v>171.28</v>
      </c>
      <c r="P98" s="290">
        <f t="shared" si="12"/>
        <v>138.88376474864</v>
      </c>
      <c r="Q98" s="290">
        <f t="shared" si="12"/>
        <v>138.88376474864</v>
      </c>
      <c r="R98" s="262" t="s">
        <v>235</v>
      </c>
      <c r="AG98" s="233"/>
    </row>
    <row r="99" spans="1:33" s="244" customFormat="1" ht="10.199999999999999" x14ac:dyDescent="0.3">
      <c r="A99" s="231"/>
      <c r="B99" s="279">
        <v>101901</v>
      </c>
      <c r="C99" s="280" t="str">
        <f t="shared" si="13"/>
        <v>Serv SINAPI</v>
      </c>
      <c r="D99" s="281" t="s">
        <v>252</v>
      </c>
      <c r="E99" s="282" t="str">
        <f>IF(D99="ISS",VLOOKUP(B99,[1]Isin!A:E,2,FALSE()),IF(D99="ISC",VLOOKUP(B99,[1]Isc!A:E,2,FALSE()),IF(D99="ISF",VLOOKUP(B99,[1]Isein!A:E,2,FALSE()),IF(D99="SS",VLOOKUP(B99,[1]Ssin!A:D,2,FALSE()),IF(D99="SF",VLOOKUP(B99,[1]Ssein!A:D,2,FALSE()),IF(D99="SC",VLOOKUP(B99,[1]Ssc!A:E,2,FALSE()),IF(D99="CE",VLOOKUP(B99,'[1]COTAÇÕES ESPECÍFICAS'!B:G,2,FALSE()),IF(D99="CP",VLOOKUP(B99,'[1]IND COMPOSIÇÕES'!A:E,3,FALSE()),))))))))</f>
        <v>CONTATOR TRIPOLAR I NOMINAL 12A - FORNECIMENTO E INSTALAÇÃO</v>
      </c>
      <c r="F99" s="283" t="str">
        <f>IF(D99="ISS",VLOOKUP(B99,[1]Isin!A:E,3,FALSE()),IF(D99="ISC",VLOOKUP(B99,[1]Isc!A:E,3,FALSE()),IF(D99="ISF",VLOOKUP(B99,[1]Isein!A:E,3,FALSE()),IF(D99="SS",VLOOKUP(B99,[1]Ssin!A:D,3,FALSE()),IF(D99="SF",VLOOKUP(B99,[1]Ssein!A:D,3,FALSE()),IF(D99="SC",VLOOKUP(B99,[1]Ssc!A:E,3,FALSE()),IF(D99="CE",VLOOKUP(B99,'[1]COTAÇÕES ESPECÍFICAS'!B:G,3,FALSE()),IF(D99="CP",VLOOKUP(B99,'[1]IND COMPOSIÇÕES'!A:E,4,FALSE()),))))))))</f>
        <v>UN</v>
      </c>
      <c r="G99" s="284">
        <v>1</v>
      </c>
      <c r="H99" s="285"/>
      <c r="I99" s="286"/>
      <c r="J99" s="287">
        <f t="shared" si="14"/>
        <v>171.6586466446</v>
      </c>
      <c r="K99" s="288"/>
      <c r="L99" s="289">
        <f t="shared" si="15"/>
        <v>171.6586466446</v>
      </c>
      <c r="M99" s="290"/>
      <c r="N99" s="290">
        <v>211.7</v>
      </c>
      <c r="O99" s="290">
        <v>211.7</v>
      </c>
      <c r="P99" s="290">
        <f t="shared" si="12"/>
        <v>171.6586466446</v>
      </c>
      <c r="Q99" s="290">
        <f t="shared" si="12"/>
        <v>171.6586466446</v>
      </c>
      <c r="R99" s="262" t="s">
        <v>235</v>
      </c>
      <c r="AG99" s="233"/>
    </row>
    <row r="100" spans="1:33" s="244" customFormat="1" ht="10.199999999999999" x14ac:dyDescent="0.3">
      <c r="A100" s="231"/>
      <c r="B100" s="291" t="s">
        <v>282</v>
      </c>
      <c r="C100" s="280" t="str">
        <f t="shared" si="13"/>
        <v>Insumo SEINFRA</v>
      </c>
      <c r="D100" s="281" t="s">
        <v>276</v>
      </c>
      <c r="E100" s="282" t="str">
        <f>IF(D100="ISS",VLOOKUP(B100,[1]Isin!A:E,2,FALSE()),IF(D100="ISC",VLOOKUP(B100,[1]Isc!A:E,2,FALSE()),IF(D100="ISF",VLOOKUP(B100,[1]Isein!A:E,2,FALSE()),IF(D100="SS",VLOOKUP(B100,[1]Ssin!A:D,2,FALSE()),IF(D100="SF",VLOOKUP(B100,[1]Ssein!A:D,2,FALSE()),IF(D100="SC",VLOOKUP(B100,[1]Ssc!A:E,2,FALSE()),IF(D100="CE",VLOOKUP(B100,'[1]COTAÇÕES ESPECÍFICAS'!B:G,2,FALSE()),IF(D100="CP",VLOOKUP(B100,'[1]IND COMPOSIÇÕES'!A:E,3,FALSE()),))))))))</f>
        <v>CAPACITOR DE 1KVAr 380V</v>
      </c>
      <c r="F100" s="283" t="str">
        <f>IF(D100="ISS",VLOOKUP(B100,[1]Isin!A:E,3,FALSE()),IF(D100="ISC",VLOOKUP(B100,[1]Isc!A:E,3,FALSE()),IF(D100="ISF",VLOOKUP(B100,[1]Isein!A:E,3,FALSE()),IF(D100="SS",VLOOKUP(B100,[1]Ssin!A:D,3,FALSE()),IF(D100="SF",VLOOKUP(B100,[1]Ssein!A:D,3,FALSE()),IF(D100="SC",VLOOKUP(B100,[1]Ssc!A:E,3,FALSE()),IF(D100="CE",VLOOKUP(B100,'[1]COTAÇÕES ESPECÍFICAS'!B:G,3,FALSE()),IF(D100="CP",VLOOKUP(B100,'[1]IND COMPOSIÇÕES'!A:E,4,FALSE()),))))))))</f>
        <v>UN</v>
      </c>
      <c r="G100" s="284">
        <v>1</v>
      </c>
      <c r="H100" s="285"/>
      <c r="I100" s="286"/>
      <c r="J100" s="287">
        <f t="shared" si="14"/>
        <v>73.569149787740002</v>
      </c>
      <c r="K100" s="288"/>
      <c r="L100" s="289">
        <f t="shared" si="15"/>
        <v>73.569149787740002</v>
      </c>
      <c r="M100" s="290"/>
      <c r="N100" s="290">
        <v>90.73</v>
      </c>
      <c r="O100" s="290">
        <v>90.73</v>
      </c>
      <c r="P100" s="290">
        <f t="shared" si="12"/>
        <v>73.569149787740002</v>
      </c>
      <c r="Q100" s="290">
        <f t="shared" si="12"/>
        <v>73.569149787740002</v>
      </c>
      <c r="R100" s="262" t="s">
        <v>235</v>
      </c>
      <c r="AG100" s="233"/>
    </row>
    <row r="101" spans="1:33" s="244" customFormat="1" ht="10.199999999999999" x14ac:dyDescent="0.3">
      <c r="A101" s="231"/>
      <c r="B101" s="279">
        <v>88267</v>
      </c>
      <c r="C101" s="280" t="str">
        <f t="shared" si="13"/>
        <v>Serv SINAPI</v>
      </c>
      <c r="D101" s="281" t="s">
        <v>252</v>
      </c>
      <c r="E101" s="282" t="str">
        <f>IF(D101="ISS",VLOOKUP(B101,[1]Isin!A:E,2,FALSE()),IF(D101="ISC",VLOOKUP(B101,[1]Isc!A:E,2,FALSE()),IF(D101="ISF",VLOOKUP(B101,[1]Isein!A:E,2,FALSE()),IF(D101="SS",VLOOKUP(B101,[1]Ssin!A:D,2,FALSE()),IF(D101="SF",VLOOKUP(B101,[1]Ssein!A:D,2,FALSE()),IF(D101="SC",VLOOKUP(B101,[1]Ssc!A:E,2,FALSE()),IF(D101="CE",VLOOKUP(B101,'[1]COTAÇÕES ESPECÍFICAS'!B:G,2,FALSE()),IF(D101="CP",VLOOKUP(B101,'[1]IND COMPOSIÇÕES'!A:E,3,FALSE()),))))))))</f>
        <v>ENCANADOR OU BOMBEIRO HIDRÁULICO COM ENCARGOS COMPLEMENTARES</v>
      </c>
      <c r="F101" s="283" t="str">
        <f>IF(D101="ISS",VLOOKUP(B101,[1]Isin!A:E,3,FALSE()),IF(D101="ISC",VLOOKUP(B101,[1]Isc!A:E,3,FALSE()),IF(D101="ISF",VLOOKUP(B101,[1]Isein!A:E,3,FALSE()),IF(D101="SS",VLOOKUP(B101,[1]Ssin!A:D,3,FALSE()),IF(D101="SF",VLOOKUP(B101,[1]Ssein!A:D,3,FALSE()),IF(D101="SC",VLOOKUP(B101,[1]Ssc!A:E,3,FALSE()),IF(D101="CE",VLOOKUP(B101,'[1]COTAÇÕES ESPECÍFICAS'!B:G,3,FALSE()),IF(D101="CP",VLOOKUP(B101,'[1]IND COMPOSIÇÕES'!A:E,4,FALSE()),))))))))</f>
        <v>H</v>
      </c>
      <c r="G101" s="284">
        <v>4</v>
      </c>
      <c r="H101" s="285"/>
      <c r="I101" s="286"/>
      <c r="J101" s="287">
        <f t="shared" si="14"/>
        <v>23.968963603279999</v>
      </c>
      <c r="K101" s="288"/>
      <c r="L101" s="289">
        <f t="shared" si="15"/>
        <v>95.875854413119995</v>
      </c>
      <c r="M101" s="290"/>
      <c r="N101" s="290">
        <v>29.56</v>
      </c>
      <c r="O101" s="290">
        <v>118.24</v>
      </c>
      <c r="P101" s="290">
        <f t="shared" si="12"/>
        <v>23.968963603279999</v>
      </c>
      <c r="Q101" s="290">
        <f t="shared" si="12"/>
        <v>95.875854413119995</v>
      </c>
      <c r="R101" s="262"/>
      <c r="AG101" s="233"/>
    </row>
    <row r="102" spans="1:33" s="244" customFormat="1" ht="10.199999999999999" x14ac:dyDescent="0.3">
      <c r="A102" s="231"/>
      <c r="B102" s="279">
        <v>88248</v>
      </c>
      <c r="C102" s="280" t="str">
        <f t="shared" si="13"/>
        <v>Serv SINAPI</v>
      </c>
      <c r="D102" s="281" t="s">
        <v>252</v>
      </c>
      <c r="E102" s="282" t="str">
        <f>IF(D102="ISS",VLOOKUP(B102,[1]Isin!A:E,2,FALSE()),IF(D102="ISC",VLOOKUP(B102,[1]Isc!A:E,2,FALSE()),IF(D102="ISF",VLOOKUP(B102,[1]Isein!A:E,2,FALSE()),IF(D102="SS",VLOOKUP(B102,[1]Ssin!A:D,2,FALSE()),IF(D102="SF",VLOOKUP(B102,[1]Ssein!A:D,2,FALSE()),IF(D102="SC",VLOOKUP(B102,[1]Ssc!A:E,2,FALSE()),IF(D102="CE",VLOOKUP(B102,'[1]COTAÇÕES ESPECÍFICAS'!B:G,2,FALSE()),IF(D102="CP",VLOOKUP(B102,'[1]IND COMPOSIÇÕES'!A:E,3,FALSE()),))))))))</f>
        <v>AUXILIAR DE ENCANADOR OU BOMBEIRO HIDRÁULICO COM ENCARGOS COMPLEMENTARES</v>
      </c>
      <c r="F102" s="283" t="str">
        <f>IF(D102="ISS",VLOOKUP(B102,[1]Isin!A:E,3,FALSE()),IF(D102="ISC",VLOOKUP(B102,[1]Isc!A:E,3,FALSE()),IF(D102="ISF",VLOOKUP(B102,[1]Isein!A:E,3,FALSE()),IF(D102="SS",VLOOKUP(B102,[1]Ssin!A:D,3,FALSE()),IF(D102="SF",VLOOKUP(B102,[1]Ssein!A:D,3,FALSE()),IF(D102="SC",VLOOKUP(B102,[1]Ssc!A:E,3,FALSE()),IF(D102="CE",VLOOKUP(B102,'[1]COTAÇÕES ESPECÍFICAS'!B:G,3,FALSE()),IF(D102="CP",VLOOKUP(B102,'[1]IND COMPOSIÇÕES'!A:E,4,FALSE()),))))))))</f>
        <v>H</v>
      </c>
      <c r="G102" s="284">
        <v>4</v>
      </c>
      <c r="H102" s="285"/>
      <c r="I102" s="286"/>
      <c r="J102" s="287">
        <f t="shared" si="14"/>
        <v>17.457773558140001</v>
      </c>
      <c r="K102" s="288"/>
      <c r="L102" s="289">
        <f t="shared" si="15"/>
        <v>69.831094232560005</v>
      </c>
      <c r="M102" s="290"/>
      <c r="N102" s="290">
        <v>21.53</v>
      </c>
      <c r="O102" s="290">
        <v>86.12</v>
      </c>
      <c r="P102" s="290">
        <f t="shared" si="12"/>
        <v>17.457773558140001</v>
      </c>
      <c r="Q102" s="290">
        <f t="shared" si="12"/>
        <v>69.831094232560005</v>
      </c>
      <c r="R102" s="262"/>
      <c r="AG102" s="233"/>
    </row>
    <row r="103" spans="1:33" s="244" customFormat="1" ht="10.199999999999999" x14ac:dyDescent="0.3">
      <c r="A103" s="231"/>
      <c r="B103" s="279">
        <v>1788</v>
      </c>
      <c r="C103" s="280" t="str">
        <f t="shared" si="13"/>
        <v>Insumo SINAPI</v>
      </c>
      <c r="D103" s="281" t="s">
        <v>253</v>
      </c>
      <c r="E103" s="282" t="str">
        <f>IF(D103="ISS",VLOOKUP(B103,[1]Isin!A:E,2,FALSE()),IF(D103="ISC",VLOOKUP(B103,[1]Isc!A:E,2,FALSE()),IF(D103="ISF",VLOOKUP(B103,[1]Isein!A:E,2,FALSE()),IF(D103="SS",VLOOKUP(B103,[1]Ssin!A:D,2,FALSE()),IF(D103="SF",VLOOKUP(B103,[1]Ssein!A:D,2,FALSE()),IF(D103="SC",VLOOKUP(B103,[1]Ssc!A:E,2,FALSE()),IF(D103="CE",VLOOKUP(B103,'[1]COTAÇÕES ESPECÍFICAS'!B:G,2,FALSE()),IF(D103="CP",VLOOKUP(B103,'[1]IND COMPOSIÇÕES'!A:E,3,FALSE()),))))))))</f>
        <v>CURVA 90 GRAUS DE FERRO GALVANIZADO, COM ROSCA BSP FEMEA, DE 1 1/4"</v>
      </c>
      <c r="F103" s="283" t="str">
        <f>IF(D103="ISS",VLOOKUP(B103,[1]Isin!A:E,3,FALSE()),IF(D103="ISC",VLOOKUP(B103,[1]Isc!A:E,3,FALSE()),IF(D103="ISF",VLOOKUP(B103,[1]Isein!A:E,3,FALSE()),IF(D103="SS",VLOOKUP(B103,[1]Ssin!A:D,3,FALSE()),IF(D103="SF",VLOOKUP(B103,[1]Ssein!A:D,3,FALSE()),IF(D103="SC",VLOOKUP(B103,[1]Ssc!A:E,3,FALSE()),IF(D103="CE",VLOOKUP(B103,'[1]COTAÇÕES ESPECÍFICAS'!B:G,3,FALSE()),IF(D103="CP",VLOOKUP(B103,'[1]IND COMPOSIÇÕES'!A:E,4,FALSE()),))))))))</f>
        <v>UN</v>
      </c>
      <c r="G103" s="284">
        <v>1</v>
      </c>
      <c r="H103" s="285"/>
      <c r="I103" s="286"/>
      <c r="J103" s="287">
        <f t="shared" si="14"/>
        <v>57.587137858759995</v>
      </c>
      <c r="K103" s="288"/>
      <c r="L103" s="289">
        <f t="shared" si="15"/>
        <v>57.587137858759995</v>
      </c>
      <c r="M103" s="290"/>
      <c r="N103" s="290">
        <v>71.02</v>
      </c>
      <c r="O103" s="290">
        <v>71.02</v>
      </c>
      <c r="P103" s="290">
        <f t="shared" si="12"/>
        <v>57.587137858759995</v>
      </c>
      <c r="Q103" s="290">
        <f t="shared" si="12"/>
        <v>57.587137858759995</v>
      </c>
      <c r="R103" s="262"/>
      <c r="AG103" s="233"/>
    </row>
    <row r="104" spans="1:33" s="244" customFormat="1" ht="10.199999999999999" x14ac:dyDescent="0.3">
      <c r="A104" s="231"/>
      <c r="B104" s="279">
        <v>4180</v>
      </c>
      <c r="C104" s="280" t="str">
        <f t="shared" si="13"/>
        <v>Insumo SINAPI</v>
      </c>
      <c r="D104" s="281" t="s">
        <v>253</v>
      </c>
      <c r="E104" s="282" t="str">
        <f>IF(D104="ISS",VLOOKUP(B104,[1]Isin!A:E,2,FALSE()),IF(D104="ISC",VLOOKUP(B104,[1]Isc!A:E,2,FALSE()),IF(D104="ISF",VLOOKUP(B104,[1]Isein!A:E,2,FALSE()),IF(D104="SS",VLOOKUP(B104,[1]Ssin!A:D,2,FALSE()),IF(D104="SF",VLOOKUP(B104,[1]Ssein!A:D,2,FALSE()),IF(D104="SC",VLOOKUP(B104,[1]Ssc!A:E,2,FALSE()),IF(D104="CE",VLOOKUP(B104,'[1]COTAÇÕES ESPECÍFICAS'!B:G,2,FALSE()),IF(D104="CP",VLOOKUP(B104,'[1]IND COMPOSIÇÕES'!A:E,3,FALSE()),))))))))</f>
        <v>NIPLE DE FERRO GALVANIZADO, COM ROSCA BSP, DE 1 1/4"</v>
      </c>
      <c r="F104" s="283" t="str">
        <f>IF(D104="ISS",VLOOKUP(B104,[1]Isin!A:E,3,FALSE()),IF(D104="ISC",VLOOKUP(B104,[1]Isc!A:E,3,FALSE()),IF(D104="ISF",VLOOKUP(B104,[1]Isein!A:E,3,FALSE()),IF(D104="SS",VLOOKUP(B104,[1]Ssin!A:D,3,FALSE()),IF(D104="SF",VLOOKUP(B104,[1]Ssein!A:D,3,FALSE()),IF(D104="SC",VLOOKUP(B104,[1]Ssc!A:E,3,FALSE()),IF(D104="CE",VLOOKUP(B104,'[1]COTAÇÕES ESPECÍFICAS'!B:G,3,FALSE()),IF(D104="CP",VLOOKUP(B104,'[1]IND COMPOSIÇÕES'!A:E,4,FALSE()),))))))))</f>
        <v>UN</v>
      </c>
      <c r="G104" s="284">
        <v>3</v>
      </c>
      <c r="H104" s="285"/>
      <c r="I104" s="286"/>
      <c r="J104" s="287">
        <f t="shared" si="14"/>
        <v>15.398194141619999</v>
      </c>
      <c r="K104" s="288"/>
      <c r="L104" s="289">
        <f t="shared" si="15"/>
        <v>46.194582424860002</v>
      </c>
      <c r="M104" s="290"/>
      <c r="N104" s="290">
        <v>18.989999999999998</v>
      </c>
      <c r="O104" s="290">
        <v>56.97</v>
      </c>
      <c r="P104" s="290">
        <f t="shared" si="12"/>
        <v>15.398194141619999</v>
      </c>
      <c r="Q104" s="290">
        <f t="shared" si="12"/>
        <v>46.194582424860002</v>
      </c>
      <c r="R104" s="262"/>
      <c r="AG104" s="233"/>
    </row>
    <row r="105" spans="1:33" s="244" customFormat="1" ht="10.199999999999999" x14ac:dyDescent="0.3">
      <c r="A105" s="231"/>
      <c r="B105" s="279" t="s">
        <v>283</v>
      </c>
      <c r="C105" s="280" t="str">
        <f t="shared" si="13"/>
        <v>Insumo SEINFRA</v>
      </c>
      <c r="D105" s="281" t="s">
        <v>276</v>
      </c>
      <c r="E105" s="282" t="str">
        <f>IF(D105="ISS",VLOOKUP(B105,[1]Isin!A:E,2,FALSE()),IF(D105="ISC",VLOOKUP(B105,[1]Isc!A:E,2,FALSE()),IF(D105="ISF",VLOOKUP(B105,[1]Isein!A:E,2,FALSE()),IF(D105="SS",VLOOKUP(B105,[1]Ssin!A:D,2,FALSE()),IF(D105="SF",VLOOKUP(B105,[1]Ssein!A:D,2,FALSE()),IF(D105="SC",VLOOKUP(B105,[1]Ssc!A:E,2,FALSE()),IF(D105="CE",VLOOKUP(B105,'[1]COTAÇÕES ESPECÍFICAS'!B:G,2,FALSE()),IF(D105="CP",VLOOKUP(B105,'[1]IND COMPOSIÇÕES'!A:E,3,FALSE()),))))))))</f>
        <v>REGISTRO GLOBO (FECHO RAPIDO) DE 1 1/4"</v>
      </c>
      <c r="F105" s="283" t="str">
        <f>IF(D105="ISS",VLOOKUP(B105,[1]Isin!A:E,3,FALSE()),IF(D105="ISC",VLOOKUP(B105,[1]Isc!A:E,3,FALSE()),IF(D105="ISF",VLOOKUP(B105,[1]Isein!A:E,3,FALSE()),IF(D105="SS",VLOOKUP(B105,[1]Ssin!A:D,3,FALSE()),IF(D105="SF",VLOOKUP(B105,[1]Ssein!A:D,3,FALSE()),IF(D105="SC",VLOOKUP(B105,[1]Ssc!A:E,3,FALSE()),IF(D105="CE",VLOOKUP(B105,'[1]COTAÇÕES ESPECÍFICAS'!B:G,3,FALSE()),IF(D105="CP",VLOOKUP(B105,'[1]IND COMPOSIÇÕES'!A:E,4,FALSE()),))))))))</f>
        <v>UN</v>
      </c>
      <c r="G105" s="284">
        <v>1</v>
      </c>
      <c r="H105" s="285"/>
      <c r="I105" s="286"/>
      <c r="J105" s="287">
        <f t="shared" si="14"/>
        <v>92.154016018700005</v>
      </c>
      <c r="K105" s="288"/>
      <c r="L105" s="289">
        <f t="shared" si="15"/>
        <v>92.154016018700005</v>
      </c>
      <c r="M105" s="290"/>
      <c r="N105" s="290">
        <v>113.65</v>
      </c>
      <c r="O105" s="290">
        <v>113.65</v>
      </c>
      <c r="P105" s="290">
        <f t="shared" si="12"/>
        <v>92.154016018700005</v>
      </c>
      <c r="Q105" s="290">
        <f t="shared" si="12"/>
        <v>92.154016018700005</v>
      </c>
      <c r="R105" s="262"/>
      <c r="AG105" s="233"/>
    </row>
    <row r="106" spans="1:33" s="244" customFormat="1" ht="11.4" customHeight="1" x14ac:dyDescent="0.3">
      <c r="A106" s="231"/>
      <c r="B106" s="279">
        <v>99621</v>
      </c>
      <c r="C106" s="280" t="str">
        <f t="shared" si="13"/>
        <v>Serv SINAPI</v>
      </c>
      <c r="D106" s="281" t="s">
        <v>252</v>
      </c>
      <c r="E106" s="282" t="str">
        <f>IF(D106="ISS",VLOOKUP(B106,[1]Isin!A:E,2,FALSE()),IF(D106="ISC",VLOOKUP(B106,[1]Isc!A:E,2,FALSE()),IF(D106="ISF",VLOOKUP(B106,[1]Isein!A:E,2,FALSE()),IF(D106="SS",VLOOKUP(B106,[1]Ssin!A:D,2,FALSE()),IF(D106="SF",VLOOKUP(B106,[1]Ssein!A:D,2,FALSE()),IF(D106="SC",VLOOKUP(B106,[1]Ssc!A:E,2,FALSE()),IF(D106="CE",VLOOKUP(B106,'[1]COTAÇÕES ESPECÍFICAS'!B:G,2,FALSE()),IF(D106="CP",VLOOKUP(B106,'[1]IND COMPOSIÇÕES'!A:E,3,FALSE()),))))))))</f>
        <v>VÁLVULA DE RETENÇÃO HORIZONTAL, DE BRONZE, ROSCÁVEL, 1 1/4" - FORNECIMENTO E INSTALAÇÃO</v>
      </c>
      <c r="F106" s="283" t="str">
        <f>IF(D106="ISS",VLOOKUP(B106,[1]Isin!A:E,3,FALSE()),IF(D106="ISC",VLOOKUP(B106,[1]Isc!A:E,3,FALSE()),IF(D106="ISF",VLOOKUP(B106,[1]Isein!A:E,3,FALSE()),IF(D106="SS",VLOOKUP(B106,[1]Ssin!A:D,3,FALSE()),IF(D106="SF",VLOOKUP(B106,[1]Ssein!A:D,3,FALSE()),IF(D106="SC",VLOOKUP(B106,[1]Ssc!A:E,3,FALSE()),IF(D106="CE",VLOOKUP(B106,'[1]COTAÇÕES ESPECÍFICAS'!B:G,3,FALSE()),IF(D106="CP",VLOOKUP(B106,'[1]IND COMPOSIÇÕES'!A:E,4,FALSE()),))))))))</f>
        <v>UN</v>
      </c>
      <c r="G106" s="284">
        <v>1</v>
      </c>
      <c r="H106" s="285"/>
      <c r="I106" s="286"/>
      <c r="J106" s="287">
        <f t="shared" si="14"/>
        <v>232.36758794965999</v>
      </c>
      <c r="K106" s="288"/>
      <c r="L106" s="289">
        <f t="shared" si="15"/>
        <v>232.36758794965999</v>
      </c>
      <c r="M106" s="290"/>
      <c r="N106" s="290">
        <v>286.57</v>
      </c>
      <c r="O106" s="290">
        <v>286.57</v>
      </c>
      <c r="P106" s="290">
        <f t="shared" si="12"/>
        <v>232.36758794965999</v>
      </c>
      <c r="Q106" s="290">
        <f t="shared" si="12"/>
        <v>232.36758794965999</v>
      </c>
      <c r="R106" s="262"/>
      <c r="AG106" s="233"/>
    </row>
    <row r="107" spans="1:33" s="244" customFormat="1" ht="10.199999999999999" x14ac:dyDescent="0.3">
      <c r="A107" s="231"/>
      <c r="B107" s="279">
        <v>3148</v>
      </c>
      <c r="C107" s="280" t="str">
        <f t="shared" si="13"/>
        <v>Insumo SINAPI</v>
      </c>
      <c r="D107" s="281" t="s">
        <v>253</v>
      </c>
      <c r="E107" s="282" t="str">
        <f>IF(D107="ISS",VLOOKUP(B107,[1]Isin!A:E,2,FALSE()),IF(D107="ISC",VLOOKUP(B107,[1]Isc!A:E,2,FALSE()),IF(D107="ISF",VLOOKUP(B107,[1]Isein!A:E,2,FALSE()),IF(D107="SS",VLOOKUP(B107,[1]Ssin!A:D,2,FALSE()),IF(D107="SF",VLOOKUP(B107,[1]Ssein!A:D,2,FALSE()),IF(D107="SC",VLOOKUP(B107,[1]Ssc!A:E,2,FALSE()),IF(D107="CE",VLOOKUP(B107,'[1]COTAÇÕES ESPECÍFICAS'!B:G,2,FALSE()),IF(D107="CP",VLOOKUP(B107,'[1]IND COMPOSIÇÕES'!A:E,3,FALSE()),))))))))</f>
        <v>FITA VEDA ROSCA, EM PTFE, ROLO DE 18 MM X 50 M (L X C)</v>
      </c>
      <c r="F107" s="283" t="str">
        <f>IF(D107="ISS",VLOOKUP(B107,[1]Isin!A:E,3,FALSE()),IF(D107="ISC",VLOOKUP(B107,[1]Isc!A:E,3,FALSE()),IF(D107="ISF",VLOOKUP(B107,[1]Isein!A:E,3,FALSE()),IF(D107="SS",VLOOKUP(B107,[1]Ssin!A:D,3,FALSE()),IF(D107="SF",VLOOKUP(B107,[1]Ssein!A:D,3,FALSE()),IF(D107="SC",VLOOKUP(B107,[1]Ssc!A:E,3,FALSE()),IF(D107="CE",VLOOKUP(B107,'[1]COTAÇÕES ESPECÍFICAS'!B:G,3,FALSE()),IF(D107="CP",VLOOKUP(B107,'[1]IND COMPOSIÇÕES'!A:E,4,FALSE()),))))))))</f>
        <v>UN</v>
      </c>
      <c r="G107" s="284">
        <v>0.1</v>
      </c>
      <c r="H107" s="285"/>
      <c r="I107" s="286"/>
      <c r="J107" s="287">
        <f t="shared" si="14"/>
        <v>8.9680899002800007</v>
      </c>
      <c r="K107" s="288"/>
      <c r="L107" s="289">
        <f t="shared" si="15"/>
        <v>0.89194384180000008</v>
      </c>
      <c r="M107" s="290"/>
      <c r="N107" s="290">
        <v>11.06</v>
      </c>
      <c r="O107" s="290">
        <v>1.1000000000000001</v>
      </c>
      <c r="P107" s="290">
        <f t="shared" si="12"/>
        <v>8.9680899002800007</v>
      </c>
      <c r="Q107" s="290">
        <f t="shared" si="12"/>
        <v>0.89194384180000008</v>
      </c>
      <c r="R107" s="262"/>
      <c r="AG107" s="233"/>
    </row>
    <row r="108" spans="1:33" s="244" customFormat="1" ht="19.2" x14ac:dyDescent="0.3">
      <c r="A108" s="231"/>
      <c r="B108" s="279">
        <v>92893</v>
      </c>
      <c r="C108" s="280" t="str">
        <f t="shared" si="13"/>
        <v>Serv SINAPI</v>
      </c>
      <c r="D108" s="281" t="s">
        <v>252</v>
      </c>
      <c r="E108" s="282" t="str">
        <f>IF(D108="ISS",VLOOKUP(B108,[1]Isin!A:E,2,FALSE()),IF(D108="ISC",VLOOKUP(B108,[1]Isc!A:E,2,FALSE()),IF(D108="ISF",VLOOKUP(B108,[1]Isein!A:E,2,FALSE()),IF(D108="SS",VLOOKUP(B108,[1]Ssin!A:D,2,FALSE()),IF(D108="SF",VLOOKUP(B108,[1]Ssein!A:D,2,FALSE()),IF(D108="SC",VLOOKUP(B108,[1]Ssc!A:E,2,FALSE()),IF(D108="CE",VLOOKUP(B108,'[1]COTAÇÕES ESPECÍFICAS'!B:G,2,FALSE()),IF(D108="CP",VLOOKUP(B108,'[1]IND COMPOSIÇÕES'!A:E,3,FALSE()),))))))))</f>
        <v>UNIÃO, EM FERRO GALVANIZADO, DN 32 (1 1/4"), CONEXÃO ROSQUEADA, INSTALADO EM REDE DE ALIMENTAÇÃO PARA HIDRANTE - FORNECIMENTO E INSTALAÇÃO</v>
      </c>
      <c r="F108" s="283" t="str">
        <f>IF(D108="ISS",VLOOKUP(B108,[1]Isin!A:E,3,FALSE()),IF(D108="ISC",VLOOKUP(B108,[1]Isc!A:E,3,FALSE()),IF(D108="ISF",VLOOKUP(B108,[1]Isein!A:E,3,FALSE()),IF(D108="SS",VLOOKUP(B108,[1]Ssin!A:D,3,FALSE()),IF(D108="SF",VLOOKUP(B108,[1]Ssein!A:D,3,FALSE()),IF(D108="SC",VLOOKUP(B108,[1]Ssc!A:E,3,FALSE()),IF(D108="CE",VLOOKUP(B108,'[1]COTAÇÕES ESPECÍFICAS'!B:G,3,FALSE()),IF(D108="CP",VLOOKUP(B108,'[1]IND COMPOSIÇÕES'!A:E,4,FALSE()),))))))))</f>
        <v>UN</v>
      </c>
      <c r="G108" s="284">
        <v>1</v>
      </c>
      <c r="H108" s="285"/>
      <c r="I108" s="286"/>
      <c r="J108" s="287">
        <f t="shared" si="14"/>
        <v>72.75018316936</v>
      </c>
      <c r="K108" s="288"/>
      <c r="L108" s="289">
        <f t="shared" si="15"/>
        <v>72.75018316936</v>
      </c>
      <c r="M108" s="290"/>
      <c r="N108" s="290">
        <v>89.72</v>
      </c>
      <c r="O108" s="290">
        <v>89.72</v>
      </c>
      <c r="P108" s="290">
        <f t="shared" si="12"/>
        <v>72.75018316936</v>
      </c>
      <c r="Q108" s="290">
        <f t="shared" si="12"/>
        <v>72.75018316936</v>
      </c>
      <c r="R108" s="262"/>
      <c r="AG108" s="233"/>
    </row>
    <row r="109" spans="1:33" s="244" customFormat="1" ht="10.199999999999999" x14ac:dyDescent="0.3">
      <c r="A109" s="231"/>
      <c r="B109" s="279">
        <v>108</v>
      </c>
      <c r="C109" s="280" t="str">
        <f t="shared" si="13"/>
        <v>Insumo SINAPI</v>
      </c>
      <c r="D109" s="281" t="s">
        <v>253</v>
      </c>
      <c r="E109" s="282" t="str">
        <f>IF(D109="ISS",VLOOKUP(B109,[1]Isin!A:E,2,FALSE()),IF(D109="ISC",VLOOKUP(B109,[1]Isc!A:E,2,FALSE()),IF(D109="ISF",VLOOKUP(B109,[1]Isein!A:E,2,FALSE()),IF(D109="SS",VLOOKUP(B109,[1]Ssin!A:D,2,FALSE()),IF(D109="SF",VLOOKUP(B109,[1]Ssein!A:D,2,FALSE()),IF(D109="SC",VLOOKUP(B109,[1]Ssc!A:E,2,FALSE()),IF(D109="CE",VLOOKUP(B109,'[1]COTAÇÕES ESPECÍFICAS'!B:G,2,FALSE()),IF(D109="CP",VLOOKUP(B109,'[1]IND COMPOSIÇÕES'!A:E,3,FALSE()),))))))))</f>
        <v>ADAPTADOR PVC SOLDAVEL CURTO COM BOLSA E ROSCA, 32 MM X 1", PARA AGUA FRIA</v>
      </c>
      <c r="F109" s="283" t="str">
        <f>IF(D109="ISS",VLOOKUP(B109,[1]Isin!A:E,3,FALSE()),IF(D109="ISC",VLOOKUP(B109,[1]Isc!A:E,3,FALSE()),IF(D109="ISF",VLOOKUP(B109,[1]Isein!A:E,3,FALSE()),IF(D109="SS",VLOOKUP(B109,[1]Ssin!A:D,3,FALSE()),IF(D109="SF",VLOOKUP(B109,[1]Ssein!A:D,3,FALSE()),IF(D109="SC",VLOOKUP(B109,[1]Ssc!A:E,3,FALSE()),IF(D109="CE",VLOOKUP(B109,'[1]COTAÇÕES ESPECÍFICAS'!B:G,3,FALSE()),IF(D109="CP",VLOOKUP(B109,'[1]IND COMPOSIÇÕES'!A:E,4,FALSE()),))))))))</f>
        <v>UN</v>
      </c>
      <c r="G109" s="284">
        <v>1</v>
      </c>
      <c r="H109" s="285"/>
      <c r="I109" s="286"/>
      <c r="J109" s="287">
        <f t="shared" si="14"/>
        <v>1.5000873703000002</v>
      </c>
      <c r="K109" s="288"/>
      <c r="L109" s="289">
        <f t="shared" si="15"/>
        <v>1.5000873703000002</v>
      </c>
      <c r="M109" s="290"/>
      <c r="N109" s="290">
        <v>1.85</v>
      </c>
      <c r="O109" s="290">
        <v>1.85</v>
      </c>
      <c r="P109" s="290">
        <f t="shared" si="12"/>
        <v>1.5000873703000002</v>
      </c>
      <c r="Q109" s="290">
        <f t="shared" si="12"/>
        <v>1.5000873703000002</v>
      </c>
      <c r="R109" s="262"/>
      <c r="AG109" s="233"/>
    </row>
    <row r="110" spans="1:33" s="244" customFormat="1" ht="10.8" thickBot="1" x14ac:dyDescent="0.35">
      <c r="A110" s="231"/>
      <c r="B110" s="279"/>
      <c r="C110" s="280"/>
      <c r="D110" s="281"/>
      <c r="E110" s="282"/>
      <c r="F110" s="283"/>
      <c r="G110" s="284"/>
      <c r="H110" s="285"/>
      <c r="I110" s="286"/>
      <c r="J110" s="287"/>
      <c r="K110" s="288"/>
      <c r="L110" s="289"/>
      <c r="M110" s="290"/>
      <c r="N110" s="290"/>
      <c r="O110" s="290"/>
      <c r="P110" s="290">
        <f t="shared" si="12"/>
        <v>0</v>
      </c>
      <c r="Q110" s="290">
        <f t="shared" si="12"/>
        <v>0</v>
      </c>
      <c r="R110" s="262"/>
      <c r="AG110" s="233"/>
    </row>
    <row r="111" spans="1:33" s="244" customFormat="1" ht="11.25" customHeight="1" x14ac:dyDescent="0.3">
      <c r="A111" s="231" t="s">
        <v>235</v>
      </c>
      <c r="B111" s="292" t="s">
        <v>162</v>
      </c>
      <c r="C111" s="255" t="s">
        <v>232</v>
      </c>
      <c r="D111" s="347" t="s">
        <v>286</v>
      </c>
      <c r="E111" s="347"/>
      <c r="F111" s="347"/>
      <c r="G111" s="347"/>
      <c r="H111" s="347"/>
      <c r="I111" s="347"/>
      <c r="J111" s="347"/>
      <c r="K111" s="259" t="s">
        <v>71</v>
      </c>
      <c r="L111" s="260">
        <f>SUM(L114:L137)</f>
        <v>3291.8809197705009</v>
      </c>
      <c r="M111" s="261"/>
      <c r="N111" s="261"/>
      <c r="O111" s="261">
        <v>4059.7499999999995</v>
      </c>
      <c r="P111" s="290">
        <f t="shared" si="12"/>
        <v>0</v>
      </c>
      <c r="Q111" s="290">
        <f t="shared" si="12"/>
        <v>3291.8809197704995</v>
      </c>
      <c r="R111" s="262"/>
      <c r="AG111" s="233"/>
    </row>
    <row r="112" spans="1:33" s="244" customFormat="1" ht="10.8" thickBot="1" x14ac:dyDescent="0.35">
      <c r="A112" s="231"/>
      <c r="B112" s="263" t="s">
        <v>238</v>
      </c>
      <c r="C112" s="264" t="s">
        <v>271</v>
      </c>
      <c r="D112" s="265"/>
      <c r="E112" s="266"/>
      <c r="F112" s="265"/>
      <c r="G112" s="267"/>
      <c r="H112" s="265"/>
      <c r="I112" s="265"/>
      <c r="J112" s="268"/>
      <c r="K112" s="269"/>
      <c r="L112" s="270"/>
      <c r="M112" s="261"/>
      <c r="N112" s="261"/>
      <c r="O112" s="261"/>
      <c r="P112" s="290">
        <f t="shared" si="12"/>
        <v>0</v>
      </c>
      <c r="Q112" s="290">
        <f t="shared" si="12"/>
        <v>0</v>
      </c>
      <c r="R112" s="262"/>
      <c r="AG112" s="233"/>
    </row>
    <row r="113" spans="1:33" s="244" customFormat="1" ht="10.199999999999999" x14ac:dyDescent="0.3">
      <c r="A113" s="271"/>
      <c r="B113" s="272" t="s">
        <v>240</v>
      </c>
      <c r="C113" s="273" t="s">
        <v>241</v>
      </c>
      <c r="D113" s="274" t="s">
        <v>242</v>
      </c>
      <c r="E113" s="275" t="s">
        <v>243</v>
      </c>
      <c r="F113" s="274" t="s">
        <v>244</v>
      </c>
      <c r="G113" s="276" t="s">
        <v>245</v>
      </c>
      <c r="H113" s="277" t="s">
        <v>246</v>
      </c>
      <c r="I113" s="277" t="s">
        <v>247</v>
      </c>
      <c r="J113" s="277" t="s">
        <v>248</v>
      </c>
      <c r="K113" s="277" t="s">
        <v>249</v>
      </c>
      <c r="L113" s="278" t="s">
        <v>250</v>
      </c>
      <c r="M113" s="261"/>
      <c r="N113" s="261" t="s">
        <v>248</v>
      </c>
      <c r="O113" s="261" t="s">
        <v>250</v>
      </c>
      <c r="P113" s="290" t="e">
        <f t="shared" si="12"/>
        <v>#VALUE!</v>
      </c>
      <c r="Q113" s="290" t="e">
        <f t="shared" si="12"/>
        <v>#VALUE!</v>
      </c>
      <c r="R113" s="262"/>
      <c r="AG113" s="233"/>
    </row>
    <row r="114" spans="1:33" s="244" customFormat="1" ht="10.199999999999999" x14ac:dyDescent="0.3">
      <c r="A114" s="231"/>
      <c r="B114" s="279">
        <v>88247</v>
      </c>
      <c r="C114" s="280" t="str">
        <f t="shared" ref="C114:C137" si="16">IF(D114="ISS","Insumo SINAPI",IF(D114="ISC","Insumo SICRO",IF(D114="ISF","Insumo SEINFRA",IF(D114="SS","Serv SINAPI",IF(D114="SC","Serv SICRO",IF(D114="SF","Serv SEINFRA",IF(D114="CE","Cotação",IF(D114="CP","Composição",0))))))))</f>
        <v>Serv SINAPI</v>
      </c>
      <c r="D114" s="281" t="s">
        <v>252</v>
      </c>
      <c r="E114" s="282" t="str">
        <f>IF(D114="ISS",VLOOKUP(B114,[1]Isin!A:E,2,FALSE()),IF(D114="ISC",VLOOKUP(B114,[1]Isc!A:E,2,FALSE()),IF(D114="ISF",VLOOKUP(B114,[1]Isein!A:E,2,FALSE()),IF(D114="SS",VLOOKUP(B114,[1]Ssin!A:D,2,FALSE()),IF(D114="SF",VLOOKUP(B114,[1]Ssein!A:D,2,FALSE()),IF(D114="SC",VLOOKUP(B114,[1]Ssc!A:E,2,FALSE()),IF(D114="CE",VLOOKUP(B114,'[1]COTAÇÕES ESPECÍFICAS'!B:G,2,FALSE()),IF(D114="CP",VLOOKUP(B114,'[1]IND COMPOSIÇÕES'!A:E,3,FALSE()),))))))))</f>
        <v>AUXILIAR DE ELETRICISTA COM ENCARGOS COMPLEMENTARES</v>
      </c>
      <c r="F114" s="283" t="str">
        <f>IF(D114="ISS",VLOOKUP(B114,[1]Isin!A:E,3,FALSE()),IF(D114="ISC",VLOOKUP(B114,[1]Isc!A:E,3,FALSE()),IF(D114="ISF",VLOOKUP(B114,[1]Isein!A:E,3,FALSE()),IF(D114="SS",VLOOKUP(B114,[1]Ssin!A:D,3,FALSE()),IF(D114="SF",VLOOKUP(B114,[1]Ssein!A:D,3,FALSE()),IF(D114="SC",VLOOKUP(B114,[1]Ssc!A:E,3,FALSE()),IF(D114="CE",VLOOKUP(B114,'[1]COTAÇÕES ESPECÍFICAS'!B:G,3,FALSE()),IF(D114="CP",VLOOKUP(B114,'[1]IND COMPOSIÇÕES'!A:E,4,FALSE()),))))))))</f>
        <v>H</v>
      </c>
      <c r="G114" s="284">
        <v>4</v>
      </c>
      <c r="H114" s="285"/>
      <c r="I114" s="286"/>
      <c r="J114" s="287">
        <f>P114</f>
        <v>18.26052301576</v>
      </c>
      <c r="K114" s="288"/>
      <c r="L114" s="289">
        <f>Q114</f>
        <v>73.042092063040002</v>
      </c>
      <c r="M114" s="290"/>
      <c r="N114" s="290">
        <v>22.52</v>
      </c>
      <c r="O114" s="290">
        <v>90.08</v>
      </c>
      <c r="P114" s="290">
        <f t="shared" si="12"/>
        <v>18.26052301576</v>
      </c>
      <c r="Q114" s="290">
        <f t="shared" si="12"/>
        <v>73.042092063040002</v>
      </c>
      <c r="R114" s="262"/>
      <c r="AG114" s="233"/>
    </row>
    <row r="115" spans="1:33" s="244" customFormat="1" ht="10.199999999999999" x14ac:dyDescent="0.3">
      <c r="A115" s="231"/>
      <c r="B115" s="279">
        <v>88264</v>
      </c>
      <c r="C115" s="280" t="str">
        <f t="shared" si="16"/>
        <v>Serv SINAPI</v>
      </c>
      <c r="D115" s="281" t="s">
        <v>252</v>
      </c>
      <c r="E115" s="282" t="str">
        <f>IF(D115="ISS",VLOOKUP(B115,[1]Isin!A:E,2,FALSE()),IF(D115="ISC",VLOOKUP(B115,[1]Isc!A:E,2,FALSE()),IF(D115="ISF",VLOOKUP(B115,[1]Isein!A:E,2,FALSE()),IF(D115="SS",VLOOKUP(B115,[1]Ssin!A:D,2,FALSE()),IF(D115="SF",VLOOKUP(B115,[1]Ssein!A:D,2,FALSE()),IF(D115="SC",VLOOKUP(B115,[1]Ssc!A:E,2,FALSE()),IF(D115="CE",VLOOKUP(B115,'[1]COTAÇÕES ESPECÍFICAS'!B:G,2,FALSE()),IF(D115="CP",VLOOKUP(B115,'[1]IND COMPOSIÇÕES'!A:E,3,FALSE()),))))))))</f>
        <v>ELETRICISTA COM ENCARGOS COMPLEMENTARES</v>
      </c>
      <c r="F115" s="283" t="str">
        <f>IF(D115="ISS",VLOOKUP(B115,[1]Isin!A:E,3,FALSE()),IF(D115="ISC",VLOOKUP(B115,[1]Isc!A:E,3,FALSE()),IF(D115="ISF",VLOOKUP(B115,[1]Isein!A:E,3,FALSE()),IF(D115="SS",VLOOKUP(B115,[1]Ssin!A:D,3,FALSE()),IF(D115="SF",VLOOKUP(B115,[1]Ssein!A:D,3,FALSE()),IF(D115="SC",VLOOKUP(B115,[1]Ssc!A:E,3,FALSE()),IF(D115="CE",VLOOKUP(B115,'[1]COTAÇÕES ESPECÍFICAS'!B:G,3,FALSE()),IF(D115="CP",VLOOKUP(B115,'[1]IND COMPOSIÇÕES'!A:E,4,FALSE()),))))))))</f>
        <v>H</v>
      </c>
      <c r="G115" s="284">
        <v>4</v>
      </c>
      <c r="H115" s="285"/>
      <c r="I115" s="286"/>
      <c r="J115" s="287">
        <f t="shared" ref="J115:J137" si="17">P115</f>
        <v>24.893341766599999</v>
      </c>
      <c r="K115" s="288"/>
      <c r="L115" s="289">
        <f t="shared" ref="L115:L137" si="18">Q115</f>
        <v>99.573367066399996</v>
      </c>
      <c r="M115" s="290"/>
      <c r="N115" s="290">
        <v>30.7</v>
      </c>
      <c r="O115" s="290">
        <v>122.8</v>
      </c>
      <c r="P115" s="290">
        <f t="shared" si="12"/>
        <v>24.893341766599999</v>
      </c>
      <c r="Q115" s="290">
        <f t="shared" si="12"/>
        <v>99.573367066399996</v>
      </c>
      <c r="R115" s="262"/>
      <c r="AG115" s="233"/>
    </row>
    <row r="116" spans="1:33" s="244" customFormat="1" ht="10.199999999999999" x14ac:dyDescent="0.3">
      <c r="A116" s="231"/>
      <c r="B116" s="291" t="s">
        <v>287</v>
      </c>
      <c r="C116" s="280" t="str">
        <f t="shared" si="16"/>
        <v>Cotação</v>
      </c>
      <c r="D116" s="281" t="s">
        <v>256</v>
      </c>
      <c r="E116" s="282" t="str">
        <f>IF(D116="ISS",VLOOKUP(B116,[1]Isin!A:E,2,FALSE()),IF(D116="ISC",VLOOKUP(B116,[1]Isc!A:E,2,FALSE()),IF(D116="ISF",VLOOKUP(B116,[1]Isein!A:E,2,FALSE()),IF(D116="SS",VLOOKUP(B116,[1]Ssin!A:D,2,FALSE()),IF(D116="SF",VLOOKUP(B116,[1]Ssein!A:D,2,FALSE()),IF(D116="SC",VLOOKUP(B116,[1]Ssc!A:E,2,FALSE()),IF(D116="CE",VLOOKUP(B116,'[1]COTAÇÕES ESPECÍFICAS'!B:G,2,FALSE()),IF(D116="CP",VLOOKUP(B116,'[1]IND COMPOSIÇÕES'!A:E,3,FALSE()),))))))))</f>
        <v>BOMBA SUBMERSA P/ POÇO ARTESIANO TRIFÁSICA 1,5 CV - 220V</v>
      </c>
      <c r="F116" s="283" t="str">
        <f>IF(D116="ISS",VLOOKUP(B116,[1]Isin!A:E,3,FALSE()),IF(D116="ISC",VLOOKUP(B116,[1]Isc!A:E,3,FALSE()),IF(D116="ISF",VLOOKUP(B116,[1]Isein!A:E,3,FALSE()),IF(D116="SS",VLOOKUP(B116,[1]Ssin!A:D,3,FALSE()),IF(D116="SF",VLOOKUP(B116,[1]Ssein!A:D,3,FALSE()),IF(D116="SC",VLOOKUP(B116,[1]Ssc!A:E,3,FALSE()),IF(D116="CE",VLOOKUP(B116,'[1]COTAÇÕES ESPECÍFICAS'!B:G,3,FALSE()),IF(D116="CP",VLOOKUP(B116,'[1]IND COMPOSIÇÕES'!A:E,4,FALSE()),))))))))</f>
        <v>UNID</v>
      </c>
      <c r="G116" s="284">
        <v>1</v>
      </c>
      <c r="H116" s="285"/>
      <c r="I116" s="286"/>
      <c r="J116" s="287">
        <f t="shared" si="17"/>
        <v>1013.5725475</v>
      </c>
      <c r="K116" s="288"/>
      <c r="L116" s="289">
        <f t="shared" si="18"/>
        <v>1013.5725475</v>
      </c>
      <c r="M116" s="290"/>
      <c r="N116" s="290">
        <v>1250</v>
      </c>
      <c r="O116" s="290">
        <v>1250</v>
      </c>
      <c r="P116" s="290">
        <f t="shared" si="12"/>
        <v>1013.5725475</v>
      </c>
      <c r="Q116" s="290">
        <f t="shared" si="12"/>
        <v>1013.5725475</v>
      </c>
      <c r="R116" s="262"/>
      <c r="AG116" s="233"/>
    </row>
    <row r="117" spans="1:33" s="244" customFormat="1" ht="10.199999999999999" x14ac:dyDescent="0.3">
      <c r="A117" s="231"/>
      <c r="B117" s="291" t="s">
        <v>273</v>
      </c>
      <c r="C117" s="280" t="str">
        <f t="shared" si="16"/>
        <v>Cotação</v>
      </c>
      <c r="D117" s="281" t="s">
        <v>256</v>
      </c>
      <c r="E117" s="282" t="str">
        <f>IF(D117="ISS",VLOOKUP(B117,[1]Isin!A:E,2,FALSE()),IF(D117="ISC",VLOOKUP(B117,[1]Isc!A:E,2,FALSE()),IF(D117="ISF",VLOOKUP(B117,[1]Isein!A:E,2,FALSE()),IF(D117="SS",VLOOKUP(B117,[1]Ssin!A:D,2,FALSE()),IF(D117="SF",VLOOKUP(B117,[1]Ssein!A:D,2,FALSE()),IF(D117="SC",VLOOKUP(B117,[1]Ssc!A:E,2,FALSE()),IF(D117="CE",VLOOKUP(B117,'[1]COTAÇÕES ESPECÍFICAS'!B:G,2,FALSE()),IF(D117="CP",VLOOKUP(B117,'[1]IND COMPOSIÇÕES'!A:E,3,FALSE()),))))))))</f>
        <v>QUADRO DE COMANDO EM CAIXA METÁLICA DE SOBREPOR</v>
      </c>
      <c r="F117" s="283" t="str">
        <f>IF(D117="ISS",VLOOKUP(B117,[1]Isin!A:E,3,FALSE()),IF(D117="ISC",VLOOKUP(B117,[1]Isc!A:E,3,FALSE()),IF(D117="ISF",VLOOKUP(B117,[1]Isein!A:E,3,FALSE()),IF(D117="SS",VLOOKUP(B117,[1]Ssin!A:D,3,FALSE()),IF(D117="SF",VLOOKUP(B117,[1]Ssein!A:D,3,FALSE()),IF(D117="SC",VLOOKUP(B117,[1]Ssc!A:E,3,FALSE()),IF(D117="CE",VLOOKUP(B117,'[1]COTAÇÕES ESPECÍFICAS'!B:G,3,FALSE()),IF(D117="CP",VLOOKUP(B117,'[1]IND COMPOSIÇÕES'!A:E,4,FALSE()),))))))))</f>
        <v>UNID</v>
      </c>
      <c r="G117" s="284">
        <v>1</v>
      </c>
      <c r="H117" s="285"/>
      <c r="I117" s="286"/>
      <c r="J117" s="287">
        <f t="shared" si="17"/>
        <v>356.62347369278001</v>
      </c>
      <c r="K117" s="288"/>
      <c r="L117" s="289">
        <f t="shared" si="18"/>
        <v>356.62347369278001</v>
      </c>
      <c r="M117" s="290"/>
      <c r="N117" s="290">
        <v>439.81</v>
      </c>
      <c r="O117" s="290">
        <v>439.81</v>
      </c>
      <c r="P117" s="290">
        <f t="shared" si="12"/>
        <v>356.62347369278001</v>
      </c>
      <c r="Q117" s="290">
        <f t="shared" si="12"/>
        <v>356.62347369278001</v>
      </c>
      <c r="R117" s="262"/>
      <c r="AG117" s="233"/>
    </row>
    <row r="118" spans="1:33" s="244" customFormat="1" ht="10.199999999999999" x14ac:dyDescent="0.3">
      <c r="A118" s="231"/>
      <c r="B118" s="291" t="s">
        <v>274</v>
      </c>
      <c r="C118" s="280" t="str">
        <f t="shared" si="16"/>
        <v>Cotação</v>
      </c>
      <c r="D118" s="281" t="s">
        <v>256</v>
      </c>
      <c r="E118" s="282" t="str">
        <f>IF(D118="ISS",VLOOKUP(B118,[1]Isin!A:E,2,FALSE()),IF(D118="ISC",VLOOKUP(B118,[1]Isc!A:E,2,FALSE()),IF(D118="ISF",VLOOKUP(B118,[1]Isein!A:E,2,FALSE()),IF(D118="SS",VLOOKUP(B118,[1]Ssin!A:D,2,FALSE()),IF(D118="SF",VLOOKUP(B118,[1]Ssein!A:D,2,FALSE()),IF(D118="SC",VLOOKUP(B118,[1]Ssc!A:E,2,FALSE()),IF(D118="CE",VLOOKUP(B118,'[1]COTAÇÕES ESPECÍFICAS'!B:G,2,FALSE()),IF(D118="CP",VLOOKUP(B118,'[1]IND COMPOSIÇÕES'!A:E,3,FALSE()),))))))))</f>
        <v>PAINEL DE PARTIDA PARA BOMBA SUBMERSA</v>
      </c>
      <c r="F118" s="283" t="str">
        <f>IF(D118="ISS",VLOOKUP(B118,[1]Isin!A:E,3,FALSE()),IF(D118="ISC",VLOOKUP(B118,[1]Isc!A:E,3,FALSE()),IF(D118="ISF",VLOOKUP(B118,[1]Isein!A:E,3,FALSE()),IF(D118="SS",VLOOKUP(B118,[1]Ssin!A:D,3,FALSE()),IF(D118="SF",VLOOKUP(B118,[1]Ssein!A:D,3,FALSE()),IF(D118="SC",VLOOKUP(B118,[1]Ssc!A:E,3,FALSE()),IF(D118="CE",VLOOKUP(B118,'[1]COTAÇÕES ESPECÍFICAS'!B:G,3,FALSE()),IF(D118="CP",VLOOKUP(B118,'[1]IND COMPOSIÇÕES'!A:E,4,FALSE()),))))))))</f>
        <v>UNID</v>
      </c>
      <c r="G118" s="284">
        <v>1</v>
      </c>
      <c r="H118" s="285"/>
      <c r="I118" s="286"/>
      <c r="J118" s="287">
        <f t="shared" si="17"/>
        <v>218.85058445619998</v>
      </c>
      <c r="K118" s="288"/>
      <c r="L118" s="289">
        <f t="shared" si="18"/>
        <v>218.85058445619998</v>
      </c>
      <c r="M118" s="290"/>
      <c r="N118" s="290">
        <v>269.89999999999998</v>
      </c>
      <c r="O118" s="290">
        <v>269.89999999999998</v>
      </c>
      <c r="P118" s="290">
        <f t="shared" si="12"/>
        <v>218.85058445619998</v>
      </c>
      <c r="Q118" s="290">
        <f t="shared" si="12"/>
        <v>218.85058445619998</v>
      </c>
      <c r="R118" s="262"/>
      <c r="AG118" s="233"/>
    </row>
    <row r="119" spans="1:33" s="244" customFormat="1" ht="11.4" customHeight="1" x14ac:dyDescent="0.3">
      <c r="A119" s="231"/>
      <c r="B119" s="279">
        <v>11950</v>
      </c>
      <c r="C119" s="280" t="str">
        <f t="shared" si="16"/>
        <v>Insumo SINAPI</v>
      </c>
      <c r="D119" s="281" t="s">
        <v>253</v>
      </c>
      <c r="E119" s="282" t="str">
        <f>IF(D119="ISS",VLOOKUP(B119,[1]Isin!A:E,2,FALSE()),IF(D119="ISC",VLOOKUP(B119,[1]Isc!A:E,2,FALSE()),IF(D119="ISF",VLOOKUP(B119,[1]Isein!A:E,2,FALSE()),IF(D119="SS",VLOOKUP(B119,[1]Ssin!A:D,2,FALSE()),IF(D119="SF",VLOOKUP(B119,[1]Ssein!A:D,2,FALSE()),IF(D119="SC",VLOOKUP(B119,[1]Ssc!A:E,2,FALSE()),IF(D119="CE",VLOOKUP(B119,'[1]COTAÇÕES ESPECÍFICAS'!B:G,2,FALSE()),IF(D119="CP",VLOOKUP(B119,'[1]IND COMPOSIÇÕES'!A:E,3,FALSE()),))))))))</f>
        <v>BUCHA DE NYLON SEM ABA S6, COM PARAFUSO DE 4,20 X 40 MM EM ACO ZINCADO COM ROSCA SOBERBA, CABECA CHATA E FENDA PHILLIPS</v>
      </c>
      <c r="F119" s="283" t="str">
        <f>IF(D119="ISS",VLOOKUP(B119,[1]Isin!A:E,3,FALSE()),IF(D119="ISC",VLOOKUP(B119,[1]Isc!A:E,3,FALSE()),IF(D119="ISF",VLOOKUP(B119,[1]Isein!A:E,3,FALSE()),IF(D119="SS",VLOOKUP(B119,[1]Ssin!A:D,3,FALSE()),IF(D119="SF",VLOOKUP(B119,[1]Ssein!A:D,3,FALSE()),IF(D119="SC",VLOOKUP(B119,[1]Ssc!A:E,3,FALSE()),IF(D119="CE",VLOOKUP(B119,'[1]COTAÇÕES ESPECÍFICAS'!B:G,3,FALSE()),IF(D119="CP",VLOOKUP(B119,'[1]IND COMPOSIÇÕES'!A:E,4,FALSE()),))))))))</f>
        <v>UN</v>
      </c>
      <c r="G119" s="284">
        <v>4</v>
      </c>
      <c r="H119" s="285"/>
      <c r="I119" s="286"/>
      <c r="J119" s="287">
        <f t="shared" si="17"/>
        <v>0.16217160760000002</v>
      </c>
      <c r="K119" s="288"/>
      <c r="L119" s="289">
        <f t="shared" si="18"/>
        <v>0.64868643040000007</v>
      </c>
      <c r="M119" s="290"/>
      <c r="N119" s="290">
        <v>0.2</v>
      </c>
      <c r="O119" s="290">
        <v>0.8</v>
      </c>
      <c r="P119" s="290">
        <f t="shared" si="12"/>
        <v>0.16217160760000002</v>
      </c>
      <c r="Q119" s="290">
        <f t="shared" si="12"/>
        <v>0.64868643040000007</v>
      </c>
      <c r="R119" s="262" t="s">
        <v>235</v>
      </c>
      <c r="AG119" s="233"/>
    </row>
    <row r="120" spans="1:33" s="244" customFormat="1" ht="10.199999999999999" x14ac:dyDescent="0.3">
      <c r="A120" s="231"/>
      <c r="B120" s="291" t="s">
        <v>275</v>
      </c>
      <c r="C120" s="280" t="str">
        <f t="shared" si="16"/>
        <v>Insumo SEINFRA</v>
      </c>
      <c r="D120" s="281" t="s">
        <v>276</v>
      </c>
      <c r="E120" s="282" t="str">
        <f>IF(D120="ISS",VLOOKUP(B120,[1]Isin!A:E,2,FALSE()),IF(D120="ISC",VLOOKUP(B120,[1]Isc!A:E,2,FALSE()),IF(D120="ISF",VLOOKUP(B120,[1]Isein!A:E,2,FALSE()),IF(D120="SS",VLOOKUP(B120,[1]Ssin!A:D,2,FALSE()),IF(D120="SF",VLOOKUP(B120,[1]Ssein!A:D,2,FALSE()),IF(D120="SC",VLOOKUP(B120,[1]Ssc!A:E,2,FALSE()),IF(D120="CE",VLOOKUP(B120,'[1]COTAÇÕES ESPECÍFICAS'!B:G,2,FALSE()),IF(D120="CP",VLOOKUP(B120,'[1]IND COMPOSIÇÕES'!A:E,3,FALSE()),))))))))</f>
        <v>BARRAMENTO TERRA P/ BAIXA TENSÃO</v>
      </c>
      <c r="F120" s="283" t="str">
        <f>IF(D120="ISS",VLOOKUP(B120,[1]Isin!A:E,3,FALSE()),IF(D120="ISC",VLOOKUP(B120,[1]Isc!A:E,3,FALSE()),IF(D120="ISF",VLOOKUP(B120,[1]Isein!A:E,3,FALSE()),IF(D120="SS",VLOOKUP(B120,[1]Ssin!A:D,3,FALSE()),IF(D120="SF",VLOOKUP(B120,[1]Ssein!A:D,3,FALSE()),IF(D120="SC",VLOOKUP(B120,[1]Ssc!A:E,3,FALSE()),IF(D120="CE",VLOOKUP(B120,'[1]COTAÇÕES ESPECÍFICAS'!B:G,3,FALSE()),IF(D120="CP",VLOOKUP(B120,'[1]IND COMPOSIÇÕES'!A:E,4,FALSE()),))))))))</f>
        <v>UN</v>
      </c>
      <c r="G120" s="284">
        <v>1</v>
      </c>
      <c r="H120" s="285"/>
      <c r="I120" s="286"/>
      <c r="J120" s="287">
        <f t="shared" si="17"/>
        <v>27.2448300768</v>
      </c>
      <c r="K120" s="288"/>
      <c r="L120" s="289">
        <f t="shared" si="18"/>
        <v>27.2448300768</v>
      </c>
      <c r="M120" s="290"/>
      <c r="N120" s="290">
        <v>33.6</v>
      </c>
      <c r="O120" s="290">
        <v>33.6</v>
      </c>
      <c r="P120" s="290">
        <f t="shared" si="12"/>
        <v>27.2448300768</v>
      </c>
      <c r="Q120" s="290">
        <f t="shared" si="12"/>
        <v>27.2448300768</v>
      </c>
      <c r="R120" s="262" t="s">
        <v>235</v>
      </c>
      <c r="AG120" s="233"/>
    </row>
    <row r="121" spans="1:33" s="244" customFormat="1" ht="10.199999999999999" x14ac:dyDescent="0.3">
      <c r="A121" s="231"/>
      <c r="B121" s="291" t="s">
        <v>277</v>
      </c>
      <c r="C121" s="280" t="str">
        <f t="shared" si="16"/>
        <v>Insumo SEINFRA</v>
      </c>
      <c r="D121" s="281" t="s">
        <v>276</v>
      </c>
      <c r="E121" s="282" t="str">
        <f>IF(D121="ISS",VLOOKUP(B121,[1]Isin!A:E,2,FALSE()),IF(D121="ISC",VLOOKUP(B121,[1]Isc!A:E,2,FALSE()),IF(D121="ISF",VLOOKUP(B121,[1]Isein!A:E,2,FALSE()),IF(D121="SS",VLOOKUP(B121,[1]Ssin!A:D,2,FALSE()),IF(D121="SF",VLOOKUP(B121,[1]Ssein!A:D,2,FALSE()),IF(D121="SC",VLOOKUP(B121,[1]Ssc!A:E,2,FALSE()),IF(D121="CE",VLOOKUP(B121,'[1]COTAÇÕES ESPECÍFICAS'!B:G,2,FALSE()),IF(D121="CP",VLOOKUP(B121,'[1]IND COMPOSIÇÕES'!A:E,3,FALSE()),))))))))</f>
        <v>BASE FUSIVEL DIAZED 63A. COMPLETA</v>
      </c>
      <c r="F121" s="283" t="str">
        <f>IF(D121="ISS",VLOOKUP(B121,[1]Isin!A:E,3,FALSE()),IF(D121="ISC",VLOOKUP(B121,[1]Isc!A:E,3,FALSE()),IF(D121="ISF",VLOOKUP(B121,[1]Isein!A:E,3,FALSE()),IF(D121="SS",VLOOKUP(B121,[1]Ssin!A:D,3,FALSE()),IF(D121="SF",VLOOKUP(B121,[1]Ssein!A:D,3,FALSE()),IF(D121="SC",VLOOKUP(B121,[1]Ssc!A:E,3,FALSE()),IF(D121="CE",VLOOKUP(B121,'[1]COTAÇÕES ESPECÍFICAS'!B:G,3,FALSE()),IF(D121="CP",VLOOKUP(B121,'[1]IND COMPOSIÇÕES'!A:E,4,FALSE()),))))))))</f>
        <v>UN</v>
      </c>
      <c r="G121" s="284">
        <v>1</v>
      </c>
      <c r="H121" s="285"/>
      <c r="I121" s="286"/>
      <c r="J121" s="287">
        <f t="shared" si="17"/>
        <v>43.916071338079995</v>
      </c>
      <c r="K121" s="288"/>
      <c r="L121" s="289">
        <f t="shared" si="18"/>
        <v>43.916071338079995</v>
      </c>
      <c r="M121" s="290"/>
      <c r="N121" s="290">
        <v>54.16</v>
      </c>
      <c r="O121" s="290">
        <v>54.16</v>
      </c>
      <c r="P121" s="290">
        <f t="shared" si="12"/>
        <v>43.916071338079995</v>
      </c>
      <c r="Q121" s="290">
        <f t="shared" si="12"/>
        <v>43.916071338079995</v>
      </c>
      <c r="R121" s="262" t="s">
        <v>235</v>
      </c>
      <c r="AG121" s="233"/>
    </row>
    <row r="122" spans="1:33" s="244" customFormat="1" ht="10.199999999999999" x14ac:dyDescent="0.3">
      <c r="A122" s="231"/>
      <c r="B122" s="279">
        <v>34709</v>
      </c>
      <c r="C122" s="280" t="str">
        <f t="shared" si="16"/>
        <v>Insumo SINAPI</v>
      </c>
      <c r="D122" s="281" t="s">
        <v>253</v>
      </c>
      <c r="E122" s="282" t="str">
        <f>IF(D122="ISS",VLOOKUP(B122,[1]Isin!A:E,2,FALSE()),IF(D122="ISC",VLOOKUP(B122,[1]Isc!A:E,2,FALSE()),IF(D122="ISF",VLOOKUP(B122,[1]Isein!A:E,2,FALSE()),IF(D122="SS",VLOOKUP(B122,[1]Ssin!A:D,2,FALSE()),IF(D122="SF",VLOOKUP(B122,[1]Ssein!A:D,2,FALSE()),IF(D122="SC",VLOOKUP(B122,[1]Ssc!A:E,2,FALSE()),IF(D122="CE",VLOOKUP(B122,'[1]COTAÇÕES ESPECÍFICAS'!B:G,2,FALSE()),IF(D122="CP",VLOOKUP(B122,'[1]IND COMPOSIÇÕES'!A:E,3,FALSE()),))))))))</f>
        <v>DISJUNTOR TERMOMAGNETICO PARA TRILHO DIN (IEC), TRIPOLAR, 10 - 50 A</v>
      </c>
      <c r="F122" s="283" t="str">
        <f>IF(D122="ISS",VLOOKUP(B122,[1]Isin!A:E,3,FALSE()),IF(D122="ISC",VLOOKUP(B122,[1]Isc!A:E,3,FALSE()),IF(D122="ISF",VLOOKUP(B122,[1]Isein!A:E,3,FALSE()),IF(D122="SS",VLOOKUP(B122,[1]Ssin!A:D,3,FALSE()),IF(D122="SF",VLOOKUP(B122,[1]Ssein!A:D,3,FALSE()),IF(D122="SC",VLOOKUP(B122,[1]Ssc!A:E,3,FALSE()),IF(D122="CE",VLOOKUP(B122,'[1]COTAÇÕES ESPECÍFICAS'!B:G,3,FALSE()),IF(D122="CP",VLOOKUP(B122,'[1]IND COMPOSIÇÕES'!A:E,4,FALSE()),))))))))</f>
        <v>UN</v>
      </c>
      <c r="G122" s="284">
        <v>1</v>
      </c>
      <c r="H122" s="285"/>
      <c r="I122" s="286"/>
      <c r="J122" s="287">
        <f t="shared" si="17"/>
        <v>60.717049885439998</v>
      </c>
      <c r="K122" s="288"/>
      <c r="L122" s="289">
        <f t="shared" si="18"/>
        <v>60.717049885439998</v>
      </c>
      <c r="M122" s="290"/>
      <c r="N122" s="290">
        <v>74.88</v>
      </c>
      <c r="O122" s="290">
        <v>74.88</v>
      </c>
      <c r="P122" s="290">
        <f t="shared" si="12"/>
        <v>60.717049885439998</v>
      </c>
      <c r="Q122" s="290">
        <f t="shared" si="12"/>
        <v>60.717049885439998</v>
      </c>
      <c r="R122" s="262" t="s">
        <v>82</v>
      </c>
      <c r="AG122" s="233"/>
    </row>
    <row r="123" spans="1:33" s="244" customFormat="1" ht="10.199999999999999" x14ac:dyDescent="0.3">
      <c r="A123" s="231"/>
      <c r="B123" s="291" t="s">
        <v>278</v>
      </c>
      <c r="C123" s="280" t="str">
        <f t="shared" si="16"/>
        <v>Insumo SEINFRA</v>
      </c>
      <c r="D123" s="281" t="s">
        <v>276</v>
      </c>
      <c r="E123" s="282" t="str">
        <f>IF(D123="ISS",VLOOKUP(B123,[1]Isin!A:E,2,FALSE()),IF(D123="ISC",VLOOKUP(B123,[1]Isc!A:E,2,FALSE()),IF(D123="ISF",VLOOKUP(B123,[1]Isein!A:E,2,FALSE()),IF(D123="SS",VLOOKUP(B123,[1]Ssin!A:D,2,FALSE()),IF(D123="SF",VLOOKUP(B123,[1]Ssein!A:D,2,FALSE()),IF(D123="SC",VLOOKUP(B123,[1]Ssc!A:E,2,FALSE()),IF(D123="CE",VLOOKUP(B123,'[1]COTAÇÕES ESPECÍFICAS'!B:G,2,FALSE()),IF(D123="CP",VLOOKUP(B123,'[1]IND COMPOSIÇÕES'!A:E,3,FALSE()),))))))))</f>
        <v>BASE FUSIVEL NH 4 - 1250A</v>
      </c>
      <c r="F123" s="283" t="str">
        <f>IF(D123="ISS",VLOOKUP(B123,[1]Isin!A:E,3,FALSE()),IF(D123="ISC",VLOOKUP(B123,[1]Isc!A:E,3,FALSE()),IF(D123="ISF",VLOOKUP(B123,[1]Isein!A:E,3,FALSE()),IF(D123="SS",VLOOKUP(B123,[1]Ssin!A:D,3,FALSE()),IF(D123="SF",VLOOKUP(B123,[1]Ssein!A:D,3,FALSE()),IF(D123="SC",VLOOKUP(B123,[1]Ssc!A:E,3,FALSE()),IF(D123="CE",VLOOKUP(B123,'[1]COTAÇÕES ESPECÍFICAS'!B:G,3,FALSE()),IF(D123="CP",VLOOKUP(B123,'[1]IND COMPOSIÇÕES'!A:E,4,FALSE()),))))))))</f>
        <v>UN</v>
      </c>
      <c r="G123" s="284">
        <v>1</v>
      </c>
      <c r="H123" s="285"/>
      <c r="I123" s="286"/>
      <c r="J123" s="287">
        <f t="shared" si="17"/>
        <v>333.22211071610002</v>
      </c>
      <c r="K123" s="288"/>
      <c r="L123" s="289">
        <f t="shared" si="18"/>
        <v>333.22211071610002</v>
      </c>
      <c r="M123" s="290"/>
      <c r="N123" s="290">
        <v>410.95</v>
      </c>
      <c r="O123" s="290">
        <v>410.95</v>
      </c>
      <c r="P123" s="290">
        <f t="shared" si="12"/>
        <v>333.22211071610002</v>
      </c>
      <c r="Q123" s="290">
        <f t="shared" si="12"/>
        <v>333.22211071610002</v>
      </c>
      <c r="R123" s="262" t="s">
        <v>235</v>
      </c>
      <c r="AG123" s="233"/>
    </row>
    <row r="124" spans="1:33" s="244" customFormat="1" ht="10.199999999999999" x14ac:dyDescent="0.3">
      <c r="A124" s="231"/>
      <c r="B124" s="291" t="s">
        <v>279</v>
      </c>
      <c r="C124" s="280" t="str">
        <f t="shared" si="16"/>
        <v>Insumo SEINFRA</v>
      </c>
      <c r="D124" s="281" t="s">
        <v>276</v>
      </c>
      <c r="E124" s="282" t="str">
        <f>IF(D124="ISS",VLOOKUP(B124,[1]Isin!A:E,2,FALSE()),IF(D124="ISC",VLOOKUP(B124,[1]Isc!A:E,2,FALSE()),IF(D124="ISF",VLOOKUP(B124,[1]Isein!A:E,2,FALSE()),IF(D124="SS",VLOOKUP(B124,[1]Ssin!A:D,2,FALSE()),IF(D124="SF",VLOOKUP(B124,[1]Ssein!A:D,2,FALSE()),IF(D124="SC",VLOOKUP(B124,[1]Ssc!A:E,2,FALSE()),IF(D124="CE",VLOOKUP(B124,'[1]COTAÇÕES ESPECÍFICAS'!B:G,2,FALSE()),IF(D124="CP",VLOOKUP(B124,'[1]IND COMPOSIÇÕES'!A:E,3,FALSE()),))))))))</f>
        <v>PONTE DE CRUZAMENTO EM CAIXAS DERIVAÇÃO/LIGACÃO</v>
      </c>
      <c r="F124" s="283" t="str">
        <f>IF(D124="ISS",VLOOKUP(B124,[1]Isin!A:E,3,FALSE()),IF(D124="ISC",VLOOKUP(B124,[1]Isc!A:E,3,FALSE()),IF(D124="ISF",VLOOKUP(B124,[1]Isein!A:E,3,FALSE()),IF(D124="SS",VLOOKUP(B124,[1]Ssin!A:D,3,FALSE()),IF(D124="SF",VLOOKUP(B124,[1]Ssein!A:D,3,FALSE()),IF(D124="SC",VLOOKUP(B124,[1]Ssc!A:E,3,FALSE()),IF(D124="CE",VLOOKUP(B124,'[1]COTAÇÕES ESPECÍFICAS'!B:G,3,FALSE()),IF(D124="CP",VLOOKUP(B124,'[1]IND COMPOSIÇÕES'!A:E,4,FALSE()),))))))))</f>
        <v>UN</v>
      </c>
      <c r="G124" s="284">
        <v>1</v>
      </c>
      <c r="H124" s="285"/>
      <c r="I124" s="286"/>
      <c r="J124" s="287">
        <f t="shared" si="17"/>
        <v>9.33297601738</v>
      </c>
      <c r="K124" s="288"/>
      <c r="L124" s="289">
        <f t="shared" si="18"/>
        <v>9.33297601738</v>
      </c>
      <c r="M124" s="290"/>
      <c r="N124" s="290">
        <v>11.51</v>
      </c>
      <c r="O124" s="290">
        <v>11.51</v>
      </c>
      <c r="P124" s="290">
        <f t="shared" si="12"/>
        <v>9.33297601738</v>
      </c>
      <c r="Q124" s="290">
        <f t="shared" si="12"/>
        <v>9.33297601738</v>
      </c>
      <c r="R124" s="262" t="s">
        <v>235</v>
      </c>
      <c r="AG124" s="233"/>
    </row>
    <row r="125" spans="1:33" s="244" customFormat="1" ht="10.199999999999999" x14ac:dyDescent="0.3">
      <c r="A125" s="231"/>
      <c r="B125" s="291" t="s">
        <v>280</v>
      </c>
      <c r="C125" s="280" t="str">
        <f t="shared" si="16"/>
        <v>Insumo SEINFRA</v>
      </c>
      <c r="D125" s="281" t="s">
        <v>276</v>
      </c>
      <c r="E125" s="282" t="str">
        <f>IF(D125="ISS",VLOOKUP(B125,[1]Isin!A:E,2,FALSE()),IF(D125="ISC",VLOOKUP(B125,[1]Isc!A:E,2,FALSE()),IF(D125="ISF",VLOOKUP(B125,[1]Isein!A:E,2,FALSE()),IF(D125="SS",VLOOKUP(B125,[1]Ssin!A:D,2,FALSE()),IF(D125="SF",VLOOKUP(B125,[1]Ssein!A:D,2,FALSE()),IF(D125="SC",VLOOKUP(B125,[1]Ssc!A:E,2,FALSE()),IF(D125="CE",VLOOKUP(B125,'[1]COTAÇÕES ESPECÍFICAS'!B:G,2,FALSE()),IF(D125="CP",VLOOKUP(B125,'[1]IND COMPOSIÇÕES'!A:E,3,FALSE()),))))))))</f>
        <v>TRILHO SUPORTE P/ FIXAÇÃO RÁPIDA DIN</v>
      </c>
      <c r="F125" s="283" t="str">
        <f>IF(D125="ISS",VLOOKUP(B125,[1]Isin!A:E,3,FALSE()),IF(D125="ISC",VLOOKUP(B125,[1]Isc!A:E,3,FALSE()),IF(D125="ISF",VLOOKUP(B125,[1]Isein!A:E,3,FALSE()),IF(D125="SS",VLOOKUP(B125,[1]Ssin!A:D,3,FALSE()),IF(D125="SF",VLOOKUP(B125,[1]Ssein!A:D,3,FALSE()),IF(D125="SC",VLOOKUP(B125,[1]Ssc!A:E,3,FALSE()),IF(D125="CE",VLOOKUP(B125,'[1]COTAÇÕES ESPECÍFICAS'!B:G,3,FALSE()),IF(D125="CP",VLOOKUP(B125,'[1]IND COMPOSIÇÕES'!A:E,4,FALSE()),))))))))</f>
        <v>M</v>
      </c>
      <c r="G125" s="284">
        <v>0.2</v>
      </c>
      <c r="H125" s="285"/>
      <c r="I125" s="286"/>
      <c r="J125" s="287">
        <f t="shared" si="17"/>
        <v>9.3735189192800004</v>
      </c>
      <c r="K125" s="288"/>
      <c r="L125" s="289">
        <f t="shared" si="18"/>
        <v>1.87308206778</v>
      </c>
      <c r="M125" s="290"/>
      <c r="N125" s="290">
        <v>11.56</v>
      </c>
      <c r="O125" s="290">
        <v>2.31</v>
      </c>
      <c r="P125" s="290">
        <f t="shared" si="12"/>
        <v>9.3735189192800004</v>
      </c>
      <c r="Q125" s="290">
        <f t="shared" si="12"/>
        <v>1.87308206778</v>
      </c>
      <c r="R125" s="262" t="s">
        <v>235</v>
      </c>
      <c r="AG125" s="233"/>
    </row>
    <row r="126" spans="1:33" s="244" customFormat="1" ht="10.199999999999999" x14ac:dyDescent="0.3">
      <c r="A126" s="231"/>
      <c r="B126" s="291" t="s">
        <v>281</v>
      </c>
      <c r="C126" s="280" t="str">
        <f t="shared" si="16"/>
        <v>Insumo SEINFRA</v>
      </c>
      <c r="D126" s="281" t="s">
        <v>276</v>
      </c>
      <c r="E126" s="282" t="str">
        <f>IF(D126="ISS",VLOOKUP(B126,[1]Isin!A:E,2,FALSE()),IF(D126="ISC",VLOOKUP(B126,[1]Isc!A:E,2,FALSE()),IF(D126="ISF",VLOOKUP(B126,[1]Isein!A:E,2,FALSE()),IF(D126="SS",VLOOKUP(B126,[1]Ssin!A:D,2,FALSE()),IF(D126="SF",VLOOKUP(B126,[1]Ssein!A:D,2,FALSE()),IF(D126="SC",VLOOKUP(B126,[1]Ssc!A:E,2,FALSE()),IF(D126="CE",VLOOKUP(B126,'[1]COTAÇÕES ESPECÍFICAS'!B:G,2,FALSE()),IF(D126="CP",VLOOKUP(B126,'[1]IND COMPOSIÇÕES'!A:E,3,FALSE()),))))))))</f>
        <v>RELÉ DE NÍVEL COM 3 ELETRODOS CONTATOS DE 10A - 250V</v>
      </c>
      <c r="F126" s="283" t="str">
        <f>IF(D126="ISS",VLOOKUP(B126,[1]Isin!A:E,3,FALSE()),IF(D126="ISC",VLOOKUP(B126,[1]Isc!A:E,3,FALSE()),IF(D126="ISF",VLOOKUP(B126,[1]Isein!A:E,3,FALSE()),IF(D126="SS",VLOOKUP(B126,[1]Ssin!A:D,3,FALSE()),IF(D126="SF",VLOOKUP(B126,[1]Ssein!A:D,3,FALSE()),IF(D126="SC",VLOOKUP(B126,[1]Ssc!A:E,3,FALSE()),IF(D126="CE",VLOOKUP(B126,'[1]COTAÇÕES ESPECÍFICAS'!B:G,3,FALSE()),IF(D126="CP",VLOOKUP(B126,'[1]IND COMPOSIÇÕES'!A:E,4,FALSE()),))))))))</f>
        <v>UN</v>
      </c>
      <c r="G126" s="284">
        <v>1</v>
      </c>
      <c r="H126" s="285"/>
      <c r="I126" s="286"/>
      <c r="J126" s="287">
        <f t="shared" si="17"/>
        <v>138.88376474864</v>
      </c>
      <c r="K126" s="288"/>
      <c r="L126" s="289">
        <f t="shared" si="18"/>
        <v>138.88376474864</v>
      </c>
      <c r="M126" s="290"/>
      <c r="N126" s="290">
        <v>171.28</v>
      </c>
      <c r="O126" s="290">
        <v>171.28</v>
      </c>
      <c r="P126" s="290">
        <f t="shared" si="12"/>
        <v>138.88376474864</v>
      </c>
      <c r="Q126" s="290">
        <f t="shared" si="12"/>
        <v>138.88376474864</v>
      </c>
      <c r="R126" s="262" t="s">
        <v>235</v>
      </c>
      <c r="AG126" s="233"/>
    </row>
    <row r="127" spans="1:33" s="244" customFormat="1" ht="10.199999999999999" x14ac:dyDescent="0.3">
      <c r="A127" s="231"/>
      <c r="B127" s="279">
        <v>101901</v>
      </c>
      <c r="C127" s="280" t="str">
        <f t="shared" si="16"/>
        <v>Serv SINAPI</v>
      </c>
      <c r="D127" s="281" t="s">
        <v>252</v>
      </c>
      <c r="E127" s="282" t="str">
        <f>IF(D127="ISS",VLOOKUP(B127,[1]Isin!A:E,2,FALSE()),IF(D127="ISC",VLOOKUP(B127,[1]Isc!A:E,2,FALSE()),IF(D127="ISF",VLOOKUP(B127,[1]Isein!A:E,2,FALSE()),IF(D127="SS",VLOOKUP(B127,[1]Ssin!A:D,2,FALSE()),IF(D127="SF",VLOOKUP(B127,[1]Ssein!A:D,2,FALSE()),IF(D127="SC",VLOOKUP(B127,[1]Ssc!A:E,2,FALSE()),IF(D127="CE",VLOOKUP(B127,'[1]COTAÇÕES ESPECÍFICAS'!B:G,2,FALSE()),IF(D127="CP",VLOOKUP(B127,'[1]IND COMPOSIÇÕES'!A:E,3,FALSE()),))))))))</f>
        <v>CONTATOR TRIPOLAR I NOMINAL 12A - FORNECIMENTO E INSTALAÇÃO</v>
      </c>
      <c r="F127" s="283" t="str">
        <f>IF(D127="ISS",VLOOKUP(B127,[1]Isin!A:E,3,FALSE()),IF(D127="ISC",VLOOKUP(B127,[1]Isc!A:E,3,FALSE()),IF(D127="ISF",VLOOKUP(B127,[1]Isein!A:E,3,FALSE()),IF(D127="SS",VLOOKUP(B127,[1]Ssin!A:D,3,FALSE()),IF(D127="SF",VLOOKUP(B127,[1]Ssein!A:D,3,FALSE()),IF(D127="SC",VLOOKUP(B127,[1]Ssc!A:E,3,FALSE()),IF(D127="CE",VLOOKUP(B127,'[1]COTAÇÕES ESPECÍFICAS'!B:G,3,FALSE()),IF(D127="CP",VLOOKUP(B127,'[1]IND COMPOSIÇÕES'!A:E,4,FALSE()),))))))))</f>
        <v>UN</v>
      </c>
      <c r="G127" s="284">
        <v>1</v>
      </c>
      <c r="H127" s="285"/>
      <c r="I127" s="286"/>
      <c r="J127" s="287">
        <f t="shared" si="17"/>
        <v>171.6586466446</v>
      </c>
      <c r="K127" s="288"/>
      <c r="L127" s="289">
        <f t="shared" si="18"/>
        <v>171.6586466446</v>
      </c>
      <c r="M127" s="290"/>
      <c r="N127" s="290">
        <v>211.7</v>
      </c>
      <c r="O127" s="290">
        <v>211.7</v>
      </c>
      <c r="P127" s="290">
        <f t="shared" si="12"/>
        <v>171.6586466446</v>
      </c>
      <c r="Q127" s="290">
        <f t="shared" si="12"/>
        <v>171.6586466446</v>
      </c>
      <c r="R127" s="262" t="s">
        <v>235</v>
      </c>
      <c r="AG127" s="233"/>
    </row>
    <row r="128" spans="1:33" s="244" customFormat="1" ht="10.199999999999999" x14ac:dyDescent="0.3">
      <c r="A128" s="231"/>
      <c r="B128" s="291" t="s">
        <v>282</v>
      </c>
      <c r="C128" s="280" t="str">
        <f t="shared" si="16"/>
        <v>Insumo SEINFRA</v>
      </c>
      <c r="D128" s="281" t="s">
        <v>276</v>
      </c>
      <c r="E128" s="282" t="str">
        <f>IF(D128="ISS",VLOOKUP(B128,[1]Isin!A:E,2,FALSE()),IF(D128="ISC",VLOOKUP(B128,[1]Isc!A:E,2,FALSE()),IF(D128="ISF",VLOOKUP(B128,[1]Isein!A:E,2,FALSE()),IF(D128="SS",VLOOKUP(B128,[1]Ssin!A:D,2,FALSE()),IF(D128="SF",VLOOKUP(B128,[1]Ssein!A:D,2,FALSE()),IF(D128="SC",VLOOKUP(B128,[1]Ssc!A:E,2,FALSE()),IF(D128="CE",VLOOKUP(B128,'[1]COTAÇÕES ESPECÍFICAS'!B:G,2,FALSE()),IF(D128="CP",VLOOKUP(B128,'[1]IND COMPOSIÇÕES'!A:E,3,FALSE()),))))))))</f>
        <v>CAPACITOR DE 1KVAr 380V</v>
      </c>
      <c r="F128" s="283" t="str">
        <f>IF(D128="ISS",VLOOKUP(B128,[1]Isin!A:E,3,FALSE()),IF(D128="ISC",VLOOKUP(B128,[1]Isc!A:E,3,FALSE()),IF(D128="ISF",VLOOKUP(B128,[1]Isein!A:E,3,FALSE()),IF(D128="SS",VLOOKUP(B128,[1]Ssin!A:D,3,FALSE()),IF(D128="SF",VLOOKUP(B128,[1]Ssein!A:D,3,FALSE()),IF(D128="SC",VLOOKUP(B128,[1]Ssc!A:E,3,FALSE()),IF(D128="CE",VLOOKUP(B128,'[1]COTAÇÕES ESPECÍFICAS'!B:G,3,FALSE()),IF(D128="CP",VLOOKUP(B128,'[1]IND COMPOSIÇÕES'!A:E,4,FALSE()),))))))))</f>
        <v>UN</v>
      </c>
      <c r="G128" s="284">
        <v>1</v>
      </c>
      <c r="H128" s="285"/>
      <c r="I128" s="286"/>
      <c r="J128" s="287">
        <f t="shared" si="17"/>
        <v>73.569149787740002</v>
      </c>
      <c r="K128" s="288"/>
      <c r="L128" s="289">
        <f t="shared" si="18"/>
        <v>73.569149787740002</v>
      </c>
      <c r="M128" s="290"/>
      <c r="N128" s="290">
        <v>90.73</v>
      </c>
      <c r="O128" s="290">
        <v>90.73</v>
      </c>
      <c r="P128" s="290">
        <f t="shared" si="12"/>
        <v>73.569149787740002</v>
      </c>
      <c r="Q128" s="290">
        <f t="shared" si="12"/>
        <v>73.569149787740002</v>
      </c>
      <c r="R128" s="262" t="s">
        <v>235</v>
      </c>
      <c r="AG128" s="233"/>
    </row>
    <row r="129" spans="1:33" s="244" customFormat="1" ht="10.199999999999999" x14ac:dyDescent="0.3">
      <c r="A129" s="231"/>
      <c r="B129" s="279">
        <v>88267</v>
      </c>
      <c r="C129" s="280" t="str">
        <f t="shared" si="16"/>
        <v>Serv SINAPI</v>
      </c>
      <c r="D129" s="281" t="s">
        <v>252</v>
      </c>
      <c r="E129" s="282" t="str">
        <f>IF(D129="ISS",VLOOKUP(B129,[1]Isin!A:E,2,FALSE()),IF(D129="ISC",VLOOKUP(B129,[1]Isc!A:E,2,FALSE()),IF(D129="ISF",VLOOKUP(B129,[1]Isein!A:E,2,FALSE()),IF(D129="SS",VLOOKUP(B129,[1]Ssin!A:D,2,FALSE()),IF(D129="SF",VLOOKUP(B129,[1]Ssein!A:D,2,FALSE()),IF(D129="SC",VLOOKUP(B129,[1]Ssc!A:E,2,FALSE()),IF(D129="CE",VLOOKUP(B129,'[1]COTAÇÕES ESPECÍFICAS'!B:G,2,FALSE()),IF(D129="CP",VLOOKUP(B129,'[1]IND COMPOSIÇÕES'!A:E,3,FALSE()),))))))))</f>
        <v>ENCANADOR OU BOMBEIRO HIDRÁULICO COM ENCARGOS COMPLEMENTARES</v>
      </c>
      <c r="F129" s="283" t="str">
        <f>IF(D129="ISS",VLOOKUP(B129,[1]Isin!A:E,3,FALSE()),IF(D129="ISC",VLOOKUP(B129,[1]Isc!A:E,3,FALSE()),IF(D129="ISF",VLOOKUP(B129,[1]Isein!A:E,3,FALSE()),IF(D129="SS",VLOOKUP(B129,[1]Ssin!A:D,3,FALSE()),IF(D129="SF",VLOOKUP(B129,[1]Ssein!A:D,3,FALSE()),IF(D129="SC",VLOOKUP(B129,[1]Ssc!A:E,3,FALSE()),IF(D129="CE",VLOOKUP(B129,'[1]COTAÇÕES ESPECÍFICAS'!B:G,3,FALSE()),IF(D129="CP",VLOOKUP(B129,'[1]IND COMPOSIÇÕES'!A:E,4,FALSE()),))))))))</f>
        <v>H</v>
      </c>
      <c r="G129" s="284">
        <v>4</v>
      </c>
      <c r="H129" s="285"/>
      <c r="I129" s="286"/>
      <c r="J129" s="287">
        <f t="shared" si="17"/>
        <v>23.968963603279999</v>
      </c>
      <c r="K129" s="288"/>
      <c r="L129" s="289">
        <f t="shared" si="18"/>
        <v>95.875854413119995</v>
      </c>
      <c r="M129" s="290"/>
      <c r="N129" s="290">
        <v>29.56</v>
      </c>
      <c r="O129" s="290">
        <v>118.24</v>
      </c>
      <c r="P129" s="290">
        <f t="shared" si="12"/>
        <v>23.968963603279999</v>
      </c>
      <c r="Q129" s="290">
        <f t="shared" si="12"/>
        <v>95.875854413119995</v>
      </c>
      <c r="R129" s="262"/>
      <c r="AG129" s="233"/>
    </row>
    <row r="130" spans="1:33" s="244" customFormat="1" ht="10.199999999999999" x14ac:dyDescent="0.3">
      <c r="A130" s="231"/>
      <c r="B130" s="279">
        <v>88248</v>
      </c>
      <c r="C130" s="280" t="str">
        <f t="shared" si="16"/>
        <v>Serv SINAPI</v>
      </c>
      <c r="D130" s="281" t="s">
        <v>252</v>
      </c>
      <c r="E130" s="282" t="str">
        <f>IF(D130="ISS",VLOOKUP(B130,[1]Isin!A:E,2,FALSE()),IF(D130="ISC",VLOOKUP(B130,[1]Isc!A:E,2,FALSE()),IF(D130="ISF",VLOOKUP(B130,[1]Isein!A:E,2,FALSE()),IF(D130="SS",VLOOKUP(B130,[1]Ssin!A:D,2,FALSE()),IF(D130="SF",VLOOKUP(B130,[1]Ssein!A:D,2,FALSE()),IF(D130="SC",VLOOKUP(B130,[1]Ssc!A:E,2,FALSE()),IF(D130="CE",VLOOKUP(B130,'[1]COTAÇÕES ESPECÍFICAS'!B:G,2,FALSE()),IF(D130="CP",VLOOKUP(B130,'[1]IND COMPOSIÇÕES'!A:E,3,FALSE()),))))))))</f>
        <v>AUXILIAR DE ENCANADOR OU BOMBEIRO HIDRÁULICO COM ENCARGOS COMPLEMENTARES</v>
      </c>
      <c r="F130" s="283" t="str">
        <f>IF(D130="ISS",VLOOKUP(B130,[1]Isin!A:E,3,FALSE()),IF(D130="ISC",VLOOKUP(B130,[1]Isc!A:E,3,FALSE()),IF(D130="ISF",VLOOKUP(B130,[1]Isein!A:E,3,FALSE()),IF(D130="SS",VLOOKUP(B130,[1]Ssin!A:D,3,FALSE()),IF(D130="SF",VLOOKUP(B130,[1]Ssein!A:D,3,FALSE()),IF(D130="SC",VLOOKUP(B130,[1]Ssc!A:E,3,FALSE()),IF(D130="CE",VLOOKUP(B130,'[1]COTAÇÕES ESPECÍFICAS'!B:G,3,FALSE()),IF(D130="CP",VLOOKUP(B130,'[1]IND COMPOSIÇÕES'!A:E,4,FALSE()),))))))))</f>
        <v>H</v>
      </c>
      <c r="G130" s="284">
        <v>4</v>
      </c>
      <c r="H130" s="285"/>
      <c r="I130" s="286"/>
      <c r="J130" s="287">
        <f t="shared" si="17"/>
        <v>17.457773558140001</v>
      </c>
      <c r="K130" s="288"/>
      <c r="L130" s="289">
        <f t="shared" si="18"/>
        <v>69.831094232560005</v>
      </c>
      <c r="M130" s="290"/>
      <c r="N130" s="290">
        <v>21.53</v>
      </c>
      <c r="O130" s="290">
        <v>86.12</v>
      </c>
      <c r="P130" s="290">
        <f t="shared" si="12"/>
        <v>17.457773558140001</v>
      </c>
      <c r="Q130" s="290">
        <f t="shared" si="12"/>
        <v>69.831094232560005</v>
      </c>
      <c r="R130" s="262"/>
      <c r="AG130" s="233"/>
    </row>
    <row r="131" spans="1:33" s="244" customFormat="1" ht="10.199999999999999" x14ac:dyDescent="0.3">
      <c r="A131" s="231"/>
      <c r="B131" s="279">
        <v>1788</v>
      </c>
      <c r="C131" s="280" t="str">
        <f t="shared" si="16"/>
        <v>Insumo SINAPI</v>
      </c>
      <c r="D131" s="281" t="s">
        <v>253</v>
      </c>
      <c r="E131" s="282" t="str">
        <f>IF(D131="ISS",VLOOKUP(B131,[1]Isin!A:E,2,FALSE()),IF(D131="ISC",VLOOKUP(B131,[1]Isc!A:E,2,FALSE()),IF(D131="ISF",VLOOKUP(B131,[1]Isein!A:E,2,FALSE()),IF(D131="SS",VLOOKUP(B131,[1]Ssin!A:D,2,FALSE()),IF(D131="SF",VLOOKUP(B131,[1]Ssein!A:D,2,FALSE()),IF(D131="SC",VLOOKUP(B131,[1]Ssc!A:E,2,FALSE()),IF(D131="CE",VLOOKUP(B131,'[1]COTAÇÕES ESPECÍFICAS'!B:G,2,FALSE()),IF(D131="CP",VLOOKUP(B131,'[1]IND COMPOSIÇÕES'!A:E,3,FALSE()),))))))))</f>
        <v>CURVA 90 GRAUS DE FERRO GALVANIZADO, COM ROSCA BSP FEMEA, DE 1 1/4"</v>
      </c>
      <c r="F131" s="283" t="str">
        <f>IF(D131="ISS",VLOOKUP(B131,[1]Isin!A:E,3,FALSE()),IF(D131="ISC",VLOOKUP(B131,[1]Isc!A:E,3,FALSE()),IF(D131="ISF",VLOOKUP(B131,[1]Isein!A:E,3,FALSE()),IF(D131="SS",VLOOKUP(B131,[1]Ssin!A:D,3,FALSE()),IF(D131="SF",VLOOKUP(B131,[1]Ssein!A:D,3,FALSE()),IF(D131="SC",VLOOKUP(B131,[1]Ssc!A:E,3,FALSE()),IF(D131="CE",VLOOKUP(B131,'[1]COTAÇÕES ESPECÍFICAS'!B:G,3,FALSE()),IF(D131="CP",VLOOKUP(B131,'[1]IND COMPOSIÇÕES'!A:E,4,FALSE()),))))))))</f>
        <v>UN</v>
      </c>
      <c r="G131" s="284">
        <v>1</v>
      </c>
      <c r="H131" s="285"/>
      <c r="I131" s="286"/>
      <c r="J131" s="287">
        <f t="shared" si="17"/>
        <v>57.587137858759995</v>
      </c>
      <c r="K131" s="288"/>
      <c r="L131" s="289">
        <f t="shared" si="18"/>
        <v>57.587137858759995</v>
      </c>
      <c r="M131" s="290"/>
      <c r="N131" s="290">
        <v>71.02</v>
      </c>
      <c r="O131" s="290">
        <v>71.02</v>
      </c>
      <c r="P131" s="290">
        <f t="shared" si="12"/>
        <v>57.587137858759995</v>
      </c>
      <c r="Q131" s="290">
        <f t="shared" si="12"/>
        <v>57.587137858759995</v>
      </c>
      <c r="R131" s="262"/>
      <c r="AG131" s="233"/>
    </row>
    <row r="132" spans="1:33" s="244" customFormat="1" ht="10.199999999999999" x14ac:dyDescent="0.3">
      <c r="A132" s="231"/>
      <c r="B132" s="279">
        <v>4180</v>
      </c>
      <c r="C132" s="280" t="str">
        <f t="shared" si="16"/>
        <v>Insumo SINAPI</v>
      </c>
      <c r="D132" s="281" t="s">
        <v>253</v>
      </c>
      <c r="E132" s="282" t="str">
        <f>IF(D132="ISS",VLOOKUP(B132,[1]Isin!A:E,2,FALSE()),IF(D132="ISC",VLOOKUP(B132,[1]Isc!A:E,2,FALSE()),IF(D132="ISF",VLOOKUP(B132,[1]Isein!A:E,2,FALSE()),IF(D132="SS",VLOOKUP(B132,[1]Ssin!A:D,2,FALSE()),IF(D132="SF",VLOOKUP(B132,[1]Ssein!A:D,2,FALSE()),IF(D132="SC",VLOOKUP(B132,[1]Ssc!A:E,2,FALSE()),IF(D132="CE",VLOOKUP(B132,'[1]COTAÇÕES ESPECÍFICAS'!B:G,2,FALSE()),IF(D132="CP",VLOOKUP(B132,'[1]IND COMPOSIÇÕES'!A:E,3,FALSE()),))))))))</f>
        <v>NIPLE DE FERRO GALVANIZADO, COM ROSCA BSP, DE 1 1/4"</v>
      </c>
      <c r="F132" s="283" t="str">
        <f>IF(D132="ISS",VLOOKUP(B132,[1]Isin!A:E,3,FALSE()),IF(D132="ISC",VLOOKUP(B132,[1]Isc!A:E,3,FALSE()),IF(D132="ISF",VLOOKUP(B132,[1]Isein!A:E,3,FALSE()),IF(D132="SS",VLOOKUP(B132,[1]Ssin!A:D,3,FALSE()),IF(D132="SF",VLOOKUP(B132,[1]Ssein!A:D,3,FALSE()),IF(D132="SC",VLOOKUP(B132,[1]Ssc!A:E,3,FALSE()),IF(D132="CE",VLOOKUP(B132,'[1]COTAÇÕES ESPECÍFICAS'!B:G,3,FALSE()),IF(D132="CP",VLOOKUP(B132,'[1]IND COMPOSIÇÕES'!A:E,4,FALSE()),))))))))</f>
        <v>UN</v>
      </c>
      <c r="G132" s="284">
        <v>3</v>
      </c>
      <c r="H132" s="285"/>
      <c r="I132" s="286"/>
      <c r="J132" s="287">
        <f t="shared" si="17"/>
        <v>15.398194141619999</v>
      </c>
      <c r="K132" s="288"/>
      <c r="L132" s="289">
        <f t="shared" si="18"/>
        <v>46.194582424860002</v>
      </c>
      <c r="M132" s="290"/>
      <c r="N132" s="290">
        <v>18.989999999999998</v>
      </c>
      <c r="O132" s="290">
        <v>56.97</v>
      </c>
      <c r="P132" s="290">
        <f t="shared" si="12"/>
        <v>15.398194141619999</v>
      </c>
      <c r="Q132" s="290">
        <f t="shared" si="12"/>
        <v>46.194582424860002</v>
      </c>
      <c r="R132" s="262"/>
      <c r="AG132" s="233"/>
    </row>
    <row r="133" spans="1:33" s="244" customFormat="1" ht="10.199999999999999" x14ac:dyDescent="0.3">
      <c r="A133" s="231"/>
      <c r="B133" s="279" t="s">
        <v>283</v>
      </c>
      <c r="C133" s="280" t="str">
        <f t="shared" si="16"/>
        <v>Insumo SEINFRA</v>
      </c>
      <c r="D133" s="281" t="s">
        <v>276</v>
      </c>
      <c r="E133" s="282" t="str">
        <f>IF(D133="ISS",VLOOKUP(B133,[1]Isin!A:E,2,FALSE()),IF(D133="ISC",VLOOKUP(B133,[1]Isc!A:E,2,FALSE()),IF(D133="ISF",VLOOKUP(B133,[1]Isein!A:E,2,FALSE()),IF(D133="SS",VLOOKUP(B133,[1]Ssin!A:D,2,FALSE()),IF(D133="SF",VLOOKUP(B133,[1]Ssein!A:D,2,FALSE()),IF(D133="SC",VLOOKUP(B133,[1]Ssc!A:E,2,FALSE()),IF(D133="CE",VLOOKUP(B133,'[1]COTAÇÕES ESPECÍFICAS'!B:G,2,FALSE()),IF(D133="CP",VLOOKUP(B133,'[1]IND COMPOSIÇÕES'!A:E,3,FALSE()),))))))))</f>
        <v>REGISTRO GLOBO (FECHO RAPIDO) DE 1 1/4"</v>
      </c>
      <c r="F133" s="283" t="str">
        <f>IF(D133="ISS",VLOOKUP(B133,[1]Isin!A:E,3,FALSE()),IF(D133="ISC",VLOOKUP(B133,[1]Isc!A:E,3,FALSE()),IF(D133="ISF",VLOOKUP(B133,[1]Isein!A:E,3,FALSE()),IF(D133="SS",VLOOKUP(B133,[1]Ssin!A:D,3,FALSE()),IF(D133="SF",VLOOKUP(B133,[1]Ssein!A:D,3,FALSE()),IF(D133="SC",VLOOKUP(B133,[1]Ssc!A:E,3,FALSE()),IF(D133="CE",VLOOKUP(B133,'[1]COTAÇÕES ESPECÍFICAS'!B:G,3,FALSE()),IF(D133="CP",VLOOKUP(B133,'[1]IND COMPOSIÇÕES'!A:E,4,FALSE()),))))))))</f>
        <v>UN</v>
      </c>
      <c r="G133" s="284">
        <v>1</v>
      </c>
      <c r="H133" s="285"/>
      <c r="I133" s="286"/>
      <c r="J133" s="287">
        <f t="shared" si="17"/>
        <v>92.154016018700005</v>
      </c>
      <c r="K133" s="288"/>
      <c r="L133" s="289">
        <f t="shared" si="18"/>
        <v>92.154016018700005</v>
      </c>
      <c r="M133" s="290"/>
      <c r="N133" s="290">
        <v>113.65</v>
      </c>
      <c r="O133" s="290">
        <v>113.65</v>
      </c>
      <c r="P133" s="290">
        <f t="shared" si="12"/>
        <v>92.154016018700005</v>
      </c>
      <c r="Q133" s="290">
        <f t="shared" si="12"/>
        <v>92.154016018700005</v>
      </c>
      <c r="R133" s="262"/>
      <c r="AG133" s="233"/>
    </row>
    <row r="134" spans="1:33" s="244" customFormat="1" ht="9.3000000000000007" customHeight="1" x14ac:dyDescent="0.3">
      <c r="A134" s="231"/>
      <c r="B134" s="279">
        <v>99621</v>
      </c>
      <c r="C134" s="280" t="str">
        <f t="shared" si="16"/>
        <v>Serv SINAPI</v>
      </c>
      <c r="D134" s="281" t="s">
        <v>252</v>
      </c>
      <c r="E134" s="282" t="str">
        <f>IF(D134="ISS",VLOOKUP(B134,[1]Isin!A:E,2,FALSE()),IF(D134="ISC",VLOOKUP(B134,[1]Isc!A:E,2,FALSE()),IF(D134="ISF",VLOOKUP(B134,[1]Isein!A:E,2,FALSE()),IF(D134="SS",VLOOKUP(B134,[1]Ssin!A:D,2,FALSE()),IF(D134="SF",VLOOKUP(B134,[1]Ssein!A:D,2,FALSE()),IF(D134="SC",VLOOKUP(B134,[1]Ssc!A:E,2,FALSE()),IF(D134="CE",VLOOKUP(B134,'[1]COTAÇÕES ESPECÍFICAS'!B:G,2,FALSE()),IF(D134="CP",VLOOKUP(B134,'[1]IND COMPOSIÇÕES'!A:E,3,FALSE()),))))))))</f>
        <v>VÁLVULA DE RETENÇÃO HORIZONTAL, DE BRONZE, ROSCÁVEL, 1 1/4" - FORNECIMENTO E INSTALAÇÃO</v>
      </c>
      <c r="F134" s="283" t="str">
        <f>IF(D134="ISS",VLOOKUP(B134,[1]Isin!A:E,3,FALSE()),IF(D134="ISC",VLOOKUP(B134,[1]Isc!A:E,3,FALSE()),IF(D134="ISF",VLOOKUP(B134,[1]Isein!A:E,3,FALSE()),IF(D134="SS",VLOOKUP(B134,[1]Ssin!A:D,3,FALSE()),IF(D134="SF",VLOOKUP(B134,[1]Ssein!A:D,3,FALSE()),IF(D134="SC",VLOOKUP(B134,[1]Ssc!A:E,3,FALSE()),IF(D134="CE",VLOOKUP(B134,'[1]COTAÇÕES ESPECÍFICAS'!B:G,3,FALSE()),IF(D134="CP",VLOOKUP(B134,'[1]IND COMPOSIÇÕES'!A:E,4,FALSE()),))))))))</f>
        <v>UN</v>
      </c>
      <c r="G134" s="284">
        <v>1</v>
      </c>
      <c r="H134" s="285"/>
      <c r="I134" s="286"/>
      <c r="J134" s="287">
        <f t="shared" si="17"/>
        <v>232.36758794965999</v>
      </c>
      <c r="K134" s="288"/>
      <c r="L134" s="289">
        <f t="shared" si="18"/>
        <v>232.36758794965999</v>
      </c>
      <c r="M134" s="290"/>
      <c r="N134" s="290">
        <v>286.57</v>
      </c>
      <c r="O134" s="290">
        <v>286.57</v>
      </c>
      <c r="P134" s="290">
        <f t="shared" si="12"/>
        <v>232.36758794965999</v>
      </c>
      <c r="Q134" s="290">
        <f t="shared" si="12"/>
        <v>232.36758794965999</v>
      </c>
      <c r="R134" s="262"/>
      <c r="AG134" s="233"/>
    </row>
    <row r="135" spans="1:33" s="244" customFormat="1" ht="10.199999999999999" x14ac:dyDescent="0.3">
      <c r="A135" s="231"/>
      <c r="B135" s="279">
        <v>3148</v>
      </c>
      <c r="C135" s="280" t="str">
        <f t="shared" si="16"/>
        <v>Insumo SINAPI</v>
      </c>
      <c r="D135" s="281" t="s">
        <v>253</v>
      </c>
      <c r="E135" s="282" t="str">
        <f>IF(D135="ISS",VLOOKUP(B135,[1]Isin!A:E,2,FALSE()),IF(D135="ISC",VLOOKUP(B135,[1]Isc!A:E,2,FALSE()),IF(D135="ISF",VLOOKUP(B135,[1]Isein!A:E,2,FALSE()),IF(D135="SS",VLOOKUP(B135,[1]Ssin!A:D,2,FALSE()),IF(D135="SF",VLOOKUP(B135,[1]Ssein!A:D,2,FALSE()),IF(D135="SC",VLOOKUP(B135,[1]Ssc!A:E,2,FALSE()),IF(D135="CE",VLOOKUP(B135,'[1]COTAÇÕES ESPECÍFICAS'!B:G,2,FALSE()),IF(D135="CP",VLOOKUP(B135,'[1]IND COMPOSIÇÕES'!A:E,3,FALSE()),))))))))</f>
        <v>FITA VEDA ROSCA, EM PTFE, ROLO DE 18 MM X 50 M (L X C)</v>
      </c>
      <c r="F135" s="283" t="str">
        <f>IF(D135="ISS",VLOOKUP(B135,[1]Isin!A:E,3,FALSE()),IF(D135="ISC",VLOOKUP(B135,[1]Isc!A:E,3,FALSE()),IF(D135="ISF",VLOOKUP(B135,[1]Isein!A:E,3,FALSE()),IF(D135="SS",VLOOKUP(B135,[1]Ssin!A:D,3,FALSE()),IF(D135="SF",VLOOKUP(B135,[1]Ssein!A:D,3,FALSE()),IF(D135="SC",VLOOKUP(B135,[1]Ssc!A:E,3,FALSE()),IF(D135="CE",VLOOKUP(B135,'[1]COTAÇÕES ESPECÍFICAS'!B:G,3,FALSE()),IF(D135="CP",VLOOKUP(B135,'[1]IND COMPOSIÇÕES'!A:E,4,FALSE()),))))))))</f>
        <v>UN</v>
      </c>
      <c r="G135" s="284">
        <v>0.1</v>
      </c>
      <c r="H135" s="285"/>
      <c r="I135" s="286"/>
      <c r="J135" s="287">
        <f t="shared" si="17"/>
        <v>8.9680899002800007</v>
      </c>
      <c r="K135" s="288"/>
      <c r="L135" s="289">
        <f t="shared" si="18"/>
        <v>0.89194384180000008</v>
      </c>
      <c r="M135" s="290"/>
      <c r="N135" s="290">
        <v>11.06</v>
      </c>
      <c r="O135" s="290">
        <v>1.1000000000000001</v>
      </c>
      <c r="P135" s="290">
        <f t="shared" si="12"/>
        <v>8.9680899002800007</v>
      </c>
      <c r="Q135" s="290">
        <f t="shared" si="12"/>
        <v>0.89194384180000008</v>
      </c>
      <c r="R135" s="262"/>
      <c r="AG135" s="233"/>
    </row>
    <row r="136" spans="1:33" s="244" customFormat="1" ht="19.2" x14ac:dyDescent="0.3">
      <c r="A136" s="231"/>
      <c r="B136" s="279">
        <v>92893</v>
      </c>
      <c r="C136" s="280" t="str">
        <f t="shared" si="16"/>
        <v>Serv SINAPI</v>
      </c>
      <c r="D136" s="281" t="s">
        <v>252</v>
      </c>
      <c r="E136" s="282" t="str">
        <f>IF(D136="ISS",VLOOKUP(B136,[1]Isin!A:E,2,FALSE()),IF(D136="ISC",VLOOKUP(B136,[1]Isc!A:E,2,FALSE()),IF(D136="ISF",VLOOKUP(B136,[1]Isein!A:E,2,FALSE()),IF(D136="SS",VLOOKUP(B136,[1]Ssin!A:D,2,FALSE()),IF(D136="SF",VLOOKUP(B136,[1]Ssein!A:D,2,FALSE()),IF(D136="SC",VLOOKUP(B136,[1]Ssc!A:E,2,FALSE()),IF(D136="CE",VLOOKUP(B136,'[1]COTAÇÕES ESPECÍFICAS'!B:G,2,FALSE()),IF(D136="CP",VLOOKUP(B136,'[1]IND COMPOSIÇÕES'!A:E,3,FALSE()),))))))))</f>
        <v>UNIÃO, EM FERRO GALVANIZADO, DN 32 (1 1/4"), CONEXÃO ROSQUEADA, INSTALADO EM REDE DE ALIMENTAÇÃO PARA HIDRANTE - FORNECIMENTO E INSTALAÇÃO</v>
      </c>
      <c r="F136" s="283" t="str">
        <f>IF(D136="ISS",VLOOKUP(B136,[1]Isin!A:E,3,FALSE()),IF(D136="ISC",VLOOKUP(B136,[1]Isc!A:E,3,FALSE()),IF(D136="ISF",VLOOKUP(B136,[1]Isein!A:E,3,FALSE()),IF(D136="SS",VLOOKUP(B136,[1]Ssin!A:D,3,FALSE()),IF(D136="SF",VLOOKUP(B136,[1]Ssein!A:D,3,FALSE()),IF(D136="SC",VLOOKUP(B136,[1]Ssc!A:E,3,FALSE()),IF(D136="CE",VLOOKUP(B136,'[1]COTAÇÕES ESPECÍFICAS'!B:G,3,FALSE()),IF(D136="CP",VLOOKUP(B136,'[1]IND COMPOSIÇÕES'!A:E,4,FALSE()),))))))))</f>
        <v>UN</v>
      </c>
      <c r="G136" s="284">
        <v>1</v>
      </c>
      <c r="H136" s="285"/>
      <c r="I136" s="286"/>
      <c r="J136" s="287">
        <f t="shared" si="17"/>
        <v>72.75018316936</v>
      </c>
      <c r="K136" s="288"/>
      <c r="L136" s="289">
        <f t="shared" si="18"/>
        <v>72.75018316936</v>
      </c>
      <c r="M136" s="290"/>
      <c r="N136" s="290">
        <v>89.72</v>
      </c>
      <c r="O136" s="290">
        <v>89.72</v>
      </c>
      <c r="P136" s="290">
        <f t="shared" ref="P136:Q199" si="19">N136*(1-$P$6)</f>
        <v>72.75018316936</v>
      </c>
      <c r="Q136" s="290">
        <f t="shared" si="19"/>
        <v>72.75018316936</v>
      </c>
      <c r="R136" s="262"/>
      <c r="AG136" s="233"/>
    </row>
    <row r="137" spans="1:33" s="244" customFormat="1" ht="10.199999999999999" x14ac:dyDescent="0.3">
      <c r="A137" s="231"/>
      <c r="B137" s="279">
        <v>108</v>
      </c>
      <c r="C137" s="280" t="str">
        <f t="shared" si="16"/>
        <v>Insumo SINAPI</v>
      </c>
      <c r="D137" s="281" t="s">
        <v>253</v>
      </c>
      <c r="E137" s="282" t="str">
        <f>IF(D137="ISS",VLOOKUP(B137,[1]Isin!A:E,2,FALSE()),IF(D137="ISC",VLOOKUP(B137,[1]Isc!A:E,2,FALSE()),IF(D137="ISF",VLOOKUP(B137,[1]Isein!A:E,2,FALSE()),IF(D137="SS",VLOOKUP(B137,[1]Ssin!A:D,2,FALSE()),IF(D137="SF",VLOOKUP(B137,[1]Ssein!A:D,2,FALSE()),IF(D137="SC",VLOOKUP(B137,[1]Ssc!A:E,2,FALSE()),IF(D137="CE",VLOOKUP(B137,'[1]COTAÇÕES ESPECÍFICAS'!B:G,2,FALSE()),IF(D137="CP",VLOOKUP(B137,'[1]IND COMPOSIÇÕES'!A:E,3,FALSE()),))))))))</f>
        <v>ADAPTADOR PVC SOLDAVEL CURTO COM BOLSA E ROSCA, 32 MM X 1", PARA AGUA FRIA</v>
      </c>
      <c r="F137" s="283" t="str">
        <f>IF(D137="ISS",VLOOKUP(B137,[1]Isin!A:E,3,FALSE()),IF(D137="ISC",VLOOKUP(B137,[1]Isc!A:E,3,FALSE()),IF(D137="ISF",VLOOKUP(B137,[1]Isein!A:E,3,FALSE()),IF(D137="SS",VLOOKUP(B137,[1]Ssin!A:D,3,FALSE()),IF(D137="SF",VLOOKUP(B137,[1]Ssein!A:D,3,FALSE()),IF(D137="SC",VLOOKUP(B137,[1]Ssc!A:E,3,FALSE()),IF(D137="CE",VLOOKUP(B137,'[1]COTAÇÕES ESPECÍFICAS'!B:G,3,FALSE()),IF(D137="CP",VLOOKUP(B137,'[1]IND COMPOSIÇÕES'!A:E,4,FALSE()),))))))))</f>
        <v>UN</v>
      </c>
      <c r="G137" s="284">
        <v>1</v>
      </c>
      <c r="H137" s="285"/>
      <c r="I137" s="286"/>
      <c r="J137" s="287">
        <f t="shared" si="17"/>
        <v>1.5000873703000002</v>
      </c>
      <c r="K137" s="288"/>
      <c r="L137" s="289">
        <f t="shared" si="18"/>
        <v>1.5000873703000002</v>
      </c>
      <c r="M137" s="290"/>
      <c r="N137" s="290">
        <v>1.85</v>
      </c>
      <c r="O137" s="290">
        <v>1.85</v>
      </c>
      <c r="P137" s="290">
        <f t="shared" si="19"/>
        <v>1.5000873703000002</v>
      </c>
      <c r="Q137" s="290">
        <f t="shared" si="19"/>
        <v>1.5000873703000002</v>
      </c>
      <c r="R137" s="262"/>
      <c r="AG137" s="233"/>
    </row>
    <row r="138" spans="1:33" s="244" customFormat="1" ht="10.8" thickBot="1" x14ac:dyDescent="0.35">
      <c r="A138" s="231"/>
      <c r="B138" s="291"/>
      <c r="C138" s="294"/>
      <c r="D138" s="281"/>
      <c r="E138" s="282"/>
      <c r="F138" s="283"/>
      <c r="G138" s="284"/>
      <c r="H138" s="285"/>
      <c r="I138" s="286"/>
      <c r="J138" s="287"/>
      <c r="K138" s="288"/>
      <c r="L138" s="289"/>
      <c r="M138" s="290"/>
      <c r="N138" s="290"/>
      <c r="O138" s="290"/>
      <c r="P138" s="290">
        <f t="shared" si="19"/>
        <v>0</v>
      </c>
      <c r="Q138" s="290">
        <f t="shared" si="19"/>
        <v>0</v>
      </c>
      <c r="R138" s="262"/>
      <c r="AG138" s="233"/>
    </row>
    <row r="139" spans="1:33" s="244" customFormat="1" ht="11.25" customHeight="1" x14ac:dyDescent="0.3">
      <c r="A139" s="231" t="s">
        <v>235</v>
      </c>
      <c r="B139" s="292" t="s">
        <v>164</v>
      </c>
      <c r="C139" s="255" t="s">
        <v>232</v>
      </c>
      <c r="D139" s="347" t="s">
        <v>288</v>
      </c>
      <c r="E139" s="347"/>
      <c r="F139" s="347"/>
      <c r="G139" s="347"/>
      <c r="H139" s="347"/>
      <c r="I139" s="347"/>
      <c r="J139" s="347"/>
      <c r="K139" s="259" t="s">
        <v>71</v>
      </c>
      <c r="L139" s="260">
        <f>SUM(L142:L165)</f>
        <v>3470.1886023267011</v>
      </c>
      <c r="M139" s="261"/>
      <c r="N139" s="261"/>
      <c r="O139" s="261">
        <v>4279.6500000000005</v>
      </c>
      <c r="P139" s="290">
        <f t="shared" si="19"/>
        <v>0</v>
      </c>
      <c r="Q139" s="290">
        <f t="shared" si="19"/>
        <v>3470.1886023267007</v>
      </c>
      <c r="R139" s="262"/>
      <c r="AG139" s="233"/>
    </row>
    <row r="140" spans="1:33" s="244" customFormat="1" ht="10.8" thickBot="1" x14ac:dyDescent="0.35">
      <c r="A140" s="231"/>
      <c r="B140" s="263" t="s">
        <v>238</v>
      </c>
      <c r="C140" s="264" t="s">
        <v>271</v>
      </c>
      <c r="D140" s="265"/>
      <c r="E140" s="266"/>
      <c r="F140" s="265"/>
      <c r="G140" s="267"/>
      <c r="H140" s="265"/>
      <c r="I140" s="265"/>
      <c r="J140" s="268"/>
      <c r="K140" s="269"/>
      <c r="L140" s="270"/>
      <c r="M140" s="261"/>
      <c r="N140" s="261"/>
      <c r="O140" s="261"/>
      <c r="P140" s="290">
        <f t="shared" si="19"/>
        <v>0</v>
      </c>
      <c r="Q140" s="290">
        <f t="shared" si="19"/>
        <v>0</v>
      </c>
      <c r="R140" s="262"/>
      <c r="AG140" s="233"/>
    </row>
    <row r="141" spans="1:33" s="244" customFormat="1" ht="10.199999999999999" x14ac:dyDescent="0.3">
      <c r="A141" s="271"/>
      <c r="B141" s="272" t="s">
        <v>240</v>
      </c>
      <c r="C141" s="273" t="s">
        <v>241</v>
      </c>
      <c r="D141" s="274" t="s">
        <v>242</v>
      </c>
      <c r="E141" s="275" t="s">
        <v>243</v>
      </c>
      <c r="F141" s="274" t="s">
        <v>244</v>
      </c>
      <c r="G141" s="276" t="s">
        <v>245</v>
      </c>
      <c r="H141" s="277" t="s">
        <v>246</v>
      </c>
      <c r="I141" s="277" t="s">
        <v>247</v>
      </c>
      <c r="J141" s="277" t="s">
        <v>248</v>
      </c>
      <c r="K141" s="277" t="s">
        <v>249</v>
      </c>
      <c r="L141" s="278" t="s">
        <v>250</v>
      </c>
      <c r="M141" s="261"/>
      <c r="N141" s="261" t="s">
        <v>248</v>
      </c>
      <c r="O141" s="261" t="s">
        <v>250</v>
      </c>
      <c r="P141" s="290" t="e">
        <f t="shared" si="19"/>
        <v>#VALUE!</v>
      </c>
      <c r="Q141" s="290" t="e">
        <f t="shared" si="19"/>
        <v>#VALUE!</v>
      </c>
      <c r="R141" s="262"/>
      <c r="AG141" s="233"/>
    </row>
    <row r="142" spans="1:33" s="244" customFormat="1" ht="10.199999999999999" x14ac:dyDescent="0.3">
      <c r="A142" s="231"/>
      <c r="B142" s="279">
        <v>88247</v>
      </c>
      <c r="C142" s="280" t="str">
        <f t="shared" ref="C142:C165" si="20">IF(D142="ISS","Insumo SINAPI",IF(D142="ISC","Insumo SICRO",IF(D142="ISF","Insumo SEINFRA",IF(D142="SS","Serv SINAPI",IF(D142="SC","Serv SICRO",IF(D142="SF","Serv SEINFRA",IF(D142="CE","Cotação",IF(D142="CP","Composição",0))))))))</f>
        <v>Serv SINAPI</v>
      </c>
      <c r="D142" s="281" t="s">
        <v>252</v>
      </c>
      <c r="E142" s="282" t="str">
        <f>IF(D142="ISS",VLOOKUP(B142,[1]Isin!A:E,2,FALSE()),IF(D142="ISC",VLOOKUP(B142,[1]Isc!A:E,2,FALSE()),IF(D142="ISF",VLOOKUP(B142,[1]Isein!A:E,2,FALSE()),IF(D142="SS",VLOOKUP(B142,[1]Ssin!A:D,2,FALSE()),IF(D142="SF",VLOOKUP(B142,[1]Ssein!A:D,2,FALSE()),IF(D142="SC",VLOOKUP(B142,[1]Ssc!A:E,2,FALSE()),IF(D142="CE",VLOOKUP(B142,'[1]COTAÇÕES ESPECÍFICAS'!B:G,2,FALSE()),IF(D142="CP",VLOOKUP(B142,'[1]IND COMPOSIÇÕES'!A:E,3,FALSE()),))))))))</f>
        <v>AUXILIAR DE ELETRICISTA COM ENCARGOS COMPLEMENTARES</v>
      </c>
      <c r="F142" s="283" t="str">
        <f>IF(D142="ISS",VLOOKUP(B142,[1]Isin!A:E,3,FALSE()),IF(D142="ISC",VLOOKUP(B142,[1]Isc!A:E,3,FALSE()),IF(D142="ISF",VLOOKUP(B142,[1]Isein!A:E,3,FALSE()),IF(D142="SS",VLOOKUP(B142,[1]Ssin!A:D,3,FALSE()),IF(D142="SF",VLOOKUP(B142,[1]Ssein!A:D,3,FALSE()),IF(D142="SC",VLOOKUP(B142,[1]Ssc!A:E,3,FALSE()),IF(D142="CE",VLOOKUP(B142,'[1]COTAÇÕES ESPECÍFICAS'!B:G,3,FALSE()),IF(D142="CP",VLOOKUP(B142,'[1]IND COMPOSIÇÕES'!A:E,4,FALSE()),))))))))</f>
        <v>H</v>
      </c>
      <c r="G142" s="284">
        <v>4</v>
      </c>
      <c r="H142" s="285"/>
      <c r="I142" s="286"/>
      <c r="J142" s="287">
        <f>P142</f>
        <v>18.26052301576</v>
      </c>
      <c r="K142" s="288"/>
      <c r="L142" s="289">
        <f>Q142</f>
        <v>73.042092063040002</v>
      </c>
      <c r="M142" s="290"/>
      <c r="N142" s="290">
        <v>22.52</v>
      </c>
      <c r="O142" s="290">
        <v>90.08</v>
      </c>
      <c r="P142" s="290">
        <f t="shared" si="19"/>
        <v>18.26052301576</v>
      </c>
      <c r="Q142" s="290">
        <f t="shared" si="19"/>
        <v>73.042092063040002</v>
      </c>
      <c r="R142" s="262"/>
      <c r="AG142" s="233"/>
    </row>
    <row r="143" spans="1:33" s="244" customFormat="1" ht="10.199999999999999" x14ac:dyDescent="0.3">
      <c r="A143" s="231"/>
      <c r="B143" s="279">
        <v>88264</v>
      </c>
      <c r="C143" s="280" t="str">
        <f t="shared" si="20"/>
        <v>Serv SINAPI</v>
      </c>
      <c r="D143" s="281" t="s">
        <v>252</v>
      </c>
      <c r="E143" s="282" t="str">
        <f>IF(D143="ISS",VLOOKUP(B143,[1]Isin!A:E,2,FALSE()),IF(D143="ISC",VLOOKUP(B143,[1]Isc!A:E,2,FALSE()),IF(D143="ISF",VLOOKUP(B143,[1]Isein!A:E,2,FALSE()),IF(D143="SS",VLOOKUP(B143,[1]Ssin!A:D,2,FALSE()),IF(D143="SF",VLOOKUP(B143,[1]Ssein!A:D,2,FALSE()),IF(D143="SC",VLOOKUP(B143,[1]Ssc!A:E,2,FALSE()),IF(D143="CE",VLOOKUP(B143,'[1]COTAÇÕES ESPECÍFICAS'!B:G,2,FALSE()),IF(D143="CP",VLOOKUP(B143,'[1]IND COMPOSIÇÕES'!A:E,3,FALSE()),))))))))</f>
        <v>ELETRICISTA COM ENCARGOS COMPLEMENTARES</v>
      </c>
      <c r="F143" s="283" t="str">
        <f>IF(D143="ISS",VLOOKUP(B143,[1]Isin!A:E,3,FALSE()),IF(D143="ISC",VLOOKUP(B143,[1]Isc!A:E,3,FALSE()),IF(D143="ISF",VLOOKUP(B143,[1]Isein!A:E,3,FALSE()),IF(D143="SS",VLOOKUP(B143,[1]Ssin!A:D,3,FALSE()),IF(D143="SF",VLOOKUP(B143,[1]Ssein!A:D,3,FALSE()),IF(D143="SC",VLOOKUP(B143,[1]Ssc!A:E,3,FALSE()),IF(D143="CE",VLOOKUP(B143,'[1]COTAÇÕES ESPECÍFICAS'!B:G,3,FALSE()),IF(D143="CP",VLOOKUP(B143,'[1]IND COMPOSIÇÕES'!A:E,4,FALSE()),))))))))</f>
        <v>H</v>
      </c>
      <c r="G143" s="284">
        <v>4</v>
      </c>
      <c r="H143" s="285"/>
      <c r="I143" s="286"/>
      <c r="J143" s="287">
        <f t="shared" ref="J143:J165" si="21">P143</f>
        <v>24.893341766599999</v>
      </c>
      <c r="K143" s="288"/>
      <c r="L143" s="289">
        <f t="shared" ref="L143:L165" si="22">Q143</f>
        <v>99.573367066399996</v>
      </c>
      <c r="M143" s="290"/>
      <c r="N143" s="290">
        <v>30.7</v>
      </c>
      <c r="O143" s="290">
        <v>122.8</v>
      </c>
      <c r="P143" s="290">
        <f t="shared" si="19"/>
        <v>24.893341766599999</v>
      </c>
      <c r="Q143" s="290">
        <f t="shared" si="19"/>
        <v>99.573367066399996</v>
      </c>
      <c r="R143" s="262"/>
      <c r="AG143" s="233"/>
    </row>
    <row r="144" spans="1:33" s="244" customFormat="1" ht="10.199999999999999" x14ac:dyDescent="0.3">
      <c r="A144" s="231"/>
      <c r="B144" s="291" t="s">
        <v>289</v>
      </c>
      <c r="C144" s="280" t="str">
        <f t="shared" si="20"/>
        <v>Cotação</v>
      </c>
      <c r="D144" s="281" t="s">
        <v>256</v>
      </c>
      <c r="E144" s="282" t="str">
        <f>IF(D144="ISS",VLOOKUP(B144,[1]Isin!A:E,2,FALSE()),IF(D144="ISC",VLOOKUP(B144,[1]Isc!A:E,2,FALSE()),IF(D144="ISF",VLOOKUP(B144,[1]Isein!A:E,2,FALSE()),IF(D144="SS",VLOOKUP(B144,[1]Ssin!A:D,2,FALSE()),IF(D144="SF",VLOOKUP(B144,[1]Ssein!A:D,2,FALSE()),IF(D144="SC",VLOOKUP(B144,[1]Ssc!A:E,2,FALSE()),IF(D144="CE",VLOOKUP(B144,'[1]COTAÇÕES ESPECÍFICAS'!B:G,2,FALSE()),IF(D144="CP",VLOOKUP(B144,'[1]IND COMPOSIÇÕES'!A:E,3,FALSE()),))))))))</f>
        <v>BOMBA SUBMERSA P/ POÇO ARTESIANO TRIFÁSICA 2,0 CV - 220V</v>
      </c>
      <c r="F144" s="283" t="str">
        <f>IF(D144="ISS",VLOOKUP(B144,[1]Isin!A:E,3,FALSE()),IF(D144="ISC",VLOOKUP(B144,[1]Isc!A:E,3,FALSE()),IF(D144="ISF",VLOOKUP(B144,[1]Isein!A:E,3,FALSE()),IF(D144="SS",VLOOKUP(B144,[1]Ssin!A:D,3,FALSE()),IF(D144="SF",VLOOKUP(B144,[1]Ssein!A:D,3,FALSE()),IF(D144="SC",VLOOKUP(B144,[1]Ssc!A:E,3,FALSE()),IF(D144="CE",VLOOKUP(B144,'[1]COTAÇÕES ESPECÍFICAS'!B:G,3,FALSE()),IF(D144="CP",VLOOKUP(B144,'[1]IND COMPOSIÇÕES'!A:E,4,FALSE()),))))))))</f>
        <v>UNID</v>
      </c>
      <c r="G144" s="284">
        <v>1</v>
      </c>
      <c r="H144" s="285"/>
      <c r="I144" s="286"/>
      <c r="J144" s="287">
        <f t="shared" si="21"/>
        <v>1191.8802300562002</v>
      </c>
      <c r="K144" s="288"/>
      <c r="L144" s="289">
        <f t="shared" si="22"/>
        <v>1191.8802300562002</v>
      </c>
      <c r="M144" s="290"/>
      <c r="N144" s="290">
        <v>1469.9</v>
      </c>
      <c r="O144" s="290">
        <v>1469.9</v>
      </c>
      <c r="P144" s="290">
        <f t="shared" si="19"/>
        <v>1191.8802300562002</v>
      </c>
      <c r="Q144" s="290">
        <f t="shared" si="19"/>
        <v>1191.8802300562002</v>
      </c>
      <c r="R144" s="262"/>
      <c r="AG144" s="233"/>
    </row>
    <row r="145" spans="1:33" s="244" customFormat="1" ht="10.199999999999999" x14ac:dyDescent="0.3">
      <c r="A145" s="231"/>
      <c r="B145" s="291" t="s">
        <v>273</v>
      </c>
      <c r="C145" s="280" t="str">
        <f t="shared" si="20"/>
        <v>Cotação</v>
      </c>
      <c r="D145" s="281" t="s">
        <v>256</v>
      </c>
      <c r="E145" s="282" t="str">
        <f>IF(D145="ISS",VLOOKUP(B145,[1]Isin!A:E,2,FALSE()),IF(D145="ISC",VLOOKUP(B145,[1]Isc!A:E,2,FALSE()),IF(D145="ISF",VLOOKUP(B145,[1]Isein!A:E,2,FALSE()),IF(D145="SS",VLOOKUP(B145,[1]Ssin!A:D,2,FALSE()),IF(D145="SF",VLOOKUP(B145,[1]Ssein!A:D,2,FALSE()),IF(D145="SC",VLOOKUP(B145,[1]Ssc!A:E,2,FALSE()),IF(D145="CE",VLOOKUP(B145,'[1]COTAÇÕES ESPECÍFICAS'!B:G,2,FALSE()),IF(D145="CP",VLOOKUP(B145,'[1]IND COMPOSIÇÕES'!A:E,3,FALSE()),))))))))</f>
        <v>QUADRO DE COMANDO EM CAIXA METÁLICA DE SOBREPOR</v>
      </c>
      <c r="F145" s="283" t="str">
        <f>IF(D145="ISS",VLOOKUP(B145,[1]Isin!A:E,3,FALSE()),IF(D145="ISC",VLOOKUP(B145,[1]Isc!A:E,3,FALSE()),IF(D145="ISF",VLOOKUP(B145,[1]Isein!A:E,3,FALSE()),IF(D145="SS",VLOOKUP(B145,[1]Ssin!A:D,3,FALSE()),IF(D145="SF",VLOOKUP(B145,[1]Ssein!A:D,3,FALSE()),IF(D145="SC",VLOOKUP(B145,[1]Ssc!A:E,3,FALSE()),IF(D145="CE",VLOOKUP(B145,'[1]COTAÇÕES ESPECÍFICAS'!B:G,3,FALSE()),IF(D145="CP",VLOOKUP(B145,'[1]IND COMPOSIÇÕES'!A:E,4,FALSE()),))))))))</f>
        <v>UNID</v>
      </c>
      <c r="G145" s="284">
        <v>1</v>
      </c>
      <c r="H145" s="285"/>
      <c r="I145" s="286"/>
      <c r="J145" s="287">
        <f t="shared" si="21"/>
        <v>356.62347369278001</v>
      </c>
      <c r="K145" s="288"/>
      <c r="L145" s="289">
        <f t="shared" si="22"/>
        <v>356.62347369278001</v>
      </c>
      <c r="M145" s="290"/>
      <c r="N145" s="290">
        <v>439.81</v>
      </c>
      <c r="O145" s="290">
        <v>439.81</v>
      </c>
      <c r="P145" s="290">
        <f t="shared" si="19"/>
        <v>356.62347369278001</v>
      </c>
      <c r="Q145" s="290">
        <f t="shared" si="19"/>
        <v>356.62347369278001</v>
      </c>
      <c r="R145" s="262"/>
      <c r="AG145" s="233"/>
    </row>
    <row r="146" spans="1:33" s="244" customFormat="1" ht="10.199999999999999" x14ac:dyDescent="0.3">
      <c r="A146" s="231"/>
      <c r="B146" s="291" t="s">
        <v>274</v>
      </c>
      <c r="C146" s="280" t="str">
        <f t="shared" si="20"/>
        <v>Cotação</v>
      </c>
      <c r="D146" s="281" t="s">
        <v>256</v>
      </c>
      <c r="E146" s="282" t="str">
        <f>IF(D146="ISS",VLOOKUP(B146,[1]Isin!A:E,2,FALSE()),IF(D146="ISC",VLOOKUP(B146,[1]Isc!A:E,2,FALSE()),IF(D146="ISF",VLOOKUP(B146,[1]Isein!A:E,2,FALSE()),IF(D146="SS",VLOOKUP(B146,[1]Ssin!A:D,2,FALSE()),IF(D146="SF",VLOOKUP(B146,[1]Ssein!A:D,2,FALSE()),IF(D146="SC",VLOOKUP(B146,[1]Ssc!A:E,2,FALSE()),IF(D146="CE",VLOOKUP(B146,'[1]COTAÇÕES ESPECÍFICAS'!B:G,2,FALSE()),IF(D146="CP",VLOOKUP(B146,'[1]IND COMPOSIÇÕES'!A:E,3,FALSE()),))))))))</f>
        <v>PAINEL DE PARTIDA PARA BOMBA SUBMERSA</v>
      </c>
      <c r="F146" s="283" t="str">
        <f>IF(D146="ISS",VLOOKUP(B146,[1]Isin!A:E,3,FALSE()),IF(D146="ISC",VLOOKUP(B146,[1]Isc!A:E,3,FALSE()),IF(D146="ISF",VLOOKUP(B146,[1]Isein!A:E,3,FALSE()),IF(D146="SS",VLOOKUP(B146,[1]Ssin!A:D,3,FALSE()),IF(D146="SF",VLOOKUP(B146,[1]Ssein!A:D,3,FALSE()),IF(D146="SC",VLOOKUP(B146,[1]Ssc!A:E,3,FALSE()),IF(D146="CE",VLOOKUP(B146,'[1]COTAÇÕES ESPECÍFICAS'!B:G,3,FALSE()),IF(D146="CP",VLOOKUP(B146,'[1]IND COMPOSIÇÕES'!A:E,4,FALSE()),))))))))</f>
        <v>UNID</v>
      </c>
      <c r="G146" s="284">
        <v>1</v>
      </c>
      <c r="H146" s="285"/>
      <c r="I146" s="286"/>
      <c r="J146" s="287">
        <f t="shared" si="21"/>
        <v>218.85058445619998</v>
      </c>
      <c r="K146" s="288"/>
      <c r="L146" s="289">
        <f t="shared" si="22"/>
        <v>218.85058445619998</v>
      </c>
      <c r="M146" s="290"/>
      <c r="N146" s="290">
        <v>269.89999999999998</v>
      </c>
      <c r="O146" s="290">
        <v>269.89999999999998</v>
      </c>
      <c r="P146" s="290">
        <f t="shared" si="19"/>
        <v>218.85058445619998</v>
      </c>
      <c r="Q146" s="290">
        <f t="shared" si="19"/>
        <v>218.85058445619998</v>
      </c>
      <c r="R146" s="262"/>
      <c r="AG146" s="233"/>
    </row>
    <row r="147" spans="1:33" s="244" customFormat="1" ht="19.2" x14ac:dyDescent="0.3">
      <c r="A147" s="231"/>
      <c r="B147" s="279">
        <v>11950</v>
      </c>
      <c r="C147" s="280" t="str">
        <f t="shared" si="20"/>
        <v>Insumo SINAPI</v>
      </c>
      <c r="D147" s="281" t="s">
        <v>253</v>
      </c>
      <c r="E147" s="282" t="str">
        <f>IF(D147="ISS",VLOOKUP(B147,[1]Isin!A:E,2,FALSE()),IF(D147="ISC",VLOOKUP(B147,[1]Isc!A:E,2,FALSE()),IF(D147="ISF",VLOOKUP(B147,[1]Isein!A:E,2,FALSE()),IF(D147="SS",VLOOKUP(B147,[1]Ssin!A:D,2,FALSE()),IF(D147="SF",VLOOKUP(B147,[1]Ssein!A:D,2,FALSE()),IF(D147="SC",VLOOKUP(B147,[1]Ssc!A:E,2,FALSE()),IF(D147="CE",VLOOKUP(B147,'[1]COTAÇÕES ESPECÍFICAS'!B:G,2,FALSE()),IF(D147="CP",VLOOKUP(B147,'[1]IND COMPOSIÇÕES'!A:E,3,FALSE()),))))))))</f>
        <v>BUCHA DE NYLON SEM ABA S6, COM PARAFUSO DE 4,20 X 40 MM EM ACO ZINCADO COM ROSCA SOBERBA, CABECA CHATA E FENDA PHILLIPS</v>
      </c>
      <c r="F147" s="283" t="str">
        <f>IF(D147="ISS",VLOOKUP(B147,[1]Isin!A:E,3,FALSE()),IF(D147="ISC",VLOOKUP(B147,[1]Isc!A:E,3,FALSE()),IF(D147="ISF",VLOOKUP(B147,[1]Isein!A:E,3,FALSE()),IF(D147="SS",VLOOKUP(B147,[1]Ssin!A:D,3,FALSE()),IF(D147="SF",VLOOKUP(B147,[1]Ssein!A:D,3,FALSE()),IF(D147="SC",VLOOKUP(B147,[1]Ssc!A:E,3,FALSE()),IF(D147="CE",VLOOKUP(B147,'[1]COTAÇÕES ESPECÍFICAS'!B:G,3,FALSE()),IF(D147="CP",VLOOKUP(B147,'[1]IND COMPOSIÇÕES'!A:E,4,FALSE()),))))))))</f>
        <v>UN</v>
      </c>
      <c r="G147" s="284">
        <v>4</v>
      </c>
      <c r="H147" s="285"/>
      <c r="I147" s="286"/>
      <c r="J147" s="287">
        <f t="shared" si="21"/>
        <v>0.16217160760000002</v>
      </c>
      <c r="K147" s="288"/>
      <c r="L147" s="289">
        <f t="shared" si="22"/>
        <v>0.64868643040000007</v>
      </c>
      <c r="M147" s="290"/>
      <c r="N147" s="290">
        <v>0.2</v>
      </c>
      <c r="O147" s="290">
        <v>0.8</v>
      </c>
      <c r="P147" s="290">
        <f t="shared" si="19"/>
        <v>0.16217160760000002</v>
      </c>
      <c r="Q147" s="290">
        <f t="shared" si="19"/>
        <v>0.64868643040000007</v>
      </c>
      <c r="R147" s="262" t="s">
        <v>235</v>
      </c>
      <c r="AG147" s="233"/>
    </row>
    <row r="148" spans="1:33" s="244" customFormat="1" ht="10.199999999999999" x14ac:dyDescent="0.3">
      <c r="A148" s="231"/>
      <c r="B148" s="291" t="s">
        <v>275</v>
      </c>
      <c r="C148" s="280" t="str">
        <f t="shared" si="20"/>
        <v>Insumo SEINFRA</v>
      </c>
      <c r="D148" s="281" t="s">
        <v>276</v>
      </c>
      <c r="E148" s="282" t="str">
        <f>IF(D148="ISS",VLOOKUP(B148,[1]Isin!A:E,2,FALSE()),IF(D148="ISC",VLOOKUP(B148,[1]Isc!A:E,2,FALSE()),IF(D148="ISF",VLOOKUP(B148,[1]Isein!A:E,2,FALSE()),IF(D148="SS",VLOOKUP(B148,[1]Ssin!A:D,2,FALSE()),IF(D148="SF",VLOOKUP(B148,[1]Ssein!A:D,2,FALSE()),IF(D148="SC",VLOOKUP(B148,[1]Ssc!A:E,2,FALSE()),IF(D148="CE",VLOOKUP(B148,'[1]COTAÇÕES ESPECÍFICAS'!B:G,2,FALSE()),IF(D148="CP",VLOOKUP(B148,'[1]IND COMPOSIÇÕES'!A:E,3,FALSE()),))))))))</f>
        <v>BARRAMENTO TERRA P/ BAIXA TENSÃO</v>
      </c>
      <c r="F148" s="283" t="str">
        <f>IF(D148="ISS",VLOOKUP(B148,[1]Isin!A:E,3,FALSE()),IF(D148="ISC",VLOOKUP(B148,[1]Isc!A:E,3,FALSE()),IF(D148="ISF",VLOOKUP(B148,[1]Isein!A:E,3,FALSE()),IF(D148="SS",VLOOKUP(B148,[1]Ssin!A:D,3,FALSE()),IF(D148="SF",VLOOKUP(B148,[1]Ssein!A:D,3,FALSE()),IF(D148="SC",VLOOKUP(B148,[1]Ssc!A:E,3,FALSE()),IF(D148="CE",VLOOKUP(B148,'[1]COTAÇÕES ESPECÍFICAS'!B:G,3,FALSE()),IF(D148="CP",VLOOKUP(B148,'[1]IND COMPOSIÇÕES'!A:E,4,FALSE()),))))))))</f>
        <v>UN</v>
      </c>
      <c r="G148" s="284">
        <v>1</v>
      </c>
      <c r="H148" s="285"/>
      <c r="I148" s="286"/>
      <c r="J148" s="287">
        <f t="shared" si="21"/>
        <v>27.2448300768</v>
      </c>
      <c r="K148" s="288"/>
      <c r="L148" s="289">
        <f t="shared" si="22"/>
        <v>27.2448300768</v>
      </c>
      <c r="M148" s="290"/>
      <c r="N148" s="290">
        <v>33.6</v>
      </c>
      <c r="O148" s="290">
        <v>33.6</v>
      </c>
      <c r="P148" s="290">
        <f t="shared" si="19"/>
        <v>27.2448300768</v>
      </c>
      <c r="Q148" s="290">
        <f t="shared" si="19"/>
        <v>27.2448300768</v>
      </c>
      <c r="R148" s="262" t="s">
        <v>235</v>
      </c>
      <c r="AG148" s="233"/>
    </row>
    <row r="149" spans="1:33" s="244" customFormat="1" ht="10.199999999999999" x14ac:dyDescent="0.3">
      <c r="A149" s="231"/>
      <c r="B149" s="291" t="s">
        <v>277</v>
      </c>
      <c r="C149" s="280" t="str">
        <f t="shared" si="20"/>
        <v>Insumo SEINFRA</v>
      </c>
      <c r="D149" s="281" t="s">
        <v>276</v>
      </c>
      <c r="E149" s="282" t="str">
        <f>IF(D149="ISS",VLOOKUP(B149,[1]Isin!A:E,2,FALSE()),IF(D149="ISC",VLOOKUP(B149,[1]Isc!A:E,2,FALSE()),IF(D149="ISF",VLOOKUP(B149,[1]Isein!A:E,2,FALSE()),IF(D149="SS",VLOOKUP(B149,[1]Ssin!A:D,2,FALSE()),IF(D149="SF",VLOOKUP(B149,[1]Ssein!A:D,2,FALSE()),IF(D149="SC",VLOOKUP(B149,[1]Ssc!A:E,2,FALSE()),IF(D149="CE",VLOOKUP(B149,'[1]COTAÇÕES ESPECÍFICAS'!B:G,2,FALSE()),IF(D149="CP",VLOOKUP(B149,'[1]IND COMPOSIÇÕES'!A:E,3,FALSE()),))))))))</f>
        <v>BASE FUSIVEL DIAZED 63A. COMPLETA</v>
      </c>
      <c r="F149" s="283" t="str">
        <f>IF(D149="ISS",VLOOKUP(B149,[1]Isin!A:E,3,FALSE()),IF(D149="ISC",VLOOKUP(B149,[1]Isc!A:E,3,FALSE()),IF(D149="ISF",VLOOKUP(B149,[1]Isein!A:E,3,FALSE()),IF(D149="SS",VLOOKUP(B149,[1]Ssin!A:D,3,FALSE()),IF(D149="SF",VLOOKUP(B149,[1]Ssein!A:D,3,FALSE()),IF(D149="SC",VLOOKUP(B149,[1]Ssc!A:E,3,FALSE()),IF(D149="CE",VLOOKUP(B149,'[1]COTAÇÕES ESPECÍFICAS'!B:G,3,FALSE()),IF(D149="CP",VLOOKUP(B149,'[1]IND COMPOSIÇÕES'!A:E,4,FALSE()),))))))))</f>
        <v>UN</v>
      </c>
      <c r="G149" s="284">
        <v>1</v>
      </c>
      <c r="H149" s="285"/>
      <c r="I149" s="286"/>
      <c r="J149" s="287">
        <f t="shared" si="21"/>
        <v>43.916071338079995</v>
      </c>
      <c r="K149" s="288"/>
      <c r="L149" s="289">
        <f t="shared" si="22"/>
        <v>43.916071338079995</v>
      </c>
      <c r="M149" s="290"/>
      <c r="N149" s="290">
        <v>54.16</v>
      </c>
      <c r="O149" s="290">
        <v>54.16</v>
      </c>
      <c r="P149" s="290">
        <f t="shared" si="19"/>
        <v>43.916071338079995</v>
      </c>
      <c r="Q149" s="290">
        <f t="shared" si="19"/>
        <v>43.916071338079995</v>
      </c>
      <c r="R149" s="262" t="s">
        <v>235</v>
      </c>
      <c r="AG149" s="233"/>
    </row>
    <row r="150" spans="1:33" s="244" customFormat="1" ht="10.199999999999999" x14ac:dyDescent="0.3">
      <c r="A150" s="231"/>
      <c r="B150" s="279">
        <v>34709</v>
      </c>
      <c r="C150" s="280" t="str">
        <f t="shared" si="20"/>
        <v>Insumo SINAPI</v>
      </c>
      <c r="D150" s="281" t="s">
        <v>253</v>
      </c>
      <c r="E150" s="282" t="str">
        <f>IF(D150="ISS",VLOOKUP(B150,[1]Isin!A:E,2,FALSE()),IF(D150="ISC",VLOOKUP(B150,[1]Isc!A:E,2,FALSE()),IF(D150="ISF",VLOOKUP(B150,[1]Isein!A:E,2,FALSE()),IF(D150="SS",VLOOKUP(B150,[1]Ssin!A:D,2,FALSE()),IF(D150="SF",VLOOKUP(B150,[1]Ssein!A:D,2,FALSE()),IF(D150="SC",VLOOKUP(B150,[1]Ssc!A:E,2,FALSE()),IF(D150="CE",VLOOKUP(B150,'[1]COTAÇÕES ESPECÍFICAS'!B:G,2,FALSE()),IF(D150="CP",VLOOKUP(B150,'[1]IND COMPOSIÇÕES'!A:E,3,FALSE()),))))))))</f>
        <v>DISJUNTOR TERMOMAGNETICO PARA TRILHO DIN (IEC), TRIPOLAR, 10 - 50 A</v>
      </c>
      <c r="F150" s="283" t="str">
        <f>IF(D150="ISS",VLOOKUP(B150,[1]Isin!A:E,3,FALSE()),IF(D150="ISC",VLOOKUP(B150,[1]Isc!A:E,3,FALSE()),IF(D150="ISF",VLOOKUP(B150,[1]Isein!A:E,3,FALSE()),IF(D150="SS",VLOOKUP(B150,[1]Ssin!A:D,3,FALSE()),IF(D150="SF",VLOOKUP(B150,[1]Ssein!A:D,3,FALSE()),IF(D150="SC",VLOOKUP(B150,[1]Ssc!A:E,3,FALSE()),IF(D150="CE",VLOOKUP(B150,'[1]COTAÇÕES ESPECÍFICAS'!B:G,3,FALSE()),IF(D150="CP",VLOOKUP(B150,'[1]IND COMPOSIÇÕES'!A:E,4,FALSE()),))))))))</f>
        <v>UN</v>
      </c>
      <c r="G150" s="284">
        <v>1</v>
      </c>
      <c r="H150" s="285"/>
      <c r="I150" s="286"/>
      <c r="J150" s="287">
        <f t="shared" si="21"/>
        <v>60.717049885439998</v>
      </c>
      <c r="K150" s="288"/>
      <c r="L150" s="289">
        <f t="shared" si="22"/>
        <v>60.717049885439998</v>
      </c>
      <c r="M150" s="290"/>
      <c r="N150" s="290">
        <v>74.88</v>
      </c>
      <c r="O150" s="290">
        <v>74.88</v>
      </c>
      <c r="P150" s="290">
        <f t="shared" si="19"/>
        <v>60.717049885439998</v>
      </c>
      <c r="Q150" s="290">
        <f t="shared" si="19"/>
        <v>60.717049885439998</v>
      </c>
      <c r="R150" s="262" t="s">
        <v>82</v>
      </c>
      <c r="AG150" s="233"/>
    </row>
    <row r="151" spans="1:33" s="244" customFormat="1" ht="10.199999999999999" x14ac:dyDescent="0.3">
      <c r="A151" s="231"/>
      <c r="B151" s="291" t="s">
        <v>278</v>
      </c>
      <c r="C151" s="280" t="str">
        <f t="shared" si="20"/>
        <v>Insumo SEINFRA</v>
      </c>
      <c r="D151" s="281" t="s">
        <v>276</v>
      </c>
      <c r="E151" s="282" t="str">
        <f>IF(D151="ISS",VLOOKUP(B151,[1]Isin!A:E,2,FALSE()),IF(D151="ISC",VLOOKUP(B151,[1]Isc!A:E,2,FALSE()),IF(D151="ISF",VLOOKUP(B151,[1]Isein!A:E,2,FALSE()),IF(D151="SS",VLOOKUP(B151,[1]Ssin!A:D,2,FALSE()),IF(D151="SF",VLOOKUP(B151,[1]Ssein!A:D,2,FALSE()),IF(D151="SC",VLOOKUP(B151,[1]Ssc!A:E,2,FALSE()),IF(D151="CE",VLOOKUP(B151,'[1]COTAÇÕES ESPECÍFICAS'!B:G,2,FALSE()),IF(D151="CP",VLOOKUP(B151,'[1]IND COMPOSIÇÕES'!A:E,3,FALSE()),))))))))</f>
        <v>BASE FUSIVEL NH 4 - 1250A</v>
      </c>
      <c r="F151" s="283" t="str">
        <f>IF(D151="ISS",VLOOKUP(B151,[1]Isin!A:E,3,FALSE()),IF(D151="ISC",VLOOKUP(B151,[1]Isc!A:E,3,FALSE()),IF(D151="ISF",VLOOKUP(B151,[1]Isein!A:E,3,FALSE()),IF(D151="SS",VLOOKUP(B151,[1]Ssin!A:D,3,FALSE()),IF(D151="SF",VLOOKUP(B151,[1]Ssein!A:D,3,FALSE()),IF(D151="SC",VLOOKUP(B151,[1]Ssc!A:E,3,FALSE()),IF(D151="CE",VLOOKUP(B151,'[1]COTAÇÕES ESPECÍFICAS'!B:G,3,FALSE()),IF(D151="CP",VLOOKUP(B151,'[1]IND COMPOSIÇÕES'!A:E,4,FALSE()),))))))))</f>
        <v>UN</v>
      </c>
      <c r="G151" s="284">
        <v>1</v>
      </c>
      <c r="H151" s="285"/>
      <c r="I151" s="286"/>
      <c r="J151" s="287">
        <f t="shared" si="21"/>
        <v>333.22211071610002</v>
      </c>
      <c r="K151" s="288"/>
      <c r="L151" s="289">
        <f t="shared" si="22"/>
        <v>333.22211071610002</v>
      </c>
      <c r="M151" s="290"/>
      <c r="N151" s="290">
        <v>410.95</v>
      </c>
      <c r="O151" s="290">
        <v>410.95</v>
      </c>
      <c r="P151" s="290">
        <f t="shared" si="19"/>
        <v>333.22211071610002</v>
      </c>
      <c r="Q151" s="290">
        <f t="shared" si="19"/>
        <v>333.22211071610002</v>
      </c>
      <c r="R151" s="262" t="s">
        <v>235</v>
      </c>
      <c r="AG151" s="233"/>
    </row>
    <row r="152" spans="1:33" s="244" customFormat="1" ht="10.199999999999999" x14ac:dyDescent="0.3">
      <c r="A152" s="231"/>
      <c r="B152" s="291" t="s">
        <v>279</v>
      </c>
      <c r="C152" s="280" t="str">
        <f t="shared" si="20"/>
        <v>Insumo SEINFRA</v>
      </c>
      <c r="D152" s="281" t="s">
        <v>276</v>
      </c>
      <c r="E152" s="282" t="str">
        <f>IF(D152="ISS",VLOOKUP(B152,[1]Isin!A:E,2,FALSE()),IF(D152="ISC",VLOOKUP(B152,[1]Isc!A:E,2,FALSE()),IF(D152="ISF",VLOOKUP(B152,[1]Isein!A:E,2,FALSE()),IF(D152="SS",VLOOKUP(B152,[1]Ssin!A:D,2,FALSE()),IF(D152="SF",VLOOKUP(B152,[1]Ssein!A:D,2,FALSE()),IF(D152="SC",VLOOKUP(B152,[1]Ssc!A:E,2,FALSE()),IF(D152="CE",VLOOKUP(B152,'[1]COTAÇÕES ESPECÍFICAS'!B:G,2,FALSE()),IF(D152="CP",VLOOKUP(B152,'[1]IND COMPOSIÇÕES'!A:E,3,FALSE()),))))))))</f>
        <v>PONTE DE CRUZAMENTO EM CAIXAS DERIVAÇÃO/LIGACÃO</v>
      </c>
      <c r="F152" s="283" t="str">
        <f>IF(D152="ISS",VLOOKUP(B152,[1]Isin!A:E,3,FALSE()),IF(D152="ISC",VLOOKUP(B152,[1]Isc!A:E,3,FALSE()),IF(D152="ISF",VLOOKUP(B152,[1]Isein!A:E,3,FALSE()),IF(D152="SS",VLOOKUP(B152,[1]Ssin!A:D,3,FALSE()),IF(D152="SF",VLOOKUP(B152,[1]Ssein!A:D,3,FALSE()),IF(D152="SC",VLOOKUP(B152,[1]Ssc!A:E,3,FALSE()),IF(D152="CE",VLOOKUP(B152,'[1]COTAÇÕES ESPECÍFICAS'!B:G,3,FALSE()),IF(D152="CP",VLOOKUP(B152,'[1]IND COMPOSIÇÕES'!A:E,4,FALSE()),))))))))</f>
        <v>UN</v>
      </c>
      <c r="G152" s="284">
        <v>1</v>
      </c>
      <c r="H152" s="285"/>
      <c r="I152" s="286"/>
      <c r="J152" s="287">
        <f t="shared" si="21"/>
        <v>9.33297601738</v>
      </c>
      <c r="K152" s="288"/>
      <c r="L152" s="289">
        <f t="shared" si="22"/>
        <v>9.33297601738</v>
      </c>
      <c r="M152" s="290"/>
      <c r="N152" s="290">
        <v>11.51</v>
      </c>
      <c r="O152" s="290">
        <v>11.51</v>
      </c>
      <c r="P152" s="290">
        <f t="shared" si="19"/>
        <v>9.33297601738</v>
      </c>
      <c r="Q152" s="290">
        <f t="shared" si="19"/>
        <v>9.33297601738</v>
      </c>
      <c r="R152" s="262" t="s">
        <v>235</v>
      </c>
      <c r="AG152" s="233"/>
    </row>
    <row r="153" spans="1:33" s="244" customFormat="1" ht="10.199999999999999" x14ac:dyDescent="0.3">
      <c r="A153" s="231"/>
      <c r="B153" s="291" t="s">
        <v>280</v>
      </c>
      <c r="C153" s="280" t="str">
        <f t="shared" si="20"/>
        <v>Insumo SEINFRA</v>
      </c>
      <c r="D153" s="281" t="s">
        <v>276</v>
      </c>
      <c r="E153" s="282" t="str">
        <f>IF(D153="ISS",VLOOKUP(B153,[1]Isin!A:E,2,FALSE()),IF(D153="ISC",VLOOKUP(B153,[1]Isc!A:E,2,FALSE()),IF(D153="ISF",VLOOKUP(B153,[1]Isein!A:E,2,FALSE()),IF(D153="SS",VLOOKUP(B153,[1]Ssin!A:D,2,FALSE()),IF(D153="SF",VLOOKUP(B153,[1]Ssein!A:D,2,FALSE()),IF(D153="SC",VLOOKUP(B153,[1]Ssc!A:E,2,FALSE()),IF(D153="CE",VLOOKUP(B153,'[1]COTAÇÕES ESPECÍFICAS'!B:G,2,FALSE()),IF(D153="CP",VLOOKUP(B153,'[1]IND COMPOSIÇÕES'!A:E,3,FALSE()),))))))))</f>
        <v>TRILHO SUPORTE P/ FIXAÇÃO RÁPIDA DIN</v>
      </c>
      <c r="F153" s="283" t="str">
        <f>IF(D153="ISS",VLOOKUP(B153,[1]Isin!A:E,3,FALSE()),IF(D153="ISC",VLOOKUP(B153,[1]Isc!A:E,3,FALSE()),IF(D153="ISF",VLOOKUP(B153,[1]Isein!A:E,3,FALSE()),IF(D153="SS",VLOOKUP(B153,[1]Ssin!A:D,3,FALSE()),IF(D153="SF",VLOOKUP(B153,[1]Ssein!A:D,3,FALSE()),IF(D153="SC",VLOOKUP(B153,[1]Ssc!A:E,3,FALSE()),IF(D153="CE",VLOOKUP(B153,'[1]COTAÇÕES ESPECÍFICAS'!B:G,3,FALSE()),IF(D153="CP",VLOOKUP(B153,'[1]IND COMPOSIÇÕES'!A:E,4,FALSE()),))))))))</f>
        <v>M</v>
      </c>
      <c r="G153" s="284">
        <v>0.2</v>
      </c>
      <c r="H153" s="285"/>
      <c r="I153" s="286"/>
      <c r="J153" s="287">
        <f t="shared" si="21"/>
        <v>9.3735189192800004</v>
      </c>
      <c r="K153" s="288"/>
      <c r="L153" s="289">
        <f t="shared" si="22"/>
        <v>1.87308206778</v>
      </c>
      <c r="M153" s="290"/>
      <c r="N153" s="290">
        <v>11.56</v>
      </c>
      <c r="O153" s="290">
        <v>2.31</v>
      </c>
      <c r="P153" s="290">
        <f t="shared" si="19"/>
        <v>9.3735189192800004</v>
      </c>
      <c r="Q153" s="290">
        <f t="shared" si="19"/>
        <v>1.87308206778</v>
      </c>
      <c r="R153" s="262" t="s">
        <v>235</v>
      </c>
      <c r="AG153" s="233"/>
    </row>
    <row r="154" spans="1:33" s="244" customFormat="1" ht="10.199999999999999" x14ac:dyDescent="0.3">
      <c r="A154" s="231"/>
      <c r="B154" s="291" t="s">
        <v>281</v>
      </c>
      <c r="C154" s="280" t="str">
        <f t="shared" si="20"/>
        <v>Insumo SEINFRA</v>
      </c>
      <c r="D154" s="281" t="s">
        <v>276</v>
      </c>
      <c r="E154" s="282" t="str">
        <f>IF(D154="ISS",VLOOKUP(B154,[1]Isin!A:E,2,FALSE()),IF(D154="ISC",VLOOKUP(B154,[1]Isc!A:E,2,FALSE()),IF(D154="ISF",VLOOKUP(B154,[1]Isein!A:E,2,FALSE()),IF(D154="SS",VLOOKUP(B154,[1]Ssin!A:D,2,FALSE()),IF(D154="SF",VLOOKUP(B154,[1]Ssein!A:D,2,FALSE()),IF(D154="SC",VLOOKUP(B154,[1]Ssc!A:E,2,FALSE()),IF(D154="CE",VLOOKUP(B154,'[1]COTAÇÕES ESPECÍFICAS'!B:G,2,FALSE()),IF(D154="CP",VLOOKUP(B154,'[1]IND COMPOSIÇÕES'!A:E,3,FALSE()),))))))))</f>
        <v>RELÉ DE NÍVEL COM 3 ELETRODOS CONTATOS DE 10A - 250V</v>
      </c>
      <c r="F154" s="283" t="str">
        <f>IF(D154="ISS",VLOOKUP(B154,[1]Isin!A:E,3,FALSE()),IF(D154="ISC",VLOOKUP(B154,[1]Isc!A:E,3,FALSE()),IF(D154="ISF",VLOOKUP(B154,[1]Isein!A:E,3,FALSE()),IF(D154="SS",VLOOKUP(B154,[1]Ssin!A:D,3,FALSE()),IF(D154="SF",VLOOKUP(B154,[1]Ssein!A:D,3,FALSE()),IF(D154="SC",VLOOKUP(B154,[1]Ssc!A:E,3,FALSE()),IF(D154="CE",VLOOKUP(B154,'[1]COTAÇÕES ESPECÍFICAS'!B:G,3,FALSE()),IF(D154="CP",VLOOKUP(B154,'[1]IND COMPOSIÇÕES'!A:E,4,FALSE()),))))))))</f>
        <v>UN</v>
      </c>
      <c r="G154" s="284">
        <v>1</v>
      </c>
      <c r="H154" s="285"/>
      <c r="I154" s="286"/>
      <c r="J154" s="287">
        <f t="shared" si="21"/>
        <v>138.88376474864</v>
      </c>
      <c r="K154" s="288"/>
      <c r="L154" s="289">
        <f t="shared" si="22"/>
        <v>138.88376474864</v>
      </c>
      <c r="M154" s="290"/>
      <c r="N154" s="290">
        <v>171.28</v>
      </c>
      <c r="O154" s="290">
        <v>171.28</v>
      </c>
      <c r="P154" s="290">
        <f t="shared" si="19"/>
        <v>138.88376474864</v>
      </c>
      <c r="Q154" s="290">
        <f t="shared" si="19"/>
        <v>138.88376474864</v>
      </c>
      <c r="R154" s="262" t="s">
        <v>235</v>
      </c>
      <c r="AG154" s="233"/>
    </row>
    <row r="155" spans="1:33" s="244" customFormat="1" ht="10.199999999999999" x14ac:dyDescent="0.3">
      <c r="A155" s="231"/>
      <c r="B155" s="279">
        <v>101901</v>
      </c>
      <c r="C155" s="280" t="str">
        <f t="shared" si="20"/>
        <v>Serv SINAPI</v>
      </c>
      <c r="D155" s="281" t="s">
        <v>252</v>
      </c>
      <c r="E155" s="282" t="str">
        <f>IF(D155="ISS",VLOOKUP(B155,[1]Isin!A:E,2,FALSE()),IF(D155="ISC",VLOOKUP(B155,[1]Isc!A:E,2,FALSE()),IF(D155="ISF",VLOOKUP(B155,[1]Isein!A:E,2,FALSE()),IF(D155="SS",VLOOKUP(B155,[1]Ssin!A:D,2,FALSE()),IF(D155="SF",VLOOKUP(B155,[1]Ssein!A:D,2,FALSE()),IF(D155="SC",VLOOKUP(B155,[1]Ssc!A:E,2,FALSE()),IF(D155="CE",VLOOKUP(B155,'[1]COTAÇÕES ESPECÍFICAS'!B:G,2,FALSE()),IF(D155="CP",VLOOKUP(B155,'[1]IND COMPOSIÇÕES'!A:E,3,FALSE()),))))))))</f>
        <v>CONTATOR TRIPOLAR I NOMINAL 12A - FORNECIMENTO E INSTALAÇÃO</v>
      </c>
      <c r="F155" s="283" t="str">
        <f>IF(D155="ISS",VLOOKUP(B155,[1]Isin!A:E,3,FALSE()),IF(D155="ISC",VLOOKUP(B155,[1]Isc!A:E,3,FALSE()),IF(D155="ISF",VLOOKUP(B155,[1]Isein!A:E,3,FALSE()),IF(D155="SS",VLOOKUP(B155,[1]Ssin!A:D,3,FALSE()),IF(D155="SF",VLOOKUP(B155,[1]Ssein!A:D,3,FALSE()),IF(D155="SC",VLOOKUP(B155,[1]Ssc!A:E,3,FALSE()),IF(D155="CE",VLOOKUP(B155,'[1]COTAÇÕES ESPECÍFICAS'!B:G,3,FALSE()),IF(D155="CP",VLOOKUP(B155,'[1]IND COMPOSIÇÕES'!A:E,4,FALSE()),))))))))</f>
        <v>UN</v>
      </c>
      <c r="G155" s="284">
        <v>1</v>
      </c>
      <c r="H155" s="285"/>
      <c r="I155" s="286"/>
      <c r="J155" s="287">
        <f t="shared" si="21"/>
        <v>171.6586466446</v>
      </c>
      <c r="K155" s="288"/>
      <c r="L155" s="289">
        <f t="shared" si="22"/>
        <v>171.6586466446</v>
      </c>
      <c r="M155" s="290"/>
      <c r="N155" s="290">
        <v>211.7</v>
      </c>
      <c r="O155" s="290">
        <v>211.7</v>
      </c>
      <c r="P155" s="290">
        <f t="shared" si="19"/>
        <v>171.6586466446</v>
      </c>
      <c r="Q155" s="290">
        <f t="shared" si="19"/>
        <v>171.6586466446</v>
      </c>
      <c r="R155" s="262" t="s">
        <v>235</v>
      </c>
      <c r="AG155" s="233"/>
    </row>
    <row r="156" spans="1:33" s="244" customFormat="1" ht="10.199999999999999" x14ac:dyDescent="0.3">
      <c r="A156" s="231"/>
      <c r="B156" s="291" t="s">
        <v>282</v>
      </c>
      <c r="C156" s="280" t="str">
        <f t="shared" si="20"/>
        <v>Insumo SEINFRA</v>
      </c>
      <c r="D156" s="281" t="s">
        <v>276</v>
      </c>
      <c r="E156" s="282" t="str">
        <f>IF(D156="ISS",VLOOKUP(B156,[1]Isin!A:E,2,FALSE()),IF(D156="ISC",VLOOKUP(B156,[1]Isc!A:E,2,FALSE()),IF(D156="ISF",VLOOKUP(B156,[1]Isein!A:E,2,FALSE()),IF(D156="SS",VLOOKUP(B156,[1]Ssin!A:D,2,FALSE()),IF(D156="SF",VLOOKUP(B156,[1]Ssein!A:D,2,FALSE()),IF(D156="SC",VLOOKUP(B156,[1]Ssc!A:E,2,FALSE()),IF(D156="CE",VLOOKUP(B156,'[1]COTAÇÕES ESPECÍFICAS'!B:G,2,FALSE()),IF(D156="CP",VLOOKUP(B156,'[1]IND COMPOSIÇÕES'!A:E,3,FALSE()),))))))))</f>
        <v>CAPACITOR DE 1KVAr 380V</v>
      </c>
      <c r="F156" s="283" t="str">
        <f>IF(D156="ISS",VLOOKUP(B156,[1]Isin!A:E,3,FALSE()),IF(D156="ISC",VLOOKUP(B156,[1]Isc!A:E,3,FALSE()),IF(D156="ISF",VLOOKUP(B156,[1]Isein!A:E,3,FALSE()),IF(D156="SS",VLOOKUP(B156,[1]Ssin!A:D,3,FALSE()),IF(D156="SF",VLOOKUP(B156,[1]Ssein!A:D,3,FALSE()),IF(D156="SC",VLOOKUP(B156,[1]Ssc!A:E,3,FALSE()),IF(D156="CE",VLOOKUP(B156,'[1]COTAÇÕES ESPECÍFICAS'!B:G,3,FALSE()),IF(D156="CP",VLOOKUP(B156,'[1]IND COMPOSIÇÕES'!A:E,4,FALSE()),))))))))</f>
        <v>UN</v>
      </c>
      <c r="G156" s="284">
        <v>1</v>
      </c>
      <c r="H156" s="285"/>
      <c r="I156" s="286"/>
      <c r="J156" s="287">
        <f t="shared" si="21"/>
        <v>73.569149787740002</v>
      </c>
      <c r="K156" s="288"/>
      <c r="L156" s="289">
        <f t="shared" si="22"/>
        <v>73.569149787740002</v>
      </c>
      <c r="M156" s="290"/>
      <c r="N156" s="290">
        <v>90.73</v>
      </c>
      <c r="O156" s="290">
        <v>90.73</v>
      </c>
      <c r="P156" s="290">
        <f t="shared" si="19"/>
        <v>73.569149787740002</v>
      </c>
      <c r="Q156" s="290">
        <f t="shared" si="19"/>
        <v>73.569149787740002</v>
      </c>
      <c r="R156" s="262" t="s">
        <v>235</v>
      </c>
      <c r="AG156" s="233"/>
    </row>
    <row r="157" spans="1:33" s="244" customFormat="1" ht="10.199999999999999" x14ac:dyDescent="0.3">
      <c r="A157" s="231"/>
      <c r="B157" s="279">
        <v>88267</v>
      </c>
      <c r="C157" s="280" t="str">
        <f t="shared" si="20"/>
        <v>Serv SINAPI</v>
      </c>
      <c r="D157" s="281" t="s">
        <v>252</v>
      </c>
      <c r="E157" s="282" t="str">
        <f>IF(D157="ISS",VLOOKUP(B157,[1]Isin!A:E,2,FALSE()),IF(D157="ISC",VLOOKUP(B157,[1]Isc!A:E,2,FALSE()),IF(D157="ISF",VLOOKUP(B157,[1]Isein!A:E,2,FALSE()),IF(D157="SS",VLOOKUP(B157,[1]Ssin!A:D,2,FALSE()),IF(D157="SF",VLOOKUP(B157,[1]Ssein!A:D,2,FALSE()),IF(D157="SC",VLOOKUP(B157,[1]Ssc!A:E,2,FALSE()),IF(D157="CE",VLOOKUP(B157,'[1]COTAÇÕES ESPECÍFICAS'!B:G,2,FALSE()),IF(D157="CP",VLOOKUP(B157,'[1]IND COMPOSIÇÕES'!A:E,3,FALSE()),))))))))</f>
        <v>ENCANADOR OU BOMBEIRO HIDRÁULICO COM ENCARGOS COMPLEMENTARES</v>
      </c>
      <c r="F157" s="283" t="str">
        <f>IF(D157="ISS",VLOOKUP(B157,[1]Isin!A:E,3,FALSE()),IF(D157="ISC",VLOOKUP(B157,[1]Isc!A:E,3,FALSE()),IF(D157="ISF",VLOOKUP(B157,[1]Isein!A:E,3,FALSE()),IF(D157="SS",VLOOKUP(B157,[1]Ssin!A:D,3,FALSE()),IF(D157="SF",VLOOKUP(B157,[1]Ssein!A:D,3,FALSE()),IF(D157="SC",VLOOKUP(B157,[1]Ssc!A:E,3,FALSE()),IF(D157="CE",VLOOKUP(B157,'[1]COTAÇÕES ESPECÍFICAS'!B:G,3,FALSE()),IF(D157="CP",VLOOKUP(B157,'[1]IND COMPOSIÇÕES'!A:E,4,FALSE()),))))))))</f>
        <v>H</v>
      </c>
      <c r="G157" s="284">
        <v>4</v>
      </c>
      <c r="H157" s="285"/>
      <c r="I157" s="286"/>
      <c r="J157" s="287">
        <f t="shared" si="21"/>
        <v>23.968963603279999</v>
      </c>
      <c r="K157" s="288"/>
      <c r="L157" s="289">
        <f t="shared" si="22"/>
        <v>95.875854413119995</v>
      </c>
      <c r="M157" s="290"/>
      <c r="N157" s="290">
        <v>29.56</v>
      </c>
      <c r="O157" s="290">
        <v>118.24</v>
      </c>
      <c r="P157" s="290">
        <f t="shared" si="19"/>
        <v>23.968963603279999</v>
      </c>
      <c r="Q157" s="290">
        <f t="shared" si="19"/>
        <v>95.875854413119995</v>
      </c>
      <c r="R157" s="262"/>
      <c r="AG157" s="233"/>
    </row>
    <row r="158" spans="1:33" s="244" customFormat="1" ht="10.199999999999999" x14ac:dyDescent="0.3">
      <c r="A158" s="231"/>
      <c r="B158" s="279">
        <v>88248</v>
      </c>
      <c r="C158" s="280" t="str">
        <f t="shared" si="20"/>
        <v>Serv SINAPI</v>
      </c>
      <c r="D158" s="281" t="s">
        <v>252</v>
      </c>
      <c r="E158" s="282" t="str">
        <f>IF(D158="ISS",VLOOKUP(B158,[1]Isin!A:E,2,FALSE()),IF(D158="ISC",VLOOKUP(B158,[1]Isc!A:E,2,FALSE()),IF(D158="ISF",VLOOKUP(B158,[1]Isein!A:E,2,FALSE()),IF(D158="SS",VLOOKUP(B158,[1]Ssin!A:D,2,FALSE()),IF(D158="SF",VLOOKUP(B158,[1]Ssein!A:D,2,FALSE()),IF(D158="SC",VLOOKUP(B158,[1]Ssc!A:E,2,FALSE()),IF(D158="CE",VLOOKUP(B158,'[1]COTAÇÕES ESPECÍFICAS'!B:G,2,FALSE()),IF(D158="CP",VLOOKUP(B158,'[1]IND COMPOSIÇÕES'!A:E,3,FALSE()),))))))))</f>
        <v>AUXILIAR DE ENCANADOR OU BOMBEIRO HIDRÁULICO COM ENCARGOS COMPLEMENTARES</v>
      </c>
      <c r="F158" s="283" t="str">
        <f>IF(D158="ISS",VLOOKUP(B158,[1]Isin!A:E,3,FALSE()),IF(D158="ISC",VLOOKUP(B158,[1]Isc!A:E,3,FALSE()),IF(D158="ISF",VLOOKUP(B158,[1]Isein!A:E,3,FALSE()),IF(D158="SS",VLOOKUP(B158,[1]Ssin!A:D,3,FALSE()),IF(D158="SF",VLOOKUP(B158,[1]Ssein!A:D,3,FALSE()),IF(D158="SC",VLOOKUP(B158,[1]Ssc!A:E,3,FALSE()),IF(D158="CE",VLOOKUP(B158,'[1]COTAÇÕES ESPECÍFICAS'!B:G,3,FALSE()),IF(D158="CP",VLOOKUP(B158,'[1]IND COMPOSIÇÕES'!A:E,4,FALSE()),))))))))</f>
        <v>H</v>
      </c>
      <c r="G158" s="284">
        <v>4</v>
      </c>
      <c r="H158" s="285"/>
      <c r="I158" s="286"/>
      <c r="J158" s="287">
        <f t="shared" si="21"/>
        <v>17.457773558140001</v>
      </c>
      <c r="K158" s="288"/>
      <c r="L158" s="289">
        <f t="shared" si="22"/>
        <v>69.831094232560005</v>
      </c>
      <c r="M158" s="290"/>
      <c r="N158" s="290">
        <v>21.53</v>
      </c>
      <c r="O158" s="290">
        <v>86.12</v>
      </c>
      <c r="P158" s="290">
        <f t="shared" si="19"/>
        <v>17.457773558140001</v>
      </c>
      <c r="Q158" s="290">
        <f t="shared" si="19"/>
        <v>69.831094232560005</v>
      </c>
      <c r="R158" s="262"/>
      <c r="AG158" s="233"/>
    </row>
    <row r="159" spans="1:33" s="244" customFormat="1" ht="10.199999999999999" x14ac:dyDescent="0.3">
      <c r="A159" s="231"/>
      <c r="B159" s="279">
        <v>1788</v>
      </c>
      <c r="C159" s="280" t="str">
        <f t="shared" si="20"/>
        <v>Insumo SINAPI</v>
      </c>
      <c r="D159" s="281" t="s">
        <v>253</v>
      </c>
      <c r="E159" s="282" t="str">
        <f>IF(D159="ISS",VLOOKUP(B159,[1]Isin!A:E,2,FALSE()),IF(D159="ISC",VLOOKUP(B159,[1]Isc!A:E,2,FALSE()),IF(D159="ISF",VLOOKUP(B159,[1]Isein!A:E,2,FALSE()),IF(D159="SS",VLOOKUP(B159,[1]Ssin!A:D,2,FALSE()),IF(D159="SF",VLOOKUP(B159,[1]Ssein!A:D,2,FALSE()),IF(D159="SC",VLOOKUP(B159,[1]Ssc!A:E,2,FALSE()),IF(D159="CE",VLOOKUP(B159,'[1]COTAÇÕES ESPECÍFICAS'!B:G,2,FALSE()),IF(D159="CP",VLOOKUP(B159,'[1]IND COMPOSIÇÕES'!A:E,3,FALSE()),))))))))</f>
        <v>CURVA 90 GRAUS DE FERRO GALVANIZADO, COM ROSCA BSP FEMEA, DE 1 1/4"</v>
      </c>
      <c r="F159" s="283" t="str">
        <f>IF(D159="ISS",VLOOKUP(B159,[1]Isin!A:E,3,FALSE()),IF(D159="ISC",VLOOKUP(B159,[1]Isc!A:E,3,FALSE()),IF(D159="ISF",VLOOKUP(B159,[1]Isein!A:E,3,FALSE()),IF(D159="SS",VLOOKUP(B159,[1]Ssin!A:D,3,FALSE()),IF(D159="SF",VLOOKUP(B159,[1]Ssein!A:D,3,FALSE()),IF(D159="SC",VLOOKUP(B159,[1]Ssc!A:E,3,FALSE()),IF(D159="CE",VLOOKUP(B159,'[1]COTAÇÕES ESPECÍFICAS'!B:G,3,FALSE()),IF(D159="CP",VLOOKUP(B159,'[1]IND COMPOSIÇÕES'!A:E,4,FALSE()),))))))))</f>
        <v>UN</v>
      </c>
      <c r="G159" s="284">
        <v>1</v>
      </c>
      <c r="H159" s="285"/>
      <c r="I159" s="286"/>
      <c r="J159" s="287">
        <f t="shared" si="21"/>
        <v>57.587137858759995</v>
      </c>
      <c r="K159" s="288"/>
      <c r="L159" s="289">
        <f t="shared" si="22"/>
        <v>57.587137858759995</v>
      </c>
      <c r="M159" s="290"/>
      <c r="N159" s="290">
        <v>71.02</v>
      </c>
      <c r="O159" s="290">
        <v>71.02</v>
      </c>
      <c r="P159" s="290">
        <f t="shared" si="19"/>
        <v>57.587137858759995</v>
      </c>
      <c r="Q159" s="290">
        <f t="shared" si="19"/>
        <v>57.587137858759995</v>
      </c>
      <c r="R159" s="262"/>
      <c r="AG159" s="233"/>
    </row>
    <row r="160" spans="1:33" s="244" customFormat="1" ht="10.199999999999999" x14ac:dyDescent="0.3">
      <c r="A160" s="231"/>
      <c r="B160" s="279">
        <v>4180</v>
      </c>
      <c r="C160" s="280" t="str">
        <f t="shared" si="20"/>
        <v>Insumo SINAPI</v>
      </c>
      <c r="D160" s="281" t="s">
        <v>253</v>
      </c>
      <c r="E160" s="282" t="str">
        <f>IF(D160="ISS",VLOOKUP(B160,[1]Isin!A:E,2,FALSE()),IF(D160="ISC",VLOOKUP(B160,[1]Isc!A:E,2,FALSE()),IF(D160="ISF",VLOOKUP(B160,[1]Isein!A:E,2,FALSE()),IF(D160="SS",VLOOKUP(B160,[1]Ssin!A:D,2,FALSE()),IF(D160="SF",VLOOKUP(B160,[1]Ssein!A:D,2,FALSE()),IF(D160="SC",VLOOKUP(B160,[1]Ssc!A:E,2,FALSE()),IF(D160="CE",VLOOKUP(B160,'[1]COTAÇÕES ESPECÍFICAS'!B:G,2,FALSE()),IF(D160="CP",VLOOKUP(B160,'[1]IND COMPOSIÇÕES'!A:E,3,FALSE()),))))))))</f>
        <v>NIPLE DE FERRO GALVANIZADO, COM ROSCA BSP, DE 1 1/4"</v>
      </c>
      <c r="F160" s="283" t="str">
        <f>IF(D160="ISS",VLOOKUP(B160,[1]Isin!A:E,3,FALSE()),IF(D160="ISC",VLOOKUP(B160,[1]Isc!A:E,3,FALSE()),IF(D160="ISF",VLOOKUP(B160,[1]Isein!A:E,3,FALSE()),IF(D160="SS",VLOOKUP(B160,[1]Ssin!A:D,3,FALSE()),IF(D160="SF",VLOOKUP(B160,[1]Ssein!A:D,3,FALSE()),IF(D160="SC",VLOOKUP(B160,[1]Ssc!A:E,3,FALSE()),IF(D160="CE",VLOOKUP(B160,'[1]COTAÇÕES ESPECÍFICAS'!B:G,3,FALSE()),IF(D160="CP",VLOOKUP(B160,'[1]IND COMPOSIÇÕES'!A:E,4,FALSE()),))))))))</f>
        <v>UN</v>
      </c>
      <c r="G160" s="284">
        <v>3</v>
      </c>
      <c r="H160" s="285"/>
      <c r="I160" s="286"/>
      <c r="J160" s="287">
        <f t="shared" si="21"/>
        <v>15.398194141619999</v>
      </c>
      <c r="K160" s="288"/>
      <c r="L160" s="289">
        <f t="shared" si="22"/>
        <v>46.194582424860002</v>
      </c>
      <c r="M160" s="290"/>
      <c r="N160" s="290">
        <v>18.989999999999998</v>
      </c>
      <c r="O160" s="290">
        <v>56.97</v>
      </c>
      <c r="P160" s="290">
        <f t="shared" si="19"/>
        <v>15.398194141619999</v>
      </c>
      <c r="Q160" s="290">
        <f t="shared" si="19"/>
        <v>46.194582424860002</v>
      </c>
      <c r="R160" s="262"/>
      <c r="AG160" s="233"/>
    </row>
    <row r="161" spans="1:33" s="244" customFormat="1" ht="10.199999999999999" x14ac:dyDescent="0.3">
      <c r="A161" s="231"/>
      <c r="B161" s="279" t="s">
        <v>283</v>
      </c>
      <c r="C161" s="280" t="str">
        <f t="shared" si="20"/>
        <v>Insumo SEINFRA</v>
      </c>
      <c r="D161" s="281" t="s">
        <v>276</v>
      </c>
      <c r="E161" s="282" t="str">
        <f>IF(D161="ISS",VLOOKUP(B161,[1]Isin!A:E,2,FALSE()),IF(D161="ISC",VLOOKUP(B161,[1]Isc!A:E,2,FALSE()),IF(D161="ISF",VLOOKUP(B161,[1]Isein!A:E,2,FALSE()),IF(D161="SS",VLOOKUP(B161,[1]Ssin!A:D,2,FALSE()),IF(D161="SF",VLOOKUP(B161,[1]Ssein!A:D,2,FALSE()),IF(D161="SC",VLOOKUP(B161,[1]Ssc!A:E,2,FALSE()),IF(D161="CE",VLOOKUP(B161,'[1]COTAÇÕES ESPECÍFICAS'!B:G,2,FALSE()),IF(D161="CP",VLOOKUP(B161,'[1]IND COMPOSIÇÕES'!A:E,3,FALSE()),))))))))</f>
        <v>REGISTRO GLOBO (FECHO RAPIDO) DE 1 1/4"</v>
      </c>
      <c r="F161" s="283" t="str">
        <f>IF(D161="ISS",VLOOKUP(B161,[1]Isin!A:E,3,FALSE()),IF(D161="ISC",VLOOKUP(B161,[1]Isc!A:E,3,FALSE()),IF(D161="ISF",VLOOKUP(B161,[1]Isein!A:E,3,FALSE()),IF(D161="SS",VLOOKUP(B161,[1]Ssin!A:D,3,FALSE()),IF(D161="SF",VLOOKUP(B161,[1]Ssein!A:D,3,FALSE()),IF(D161="SC",VLOOKUP(B161,[1]Ssc!A:E,3,FALSE()),IF(D161="CE",VLOOKUP(B161,'[1]COTAÇÕES ESPECÍFICAS'!B:G,3,FALSE()),IF(D161="CP",VLOOKUP(B161,'[1]IND COMPOSIÇÕES'!A:E,4,FALSE()),))))))))</f>
        <v>UN</v>
      </c>
      <c r="G161" s="284">
        <v>1</v>
      </c>
      <c r="H161" s="285"/>
      <c r="I161" s="286"/>
      <c r="J161" s="287">
        <f t="shared" si="21"/>
        <v>92.154016018700005</v>
      </c>
      <c r="K161" s="288"/>
      <c r="L161" s="289">
        <f t="shared" si="22"/>
        <v>92.154016018700005</v>
      </c>
      <c r="M161" s="290"/>
      <c r="N161" s="290">
        <v>113.65</v>
      </c>
      <c r="O161" s="290">
        <v>113.65</v>
      </c>
      <c r="P161" s="290">
        <f t="shared" si="19"/>
        <v>92.154016018700005</v>
      </c>
      <c r="Q161" s="290">
        <f t="shared" si="19"/>
        <v>92.154016018700005</v>
      </c>
      <c r="R161" s="262"/>
      <c r="AG161" s="233"/>
    </row>
    <row r="162" spans="1:33" s="244" customFormat="1" ht="13.2" customHeight="1" x14ac:dyDescent="0.3">
      <c r="A162" s="231"/>
      <c r="B162" s="279">
        <v>99621</v>
      </c>
      <c r="C162" s="280" t="str">
        <f t="shared" si="20"/>
        <v>Serv SINAPI</v>
      </c>
      <c r="D162" s="281" t="s">
        <v>252</v>
      </c>
      <c r="E162" s="282" t="str">
        <f>IF(D162="ISS",VLOOKUP(B162,[1]Isin!A:E,2,FALSE()),IF(D162="ISC",VLOOKUP(B162,[1]Isc!A:E,2,FALSE()),IF(D162="ISF",VLOOKUP(B162,[1]Isein!A:E,2,FALSE()),IF(D162="SS",VLOOKUP(B162,[1]Ssin!A:D,2,FALSE()),IF(D162="SF",VLOOKUP(B162,[1]Ssein!A:D,2,FALSE()),IF(D162="SC",VLOOKUP(B162,[1]Ssc!A:E,2,FALSE()),IF(D162="CE",VLOOKUP(B162,'[1]COTAÇÕES ESPECÍFICAS'!B:G,2,FALSE()),IF(D162="CP",VLOOKUP(B162,'[1]IND COMPOSIÇÕES'!A:E,3,FALSE()),))))))))</f>
        <v>VÁLVULA DE RETENÇÃO HORIZONTAL, DE BRONZE, ROSCÁVEL, 1 1/4" - FORNECIMENTO E INSTALAÇÃO</v>
      </c>
      <c r="F162" s="283" t="str">
        <f>IF(D162="ISS",VLOOKUP(B162,[1]Isin!A:E,3,FALSE()),IF(D162="ISC",VLOOKUP(B162,[1]Isc!A:E,3,FALSE()),IF(D162="ISF",VLOOKUP(B162,[1]Isein!A:E,3,FALSE()),IF(D162="SS",VLOOKUP(B162,[1]Ssin!A:D,3,FALSE()),IF(D162="SF",VLOOKUP(B162,[1]Ssein!A:D,3,FALSE()),IF(D162="SC",VLOOKUP(B162,[1]Ssc!A:E,3,FALSE()),IF(D162="CE",VLOOKUP(B162,'[1]COTAÇÕES ESPECÍFICAS'!B:G,3,FALSE()),IF(D162="CP",VLOOKUP(B162,'[1]IND COMPOSIÇÕES'!A:E,4,FALSE()),))))))))</f>
        <v>UN</v>
      </c>
      <c r="G162" s="284">
        <v>1</v>
      </c>
      <c r="H162" s="285"/>
      <c r="I162" s="286"/>
      <c r="J162" s="287">
        <f t="shared" si="21"/>
        <v>232.36758794965999</v>
      </c>
      <c r="K162" s="288"/>
      <c r="L162" s="289">
        <f t="shared" si="22"/>
        <v>232.36758794965999</v>
      </c>
      <c r="M162" s="290"/>
      <c r="N162" s="290">
        <v>286.57</v>
      </c>
      <c r="O162" s="290">
        <v>286.57</v>
      </c>
      <c r="P162" s="290">
        <f t="shared" si="19"/>
        <v>232.36758794965999</v>
      </c>
      <c r="Q162" s="290">
        <f t="shared" si="19"/>
        <v>232.36758794965999</v>
      </c>
      <c r="R162" s="262"/>
      <c r="AG162" s="233"/>
    </row>
    <row r="163" spans="1:33" s="244" customFormat="1" ht="10.199999999999999" x14ac:dyDescent="0.3">
      <c r="A163" s="231"/>
      <c r="B163" s="279">
        <v>3148</v>
      </c>
      <c r="C163" s="280" t="str">
        <f t="shared" si="20"/>
        <v>Insumo SINAPI</v>
      </c>
      <c r="D163" s="281" t="s">
        <v>253</v>
      </c>
      <c r="E163" s="282" t="str">
        <f>IF(D163="ISS",VLOOKUP(B163,[1]Isin!A:E,2,FALSE()),IF(D163="ISC",VLOOKUP(B163,[1]Isc!A:E,2,FALSE()),IF(D163="ISF",VLOOKUP(B163,[1]Isein!A:E,2,FALSE()),IF(D163="SS",VLOOKUP(B163,[1]Ssin!A:D,2,FALSE()),IF(D163="SF",VLOOKUP(B163,[1]Ssein!A:D,2,FALSE()),IF(D163="SC",VLOOKUP(B163,[1]Ssc!A:E,2,FALSE()),IF(D163="CE",VLOOKUP(B163,'[1]COTAÇÕES ESPECÍFICAS'!B:G,2,FALSE()),IF(D163="CP",VLOOKUP(B163,'[1]IND COMPOSIÇÕES'!A:E,3,FALSE()),))))))))</f>
        <v>FITA VEDA ROSCA, EM PTFE, ROLO DE 18 MM X 50 M (L X C)</v>
      </c>
      <c r="F163" s="283" t="str">
        <f>IF(D163="ISS",VLOOKUP(B163,[1]Isin!A:E,3,FALSE()),IF(D163="ISC",VLOOKUP(B163,[1]Isc!A:E,3,FALSE()),IF(D163="ISF",VLOOKUP(B163,[1]Isein!A:E,3,FALSE()),IF(D163="SS",VLOOKUP(B163,[1]Ssin!A:D,3,FALSE()),IF(D163="SF",VLOOKUP(B163,[1]Ssein!A:D,3,FALSE()),IF(D163="SC",VLOOKUP(B163,[1]Ssc!A:E,3,FALSE()),IF(D163="CE",VLOOKUP(B163,'[1]COTAÇÕES ESPECÍFICAS'!B:G,3,FALSE()),IF(D163="CP",VLOOKUP(B163,'[1]IND COMPOSIÇÕES'!A:E,4,FALSE()),))))))))</f>
        <v>UN</v>
      </c>
      <c r="G163" s="284">
        <v>0.1</v>
      </c>
      <c r="H163" s="285"/>
      <c r="I163" s="286"/>
      <c r="J163" s="287">
        <f t="shared" si="21"/>
        <v>8.9680899002800007</v>
      </c>
      <c r="K163" s="288"/>
      <c r="L163" s="289">
        <f t="shared" si="22"/>
        <v>0.89194384180000008</v>
      </c>
      <c r="M163" s="290"/>
      <c r="N163" s="290">
        <v>11.06</v>
      </c>
      <c r="O163" s="290">
        <v>1.1000000000000001</v>
      </c>
      <c r="P163" s="290">
        <f t="shared" si="19"/>
        <v>8.9680899002800007</v>
      </c>
      <c r="Q163" s="290">
        <f t="shared" si="19"/>
        <v>0.89194384180000008</v>
      </c>
      <c r="R163" s="262"/>
      <c r="AG163" s="233"/>
    </row>
    <row r="164" spans="1:33" s="244" customFormat="1" ht="19.2" x14ac:dyDescent="0.3">
      <c r="A164" s="231"/>
      <c r="B164" s="279">
        <v>92893</v>
      </c>
      <c r="C164" s="280" t="str">
        <f t="shared" si="20"/>
        <v>Serv SINAPI</v>
      </c>
      <c r="D164" s="281" t="s">
        <v>252</v>
      </c>
      <c r="E164" s="282" t="str">
        <f>IF(D164="ISS",VLOOKUP(B164,[1]Isin!A:E,2,FALSE()),IF(D164="ISC",VLOOKUP(B164,[1]Isc!A:E,2,FALSE()),IF(D164="ISF",VLOOKUP(B164,[1]Isein!A:E,2,FALSE()),IF(D164="SS",VLOOKUP(B164,[1]Ssin!A:D,2,FALSE()),IF(D164="SF",VLOOKUP(B164,[1]Ssein!A:D,2,FALSE()),IF(D164="SC",VLOOKUP(B164,[1]Ssc!A:E,2,FALSE()),IF(D164="CE",VLOOKUP(B164,'[1]COTAÇÕES ESPECÍFICAS'!B:G,2,FALSE()),IF(D164="CP",VLOOKUP(B164,'[1]IND COMPOSIÇÕES'!A:E,3,FALSE()),))))))))</f>
        <v>UNIÃO, EM FERRO GALVANIZADO, DN 32 (1 1/4"), CONEXÃO ROSQUEADA, INSTALADO EM REDE DE ALIMENTAÇÃO PARA HIDRANTE - FORNECIMENTO E INSTALAÇÃO</v>
      </c>
      <c r="F164" s="283" t="str">
        <f>IF(D164="ISS",VLOOKUP(B164,[1]Isin!A:E,3,FALSE()),IF(D164="ISC",VLOOKUP(B164,[1]Isc!A:E,3,FALSE()),IF(D164="ISF",VLOOKUP(B164,[1]Isein!A:E,3,FALSE()),IF(D164="SS",VLOOKUP(B164,[1]Ssin!A:D,3,FALSE()),IF(D164="SF",VLOOKUP(B164,[1]Ssein!A:D,3,FALSE()),IF(D164="SC",VLOOKUP(B164,[1]Ssc!A:E,3,FALSE()),IF(D164="CE",VLOOKUP(B164,'[1]COTAÇÕES ESPECÍFICAS'!B:G,3,FALSE()),IF(D164="CP",VLOOKUP(B164,'[1]IND COMPOSIÇÕES'!A:E,4,FALSE()),))))))))</f>
        <v>UN</v>
      </c>
      <c r="G164" s="284">
        <v>1</v>
      </c>
      <c r="H164" s="285"/>
      <c r="I164" s="286"/>
      <c r="J164" s="287">
        <f t="shared" si="21"/>
        <v>72.75018316936</v>
      </c>
      <c r="K164" s="288"/>
      <c r="L164" s="289">
        <f t="shared" si="22"/>
        <v>72.75018316936</v>
      </c>
      <c r="M164" s="290"/>
      <c r="N164" s="290">
        <v>89.72</v>
      </c>
      <c r="O164" s="290">
        <v>89.72</v>
      </c>
      <c r="P164" s="290">
        <f t="shared" si="19"/>
        <v>72.75018316936</v>
      </c>
      <c r="Q164" s="290">
        <f t="shared" si="19"/>
        <v>72.75018316936</v>
      </c>
      <c r="R164" s="262"/>
      <c r="AG164" s="233"/>
    </row>
    <row r="165" spans="1:33" s="244" customFormat="1" ht="10.199999999999999" x14ac:dyDescent="0.3">
      <c r="A165" s="231"/>
      <c r="B165" s="279">
        <v>108</v>
      </c>
      <c r="C165" s="280" t="str">
        <f t="shared" si="20"/>
        <v>Insumo SINAPI</v>
      </c>
      <c r="D165" s="281" t="s">
        <v>253</v>
      </c>
      <c r="E165" s="282" t="str">
        <f>IF(D165="ISS",VLOOKUP(B165,[1]Isin!A:E,2,FALSE()),IF(D165="ISC",VLOOKUP(B165,[1]Isc!A:E,2,FALSE()),IF(D165="ISF",VLOOKUP(B165,[1]Isein!A:E,2,FALSE()),IF(D165="SS",VLOOKUP(B165,[1]Ssin!A:D,2,FALSE()),IF(D165="SF",VLOOKUP(B165,[1]Ssein!A:D,2,FALSE()),IF(D165="SC",VLOOKUP(B165,[1]Ssc!A:E,2,FALSE()),IF(D165="CE",VLOOKUP(B165,'[1]COTAÇÕES ESPECÍFICAS'!B:G,2,FALSE()),IF(D165="CP",VLOOKUP(B165,'[1]IND COMPOSIÇÕES'!A:E,3,FALSE()),))))))))</f>
        <v>ADAPTADOR PVC SOLDAVEL CURTO COM BOLSA E ROSCA, 32 MM X 1", PARA AGUA FRIA</v>
      </c>
      <c r="F165" s="283" t="str">
        <f>IF(D165="ISS",VLOOKUP(B165,[1]Isin!A:E,3,FALSE()),IF(D165="ISC",VLOOKUP(B165,[1]Isc!A:E,3,FALSE()),IF(D165="ISF",VLOOKUP(B165,[1]Isein!A:E,3,FALSE()),IF(D165="SS",VLOOKUP(B165,[1]Ssin!A:D,3,FALSE()),IF(D165="SF",VLOOKUP(B165,[1]Ssein!A:D,3,FALSE()),IF(D165="SC",VLOOKUP(B165,[1]Ssc!A:E,3,FALSE()),IF(D165="CE",VLOOKUP(B165,'[1]COTAÇÕES ESPECÍFICAS'!B:G,3,FALSE()),IF(D165="CP",VLOOKUP(B165,'[1]IND COMPOSIÇÕES'!A:E,4,FALSE()),))))))))</f>
        <v>UN</v>
      </c>
      <c r="G165" s="284">
        <v>1</v>
      </c>
      <c r="H165" s="285"/>
      <c r="I165" s="286"/>
      <c r="J165" s="287">
        <f t="shared" si="21"/>
        <v>1.5000873703000002</v>
      </c>
      <c r="K165" s="288"/>
      <c r="L165" s="289">
        <f t="shared" si="22"/>
        <v>1.5000873703000002</v>
      </c>
      <c r="M165" s="290"/>
      <c r="N165" s="290">
        <v>1.85</v>
      </c>
      <c r="O165" s="290">
        <v>1.85</v>
      </c>
      <c r="P165" s="290">
        <f t="shared" si="19"/>
        <v>1.5000873703000002</v>
      </c>
      <c r="Q165" s="290">
        <f t="shared" si="19"/>
        <v>1.5000873703000002</v>
      </c>
      <c r="R165" s="262"/>
      <c r="AG165" s="233"/>
    </row>
    <row r="166" spans="1:33" s="244" customFormat="1" ht="10.8" thickBot="1" x14ac:dyDescent="0.35">
      <c r="A166" s="231"/>
      <c r="B166" s="279"/>
      <c r="C166" s="280"/>
      <c r="D166" s="281"/>
      <c r="E166" s="282"/>
      <c r="F166" s="283"/>
      <c r="G166" s="284"/>
      <c r="H166" s="285"/>
      <c r="I166" s="286"/>
      <c r="J166" s="287"/>
      <c r="K166" s="288"/>
      <c r="L166" s="289"/>
      <c r="M166" s="290"/>
      <c r="N166" s="290"/>
      <c r="O166" s="290"/>
      <c r="P166" s="290">
        <f t="shared" si="19"/>
        <v>0</v>
      </c>
      <c r="Q166" s="290">
        <f t="shared" si="19"/>
        <v>0</v>
      </c>
      <c r="R166" s="262"/>
      <c r="AG166" s="233"/>
    </row>
    <row r="167" spans="1:33" s="244" customFormat="1" ht="10.199999999999999" x14ac:dyDescent="0.3">
      <c r="A167" s="231" t="s">
        <v>235</v>
      </c>
      <c r="B167" s="292" t="s">
        <v>99</v>
      </c>
      <c r="C167" s="255" t="s">
        <v>232</v>
      </c>
      <c r="D167" s="256" t="s">
        <v>290</v>
      </c>
      <c r="E167" s="256"/>
      <c r="F167" s="256"/>
      <c r="G167" s="257"/>
      <c r="H167" s="256"/>
      <c r="I167" s="256"/>
      <c r="J167" s="258"/>
      <c r="K167" s="259" t="s">
        <v>254</v>
      </c>
      <c r="L167" s="260">
        <f>SUM(L170:L177)</f>
        <v>16.127966375820002</v>
      </c>
      <c r="M167" s="261"/>
      <c r="N167" s="261"/>
      <c r="O167" s="261">
        <v>19.889999999999997</v>
      </c>
      <c r="P167" s="290">
        <f t="shared" si="19"/>
        <v>0</v>
      </c>
      <c r="Q167" s="290">
        <f t="shared" si="19"/>
        <v>16.127966375819998</v>
      </c>
      <c r="R167" s="262"/>
      <c r="AG167" s="233"/>
    </row>
    <row r="168" spans="1:33" s="244" customFormat="1" ht="10.8" thickBot="1" x14ac:dyDescent="0.35">
      <c r="A168" s="231"/>
      <c r="B168" s="263" t="s">
        <v>238</v>
      </c>
      <c r="C168" s="264" t="s">
        <v>259</v>
      </c>
      <c r="D168" s="265"/>
      <c r="E168" s="266"/>
      <c r="F168" s="265"/>
      <c r="G168" s="267"/>
      <c r="H168" s="265"/>
      <c r="I168" s="265"/>
      <c r="J168" s="268"/>
      <c r="K168" s="269"/>
      <c r="L168" s="270"/>
      <c r="M168" s="261"/>
      <c r="N168" s="261"/>
      <c r="O168" s="261"/>
      <c r="P168" s="290">
        <f t="shared" si="19"/>
        <v>0</v>
      </c>
      <c r="Q168" s="290">
        <f t="shared" si="19"/>
        <v>0</v>
      </c>
      <c r="R168" s="262"/>
      <c r="AG168" s="233"/>
    </row>
    <row r="169" spans="1:33" s="244" customFormat="1" ht="10.199999999999999" x14ac:dyDescent="0.3">
      <c r="A169" s="271"/>
      <c r="B169" s="272" t="s">
        <v>240</v>
      </c>
      <c r="C169" s="273" t="s">
        <v>241</v>
      </c>
      <c r="D169" s="274" t="s">
        <v>242</v>
      </c>
      <c r="E169" s="275" t="s">
        <v>243</v>
      </c>
      <c r="F169" s="274" t="s">
        <v>244</v>
      </c>
      <c r="G169" s="276" t="s">
        <v>245</v>
      </c>
      <c r="H169" s="277" t="s">
        <v>246</v>
      </c>
      <c r="I169" s="277" t="s">
        <v>247</v>
      </c>
      <c r="J169" s="277" t="s">
        <v>248</v>
      </c>
      <c r="K169" s="277" t="s">
        <v>249</v>
      </c>
      <c r="L169" s="278" t="s">
        <v>250</v>
      </c>
      <c r="M169" s="261"/>
      <c r="N169" s="261" t="s">
        <v>248</v>
      </c>
      <c r="O169" s="261" t="s">
        <v>250</v>
      </c>
      <c r="P169" s="290" t="e">
        <f t="shared" si="19"/>
        <v>#VALUE!</v>
      </c>
      <c r="Q169" s="290" t="e">
        <f t="shared" si="19"/>
        <v>#VALUE!</v>
      </c>
      <c r="R169" s="262"/>
      <c r="AG169" s="233"/>
    </row>
    <row r="170" spans="1:33" s="244" customFormat="1" ht="10.199999999999999" x14ac:dyDescent="0.3">
      <c r="A170" s="231"/>
      <c r="B170" s="279">
        <v>88267</v>
      </c>
      <c r="C170" s="280" t="str">
        <f t="shared" ref="C170:C177" si="23">IF(D170="ISS","Insumo SINAPI",IF(D170="ISC","Insumo SICRO",IF(D170="ISF","Insumo SEINFRA",IF(D170="SS","Serv SINAPI",IF(D170="SC","Serv SICRO",IF(D170="SF","Serv SEINFRA",IF(D170="CE","Cotação",IF(D170="CP","Composição",0))))))))</f>
        <v>Serv SINAPI</v>
      </c>
      <c r="D170" s="281" t="s">
        <v>252</v>
      </c>
      <c r="E170" s="282" t="str">
        <f>IF(D170="ISS",VLOOKUP(B170,[1]Isin!A:E,2,FALSE()),IF(D170="ISC",VLOOKUP(B170,[1]Isc!A:E,2,FALSE()),IF(D170="ISF",VLOOKUP(B170,[1]Isein!A:E,2,FALSE()),IF(D170="SS",VLOOKUP(B170,[1]Ssin!A:D,2,FALSE()),IF(D170="SF",VLOOKUP(B170,[1]Ssein!A:D,2,FALSE()),IF(D170="SC",VLOOKUP(B170,[1]Ssc!A:E,2,FALSE()),IF(D170="CE",VLOOKUP(B170,'[1]COTAÇÕES ESPECÍFICAS'!B:G,2,FALSE()),IF(D170="CP",VLOOKUP(B170,'[1]IND COMPOSIÇÕES'!A:E,3,FALSE()),))))))))</f>
        <v>ENCANADOR OU BOMBEIRO HIDRÁULICO COM ENCARGOS COMPLEMENTARES</v>
      </c>
      <c r="F170" s="283" t="str">
        <f>IF(D170="ISS",VLOOKUP(B170,[1]Isin!A:E,3,FALSE()),IF(D170="ISC",VLOOKUP(B170,[1]Isc!A:E,3,FALSE()),IF(D170="ISF",VLOOKUP(B170,[1]Isein!A:E,3,FALSE()),IF(D170="SS",VLOOKUP(B170,[1]Ssin!A:D,3,FALSE()),IF(D170="SF",VLOOKUP(B170,[1]Ssein!A:D,3,FALSE()),IF(D170="SC",VLOOKUP(B170,[1]Ssc!A:E,3,FALSE()),IF(D170="CE",VLOOKUP(B170,'[1]COTAÇÕES ESPECÍFICAS'!B:G,3,FALSE()),IF(D170="CP",VLOOKUP(B170,'[1]IND COMPOSIÇÕES'!A:E,4,FALSE()),))))))))</f>
        <v>H</v>
      </c>
      <c r="G170" s="284">
        <v>0.05</v>
      </c>
      <c r="H170" s="285"/>
      <c r="I170" s="286"/>
      <c r="J170" s="287">
        <f>P170</f>
        <v>23.968963603279999</v>
      </c>
      <c r="K170" s="288"/>
      <c r="L170" s="289">
        <f>Q170</f>
        <v>1.19196131586</v>
      </c>
      <c r="M170" s="290"/>
      <c r="N170" s="290">
        <v>29.56</v>
      </c>
      <c r="O170" s="290">
        <v>1.47</v>
      </c>
      <c r="P170" s="290">
        <f t="shared" si="19"/>
        <v>23.968963603279999</v>
      </c>
      <c r="Q170" s="290">
        <f t="shared" si="19"/>
        <v>1.19196131586</v>
      </c>
      <c r="R170" s="262"/>
      <c r="AG170" s="233"/>
    </row>
    <row r="171" spans="1:33" s="244" customFormat="1" ht="10.199999999999999" x14ac:dyDescent="0.3">
      <c r="A171" s="231"/>
      <c r="B171" s="279">
        <v>88248</v>
      </c>
      <c r="C171" s="280" t="str">
        <f t="shared" si="23"/>
        <v>Serv SINAPI</v>
      </c>
      <c r="D171" s="281" t="s">
        <v>252</v>
      </c>
      <c r="E171" s="282" t="str">
        <f>IF(D171="ISS",VLOOKUP(B171,[1]Isin!A:E,2,FALSE()),IF(D171="ISC",VLOOKUP(B171,[1]Isc!A:E,2,FALSE()),IF(D171="ISF",VLOOKUP(B171,[1]Isein!A:E,2,FALSE()),IF(D171="SS",VLOOKUP(B171,[1]Ssin!A:D,2,FALSE()),IF(D171="SF",VLOOKUP(B171,[1]Ssein!A:D,2,FALSE()),IF(D171="SC",VLOOKUP(B171,[1]Ssc!A:E,2,FALSE()),IF(D171="CE",VLOOKUP(B171,'[1]COTAÇÕES ESPECÍFICAS'!B:G,2,FALSE()),IF(D171="CP",VLOOKUP(B171,'[1]IND COMPOSIÇÕES'!A:E,3,FALSE()),))))))))</f>
        <v>AUXILIAR DE ENCANADOR OU BOMBEIRO HIDRÁULICO COM ENCARGOS COMPLEMENTARES</v>
      </c>
      <c r="F171" s="283" t="str">
        <f>IF(D171="ISS",VLOOKUP(B171,[1]Isin!A:E,3,FALSE()),IF(D171="ISC",VLOOKUP(B171,[1]Isc!A:E,3,FALSE()),IF(D171="ISF",VLOOKUP(B171,[1]Isein!A:E,3,FALSE()),IF(D171="SS",VLOOKUP(B171,[1]Ssin!A:D,3,FALSE()),IF(D171="SF",VLOOKUP(B171,[1]Ssein!A:D,3,FALSE()),IF(D171="SC",VLOOKUP(B171,[1]Ssc!A:E,3,FALSE()),IF(D171="CE",VLOOKUP(B171,'[1]COTAÇÕES ESPECÍFICAS'!B:G,3,FALSE()),IF(D171="CP",VLOOKUP(B171,'[1]IND COMPOSIÇÕES'!A:E,4,FALSE()),))))))))</f>
        <v>H</v>
      </c>
      <c r="G171" s="284">
        <v>0.05</v>
      </c>
      <c r="H171" s="285"/>
      <c r="I171" s="286"/>
      <c r="J171" s="287">
        <f t="shared" ref="J171:J177" si="24">P171</f>
        <v>17.457773558140001</v>
      </c>
      <c r="K171" s="288"/>
      <c r="L171" s="289">
        <f t="shared" ref="L171:L177" si="25">Q171</f>
        <v>0.86761810066</v>
      </c>
      <c r="M171" s="290"/>
      <c r="N171" s="290">
        <v>21.53</v>
      </c>
      <c r="O171" s="290">
        <v>1.07</v>
      </c>
      <c r="P171" s="290">
        <f t="shared" si="19"/>
        <v>17.457773558140001</v>
      </c>
      <c r="Q171" s="290">
        <f t="shared" si="19"/>
        <v>0.86761810066</v>
      </c>
      <c r="R171" s="262"/>
      <c r="AG171" s="233"/>
    </row>
    <row r="172" spans="1:33" s="244" customFormat="1" ht="10.199999999999999" x14ac:dyDescent="0.3">
      <c r="A172" s="231"/>
      <c r="B172" s="291" t="s">
        <v>291</v>
      </c>
      <c r="C172" s="280" t="str">
        <f t="shared" si="23"/>
        <v>Cotação</v>
      </c>
      <c r="D172" s="281" t="s">
        <v>256</v>
      </c>
      <c r="E172" s="282" t="str">
        <f>IF(D172="ISS",VLOOKUP(B172,[1]Isin!A:E,2,FALSE()),IF(D172="ISC",VLOOKUP(B172,[1]Isc!A:E,2,FALSE()),IF(D172="ISF",VLOOKUP(B172,[1]Isein!A:E,2,FALSE()),IF(D172="SS",VLOOKUP(B172,[1]Ssin!A:D,2,FALSE()),IF(D172="SF",VLOOKUP(B172,[1]Ssein!A:D,2,FALSE()),IF(D172="SC",VLOOKUP(B172,[1]Ssc!A:E,2,FALSE()),IF(D172="CE",VLOOKUP(B172,'[1]COTAÇÕES ESPECÍFICAS'!B:G,2,FALSE()),IF(D172="CP",VLOOKUP(B172,'[1]IND COMPOSIÇÕES'!A:E,3,FALSE()),))))))))</f>
        <v>TUBO EDUTOR ROSCÁVEL AZUL, DN 32MM (1.1/4")</v>
      </c>
      <c r="F172" s="283" t="str">
        <f>IF(D172="ISS",VLOOKUP(B172,[1]Isin!A:E,3,FALSE()),IF(D172="ISC",VLOOKUP(B172,[1]Isc!A:E,3,FALSE()),IF(D172="ISF",VLOOKUP(B172,[1]Isein!A:E,3,FALSE()),IF(D172="SS",VLOOKUP(B172,[1]Ssin!A:D,3,FALSE()),IF(D172="SF",VLOOKUP(B172,[1]Ssein!A:D,3,FALSE()),IF(D172="SC",VLOOKUP(B172,[1]Ssc!A:E,3,FALSE()),IF(D172="CE",VLOOKUP(B172,'[1]COTAÇÕES ESPECÍFICAS'!B:G,3,FALSE()),IF(D172="CP",VLOOKUP(B172,'[1]IND COMPOSIÇÕES'!A:E,4,FALSE()),))))))))</f>
        <v>M</v>
      </c>
      <c r="G172" s="284">
        <v>1</v>
      </c>
      <c r="H172" s="285"/>
      <c r="I172" s="286"/>
      <c r="J172" s="287">
        <f t="shared" si="24"/>
        <v>11.238492406679999</v>
      </c>
      <c r="K172" s="288"/>
      <c r="L172" s="289">
        <f t="shared" si="25"/>
        <v>11.238492406679999</v>
      </c>
      <c r="M172" s="290"/>
      <c r="N172" s="290">
        <v>13.86</v>
      </c>
      <c r="O172" s="290">
        <v>13.86</v>
      </c>
      <c r="P172" s="290">
        <f t="shared" si="19"/>
        <v>11.238492406679999</v>
      </c>
      <c r="Q172" s="290">
        <f t="shared" si="19"/>
        <v>11.238492406679999</v>
      </c>
      <c r="R172" s="262"/>
      <c r="AG172" s="233"/>
    </row>
    <row r="173" spans="1:33" s="244" customFormat="1" ht="10.199999999999999" x14ac:dyDescent="0.3">
      <c r="A173" s="231"/>
      <c r="B173" s="279" t="s">
        <v>292</v>
      </c>
      <c r="C173" s="280" t="str">
        <f t="shared" si="23"/>
        <v>Cotação</v>
      </c>
      <c r="D173" s="281" t="s">
        <v>256</v>
      </c>
      <c r="E173" s="282" t="str">
        <f>IF(D173="ISS",VLOOKUP(B173,[1]Isin!A:E,2,FALSE()),IF(D173="ISC",VLOOKUP(B173,[1]Isc!A:E,2,FALSE()),IF(D173="ISF",VLOOKUP(B173,[1]Isein!A:E,2,FALSE()),IF(D173="SS",VLOOKUP(B173,[1]Ssin!A:D,2,FALSE()),IF(D173="SF",VLOOKUP(B173,[1]Ssein!A:D,2,FALSE()),IF(D173="SC",VLOOKUP(B173,[1]Ssc!A:E,2,FALSE()),IF(D173="CE",VLOOKUP(B173,'[1]COTAÇÕES ESPECÍFICAS'!B:G,2,FALSE()),IF(D173="CP",VLOOKUP(B173,'[1]IND COMPOSIÇÕES'!A:E,3,FALSE()),))))))))</f>
        <v>LUVA ROSCÁVEL AZUL, PARA TUBO EDUTOR, DN 32MM (1.1/4")</v>
      </c>
      <c r="F173" s="283" t="str">
        <f>IF(D173="ISS",VLOOKUP(B173,[1]Isin!A:E,3,FALSE()),IF(D173="ISC",VLOOKUP(B173,[1]Isc!A:E,3,FALSE()),IF(D173="ISF",VLOOKUP(B173,[1]Isein!A:E,3,FALSE()),IF(D173="SS",VLOOKUP(B173,[1]Ssin!A:D,3,FALSE()),IF(D173="SF",VLOOKUP(B173,[1]Ssein!A:D,3,FALSE()),IF(D173="SC",VLOOKUP(B173,[1]Ssc!A:E,3,FALSE()),IF(D173="CE",VLOOKUP(B173,'[1]COTAÇÕES ESPECÍFICAS'!B:G,3,FALSE()),IF(D173="CP",VLOOKUP(B173,'[1]IND COMPOSIÇÕES'!A:E,4,FALSE()),))))))))</f>
        <v>UNID</v>
      </c>
      <c r="G173" s="284">
        <f>1/6</f>
        <v>0.16666666666666666</v>
      </c>
      <c r="H173" s="285"/>
      <c r="I173" s="286"/>
      <c r="J173" s="287">
        <f t="shared" si="24"/>
        <v>15.487388525800002</v>
      </c>
      <c r="K173" s="288"/>
      <c r="L173" s="289">
        <f t="shared" si="25"/>
        <v>2.5785285608400002</v>
      </c>
      <c r="M173" s="290"/>
      <c r="N173" s="290">
        <v>19.100000000000001</v>
      </c>
      <c r="O173" s="290">
        <v>3.18</v>
      </c>
      <c r="P173" s="290">
        <f t="shared" si="19"/>
        <v>15.487388525800002</v>
      </c>
      <c r="Q173" s="290">
        <f t="shared" si="19"/>
        <v>2.5785285608400002</v>
      </c>
      <c r="R173" s="262"/>
      <c r="AG173" s="233"/>
    </row>
    <row r="174" spans="1:33" s="244" customFormat="1" ht="10.199999999999999" x14ac:dyDescent="0.3">
      <c r="A174" s="231"/>
      <c r="B174" s="279">
        <v>3148</v>
      </c>
      <c r="C174" s="280" t="str">
        <f t="shared" si="23"/>
        <v>Insumo SINAPI</v>
      </c>
      <c r="D174" s="281" t="s">
        <v>253</v>
      </c>
      <c r="E174" s="282" t="str">
        <f>IF(D174="ISS",VLOOKUP(B174,[1]Isin!A:E,2,FALSE()),IF(D174="ISC",VLOOKUP(B174,[1]Isc!A:E,2,FALSE()),IF(D174="ISF",VLOOKUP(B174,[1]Isein!A:E,2,FALSE()),IF(D174="SS",VLOOKUP(B174,[1]Ssin!A:D,2,FALSE()),IF(D174="SF",VLOOKUP(B174,[1]Ssein!A:D,2,FALSE()),IF(D174="SC",VLOOKUP(B174,[1]Ssc!A:E,2,FALSE()),IF(D174="CE",VLOOKUP(B174,'[1]COTAÇÕES ESPECÍFICAS'!B:G,2,FALSE()),IF(D174="CP",VLOOKUP(B174,'[1]IND COMPOSIÇÕES'!A:E,3,FALSE()),))))))))</f>
        <v>FITA VEDA ROSCA, EM PTFE, ROLO DE 18 MM X 50 M (L X C)</v>
      </c>
      <c r="F174" s="283" t="str">
        <f>IF(D174="ISS",VLOOKUP(B174,[1]Isin!A:E,3,FALSE()),IF(D174="ISC",VLOOKUP(B174,[1]Isc!A:E,3,FALSE()),IF(D174="ISF",VLOOKUP(B174,[1]Isein!A:E,3,FALSE()),IF(D174="SS",VLOOKUP(B174,[1]Ssin!A:D,3,FALSE()),IF(D174="SF",VLOOKUP(B174,[1]Ssein!A:D,3,FALSE()),IF(D174="SC",VLOOKUP(B174,[1]Ssc!A:E,3,FALSE()),IF(D174="CE",VLOOKUP(B174,'[1]COTAÇÕES ESPECÍFICAS'!B:G,3,FALSE()),IF(D174="CP",VLOOKUP(B174,'[1]IND COMPOSIÇÕES'!A:E,4,FALSE()),))))))))</f>
        <v>UN</v>
      </c>
      <c r="G174" s="284">
        <v>0.02</v>
      </c>
      <c r="H174" s="285"/>
      <c r="I174" s="286"/>
      <c r="J174" s="287">
        <f t="shared" si="24"/>
        <v>8.9680899002800007</v>
      </c>
      <c r="K174" s="288"/>
      <c r="L174" s="289">
        <f t="shared" si="25"/>
        <v>0.17838876836000001</v>
      </c>
      <c r="M174" s="290"/>
      <c r="N174" s="290">
        <v>11.06</v>
      </c>
      <c r="O174" s="290">
        <v>0.22</v>
      </c>
      <c r="P174" s="290">
        <f t="shared" si="19"/>
        <v>8.9680899002800007</v>
      </c>
      <c r="Q174" s="290">
        <f t="shared" si="19"/>
        <v>0.17838876836000001</v>
      </c>
      <c r="R174" s="262"/>
      <c r="AG174" s="233"/>
    </row>
    <row r="175" spans="1:33" s="244" customFormat="1" ht="10.199999999999999" x14ac:dyDescent="0.3">
      <c r="A175" s="231"/>
      <c r="B175" s="279">
        <v>414</v>
      </c>
      <c r="C175" s="280" t="str">
        <f t="shared" si="23"/>
        <v>Insumo SINAPI</v>
      </c>
      <c r="D175" s="281" t="s">
        <v>253</v>
      </c>
      <c r="E175" s="282" t="str">
        <f>IF(D175="ISS",VLOOKUP(B175,[1]Isin!A:E,2,FALSE()),IF(D175="ISC",VLOOKUP(B175,[1]Isc!A:E,2,FALSE()),IF(D175="ISF",VLOOKUP(B175,[1]Isein!A:E,2,FALSE()),IF(D175="SS",VLOOKUP(B175,[1]Ssin!A:D,2,FALSE()),IF(D175="SF",VLOOKUP(B175,[1]Ssein!A:D,2,FALSE()),IF(D175="SC",VLOOKUP(B175,[1]Ssc!A:E,2,FALSE()),IF(D175="CE",VLOOKUP(B175,'[1]COTAÇÕES ESPECÍFICAS'!B:G,2,FALSE()),IF(D175="CP",VLOOKUP(B175,'[1]IND COMPOSIÇÕES'!A:E,3,FALSE()),))))))))</f>
        <v>ABRACADEIRA DE NYLON PARA AMARRACAO DE CABOS, COMPRIMENTO DE 100 X 2,5 MM</v>
      </c>
      <c r="F175" s="283" t="str">
        <f>IF(D175="ISS",VLOOKUP(B175,[1]Isin!A:E,3,FALSE()),IF(D175="ISC",VLOOKUP(B175,[1]Isc!A:E,3,FALSE()),IF(D175="ISF",VLOOKUP(B175,[1]Isein!A:E,3,FALSE()),IF(D175="SS",VLOOKUP(B175,[1]Ssin!A:D,3,FALSE()),IF(D175="SF",VLOOKUP(B175,[1]Ssein!A:D,3,FALSE()),IF(D175="SC",VLOOKUP(B175,[1]Ssc!A:E,3,FALSE()),IF(D175="CE",VLOOKUP(B175,'[1]COTAÇÕES ESPECÍFICAS'!B:G,3,FALSE()),IF(D175="CP",VLOOKUP(B175,'[1]IND COMPOSIÇÕES'!A:E,4,FALSE()),))))))))</f>
        <v>UN</v>
      </c>
      <c r="G175" s="284">
        <v>0.25</v>
      </c>
      <c r="H175" s="285"/>
      <c r="I175" s="286"/>
      <c r="J175" s="287">
        <f t="shared" si="24"/>
        <v>4.0542901900000004E-2</v>
      </c>
      <c r="K175" s="288"/>
      <c r="L175" s="289">
        <f t="shared" si="25"/>
        <v>8.1085803800000009E-3</v>
      </c>
      <c r="M175" s="290"/>
      <c r="N175" s="290">
        <v>0.05</v>
      </c>
      <c r="O175" s="290">
        <v>0.01</v>
      </c>
      <c r="P175" s="290">
        <f t="shared" si="19"/>
        <v>4.0542901900000004E-2</v>
      </c>
      <c r="Q175" s="290">
        <f t="shared" si="19"/>
        <v>8.1085803800000009E-3</v>
      </c>
      <c r="R175" s="262"/>
      <c r="AG175" s="233"/>
    </row>
    <row r="176" spans="1:33" s="244" customFormat="1" ht="10.199999999999999" x14ac:dyDescent="0.3">
      <c r="A176" s="231"/>
      <c r="B176" s="291">
        <v>21127</v>
      </c>
      <c r="C176" s="280" t="str">
        <f t="shared" si="23"/>
        <v>Insumo SINAPI</v>
      </c>
      <c r="D176" s="281" t="s">
        <v>253</v>
      </c>
      <c r="E176" s="282" t="str">
        <f>IF(D176="ISS",VLOOKUP(B176,[1]Isin!A:E,2,FALSE()),IF(D176="ISC",VLOOKUP(B176,[1]Isc!A:E,2,FALSE()),IF(D176="ISF",VLOOKUP(B176,[1]Isein!A:E,2,FALSE()),IF(D176="SS",VLOOKUP(B176,[1]Ssin!A:D,2,FALSE()),IF(D176="SF",VLOOKUP(B176,[1]Ssein!A:D,2,FALSE()),IF(D176="SC",VLOOKUP(B176,[1]Ssc!A:E,2,FALSE()),IF(D176="CE",VLOOKUP(B176,'[1]COTAÇÕES ESPECÍFICAS'!B:G,2,FALSE()),IF(D176="CP",VLOOKUP(B176,'[1]IND COMPOSIÇÕES'!A:E,3,FALSE()),))))))))</f>
        <v>FITA ISOLANTE ADESIVA ANTICHAMA, USO ATE 750 V, EM ROLO DE 19 MM X 5 M</v>
      </c>
      <c r="F176" s="283" t="str">
        <f>IF(D176="ISS",VLOOKUP(B176,[1]Isin!A:E,3,FALSE()),IF(D176="ISC",VLOOKUP(B176,[1]Isc!A:E,3,FALSE()),IF(D176="ISF",VLOOKUP(B176,[1]Isein!A:E,3,FALSE()),IF(D176="SS",VLOOKUP(B176,[1]Ssin!A:D,3,FALSE()),IF(D176="SF",VLOOKUP(B176,[1]Ssein!A:D,3,FALSE()),IF(D176="SC",VLOOKUP(B176,[1]Ssc!A:E,3,FALSE()),IF(D176="CE",VLOOKUP(B176,'[1]COTAÇÕES ESPECÍFICAS'!B:G,3,FALSE()),IF(D176="CP",VLOOKUP(B176,'[1]IND COMPOSIÇÕES'!A:E,4,FALSE()),))))))))</f>
        <v>UN</v>
      </c>
      <c r="G176" s="284">
        <v>0.01</v>
      </c>
      <c r="H176" s="285"/>
      <c r="I176" s="286"/>
      <c r="J176" s="287">
        <f t="shared" si="24"/>
        <v>5.0921884786399998</v>
      </c>
      <c r="K176" s="288"/>
      <c r="L176" s="289">
        <f t="shared" si="25"/>
        <v>4.8651482279999998E-2</v>
      </c>
      <c r="M176" s="290"/>
      <c r="N176" s="290">
        <v>6.28</v>
      </c>
      <c r="O176" s="290">
        <v>0.06</v>
      </c>
      <c r="P176" s="290">
        <f t="shared" si="19"/>
        <v>5.0921884786399998</v>
      </c>
      <c r="Q176" s="290">
        <f t="shared" si="19"/>
        <v>4.8651482279999998E-2</v>
      </c>
      <c r="R176" s="262"/>
      <c r="AG176" s="233"/>
    </row>
    <row r="177" spans="1:33" s="244" customFormat="1" ht="10.199999999999999" x14ac:dyDescent="0.3">
      <c r="A177" s="231"/>
      <c r="B177" s="291">
        <v>404</v>
      </c>
      <c r="C177" s="280" t="str">
        <f t="shared" si="23"/>
        <v>Insumo SINAPI</v>
      </c>
      <c r="D177" s="281" t="s">
        <v>253</v>
      </c>
      <c r="E177" s="282" t="str">
        <f>IF(D177="ISS",VLOOKUP(B177,[1]Isin!A:E,2,FALSE()),IF(D177="ISC",VLOOKUP(B177,[1]Isc!A:E,2,FALSE()),IF(D177="ISF",VLOOKUP(B177,[1]Isein!A:E,2,FALSE()),IF(D177="SS",VLOOKUP(B177,[1]Ssin!A:D,2,FALSE()),IF(D177="SF",VLOOKUP(B177,[1]Ssein!A:D,2,FALSE()),IF(D177="SC",VLOOKUP(B177,[1]Ssc!A:E,2,FALSE()),IF(D177="CE",VLOOKUP(B177,'[1]COTAÇÕES ESPECÍFICAS'!B:G,2,FALSE()),IF(D177="CP",VLOOKUP(B177,'[1]IND COMPOSIÇÕES'!A:E,3,FALSE()),))))))))</f>
        <v>FITA ISOLANTE DE BORRACHA AUTOFUSAO, USO ATE 69 KV (ALTA TENSAO), LARGURA DE 19 MM</v>
      </c>
      <c r="F177" s="283" t="str">
        <f>IF(D177="ISS",VLOOKUP(B177,[1]Isin!A:E,3,FALSE()),IF(D177="ISC",VLOOKUP(B177,[1]Isc!A:E,3,FALSE()),IF(D177="ISF",VLOOKUP(B177,[1]Isein!A:E,3,FALSE()),IF(D177="SS",VLOOKUP(B177,[1]Ssin!A:D,3,FALSE()),IF(D177="SF",VLOOKUP(B177,[1]Ssein!A:D,3,FALSE()),IF(D177="SC",VLOOKUP(B177,[1]Ssc!A:E,3,FALSE()),IF(D177="CE",VLOOKUP(B177,'[1]COTAÇÕES ESPECÍFICAS'!B:G,3,FALSE()),IF(D177="CP",VLOOKUP(B177,'[1]IND COMPOSIÇÕES'!A:E,4,FALSE()),))))))))</f>
        <v>M</v>
      </c>
      <c r="G177" s="284">
        <v>0.01</v>
      </c>
      <c r="H177" s="285"/>
      <c r="I177" s="286"/>
      <c r="J177" s="287">
        <f t="shared" si="24"/>
        <v>1.8325391658799999</v>
      </c>
      <c r="K177" s="288"/>
      <c r="L177" s="289">
        <f t="shared" si="25"/>
        <v>1.6217160760000002E-2</v>
      </c>
      <c r="M177" s="290"/>
      <c r="N177" s="290">
        <v>2.2599999999999998</v>
      </c>
      <c r="O177" s="290">
        <v>0.02</v>
      </c>
      <c r="P177" s="290">
        <f t="shared" si="19"/>
        <v>1.8325391658799999</v>
      </c>
      <c r="Q177" s="290">
        <f t="shared" si="19"/>
        <v>1.6217160760000002E-2</v>
      </c>
      <c r="R177" s="262"/>
      <c r="AG177" s="233"/>
    </row>
    <row r="178" spans="1:33" s="244" customFormat="1" ht="10.8" thickBot="1" x14ac:dyDescent="0.35">
      <c r="A178" s="231"/>
      <c r="B178" s="291"/>
      <c r="C178" s="294"/>
      <c r="D178" s="281"/>
      <c r="E178" s="282"/>
      <c r="F178" s="283"/>
      <c r="G178" s="284"/>
      <c r="H178" s="296"/>
      <c r="I178" s="297"/>
      <c r="J178" s="287"/>
      <c r="K178" s="288"/>
      <c r="L178" s="289"/>
      <c r="M178" s="261"/>
      <c r="N178" s="261"/>
      <c r="O178" s="261"/>
      <c r="P178" s="290">
        <f t="shared" si="19"/>
        <v>0</v>
      </c>
      <c r="Q178" s="290">
        <f t="shared" si="19"/>
        <v>0</v>
      </c>
      <c r="R178" s="262"/>
      <c r="AG178" s="233"/>
    </row>
    <row r="179" spans="1:33" s="244" customFormat="1" ht="10.199999999999999" x14ac:dyDescent="0.3">
      <c r="A179" s="231" t="s">
        <v>235</v>
      </c>
      <c r="B179" s="292" t="s">
        <v>102</v>
      </c>
      <c r="C179" s="255" t="s">
        <v>232</v>
      </c>
      <c r="D179" s="256" t="s">
        <v>293</v>
      </c>
      <c r="E179" s="256"/>
      <c r="F179" s="256"/>
      <c r="G179" s="257"/>
      <c r="H179" s="256"/>
      <c r="I179" s="256"/>
      <c r="J179" s="258"/>
      <c r="K179" s="259" t="s">
        <v>254</v>
      </c>
      <c r="L179" s="260">
        <f>SUM(L182:L185)</f>
        <v>11.295252469339999</v>
      </c>
      <c r="M179" s="261"/>
      <c r="N179" s="261"/>
      <c r="O179" s="261">
        <v>13.93</v>
      </c>
      <c r="P179" s="290">
        <f t="shared" si="19"/>
        <v>0</v>
      </c>
      <c r="Q179" s="290">
        <f t="shared" si="19"/>
        <v>11.295252469339999</v>
      </c>
      <c r="R179" s="262"/>
      <c r="AG179" s="233"/>
    </row>
    <row r="180" spans="1:33" s="244" customFormat="1" ht="10.8" thickBot="1" x14ac:dyDescent="0.35">
      <c r="A180" s="231"/>
      <c r="B180" s="263" t="s">
        <v>238</v>
      </c>
      <c r="C180" s="264" t="s">
        <v>259</v>
      </c>
      <c r="D180" s="265"/>
      <c r="E180" s="266"/>
      <c r="F180" s="265"/>
      <c r="G180" s="267"/>
      <c r="H180" s="265"/>
      <c r="I180" s="265"/>
      <c r="J180" s="268"/>
      <c r="K180" s="269"/>
      <c r="L180" s="270"/>
      <c r="M180" s="261"/>
      <c r="N180" s="261"/>
      <c r="O180" s="261"/>
      <c r="P180" s="290">
        <f t="shared" si="19"/>
        <v>0</v>
      </c>
      <c r="Q180" s="290">
        <f t="shared" si="19"/>
        <v>0</v>
      </c>
      <c r="R180" s="262"/>
      <c r="AG180" s="233"/>
    </row>
    <row r="181" spans="1:33" s="244" customFormat="1" ht="10.199999999999999" x14ac:dyDescent="0.3">
      <c r="A181" s="271"/>
      <c r="B181" s="272" t="s">
        <v>240</v>
      </c>
      <c r="C181" s="273" t="s">
        <v>241</v>
      </c>
      <c r="D181" s="274" t="s">
        <v>242</v>
      </c>
      <c r="E181" s="275" t="s">
        <v>243</v>
      </c>
      <c r="F181" s="274" t="s">
        <v>244</v>
      </c>
      <c r="G181" s="276" t="s">
        <v>245</v>
      </c>
      <c r="H181" s="277" t="s">
        <v>246</v>
      </c>
      <c r="I181" s="277" t="s">
        <v>247</v>
      </c>
      <c r="J181" s="277" t="s">
        <v>248</v>
      </c>
      <c r="K181" s="277" t="s">
        <v>249</v>
      </c>
      <c r="L181" s="278" t="s">
        <v>250</v>
      </c>
      <c r="M181" s="261"/>
      <c r="N181" s="261" t="s">
        <v>248</v>
      </c>
      <c r="O181" s="261" t="s">
        <v>250</v>
      </c>
      <c r="P181" s="290" t="e">
        <f t="shared" si="19"/>
        <v>#VALUE!</v>
      </c>
      <c r="Q181" s="290" t="e">
        <f t="shared" si="19"/>
        <v>#VALUE!</v>
      </c>
      <c r="R181" s="262"/>
      <c r="AG181" s="233"/>
    </row>
    <row r="182" spans="1:33" s="244" customFormat="1" ht="10.199999999999999" x14ac:dyDescent="0.3">
      <c r="A182" s="231"/>
      <c r="B182" s="279">
        <v>88264</v>
      </c>
      <c r="C182" s="280" t="str">
        <f>IF(D182="ISS","Insumo SINAPI",IF(D182="ISC","Insumo SICRO",IF(D182="ISF","Insumo SEINFRA",IF(D182="SS","Serv SINAPI",IF(D182="SC","Serv SICRO",IF(D182="SF","Serv SEINFRA",IF(D182="CE","Cotação",IF(D182="CP","Composição",0))))))))</f>
        <v>Serv SINAPI</v>
      </c>
      <c r="D182" s="281" t="s">
        <v>252</v>
      </c>
      <c r="E182" s="282" t="str">
        <f>IF(D182="ISS",VLOOKUP(B182,[1]Isin!A:E,2,FALSE()),IF(D182="ISC",VLOOKUP(B182,[1]Isc!A:E,2,FALSE()),IF(D182="ISF",VLOOKUP(B182,[1]Isein!A:E,2,FALSE()),IF(D182="SS",VLOOKUP(B182,[1]Ssin!A:D,2,FALSE()),IF(D182="SF",VLOOKUP(B182,[1]Ssein!A:D,2,FALSE()),IF(D182="SC",VLOOKUP(B182,[1]Ssc!A:E,2,FALSE()),IF(D182="CE",VLOOKUP(B182,'[1]COTAÇÕES ESPECÍFICAS'!B:G,2,FALSE()),IF(D182="CP",VLOOKUP(B182,'[1]IND COMPOSIÇÕES'!A:E,3,FALSE()),))))))))</f>
        <v>ELETRICISTA COM ENCARGOS COMPLEMENTARES</v>
      </c>
      <c r="F182" s="283" t="str">
        <f>IF(D182="ISS",VLOOKUP(B182,[1]Isin!A:E,3,FALSE()),IF(D182="ISC",VLOOKUP(B182,[1]Isc!A:E,3,FALSE()),IF(D182="ISF",VLOOKUP(B182,[1]Isein!A:E,3,FALSE()),IF(D182="SS",VLOOKUP(B182,[1]Ssin!A:D,3,FALSE()),IF(D182="SF",VLOOKUP(B182,[1]Ssein!A:D,3,FALSE()),IF(D182="SC",VLOOKUP(B182,[1]Ssc!A:E,3,FALSE()),IF(D182="CE",VLOOKUP(B182,'[1]COTAÇÕES ESPECÍFICAS'!B:G,3,FALSE()),IF(D182="CP",VLOOKUP(B182,'[1]IND COMPOSIÇÕES'!A:E,4,FALSE()),))))))))</f>
        <v>H</v>
      </c>
      <c r="G182" s="284">
        <v>2.4E-2</v>
      </c>
      <c r="H182" s="285"/>
      <c r="I182" s="286"/>
      <c r="J182" s="287">
        <f>P182</f>
        <v>24.893341766599999</v>
      </c>
      <c r="K182" s="288"/>
      <c r="L182" s="289">
        <f>Q182</f>
        <v>0.59192636773999996</v>
      </c>
      <c r="M182" s="290"/>
      <c r="N182" s="290">
        <v>30.7</v>
      </c>
      <c r="O182" s="290">
        <v>0.73</v>
      </c>
      <c r="P182" s="290">
        <f t="shared" si="19"/>
        <v>24.893341766599999</v>
      </c>
      <c r="Q182" s="290">
        <f t="shared" si="19"/>
        <v>0.59192636773999996</v>
      </c>
      <c r="R182" s="262"/>
      <c r="AG182" s="233"/>
    </row>
    <row r="183" spans="1:33" s="244" customFormat="1" ht="10.199999999999999" x14ac:dyDescent="0.3">
      <c r="A183" s="231"/>
      <c r="B183" s="279">
        <v>88247</v>
      </c>
      <c r="C183" s="280" t="str">
        <f>IF(D183="ISS","Insumo SINAPI",IF(D183="ISC","Insumo SICRO",IF(D183="ISF","Insumo SEINFRA",IF(D183="SS","Serv SINAPI",IF(D183="SC","Serv SICRO",IF(D183="SF","Serv SEINFRA",IF(D183="CE","Cotação",IF(D183="CP","Composição",0))))))))</f>
        <v>Serv SINAPI</v>
      </c>
      <c r="D183" s="281" t="s">
        <v>252</v>
      </c>
      <c r="E183" s="282" t="str">
        <f>IF(D183="ISS",VLOOKUP(B183,[1]Isin!A:E,2,FALSE()),IF(D183="ISC",VLOOKUP(B183,[1]Isc!A:E,2,FALSE()),IF(D183="ISF",VLOOKUP(B183,[1]Isein!A:E,2,FALSE()),IF(D183="SS",VLOOKUP(B183,[1]Ssin!A:D,2,FALSE()),IF(D183="SF",VLOOKUP(B183,[1]Ssein!A:D,2,FALSE()),IF(D183="SC",VLOOKUP(B183,[1]Ssc!A:E,2,FALSE()),IF(D183="CE",VLOOKUP(B183,'[1]COTAÇÕES ESPECÍFICAS'!B:G,2,FALSE()),IF(D183="CP",VLOOKUP(B183,'[1]IND COMPOSIÇÕES'!A:E,3,FALSE()),))))))))</f>
        <v>AUXILIAR DE ELETRICISTA COM ENCARGOS COMPLEMENTARES</v>
      </c>
      <c r="F183" s="283" t="str">
        <f>IF(D183="ISS",VLOOKUP(B183,[1]Isin!A:E,3,FALSE()),IF(D183="ISC",VLOOKUP(B183,[1]Isc!A:E,3,FALSE()),IF(D183="ISF",VLOOKUP(B183,[1]Isein!A:E,3,FALSE()),IF(D183="SS",VLOOKUP(B183,[1]Ssin!A:D,3,FALSE()),IF(D183="SF",VLOOKUP(B183,[1]Ssein!A:D,3,FALSE()),IF(D183="SC",VLOOKUP(B183,[1]Ssc!A:E,3,FALSE()),IF(D183="CE",VLOOKUP(B183,'[1]COTAÇÕES ESPECÍFICAS'!B:G,3,FALSE()),IF(D183="CP",VLOOKUP(B183,'[1]IND COMPOSIÇÕES'!A:E,4,FALSE()),))))))))</f>
        <v>H</v>
      </c>
      <c r="G183" s="284">
        <v>2.4E-2</v>
      </c>
      <c r="H183" s="285"/>
      <c r="I183" s="286"/>
      <c r="J183" s="287">
        <f t="shared" ref="J183:J185" si="26">P183</f>
        <v>18.26052301576</v>
      </c>
      <c r="K183" s="288"/>
      <c r="L183" s="289">
        <f t="shared" ref="L183:L185" si="27">Q183</f>
        <v>0.43786334052000003</v>
      </c>
      <c r="M183" s="290"/>
      <c r="N183" s="290">
        <v>22.52</v>
      </c>
      <c r="O183" s="290">
        <v>0.54</v>
      </c>
      <c r="P183" s="290">
        <f t="shared" si="19"/>
        <v>18.26052301576</v>
      </c>
      <c r="Q183" s="290">
        <f t="shared" si="19"/>
        <v>0.43786334052000003</v>
      </c>
      <c r="R183" s="262"/>
      <c r="AG183" s="233"/>
    </row>
    <row r="184" spans="1:33" s="244" customFormat="1" ht="19.2" x14ac:dyDescent="0.3">
      <c r="A184" s="231"/>
      <c r="B184" s="291">
        <v>39258</v>
      </c>
      <c r="C184" s="280" t="str">
        <f>IF(D184="ISS","Insumo SINAPI",IF(D184="ISC","Insumo SICRO",IF(D184="ISF","Insumo SEINFRA",IF(D184="SS","Serv SINAPI",IF(D184="SC","Serv SICRO",IF(D184="SF","Serv SEINFRA",IF(D184="CE","Cotação",IF(D184="CP","Composição",0))))))))</f>
        <v>Insumo SINAPI</v>
      </c>
      <c r="D184" s="281" t="s">
        <v>253</v>
      </c>
      <c r="E184" s="282" t="str">
        <f>IF(D184="ISS",VLOOKUP(B184,[1]Isin!A:E,2,FALSE()),IF(D184="ISC",VLOOKUP(B184,[1]Isc!A:E,2,FALSE()),IF(D184="ISF",VLOOKUP(B184,[1]Isein!A:E,2,FALSE()),IF(D184="SS",VLOOKUP(B184,[1]Ssin!A:D,2,FALSE()),IF(D184="SF",VLOOKUP(B184,[1]Ssein!A:D,2,FALSE()),IF(D184="SC",VLOOKUP(B184,[1]Ssc!A:E,2,FALSE()),IF(D184="CE",VLOOKUP(B184,'[1]COTAÇÕES ESPECÍFICAS'!B:G,2,FALSE()),IF(D184="CP",VLOOKUP(B184,'[1]IND COMPOSIÇÕES'!A:E,3,FALSE()),))))))))</f>
        <v>CABO MULTIPOLAR DE COBRE, FLEXIVEL, CLASSE 4 OU 5, ISOLACAO EM HEPR, COBERTURA EM PVC-ST2, ANTICHAMA BWF-B, 0,6/1 KV, 3 CONDUTORES DE 2,5 MM2</v>
      </c>
      <c r="F184" s="283" t="str">
        <f>IF(D184="ISS",VLOOKUP(B184,[1]Isin!A:E,3,FALSE()),IF(D184="ISC",VLOOKUP(B184,[1]Isc!A:E,3,FALSE()),IF(D184="ISF",VLOOKUP(B184,[1]Isein!A:E,3,FALSE()),IF(D184="SS",VLOOKUP(B184,[1]Ssin!A:D,3,FALSE()),IF(D184="SF",VLOOKUP(B184,[1]Ssein!A:D,3,FALSE()),IF(D184="SC",VLOOKUP(B184,[1]Ssc!A:E,3,FALSE()),IF(D184="CE",VLOOKUP(B184,'[1]COTAÇÕES ESPECÍFICAS'!B:G,3,FALSE()),IF(D184="CP",VLOOKUP(B184,'[1]IND COMPOSIÇÕES'!A:E,4,FALSE()),))))))))</f>
        <v>M</v>
      </c>
      <c r="G184" s="284">
        <v>1.19</v>
      </c>
      <c r="H184" s="285"/>
      <c r="I184" s="286"/>
      <c r="J184" s="287">
        <f t="shared" si="26"/>
        <v>8.5950952027999996</v>
      </c>
      <c r="K184" s="288"/>
      <c r="L184" s="289">
        <f t="shared" si="27"/>
        <v>10.22491985918</v>
      </c>
      <c r="M184" s="290"/>
      <c r="N184" s="290">
        <v>10.6</v>
      </c>
      <c r="O184" s="290">
        <v>12.61</v>
      </c>
      <c r="P184" s="290">
        <f t="shared" si="19"/>
        <v>8.5950952027999996</v>
      </c>
      <c r="Q184" s="290">
        <f t="shared" si="19"/>
        <v>10.22491985918</v>
      </c>
      <c r="R184" s="262"/>
      <c r="AG184" s="233"/>
    </row>
    <row r="185" spans="1:33" s="244" customFormat="1" ht="10.199999999999999" x14ac:dyDescent="0.3">
      <c r="A185" s="231"/>
      <c r="B185" s="291">
        <v>21127</v>
      </c>
      <c r="C185" s="280" t="str">
        <f>IF(D185="ISS","Insumo SINAPI",IF(D185="ISC","Insumo SICRO",IF(D185="ISF","Insumo SEINFRA",IF(D185="SS","Serv SINAPI",IF(D185="SC","Serv SICRO",IF(D185="SF","Serv SEINFRA",IF(D185="CE","Cotação",IF(D185="CP","Composição",0))))))))</f>
        <v>Insumo SINAPI</v>
      </c>
      <c r="D185" s="281" t="s">
        <v>253</v>
      </c>
      <c r="E185" s="282" t="str">
        <f>IF(D185="ISS",VLOOKUP(B185,[1]Isin!A:E,2,FALSE()),IF(D185="ISC",VLOOKUP(B185,[1]Isc!A:E,2,FALSE()),IF(D185="ISF",VLOOKUP(B185,[1]Isein!A:E,2,FALSE()),IF(D185="SS",VLOOKUP(B185,[1]Ssin!A:D,2,FALSE()),IF(D185="SF",VLOOKUP(B185,[1]Ssein!A:D,2,FALSE()),IF(D185="SC",VLOOKUP(B185,[1]Ssc!A:E,2,FALSE()),IF(D185="CE",VLOOKUP(B185,'[1]COTAÇÕES ESPECÍFICAS'!B:G,2,FALSE()),IF(D185="CP",VLOOKUP(B185,'[1]IND COMPOSIÇÕES'!A:E,3,FALSE()),))))))))</f>
        <v>FITA ISOLANTE ADESIVA ANTICHAMA, USO ATE 750 V, EM ROLO DE 19 MM X 5 M</v>
      </c>
      <c r="F185" s="283" t="str">
        <f>IF(D185="ISS",VLOOKUP(B185,[1]Isin!A:E,3,FALSE()),IF(D185="ISC",VLOOKUP(B185,[1]Isc!A:E,3,FALSE()),IF(D185="ISF",VLOOKUP(B185,[1]Isein!A:E,3,FALSE()),IF(D185="SS",VLOOKUP(B185,[1]Ssin!A:D,3,FALSE()),IF(D185="SF",VLOOKUP(B185,[1]Ssein!A:D,3,FALSE()),IF(D185="SC",VLOOKUP(B185,[1]Ssc!A:E,3,FALSE()),IF(D185="CE",VLOOKUP(B185,'[1]COTAÇÕES ESPECÍFICAS'!B:G,3,FALSE()),IF(D185="CP",VLOOKUP(B185,'[1]IND COMPOSIÇÕES'!A:E,4,FALSE()),))))))))</f>
        <v>UN</v>
      </c>
      <c r="G185" s="284">
        <v>8.9999999999999993E-3</v>
      </c>
      <c r="H185" s="285"/>
      <c r="I185" s="286"/>
      <c r="J185" s="287">
        <f t="shared" si="26"/>
        <v>5.0921884786399998</v>
      </c>
      <c r="K185" s="288"/>
      <c r="L185" s="289">
        <f t="shared" si="27"/>
        <v>4.0542901900000004E-2</v>
      </c>
      <c r="M185" s="290"/>
      <c r="N185" s="290">
        <v>6.28</v>
      </c>
      <c r="O185" s="290">
        <v>0.05</v>
      </c>
      <c r="P185" s="290">
        <f t="shared" si="19"/>
        <v>5.0921884786399998</v>
      </c>
      <c r="Q185" s="290">
        <f t="shared" si="19"/>
        <v>4.0542901900000004E-2</v>
      </c>
      <c r="R185" s="262"/>
      <c r="AG185" s="233"/>
    </row>
    <row r="186" spans="1:33" s="244" customFormat="1" ht="10.8" thickBot="1" x14ac:dyDescent="0.35">
      <c r="A186" s="231"/>
      <c r="B186" s="291"/>
      <c r="C186" s="294"/>
      <c r="D186" s="281"/>
      <c r="E186" s="282"/>
      <c r="F186" s="283"/>
      <c r="G186" s="284"/>
      <c r="H186" s="285"/>
      <c r="I186" s="286"/>
      <c r="J186" s="287"/>
      <c r="K186" s="288"/>
      <c r="L186" s="289"/>
      <c r="M186" s="290"/>
      <c r="N186" s="290"/>
      <c r="O186" s="290"/>
      <c r="P186" s="290">
        <f t="shared" si="19"/>
        <v>0</v>
      </c>
      <c r="Q186" s="290">
        <f t="shared" si="19"/>
        <v>0</v>
      </c>
      <c r="R186" s="262"/>
      <c r="AG186" s="233"/>
    </row>
    <row r="187" spans="1:33" s="244" customFormat="1" ht="10.199999999999999" x14ac:dyDescent="0.3">
      <c r="A187" s="231" t="s">
        <v>235</v>
      </c>
      <c r="B187" s="292" t="s">
        <v>106</v>
      </c>
      <c r="C187" s="255" t="s">
        <v>232</v>
      </c>
      <c r="D187" s="256" t="s">
        <v>294</v>
      </c>
      <c r="E187" s="256"/>
      <c r="F187" s="256"/>
      <c r="G187" s="257"/>
      <c r="H187" s="256"/>
      <c r="I187" s="256"/>
      <c r="J187" s="258"/>
      <c r="K187" s="259" t="s">
        <v>254</v>
      </c>
      <c r="L187" s="260">
        <f>SUM(L190:L192)</f>
        <v>1.8001048443600001</v>
      </c>
      <c r="M187" s="261"/>
      <c r="N187" s="261"/>
      <c r="O187" s="261">
        <v>2.2199999999999998</v>
      </c>
      <c r="P187" s="290">
        <f t="shared" si="19"/>
        <v>0</v>
      </c>
      <c r="Q187" s="290">
        <f t="shared" si="19"/>
        <v>1.8001048443599998</v>
      </c>
      <c r="R187" s="262"/>
      <c r="AG187" s="233"/>
    </row>
    <row r="188" spans="1:33" s="244" customFormat="1" ht="10.8" thickBot="1" x14ac:dyDescent="0.35">
      <c r="A188" s="231"/>
      <c r="B188" s="263" t="s">
        <v>238</v>
      </c>
      <c r="C188" s="264" t="s">
        <v>259</v>
      </c>
      <c r="D188" s="265"/>
      <c r="E188" s="266"/>
      <c r="F188" s="265"/>
      <c r="G188" s="267"/>
      <c r="H188" s="265"/>
      <c r="I188" s="265"/>
      <c r="J188" s="268"/>
      <c r="K188" s="269"/>
      <c r="L188" s="270"/>
      <c r="M188" s="261"/>
      <c r="N188" s="261"/>
      <c r="O188" s="261"/>
      <c r="P188" s="290">
        <f t="shared" si="19"/>
        <v>0</v>
      </c>
      <c r="Q188" s="290">
        <f t="shared" si="19"/>
        <v>0</v>
      </c>
      <c r="R188" s="262"/>
      <c r="AG188" s="233"/>
    </row>
    <row r="189" spans="1:33" s="244" customFormat="1" ht="10.199999999999999" x14ac:dyDescent="0.3">
      <c r="A189" s="271"/>
      <c r="B189" s="272" t="s">
        <v>240</v>
      </c>
      <c r="C189" s="273" t="s">
        <v>241</v>
      </c>
      <c r="D189" s="274" t="s">
        <v>242</v>
      </c>
      <c r="E189" s="275" t="s">
        <v>243</v>
      </c>
      <c r="F189" s="274" t="s">
        <v>244</v>
      </c>
      <c r="G189" s="276" t="s">
        <v>245</v>
      </c>
      <c r="H189" s="277" t="s">
        <v>246</v>
      </c>
      <c r="I189" s="277" t="s">
        <v>247</v>
      </c>
      <c r="J189" s="277" t="s">
        <v>248</v>
      </c>
      <c r="K189" s="277" t="s">
        <v>249</v>
      </c>
      <c r="L189" s="278" t="s">
        <v>250</v>
      </c>
      <c r="M189" s="261"/>
      <c r="N189" s="261" t="s">
        <v>248</v>
      </c>
      <c r="O189" s="261" t="s">
        <v>250</v>
      </c>
      <c r="P189" s="290" t="e">
        <f t="shared" si="19"/>
        <v>#VALUE!</v>
      </c>
      <c r="Q189" s="290" t="e">
        <f t="shared" si="19"/>
        <v>#VALUE!</v>
      </c>
      <c r="R189" s="262"/>
      <c r="AG189" s="233"/>
    </row>
    <row r="190" spans="1:33" s="244" customFormat="1" ht="10.199999999999999" x14ac:dyDescent="0.3">
      <c r="A190" s="231"/>
      <c r="B190" s="279">
        <v>88264</v>
      </c>
      <c r="C190" s="280" t="str">
        <f>IF(D190="ISS","Insumo SINAPI",IF(D190="ISC","Insumo SICRO",IF(D190="ISF","Insumo SEINFRA",IF(D190="SS","Serv SINAPI",IF(D190="SC","Serv SICRO",IF(D190="SF","Serv SEINFRA",IF(D190="CE","Cotação",IF(D190="CP","Composição",0))))))))</f>
        <v>Serv SINAPI</v>
      </c>
      <c r="D190" s="281" t="s">
        <v>252</v>
      </c>
      <c r="E190" s="282" t="str">
        <f>IF(D190="ISS",VLOOKUP(B190,[1]Isin!A:E,2,FALSE()),IF(D190="ISC",VLOOKUP(B190,[1]Isc!A:E,2,FALSE()),IF(D190="ISF",VLOOKUP(B190,[1]Isein!A:E,2,FALSE()),IF(D190="SS",VLOOKUP(B190,[1]Ssin!A:D,2,FALSE()),IF(D190="SF",VLOOKUP(B190,[1]Ssein!A:D,2,FALSE()),IF(D190="SC",VLOOKUP(B190,[1]Ssc!A:E,2,FALSE()),IF(D190="CE",VLOOKUP(B190,'[1]COTAÇÕES ESPECÍFICAS'!B:G,2,FALSE()),IF(D190="CP",VLOOKUP(B190,'[1]IND COMPOSIÇÕES'!A:E,3,FALSE()),))))))))</f>
        <v>ELETRICISTA COM ENCARGOS COMPLEMENTARES</v>
      </c>
      <c r="F190" s="283" t="str">
        <f>IF(D190="ISS",VLOOKUP(B190,[1]Isin!A:E,3,FALSE()),IF(D190="ISC",VLOOKUP(B190,[1]Isc!A:E,3,FALSE()),IF(D190="ISF",VLOOKUP(B190,[1]Isein!A:E,3,FALSE()),IF(D190="SS",VLOOKUP(B190,[1]Ssin!A:D,3,FALSE()),IF(D190="SF",VLOOKUP(B190,[1]Ssein!A:D,3,FALSE()),IF(D190="SC",VLOOKUP(B190,[1]Ssc!A:E,3,FALSE()),IF(D190="CE",VLOOKUP(B190,'[1]COTAÇÕES ESPECÍFICAS'!B:G,3,FALSE()),IF(D190="CP",VLOOKUP(B190,'[1]IND COMPOSIÇÕES'!A:E,4,FALSE()),))))))))</f>
        <v>H</v>
      </c>
      <c r="G190" s="284">
        <v>1.4999999999999999E-2</v>
      </c>
      <c r="H190" s="285"/>
      <c r="I190" s="286"/>
      <c r="J190" s="287">
        <f>P190</f>
        <v>24.893341766599999</v>
      </c>
      <c r="K190" s="288"/>
      <c r="L190" s="289">
        <f>Q190</f>
        <v>0.37299469748000003</v>
      </c>
      <c r="M190" s="290"/>
      <c r="N190" s="290">
        <v>30.7</v>
      </c>
      <c r="O190" s="290">
        <v>0.46</v>
      </c>
      <c r="P190" s="290">
        <f t="shared" si="19"/>
        <v>24.893341766599999</v>
      </c>
      <c r="Q190" s="290">
        <f t="shared" si="19"/>
        <v>0.37299469748000003</v>
      </c>
      <c r="R190" s="262"/>
      <c r="AG190" s="233"/>
    </row>
    <row r="191" spans="1:33" s="244" customFormat="1" ht="10.199999999999999" x14ac:dyDescent="0.3">
      <c r="A191" s="231"/>
      <c r="B191" s="279">
        <v>88247</v>
      </c>
      <c r="C191" s="280" t="str">
        <f>IF(D191="ISS","Insumo SINAPI",IF(D191="ISC","Insumo SICRO",IF(D191="ISF","Insumo SEINFRA",IF(D191="SS","Serv SINAPI",IF(D191="SC","Serv SICRO",IF(D191="SF","Serv SEINFRA",IF(D191="CE","Cotação",IF(D191="CP","Composição",0))))))))</f>
        <v>Serv SINAPI</v>
      </c>
      <c r="D191" s="281" t="s">
        <v>252</v>
      </c>
      <c r="E191" s="282" t="str">
        <f>IF(D191="ISS",VLOOKUP(B191,[1]Isin!A:E,2,FALSE()),IF(D191="ISC",VLOOKUP(B191,[1]Isc!A:E,2,FALSE()),IF(D191="ISF",VLOOKUP(B191,[1]Isein!A:E,2,FALSE()),IF(D191="SS",VLOOKUP(B191,[1]Ssin!A:D,2,FALSE()),IF(D191="SF",VLOOKUP(B191,[1]Ssein!A:D,2,FALSE()),IF(D191="SC",VLOOKUP(B191,[1]Ssc!A:E,2,FALSE()),IF(D191="CE",VLOOKUP(B191,'[1]COTAÇÕES ESPECÍFICAS'!B:G,2,FALSE()),IF(D191="CP",VLOOKUP(B191,'[1]IND COMPOSIÇÕES'!A:E,3,FALSE()),))))))))</f>
        <v>AUXILIAR DE ELETRICISTA COM ENCARGOS COMPLEMENTARES</v>
      </c>
      <c r="F191" s="283" t="str">
        <f>IF(D191="ISS",VLOOKUP(B191,[1]Isin!A:E,3,FALSE()),IF(D191="ISC",VLOOKUP(B191,[1]Isc!A:E,3,FALSE()),IF(D191="ISF",VLOOKUP(B191,[1]Isein!A:E,3,FALSE()),IF(D191="SS",VLOOKUP(B191,[1]Ssin!A:D,3,FALSE()),IF(D191="SF",VLOOKUP(B191,[1]Ssein!A:D,3,FALSE()),IF(D191="SC",VLOOKUP(B191,[1]Ssc!A:E,3,FALSE()),IF(D191="CE",VLOOKUP(B191,'[1]COTAÇÕES ESPECÍFICAS'!B:G,3,FALSE()),IF(D191="CP",VLOOKUP(B191,'[1]IND COMPOSIÇÕES'!A:E,4,FALSE()),))))))))</f>
        <v>H</v>
      </c>
      <c r="G191" s="284">
        <v>1.4999999999999999E-2</v>
      </c>
      <c r="H191" s="285"/>
      <c r="I191" s="286"/>
      <c r="J191" s="287">
        <f t="shared" ref="J191:J192" si="28">P191</f>
        <v>18.26052301576</v>
      </c>
      <c r="K191" s="288"/>
      <c r="L191" s="289">
        <f t="shared" ref="L191:L192" si="29">Q191</f>
        <v>0.26758315254000004</v>
      </c>
      <c r="M191" s="290"/>
      <c r="N191" s="290">
        <v>22.52</v>
      </c>
      <c r="O191" s="290">
        <v>0.33</v>
      </c>
      <c r="P191" s="290">
        <f t="shared" si="19"/>
        <v>18.26052301576</v>
      </c>
      <c r="Q191" s="290">
        <f t="shared" si="19"/>
        <v>0.26758315254000004</v>
      </c>
      <c r="R191" s="262"/>
      <c r="AG191" s="233"/>
    </row>
    <row r="192" spans="1:33" s="244" customFormat="1" ht="10.199999999999999" x14ac:dyDescent="0.3">
      <c r="A192" s="231"/>
      <c r="B192" s="291" t="s">
        <v>295</v>
      </c>
      <c r="C192" s="280" t="str">
        <f>IF(D192="ISS","Insumo SINAPI",IF(D192="ISC","Insumo SICRO",IF(D192="ISF","Insumo SEINFRA",IF(D192="SS","Serv SINAPI",IF(D192="SC","Serv SICRO",IF(D192="SF","Serv SEINFRA",IF(D192="CE","Cotação",IF(D192="CP","Composição",0))))))))</f>
        <v>Cotação</v>
      </c>
      <c r="D192" s="281" t="s">
        <v>256</v>
      </c>
      <c r="E192" s="282" t="str">
        <f>IF(D192="ISS",VLOOKUP(B192,[1]Isin!A:E,2,FALSE()),IF(D192="ISC",VLOOKUP(B192,[1]Isc!A:E,2,FALSE()),IF(D192="ISF",VLOOKUP(B192,[1]Isein!A:E,2,FALSE()),IF(D192="SS",VLOOKUP(B192,[1]Ssin!A:D,2,FALSE()),IF(D192="SF",VLOOKUP(B192,[1]Ssein!A:D,2,FALSE()),IF(D192="SC",VLOOKUP(B192,[1]Ssc!A:E,2,FALSE()),IF(D192="CE",VLOOKUP(B192,'[1]COTAÇÕES ESPECÍFICAS'!B:G,2,FALSE()),IF(D192="CP",VLOOKUP(B192,'[1]IND COMPOSIÇÕES'!A:E,3,FALSE()),))))))))</f>
        <v>CORDA DE NYLON ARTENAL TRANÇADA 8MM</v>
      </c>
      <c r="F192" s="283" t="str">
        <f>IF(D192="ISS",VLOOKUP(B192,[1]Isin!A:E,3,FALSE()),IF(D192="ISC",VLOOKUP(B192,[1]Isc!A:E,3,FALSE()),IF(D192="ISF",VLOOKUP(B192,[1]Isein!A:E,3,FALSE()),IF(D192="SS",VLOOKUP(B192,[1]Ssin!A:D,3,FALSE()),IF(D192="SF",VLOOKUP(B192,[1]Ssein!A:D,3,FALSE()),IF(D192="SC",VLOOKUP(B192,[1]Ssc!A:E,3,FALSE()),IF(D192="CE",VLOOKUP(B192,'[1]COTAÇÕES ESPECÍFICAS'!B:G,3,FALSE()),IF(D192="CP",VLOOKUP(B192,'[1]IND COMPOSIÇÕES'!A:E,4,FALSE()),))))))))</f>
        <v>M</v>
      </c>
      <c r="G192" s="284">
        <v>1</v>
      </c>
      <c r="H192" s="285"/>
      <c r="I192" s="286"/>
      <c r="J192" s="287">
        <f t="shared" si="28"/>
        <v>1.15952699434</v>
      </c>
      <c r="K192" s="288"/>
      <c r="L192" s="289">
        <f t="shared" si="29"/>
        <v>1.15952699434</v>
      </c>
      <c r="M192" s="290"/>
      <c r="N192" s="290">
        <v>1.43</v>
      </c>
      <c r="O192" s="290">
        <v>1.43</v>
      </c>
      <c r="P192" s="290">
        <f t="shared" si="19"/>
        <v>1.15952699434</v>
      </c>
      <c r="Q192" s="290">
        <f t="shared" si="19"/>
        <v>1.15952699434</v>
      </c>
      <c r="R192" s="262"/>
      <c r="AG192" s="233"/>
    </row>
    <row r="193" spans="1:33" s="244" customFormat="1" ht="10.8" thickBot="1" x14ac:dyDescent="0.35">
      <c r="A193" s="231"/>
      <c r="B193" s="291"/>
      <c r="C193" s="280"/>
      <c r="D193" s="281"/>
      <c r="E193" s="282"/>
      <c r="F193" s="283"/>
      <c r="G193" s="284"/>
      <c r="H193" s="285"/>
      <c r="I193" s="286"/>
      <c r="J193" s="287"/>
      <c r="K193" s="288"/>
      <c r="L193" s="289"/>
      <c r="M193" s="290"/>
      <c r="N193" s="290"/>
      <c r="O193" s="290"/>
      <c r="P193" s="290">
        <f t="shared" si="19"/>
        <v>0</v>
      </c>
      <c r="Q193" s="290">
        <f t="shared" si="19"/>
        <v>0</v>
      </c>
      <c r="R193" s="262"/>
      <c r="AG193" s="233"/>
    </row>
    <row r="194" spans="1:33" s="244" customFormat="1" ht="10.199999999999999" x14ac:dyDescent="0.3">
      <c r="A194" s="231" t="s">
        <v>235</v>
      </c>
      <c r="B194" s="292" t="s">
        <v>104</v>
      </c>
      <c r="C194" s="255" t="s">
        <v>232</v>
      </c>
      <c r="D194" s="256" t="s">
        <v>296</v>
      </c>
      <c r="E194" s="256"/>
      <c r="F194" s="256"/>
      <c r="G194" s="257"/>
      <c r="H194" s="256"/>
      <c r="I194" s="256"/>
      <c r="J194" s="258"/>
      <c r="K194" s="259" t="s">
        <v>254</v>
      </c>
      <c r="L194" s="260">
        <f>SUM(L197:L200)</f>
        <v>6.1868468299400003</v>
      </c>
      <c r="M194" s="261"/>
      <c r="N194" s="261"/>
      <c r="O194" s="261">
        <v>7.63</v>
      </c>
      <c r="P194" s="290">
        <f t="shared" si="19"/>
        <v>0</v>
      </c>
      <c r="Q194" s="290">
        <f t="shared" si="19"/>
        <v>6.1868468299400003</v>
      </c>
      <c r="R194" s="262"/>
      <c r="AG194" s="233"/>
    </row>
    <row r="195" spans="1:33" s="244" customFormat="1" ht="10.8" thickBot="1" x14ac:dyDescent="0.35">
      <c r="A195" s="231"/>
      <c r="B195" s="263" t="s">
        <v>238</v>
      </c>
      <c r="C195" s="264" t="s">
        <v>259</v>
      </c>
      <c r="D195" s="265"/>
      <c r="E195" s="266"/>
      <c r="F195" s="265"/>
      <c r="G195" s="267"/>
      <c r="H195" s="265"/>
      <c r="I195" s="265"/>
      <c r="J195" s="268"/>
      <c r="K195" s="269"/>
      <c r="L195" s="270"/>
      <c r="M195" s="261"/>
      <c r="N195" s="261"/>
      <c r="O195" s="261"/>
      <c r="P195" s="290">
        <f t="shared" si="19"/>
        <v>0</v>
      </c>
      <c r="Q195" s="290">
        <f t="shared" si="19"/>
        <v>0</v>
      </c>
      <c r="R195" s="262"/>
      <c r="AG195" s="233"/>
    </row>
    <row r="196" spans="1:33" s="244" customFormat="1" ht="10.199999999999999" x14ac:dyDescent="0.3">
      <c r="A196" s="271"/>
      <c r="B196" s="272" t="s">
        <v>240</v>
      </c>
      <c r="C196" s="273" t="s">
        <v>241</v>
      </c>
      <c r="D196" s="274" t="s">
        <v>242</v>
      </c>
      <c r="E196" s="275" t="s">
        <v>243</v>
      </c>
      <c r="F196" s="274" t="s">
        <v>244</v>
      </c>
      <c r="G196" s="276" t="s">
        <v>245</v>
      </c>
      <c r="H196" s="277" t="s">
        <v>246</v>
      </c>
      <c r="I196" s="277" t="s">
        <v>247</v>
      </c>
      <c r="J196" s="277" t="s">
        <v>248</v>
      </c>
      <c r="K196" s="277" t="s">
        <v>249</v>
      </c>
      <c r="L196" s="278" t="s">
        <v>250</v>
      </c>
      <c r="M196" s="261"/>
      <c r="N196" s="261" t="s">
        <v>248</v>
      </c>
      <c r="O196" s="261" t="s">
        <v>250</v>
      </c>
      <c r="P196" s="290" t="e">
        <f t="shared" si="19"/>
        <v>#VALUE!</v>
      </c>
      <c r="Q196" s="290" t="e">
        <f t="shared" si="19"/>
        <v>#VALUE!</v>
      </c>
      <c r="R196" s="262"/>
      <c r="AG196" s="233"/>
    </row>
    <row r="197" spans="1:33" s="244" customFormat="1" ht="10.199999999999999" x14ac:dyDescent="0.3">
      <c r="A197" s="231"/>
      <c r="B197" s="279">
        <v>88264</v>
      </c>
      <c r="C197" s="280" t="str">
        <f>IF(D197="ISS","Insumo SINAPI",IF(D197="ISC","Insumo SICRO",IF(D197="ISF","Insumo SEINFRA",IF(D197="SS","Serv SINAPI",IF(D197="SC","Serv SICRO",IF(D197="SF","Serv SEINFRA",IF(D197="CE","Cotação",IF(D197="CP","Composição",0))))))))</f>
        <v>Serv SINAPI</v>
      </c>
      <c r="D197" s="281" t="s">
        <v>252</v>
      </c>
      <c r="E197" s="282" t="str">
        <f>IF(D197="ISS",VLOOKUP(B197,[1]Isin!A:E,2,FALSE()),IF(D197="ISC",VLOOKUP(B197,[1]Isc!A:E,2,FALSE()),IF(D197="ISF",VLOOKUP(B197,[1]Isein!A:E,2,FALSE()),IF(D197="SS",VLOOKUP(B197,[1]Ssin!A:D,2,FALSE()),IF(D197="SF",VLOOKUP(B197,[1]Ssein!A:D,2,FALSE()),IF(D197="SC",VLOOKUP(B197,[1]Ssc!A:E,2,FALSE()),IF(D197="CE",VLOOKUP(B197,'[1]COTAÇÕES ESPECÍFICAS'!B:G,2,FALSE()),IF(D197="CP",VLOOKUP(B197,'[1]IND COMPOSIÇÕES'!A:E,3,FALSE()),))))))))</f>
        <v>ELETRICISTA COM ENCARGOS COMPLEMENTARES</v>
      </c>
      <c r="F197" s="283" t="str">
        <f>IF(D197="ISS",VLOOKUP(B197,[1]Isin!A:E,3,FALSE()),IF(D197="ISC",VLOOKUP(B197,[1]Isc!A:E,3,FALSE()),IF(D197="ISF",VLOOKUP(B197,[1]Isein!A:E,3,FALSE()),IF(D197="SS",VLOOKUP(B197,[1]Ssin!A:D,3,FALSE()),IF(D197="SF",VLOOKUP(B197,[1]Ssein!A:D,3,FALSE()),IF(D197="SC",VLOOKUP(B197,[1]Ssc!A:E,3,FALSE()),IF(D197="CE",VLOOKUP(B197,'[1]COTAÇÕES ESPECÍFICAS'!B:G,3,FALSE()),IF(D197="CP",VLOOKUP(B197,'[1]IND COMPOSIÇÕES'!A:E,4,FALSE()),))))))))</f>
        <v>H</v>
      </c>
      <c r="G197" s="284">
        <v>2.4E-2</v>
      </c>
      <c r="H197" s="285"/>
      <c r="I197" s="286"/>
      <c r="J197" s="287">
        <f>P197</f>
        <v>24.893341766599999</v>
      </c>
      <c r="K197" s="288"/>
      <c r="L197" s="289">
        <f>Q197</f>
        <v>0.59192636773999996</v>
      </c>
      <c r="M197" s="290"/>
      <c r="N197" s="290">
        <v>30.7</v>
      </c>
      <c r="O197" s="290">
        <v>0.73</v>
      </c>
      <c r="P197" s="290">
        <f t="shared" si="19"/>
        <v>24.893341766599999</v>
      </c>
      <c r="Q197" s="290">
        <f t="shared" si="19"/>
        <v>0.59192636773999996</v>
      </c>
      <c r="R197" s="262"/>
      <c r="AG197" s="233"/>
    </row>
    <row r="198" spans="1:33" s="244" customFormat="1" ht="10.199999999999999" x14ac:dyDescent="0.3">
      <c r="A198" s="231"/>
      <c r="B198" s="279">
        <v>88247</v>
      </c>
      <c r="C198" s="280" t="str">
        <f>IF(D198="ISS","Insumo SINAPI",IF(D198="ISC","Insumo SICRO",IF(D198="ISF","Insumo SEINFRA",IF(D198="SS","Serv SINAPI",IF(D198="SC","Serv SICRO",IF(D198="SF","Serv SEINFRA",IF(D198="CE","Cotação",IF(D198="CP","Composição",0))))))))</f>
        <v>Serv SINAPI</v>
      </c>
      <c r="D198" s="281" t="s">
        <v>252</v>
      </c>
      <c r="E198" s="282" t="str">
        <f>IF(D198="ISS",VLOOKUP(B198,[1]Isin!A:E,2,FALSE()),IF(D198="ISC",VLOOKUP(B198,[1]Isc!A:E,2,FALSE()),IF(D198="ISF",VLOOKUP(B198,[1]Isein!A:E,2,FALSE()),IF(D198="SS",VLOOKUP(B198,[1]Ssin!A:D,2,FALSE()),IF(D198="SF",VLOOKUP(B198,[1]Ssein!A:D,2,FALSE()),IF(D198="SC",VLOOKUP(B198,[1]Ssc!A:E,2,FALSE()),IF(D198="CE",VLOOKUP(B198,'[1]COTAÇÕES ESPECÍFICAS'!B:G,2,FALSE()),IF(D198="CP",VLOOKUP(B198,'[1]IND COMPOSIÇÕES'!A:E,3,FALSE()),))))))))</f>
        <v>AUXILIAR DE ELETRICISTA COM ENCARGOS COMPLEMENTARES</v>
      </c>
      <c r="F198" s="283" t="str">
        <f>IF(D198="ISS",VLOOKUP(B198,[1]Isin!A:E,3,FALSE()),IF(D198="ISC",VLOOKUP(B198,[1]Isc!A:E,3,FALSE()),IF(D198="ISF",VLOOKUP(B198,[1]Isein!A:E,3,FALSE()),IF(D198="SS",VLOOKUP(B198,[1]Ssin!A:D,3,FALSE()),IF(D198="SF",VLOOKUP(B198,[1]Ssein!A:D,3,FALSE()),IF(D198="SC",VLOOKUP(B198,[1]Ssc!A:E,3,FALSE()),IF(D198="CE",VLOOKUP(B198,'[1]COTAÇÕES ESPECÍFICAS'!B:G,3,FALSE()),IF(D198="CP",VLOOKUP(B198,'[1]IND COMPOSIÇÕES'!A:E,4,FALSE()),))))))))</f>
        <v>H</v>
      </c>
      <c r="G198" s="284">
        <v>2.4E-2</v>
      </c>
      <c r="H198" s="285"/>
      <c r="I198" s="286"/>
      <c r="J198" s="287">
        <f t="shared" ref="J198:J200" si="30">P198</f>
        <v>18.26052301576</v>
      </c>
      <c r="K198" s="288"/>
      <c r="L198" s="289">
        <f t="shared" ref="L198:L200" si="31">Q198</f>
        <v>0.43786334052000003</v>
      </c>
      <c r="M198" s="290"/>
      <c r="N198" s="290">
        <v>22.52</v>
      </c>
      <c r="O198" s="290">
        <v>0.54</v>
      </c>
      <c r="P198" s="290">
        <f t="shared" si="19"/>
        <v>18.26052301576</v>
      </c>
      <c r="Q198" s="290">
        <f t="shared" si="19"/>
        <v>0.43786334052000003</v>
      </c>
      <c r="R198" s="262"/>
      <c r="AG198" s="233"/>
    </row>
    <row r="199" spans="1:33" s="244" customFormat="1" ht="19.2" x14ac:dyDescent="0.3">
      <c r="A199" s="231"/>
      <c r="B199" s="279">
        <v>993</v>
      </c>
      <c r="C199" s="280" t="str">
        <f>IF(D199="ISS","Insumo SINAPI",IF(D199="ISC","Insumo SICRO",IF(D199="ISF","Insumo SEINFRA",IF(D199="SS","Serv SINAPI",IF(D199="SC","Serv SICRO",IF(D199="SF","Serv SEINFRA",IF(D199="CE","Cotação",IF(D199="CP","Composição",0))))))))</f>
        <v>Insumo SINAPI</v>
      </c>
      <c r="D199" s="281" t="s">
        <v>253</v>
      </c>
      <c r="E199" s="282" t="s">
        <v>297</v>
      </c>
      <c r="F199" s="283" t="s">
        <v>254</v>
      </c>
      <c r="G199" s="284">
        <f>3*1.19</f>
        <v>3.57</v>
      </c>
      <c r="H199" s="285"/>
      <c r="I199" s="286"/>
      <c r="J199" s="287">
        <f t="shared" si="30"/>
        <v>1.4352187272600001</v>
      </c>
      <c r="K199" s="288"/>
      <c r="L199" s="289">
        <f t="shared" si="31"/>
        <v>5.11651421978</v>
      </c>
      <c r="M199" s="290"/>
      <c r="N199" s="290">
        <v>1.77</v>
      </c>
      <c r="O199" s="290">
        <v>6.31</v>
      </c>
      <c r="P199" s="290">
        <f t="shared" si="19"/>
        <v>1.4352187272600001</v>
      </c>
      <c r="Q199" s="290">
        <f t="shared" si="19"/>
        <v>5.11651421978</v>
      </c>
      <c r="R199" s="262"/>
      <c r="AG199" s="233"/>
    </row>
    <row r="200" spans="1:33" s="244" customFormat="1" ht="10.199999999999999" x14ac:dyDescent="0.3">
      <c r="A200" s="231"/>
      <c r="B200" s="291">
        <v>21127</v>
      </c>
      <c r="C200" s="280" t="str">
        <f>IF(D200="ISS","Insumo SINAPI",IF(D200="ISC","Insumo SICRO",IF(D200="ISF","Insumo SEINFRA",IF(D200="SS","Serv SINAPI",IF(D200="SC","Serv SICRO",IF(D200="SF","Serv SEINFRA",IF(D200="CE","Cotação",IF(D200="CP","Composição",0))))))))</f>
        <v>Insumo SINAPI</v>
      </c>
      <c r="D200" s="281" t="s">
        <v>253</v>
      </c>
      <c r="E200" s="282" t="str">
        <f>IF(D200="ISS",VLOOKUP(B200,[1]Isin!A:E,2,FALSE()),IF(D200="ISC",VLOOKUP(B200,[1]Isc!A:E,2,FALSE()),IF(D200="ISF",VLOOKUP(B200,[1]Isein!A:E,2,FALSE()),IF(D200="SS",VLOOKUP(B200,[1]Ssin!A:D,2,FALSE()),IF(D200="SF",VLOOKUP(B200,[1]Ssein!A:D,2,FALSE()),IF(D200="SC",VLOOKUP(B200,[1]Ssc!A:E,2,FALSE()),IF(D200="CE",VLOOKUP(B200,'[1]COTAÇÕES ESPECÍFICAS'!B:G,2,FALSE()),IF(D200="CP",VLOOKUP(B200,'[1]IND COMPOSIÇÕES'!A:E,3,FALSE()),))))))))</f>
        <v>FITA ISOLANTE ADESIVA ANTICHAMA, USO ATE 750 V, EM ROLO DE 19 MM X 5 M</v>
      </c>
      <c r="F200" s="283" t="str">
        <f>IF(D200="ISS",VLOOKUP(B200,[1]Isin!A:E,3,FALSE()),IF(D200="ISC",VLOOKUP(B200,[1]Isc!A:E,3,FALSE()),IF(D200="ISF",VLOOKUP(B200,[1]Isein!A:E,3,FALSE()),IF(D200="SS",VLOOKUP(B200,[1]Ssin!A:D,3,FALSE()),IF(D200="SF",VLOOKUP(B200,[1]Ssein!A:D,3,FALSE()),IF(D200="SC",VLOOKUP(B200,[1]Ssc!A:E,3,FALSE()),IF(D200="CE",VLOOKUP(B200,'[1]COTAÇÕES ESPECÍFICAS'!B:G,3,FALSE()),IF(D200="CP",VLOOKUP(B200,'[1]IND COMPOSIÇÕES'!A:E,4,FALSE()),))))))))</f>
        <v>UN</v>
      </c>
      <c r="G200" s="284">
        <v>8.9999999999999993E-3</v>
      </c>
      <c r="H200" s="285"/>
      <c r="I200" s="286"/>
      <c r="J200" s="287">
        <f t="shared" si="30"/>
        <v>5.0921884786399998</v>
      </c>
      <c r="K200" s="288"/>
      <c r="L200" s="289">
        <f t="shared" si="31"/>
        <v>4.0542901900000004E-2</v>
      </c>
      <c r="M200" s="290"/>
      <c r="N200" s="290">
        <v>6.28</v>
      </c>
      <c r="O200" s="290">
        <v>0.05</v>
      </c>
      <c r="P200" s="290">
        <f t="shared" ref="P200:Q263" si="32">N200*(1-$P$6)</f>
        <v>5.0921884786399998</v>
      </c>
      <c r="Q200" s="290">
        <f t="shared" si="32"/>
        <v>4.0542901900000004E-2</v>
      </c>
      <c r="R200" s="262"/>
      <c r="AG200" s="233"/>
    </row>
    <row r="201" spans="1:33" s="244" customFormat="1" ht="10.8" thickBot="1" x14ac:dyDescent="0.35">
      <c r="A201" s="231"/>
      <c r="B201" s="291"/>
      <c r="C201" s="294"/>
      <c r="D201" s="281"/>
      <c r="E201" s="282"/>
      <c r="F201" s="283"/>
      <c r="G201" s="284"/>
      <c r="H201" s="296"/>
      <c r="I201" s="297"/>
      <c r="J201" s="287"/>
      <c r="K201" s="288"/>
      <c r="L201" s="289"/>
      <c r="M201" s="261"/>
      <c r="N201" s="261"/>
      <c r="O201" s="261"/>
      <c r="P201" s="290">
        <f t="shared" si="32"/>
        <v>0</v>
      </c>
      <c r="Q201" s="290">
        <f t="shared" si="32"/>
        <v>0</v>
      </c>
      <c r="R201" s="262"/>
      <c r="AG201" s="233"/>
    </row>
    <row r="202" spans="1:33" s="244" customFormat="1" ht="10.199999999999999" x14ac:dyDescent="0.3">
      <c r="A202" s="231" t="s">
        <v>235</v>
      </c>
      <c r="B202" s="292" t="s">
        <v>110</v>
      </c>
      <c r="C202" s="255" t="s">
        <v>232</v>
      </c>
      <c r="D202" s="256" t="s">
        <v>298</v>
      </c>
      <c r="E202" s="256"/>
      <c r="F202" s="256"/>
      <c r="G202" s="256"/>
      <c r="H202" s="256"/>
      <c r="I202" s="256"/>
      <c r="J202" s="256"/>
      <c r="K202" s="259" t="s">
        <v>71</v>
      </c>
      <c r="L202" s="260">
        <f>SUM(L205:L214)</f>
        <v>419.52984028082011</v>
      </c>
      <c r="M202" s="261"/>
      <c r="N202" s="261"/>
      <c r="O202" s="261">
        <v>517.39</v>
      </c>
      <c r="P202" s="290">
        <f t="shared" si="32"/>
        <v>0</v>
      </c>
      <c r="Q202" s="290">
        <f t="shared" si="32"/>
        <v>419.52984028082</v>
      </c>
      <c r="R202" s="262"/>
      <c r="AG202" s="233"/>
    </row>
    <row r="203" spans="1:33" s="244" customFormat="1" ht="10.8" thickBot="1" x14ac:dyDescent="0.35">
      <c r="A203" s="231"/>
      <c r="B203" s="263" t="s">
        <v>238</v>
      </c>
      <c r="C203" s="264" t="s">
        <v>255</v>
      </c>
      <c r="D203" s="265"/>
      <c r="E203" s="266"/>
      <c r="F203" s="265"/>
      <c r="G203" s="267"/>
      <c r="H203" s="265"/>
      <c r="I203" s="265"/>
      <c r="J203" s="268"/>
      <c r="K203" s="269"/>
      <c r="L203" s="270"/>
      <c r="M203" s="261"/>
      <c r="N203" s="261"/>
      <c r="O203" s="261"/>
      <c r="P203" s="290">
        <f t="shared" si="32"/>
        <v>0</v>
      </c>
      <c r="Q203" s="290">
        <f t="shared" si="32"/>
        <v>0</v>
      </c>
      <c r="R203" s="262"/>
      <c r="AG203" s="233"/>
    </row>
    <row r="204" spans="1:33" s="244" customFormat="1" ht="10.199999999999999" x14ac:dyDescent="0.3">
      <c r="A204" s="271"/>
      <c r="B204" s="272" t="s">
        <v>240</v>
      </c>
      <c r="C204" s="273" t="s">
        <v>241</v>
      </c>
      <c r="D204" s="274" t="s">
        <v>242</v>
      </c>
      <c r="E204" s="275" t="s">
        <v>243</v>
      </c>
      <c r="F204" s="274" t="s">
        <v>244</v>
      </c>
      <c r="G204" s="276" t="s">
        <v>245</v>
      </c>
      <c r="H204" s="277" t="s">
        <v>246</v>
      </c>
      <c r="I204" s="277" t="s">
        <v>247</v>
      </c>
      <c r="J204" s="277" t="s">
        <v>248</v>
      </c>
      <c r="K204" s="277" t="s">
        <v>249</v>
      </c>
      <c r="L204" s="278" t="s">
        <v>250</v>
      </c>
      <c r="M204" s="261"/>
      <c r="N204" s="261" t="s">
        <v>248</v>
      </c>
      <c r="O204" s="261" t="s">
        <v>250</v>
      </c>
      <c r="P204" s="290" t="e">
        <f t="shared" si="32"/>
        <v>#VALUE!</v>
      </c>
      <c r="Q204" s="290" t="e">
        <f t="shared" si="32"/>
        <v>#VALUE!</v>
      </c>
      <c r="R204" s="262"/>
      <c r="AG204" s="233"/>
    </row>
    <row r="205" spans="1:33" s="244" customFormat="1" ht="10.199999999999999" customHeight="1" x14ac:dyDescent="0.3">
      <c r="A205" s="231"/>
      <c r="B205" s="279">
        <v>41613</v>
      </c>
      <c r="C205" s="280" t="str">
        <f t="shared" ref="C205:C214" si="33">IF(D205="ISS","Insumo SINAPI",IF(D205="ISC","Insumo SICRO",IF(D205="ISF","Insumo SEINFRA",IF(D205="SS","Serv SINAPI",IF(D205="SC","Serv SICRO",IF(D205="SF","Serv SEINFRA",IF(D205="CE","Cotação",IF(D205="CP","Composição",0))))))))</f>
        <v>Insumo SINAPI</v>
      </c>
      <c r="D205" s="281" t="s">
        <v>253</v>
      </c>
      <c r="E205" s="282" t="str">
        <f>CONCATENATE(IF(D205="ISS",VLOOKUP(B205,[1]Isin!A:E,2,FALSE()),IF(D205="ISC",VLOOKUP(B205,[1]Isc!A:E,2,FALSE()),IF(D205="ISF",VLOOKUP(B205,[1]Isein!A:E,2,FALSE()),IF(D205="SS",VLOOKUP(B205,[1]Ssin!A:D,2,FALSE()),IF(D205="SF",VLOOKUP(B205,[1]Ssein!A:D,2,FALSE()),IF(D205="SC",VLOOKUP(B205,[1]Ssc!A:E,2,FALSE()),IF(D205="CE",VLOOKUP(B205,'[1]COTAÇÕES ESPECÍFICAS'!B:G,2,FALSE()),IF(D205="CP",VLOOKUP(B205,'[1]IND COMPOSIÇÕES'!A:E,3,FALSE()),)))))))),V205)</f>
        <v>TAMPA DE CONCRETO ARMADO PARA FOSSA, D = *0,90* M, E = 0,05 M</v>
      </c>
      <c r="F205" s="283" t="str">
        <f>IF(D205="ISS",VLOOKUP(B205,[1]Isin!A:E,3,FALSE()),IF(D205="ISC",VLOOKUP(B205,[1]Isc!A:E,3,FALSE()),IF(D205="ISF",VLOOKUP(B205,[1]Isein!A:E,3,FALSE()),IF(D205="SS",VLOOKUP(B205,[1]Ssin!A:D,3,FALSE()),IF(D205="SF",VLOOKUP(B205,[1]Ssein!A:D,3,FALSE()),IF(D205="SC",VLOOKUP(B205,[1]Ssc!A:E,3,FALSE()),IF(D205="CE",VLOOKUP(B205,'[1]COTAÇÕES ESPECÍFICAS'!B:G,3,FALSE()),IF(D205="CP",VLOOKUP(B205,'[1]IND COMPOSIÇÕES'!A:E,4,FALSE()),))))))))</f>
        <v>UN</v>
      </c>
      <c r="G205" s="284">
        <v>1</v>
      </c>
      <c r="H205" s="285"/>
      <c r="I205" s="286"/>
      <c r="J205" s="287">
        <f>P205</f>
        <v>69.70135694647999</v>
      </c>
      <c r="K205" s="288"/>
      <c r="L205" s="289">
        <f>Q205</f>
        <v>69.70135694647999</v>
      </c>
      <c r="M205" s="290"/>
      <c r="N205" s="290">
        <v>85.96</v>
      </c>
      <c r="O205" s="290">
        <v>85.96</v>
      </c>
      <c r="P205" s="290">
        <f t="shared" si="32"/>
        <v>69.70135694647999</v>
      </c>
      <c r="Q205" s="290">
        <f t="shared" si="32"/>
        <v>69.70135694647999</v>
      </c>
      <c r="R205" s="262"/>
      <c r="S205" s="100"/>
      <c r="T205" s="100"/>
      <c r="U205" s="100"/>
      <c r="V205" s="234"/>
      <c r="W205" s="234"/>
      <c r="X205" s="100"/>
      <c r="AG205" s="233"/>
    </row>
    <row r="206" spans="1:33" s="244" customFormat="1" ht="10.199999999999999" customHeight="1" x14ac:dyDescent="0.3">
      <c r="A206" s="231"/>
      <c r="B206" s="279">
        <v>41637</v>
      </c>
      <c r="C206" s="280" t="str">
        <f t="shared" si="33"/>
        <v>Insumo SINAPI</v>
      </c>
      <c r="D206" s="281" t="s">
        <v>253</v>
      </c>
      <c r="E206" s="282" t="str">
        <f>CONCATENATE(IF(D206="ISS",VLOOKUP(B206,[1]Isin!A:E,2,FALSE()),IF(D206="ISC",VLOOKUP(B206,[1]Isc!A:E,2,FALSE()),IF(D206="ISF",VLOOKUP(B206,[1]Isein!A:E,2,FALSE()),IF(D206="SS",VLOOKUP(B206,[1]Ssin!A:D,2,FALSE()),IF(D206="SF",VLOOKUP(B206,[1]Ssein!A:D,2,FALSE()),IF(D206="SC",VLOOKUP(B206,[1]Ssc!A:E,2,FALSE()),IF(D206="CE",VLOOKUP(B206,'[1]COTAÇÕES ESPECÍFICAS'!B:G,2,FALSE()),IF(D206="CP",VLOOKUP(B206,'[1]IND COMPOSIÇÕES'!A:E,3,FALSE()),)))))))),V206)</f>
        <v>ANEL DE CONCRETO ARMADO, COM FUROS/DRENO PARA SUMIDOURO, D = 0,80 M, H = 0,50 M</v>
      </c>
      <c r="F206" s="283" t="str">
        <f>IF(D206="ISS",VLOOKUP(B206,[1]Isin!A:E,3,FALSE()),IF(D206="ISC",VLOOKUP(B206,[1]Isc!A:E,3,FALSE()),IF(D206="ISF",VLOOKUP(B206,[1]Isein!A:E,3,FALSE()),IF(D206="SS",VLOOKUP(B206,[1]Ssin!A:D,3,FALSE()),IF(D206="SF",VLOOKUP(B206,[1]Ssein!A:D,3,FALSE()),IF(D206="SC",VLOOKUP(B206,[1]Ssc!A:E,3,FALSE()),IF(D206="CE",VLOOKUP(B206,'[1]COTAÇÕES ESPECÍFICAS'!B:G,3,FALSE()),IF(D206="CP",VLOOKUP(B206,'[1]IND COMPOSIÇÕES'!A:E,4,FALSE()),))))))))</f>
        <v>UN</v>
      </c>
      <c r="G206" s="284">
        <v>1</v>
      </c>
      <c r="H206" s="285"/>
      <c r="I206" s="286"/>
      <c r="J206" s="287">
        <f t="shared" ref="J206:J214" si="34">P206</f>
        <v>85.44011146406001</v>
      </c>
      <c r="K206" s="288"/>
      <c r="L206" s="289">
        <f t="shared" ref="L206:L214" si="35">Q206</f>
        <v>85.44011146406001</v>
      </c>
      <c r="M206" s="290"/>
      <c r="N206" s="290">
        <v>105.37</v>
      </c>
      <c r="O206" s="290">
        <v>105.37</v>
      </c>
      <c r="P206" s="290">
        <f t="shared" si="32"/>
        <v>85.44011146406001</v>
      </c>
      <c r="Q206" s="290">
        <f t="shared" si="32"/>
        <v>85.44011146406001</v>
      </c>
      <c r="R206" s="262"/>
      <c r="S206" s="100"/>
      <c r="T206" s="100"/>
      <c r="U206" s="100"/>
      <c r="V206" s="234"/>
      <c r="W206" s="234"/>
      <c r="X206" s="100"/>
      <c r="AG206" s="233"/>
    </row>
    <row r="207" spans="1:33" s="244" customFormat="1" ht="10.199999999999999" customHeight="1" x14ac:dyDescent="0.3">
      <c r="A207" s="231"/>
      <c r="B207" s="279">
        <v>93358</v>
      </c>
      <c r="C207" s="280" t="str">
        <f t="shared" si="33"/>
        <v>Serv SINAPI</v>
      </c>
      <c r="D207" s="281" t="s">
        <v>252</v>
      </c>
      <c r="E207" s="282" t="str">
        <f>CONCATENATE(IF(D207="ISS",VLOOKUP(B207,[1]Isin!A:E,2,FALSE()),IF(D207="ISC",VLOOKUP(B207,[1]Isc!A:E,2,FALSE()),IF(D207="ISF",VLOOKUP(B207,[1]Isein!A:E,2,FALSE()),IF(D207="SS",VLOOKUP(B207,[1]Ssin!A:D,2,FALSE()),IF(D207="SF",VLOOKUP(B207,[1]Ssein!A:D,2,FALSE()),IF(D207="SC",VLOOKUP(B207,[1]Ssc!A:E,2,FALSE()),IF(D207="CE",VLOOKUP(B207,'[1]COTAÇÕES ESPECÍFICAS'!B:G,2,FALSE()),IF(D207="CP",VLOOKUP(B207,'[1]IND COMPOSIÇÕES'!A:E,3,FALSE()),)))))))),V207)</f>
        <v>ESCAVAÇÃO MANUAL DE VALA - (até 0,13 m3 por poço)</v>
      </c>
      <c r="F207" s="283" t="str">
        <f>IF(D207="ISS",VLOOKUP(B207,[1]Isin!A:E,3,FALSE()),IF(D207="ISC",VLOOKUP(B207,[1]Isc!A:E,3,FALSE()),IF(D207="ISF",VLOOKUP(B207,[1]Isein!A:E,3,FALSE()),IF(D207="SS",VLOOKUP(B207,[1]Ssin!A:D,3,FALSE()),IF(D207="SF",VLOOKUP(B207,[1]Ssein!A:D,3,FALSE()),IF(D207="SC",VLOOKUP(B207,[1]Ssc!A:E,3,FALSE()),IF(D207="CE",VLOOKUP(B207,'[1]COTAÇÕES ESPECÍFICAS'!B:G,3,FALSE()),IF(D207="CP",VLOOKUP(B207,'[1]IND COMPOSIÇÕES'!A:E,4,FALSE()),))))))))</f>
        <v>M3</v>
      </c>
      <c r="G207" s="284">
        <v>0.13</v>
      </c>
      <c r="H207" s="285"/>
      <c r="I207" s="286"/>
      <c r="J207" s="287">
        <f t="shared" si="34"/>
        <v>67.576908886920009</v>
      </c>
      <c r="K207" s="288"/>
      <c r="L207" s="289">
        <f t="shared" si="35"/>
        <v>8.7815925515399993</v>
      </c>
      <c r="M207" s="290"/>
      <c r="N207" s="290">
        <v>83.34</v>
      </c>
      <c r="O207" s="290">
        <v>10.83</v>
      </c>
      <c r="P207" s="290">
        <f t="shared" si="32"/>
        <v>67.576908886920009</v>
      </c>
      <c r="Q207" s="290">
        <f t="shared" si="32"/>
        <v>8.7815925515399993</v>
      </c>
      <c r="R207" s="262"/>
      <c r="S207" s="100"/>
      <c r="T207" s="100"/>
      <c r="U207" s="100"/>
      <c r="V207" s="234" t="s">
        <v>299</v>
      </c>
      <c r="W207" s="234"/>
      <c r="X207" s="100"/>
      <c r="AG207" s="233"/>
    </row>
    <row r="208" spans="1:33" s="244" customFormat="1" ht="19.2" x14ac:dyDescent="0.3">
      <c r="A208" s="231"/>
      <c r="B208" s="291">
        <v>94964</v>
      </c>
      <c r="C208" s="280" t="str">
        <f t="shared" si="33"/>
        <v>Serv SINAPI</v>
      </c>
      <c r="D208" s="281" t="s">
        <v>252</v>
      </c>
      <c r="E208" s="282" t="str">
        <f>CONCATENATE(IF(D208="ISS",VLOOKUP(B208,[1]Isin!A:E,2,FALSE()),IF(D208="ISC",VLOOKUP(B208,[1]Isc!A:E,2,FALSE()),IF(D208="ISF",VLOOKUP(B208,[1]Isein!A:E,2,FALSE()),IF(D208="SS",VLOOKUP(B208,[1]Ssin!A:D,2,FALSE()),IF(D208="SF",VLOOKUP(B208,[1]Ssein!A:D,2,FALSE()),IF(D208="SC",VLOOKUP(B208,[1]Ssc!A:E,2,FALSE()),IF(D208="CE",VLOOKUP(B208,'[1]COTAÇÕES ESPECÍFICAS'!B:G,2,FALSE()),IF(D208="CP",VLOOKUP(B208,'[1]IND COMPOSIÇÕES'!A:E,3,FALSE()),)))))))),V208)</f>
        <v>CONCRETO FCK = 20MPA, TRAÇO 1:2,7:3 (EM MASSA SECA DE CIMENTO/ AREIA MÉDIA/ BRITA 1) - PREPARO MECÂNICO COM BETONEIRA 400 L - (até 0,10 m3 por poço)</v>
      </c>
      <c r="F208" s="283" t="str">
        <f>IF(D208="ISS",VLOOKUP(B208,[1]Isin!A:E,3,FALSE()),IF(D208="ISC",VLOOKUP(B208,[1]Isc!A:E,3,FALSE()),IF(D208="ISF",VLOOKUP(B208,[1]Isein!A:E,3,FALSE()),IF(D208="SS",VLOOKUP(B208,[1]Ssin!A:D,3,FALSE()),IF(D208="SF",VLOOKUP(B208,[1]Ssein!A:D,3,FALSE()),IF(D208="SC",VLOOKUP(B208,[1]Ssc!A:E,3,FALSE()),IF(D208="CE",VLOOKUP(B208,'[1]COTAÇÕES ESPECÍFICAS'!B:G,3,FALSE()),IF(D208="CP",VLOOKUP(B208,'[1]IND COMPOSIÇÕES'!A:E,4,FALSE()),))))))))</f>
        <v>M3</v>
      </c>
      <c r="G208" s="284">
        <v>0.1</v>
      </c>
      <c r="H208" s="285"/>
      <c r="I208" s="286"/>
      <c r="J208" s="287">
        <f t="shared" si="34"/>
        <v>384.10345260060001</v>
      </c>
      <c r="K208" s="288"/>
      <c r="L208" s="289">
        <f t="shared" si="35"/>
        <v>38.410345260059998</v>
      </c>
      <c r="M208" s="290"/>
      <c r="N208" s="290">
        <v>473.7</v>
      </c>
      <c r="O208" s="290">
        <v>47.37</v>
      </c>
      <c r="P208" s="290">
        <f t="shared" si="32"/>
        <v>384.10345260060001</v>
      </c>
      <c r="Q208" s="290">
        <f t="shared" si="32"/>
        <v>38.410345260059998</v>
      </c>
      <c r="R208" s="262"/>
      <c r="S208" s="100"/>
      <c r="T208" s="100"/>
      <c r="U208" s="100"/>
      <c r="V208" s="234" t="s">
        <v>300</v>
      </c>
      <c r="W208" s="234"/>
      <c r="X208" s="100"/>
      <c r="AG208" s="233"/>
    </row>
    <row r="209" spans="1:33" s="244" customFormat="1" ht="19.2" x14ac:dyDescent="0.3">
      <c r="A209" s="231"/>
      <c r="B209" s="291">
        <v>94963</v>
      </c>
      <c r="C209" s="280" t="str">
        <f t="shared" si="33"/>
        <v>Serv SINAPI</v>
      </c>
      <c r="D209" s="281" t="s">
        <v>252</v>
      </c>
      <c r="E209" s="282" t="str">
        <f>CONCATENATE(IF(D209="ISS",VLOOKUP(B209,[1]Isin!A:E,2,FALSE()),IF(D209="ISC",VLOOKUP(B209,[1]Isc!A:E,2,FALSE()),IF(D209="ISF",VLOOKUP(B209,[1]Isein!A:E,2,FALSE()),IF(D209="SS",VLOOKUP(B209,[1]Ssin!A:D,2,FALSE()),IF(D209="SF",VLOOKUP(B209,[1]Ssein!A:D,2,FALSE()),IF(D209="SC",VLOOKUP(B209,[1]Ssc!A:E,2,FALSE()),IF(D209="CE",VLOOKUP(B209,'[1]COTAÇÕES ESPECÍFICAS'!B:G,2,FALSE()),IF(D209="CP",VLOOKUP(B209,'[1]IND COMPOSIÇÕES'!A:E,3,FALSE()),)))))))),V209)</f>
        <v>CONCRETO FCK = 15MPA, TRAÇO 1:3,4:3,5 (EM MASSA SECA DE CIMENTO/ AREIA MÉDIA/ BRITA 1) - PREPARO MECÂNICO COM BETONEIRA 400 L - (até 0,10 m3 por poço)</v>
      </c>
      <c r="F209" s="283" t="str">
        <f>IF(D209="ISS",VLOOKUP(B209,[1]Isin!A:E,3,FALSE()),IF(D209="ISC",VLOOKUP(B209,[1]Isc!A:E,3,FALSE()),IF(D209="ISF",VLOOKUP(B209,[1]Isein!A:E,3,FALSE()),IF(D209="SS",VLOOKUP(B209,[1]Ssin!A:D,3,FALSE()),IF(D209="SF",VLOOKUP(B209,[1]Ssein!A:D,3,FALSE()),IF(D209="SC",VLOOKUP(B209,[1]Ssc!A:E,3,FALSE()),IF(D209="CE",VLOOKUP(B209,'[1]COTAÇÕES ESPECÍFICAS'!B:G,3,FALSE()),IF(D209="CP",VLOOKUP(B209,'[1]IND COMPOSIÇÕES'!A:E,4,FALSE()),))))))))</f>
        <v>M3</v>
      </c>
      <c r="G209" s="284">
        <v>0.1</v>
      </c>
      <c r="H209" s="285"/>
      <c r="I209" s="286"/>
      <c r="J209" s="287">
        <f t="shared" si="34"/>
        <v>348.53111047353997</v>
      </c>
      <c r="K209" s="288"/>
      <c r="L209" s="289">
        <f t="shared" si="35"/>
        <v>34.850678473239995</v>
      </c>
      <c r="M209" s="290"/>
      <c r="N209" s="290">
        <v>429.83</v>
      </c>
      <c r="O209" s="290">
        <v>42.98</v>
      </c>
      <c r="P209" s="290">
        <f t="shared" si="32"/>
        <v>348.53111047353997</v>
      </c>
      <c r="Q209" s="290">
        <f t="shared" si="32"/>
        <v>34.850678473239995</v>
      </c>
      <c r="R209" s="262"/>
      <c r="S209" s="100"/>
      <c r="T209" s="100"/>
      <c r="U209" s="100"/>
      <c r="V209" s="234" t="s">
        <v>300</v>
      </c>
      <c r="W209" s="234"/>
      <c r="X209" s="100"/>
      <c r="AG209" s="233"/>
    </row>
    <row r="210" spans="1:33" s="244" customFormat="1" ht="19.2" x14ac:dyDescent="0.3">
      <c r="A210" s="231"/>
      <c r="B210" s="291">
        <v>103670</v>
      </c>
      <c r="C210" s="280" t="str">
        <f t="shared" si="33"/>
        <v>Serv SINAPI</v>
      </c>
      <c r="D210" s="281" t="s">
        <v>252</v>
      </c>
      <c r="E210" s="282" t="str">
        <f>CONCATENATE(IF(D210="ISS",VLOOKUP(B210,[1]Isin!A:E,2,FALSE()),IF(D210="ISC",VLOOKUP(B210,[1]Isc!A:E,2,FALSE()),IF(D210="ISF",VLOOKUP(B210,[1]Isein!A:E,2,FALSE()),IF(D210="SS",VLOOKUP(B210,[1]Ssin!A:D,2,FALSE()),IF(D210="SF",VLOOKUP(B210,[1]Ssein!A:D,2,FALSE()),IF(D210="SC",VLOOKUP(B210,[1]Ssc!A:E,2,FALSE()),IF(D210="CE",VLOOKUP(B210,'[1]COTAÇÕES ESPECÍFICAS'!B:G,2,FALSE()),IF(D210="CP",VLOOKUP(B210,'[1]IND COMPOSIÇÕES'!A:E,3,FALSE()),)))))))),V210)</f>
        <v>LANÇAMENTO COM USO DE BALDES, ADENSAMENTO E ACABAMENTO DE CONCRETO EM ESTRUTURAS - (até 0,20 m3 por poço)</v>
      </c>
      <c r="F210" s="283" t="str">
        <f>IF(D210="ISS",VLOOKUP(B210,[1]Isin!A:E,3,FALSE()),IF(D210="ISC",VLOOKUP(B210,[1]Isc!A:E,3,FALSE()),IF(D210="ISF",VLOOKUP(B210,[1]Isein!A:E,3,FALSE()),IF(D210="SS",VLOOKUP(B210,[1]Ssin!A:D,3,FALSE()),IF(D210="SF",VLOOKUP(B210,[1]Ssein!A:D,3,FALSE()),IF(D210="SC",VLOOKUP(B210,[1]Ssc!A:E,3,FALSE()),IF(D210="CE",VLOOKUP(B210,'[1]COTAÇÕES ESPECÍFICAS'!B:G,3,FALSE()),IF(D210="CP",VLOOKUP(B210,'[1]IND COMPOSIÇÕES'!A:E,4,FALSE()),))))))))</f>
        <v>M3</v>
      </c>
      <c r="G210" s="284">
        <v>0.2</v>
      </c>
      <c r="H210" s="285"/>
      <c r="I210" s="286"/>
      <c r="J210" s="287">
        <f t="shared" si="34"/>
        <v>227.70515423116001</v>
      </c>
      <c r="K210" s="288"/>
      <c r="L210" s="289">
        <f t="shared" si="35"/>
        <v>45.53778741408</v>
      </c>
      <c r="M210" s="290"/>
      <c r="N210" s="290">
        <v>280.82</v>
      </c>
      <c r="O210" s="290">
        <v>56.16</v>
      </c>
      <c r="P210" s="290">
        <f t="shared" si="32"/>
        <v>227.70515423116001</v>
      </c>
      <c r="Q210" s="290">
        <f t="shared" si="32"/>
        <v>45.53778741408</v>
      </c>
      <c r="R210" s="262"/>
      <c r="S210" s="100"/>
      <c r="T210" s="100"/>
      <c r="U210" s="100"/>
      <c r="V210" s="234" t="s">
        <v>301</v>
      </c>
      <c r="W210" s="234"/>
      <c r="X210" s="100"/>
      <c r="AG210" s="233"/>
    </row>
    <row r="211" spans="1:33" s="244" customFormat="1" ht="19.2" x14ac:dyDescent="0.3">
      <c r="A211" s="231"/>
      <c r="B211" s="291">
        <v>98679</v>
      </c>
      <c r="C211" s="280" t="str">
        <f t="shared" si="33"/>
        <v>Serv SINAPI</v>
      </c>
      <c r="D211" s="281" t="s">
        <v>252</v>
      </c>
      <c r="E211" s="282" t="str">
        <f>CONCATENATE(IF(D211="ISS",VLOOKUP(B211,[1]Isin!A:E,2,FALSE()),IF(D211="ISC",VLOOKUP(B211,[1]Isc!A:E,2,FALSE()),IF(D211="ISF",VLOOKUP(B211,[1]Isein!A:E,2,FALSE()),IF(D211="SS",VLOOKUP(B211,[1]Ssin!A:D,2,FALSE()),IF(D211="SF",VLOOKUP(B211,[1]Ssein!A:D,2,FALSE()),IF(D211="SC",VLOOKUP(B211,[1]Ssc!A:E,2,FALSE()),IF(D211="CE",VLOOKUP(B211,'[1]COTAÇÕES ESPECÍFICAS'!B:G,2,FALSE()),IF(D211="CP",VLOOKUP(B211,'[1]IND COMPOSIÇÕES'!A:E,3,FALSE()),)))))))),V211)</f>
        <v>PISO CIMENTADO, TRAÇO 1:3 (CIMENTO E AREIA), ACABAMENTO LISO, ESPESSURA 2,0 CM, PREPARO MECÂNICO DA ARGAMASSA - (até 1,33 m2 por poço)</v>
      </c>
      <c r="F211" s="283" t="str">
        <f>IF(D211="ISS",VLOOKUP(B211,[1]Isin!A:E,3,FALSE()),IF(D211="ISC",VLOOKUP(B211,[1]Isc!A:E,3,FALSE()),IF(D211="ISF",VLOOKUP(B211,[1]Isein!A:E,3,FALSE()),IF(D211="SS",VLOOKUP(B211,[1]Ssin!A:D,3,FALSE()),IF(D211="SF",VLOOKUP(B211,[1]Ssein!A:D,3,FALSE()),IF(D211="SC",VLOOKUP(B211,[1]Ssc!A:E,3,FALSE()),IF(D211="CE",VLOOKUP(B211,'[1]COTAÇÕES ESPECÍFICAS'!B:G,3,FALSE()),IF(D211="CP",VLOOKUP(B211,'[1]IND COMPOSIÇÕES'!A:E,4,FALSE()),))))))))</f>
        <v>M2</v>
      </c>
      <c r="G211" s="284">
        <v>1.33</v>
      </c>
      <c r="H211" s="285"/>
      <c r="I211" s="286"/>
      <c r="J211" s="287">
        <f t="shared" si="34"/>
        <v>29.247649430660001</v>
      </c>
      <c r="K211" s="288"/>
      <c r="L211" s="289">
        <f t="shared" si="35"/>
        <v>38.896860082860002</v>
      </c>
      <c r="M211" s="290"/>
      <c r="N211" s="290">
        <v>36.07</v>
      </c>
      <c r="O211" s="290">
        <v>47.97</v>
      </c>
      <c r="P211" s="290">
        <f t="shared" si="32"/>
        <v>29.247649430660001</v>
      </c>
      <c r="Q211" s="290">
        <f t="shared" si="32"/>
        <v>38.896860082860002</v>
      </c>
      <c r="R211" s="262"/>
      <c r="S211" s="100"/>
      <c r="T211" s="100"/>
      <c r="U211" s="100"/>
      <c r="V211" s="234" t="s">
        <v>302</v>
      </c>
      <c r="W211" s="234"/>
      <c r="X211" s="100"/>
      <c r="AG211" s="233"/>
    </row>
    <row r="212" spans="1:33" s="244" customFormat="1" ht="10.95" customHeight="1" x14ac:dyDescent="0.3">
      <c r="A212" s="231"/>
      <c r="B212" s="291">
        <v>88489</v>
      </c>
      <c r="C212" s="280" t="str">
        <f t="shared" si="33"/>
        <v>Serv SINAPI</v>
      </c>
      <c r="D212" s="281" t="s">
        <v>252</v>
      </c>
      <c r="E212" s="282" t="str">
        <f>CONCATENATE(IF(D212="ISS",VLOOKUP(B212,[1]Isin!A:E,2,FALSE()),IF(D212="ISC",VLOOKUP(B212,[1]Isc!A:E,2,FALSE()),IF(D212="ISF",VLOOKUP(B212,[1]Isein!A:E,2,FALSE()),IF(D212="SS",VLOOKUP(B212,[1]Ssin!A:D,2,FALSE()),IF(D212="SF",VLOOKUP(B212,[1]Ssein!A:D,2,FALSE()),IF(D212="SC",VLOOKUP(B212,[1]Ssc!A:E,2,FALSE()),IF(D212="CE",VLOOKUP(B212,'[1]COTAÇÕES ESPECÍFICAS'!B:G,2,FALSE()),IF(D212="CP",VLOOKUP(B212,'[1]IND COMPOSIÇÕES'!A:E,3,FALSE()),)))))))),V212)</f>
        <v>PINTURA LÁTEX ACRÍLICA PREMIUM, APLICAÇÃO MANUAL EM PAREDES, DUAS DEMÃOS - (até 2,19 m2 por poço)</v>
      </c>
      <c r="F212" s="283" t="str">
        <f>IF(D212="ISS",VLOOKUP(B212,[1]Isin!A:E,3,FALSE()),IF(D212="ISC",VLOOKUP(B212,[1]Isc!A:E,3,FALSE()),IF(D212="ISF",VLOOKUP(B212,[1]Isein!A:E,3,FALSE()),IF(D212="SS",VLOOKUP(B212,[1]Ssin!A:D,3,FALSE()),IF(D212="SF",VLOOKUP(B212,[1]Ssein!A:D,3,FALSE()),IF(D212="SC",VLOOKUP(B212,[1]Ssc!A:E,3,FALSE()),IF(D212="CE",VLOOKUP(B212,'[1]COTAÇÕES ESPECÍFICAS'!B:G,3,FALSE()),IF(D212="CP",VLOOKUP(B212,'[1]IND COMPOSIÇÕES'!A:E,4,FALSE()),))))))))</f>
        <v>M2</v>
      </c>
      <c r="G212" s="284">
        <v>2.19</v>
      </c>
      <c r="H212" s="285"/>
      <c r="I212" s="286"/>
      <c r="J212" s="287">
        <f t="shared" si="34"/>
        <v>10.41141720792</v>
      </c>
      <c r="K212" s="288"/>
      <c r="L212" s="289">
        <f t="shared" si="35"/>
        <v>22.79321944818</v>
      </c>
      <c r="M212" s="290"/>
      <c r="N212" s="290">
        <v>12.84</v>
      </c>
      <c r="O212" s="290">
        <v>28.11</v>
      </c>
      <c r="P212" s="290">
        <f t="shared" si="32"/>
        <v>10.41141720792</v>
      </c>
      <c r="Q212" s="290">
        <f t="shared" si="32"/>
        <v>22.79321944818</v>
      </c>
      <c r="R212" s="262"/>
      <c r="S212" s="100"/>
      <c r="T212" s="100"/>
      <c r="U212" s="100"/>
      <c r="V212" s="234" t="s">
        <v>303</v>
      </c>
      <c r="W212" s="234"/>
      <c r="X212" s="100"/>
      <c r="AG212" s="233"/>
    </row>
    <row r="213" spans="1:33" s="244" customFormat="1" ht="10.199999999999999" x14ac:dyDescent="0.3">
      <c r="A213" s="231"/>
      <c r="B213" s="279">
        <v>88309</v>
      </c>
      <c r="C213" s="280" t="str">
        <f t="shared" si="33"/>
        <v>Serv SINAPI</v>
      </c>
      <c r="D213" s="281" t="s">
        <v>252</v>
      </c>
      <c r="E213" s="282" t="str">
        <f>CONCATENATE(IF(D213="ISS",VLOOKUP(B213,[1]Isin!A:E,2,FALSE()),IF(D213="ISC",VLOOKUP(B213,[1]Isc!A:E,2,FALSE()),IF(D213="ISF",VLOOKUP(B213,[1]Isein!A:E,2,FALSE()),IF(D213="SS",VLOOKUP(B213,[1]Ssin!A:D,2,FALSE()),IF(D213="SF",VLOOKUP(B213,[1]Ssein!A:D,2,FALSE()),IF(D213="SC",VLOOKUP(B213,[1]Ssc!A:E,2,FALSE()),IF(D213="CE",VLOOKUP(B213,'[1]COTAÇÕES ESPECÍFICAS'!B:G,2,FALSE()),IF(D213="CP",VLOOKUP(B213,'[1]IND COMPOSIÇÕES'!A:E,3,FALSE()),)))))))),V213)</f>
        <v>PEDREIRO COM ENCARGOS COMPLEMENTARES</v>
      </c>
      <c r="F213" s="283" t="str">
        <f>IF(D213="ISS",VLOOKUP(B213,[1]Isin!A:E,3,FALSE()),IF(D213="ISC",VLOOKUP(B213,[1]Isc!A:E,3,FALSE()),IF(D213="ISF",VLOOKUP(B213,[1]Isein!A:E,3,FALSE()),IF(D213="SS",VLOOKUP(B213,[1]Ssin!A:D,3,FALSE()),IF(D213="SF",VLOOKUP(B213,[1]Ssein!A:D,3,FALSE()),IF(D213="SC",VLOOKUP(B213,[1]Ssc!A:E,3,FALSE()),IF(D213="CE",VLOOKUP(B213,'[1]COTAÇÕES ESPECÍFICAS'!B:G,3,FALSE()),IF(D213="CP",VLOOKUP(B213,'[1]IND COMPOSIÇÕES'!A:E,4,FALSE()),))))))))</f>
        <v>H</v>
      </c>
      <c r="G213" s="284">
        <v>2</v>
      </c>
      <c r="H213" s="285"/>
      <c r="I213" s="286"/>
      <c r="J213" s="287">
        <f t="shared" si="34"/>
        <v>20.4741654595</v>
      </c>
      <c r="K213" s="288"/>
      <c r="L213" s="289">
        <f t="shared" si="35"/>
        <v>40.948330919</v>
      </c>
      <c r="M213" s="290"/>
      <c r="N213" s="290">
        <v>25.25</v>
      </c>
      <c r="O213" s="290">
        <v>50.5</v>
      </c>
      <c r="P213" s="290">
        <f t="shared" si="32"/>
        <v>20.4741654595</v>
      </c>
      <c r="Q213" s="290">
        <f t="shared" si="32"/>
        <v>40.948330919</v>
      </c>
      <c r="R213" s="262"/>
      <c r="V213" s="298"/>
      <c r="W213" s="298"/>
      <c r="AG213" s="233"/>
    </row>
    <row r="214" spans="1:33" s="244" customFormat="1" ht="10.199999999999999" x14ac:dyDescent="0.3">
      <c r="A214" s="231"/>
      <c r="B214" s="279">
        <v>88316</v>
      </c>
      <c r="C214" s="280" t="str">
        <f t="shared" si="33"/>
        <v>Serv SINAPI</v>
      </c>
      <c r="D214" s="281" t="s">
        <v>252</v>
      </c>
      <c r="E214" s="282" t="str">
        <f>CONCATENATE(IF(D214="ISS",VLOOKUP(B214,[1]Isin!A:E,2,FALSE()),IF(D214="ISC",VLOOKUP(B214,[1]Isc!A:E,2,FALSE()),IF(D214="ISF",VLOOKUP(B214,[1]Isein!A:E,2,FALSE()),IF(D214="SS",VLOOKUP(B214,[1]Ssin!A:D,2,FALSE()),IF(D214="SF",VLOOKUP(B214,[1]Ssein!A:D,2,FALSE()),IF(D214="SC",VLOOKUP(B214,[1]Ssc!A:E,2,FALSE()),IF(D214="CE",VLOOKUP(B214,'[1]COTAÇÕES ESPECÍFICAS'!B:G,2,FALSE()),IF(D214="CP",VLOOKUP(B214,'[1]IND COMPOSIÇÕES'!A:E,3,FALSE()),)))))))),V214)</f>
        <v>SERVENTE COM ENCARGOS COMPLEMENTARES</v>
      </c>
      <c r="F214" s="283" t="str">
        <f>IF(D214="ISS",VLOOKUP(B214,[1]Isin!A:E,3,FALSE()),IF(D214="ISC",VLOOKUP(B214,[1]Isc!A:E,3,FALSE()),IF(D214="ISF",VLOOKUP(B214,[1]Isein!A:E,3,FALSE()),IF(D214="SS",VLOOKUP(B214,[1]Ssin!A:D,3,FALSE()),IF(D214="SF",VLOOKUP(B214,[1]Ssein!A:D,3,FALSE()),IF(D214="SC",VLOOKUP(B214,[1]Ssc!A:E,3,FALSE()),IF(D214="CE",VLOOKUP(B214,'[1]COTAÇÕES ESPECÍFICAS'!B:G,3,FALSE()),IF(D214="CP",VLOOKUP(B214,'[1]IND COMPOSIÇÕES'!A:E,4,FALSE()),))))))))</f>
        <v>H</v>
      </c>
      <c r="G214" s="284">
        <v>2</v>
      </c>
      <c r="H214" s="285"/>
      <c r="I214" s="286"/>
      <c r="J214" s="287">
        <f t="shared" si="34"/>
        <v>17.084778860660002</v>
      </c>
      <c r="K214" s="288"/>
      <c r="L214" s="289">
        <f t="shared" si="35"/>
        <v>34.169557721320004</v>
      </c>
      <c r="M214" s="290"/>
      <c r="N214" s="290">
        <v>21.07</v>
      </c>
      <c r="O214" s="290">
        <v>42.14</v>
      </c>
      <c r="P214" s="290">
        <f t="shared" si="32"/>
        <v>17.084778860660002</v>
      </c>
      <c r="Q214" s="290">
        <f t="shared" si="32"/>
        <v>34.169557721320004</v>
      </c>
      <c r="R214" s="262"/>
      <c r="V214" s="298"/>
      <c r="W214" s="298"/>
      <c r="AG214" s="233"/>
    </row>
    <row r="215" spans="1:33" s="244" customFormat="1" ht="10.199999999999999" x14ac:dyDescent="0.3">
      <c r="A215" s="231"/>
      <c r="B215" s="279"/>
      <c r="C215" s="280"/>
      <c r="D215" s="281"/>
      <c r="E215" s="282"/>
      <c r="F215" s="283"/>
      <c r="G215" s="284"/>
      <c r="H215" s="285"/>
      <c r="I215" s="286"/>
      <c r="J215" s="287"/>
      <c r="K215" s="288"/>
      <c r="L215" s="289"/>
      <c r="M215" s="290"/>
      <c r="N215" s="290"/>
      <c r="O215" s="290"/>
      <c r="P215" s="290">
        <f t="shared" si="32"/>
        <v>0</v>
      </c>
      <c r="Q215" s="290">
        <f t="shared" si="32"/>
        <v>0</v>
      </c>
      <c r="R215" s="262"/>
      <c r="V215" s="298"/>
      <c r="W215" s="298"/>
      <c r="AG215" s="233"/>
    </row>
    <row r="216" spans="1:33" s="244" customFormat="1" ht="10.199999999999999" x14ac:dyDescent="0.3">
      <c r="A216" s="231"/>
      <c r="B216" s="279"/>
      <c r="C216" s="280"/>
      <c r="D216" s="281"/>
      <c r="E216" s="282"/>
      <c r="F216" s="283"/>
      <c r="G216" s="284"/>
      <c r="H216" s="285"/>
      <c r="I216" s="286"/>
      <c r="J216" s="287"/>
      <c r="K216" s="288"/>
      <c r="L216" s="289"/>
      <c r="M216" s="290"/>
      <c r="N216" s="290"/>
      <c r="O216" s="290"/>
      <c r="P216" s="290">
        <f t="shared" si="32"/>
        <v>0</v>
      </c>
      <c r="Q216" s="290">
        <f t="shared" si="32"/>
        <v>0</v>
      </c>
      <c r="R216" s="262"/>
      <c r="V216" s="298"/>
      <c r="W216" s="298"/>
      <c r="AG216" s="233"/>
    </row>
    <row r="217" spans="1:33" s="244" customFormat="1" ht="10.199999999999999" x14ac:dyDescent="0.3">
      <c r="A217" s="231"/>
      <c r="B217" s="279"/>
      <c r="C217" s="280"/>
      <c r="D217" s="281"/>
      <c r="E217" s="282"/>
      <c r="F217" s="283"/>
      <c r="G217" s="284"/>
      <c r="H217" s="285"/>
      <c r="I217" s="286"/>
      <c r="J217" s="287"/>
      <c r="K217" s="288"/>
      <c r="L217" s="289"/>
      <c r="M217" s="290"/>
      <c r="N217" s="290"/>
      <c r="O217" s="290"/>
      <c r="P217" s="290">
        <f t="shared" si="32"/>
        <v>0</v>
      </c>
      <c r="Q217" s="290">
        <f t="shared" si="32"/>
        <v>0</v>
      </c>
      <c r="R217" s="262"/>
      <c r="V217" s="298"/>
      <c r="W217" s="298"/>
      <c r="AG217" s="233"/>
    </row>
    <row r="218" spans="1:33" s="244" customFormat="1" ht="10.199999999999999" x14ac:dyDescent="0.3">
      <c r="A218" s="231"/>
      <c r="B218" s="279"/>
      <c r="C218" s="280"/>
      <c r="D218" s="281"/>
      <c r="E218" s="282"/>
      <c r="F218" s="283"/>
      <c r="G218" s="284"/>
      <c r="H218" s="285"/>
      <c r="I218" s="286"/>
      <c r="J218" s="287"/>
      <c r="K218" s="288"/>
      <c r="L218" s="289"/>
      <c r="M218" s="290"/>
      <c r="N218" s="290"/>
      <c r="O218" s="290"/>
      <c r="P218" s="290">
        <f t="shared" si="32"/>
        <v>0</v>
      </c>
      <c r="Q218" s="290">
        <f t="shared" si="32"/>
        <v>0</v>
      </c>
      <c r="R218" s="262"/>
      <c r="V218" s="298"/>
      <c r="W218" s="298"/>
      <c r="AG218" s="233"/>
    </row>
    <row r="219" spans="1:33" s="244" customFormat="1" ht="10.8" thickBot="1" x14ac:dyDescent="0.35">
      <c r="A219" s="231"/>
      <c r="B219" s="279"/>
      <c r="C219" s="280"/>
      <c r="D219" s="281"/>
      <c r="E219" s="282"/>
      <c r="F219" s="283"/>
      <c r="G219" s="284"/>
      <c r="H219" s="285"/>
      <c r="I219" s="286"/>
      <c r="J219" s="287"/>
      <c r="K219" s="288"/>
      <c r="L219" s="289"/>
      <c r="M219" s="290"/>
      <c r="N219" s="290"/>
      <c r="O219" s="290"/>
      <c r="P219" s="290">
        <f t="shared" si="32"/>
        <v>0</v>
      </c>
      <c r="Q219" s="290">
        <f t="shared" si="32"/>
        <v>0</v>
      </c>
      <c r="R219" s="262"/>
      <c r="V219" s="298"/>
      <c r="W219" s="298"/>
      <c r="AG219" s="233"/>
    </row>
    <row r="220" spans="1:33" s="244" customFormat="1" ht="10.199999999999999" customHeight="1" x14ac:dyDescent="0.3">
      <c r="A220" s="231" t="s">
        <v>235</v>
      </c>
      <c r="B220" s="292" t="s">
        <v>119</v>
      </c>
      <c r="C220" s="255" t="s">
        <v>232</v>
      </c>
      <c r="D220" s="256" t="s">
        <v>304</v>
      </c>
      <c r="E220" s="256"/>
      <c r="F220" s="256"/>
      <c r="G220" s="257"/>
      <c r="H220" s="256"/>
      <c r="I220" s="256"/>
      <c r="J220" s="258"/>
      <c r="K220" s="259" t="s">
        <v>254</v>
      </c>
      <c r="L220" s="260">
        <f>SUM(L223:L229)</f>
        <v>22.379681848800001</v>
      </c>
      <c r="M220" s="261"/>
      <c r="N220" s="261"/>
      <c r="O220" s="261">
        <v>27.6</v>
      </c>
      <c r="P220" s="290">
        <f t="shared" si="32"/>
        <v>0</v>
      </c>
      <c r="Q220" s="290">
        <f t="shared" si="32"/>
        <v>22.379681848800001</v>
      </c>
      <c r="R220" s="262"/>
      <c r="AG220" s="233"/>
    </row>
    <row r="221" spans="1:33" s="244" customFormat="1" ht="10.199999999999999" customHeight="1" thickBot="1" x14ac:dyDescent="0.35">
      <c r="A221" s="231"/>
      <c r="B221" s="263" t="s">
        <v>238</v>
      </c>
      <c r="C221" s="264" t="s">
        <v>259</v>
      </c>
      <c r="D221" s="265"/>
      <c r="E221" s="266"/>
      <c r="F221" s="265"/>
      <c r="G221" s="267"/>
      <c r="H221" s="265"/>
      <c r="I221" s="265"/>
      <c r="J221" s="268"/>
      <c r="K221" s="269"/>
      <c r="L221" s="270"/>
      <c r="M221" s="261"/>
      <c r="N221" s="261"/>
      <c r="O221" s="261"/>
      <c r="P221" s="290">
        <f t="shared" si="32"/>
        <v>0</v>
      </c>
      <c r="Q221" s="290">
        <f t="shared" si="32"/>
        <v>0</v>
      </c>
      <c r="R221" s="262"/>
      <c r="AG221" s="233"/>
    </row>
    <row r="222" spans="1:33" s="244" customFormat="1" ht="10.199999999999999" customHeight="1" x14ac:dyDescent="0.3">
      <c r="A222" s="271"/>
      <c r="B222" s="272" t="s">
        <v>240</v>
      </c>
      <c r="C222" s="273" t="s">
        <v>241</v>
      </c>
      <c r="D222" s="274" t="s">
        <v>242</v>
      </c>
      <c r="E222" s="275" t="s">
        <v>243</v>
      </c>
      <c r="F222" s="274" t="s">
        <v>244</v>
      </c>
      <c r="G222" s="276" t="s">
        <v>245</v>
      </c>
      <c r="H222" s="277" t="s">
        <v>246</v>
      </c>
      <c r="I222" s="277" t="s">
        <v>247</v>
      </c>
      <c r="J222" s="277" t="s">
        <v>248</v>
      </c>
      <c r="K222" s="277" t="s">
        <v>249</v>
      </c>
      <c r="L222" s="278" t="s">
        <v>250</v>
      </c>
      <c r="M222" s="261"/>
      <c r="N222" s="261" t="s">
        <v>248</v>
      </c>
      <c r="O222" s="261" t="s">
        <v>250</v>
      </c>
      <c r="P222" s="290" t="e">
        <f t="shared" si="32"/>
        <v>#VALUE!</v>
      </c>
      <c r="Q222" s="290" t="e">
        <f t="shared" si="32"/>
        <v>#VALUE!</v>
      </c>
      <c r="R222" s="262"/>
      <c r="AG222" s="233"/>
    </row>
    <row r="223" spans="1:33" s="244" customFormat="1" ht="10.199999999999999" customHeight="1" x14ac:dyDescent="0.3">
      <c r="A223" s="231"/>
      <c r="B223" s="279">
        <v>93358</v>
      </c>
      <c r="C223" s="280" t="str">
        <f t="shared" ref="C223:C229" si="36">IF(D223="ISS","Insumo SINAPI",IF(D223="ISC","Insumo SICRO",IF(D223="ISF","Insumo SEINFRA",IF(D223="SS","Serv SINAPI",IF(D223="SC","Serv SICRO",IF(D223="SF","Serv SEINFRA",IF(D223="CE","Cotação",IF(D223="CP","Composição",0))))))))</f>
        <v>Serv SINAPI</v>
      </c>
      <c r="D223" s="281" t="s">
        <v>252</v>
      </c>
      <c r="E223" s="282" t="str">
        <f>IF(D223="ISS",VLOOKUP(B223,[1]Isin!A:E,2,FALSE()),IF(D223="ISC",VLOOKUP(B223,[1]Isc!A:E,2,FALSE()),IF(D223="ISF",VLOOKUP(B223,[1]Isein!A:E,2,FALSE()),IF(D223="SS",VLOOKUP(B223,[1]Ssin!A:D,2,FALSE()),IF(D223="SF",VLOOKUP(B223,[1]Ssein!A:D,2,FALSE()),IF(D223="SC",VLOOKUP(B223,[1]Ssc!A:E,2,FALSE()),IF(D223="CE",VLOOKUP(B223,'[1]COTAÇÕES ESPECÍFICAS'!B:G,2,FALSE()),IF(D223="CP",VLOOKUP(B223,'[1]IND COMPOSIÇÕES'!A:E,3,FALSE()),))))))))</f>
        <v>ESCAVAÇÃO MANUAL DE VALA</v>
      </c>
      <c r="F223" s="283" t="str">
        <f>IF(D223="ISS",VLOOKUP(B223,[1]Isin!A:E,3,FALSE()),IF(D223="ISC",VLOOKUP(B223,[1]Isc!A:E,3,FALSE()),IF(D223="ISF",VLOOKUP(B223,[1]Isein!A:E,3,FALSE()),IF(D223="SS",VLOOKUP(B223,[1]Ssin!A:D,3,FALSE()),IF(D223="SF",VLOOKUP(B223,[1]Ssein!A:D,3,FALSE()),IF(D223="SC",VLOOKUP(B223,[1]Ssc!A:E,3,FALSE()),IF(D223="CE",VLOOKUP(B223,'[1]COTAÇÕES ESPECÍFICAS'!B:G,3,FALSE()),IF(D223="CP",VLOOKUP(B223,'[1]IND COMPOSIÇÕES'!A:E,4,FALSE()),))))))))</f>
        <v>M3</v>
      </c>
      <c r="G223" s="284">
        <v>0.06</v>
      </c>
      <c r="H223" s="285"/>
      <c r="I223" s="286"/>
      <c r="J223" s="287">
        <f>P223</f>
        <v>67.576908886920009</v>
      </c>
      <c r="K223" s="288"/>
      <c r="L223" s="289">
        <f>Q223</f>
        <v>4.0542901899999997</v>
      </c>
      <c r="M223" s="290"/>
      <c r="N223" s="290">
        <v>83.34</v>
      </c>
      <c r="O223" s="290">
        <v>5</v>
      </c>
      <c r="P223" s="290">
        <f t="shared" si="32"/>
        <v>67.576908886920009</v>
      </c>
      <c r="Q223" s="290">
        <f t="shared" si="32"/>
        <v>4.0542901899999997</v>
      </c>
      <c r="R223" s="262"/>
      <c r="AG223" s="233"/>
    </row>
    <row r="224" spans="1:33" s="244" customFormat="1" ht="10.199999999999999" customHeight="1" x14ac:dyDescent="0.3">
      <c r="A224" s="231"/>
      <c r="B224" s="279">
        <v>93382</v>
      </c>
      <c r="C224" s="280" t="str">
        <f t="shared" si="36"/>
        <v>Serv SINAPI</v>
      </c>
      <c r="D224" s="281" t="s">
        <v>252</v>
      </c>
      <c r="E224" s="282" t="str">
        <f>IF(D224="ISS",VLOOKUP(B224,[1]Isin!A:E,2,FALSE()),IF(D224="ISC",VLOOKUP(B224,[1]Isc!A:E,2,FALSE()),IF(D224="ISF",VLOOKUP(B224,[1]Isein!A:E,2,FALSE()),IF(D224="SS",VLOOKUP(B224,[1]Ssin!A:D,2,FALSE()),IF(D224="SF",VLOOKUP(B224,[1]Ssein!A:D,2,FALSE()),IF(D224="SC",VLOOKUP(B224,[1]Ssc!A:E,2,FALSE()),IF(D224="CE",VLOOKUP(B224,'[1]COTAÇÕES ESPECÍFICAS'!B:G,2,FALSE()),IF(D224="CP",VLOOKUP(B224,'[1]IND COMPOSIÇÕES'!A:E,3,FALSE()),))))))))</f>
        <v>REATERRO MANUAL DE VALAS, COM COMPACTADOR DE SOLOS DE PERCUSSÃO</v>
      </c>
      <c r="F224" s="283" t="str">
        <f>IF(D224="ISS",VLOOKUP(B224,[1]Isin!A:E,3,FALSE()),IF(D224="ISC",VLOOKUP(B224,[1]Isc!A:E,3,FALSE()),IF(D224="ISF",VLOOKUP(B224,[1]Isein!A:E,3,FALSE()),IF(D224="SS",VLOOKUP(B224,[1]Ssin!A:D,3,FALSE()),IF(D224="SF",VLOOKUP(B224,[1]Ssein!A:D,3,FALSE()),IF(D224="SC",VLOOKUP(B224,[1]Ssc!A:E,3,FALSE()),IF(D224="CE",VLOOKUP(B224,'[1]COTAÇÕES ESPECÍFICAS'!B:G,3,FALSE()),IF(D224="CP",VLOOKUP(B224,'[1]IND COMPOSIÇÕES'!A:E,4,FALSE()),))))))))</f>
        <v>M3</v>
      </c>
      <c r="G224" s="284">
        <v>5.1999999999999998E-2</v>
      </c>
      <c r="H224" s="285"/>
      <c r="I224" s="286"/>
      <c r="J224" s="287">
        <f t="shared" ref="J224:J229" si="37">P224</f>
        <v>19.809261868339998</v>
      </c>
      <c r="K224" s="288"/>
      <c r="L224" s="289">
        <f t="shared" ref="L224:L229" si="38">Q224</f>
        <v>1.02978970826</v>
      </c>
      <c r="M224" s="290"/>
      <c r="N224" s="290">
        <v>24.43</v>
      </c>
      <c r="O224" s="290">
        <v>1.27</v>
      </c>
      <c r="P224" s="290">
        <f t="shared" si="32"/>
        <v>19.809261868339998</v>
      </c>
      <c r="Q224" s="290">
        <f t="shared" si="32"/>
        <v>1.02978970826</v>
      </c>
      <c r="R224" s="262"/>
      <c r="AG224" s="233"/>
    </row>
    <row r="225" spans="1:33" s="244" customFormat="1" ht="10.199999999999999" customHeight="1" x14ac:dyDescent="0.3">
      <c r="A225" s="231"/>
      <c r="B225" s="291" t="s">
        <v>305</v>
      </c>
      <c r="C225" s="280" t="str">
        <f t="shared" si="36"/>
        <v>Cotação</v>
      </c>
      <c r="D225" s="281" t="s">
        <v>256</v>
      </c>
      <c r="E225" s="282" t="str">
        <f>IF(D225="ISS",VLOOKUP(B225,[1]Isin!A:E,2,FALSE()),IF(D225="ISC",VLOOKUP(B225,[1]Isc!A:E,2,FALSE()),IF(D225="ISF",VLOOKUP(B225,[1]Isein!A:E,2,FALSE()),IF(D225="SS",VLOOKUP(B225,[1]Ssin!A:D,2,FALSE()),IF(D225="SF",VLOOKUP(B225,[1]Ssein!A:D,2,FALSE()),IF(D225="SC",VLOOKUP(B225,[1]Ssc!A:E,2,FALSE()),IF(D225="CE",VLOOKUP(B225,'[1]COTAÇÕES ESPECÍFICAS'!B:G,2,FALSE()),IF(D225="CP",VLOOKUP(B225,'[1]IND COMPOSIÇÕES'!A:E,3,FALSE()),))))))))</f>
        <v>TUBO SOLDAVEL PVC IRRIGA, PBL NA COR AZUL, PN 60  DN 32MM</v>
      </c>
      <c r="F225" s="283" t="str">
        <f>IF(D225="ISS",VLOOKUP(B225,[1]Isin!A:E,3,FALSE()),IF(D225="ISC",VLOOKUP(B225,[1]Isc!A:E,3,FALSE()),IF(D225="ISF",VLOOKUP(B225,[1]Isein!A:E,3,FALSE()),IF(D225="SS",VLOOKUP(B225,[1]Ssin!A:D,3,FALSE()),IF(D225="SF",VLOOKUP(B225,[1]Ssein!A:D,3,FALSE()),IF(D225="SC",VLOOKUP(B225,[1]Ssc!A:E,3,FALSE()),IF(D225="CE",VLOOKUP(B225,'[1]COTAÇÕES ESPECÍFICAS'!B:G,3,FALSE()),IF(D225="CP",VLOOKUP(B225,'[1]IND COMPOSIÇÕES'!A:E,4,FALSE()),))))))))</f>
        <v>M</v>
      </c>
      <c r="G225" s="284">
        <v>1</v>
      </c>
      <c r="H225" s="285"/>
      <c r="I225" s="286"/>
      <c r="J225" s="287">
        <f t="shared" si="37"/>
        <v>4.5975650754600004</v>
      </c>
      <c r="K225" s="288"/>
      <c r="L225" s="289">
        <f t="shared" si="38"/>
        <v>4.5975650754600004</v>
      </c>
      <c r="M225" s="290"/>
      <c r="N225" s="290">
        <v>5.67</v>
      </c>
      <c r="O225" s="290">
        <v>5.67</v>
      </c>
      <c r="P225" s="290">
        <f t="shared" si="32"/>
        <v>4.5975650754600004</v>
      </c>
      <c r="Q225" s="290">
        <f t="shared" si="32"/>
        <v>4.5975650754600004</v>
      </c>
      <c r="R225" s="262"/>
      <c r="AG225" s="233"/>
    </row>
    <row r="226" spans="1:33" s="244" customFormat="1" ht="10.199999999999999" customHeight="1" x14ac:dyDescent="0.3">
      <c r="A226" s="231"/>
      <c r="B226" s="279">
        <v>9895</v>
      </c>
      <c r="C226" s="280" t="str">
        <f t="shared" si="36"/>
        <v>Insumo SINAPI</v>
      </c>
      <c r="D226" s="281" t="s">
        <v>253</v>
      </c>
      <c r="E226" s="282" t="str">
        <f>IF(D226="ISS",VLOOKUP(B226,[1]Isin!A:E,2,FALSE()),IF(D226="ISC",VLOOKUP(B226,[1]Isc!A:E,2,FALSE()),IF(D226="ISF",VLOOKUP(B226,[1]Isein!A:E,2,FALSE()),IF(D226="SS",VLOOKUP(B226,[1]Ssin!A:D,2,FALSE()),IF(D226="SF",VLOOKUP(B226,[1]Ssein!A:D,2,FALSE()),IF(D226="SC",VLOOKUP(B226,[1]Ssc!A:E,2,FALSE()),IF(D226="CE",VLOOKUP(B226,'[1]COTAÇÕES ESPECÍFICAS'!B:G,2,FALSE()),IF(D226="CP",VLOOKUP(B226,'[1]IND COMPOSIÇÕES'!A:E,3,FALSE()),))))))))</f>
        <v>UNIAO PVC, SOLDAVEL, 32 MM, PARA AGUA FRIA PREDIAL</v>
      </c>
      <c r="F226" s="283" t="str">
        <f>IF(D226="ISS",VLOOKUP(B226,[1]Isin!A:E,3,FALSE()),IF(D226="ISC",VLOOKUP(B226,[1]Isc!A:E,3,FALSE()),IF(D226="ISF",VLOOKUP(B226,[1]Isein!A:E,3,FALSE()),IF(D226="SS",VLOOKUP(B226,[1]Ssin!A:D,3,FALSE()),IF(D226="SF",VLOOKUP(B226,[1]Ssein!A:D,3,FALSE()),IF(D226="SC",VLOOKUP(B226,[1]Ssc!A:E,3,FALSE()),IF(D226="CE",VLOOKUP(B226,'[1]COTAÇÕES ESPECÍFICAS'!B:G,3,FALSE()),IF(D226="CP",VLOOKUP(B226,'[1]IND COMPOSIÇÕES'!A:E,4,FALSE()),))))))))</f>
        <v>UN</v>
      </c>
      <c r="G226" s="284">
        <f>1/6</f>
        <v>0.16666666666666666</v>
      </c>
      <c r="H226" s="285"/>
      <c r="I226" s="286"/>
      <c r="J226" s="287">
        <f t="shared" si="37"/>
        <v>11.295252469339999</v>
      </c>
      <c r="K226" s="288"/>
      <c r="L226" s="289">
        <f t="shared" si="38"/>
        <v>1.8811906481599998</v>
      </c>
      <c r="M226" s="290"/>
      <c r="N226" s="290">
        <v>13.93</v>
      </c>
      <c r="O226" s="290">
        <v>2.3199999999999998</v>
      </c>
      <c r="P226" s="290">
        <f t="shared" si="32"/>
        <v>11.295252469339999</v>
      </c>
      <c r="Q226" s="290">
        <f t="shared" si="32"/>
        <v>1.8811906481599998</v>
      </c>
      <c r="R226" s="262"/>
      <c r="AG226" s="233"/>
    </row>
    <row r="227" spans="1:33" s="244" customFormat="1" ht="10.199999999999999" customHeight="1" x14ac:dyDescent="0.3">
      <c r="A227" s="231"/>
      <c r="B227" s="291">
        <v>119</v>
      </c>
      <c r="C227" s="280" t="str">
        <f t="shared" si="36"/>
        <v>Insumo SINAPI</v>
      </c>
      <c r="D227" s="281" t="s">
        <v>253</v>
      </c>
      <c r="E227" s="282" t="str">
        <f>IF(D227="ISS",VLOOKUP(B227,[1]Isin!A:E,2,FALSE()),IF(D227="ISC",VLOOKUP(B227,[1]Isc!A:E,2,FALSE()),IF(D227="ISF",VLOOKUP(B227,[1]Isein!A:E,2,FALSE()),IF(D227="SS",VLOOKUP(B227,[1]Ssin!A:D,2,FALSE()),IF(D227="SF",VLOOKUP(B227,[1]Ssein!A:D,2,FALSE()),IF(D227="SC",VLOOKUP(B227,[1]Ssc!A:E,2,FALSE()),IF(D227="CE",VLOOKUP(B227,'[1]COTAÇÕES ESPECÍFICAS'!B:G,2,FALSE()),IF(D227="CP",VLOOKUP(B227,'[1]IND COMPOSIÇÕES'!A:E,3,FALSE()),))))))))</f>
        <v>ADESIVO PLASTICO PARA PVC, BISNAGA COM 75 GR</v>
      </c>
      <c r="F227" s="283" t="str">
        <f>IF(D227="ISS",VLOOKUP(B227,[1]Isin!A:E,3,FALSE()),IF(D227="ISC",VLOOKUP(B227,[1]Isc!A:E,3,FALSE()),IF(D227="ISF",VLOOKUP(B227,[1]Isein!A:E,3,FALSE()),IF(D227="SS",VLOOKUP(B227,[1]Ssin!A:D,3,FALSE()),IF(D227="SF",VLOOKUP(B227,[1]Ssein!A:D,3,FALSE()),IF(D227="SC",VLOOKUP(B227,[1]Ssc!A:E,3,FALSE()),IF(D227="CE",VLOOKUP(B227,'[1]COTAÇÕES ESPECÍFICAS'!B:G,3,FALSE()),IF(D227="CP",VLOOKUP(B227,'[1]IND COMPOSIÇÕES'!A:E,4,FALSE()),))))))))</f>
        <v>UN</v>
      </c>
      <c r="G227" s="284">
        <v>0.01</v>
      </c>
      <c r="H227" s="285"/>
      <c r="I227" s="286"/>
      <c r="J227" s="287">
        <f t="shared" si="37"/>
        <v>5.6760062659999999</v>
      </c>
      <c r="K227" s="288"/>
      <c r="L227" s="289">
        <f t="shared" si="38"/>
        <v>5.6760062660000006E-2</v>
      </c>
      <c r="M227" s="290"/>
      <c r="N227" s="290">
        <v>7</v>
      </c>
      <c r="O227" s="290">
        <v>7.0000000000000007E-2</v>
      </c>
      <c r="P227" s="290">
        <f t="shared" si="32"/>
        <v>5.6760062659999999</v>
      </c>
      <c r="Q227" s="290">
        <f t="shared" si="32"/>
        <v>5.6760062660000006E-2</v>
      </c>
      <c r="R227" s="262"/>
      <c r="AG227" s="233"/>
    </row>
    <row r="228" spans="1:33" s="244" customFormat="1" ht="10.199999999999999" customHeight="1" x14ac:dyDescent="0.3">
      <c r="A228" s="231"/>
      <c r="B228" s="291">
        <v>88248</v>
      </c>
      <c r="C228" s="280" t="str">
        <f t="shared" si="36"/>
        <v>Serv SINAPI</v>
      </c>
      <c r="D228" s="281" t="s">
        <v>252</v>
      </c>
      <c r="E228" s="282" t="str">
        <f>IF(D228="ISS",VLOOKUP(B228,[1]Isin!A:E,2,FALSE()),IF(D228="ISC",VLOOKUP(B228,[1]Isc!A:E,2,FALSE()),IF(D228="ISF",VLOOKUP(B228,[1]Isein!A:E,2,FALSE()),IF(D228="SS",VLOOKUP(B228,[1]Ssin!A:D,2,FALSE()),IF(D228="SF",VLOOKUP(B228,[1]Ssein!A:D,2,FALSE()),IF(D228="SC",VLOOKUP(B228,[1]Ssc!A:E,2,FALSE()),IF(D228="CE",VLOOKUP(B228,'[1]COTAÇÕES ESPECÍFICAS'!B:G,2,FALSE()),IF(D228="CP",VLOOKUP(B228,'[1]IND COMPOSIÇÕES'!A:E,3,FALSE()),))))))))</f>
        <v>AUXILIAR DE ENCANADOR OU BOMBEIRO HIDRÁULICO COM ENCARGOS COMPLEMENTARES</v>
      </c>
      <c r="F228" s="283" t="str">
        <f>IF(D228="ISS",VLOOKUP(B228,[1]Isin!A:E,3,FALSE()),IF(D228="ISC",VLOOKUP(B228,[1]Isc!A:E,3,FALSE()),IF(D228="ISF",VLOOKUP(B228,[1]Isein!A:E,3,FALSE()),IF(D228="SS",VLOOKUP(B228,[1]Ssin!A:D,3,FALSE()),IF(D228="SF",VLOOKUP(B228,[1]Ssein!A:D,3,FALSE()),IF(D228="SC",VLOOKUP(B228,[1]Ssc!A:E,3,FALSE()),IF(D228="CE",VLOOKUP(B228,'[1]COTAÇÕES ESPECÍFICAS'!B:G,3,FALSE()),IF(D228="CP",VLOOKUP(B228,'[1]IND COMPOSIÇÕES'!A:E,4,FALSE()),))))))))</f>
        <v>H</v>
      </c>
      <c r="G228" s="284">
        <v>0.26</v>
      </c>
      <c r="H228" s="285"/>
      <c r="I228" s="286"/>
      <c r="J228" s="287">
        <f t="shared" si="37"/>
        <v>17.457773558140001</v>
      </c>
      <c r="K228" s="288"/>
      <c r="L228" s="289">
        <f t="shared" si="38"/>
        <v>4.5326964324199999</v>
      </c>
      <c r="M228" s="290"/>
      <c r="N228" s="290">
        <v>21.53</v>
      </c>
      <c r="O228" s="290">
        <v>5.59</v>
      </c>
      <c r="P228" s="290">
        <f t="shared" si="32"/>
        <v>17.457773558140001</v>
      </c>
      <c r="Q228" s="290">
        <f t="shared" si="32"/>
        <v>4.5326964324199999</v>
      </c>
      <c r="R228" s="262"/>
      <c r="AG228" s="233"/>
    </row>
    <row r="229" spans="1:33" s="244" customFormat="1" ht="10.95" customHeight="1" x14ac:dyDescent="0.3">
      <c r="A229" s="231"/>
      <c r="B229" s="279">
        <v>88267</v>
      </c>
      <c r="C229" s="280" t="str">
        <f t="shared" si="36"/>
        <v>Serv SINAPI</v>
      </c>
      <c r="D229" s="281" t="s">
        <v>252</v>
      </c>
      <c r="E229" s="282" t="str">
        <f>IF(D229="ISS",VLOOKUP(B229,[1]Isin!A:E,2,FALSE()),IF(D229="ISC",VLOOKUP(B229,[1]Isc!A:E,2,FALSE()),IF(D229="ISF",VLOOKUP(B229,[1]Isein!A:E,2,FALSE()),IF(D229="SS",VLOOKUP(B229,[1]Ssin!A:D,2,FALSE()),IF(D229="SF",VLOOKUP(B229,[1]Ssein!A:D,2,FALSE()),IF(D229="SC",VLOOKUP(B229,[1]Ssc!A:E,2,FALSE()),IF(D229="CE",VLOOKUP(B229,'[1]COTAÇÕES ESPECÍFICAS'!B:G,2,FALSE()),IF(D229="CP",VLOOKUP(B229,'[1]IND COMPOSIÇÕES'!A:E,3,FALSE()),))))))))</f>
        <v>ENCANADOR OU BOMBEIRO HIDRÁULICO COM ENCARGOS COMPLEMENTARES</v>
      </c>
      <c r="F229" s="283" t="str">
        <f>IF(D229="ISS",VLOOKUP(B229,[1]Isin!A:E,3,FALSE()),IF(D229="ISC",VLOOKUP(B229,[1]Isc!A:E,3,FALSE()),IF(D229="ISF",VLOOKUP(B229,[1]Isein!A:E,3,FALSE()),IF(D229="SS",VLOOKUP(B229,[1]Ssin!A:D,3,FALSE()),IF(D229="SF",VLOOKUP(B229,[1]Ssein!A:D,3,FALSE()),IF(D229="SC",VLOOKUP(B229,[1]Ssc!A:E,3,FALSE()),IF(D229="CE",VLOOKUP(B229,'[1]COTAÇÕES ESPECÍFICAS'!B:G,3,FALSE()),IF(D229="CP",VLOOKUP(B229,'[1]IND COMPOSIÇÕES'!A:E,4,FALSE()),))))))))</f>
        <v>H</v>
      </c>
      <c r="G229" s="284">
        <v>0.26</v>
      </c>
      <c r="H229" s="285"/>
      <c r="I229" s="286"/>
      <c r="J229" s="287">
        <f t="shared" si="37"/>
        <v>23.968963603279999</v>
      </c>
      <c r="K229" s="288"/>
      <c r="L229" s="289">
        <f t="shared" si="38"/>
        <v>6.2273897318399998</v>
      </c>
      <c r="M229" s="290"/>
      <c r="N229" s="290">
        <v>29.56</v>
      </c>
      <c r="O229" s="290">
        <v>7.68</v>
      </c>
      <c r="P229" s="290">
        <f t="shared" si="32"/>
        <v>23.968963603279999</v>
      </c>
      <c r="Q229" s="290">
        <f t="shared" si="32"/>
        <v>6.2273897318399998</v>
      </c>
      <c r="R229" s="262"/>
      <c r="AG229" s="233"/>
    </row>
    <row r="230" spans="1:33" s="244" customFormat="1" ht="10.8" thickBot="1" x14ac:dyDescent="0.35">
      <c r="A230" s="231"/>
      <c r="B230" s="279"/>
      <c r="C230" s="280"/>
      <c r="D230" s="281"/>
      <c r="E230" s="282"/>
      <c r="F230" s="283"/>
      <c r="G230" s="284"/>
      <c r="H230" s="285"/>
      <c r="I230" s="286"/>
      <c r="J230" s="287"/>
      <c r="K230" s="288"/>
      <c r="L230" s="289"/>
      <c r="M230" s="290"/>
      <c r="N230" s="290"/>
      <c r="O230" s="290"/>
      <c r="P230" s="290">
        <f t="shared" si="32"/>
        <v>0</v>
      </c>
      <c r="Q230" s="290">
        <f t="shared" si="32"/>
        <v>0</v>
      </c>
      <c r="R230" s="262"/>
      <c r="V230" s="298"/>
      <c r="W230" s="298"/>
      <c r="AG230" s="233"/>
    </row>
    <row r="231" spans="1:33" s="244" customFormat="1" ht="10.199999999999999" customHeight="1" x14ac:dyDescent="0.3">
      <c r="A231" s="231" t="s">
        <v>235</v>
      </c>
      <c r="B231" s="292" t="s">
        <v>127</v>
      </c>
      <c r="C231" s="255" t="s">
        <v>232</v>
      </c>
      <c r="D231" s="256" t="s">
        <v>306</v>
      </c>
      <c r="E231" s="256"/>
      <c r="F231" s="256"/>
      <c r="G231" s="256"/>
      <c r="H231" s="256"/>
      <c r="I231" s="256"/>
      <c r="J231" s="256"/>
      <c r="K231" s="259" t="s">
        <v>71</v>
      </c>
      <c r="L231" s="260">
        <f>SUM(L234:L237)</f>
        <v>87.037501798920005</v>
      </c>
      <c r="M231" s="261"/>
      <c r="N231" s="261"/>
      <c r="O231" s="261">
        <v>107.34</v>
      </c>
      <c r="P231" s="290">
        <f t="shared" si="32"/>
        <v>0</v>
      </c>
      <c r="Q231" s="290">
        <f t="shared" si="32"/>
        <v>87.037501798920005</v>
      </c>
      <c r="R231" s="262"/>
      <c r="AG231" s="233"/>
    </row>
    <row r="232" spans="1:33" s="244" customFormat="1" ht="10.199999999999999" customHeight="1" thickBot="1" x14ac:dyDescent="0.35">
      <c r="A232" s="231"/>
      <c r="B232" s="263" t="s">
        <v>238</v>
      </c>
      <c r="C232" s="264" t="s">
        <v>307</v>
      </c>
      <c r="D232" s="265"/>
      <c r="E232" s="266"/>
      <c r="F232" s="265"/>
      <c r="G232" s="267"/>
      <c r="H232" s="265"/>
      <c r="I232" s="265"/>
      <c r="J232" s="268"/>
      <c r="K232" s="269"/>
      <c r="L232" s="270"/>
      <c r="M232" s="261"/>
      <c r="N232" s="261"/>
      <c r="O232" s="261"/>
      <c r="P232" s="290">
        <f t="shared" si="32"/>
        <v>0</v>
      </c>
      <c r="Q232" s="290">
        <f t="shared" si="32"/>
        <v>0</v>
      </c>
      <c r="R232" s="262"/>
      <c r="AG232" s="233"/>
    </row>
    <row r="233" spans="1:33" s="244" customFormat="1" ht="10.199999999999999" customHeight="1" x14ac:dyDescent="0.3">
      <c r="A233" s="271"/>
      <c r="B233" s="272" t="s">
        <v>240</v>
      </c>
      <c r="C233" s="273" t="s">
        <v>241</v>
      </c>
      <c r="D233" s="274" t="s">
        <v>242</v>
      </c>
      <c r="E233" s="275" t="s">
        <v>243</v>
      </c>
      <c r="F233" s="274" t="s">
        <v>244</v>
      </c>
      <c r="G233" s="276" t="s">
        <v>245</v>
      </c>
      <c r="H233" s="277" t="s">
        <v>246</v>
      </c>
      <c r="I233" s="277" t="s">
        <v>247</v>
      </c>
      <c r="J233" s="277" t="s">
        <v>248</v>
      </c>
      <c r="K233" s="277" t="s">
        <v>249</v>
      </c>
      <c r="L233" s="278" t="s">
        <v>250</v>
      </c>
      <c r="M233" s="261"/>
      <c r="N233" s="261" t="s">
        <v>248</v>
      </c>
      <c r="O233" s="261" t="s">
        <v>250</v>
      </c>
      <c r="P233" s="290" t="e">
        <f t="shared" si="32"/>
        <v>#VALUE!</v>
      </c>
      <c r="Q233" s="290" t="e">
        <f t="shared" si="32"/>
        <v>#VALUE!</v>
      </c>
      <c r="R233" s="262"/>
      <c r="AG233" s="233"/>
    </row>
    <row r="234" spans="1:33" s="244" customFormat="1" ht="10.199999999999999" customHeight="1" x14ac:dyDescent="0.3">
      <c r="A234" s="231"/>
      <c r="B234" s="279">
        <v>88247</v>
      </c>
      <c r="C234" s="280" t="str">
        <f>IF(D234="ISS","Insumo SINAPI",IF(D234="ISC","Insumo SICRO",IF(D234="ISF","Insumo SEINFRA",IF(D234="SS","Serv SINAPI",IF(D234="SC","Serv SICRO",IF(D234="SF","Serv SEINFRA",IF(D234="CE","Cotação",IF(D234="CP","Composição",0))))))))</f>
        <v>Serv SINAPI</v>
      </c>
      <c r="D234" s="281" t="s">
        <v>252</v>
      </c>
      <c r="E234" s="282" t="str">
        <f>IF(D234="ISS",VLOOKUP(B234,[1]Isin!A:E,2,FALSE()),IF(D234="ISC",VLOOKUP(B234,[1]Isc!A:E,2,FALSE()),IF(D234="ISF",VLOOKUP(B234,[1]Isein!A:E,2,FALSE()),IF(D234="SS",VLOOKUP(B234,[1]Ssin!A:D,2,FALSE()),IF(D234="SF",VLOOKUP(B234,[1]Ssein!A:D,2,FALSE()),IF(D234="SC",VLOOKUP(B234,[1]Ssc!A:E,2,FALSE()),IF(D234="CE",VLOOKUP(B234,'[1]COTAÇÕES ESPECÍFICAS'!B:G,2,FALSE()),IF(D234="CP",VLOOKUP(B234,'[1]IND COMPOSIÇÕES'!A:E,3,FALSE()),))))))))</f>
        <v>AUXILIAR DE ELETRICISTA COM ENCARGOS COMPLEMENTARES</v>
      </c>
      <c r="F234" s="283" t="str">
        <f>IF(D234="ISS",VLOOKUP(B234,[1]Isin!A:E,3,FALSE()),IF(D234="ISC",VLOOKUP(B234,[1]Isc!A:E,3,FALSE()),IF(D234="ISF",VLOOKUP(B234,[1]Isein!A:E,3,FALSE()),IF(D234="SS",VLOOKUP(B234,[1]Ssin!A:D,3,FALSE()),IF(D234="SF",VLOOKUP(B234,[1]Ssein!A:D,3,FALSE()),IF(D234="SC",VLOOKUP(B234,[1]Ssc!A:E,3,FALSE()),IF(D234="CE",VLOOKUP(B234,'[1]COTAÇÕES ESPECÍFICAS'!B:G,3,FALSE()),IF(D234="CP",VLOOKUP(B234,'[1]IND COMPOSIÇÕES'!A:E,4,FALSE()),))))))))</f>
        <v>H</v>
      </c>
      <c r="G234" s="284">
        <v>1</v>
      </c>
      <c r="H234" s="285"/>
      <c r="I234" s="286"/>
      <c r="J234" s="287">
        <f>P234</f>
        <v>18.26052301576</v>
      </c>
      <c r="K234" s="288"/>
      <c r="L234" s="289">
        <f>Q234</f>
        <v>18.26052301576</v>
      </c>
      <c r="M234" s="290"/>
      <c r="N234" s="290">
        <v>22.52</v>
      </c>
      <c r="O234" s="290">
        <v>22.52</v>
      </c>
      <c r="P234" s="290">
        <f t="shared" si="32"/>
        <v>18.26052301576</v>
      </c>
      <c r="Q234" s="290">
        <f t="shared" si="32"/>
        <v>18.26052301576</v>
      </c>
      <c r="R234" s="262"/>
      <c r="AG234" s="233"/>
    </row>
    <row r="235" spans="1:33" s="244" customFormat="1" ht="10.199999999999999" customHeight="1" x14ac:dyDescent="0.3">
      <c r="A235" s="231"/>
      <c r="B235" s="279">
        <v>20111</v>
      </c>
      <c r="C235" s="280" t="str">
        <f>IF(D235="ISS","Insumo SINAPI",IF(D235="ISC","Insumo SICRO",IF(D235="ISF","Insumo SEINFRA",IF(D235="SS","Serv SINAPI",IF(D235="SC","Serv SICRO",IF(D235="SF","Serv SEINFRA",IF(D235="CE","Cotação",IF(D235="CP","Composição",0))))))))</f>
        <v>Insumo SINAPI</v>
      </c>
      <c r="D235" s="281" t="s">
        <v>253</v>
      </c>
      <c r="E235" s="282" t="str">
        <f>IF(D235="ISS",VLOOKUP(B235,[1]Isin!A:E,2,FALSE()),IF(D235="ISC",VLOOKUP(B235,[1]Isc!A:E,2,FALSE()),IF(D235="ISF",VLOOKUP(B235,[1]Isein!A:E,2,FALSE()),IF(D235="SS",VLOOKUP(B235,[1]Ssin!A:D,2,FALSE()),IF(D235="SF",VLOOKUP(B235,[1]Ssein!A:D,2,FALSE()),IF(D235="SC",VLOOKUP(B235,[1]Ssc!A:E,2,FALSE()),IF(D235="CE",VLOOKUP(B235,'[1]COTAÇÕES ESPECÍFICAS'!B:G,2,FALSE()),IF(D235="CP",VLOOKUP(B235,'[1]IND COMPOSIÇÕES'!A:E,3,FALSE()),))))))))</f>
        <v>FITA ISOLANTE ADESIVA ANTICHAMA, USO ATE 750 V, EM ROLO DE 19 MM X 20 M</v>
      </c>
      <c r="F235" s="283" t="str">
        <f>IF(D235="ISS",VLOOKUP(B235,[1]Isin!A:E,3,FALSE()),IF(D235="ISC",VLOOKUP(B235,[1]Isc!A:E,3,FALSE()),IF(D235="ISF",VLOOKUP(B235,[1]Isein!A:E,3,FALSE()),IF(D235="SS",VLOOKUP(B235,[1]Ssin!A:D,3,FALSE()),IF(D235="SF",VLOOKUP(B235,[1]Ssein!A:D,3,FALSE()),IF(D235="SC",VLOOKUP(B235,[1]Ssc!A:E,3,FALSE()),IF(D235="CE",VLOOKUP(B235,'[1]COTAÇÕES ESPECÍFICAS'!B:G,3,FALSE()),IF(D235="CP",VLOOKUP(B235,'[1]IND COMPOSIÇÕES'!A:E,4,FALSE()),))))))))</f>
        <v>UN</v>
      </c>
      <c r="G235" s="284">
        <v>0.1</v>
      </c>
      <c r="H235" s="285"/>
      <c r="I235" s="286"/>
      <c r="J235" s="287">
        <f t="shared" ref="J235:J237" si="39">P235</f>
        <v>13.46835201118</v>
      </c>
      <c r="K235" s="288"/>
      <c r="L235" s="289">
        <f t="shared" ref="L235:L237" si="40">Q235</f>
        <v>1.3460243430799999</v>
      </c>
      <c r="M235" s="290"/>
      <c r="N235" s="290">
        <v>16.61</v>
      </c>
      <c r="O235" s="290">
        <v>1.66</v>
      </c>
      <c r="P235" s="290">
        <f t="shared" si="32"/>
        <v>13.46835201118</v>
      </c>
      <c r="Q235" s="290">
        <f t="shared" si="32"/>
        <v>1.3460243430799999</v>
      </c>
      <c r="R235" s="262"/>
      <c r="AG235" s="233"/>
    </row>
    <row r="236" spans="1:33" s="244" customFormat="1" ht="10.199999999999999" customHeight="1" x14ac:dyDescent="0.3">
      <c r="A236" s="231"/>
      <c r="B236" s="279">
        <v>88264</v>
      </c>
      <c r="C236" s="280" t="str">
        <f>IF(D236="ISS","Insumo SINAPI",IF(D236="ISC","Insumo SICRO",IF(D236="ISF","Insumo SEINFRA",IF(D236="SS","Serv SINAPI",IF(D236="SC","Serv SICRO",IF(D236="SF","Serv SEINFRA",IF(D236="CE","Cotação",IF(D236="CP","Composição",0))))))))</f>
        <v>Serv SINAPI</v>
      </c>
      <c r="D236" s="281" t="s">
        <v>252</v>
      </c>
      <c r="E236" s="282" t="str">
        <f>IF(D236="ISS",VLOOKUP(B236,[1]Isin!A:E,2,FALSE()),IF(D236="ISC",VLOOKUP(B236,[1]Isc!A:E,2,FALSE()),IF(D236="ISF",VLOOKUP(B236,[1]Isein!A:E,2,FALSE()),IF(D236="SS",VLOOKUP(B236,[1]Ssin!A:D,2,FALSE()),IF(D236="SF",VLOOKUP(B236,[1]Ssein!A:D,2,FALSE()),IF(D236="SC",VLOOKUP(B236,[1]Ssc!A:E,2,FALSE()),IF(D236="CE",VLOOKUP(B236,'[1]COTAÇÕES ESPECÍFICAS'!B:G,2,FALSE()),IF(D236="CP",VLOOKUP(B236,'[1]IND COMPOSIÇÕES'!A:E,3,FALSE()),))))))))</f>
        <v>ELETRICISTA COM ENCARGOS COMPLEMENTARES</v>
      </c>
      <c r="F236" s="283" t="str">
        <f>IF(D236="ISS",VLOOKUP(B236,[1]Isin!A:E,3,FALSE()),IF(D236="ISC",VLOOKUP(B236,[1]Isc!A:E,3,FALSE()),IF(D236="ISF",VLOOKUP(B236,[1]Isein!A:E,3,FALSE()),IF(D236="SS",VLOOKUP(B236,[1]Ssin!A:D,3,FALSE()),IF(D236="SF",VLOOKUP(B236,[1]Ssein!A:D,3,FALSE()),IF(D236="SC",VLOOKUP(B236,[1]Ssc!A:E,3,FALSE()),IF(D236="CE",VLOOKUP(B236,'[1]COTAÇÕES ESPECÍFICAS'!B:G,3,FALSE()),IF(D236="CP",VLOOKUP(B236,'[1]IND COMPOSIÇÕES'!A:E,4,FALSE()),))))))))</f>
        <v>H</v>
      </c>
      <c r="G236" s="284">
        <v>1</v>
      </c>
      <c r="H236" s="285"/>
      <c r="I236" s="286"/>
      <c r="J236" s="287">
        <f t="shared" si="39"/>
        <v>24.893341766599999</v>
      </c>
      <c r="K236" s="288"/>
      <c r="L236" s="289">
        <f t="shared" si="40"/>
        <v>24.893341766599999</v>
      </c>
      <c r="M236" s="290"/>
      <c r="N236" s="290">
        <v>30.7</v>
      </c>
      <c r="O236" s="290">
        <v>30.7</v>
      </c>
      <c r="P236" s="290">
        <f t="shared" si="32"/>
        <v>24.893341766599999</v>
      </c>
      <c r="Q236" s="290">
        <f t="shared" si="32"/>
        <v>24.893341766599999</v>
      </c>
      <c r="R236" s="262"/>
      <c r="AG236" s="233"/>
    </row>
    <row r="237" spans="1:33" s="244" customFormat="1" ht="10.199999999999999" customHeight="1" x14ac:dyDescent="0.3">
      <c r="A237" s="231"/>
      <c r="B237" s="279">
        <v>7588</v>
      </c>
      <c r="C237" s="280" t="str">
        <f>IF(D237="ISS","Insumo SINAPI",IF(D237="ISC","Insumo SICRO",IF(D237="ISF","Insumo SEINFRA",IF(D237="SS","Serv SINAPI",IF(D237="SC","Serv SICRO",IF(D237="SF","Serv SEINFRA",IF(D237="CE","Cotação",IF(D237="CP","Composição",0))))))))</f>
        <v>Insumo SINAPI</v>
      </c>
      <c r="D237" s="281" t="s">
        <v>253</v>
      </c>
      <c r="E237" s="282" t="str">
        <f>IF(D237="ISS",VLOOKUP(B237,[1]Isin!A:E,2,FALSE()),IF(D237="ISC",VLOOKUP(B237,[1]Isc!A:E,2,FALSE()),IF(D237="ISF",VLOOKUP(B237,[1]Isein!A:E,2,FALSE()),IF(D237="SS",VLOOKUP(B237,[1]Ssin!A:D,2,FALSE()),IF(D237="SF",VLOOKUP(B237,[1]Ssein!A:D,2,FALSE()),IF(D237="SC",VLOOKUP(B237,[1]Ssc!A:E,2,FALSE()),IF(D237="CE",VLOOKUP(B237,'[1]COTAÇÕES ESPECÍFICAS'!B:G,2,FALSE()),IF(D237="CP",VLOOKUP(B237,'[1]IND COMPOSIÇÕES'!A:E,3,FALSE()),))))))))</f>
        <v>AUTOMATICO DE BOIA SUPERIOR / INFERIOR, *15* A / 250 V</v>
      </c>
      <c r="F237" s="283" t="str">
        <f>IF(D237="ISS",VLOOKUP(B237,[1]Isin!A:E,3,FALSE()),IF(D237="ISC",VLOOKUP(B237,[1]Isc!A:E,3,FALSE()),IF(D237="ISF",VLOOKUP(B237,[1]Isein!A:E,3,FALSE()),IF(D237="SS",VLOOKUP(B237,[1]Ssin!A:D,3,FALSE()),IF(D237="SF",VLOOKUP(B237,[1]Ssein!A:D,3,FALSE()),IF(D237="SC",VLOOKUP(B237,[1]Ssc!A:E,3,FALSE()),IF(D237="CE",VLOOKUP(B237,'[1]COTAÇÕES ESPECÍFICAS'!B:G,3,FALSE()),IF(D237="CP",VLOOKUP(B237,'[1]IND COMPOSIÇÕES'!A:E,4,FALSE()),))))))))</f>
        <v>UN</v>
      </c>
      <c r="G237" s="284">
        <v>1</v>
      </c>
      <c r="H237" s="285"/>
      <c r="I237" s="286"/>
      <c r="J237" s="287">
        <f t="shared" si="39"/>
        <v>42.537612673479998</v>
      </c>
      <c r="K237" s="288"/>
      <c r="L237" s="289">
        <f t="shared" si="40"/>
        <v>42.537612673479998</v>
      </c>
      <c r="M237" s="290"/>
      <c r="N237" s="290">
        <v>52.46</v>
      </c>
      <c r="O237" s="290">
        <v>52.46</v>
      </c>
      <c r="P237" s="290">
        <f t="shared" si="32"/>
        <v>42.537612673479998</v>
      </c>
      <c r="Q237" s="290">
        <f t="shared" si="32"/>
        <v>42.537612673479998</v>
      </c>
      <c r="R237" s="262"/>
      <c r="AG237" s="233"/>
    </row>
    <row r="238" spans="1:33" s="244" customFormat="1" ht="10.199999999999999" customHeight="1" thickBot="1" x14ac:dyDescent="0.35">
      <c r="A238" s="231"/>
      <c r="B238" s="279"/>
      <c r="C238" s="294"/>
      <c r="D238" s="281"/>
      <c r="E238" s="282"/>
      <c r="F238" s="283"/>
      <c r="G238" s="284"/>
      <c r="H238" s="285"/>
      <c r="I238" s="286"/>
      <c r="J238" s="287"/>
      <c r="K238" s="288"/>
      <c r="L238" s="289"/>
      <c r="M238" s="290"/>
      <c r="N238" s="290"/>
      <c r="O238" s="290"/>
      <c r="P238" s="290">
        <f t="shared" si="32"/>
        <v>0</v>
      </c>
      <c r="Q238" s="290">
        <f t="shared" si="32"/>
        <v>0</v>
      </c>
      <c r="R238" s="262"/>
      <c r="AG238" s="233"/>
    </row>
    <row r="239" spans="1:33" s="244" customFormat="1" ht="10.199999999999999" customHeight="1" x14ac:dyDescent="0.3">
      <c r="A239" s="231" t="s">
        <v>235</v>
      </c>
      <c r="B239" s="292" t="s">
        <v>129</v>
      </c>
      <c r="C239" s="255" t="s">
        <v>232</v>
      </c>
      <c r="D239" s="256" t="s">
        <v>308</v>
      </c>
      <c r="E239" s="256"/>
      <c r="F239" s="256"/>
      <c r="G239" s="256"/>
      <c r="H239" s="256"/>
      <c r="I239" s="256"/>
      <c r="J239" s="256"/>
      <c r="K239" s="259" t="s">
        <v>254</v>
      </c>
      <c r="L239" s="260">
        <f>SUM(L242:L243)</f>
        <v>5.0840798982600006</v>
      </c>
      <c r="M239" s="261"/>
      <c r="N239" s="261"/>
      <c r="O239" s="261">
        <v>6.2700000000000005</v>
      </c>
      <c r="P239" s="290">
        <f t="shared" si="32"/>
        <v>0</v>
      </c>
      <c r="Q239" s="290">
        <f t="shared" si="32"/>
        <v>5.0840798982600006</v>
      </c>
      <c r="R239" s="262"/>
      <c r="AG239" s="233"/>
    </row>
    <row r="240" spans="1:33" s="244" customFormat="1" ht="10.199999999999999" customHeight="1" thickBot="1" x14ac:dyDescent="0.35">
      <c r="A240" s="231"/>
      <c r="B240" s="263" t="s">
        <v>238</v>
      </c>
      <c r="C240" s="264" t="s">
        <v>307</v>
      </c>
      <c r="D240" s="265"/>
      <c r="E240" s="266"/>
      <c r="F240" s="265"/>
      <c r="G240" s="267"/>
      <c r="H240" s="265"/>
      <c r="I240" s="265"/>
      <c r="J240" s="268"/>
      <c r="K240" s="269"/>
      <c r="L240" s="270"/>
      <c r="M240" s="261"/>
      <c r="N240" s="261"/>
      <c r="O240" s="261"/>
      <c r="P240" s="290">
        <f t="shared" si="32"/>
        <v>0</v>
      </c>
      <c r="Q240" s="290">
        <f t="shared" si="32"/>
        <v>0</v>
      </c>
      <c r="R240" s="262"/>
      <c r="AG240" s="233"/>
    </row>
    <row r="241" spans="1:33" s="244" customFormat="1" ht="10.199999999999999" customHeight="1" x14ac:dyDescent="0.3">
      <c r="A241" s="271"/>
      <c r="B241" s="272" t="s">
        <v>240</v>
      </c>
      <c r="C241" s="273" t="s">
        <v>241</v>
      </c>
      <c r="D241" s="274" t="s">
        <v>242</v>
      </c>
      <c r="E241" s="275" t="s">
        <v>243</v>
      </c>
      <c r="F241" s="274" t="s">
        <v>244</v>
      </c>
      <c r="G241" s="276" t="s">
        <v>245</v>
      </c>
      <c r="H241" s="277" t="s">
        <v>246</v>
      </c>
      <c r="I241" s="277" t="s">
        <v>247</v>
      </c>
      <c r="J241" s="277" t="s">
        <v>248</v>
      </c>
      <c r="K241" s="277" t="s">
        <v>249</v>
      </c>
      <c r="L241" s="278" t="s">
        <v>250</v>
      </c>
      <c r="M241" s="261"/>
      <c r="N241" s="261" t="s">
        <v>248</v>
      </c>
      <c r="O241" s="261" t="s">
        <v>250</v>
      </c>
      <c r="P241" s="290" t="e">
        <f t="shared" si="32"/>
        <v>#VALUE!</v>
      </c>
      <c r="Q241" s="290" t="e">
        <f t="shared" si="32"/>
        <v>#VALUE!</v>
      </c>
      <c r="R241" s="262"/>
      <c r="AG241" s="233"/>
    </row>
    <row r="242" spans="1:33" s="244" customFormat="1" ht="10.199999999999999" customHeight="1" x14ac:dyDescent="0.3">
      <c r="A242" s="231"/>
      <c r="B242" s="279">
        <v>34602</v>
      </c>
      <c r="C242" s="280" t="str">
        <f>IF(D242="ISS","Insumo SINAPI",IF(D242="ISC","Insumo SICRO",IF(D242="ISF","Insumo SEINFRA",IF(D242="SS","Serv SINAPI",IF(D242="SC","Serv SICRO",IF(D242="SF","Serv SEINFRA",IF(D242="CE","Cotação",IF(D242="CP","Composição",0))))))))</f>
        <v>Insumo SINAPI</v>
      </c>
      <c r="D242" s="281" t="s">
        <v>253</v>
      </c>
      <c r="E242" s="282" t="str">
        <f>IF(D242="ISS",VLOOKUP(B242,[1]Isin!A:E,2,FALSE()),IF(D242="ISC",VLOOKUP(B242,[1]Isc!A:E,2,FALSE()),IF(D242="ISF",VLOOKUP(B242,[1]Isein!A:E,2,FALSE()),IF(D242="SS",VLOOKUP(B242,[1]Ssin!A:D,2,FALSE()),IF(D242="SF",VLOOKUP(B242,[1]Ssein!A:D,2,FALSE()),IF(D242="SC",VLOOKUP(B242,[1]Ssc!A:E,2,FALSE()),IF(D242="CE",VLOOKUP(B242,'[1]COTAÇÕES ESPECÍFICAS'!B:G,2,FALSE()),IF(D242="CP",VLOOKUP(B242,'[1]IND COMPOSIÇÕES'!A:E,3,FALSE()),))))))))</f>
        <v>CABO FLEXIVEL PVC 750 V, 2 CONDUTORES DE 1,5 MM2</v>
      </c>
      <c r="F242" s="283" t="str">
        <f>IF(D242="ISS",VLOOKUP(B242,[1]Isin!A:E,3,FALSE()),IF(D242="ISC",VLOOKUP(B242,[1]Isc!A:E,3,FALSE()),IF(D242="ISF",VLOOKUP(B242,[1]Isein!A:E,3,FALSE()),IF(D242="SS",VLOOKUP(B242,[1]Ssin!A:D,3,FALSE()),IF(D242="SF",VLOOKUP(B242,[1]Ssein!A:D,3,FALSE()),IF(D242="SC",VLOOKUP(B242,[1]Ssc!A:E,3,FALSE()),IF(D242="CE",VLOOKUP(B242,'[1]COTAÇÕES ESPECÍFICAS'!B:G,3,FALSE()),IF(D242="CP",VLOOKUP(B242,'[1]IND COMPOSIÇÕES'!A:E,4,FALSE()),))))))))</f>
        <v>M</v>
      </c>
      <c r="G242" s="284">
        <v>1</v>
      </c>
      <c r="H242" s="285"/>
      <c r="I242" s="286"/>
      <c r="J242" s="287">
        <f>P242</f>
        <v>4.1759188957000006</v>
      </c>
      <c r="K242" s="288"/>
      <c r="L242" s="289">
        <f>Q242</f>
        <v>4.1759188957000006</v>
      </c>
      <c r="M242" s="290"/>
      <c r="N242" s="290">
        <v>5.15</v>
      </c>
      <c r="O242" s="290">
        <v>5.15</v>
      </c>
      <c r="P242" s="290">
        <f t="shared" si="32"/>
        <v>4.1759188957000006</v>
      </c>
      <c r="Q242" s="290">
        <f t="shared" si="32"/>
        <v>4.1759188957000006</v>
      </c>
      <c r="R242" s="262"/>
      <c r="AG242" s="233"/>
    </row>
    <row r="243" spans="1:33" s="244" customFormat="1" ht="10.199999999999999" customHeight="1" x14ac:dyDescent="0.3">
      <c r="A243" s="231"/>
      <c r="B243" s="279">
        <v>88247</v>
      </c>
      <c r="C243" s="280" t="str">
        <f>IF(D243="ISS","Insumo SINAPI",IF(D243="ISC","Insumo SICRO",IF(D243="ISF","Insumo SEINFRA",IF(D243="SS","Serv SINAPI",IF(D243="SC","Serv SICRO",IF(D243="SF","Serv SEINFRA",IF(D243="CE","Cotação",IF(D243="CP","Composição",0))))))))</f>
        <v>Serv SINAPI</v>
      </c>
      <c r="D243" s="281" t="s">
        <v>252</v>
      </c>
      <c r="E243" s="282" t="str">
        <f>IF(D243="ISS",VLOOKUP(B243,[1]Isin!A:E,2,FALSE()),IF(D243="ISC",VLOOKUP(B243,[1]Isc!A:E,2,FALSE()),IF(D243="ISF",VLOOKUP(B243,[1]Isein!A:E,2,FALSE()),IF(D243="SS",VLOOKUP(B243,[1]Ssin!A:D,2,FALSE()),IF(D243="SF",VLOOKUP(B243,[1]Ssein!A:D,2,FALSE()),IF(D243="SC",VLOOKUP(B243,[1]Ssc!A:E,2,FALSE()),IF(D243="CE",VLOOKUP(B243,'[1]COTAÇÕES ESPECÍFICAS'!B:G,2,FALSE()),IF(D243="CP",VLOOKUP(B243,'[1]IND COMPOSIÇÕES'!A:E,3,FALSE()),))))))))</f>
        <v>AUXILIAR DE ELETRICISTA COM ENCARGOS COMPLEMENTARES</v>
      </c>
      <c r="F243" s="283" t="str">
        <f>IF(D243="ISS",VLOOKUP(B243,[1]Isin!A:E,3,FALSE()),IF(D243="ISC",VLOOKUP(B243,[1]Isc!A:E,3,FALSE()),IF(D243="ISF",VLOOKUP(B243,[1]Isein!A:E,3,FALSE()),IF(D243="SS",VLOOKUP(B243,[1]Ssin!A:D,3,FALSE()),IF(D243="SF",VLOOKUP(B243,[1]Ssein!A:D,3,FALSE()),IF(D243="SC",VLOOKUP(B243,[1]Ssc!A:E,3,FALSE()),IF(D243="CE",VLOOKUP(B243,'[1]COTAÇÕES ESPECÍFICAS'!B:G,3,FALSE()),IF(D243="CP",VLOOKUP(B243,'[1]IND COMPOSIÇÕES'!A:E,4,FALSE()),))))))))</f>
        <v>H</v>
      </c>
      <c r="G243" s="284">
        <v>0.05</v>
      </c>
      <c r="H243" s="285"/>
      <c r="I243" s="286"/>
      <c r="J243" s="287">
        <f>P243</f>
        <v>18.26052301576</v>
      </c>
      <c r="K243" s="288"/>
      <c r="L243" s="289">
        <f>Q243</f>
        <v>0.9081610025600001</v>
      </c>
      <c r="M243" s="290"/>
      <c r="N243" s="290">
        <v>22.52</v>
      </c>
      <c r="O243" s="290">
        <v>1.1200000000000001</v>
      </c>
      <c r="P243" s="290">
        <f t="shared" si="32"/>
        <v>18.26052301576</v>
      </c>
      <c r="Q243" s="290">
        <f t="shared" si="32"/>
        <v>0.9081610025600001</v>
      </c>
      <c r="R243" s="262"/>
      <c r="AG243" s="233"/>
    </row>
    <row r="244" spans="1:33" s="244" customFormat="1" ht="10.8" thickBot="1" x14ac:dyDescent="0.35">
      <c r="A244" s="231"/>
      <c r="B244" s="299"/>
      <c r="C244" s="300"/>
      <c r="D244" s="295"/>
      <c r="E244" s="282"/>
      <c r="F244" s="283"/>
      <c r="G244" s="284"/>
      <c r="H244" s="285"/>
      <c r="I244" s="286"/>
      <c r="J244" s="287"/>
      <c r="K244" s="288"/>
      <c r="L244" s="289"/>
      <c r="M244" s="290"/>
      <c r="N244" s="290"/>
      <c r="O244" s="290"/>
      <c r="P244" s="290">
        <f t="shared" si="32"/>
        <v>0</v>
      </c>
      <c r="Q244" s="290">
        <f t="shared" si="32"/>
        <v>0</v>
      </c>
      <c r="R244" s="262"/>
      <c r="AG244" s="233"/>
    </row>
    <row r="245" spans="1:33" s="244" customFormat="1" ht="10.199999999999999" customHeight="1" x14ac:dyDescent="0.3">
      <c r="A245" s="231" t="s">
        <v>235</v>
      </c>
      <c r="B245" s="292" t="s">
        <v>138</v>
      </c>
      <c r="C245" s="255" t="s">
        <v>232</v>
      </c>
      <c r="D245" s="256" t="s">
        <v>309</v>
      </c>
      <c r="E245" s="256"/>
      <c r="F245" s="256"/>
      <c r="G245" s="256"/>
      <c r="H245" s="256"/>
      <c r="I245" s="256"/>
      <c r="J245" s="256"/>
      <c r="K245" s="259" t="s">
        <v>71</v>
      </c>
      <c r="L245" s="260">
        <f>SUM(L248:L250)</f>
        <v>81.03715231772</v>
      </c>
      <c r="M245" s="261"/>
      <c r="N245" s="261"/>
      <c r="O245" s="261">
        <v>99.94</v>
      </c>
      <c r="P245" s="290">
        <f t="shared" si="32"/>
        <v>0</v>
      </c>
      <c r="Q245" s="290">
        <f t="shared" si="32"/>
        <v>81.03715231772</v>
      </c>
      <c r="R245" s="262"/>
      <c r="AG245" s="233"/>
    </row>
    <row r="246" spans="1:33" s="244" customFormat="1" ht="10.199999999999999" customHeight="1" thickBot="1" x14ac:dyDescent="0.35">
      <c r="A246" s="231"/>
      <c r="B246" s="263" t="s">
        <v>238</v>
      </c>
      <c r="C246" s="264" t="s">
        <v>307</v>
      </c>
      <c r="D246" s="265"/>
      <c r="E246" s="266"/>
      <c r="F246" s="265"/>
      <c r="G246" s="267"/>
      <c r="H246" s="265"/>
      <c r="I246" s="265"/>
      <c r="J246" s="268"/>
      <c r="K246" s="269"/>
      <c r="L246" s="270"/>
      <c r="M246" s="261"/>
      <c r="N246" s="261"/>
      <c r="O246" s="261"/>
      <c r="P246" s="290">
        <f t="shared" si="32"/>
        <v>0</v>
      </c>
      <c r="Q246" s="290">
        <f t="shared" si="32"/>
        <v>0</v>
      </c>
      <c r="R246" s="262"/>
      <c r="AG246" s="233"/>
    </row>
    <row r="247" spans="1:33" s="244" customFormat="1" ht="10.199999999999999" customHeight="1" x14ac:dyDescent="0.3">
      <c r="A247" s="271"/>
      <c r="B247" s="272" t="s">
        <v>240</v>
      </c>
      <c r="C247" s="273" t="s">
        <v>241</v>
      </c>
      <c r="D247" s="274" t="s">
        <v>242</v>
      </c>
      <c r="E247" s="275" t="s">
        <v>243</v>
      </c>
      <c r="F247" s="274" t="s">
        <v>244</v>
      </c>
      <c r="G247" s="276" t="s">
        <v>245</v>
      </c>
      <c r="H247" s="277" t="s">
        <v>246</v>
      </c>
      <c r="I247" s="277" t="s">
        <v>247</v>
      </c>
      <c r="J247" s="277" t="s">
        <v>248</v>
      </c>
      <c r="K247" s="277" t="s">
        <v>249</v>
      </c>
      <c r="L247" s="278" t="s">
        <v>250</v>
      </c>
      <c r="M247" s="261"/>
      <c r="N247" s="261" t="s">
        <v>248</v>
      </c>
      <c r="O247" s="261" t="s">
        <v>250</v>
      </c>
      <c r="P247" s="290" t="e">
        <f t="shared" si="32"/>
        <v>#VALUE!</v>
      </c>
      <c r="Q247" s="290" t="e">
        <f t="shared" si="32"/>
        <v>#VALUE!</v>
      </c>
      <c r="R247" s="262"/>
      <c r="AG247" s="233"/>
    </row>
    <row r="248" spans="1:33" s="244" customFormat="1" ht="10.199999999999999" customHeight="1" x14ac:dyDescent="0.3">
      <c r="A248" s="231"/>
      <c r="B248" s="279" t="s">
        <v>310</v>
      </c>
      <c r="C248" s="280" t="str">
        <f>IF(D248="ISS","Insumo SINAPI",IF(D248="ISC","Insumo SICRO",IF(D248="ISF","Insumo SEINFRA",IF(D248="SS","Serv SINAPI",IF(D248="SC","Serv SICRO",IF(D248="SF","Serv SEINFRA",IF(D248="CE","Cotação",IF(D248="CP","Composição",0))))))))</f>
        <v>Insumo SEINFRA</v>
      </c>
      <c r="D248" s="281" t="s">
        <v>276</v>
      </c>
      <c r="E248" s="282" t="str">
        <f>IF(D248="ISS",VLOOKUP(B248,[1]Isin!A:E,2,FALSE()),IF(D248="ISC",VLOOKUP(B248,[1]Isc!A:E,2,FALSE()),IF(D248="ISF",VLOOKUP(B248,[1]Isein!A:E,2,FALSE()),IF(D248="SS",VLOOKUP(B248,[1]Ssin!A:D,2,FALSE()),IF(D248="SF",VLOOKUP(B248,[1]Ssein!A:D,2,FALSE()),IF(D248="SC",VLOOKUP(B248,[1]Ssc!A:E,2,FALSE()),IF(D248="CE",VLOOKUP(B248,'[1]COTAÇÕES ESPECÍFICAS'!B:G,2,FALSE()),IF(D248="CP",VLOOKUP(B248,'[1]IND COMPOSIÇÕES'!A:E,3,FALSE()),))))))))</f>
        <v>ARMAÇÃO REX TRIFASICA COM ROLDANA</v>
      </c>
      <c r="F248" s="283" t="str">
        <f>IF(D248="ISS",VLOOKUP(B248,[1]Isin!A:E,3,FALSE()),IF(D248="ISC",VLOOKUP(B248,[1]Isc!A:E,3,FALSE()),IF(D248="ISF",VLOOKUP(B248,[1]Isein!A:E,3,FALSE()),IF(D248="SS",VLOOKUP(B248,[1]Ssin!A:D,3,FALSE()),IF(D248="SF",VLOOKUP(B248,[1]Ssein!A:D,3,FALSE()),IF(D248="SC",VLOOKUP(B248,[1]Ssc!A:E,3,FALSE()),IF(D248="CE",VLOOKUP(B248,'[1]COTAÇÕES ESPECÍFICAS'!B:G,3,FALSE()),IF(D248="CP",VLOOKUP(B248,'[1]IND COMPOSIÇÕES'!A:E,4,FALSE()),))))))))</f>
        <v>UN</v>
      </c>
      <c r="G248" s="284">
        <v>1</v>
      </c>
      <c r="H248" s="285"/>
      <c r="I248" s="286"/>
      <c r="J248" s="287">
        <f>P248</f>
        <v>66.37683899068</v>
      </c>
      <c r="K248" s="288"/>
      <c r="L248" s="289">
        <f>Q248</f>
        <v>66.37683899068</v>
      </c>
      <c r="M248" s="290"/>
      <c r="N248" s="290">
        <v>81.86</v>
      </c>
      <c r="O248" s="290">
        <v>81.86</v>
      </c>
      <c r="P248" s="290">
        <f t="shared" si="32"/>
        <v>66.37683899068</v>
      </c>
      <c r="Q248" s="290">
        <f t="shared" si="32"/>
        <v>66.37683899068</v>
      </c>
      <c r="R248" s="262"/>
      <c r="AG248" s="233"/>
    </row>
    <row r="249" spans="1:33" s="244" customFormat="1" ht="10.199999999999999" customHeight="1" x14ac:dyDescent="0.3">
      <c r="A249" s="231"/>
      <c r="B249" s="279">
        <v>88264</v>
      </c>
      <c r="C249" s="280" t="str">
        <f>IF(D249="ISS","Insumo SINAPI",IF(D249="ISC","Insumo SICRO",IF(D249="ISF","Insumo SEINFRA",IF(D249="SS","Serv SINAPI",IF(D249="SC","Serv SICRO",IF(D249="SF","Serv SEINFRA",IF(D249="CE","Cotação",IF(D249="CP","Composição",0))))))))</f>
        <v>Serv SINAPI</v>
      </c>
      <c r="D249" s="281" t="s">
        <v>252</v>
      </c>
      <c r="E249" s="282" t="str">
        <f>IF(D249="ISS",VLOOKUP(B249,[1]Isin!A:E,2,FALSE()),IF(D249="ISC",VLOOKUP(B249,[1]Isc!A:E,2,FALSE()),IF(D249="ISF",VLOOKUP(B249,[1]Isein!A:E,2,FALSE()),IF(D249="SS",VLOOKUP(B249,[1]Ssin!A:D,2,FALSE()),IF(D249="SF",VLOOKUP(B249,[1]Ssein!A:D,2,FALSE()),IF(D249="SC",VLOOKUP(B249,[1]Ssc!A:E,2,FALSE()),IF(D249="CE",VLOOKUP(B249,'[1]COTAÇÕES ESPECÍFICAS'!B:G,2,FALSE()),IF(D249="CP",VLOOKUP(B249,'[1]IND COMPOSIÇÕES'!A:E,3,FALSE()),))))))))</f>
        <v>ELETRICISTA COM ENCARGOS COMPLEMENTARES</v>
      </c>
      <c r="F249" s="283" t="str">
        <f>IF(D249="ISS",VLOOKUP(B249,[1]Isin!A:E,3,FALSE()),IF(D249="ISC",VLOOKUP(B249,[1]Isc!A:E,3,FALSE()),IF(D249="ISF",VLOOKUP(B249,[1]Isein!A:E,3,FALSE()),IF(D249="SS",VLOOKUP(B249,[1]Ssin!A:D,3,FALSE()),IF(D249="SF",VLOOKUP(B249,[1]Ssein!A:D,3,FALSE()),IF(D249="SC",VLOOKUP(B249,[1]Ssc!A:E,3,FALSE()),IF(D249="CE",VLOOKUP(B249,'[1]COTAÇÕES ESPECÍFICAS'!B:G,3,FALSE()),IF(D249="CP",VLOOKUP(B249,'[1]IND COMPOSIÇÕES'!A:E,4,FALSE()),))))))))</f>
        <v>H</v>
      </c>
      <c r="G249" s="284">
        <v>0.34</v>
      </c>
      <c r="H249" s="285"/>
      <c r="I249" s="286"/>
      <c r="J249" s="287">
        <f t="shared" ref="J249:J250" si="41">P249</f>
        <v>24.893341766599999</v>
      </c>
      <c r="K249" s="288"/>
      <c r="L249" s="289">
        <f t="shared" ref="L249:L250" si="42">Q249</f>
        <v>8.4572493363400003</v>
      </c>
      <c r="M249" s="290"/>
      <c r="N249" s="290">
        <v>30.7</v>
      </c>
      <c r="O249" s="290">
        <v>10.43</v>
      </c>
      <c r="P249" s="290">
        <f t="shared" si="32"/>
        <v>24.893341766599999</v>
      </c>
      <c r="Q249" s="290">
        <f t="shared" si="32"/>
        <v>8.4572493363400003</v>
      </c>
      <c r="R249" s="262"/>
      <c r="AG249" s="233"/>
    </row>
    <row r="250" spans="1:33" s="244" customFormat="1" ht="10.199999999999999" customHeight="1" x14ac:dyDescent="0.3">
      <c r="A250" s="231"/>
      <c r="B250" s="279">
        <v>88247</v>
      </c>
      <c r="C250" s="280" t="str">
        <f>IF(D250="ISS","Insumo SINAPI",IF(D250="ISC","Insumo SICRO",IF(D250="ISF","Insumo SEINFRA",IF(D250="SS","Serv SINAPI",IF(D250="SC","Serv SICRO",IF(D250="SF","Serv SEINFRA",IF(D250="CE","Cotação",IF(D250="CP","Composição",0))))))))</f>
        <v>Serv SINAPI</v>
      </c>
      <c r="D250" s="281" t="s">
        <v>252</v>
      </c>
      <c r="E250" s="282" t="str">
        <f>IF(D250="ISS",VLOOKUP(B250,[1]Isin!A:E,2,FALSE()),IF(D250="ISC",VLOOKUP(B250,[1]Isc!A:E,2,FALSE()),IF(D250="ISF",VLOOKUP(B250,[1]Isein!A:E,2,FALSE()),IF(D250="SS",VLOOKUP(B250,[1]Ssin!A:D,2,FALSE()),IF(D250="SF",VLOOKUP(B250,[1]Ssein!A:D,2,FALSE()),IF(D250="SC",VLOOKUP(B250,[1]Ssc!A:E,2,FALSE()),IF(D250="CE",VLOOKUP(B250,'[1]COTAÇÕES ESPECÍFICAS'!B:G,2,FALSE()),IF(D250="CP",VLOOKUP(B250,'[1]IND COMPOSIÇÕES'!A:E,3,FALSE()),))))))))</f>
        <v>AUXILIAR DE ELETRICISTA COM ENCARGOS COMPLEMENTARES</v>
      </c>
      <c r="F250" s="283" t="str">
        <f>IF(D250="ISS",VLOOKUP(B250,[1]Isin!A:E,3,FALSE()),IF(D250="ISC",VLOOKUP(B250,[1]Isc!A:E,3,FALSE()),IF(D250="ISF",VLOOKUP(B250,[1]Isein!A:E,3,FALSE()),IF(D250="SS",VLOOKUP(B250,[1]Ssin!A:D,3,FALSE()),IF(D250="SF",VLOOKUP(B250,[1]Ssein!A:D,3,FALSE()),IF(D250="SC",VLOOKUP(B250,[1]Ssc!A:E,3,FALSE()),IF(D250="CE",VLOOKUP(B250,'[1]COTAÇÕES ESPECÍFICAS'!B:G,3,FALSE()),IF(D250="CP",VLOOKUP(B250,'[1]IND COMPOSIÇÕES'!A:E,4,FALSE()),))))))))</f>
        <v>H</v>
      </c>
      <c r="G250" s="284">
        <v>0.34</v>
      </c>
      <c r="H250" s="285"/>
      <c r="I250" s="286"/>
      <c r="J250" s="287">
        <f t="shared" si="41"/>
        <v>18.26052301576</v>
      </c>
      <c r="K250" s="288"/>
      <c r="L250" s="289">
        <f t="shared" si="42"/>
        <v>6.2030639907000005</v>
      </c>
      <c r="M250" s="290"/>
      <c r="N250" s="290">
        <v>22.52</v>
      </c>
      <c r="O250" s="290">
        <v>7.65</v>
      </c>
      <c r="P250" s="290">
        <f t="shared" si="32"/>
        <v>18.26052301576</v>
      </c>
      <c r="Q250" s="290">
        <f t="shared" si="32"/>
        <v>6.2030639907000005</v>
      </c>
      <c r="R250" s="262"/>
      <c r="AG250" s="233"/>
    </row>
    <row r="251" spans="1:33" s="244" customFormat="1" ht="10.199999999999999" customHeight="1" thickBot="1" x14ac:dyDescent="0.35">
      <c r="A251" s="231"/>
      <c r="B251" s="279"/>
      <c r="C251" s="280"/>
      <c r="D251" s="281"/>
      <c r="E251" s="282"/>
      <c r="F251" s="283"/>
      <c r="G251" s="284"/>
      <c r="H251" s="285"/>
      <c r="I251" s="286"/>
      <c r="J251" s="287"/>
      <c r="K251" s="288"/>
      <c r="L251" s="289"/>
      <c r="M251" s="290"/>
      <c r="N251" s="290"/>
      <c r="O251" s="290"/>
      <c r="P251" s="290">
        <f t="shared" si="32"/>
        <v>0</v>
      </c>
      <c r="Q251" s="290">
        <f t="shared" si="32"/>
        <v>0</v>
      </c>
      <c r="R251" s="262"/>
      <c r="AG251" s="233"/>
    </row>
    <row r="252" spans="1:33" s="244" customFormat="1" ht="10.199999999999999" x14ac:dyDescent="0.3">
      <c r="A252" s="231" t="s">
        <v>235</v>
      </c>
      <c r="B252" s="292" t="s">
        <v>140</v>
      </c>
      <c r="C252" s="255" t="s">
        <v>232</v>
      </c>
      <c r="D252" s="256" t="s">
        <v>318</v>
      </c>
      <c r="E252" s="256"/>
      <c r="F252" s="256"/>
      <c r="G252" s="256"/>
      <c r="H252" s="256"/>
      <c r="I252" s="256"/>
      <c r="J252" s="256"/>
      <c r="K252" s="259" t="s">
        <v>71</v>
      </c>
      <c r="L252" s="260">
        <f>SUM(L255:L259)</f>
        <v>715.12002945334007</v>
      </c>
      <c r="M252" s="261"/>
      <c r="N252" s="261"/>
      <c r="O252" s="261">
        <v>881.93000000000006</v>
      </c>
      <c r="P252" s="290">
        <f t="shared" si="32"/>
        <v>0</v>
      </c>
      <c r="Q252" s="290">
        <f t="shared" si="32"/>
        <v>715.12002945334007</v>
      </c>
      <c r="R252" s="262"/>
      <c r="AG252" s="233"/>
    </row>
    <row r="253" spans="1:33" s="244" customFormat="1" ht="10.8" thickBot="1" x14ac:dyDescent="0.35">
      <c r="A253" s="231"/>
      <c r="B253" s="263" t="s">
        <v>238</v>
      </c>
      <c r="C253" s="264" t="s">
        <v>319</v>
      </c>
      <c r="D253" s="265"/>
      <c r="E253" s="266"/>
      <c r="F253" s="265"/>
      <c r="G253" s="267"/>
      <c r="H253" s="265"/>
      <c r="I253" s="265"/>
      <c r="J253" s="268"/>
      <c r="K253" s="269"/>
      <c r="L253" s="270"/>
      <c r="M253" s="261"/>
      <c r="N253" s="261"/>
      <c r="O253" s="261"/>
      <c r="P253" s="290">
        <f t="shared" si="32"/>
        <v>0</v>
      </c>
      <c r="Q253" s="290">
        <f t="shared" si="32"/>
        <v>0</v>
      </c>
      <c r="R253" s="262"/>
      <c r="AG253" s="233"/>
    </row>
    <row r="254" spans="1:33" s="244" customFormat="1" ht="10.199999999999999" x14ac:dyDescent="0.3">
      <c r="A254" s="271"/>
      <c r="B254" s="272" t="s">
        <v>240</v>
      </c>
      <c r="C254" s="273" t="s">
        <v>241</v>
      </c>
      <c r="D254" s="274" t="s">
        <v>242</v>
      </c>
      <c r="E254" s="275" t="s">
        <v>243</v>
      </c>
      <c r="F254" s="274" t="s">
        <v>244</v>
      </c>
      <c r="G254" s="276" t="s">
        <v>245</v>
      </c>
      <c r="H254" s="277" t="s">
        <v>246</v>
      </c>
      <c r="I254" s="277" t="s">
        <v>247</v>
      </c>
      <c r="J254" s="277" t="s">
        <v>248</v>
      </c>
      <c r="K254" s="277" t="s">
        <v>249</v>
      </c>
      <c r="L254" s="278" t="s">
        <v>250</v>
      </c>
      <c r="M254" s="261"/>
      <c r="N254" s="261" t="s">
        <v>248</v>
      </c>
      <c r="O254" s="261" t="s">
        <v>250</v>
      </c>
      <c r="P254" s="290" t="e">
        <f t="shared" si="32"/>
        <v>#VALUE!</v>
      </c>
      <c r="Q254" s="290" t="e">
        <f t="shared" si="32"/>
        <v>#VALUE!</v>
      </c>
      <c r="R254" s="262"/>
      <c r="AG254" s="233"/>
    </row>
    <row r="255" spans="1:33" s="244" customFormat="1" ht="10.199999999999999" x14ac:dyDescent="0.3">
      <c r="A255" s="231"/>
      <c r="B255" s="279" t="s">
        <v>320</v>
      </c>
      <c r="C255" s="280" t="str">
        <f>IF(D255="ISS","Insumo SINAPI",IF(D255="ISC","Insumo SICRO",IF(D255="ISF","Insumo SEINFRA",IF(D255="SS","Serv SINAPI",IF(D255="SC","Serv SICRO",IF(D255="SF","Serv SEINFRA",IF(D255="CE","Cotação",IF(D255="CP","Composição",0))))))))</f>
        <v>Insumo SEINFRA</v>
      </c>
      <c r="D255" s="281" t="s">
        <v>276</v>
      </c>
      <c r="E255" s="282" t="str">
        <f>IF(D255="ISS",VLOOKUP(B255,[1]Isin!A:E,2,FALSE()),IF(D255="ISC",VLOOKUP(B255,[1]Isc!A:E,2,FALSE()),IF(D255="ISF",VLOOKUP(B255,[1]Isein!A:E,2,FALSE()),IF(D255="SS",VLOOKUP(B255,[1]Ssin!A:D,2,FALSE()),IF(D255="SF",VLOOKUP(B255,[1]Ssein!A:D,2,FALSE()),IF(D255="SC",VLOOKUP(B255,[1]Ssc!A:E,2,FALSE()),IF(D255="CE",VLOOKUP(B255,'[1]COTAÇÕES ESPECÍFICAS'!B:G,2,FALSE()),IF(D255="CP",VLOOKUP(B255,'[1]IND COMPOSIÇÕES'!A:E,3,FALSE()),))))))))</f>
        <v>CAMINHÃO COMERC. EQUIP. C/GUINDASTE (CHP)</v>
      </c>
      <c r="F255" s="283" t="str">
        <f>IF(D255="ISS",VLOOKUP(B255,[1]Isin!A:E,3,FALSE()),IF(D255="ISC",VLOOKUP(B255,[1]Isc!A:E,3,FALSE()),IF(D255="ISF",VLOOKUP(B255,[1]Isein!A:E,3,FALSE()),IF(D255="SS",VLOOKUP(B255,[1]Ssin!A:D,3,FALSE()),IF(D255="SF",VLOOKUP(B255,[1]Ssein!A:D,3,FALSE()),IF(D255="SC",VLOOKUP(B255,[1]Ssc!A:E,3,FALSE()),IF(D255="CE",VLOOKUP(B255,'[1]COTAÇÕES ESPECÍFICAS'!B:G,3,FALSE()),IF(D255="CP",VLOOKUP(B255,'[1]IND COMPOSIÇÕES'!A:E,4,FALSE()),))))))))</f>
        <v>H</v>
      </c>
      <c r="G255" s="284">
        <v>1</v>
      </c>
      <c r="H255" s="285"/>
      <c r="I255" s="286"/>
      <c r="J255" s="287">
        <f>P255</f>
        <v>140.04431409982263</v>
      </c>
      <c r="K255" s="288"/>
      <c r="L255" s="289">
        <f>Q255</f>
        <v>140.04329174298002</v>
      </c>
      <c r="M255" s="290"/>
      <c r="N255" s="290">
        <v>172.711260833333</v>
      </c>
      <c r="O255" s="290">
        <v>172.71</v>
      </c>
      <c r="P255" s="290">
        <f t="shared" si="32"/>
        <v>140.04431409982263</v>
      </c>
      <c r="Q255" s="290">
        <f t="shared" si="32"/>
        <v>140.04329174298002</v>
      </c>
      <c r="R255" s="262"/>
      <c r="AG255" s="233"/>
    </row>
    <row r="256" spans="1:33" s="244" customFormat="1" ht="13.2" customHeight="1" x14ac:dyDescent="0.3">
      <c r="A256" s="231"/>
      <c r="B256" s="279">
        <v>41195</v>
      </c>
      <c r="C256" s="280" t="str">
        <f>IF(D256="ISS","Insumo SINAPI",IF(D256="ISC","Insumo SICRO",IF(D256="ISF","Insumo SEINFRA",IF(D256="SS","Serv SINAPI",IF(D256="SC","Serv SICRO",IF(D256="SF","Serv SEINFRA",IF(D256="CE","Cotação",IF(D256="CP","Composição",0))))))))</f>
        <v>Insumo SINAPI</v>
      </c>
      <c r="D256" s="281" t="s">
        <v>253</v>
      </c>
      <c r="E256" s="282" t="str">
        <f>IF(D256="ISS",VLOOKUP(B256,[1]Isin!A:E,2,FALSE()),IF(D256="ISC",VLOOKUP(B256,[1]Isc!A:E,2,FALSE()),IF(D256="ISF",VLOOKUP(B256,[1]Isein!A:E,2,FALSE()),IF(D256="SS",VLOOKUP(B256,[1]Ssin!A:D,2,FALSE()),IF(D256="SF",VLOOKUP(B256,[1]Ssein!A:D,2,FALSE()),IF(D256="SC",VLOOKUP(B256,[1]Ssc!A:E,2,FALSE()),IF(D256="CE",VLOOKUP(B256,'[1]COTAÇÕES ESPECÍFICAS'!B:G,2,FALSE()),IF(D256="CP",VLOOKUP(B256,'[1]IND COMPOSIÇÕES'!A:E,3,FALSE()),))))))))</f>
        <v>POSTE DE CONCRETO ARMADO DE SECAO DUPLO T, EXTENSAO DE 8,00 M, RESISTENCIA DE 150 DAN, TIPO D</v>
      </c>
      <c r="F256" s="283" t="str">
        <f>IF(D256="ISS",VLOOKUP(B256,[1]Isin!A:E,3,FALSE()),IF(D256="ISC",VLOOKUP(B256,[1]Isc!A:E,3,FALSE()),IF(D256="ISF",VLOOKUP(B256,[1]Isein!A:E,3,FALSE()),IF(D256="SS",VLOOKUP(B256,[1]Ssin!A:D,3,FALSE()),IF(D256="SF",VLOOKUP(B256,[1]Ssein!A:D,3,FALSE()),IF(D256="SC",VLOOKUP(B256,[1]Ssc!A:E,3,FALSE()),IF(D256="CE",VLOOKUP(B256,'[1]COTAÇÕES ESPECÍFICAS'!B:G,3,FALSE()),IF(D256="CP",VLOOKUP(B256,'[1]IND COMPOSIÇÕES'!A:E,4,FALSE()),))))))))</f>
        <v>UN</v>
      </c>
      <c r="G256" s="284">
        <v>1</v>
      </c>
      <c r="H256" s="285"/>
      <c r="I256" s="286"/>
      <c r="J256" s="287">
        <f t="shared" ref="J256:J259" si="43">P256</f>
        <v>423.49493608664</v>
      </c>
      <c r="K256" s="288"/>
      <c r="L256" s="289">
        <f t="shared" ref="L256:L259" si="44">Q256</f>
        <v>423.49493608664</v>
      </c>
      <c r="M256" s="290"/>
      <c r="N256" s="290">
        <v>522.28</v>
      </c>
      <c r="O256" s="290">
        <v>522.28</v>
      </c>
      <c r="P256" s="290">
        <f t="shared" si="32"/>
        <v>423.49493608664</v>
      </c>
      <c r="Q256" s="290">
        <f t="shared" si="32"/>
        <v>423.49493608664</v>
      </c>
      <c r="R256" s="262"/>
      <c r="AG256" s="233"/>
    </row>
    <row r="257" spans="1:33" s="244" customFormat="1" ht="10.199999999999999" x14ac:dyDescent="0.3">
      <c r="A257" s="231"/>
      <c r="B257" s="279">
        <v>88316</v>
      </c>
      <c r="C257" s="280" t="str">
        <f>IF(D257="ISS","Insumo SINAPI",IF(D257="ISC","Insumo SICRO",IF(D257="ISF","Insumo SEINFRA",IF(D257="SS","Serv SINAPI",IF(D257="SC","Serv SICRO",IF(D257="SF","Serv SEINFRA",IF(D257="CE","Cotação",IF(D257="CP","Composição",0))))))))</f>
        <v>Serv SINAPI</v>
      </c>
      <c r="D257" s="281" t="s">
        <v>252</v>
      </c>
      <c r="E257" s="282" t="str">
        <f>IF(D257="ISS",VLOOKUP(B257,[1]Isin!A:E,2,FALSE()),IF(D257="ISC",VLOOKUP(B257,[1]Isc!A:E,2,FALSE()),IF(D257="ISF",VLOOKUP(B257,[1]Isein!A:E,2,FALSE()),IF(D257="SS",VLOOKUP(B257,[1]Ssin!A:D,2,FALSE()),IF(D257="SF",VLOOKUP(B257,[1]Ssein!A:D,2,FALSE()),IF(D257="SC",VLOOKUP(B257,[1]Ssc!A:E,2,FALSE()),IF(D257="CE",VLOOKUP(B257,'[1]COTAÇÕES ESPECÍFICAS'!B:G,2,FALSE()),IF(D257="CP",VLOOKUP(B257,'[1]IND COMPOSIÇÕES'!A:E,3,FALSE()),))))))))</f>
        <v>SERVENTE COM ENCARGOS COMPLEMENTARES</v>
      </c>
      <c r="F257" s="283" t="str">
        <f>IF(D257="ISS",VLOOKUP(B257,[1]Isin!A:E,3,FALSE()),IF(D257="ISC",VLOOKUP(B257,[1]Isc!A:E,3,FALSE()),IF(D257="ISF",VLOOKUP(B257,[1]Isein!A:E,3,FALSE()),IF(D257="SS",VLOOKUP(B257,[1]Ssin!A:D,3,FALSE()),IF(D257="SF",VLOOKUP(B257,[1]Ssein!A:D,3,FALSE()),IF(D257="SC",VLOOKUP(B257,[1]Ssc!A:E,3,FALSE()),IF(D257="CE",VLOOKUP(B257,'[1]COTAÇÕES ESPECÍFICAS'!B:G,3,FALSE()),IF(D257="CP",VLOOKUP(B257,'[1]IND COMPOSIÇÕES'!A:E,4,FALSE()),))))))))</f>
        <v>H</v>
      </c>
      <c r="G257" s="284">
        <v>5.5</v>
      </c>
      <c r="H257" s="285"/>
      <c r="I257" s="286"/>
      <c r="J257" s="287">
        <f t="shared" si="43"/>
        <v>17.084778860660002</v>
      </c>
      <c r="K257" s="288"/>
      <c r="L257" s="289">
        <f t="shared" si="44"/>
        <v>93.962229443439995</v>
      </c>
      <c r="M257" s="290"/>
      <c r="N257" s="290">
        <v>21.07</v>
      </c>
      <c r="O257" s="290">
        <v>115.88</v>
      </c>
      <c r="P257" s="290">
        <f t="shared" si="32"/>
        <v>17.084778860660002</v>
      </c>
      <c r="Q257" s="290">
        <f t="shared" si="32"/>
        <v>93.962229443439995</v>
      </c>
      <c r="R257" s="262"/>
      <c r="AG257" s="233"/>
    </row>
    <row r="258" spans="1:33" s="244" customFormat="1" ht="19.2" x14ac:dyDescent="0.3">
      <c r="A258" s="231"/>
      <c r="B258" s="279">
        <v>94963</v>
      </c>
      <c r="C258" s="280" t="s">
        <v>251</v>
      </c>
      <c r="D258" s="281" t="s">
        <v>252</v>
      </c>
      <c r="E258" s="282" t="str">
        <f>IF(D258="ISS",VLOOKUP(B258,[1]Isin!A:E,2,FALSE()),IF(D258="ISC",VLOOKUP(B258,[1]Isc!A:E,2,FALSE()),IF(D258="ISF",VLOOKUP(B258,[1]Isein!A:E,2,FALSE()),IF(D258="SS",VLOOKUP(B258,[1]Ssin!A:D,2,FALSE()),IF(D258="SF",VLOOKUP(B258,[1]Ssein!A:D,2,FALSE()),IF(D258="SC",VLOOKUP(B258,[1]Ssc!A:E,2,FALSE()),IF(D258="CE",VLOOKUP(B258,'[1]COTAÇÕES ESPECÍFICAS'!B:G,2,FALSE()),IF(D258="CP",VLOOKUP(B258,'[1]IND COMPOSIÇÕES'!A:E,3,FALSE()),))))))))</f>
        <v>CONCRETO FCK = 15MPA, TRAÇO 1:3,4:3,5 (EM MASSA SECA DE CIMENTO/ AREIA MÉDIA/ BRITA 1) - PREPARO MECÂNICO COM BETONEIRA 400 L</v>
      </c>
      <c r="F258" s="283" t="str">
        <f>IF(D258="ISS",VLOOKUP(B258,[1]Isin!A:E,3,FALSE()),IF(D258="ISC",VLOOKUP(B258,[1]Isc!A:E,3,FALSE()),IF(D258="ISF",VLOOKUP(B258,[1]Isein!A:E,3,FALSE()),IF(D258="SS",VLOOKUP(B258,[1]Ssin!A:D,3,FALSE()),IF(D258="SF",VLOOKUP(B258,[1]Ssein!A:D,3,FALSE()),IF(D258="SC",VLOOKUP(B258,[1]Ssc!A:E,3,FALSE()),IF(D258="CE",VLOOKUP(B258,'[1]COTAÇÕES ESPECÍFICAS'!B:G,3,FALSE()),IF(D258="CP",VLOOKUP(B258,'[1]IND COMPOSIÇÕES'!A:E,4,FALSE()),))))))))</f>
        <v>M3</v>
      </c>
      <c r="G258" s="284">
        <v>0.1</v>
      </c>
      <c r="H258" s="285"/>
      <c r="I258" s="286"/>
      <c r="J258" s="287">
        <f t="shared" si="43"/>
        <v>348.53111047353997</v>
      </c>
      <c r="K258" s="288"/>
      <c r="L258" s="289">
        <f t="shared" si="44"/>
        <v>34.850678473239995</v>
      </c>
      <c r="M258" s="290"/>
      <c r="N258" s="290">
        <v>429.83</v>
      </c>
      <c r="O258" s="290">
        <v>42.98</v>
      </c>
      <c r="P258" s="290">
        <f t="shared" si="32"/>
        <v>348.53111047353997</v>
      </c>
      <c r="Q258" s="290">
        <f t="shared" si="32"/>
        <v>34.850678473239995</v>
      </c>
      <c r="R258" s="262"/>
      <c r="AG258" s="233"/>
    </row>
    <row r="259" spans="1:33" s="244" customFormat="1" ht="10.199999999999999" x14ac:dyDescent="0.3">
      <c r="A259" s="231"/>
      <c r="B259" s="279">
        <v>103670</v>
      </c>
      <c r="C259" s="280" t="s">
        <v>251</v>
      </c>
      <c r="D259" s="281" t="s">
        <v>252</v>
      </c>
      <c r="E259" s="282" t="str">
        <f>IF(D259="ISS",VLOOKUP(B259,[1]Isin!A:E,2,FALSE()),IF(D259="ISC",VLOOKUP(B259,[1]Isc!A:E,2,FALSE()),IF(D259="ISF",VLOOKUP(B259,[1]Isein!A:E,2,FALSE()),IF(D259="SS",VLOOKUP(B259,[1]Ssin!A:D,2,FALSE()),IF(D259="SF",VLOOKUP(B259,[1]Ssein!A:D,2,FALSE()),IF(D259="SC",VLOOKUP(B259,[1]Ssc!A:E,2,FALSE()),IF(D259="CE",VLOOKUP(B259,'[1]COTAÇÕES ESPECÍFICAS'!B:G,2,FALSE()),IF(D259="CP",VLOOKUP(B259,'[1]IND COMPOSIÇÕES'!A:E,3,FALSE()),))))))))</f>
        <v>LANÇAMENTO COM USO DE BALDES, ADENSAMENTO E ACABAMENTO DE CONCRETO EM ESTRUTURAS</v>
      </c>
      <c r="F259" s="283" t="str">
        <f>IF(D259="ISS",VLOOKUP(B259,[1]Isin!A:E,3,FALSE()),IF(D259="ISC",VLOOKUP(B259,[1]Isc!A:E,3,FALSE()),IF(D259="ISF",VLOOKUP(B259,[1]Isein!A:E,3,FALSE()),IF(D259="SS",VLOOKUP(B259,[1]Ssin!A:D,3,FALSE()),IF(D259="SF",VLOOKUP(B259,[1]Ssein!A:D,3,FALSE()),IF(D259="SC",VLOOKUP(B259,[1]Ssc!A:E,3,FALSE()),IF(D259="CE",VLOOKUP(B259,'[1]COTAÇÕES ESPECÍFICAS'!B:G,3,FALSE()),IF(D259="CP",VLOOKUP(B259,'[1]IND COMPOSIÇÕES'!A:E,4,FALSE()),))))))))</f>
        <v>M3</v>
      </c>
      <c r="G259" s="284">
        <v>0.1</v>
      </c>
      <c r="H259" s="285"/>
      <c r="I259" s="286"/>
      <c r="J259" s="287">
        <f t="shared" si="43"/>
        <v>227.70515423116001</v>
      </c>
      <c r="K259" s="288"/>
      <c r="L259" s="289">
        <f t="shared" si="44"/>
        <v>22.76889370704</v>
      </c>
      <c r="M259" s="290"/>
      <c r="N259" s="290">
        <v>280.82</v>
      </c>
      <c r="O259" s="290">
        <v>28.08</v>
      </c>
      <c r="P259" s="290">
        <f t="shared" si="32"/>
        <v>227.70515423116001</v>
      </c>
      <c r="Q259" s="290">
        <f t="shared" si="32"/>
        <v>22.76889370704</v>
      </c>
      <c r="R259" s="262"/>
      <c r="AG259" s="233"/>
    </row>
    <row r="260" spans="1:33" s="244" customFormat="1" ht="10.199999999999999" customHeight="1" thickBot="1" x14ac:dyDescent="0.35">
      <c r="A260" s="231"/>
      <c r="B260" s="279"/>
      <c r="C260" s="294"/>
      <c r="D260" s="281"/>
      <c r="E260" s="282"/>
      <c r="F260" s="283"/>
      <c r="G260" s="284"/>
      <c r="H260" s="285"/>
      <c r="I260" s="286"/>
      <c r="J260" s="287"/>
      <c r="K260" s="288"/>
      <c r="L260" s="289"/>
      <c r="M260" s="290"/>
      <c r="N260" s="290"/>
      <c r="O260" s="290"/>
      <c r="P260" s="290">
        <f t="shared" si="32"/>
        <v>0</v>
      </c>
      <c r="Q260" s="290">
        <f t="shared" si="32"/>
        <v>0</v>
      </c>
      <c r="R260" s="262"/>
      <c r="AG260" s="233"/>
    </row>
    <row r="261" spans="1:33" s="244" customFormat="1" ht="10.199999999999999" x14ac:dyDescent="0.3">
      <c r="A261" s="231" t="s">
        <v>235</v>
      </c>
      <c r="B261" s="292" t="s">
        <v>142</v>
      </c>
      <c r="C261" s="255" t="s">
        <v>232</v>
      </c>
      <c r="D261" s="256" t="s">
        <v>321</v>
      </c>
      <c r="E261" s="256"/>
      <c r="F261" s="256"/>
      <c r="G261" s="256"/>
      <c r="H261" s="256"/>
      <c r="I261" s="256"/>
      <c r="J261" s="256"/>
      <c r="K261" s="259" t="s">
        <v>71</v>
      </c>
      <c r="L261" s="260">
        <f>SUM(L264:L266)</f>
        <v>278.77299346440009</v>
      </c>
      <c r="M261" s="261"/>
      <c r="N261" s="261"/>
      <c r="O261" s="261">
        <v>343.8</v>
      </c>
      <c r="P261" s="290">
        <f t="shared" si="32"/>
        <v>0</v>
      </c>
      <c r="Q261" s="290">
        <f t="shared" si="32"/>
        <v>278.77299346440003</v>
      </c>
      <c r="R261" s="262"/>
      <c r="AG261" s="233"/>
    </row>
    <row r="262" spans="1:33" s="244" customFormat="1" ht="10.8" thickBot="1" x14ac:dyDescent="0.35">
      <c r="A262" s="231"/>
      <c r="B262" s="263" t="s">
        <v>238</v>
      </c>
      <c r="C262" s="264" t="s">
        <v>307</v>
      </c>
      <c r="D262" s="265"/>
      <c r="E262" s="266"/>
      <c r="F262" s="265"/>
      <c r="G262" s="267"/>
      <c r="H262" s="265"/>
      <c r="I262" s="265"/>
      <c r="J262" s="268"/>
      <c r="K262" s="269"/>
      <c r="L262" s="270"/>
      <c r="M262" s="261"/>
      <c r="N262" s="261"/>
      <c r="O262" s="261"/>
      <c r="P262" s="290">
        <f t="shared" si="32"/>
        <v>0</v>
      </c>
      <c r="Q262" s="290">
        <f t="shared" si="32"/>
        <v>0</v>
      </c>
      <c r="R262" s="262"/>
      <c r="AG262" s="233"/>
    </row>
    <row r="263" spans="1:33" s="244" customFormat="1" ht="10.199999999999999" x14ac:dyDescent="0.3">
      <c r="A263" s="271"/>
      <c r="B263" s="272" t="s">
        <v>240</v>
      </c>
      <c r="C263" s="273" t="s">
        <v>241</v>
      </c>
      <c r="D263" s="274" t="s">
        <v>242</v>
      </c>
      <c r="E263" s="275" t="s">
        <v>243</v>
      </c>
      <c r="F263" s="274" t="s">
        <v>244</v>
      </c>
      <c r="G263" s="276" t="s">
        <v>245</v>
      </c>
      <c r="H263" s="277" t="s">
        <v>246</v>
      </c>
      <c r="I263" s="277" t="s">
        <v>247</v>
      </c>
      <c r="J263" s="277" t="s">
        <v>248</v>
      </c>
      <c r="K263" s="277" t="s">
        <v>249</v>
      </c>
      <c r="L263" s="278" t="s">
        <v>250</v>
      </c>
      <c r="M263" s="261"/>
      <c r="N263" s="261" t="s">
        <v>248</v>
      </c>
      <c r="O263" s="261" t="s">
        <v>250</v>
      </c>
      <c r="P263" s="290" t="e">
        <f t="shared" si="32"/>
        <v>#VALUE!</v>
      </c>
      <c r="Q263" s="290" t="e">
        <f t="shared" si="32"/>
        <v>#VALUE!</v>
      </c>
      <c r="R263" s="262"/>
      <c r="AG263" s="233"/>
    </row>
    <row r="264" spans="1:33" s="244" customFormat="1" ht="10.199999999999999" x14ac:dyDescent="0.3">
      <c r="A264" s="231"/>
      <c r="B264" s="279" t="s">
        <v>322</v>
      </c>
      <c r="C264" s="280" t="str">
        <f>IF(D264="ISS","Insumo SINAPI",IF(D264="ISC","Insumo SICRO",IF(D264="ISF","Insumo SEINFRA",IF(D264="SS","Serv SINAPI",IF(D264="SC","Serv SICRO",IF(D264="SF","Serv SEINFRA",IF(D264="CE","Cotação",IF(D264="CP","Composição",0))))))))</f>
        <v>Insumo SEINFRA</v>
      </c>
      <c r="D264" s="281" t="s">
        <v>276</v>
      </c>
      <c r="E264" s="282" t="str">
        <f>IF(D264="ISS",VLOOKUP(B264,[1]Isin!A:E,2,FALSE()),IF(D264="ISC",VLOOKUP(B264,[1]Isc!A:E,2,FALSE()),IF(D264="ISF",VLOOKUP(B264,[1]Isein!A:E,2,FALSE()),IF(D264="SS",VLOOKUP(B264,[1]Ssin!A:D,2,FALSE()),IF(D264="SF",VLOOKUP(B264,[1]Ssein!A:D,2,FALSE()),IF(D264="SC",VLOOKUP(B264,[1]Ssc!A:E,2,FALSE()),IF(D264="CE",VLOOKUP(B264,'[1]COTAÇÕES ESPECÍFICAS'!B:G,2,FALSE()),IF(D264="CP",VLOOKUP(B264,'[1]IND COMPOSIÇÕES'!A:E,3,FALSE()),))))))))</f>
        <v>QUADRO DE MEDIÇÃO TRIFÁSICO PADRÃO COELCE</v>
      </c>
      <c r="F264" s="283" t="str">
        <f>IF(D264="ISS",VLOOKUP(B264,[1]Isin!A:E,3,FALSE()),IF(D264="ISC",VLOOKUP(B264,[1]Isc!A:E,3,FALSE()),IF(D264="ISF",VLOOKUP(B264,[1]Isein!A:E,3,FALSE()),IF(D264="SS",VLOOKUP(B264,[1]Ssin!A:D,3,FALSE()),IF(D264="SF",VLOOKUP(B264,[1]Ssein!A:D,3,FALSE()),IF(D264="SC",VLOOKUP(B264,[1]Ssc!A:E,3,FALSE()),IF(D264="CE",VLOOKUP(B264,'[1]COTAÇÕES ESPECÍFICAS'!B:G,3,FALSE()),IF(D264="CP",VLOOKUP(B264,'[1]IND COMPOSIÇÕES'!A:E,4,FALSE()),))))))))</f>
        <v>UN</v>
      </c>
      <c r="G264" s="284">
        <v>1</v>
      </c>
      <c r="H264" s="285"/>
      <c r="I264" s="286"/>
      <c r="J264" s="287">
        <f>P264</f>
        <v>270.14546394008005</v>
      </c>
      <c r="K264" s="288"/>
      <c r="L264" s="289">
        <f>Q264</f>
        <v>270.14546394008005</v>
      </c>
      <c r="M264" s="290"/>
      <c r="N264" s="290">
        <v>333.16</v>
      </c>
      <c r="O264" s="290">
        <v>333.16</v>
      </c>
      <c r="P264" s="290">
        <f t="shared" ref="P264:Q327" si="45">N264*(1-$P$6)</f>
        <v>270.14546394008005</v>
      </c>
      <c r="Q264" s="290">
        <f t="shared" si="45"/>
        <v>270.14546394008005</v>
      </c>
      <c r="R264" s="262"/>
      <c r="AG264" s="233"/>
    </row>
    <row r="265" spans="1:33" s="244" customFormat="1" ht="10.199999999999999" x14ac:dyDescent="0.3">
      <c r="A265" s="231"/>
      <c r="B265" s="279">
        <v>88264</v>
      </c>
      <c r="C265" s="280" t="str">
        <f>IF(D265="ISS","Insumo SINAPI",IF(D265="ISC","Insumo SICRO",IF(D265="ISF","Insumo SEINFRA",IF(D265="SS","Serv SINAPI",IF(D265="SC","Serv SICRO",IF(D265="SF","Serv SEINFRA",IF(D265="CE","Cotação",IF(D265="CP","Composição",0))))))))</f>
        <v>Serv SINAPI</v>
      </c>
      <c r="D265" s="281" t="s">
        <v>252</v>
      </c>
      <c r="E265" s="282" t="str">
        <f>IF(D265="ISS",VLOOKUP(B265,[1]Isin!A:E,2,FALSE()),IF(D265="ISC",VLOOKUP(B265,[1]Isc!A:E,2,FALSE()),IF(D265="ISF",VLOOKUP(B265,[1]Isein!A:E,2,FALSE()),IF(D265="SS",VLOOKUP(B265,[1]Ssin!A:D,2,FALSE()),IF(D265="SF",VLOOKUP(B265,[1]Ssein!A:D,2,FALSE()),IF(D265="SC",VLOOKUP(B265,[1]Ssc!A:E,2,FALSE()),IF(D265="CE",VLOOKUP(B265,'[1]COTAÇÕES ESPECÍFICAS'!B:G,2,FALSE()),IF(D265="CP",VLOOKUP(B265,'[1]IND COMPOSIÇÕES'!A:E,3,FALSE()),))))))))</f>
        <v>ELETRICISTA COM ENCARGOS COMPLEMENTARES</v>
      </c>
      <c r="F265" s="283" t="str">
        <f>IF(D265="ISS",VLOOKUP(B265,[1]Isin!A:E,3,FALSE()),IF(D265="ISC",VLOOKUP(B265,[1]Isc!A:E,3,FALSE()),IF(D265="ISF",VLOOKUP(B265,[1]Isein!A:E,3,FALSE()),IF(D265="SS",VLOOKUP(B265,[1]Ssin!A:D,3,FALSE()),IF(D265="SF",VLOOKUP(B265,[1]Ssein!A:D,3,FALSE()),IF(D265="SC",VLOOKUP(B265,[1]Ssc!A:E,3,FALSE()),IF(D265="CE",VLOOKUP(B265,'[1]COTAÇÕES ESPECÍFICAS'!B:G,3,FALSE()),IF(D265="CP",VLOOKUP(B265,'[1]IND COMPOSIÇÕES'!A:E,4,FALSE()),))))))))</f>
        <v>H</v>
      </c>
      <c r="G265" s="284">
        <v>0.2</v>
      </c>
      <c r="H265" s="285"/>
      <c r="I265" s="286"/>
      <c r="J265" s="287">
        <f t="shared" ref="J265:J266" si="46">P265</f>
        <v>24.893341766599999</v>
      </c>
      <c r="K265" s="288"/>
      <c r="L265" s="289">
        <f t="shared" ref="L265:L266" si="47">Q265</f>
        <v>4.9786683533199998</v>
      </c>
      <c r="M265" s="290"/>
      <c r="N265" s="290">
        <v>30.7</v>
      </c>
      <c r="O265" s="290">
        <v>6.14</v>
      </c>
      <c r="P265" s="290">
        <f t="shared" si="45"/>
        <v>24.893341766599999</v>
      </c>
      <c r="Q265" s="290">
        <f t="shared" si="45"/>
        <v>4.9786683533199998</v>
      </c>
      <c r="R265" s="262"/>
      <c r="AG265" s="233"/>
    </row>
    <row r="266" spans="1:33" s="244" customFormat="1" ht="10.199999999999999" x14ac:dyDescent="0.3">
      <c r="A266" s="231"/>
      <c r="B266" s="279">
        <v>88247</v>
      </c>
      <c r="C266" s="280" t="s">
        <v>251</v>
      </c>
      <c r="D266" s="281" t="s">
        <v>252</v>
      </c>
      <c r="E266" s="282" t="str">
        <f>IF(D266="ISS",VLOOKUP(B266,[1]Isin!A:E,2,FALSE()),IF(D266="ISC",VLOOKUP(B266,[1]Isc!A:E,2,FALSE()),IF(D266="ISF",VLOOKUP(B266,[1]Isein!A:E,2,FALSE()),IF(D266="SS",VLOOKUP(B266,[1]Ssin!A:D,2,FALSE()),IF(D266="SF",VLOOKUP(B266,[1]Ssein!A:D,2,FALSE()),IF(D266="SC",VLOOKUP(B266,[1]Ssc!A:E,2,FALSE()),IF(D266="CE",VLOOKUP(B266,'[1]COTAÇÕES ESPECÍFICAS'!B:G,2,FALSE()),IF(D266="CP",VLOOKUP(B266,'[1]IND COMPOSIÇÕES'!A:E,3,FALSE()),))))))))</f>
        <v>AUXILIAR DE ELETRICISTA COM ENCARGOS COMPLEMENTARES</v>
      </c>
      <c r="F266" s="283" t="str">
        <f>IF(D266="ISS",VLOOKUP(B266,[1]Isin!A:E,3,FALSE()),IF(D266="ISC",VLOOKUP(B266,[1]Isc!A:E,3,FALSE()),IF(D266="ISF",VLOOKUP(B266,[1]Isein!A:E,3,FALSE()),IF(D266="SS",VLOOKUP(B266,[1]Ssin!A:D,3,FALSE()),IF(D266="SF",VLOOKUP(B266,[1]Ssein!A:D,3,FALSE()),IF(D266="SC",VLOOKUP(B266,[1]Ssc!A:E,3,FALSE()),IF(D266="CE",VLOOKUP(B266,'[1]COTAÇÕES ESPECÍFICAS'!B:G,3,FALSE()),IF(D266="CP",VLOOKUP(B266,'[1]IND COMPOSIÇÕES'!A:E,4,FALSE()),))))))))</f>
        <v>H</v>
      </c>
      <c r="G266" s="284">
        <v>0.2</v>
      </c>
      <c r="H266" s="285"/>
      <c r="I266" s="286"/>
      <c r="J266" s="287">
        <f t="shared" si="46"/>
        <v>18.26052301576</v>
      </c>
      <c r="K266" s="288"/>
      <c r="L266" s="289">
        <f t="shared" si="47"/>
        <v>3.6488611710000001</v>
      </c>
      <c r="M266" s="290"/>
      <c r="N266" s="290">
        <v>22.52</v>
      </c>
      <c r="O266" s="290">
        <v>4.5</v>
      </c>
      <c r="P266" s="290">
        <f t="shared" si="45"/>
        <v>18.26052301576</v>
      </c>
      <c r="Q266" s="290">
        <f t="shared" si="45"/>
        <v>3.6488611710000001</v>
      </c>
      <c r="R266" s="262"/>
      <c r="AG266" s="233"/>
    </row>
    <row r="267" spans="1:33" s="244" customFormat="1" ht="10.199999999999999" customHeight="1" thickBot="1" x14ac:dyDescent="0.35">
      <c r="A267" s="231"/>
      <c r="B267" s="279"/>
      <c r="C267" s="280"/>
      <c r="D267" s="281"/>
      <c r="E267" s="282"/>
      <c r="F267" s="283"/>
      <c r="G267" s="284"/>
      <c r="H267" s="285"/>
      <c r="I267" s="286"/>
      <c r="J267" s="287"/>
      <c r="K267" s="288"/>
      <c r="L267" s="289"/>
      <c r="M267" s="290"/>
      <c r="N267" s="290"/>
      <c r="O267" s="290"/>
      <c r="P267" s="290">
        <f t="shared" si="45"/>
        <v>0</v>
      </c>
      <c r="Q267" s="290">
        <f t="shared" si="45"/>
        <v>0</v>
      </c>
      <c r="R267" s="262"/>
      <c r="AG267" s="233"/>
    </row>
    <row r="268" spans="1:33" s="244" customFormat="1" ht="10.199999999999999" x14ac:dyDescent="0.3">
      <c r="A268" s="231" t="s">
        <v>235</v>
      </c>
      <c r="B268" s="292" t="s">
        <v>195</v>
      </c>
      <c r="C268" s="255" t="s">
        <v>232</v>
      </c>
      <c r="D268" s="256" t="s">
        <v>333</v>
      </c>
      <c r="E268" s="256"/>
      <c r="F268" s="256"/>
      <c r="G268" s="257"/>
      <c r="H268" s="256"/>
      <c r="I268" s="256"/>
      <c r="J268" s="258"/>
      <c r="K268" s="259" t="s">
        <v>71</v>
      </c>
      <c r="L268" s="260">
        <f>SUM(L271:L272)</f>
        <v>92.405382010479997</v>
      </c>
      <c r="M268" s="261"/>
      <c r="N268" s="261"/>
      <c r="O268" s="261">
        <v>113.96</v>
      </c>
      <c r="P268" s="290">
        <f t="shared" si="45"/>
        <v>0</v>
      </c>
      <c r="Q268" s="290">
        <f t="shared" si="45"/>
        <v>92.405382010479997</v>
      </c>
      <c r="R268" s="262"/>
      <c r="AG268" s="233"/>
    </row>
    <row r="269" spans="1:33" s="244" customFormat="1" ht="10.8" thickBot="1" x14ac:dyDescent="0.35">
      <c r="A269" s="231"/>
      <c r="B269" s="263" t="s">
        <v>238</v>
      </c>
      <c r="C269" s="264" t="s">
        <v>259</v>
      </c>
      <c r="D269" s="265"/>
      <c r="E269" s="266"/>
      <c r="F269" s="265"/>
      <c r="G269" s="267"/>
      <c r="H269" s="265"/>
      <c r="I269" s="265"/>
      <c r="J269" s="268"/>
      <c r="K269" s="269"/>
      <c r="L269" s="270"/>
      <c r="M269" s="261"/>
      <c r="N269" s="261"/>
      <c r="O269" s="261"/>
      <c r="P269" s="290">
        <f t="shared" si="45"/>
        <v>0</v>
      </c>
      <c r="Q269" s="290">
        <f t="shared" si="45"/>
        <v>0</v>
      </c>
      <c r="R269" s="262"/>
      <c r="AG269" s="233"/>
    </row>
    <row r="270" spans="1:33" s="244" customFormat="1" ht="10.199999999999999" x14ac:dyDescent="0.3">
      <c r="A270" s="271"/>
      <c r="B270" s="272" t="s">
        <v>240</v>
      </c>
      <c r="C270" s="273" t="s">
        <v>241</v>
      </c>
      <c r="D270" s="274" t="s">
        <v>242</v>
      </c>
      <c r="E270" s="275" t="s">
        <v>243</v>
      </c>
      <c r="F270" s="274" t="s">
        <v>244</v>
      </c>
      <c r="G270" s="276" t="s">
        <v>245</v>
      </c>
      <c r="H270" s="277" t="s">
        <v>246</v>
      </c>
      <c r="I270" s="277" t="s">
        <v>247</v>
      </c>
      <c r="J270" s="277" t="s">
        <v>248</v>
      </c>
      <c r="K270" s="277" t="s">
        <v>249</v>
      </c>
      <c r="L270" s="278" t="s">
        <v>250</v>
      </c>
      <c r="M270" s="261"/>
      <c r="N270" s="261" t="s">
        <v>248</v>
      </c>
      <c r="O270" s="261" t="s">
        <v>250</v>
      </c>
      <c r="P270" s="290" t="e">
        <f t="shared" si="45"/>
        <v>#VALUE!</v>
      </c>
      <c r="Q270" s="290" t="e">
        <f t="shared" si="45"/>
        <v>#VALUE!</v>
      </c>
      <c r="R270" s="262"/>
      <c r="AG270" s="233"/>
    </row>
    <row r="271" spans="1:33" s="244" customFormat="1" ht="10.199999999999999" x14ac:dyDescent="0.3">
      <c r="A271" s="231"/>
      <c r="B271" s="279">
        <v>88264</v>
      </c>
      <c r="C271" s="280" t="str">
        <f>IF(D271="ISS","Insumo SINAPI",IF(D271="ISC","Insumo SICRO",IF(D271="ISF","Insumo SEINFRA",IF(D271="SS","Serv SINAPI",IF(D271="SC","Serv SICRO",IF(D271="SF","Serv SEINFRA",IF(D271="CE","Cotação",IF(D271="CP","Composição",0))))))))</f>
        <v>Serv SINAPI</v>
      </c>
      <c r="D271" s="281" t="s">
        <v>252</v>
      </c>
      <c r="E271" s="282" t="str">
        <f>IF(D271="ISS",VLOOKUP(B271,[1]Isin!A:E,2,FALSE()),IF(D271="ISC",VLOOKUP(B271,[1]Isc!A:E,2,FALSE()),IF(D271="ISF",VLOOKUP(B271,[1]Isein!A:E,2,FALSE()),IF(D271="SS",VLOOKUP(B271,[1]Ssin!A:D,2,FALSE()),IF(D271="SF",VLOOKUP(B271,[1]Ssein!A:D,2,FALSE()),IF(D271="SC",VLOOKUP(B271,[1]Ssc!A:E,2,FALSE()),IF(D271="CE",VLOOKUP(B271,'[1]COTAÇÕES ESPECÍFICAS'!B:G,2,FALSE()),IF(D271="CP",VLOOKUP(B271,'[1]IND COMPOSIÇÕES'!A:E,3,FALSE()),))))))))</f>
        <v>ELETRICISTA COM ENCARGOS COMPLEMENTARES</v>
      </c>
      <c r="F271" s="283" t="str">
        <f>IF(D271="ISS",VLOOKUP(B271,[1]Isin!A:E,3,FALSE()),IF(D271="ISC",VLOOKUP(B271,[1]Isc!A:E,3,FALSE()),IF(D271="ISF",VLOOKUP(B271,[1]Isein!A:E,3,FALSE()),IF(D271="SS",VLOOKUP(B271,[1]Ssin!A:D,3,FALSE()),IF(D271="SF",VLOOKUP(B271,[1]Ssein!A:D,3,FALSE()),IF(D271="SC",VLOOKUP(B271,[1]Ssc!A:E,3,FALSE()),IF(D271="CE",VLOOKUP(B271,'[1]COTAÇÕES ESPECÍFICAS'!B:G,3,FALSE()),IF(D271="CP",VLOOKUP(B271,'[1]IND COMPOSIÇÕES'!A:E,4,FALSE()),))))))))</f>
        <v>H</v>
      </c>
      <c r="G271" s="284">
        <v>0.2</v>
      </c>
      <c r="H271" s="285"/>
      <c r="I271" s="286"/>
      <c r="J271" s="287">
        <f>P271</f>
        <v>24.893341766599999</v>
      </c>
      <c r="K271" s="288"/>
      <c r="L271" s="289">
        <f>Q271</f>
        <v>4.9786683533199998</v>
      </c>
      <c r="M271" s="290"/>
      <c r="N271" s="290">
        <v>30.7</v>
      </c>
      <c r="O271" s="290">
        <v>6.14</v>
      </c>
      <c r="P271" s="290">
        <f t="shared" si="45"/>
        <v>24.893341766599999</v>
      </c>
      <c r="Q271" s="290">
        <f t="shared" si="45"/>
        <v>4.9786683533199998</v>
      </c>
      <c r="R271" s="262"/>
      <c r="AG271" s="233"/>
    </row>
    <row r="272" spans="1:33" s="244" customFormat="1" ht="10.199999999999999" x14ac:dyDescent="0.3">
      <c r="A272" s="231"/>
      <c r="B272" s="279" t="s">
        <v>334</v>
      </c>
      <c r="C272" s="280" t="str">
        <f>IF(D272="ISS","Insumo SINAPI",IF(D272="ISC","Insumo SICRO",IF(D272="ISF","Insumo SEINFRA",IF(D272="SS","Serv SINAPI",IF(D272="SC","Serv SICRO",IF(D272="SF","Serv SEINFRA",IF(D272="CE","Cotação",IF(D272="CP","Composição",0))))))))</f>
        <v>Cotação</v>
      </c>
      <c r="D272" s="281" t="s">
        <v>256</v>
      </c>
      <c r="E272" s="282" t="str">
        <f>IF(D272="ISS",VLOOKUP(B272,[1]Isin!A:E,2,FALSE()),IF(D272="ISC",VLOOKUP(B272,[1]Isc!A:E,2,FALSE()),IF(D272="ISF",VLOOKUP(B272,[1]Isein!A:E,2,FALSE()),IF(D272="SS",VLOOKUP(B272,[1]Ssin!A:D,2,FALSE()),IF(D272="SF",VLOOKUP(B272,[1]Ssein!A:D,2,FALSE()),IF(D272="SC",VLOOKUP(B272,[1]Ssc!A:E,2,FALSE()),IF(D272="CE",VLOOKUP(B272,'[1]COTAÇÕES ESPECÍFICAS'!B:G,2,FALSE()),IF(D272="CP",VLOOKUP(B272,'[1]IND COMPOSIÇÕES'!A:E,3,FALSE()),))))))))</f>
        <v>BOIA DE NÍVEL ANAUGER SENSOR CONTROL</v>
      </c>
      <c r="F272" s="283" t="str">
        <f>IF(D272="ISS",VLOOKUP(B272,[1]Isin!A:E,3,FALSE()),IF(D272="ISC",VLOOKUP(B272,[1]Isc!A:E,3,FALSE()),IF(D272="ISF",VLOOKUP(B272,[1]Isein!A:E,3,FALSE()),IF(D272="SS",VLOOKUP(B272,[1]Ssin!A:D,3,FALSE()),IF(D272="SF",VLOOKUP(B272,[1]Ssein!A:D,3,FALSE()),IF(D272="SC",VLOOKUP(B272,[1]Ssc!A:E,3,FALSE()),IF(D272="CE",VLOOKUP(B272,'[1]COTAÇÕES ESPECÍFICAS'!B:G,3,FALSE()),IF(D272="CP",VLOOKUP(B272,'[1]IND COMPOSIÇÕES'!A:E,4,FALSE()),))))))))</f>
        <v>UND</v>
      </c>
      <c r="G272" s="284">
        <v>2</v>
      </c>
      <c r="H272" s="285"/>
      <c r="I272" s="286"/>
      <c r="J272" s="287">
        <f>P272</f>
        <v>43.713356828579997</v>
      </c>
      <c r="K272" s="288"/>
      <c r="L272" s="289">
        <f>Q272</f>
        <v>87.426713657159993</v>
      </c>
      <c r="M272" s="290"/>
      <c r="N272" s="290">
        <v>53.91</v>
      </c>
      <c r="O272" s="290">
        <v>107.82</v>
      </c>
      <c r="P272" s="290">
        <f t="shared" si="45"/>
        <v>43.713356828579997</v>
      </c>
      <c r="Q272" s="290">
        <f t="shared" si="45"/>
        <v>87.426713657159993</v>
      </c>
      <c r="R272" s="262"/>
      <c r="AG272" s="233"/>
    </row>
    <row r="273" spans="1:33" s="244" customFormat="1" ht="10.199999999999999" x14ac:dyDescent="0.3">
      <c r="A273" s="231"/>
      <c r="B273" s="291"/>
      <c r="C273" s="294"/>
      <c r="D273" s="281"/>
      <c r="E273" s="282"/>
      <c r="F273" s="283"/>
      <c r="G273" s="284"/>
      <c r="H273" s="285"/>
      <c r="I273" s="286"/>
      <c r="J273" s="287"/>
      <c r="K273" s="288"/>
      <c r="L273" s="289"/>
      <c r="M273" s="290"/>
      <c r="N273" s="290"/>
      <c r="O273" s="290"/>
      <c r="P273" s="290">
        <f t="shared" si="45"/>
        <v>0</v>
      </c>
      <c r="Q273" s="290">
        <f t="shared" si="45"/>
        <v>0</v>
      </c>
      <c r="R273" s="262"/>
      <c r="AG273" s="233"/>
    </row>
    <row r="274" spans="1:33" s="244" customFormat="1" ht="10.199999999999999" customHeight="1" x14ac:dyDescent="0.3">
      <c r="A274" s="231"/>
      <c r="B274" s="279"/>
      <c r="C274" s="280"/>
      <c r="D274" s="281"/>
      <c r="E274" s="282"/>
      <c r="F274" s="283"/>
      <c r="G274" s="284"/>
      <c r="H274" s="285"/>
      <c r="I274" s="286"/>
      <c r="J274" s="287"/>
      <c r="K274" s="288"/>
      <c r="L274" s="289"/>
      <c r="M274" s="290"/>
      <c r="N274" s="290"/>
      <c r="O274" s="290"/>
      <c r="P274" s="290">
        <f t="shared" si="45"/>
        <v>0</v>
      </c>
      <c r="Q274" s="290">
        <f t="shared" si="45"/>
        <v>0</v>
      </c>
      <c r="R274" s="262"/>
      <c r="AG274" s="233"/>
    </row>
    <row r="275" spans="1:33" s="244" customFormat="1" ht="10.199999999999999" customHeight="1" x14ac:dyDescent="0.3">
      <c r="A275" s="231"/>
      <c r="B275" s="279"/>
      <c r="C275" s="280"/>
      <c r="D275" s="281"/>
      <c r="E275" s="282"/>
      <c r="F275" s="283"/>
      <c r="G275" s="284"/>
      <c r="H275" s="285"/>
      <c r="I275" s="286"/>
      <c r="J275" s="287"/>
      <c r="K275" s="288"/>
      <c r="L275" s="289"/>
      <c r="M275" s="290"/>
      <c r="N275" s="290"/>
      <c r="O275" s="290"/>
      <c r="P275" s="290">
        <f t="shared" si="45"/>
        <v>0</v>
      </c>
      <c r="Q275" s="290">
        <f t="shared" si="45"/>
        <v>0</v>
      </c>
      <c r="R275" s="262"/>
      <c r="AG275" s="233"/>
    </row>
    <row r="276" spans="1:33" s="244" customFormat="1" ht="10.8" thickBot="1" x14ac:dyDescent="0.35">
      <c r="A276" s="231"/>
      <c r="B276" s="291"/>
      <c r="C276" s="280"/>
      <c r="D276" s="281"/>
      <c r="E276" s="282"/>
      <c r="F276" s="283"/>
      <c r="G276" s="284"/>
      <c r="H276" s="285"/>
      <c r="I276" s="286"/>
      <c r="J276" s="287"/>
      <c r="K276" s="288"/>
      <c r="L276" s="289"/>
      <c r="M276" s="290"/>
      <c r="N276" s="290"/>
      <c r="O276" s="290"/>
      <c r="P276" s="290">
        <f t="shared" si="45"/>
        <v>0</v>
      </c>
      <c r="Q276" s="290">
        <f t="shared" si="45"/>
        <v>0</v>
      </c>
      <c r="R276" s="262"/>
      <c r="V276" s="298"/>
      <c r="W276" s="298"/>
      <c r="AG276" s="233"/>
    </row>
    <row r="277" spans="1:33" s="244" customFormat="1" ht="10.199999999999999" x14ac:dyDescent="0.3">
      <c r="A277" s="231" t="s">
        <v>235</v>
      </c>
      <c r="B277" s="292" t="s">
        <v>113</v>
      </c>
      <c r="C277" s="255" t="s">
        <v>232</v>
      </c>
      <c r="D277" s="256" t="s">
        <v>311</v>
      </c>
      <c r="E277" s="256"/>
      <c r="F277" s="256"/>
      <c r="G277" s="256"/>
      <c r="H277" s="256"/>
      <c r="I277" s="256"/>
      <c r="J277" s="256"/>
      <c r="K277" s="259" t="s">
        <v>71</v>
      </c>
      <c r="L277" s="260">
        <f>SUM(L280:L300)</f>
        <v>1114.96223657152</v>
      </c>
      <c r="M277" s="261"/>
      <c r="N277" s="261"/>
      <c r="O277" s="261">
        <v>1375.0399999999997</v>
      </c>
      <c r="P277" s="290">
        <f t="shared" si="45"/>
        <v>0</v>
      </c>
      <c r="Q277" s="290">
        <f t="shared" si="45"/>
        <v>1114.9622365715197</v>
      </c>
      <c r="R277" s="262"/>
      <c r="V277" s="298"/>
      <c r="W277" s="298"/>
      <c r="AG277" s="233"/>
    </row>
    <row r="278" spans="1:33" s="244" customFormat="1" ht="10.8" thickBot="1" x14ac:dyDescent="0.35">
      <c r="A278" s="231"/>
      <c r="B278" s="263" t="s">
        <v>238</v>
      </c>
      <c r="C278" s="264" t="s">
        <v>255</v>
      </c>
      <c r="D278" s="265"/>
      <c r="E278" s="266"/>
      <c r="F278" s="265"/>
      <c r="G278" s="267"/>
      <c r="H278" s="265"/>
      <c r="I278" s="265"/>
      <c r="J278" s="268"/>
      <c r="K278" s="269"/>
      <c r="L278" s="270"/>
      <c r="M278" s="261"/>
      <c r="N278" s="261"/>
      <c r="O278" s="261"/>
      <c r="P278" s="290">
        <f t="shared" si="45"/>
        <v>0</v>
      </c>
      <c r="Q278" s="290">
        <f t="shared" si="45"/>
        <v>0</v>
      </c>
      <c r="R278" s="262"/>
      <c r="V278" s="298"/>
      <c r="W278" s="298"/>
      <c r="AG278" s="233"/>
    </row>
    <row r="279" spans="1:33" s="244" customFormat="1" ht="10.199999999999999" x14ac:dyDescent="0.3">
      <c r="A279" s="271"/>
      <c r="B279" s="272" t="s">
        <v>240</v>
      </c>
      <c r="C279" s="273" t="s">
        <v>241</v>
      </c>
      <c r="D279" s="274" t="s">
        <v>242</v>
      </c>
      <c r="E279" s="275" t="s">
        <v>243</v>
      </c>
      <c r="F279" s="274" t="s">
        <v>244</v>
      </c>
      <c r="G279" s="276" t="s">
        <v>245</v>
      </c>
      <c r="H279" s="277" t="s">
        <v>246</v>
      </c>
      <c r="I279" s="277" t="s">
        <v>247</v>
      </c>
      <c r="J279" s="277" t="s">
        <v>248</v>
      </c>
      <c r="K279" s="277" t="s">
        <v>249</v>
      </c>
      <c r="L279" s="278" t="s">
        <v>250</v>
      </c>
      <c r="M279" s="261"/>
      <c r="N279" s="261" t="s">
        <v>248</v>
      </c>
      <c r="O279" s="261" t="s">
        <v>250</v>
      </c>
      <c r="P279" s="290" t="e">
        <f t="shared" si="45"/>
        <v>#VALUE!</v>
      </c>
      <c r="Q279" s="290" t="e">
        <f t="shared" si="45"/>
        <v>#VALUE!</v>
      </c>
      <c r="R279" s="262"/>
      <c r="V279" s="298"/>
      <c r="W279" s="298"/>
      <c r="AG279" s="233"/>
    </row>
    <row r="280" spans="1:33" s="244" customFormat="1" ht="10.199999999999999" x14ac:dyDescent="0.3">
      <c r="A280" s="231"/>
      <c r="B280" s="279">
        <v>41613</v>
      </c>
      <c r="C280" s="280" t="str">
        <f t="shared" ref="C280:C290" si="48">IF(D280="ISS","Insumo SINAPI",IF(D280="ISC","Insumo SICRO",IF(D280="ISF","Insumo SEINFRA",IF(D280="SS","Serv SINAPI",IF(D280="SC","Serv SICRO",IF(D280="SF","Serv SEINFRA",IF(D280="CE","Cotação",IF(D280="CP","Composição",0))))))))</f>
        <v>Insumo SINAPI</v>
      </c>
      <c r="D280" s="281" t="s">
        <v>253</v>
      </c>
      <c r="E280" s="282" t="str">
        <f>CONCATENATE(IF(D280="ISS",VLOOKUP(B280,[1]Isin!A:E,2,FALSE()),IF(D280="ISC",VLOOKUP(B280,[1]Isc!A:E,2,FALSE()),IF(D280="ISF",VLOOKUP(B280,[1]Isein!A:E,2,FALSE()),IF(D280="SS",VLOOKUP(B280,[1]Ssin!A:D,2,FALSE()),IF(D280="SF",VLOOKUP(B280,[1]Ssein!A:D,2,FALSE()),IF(D280="SC",VLOOKUP(B280,[1]Ssc!A:E,2,FALSE()),IF(D280="CE",VLOOKUP(B280,'[1]COTAÇÕES ESPECÍFICAS'!B:G,2,FALSE()),IF(D280="CP",VLOOKUP(B280,'[1]IND COMPOSIÇÕES'!A:E,3,FALSE()),)))))))),V280)</f>
        <v>TAMPA DE CONCRETO ARMADO PARA FOSSA, D = *0,90* M, E = 0,05 M</v>
      </c>
      <c r="F280" s="283" t="str">
        <f>IF(D280="ISS",VLOOKUP(B280,[1]Isin!A:E,3,FALSE()),IF(D280="ISC",VLOOKUP(B280,[1]Isc!A:E,3,FALSE()),IF(D280="ISF",VLOOKUP(B280,[1]Isein!A:E,3,FALSE()),IF(D280="SS",VLOOKUP(B280,[1]Ssin!A:D,3,FALSE()),IF(D280="SF",VLOOKUP(B280,[1]Ssein!A:D,3,FALSE()),IF(D280="SC",VLOOKUP(B280,[1]Ssc!A:E,3,FALSE()),IF(D280="CE",VLOOKUP(B280,'[1]COTAÇÕES ESPECÍFICAS'!B:G,3,FALSE()),IF(D280="CP",VLOOKUP(B280,'[1]IND COMPOSIÇÕES'!A:E,4,FALSE()),))))))))</f>
        <v>UN</v>
      </c>
      <c r="G280" s="284">
        <v>1</v>
      </c>
      <c r="H280" s="285"/>
      <c r="I280" s="286"/>
      <c r="J280" s="287">
        <f>P280</f>
        <v>69.70135694647999</v>
      </c>
      <c r="K280" s="288"/>
      <c r="L280" s="289">
        <f>Q280</f>
        <v>69.70135694647999</v>
      </c>
      <c r="M280" s="290"/>
      <c r="N280" s="290">
        <v>85.96</v>
      </c>
      <c r="O280" s="290">
        <v>85.96</v>
      </c>
      <c r="P280" s="290">
        <f t="shared" si="45"/>
        <v>69.70135694647999</v>
      </c>
      <c r="Q280" s="290">
        <f t="shared" si="45"/>
        <v>69.70135694647999</v>
      </c>
      <c r="R280" s="262"/>
      <c r="V280" s="234"/>
      <c r="W280" s="298"/>
      <c r="AG280" s="233"/>
    </row>
    <row r="281" spans="1:33" s="244" customFormat="1" ht="10.199999999999999" x14ac:dyDescent="0.3">
      <c r="A281" s="231"/>
      <c r="B281" s="279">
        <v>41637</v>
      </c>
      <c r="C281" s="280" t="str">
        <f t="shared" si="48"/>
        <v>Insumo SINAPI</v>
      </c>
      <c r="D281" s="281" t="s">
        <v>253</v>
      </c>
      <c r="E281" s="282" t="str">
        <f>CONCATENATE(IF(D281="ISS",VLOOKUP(B281,[1]Isin!A:E,2,FALSE()),IF(D281="ISC",VLOOKUP(B281,[1]Isc!A:E,2,FALSE()),IF(D281="ISF",VLOOKUP(B281,[1]Isein!A:E,2,FALSE()),IF(D281="SS",VLOOKUP(B281,[1]Ssin!A:D,2,FALSE()),IF(D281="SF",VLOOKUP(B281,[1]Ssein!A:D,2,FALSE()),IF(D281="SC",VLOOKUP(B281,[1]Ssc!A:E,2,FALSE()),IF(D281="CE",VLOOKUP(B281,'[1]COTAÇÕES ESPECÍFICAS'!B:G,2,FALSE()),IF(D281="CP",VLOOKUP(B281,'[1]IND COMPOSIÇÕES'!A:E,3,FALSE()),)))))))),V281)</f>
        <v>ANEL DE CONCRETO ARMADO, COM FUROS/DRENO PARA SUMIDOURO, D = 0,80 M, H = 0,50 M</v>
      </c>
      <c r="F281" s="283" t="str">
        <f>IF(D281="ISS",VLOOKUP(B281,[1]Isin!A:E,3,FALSE()),IF(D281="ISC",VLOOKUP(B281,[1]Isc!A:E,3,FALSE()),IF(D281="ISF",VLOOKUP(B281,[1]Isein!A:E,3,FALSE()),IF(D281="SS",VLOOKUP(B281,[1]Ssin!A:D,3,FALSE()),IF(D281="SF",VLOOKUP(B281,[1]Ssein!A:D,3,FALSE()),IF(D281="SC",VLOOKUP(B281,[1]Ssc!A:E,3,FALSE()),IF(D281="CE",VLOOKUP(B281,'[1]COTAÇÕES ESPECÍFICAS'!B:G,3,FALSE()),IF(D281="CP",VLOOKUP(B281,'[1]IND COMPOSIÇÕES'!A:E,4,FALSE()),))))))))</f>
        <v>UN</v>
      </c>
      <c r="G281" s="284">
        <v>3</v>
      </c>
      <c r="H281" s="285"/>
      <c r="I281" s="286"/>
      <c r="J281" s="287">
        <f t="shared" ref="J281:J290" si="49">P281</f>
        <v>85.44011146406001</v>
      </c>
      <c r="K281" s="288"/>
      <c r="L281" s="289">
        <f t="shared" ref="L281:L290" si="50">Q281</f>
        <v>256.32033439218003</v>
      </c>
      <c r="M281" s="290"/>
      <c r="N281" s="290">
        <v>105.37</v>
      </c>
      <c r="O281" s="290">
        <v>316.11</v>
      </c>
      <c r="P281" s="290">
        <f t="shared" si="45"/>
        <v>85.44011146406001</v>
      </c>
      <c r="Q281" s="290">
        <f t="shared" si="45"/>
        <v>256.32033439218003</v>
      </c>
      <c r="R281" s="262"/>
      <c r="V281" s="234"/>
      <c r="W281" s="298"/>
      <c r="AG281" s="233"/>
    </row>
    <row r="282" spans="1:33" s="244" customFormat="1" ht="10.199999999999999" x14ac:dyDescent="0.3">
      <c r="A282" s="231"/>
      <c r="B282" s="279">
        <v>93358</v>
      </c>
      <c r="C282" s="280" t="str">
        <f t="shared" si="48"/>
        <v>Serv SINAPI</v>
      </c>
      <c r="D282" s="281" t="s">
        <v>252</v>
      </c>
      <c r="E282" s="282" t="str">
        <f>CONCATENATE(IF(D282="ISS",VLOOKUP(B282,[1]Isin!A:E,2,FALSE()),IF(D282="ISC",VLOOKUP(B282,[1]Isc!A:E,2,FALSE()),IF(D282="ISF",VLOOKUP(B282,[1]Isein!A:E,2,FALSE()),IF(D282="SS",VLOOKUP(B282,[1]Ssin!A:D,2,FALSE()),IF(D282="SF",VLOOKUP(B282,[1]Ssein!A:D,2,FALSE()),IF(D282="SC",VLOOKUP(B282,[1]Ssc!A:E,2,FALSE()),IF(D282="CE",VLOOKUP(B282,'[1]COTAÇÕES ESPECÍFICAS'!B:G,2,FALSE()),IF(D282="CP",VLOOKUP(B282,'[1]IND COMPOSIÇÕES'!A:E,3,FALSE()),)))))))),V282)</f>
        <v>ESCAVAÇÃO MANUAL DE VALA - (até 0,13 m3 por poço)</v>
      </c>
      <c r="F282" s="283" t="str">
        <f>IF(D282="ISS",VLOOKUP(B282,[1]Isin!A:E,3,FALSE()),IF(D282="ISC",VLOOKUP(B282,[1]Isc!A:E,3,FALSE()),IF(D282="ISF",VLOOKUP(B282,[1]Isein!A:E,3,FALSE()),IF(D282="SS",VLOOKUP(B282,[1]Ssin!A:D,3,FALSE()),IF(D282="SF",VLOOKUP(B282,[1]Ssein!A:D,3,FALSE()),IF(D282="SC",VLOOKUP(B282,[1]Ssc!A:E,3,FALSE()),IF(D282="CE",VLOOKUP(B282,'[1]COTAÇÕES ESPECÍFICAS'!B:G,3,FALSE()),IF(D282="CP",VLOOKUP(B282,'[1]IND COMPOSIÇÕES'!A:E,4,FALSE()),))))))))</f>
        <v>M3</v>
      </c>
      <c r="G282" s="284">
        <v>0.13</v>
      </c>
      <c r="H282" s="285"/>
      <c r="I282" s="286"/>
      <c r="J282" s="287">
        <f t="shared" si="49"/>
        <v>67.576908886920009</v>
      </c>
      <c r="K282" s="288"/>
      <c r="L282" s="289">
        <f t="shared" si="50"/>
        <v>8.7815925515399993</v>
      </c>
      <c r="M282" s="290"/>
      <c r="N282" s="290">
        <v>83.34</v>
      </c>
      <c r="O282" s="290">
        <v>10.83</v>
      </c>
      <c r="P282" s="290">
        <f t="shared" si="45"/>
        <v>67.576908886920009</v>
      </c>
      <c r="Q282" s="290">
        <f t="shared" si="45"/>
        <v>8.7815925515399993</v>
      </c>
      <c r="R282" s="262"/>
      <c r="V282" s="234" t="s">
        <v>299</v>
      </c>
      <c r="W282" s="298"/>
      <c r="AG282" s="233"/>
    </row>
    <row r="283" spans="1:33" s="244" customFormat="1" ht="19.2" x14ac:dyDescent="0.3">
      <c r="A283" s="231"/>
      <c r="B283" s="291">
        <v>94964</v>
      </c>
      <c r="C283" s="280" t="str">
        <f t="shared" si="48"/>
        <v>Serv SINAPI</v>
      </c>
      <c r="D283" s="281" t="s">
        <v>252</v>
      </c>
      <c r="E283" s="282" t="str">
        <f>CONCATENATE(IF(D283="ISS",VLOOKUP(B283,[1]Isin!A:E,2,FALSE()),IF(D283="ISC",VLOOKUP(B283,[1]Isc!A:E,2,FALSE()),IF(D283="ISF",VLOOKUP(B283,[1]Isein!A:E,2,FALSE()),IF(D283="SS",VLOOKUP(B283,[1]Ssin!A:D,2,FALSE()),IF(D283="SF",VLOOKUP(B283,[1]Ssein!A:D,2,FALSE()),IF(D283="SC",VLOOKUP(B283,[1]Ssc!A:E,2,FALSE()),IF(D283="CE",VLOOKUP(B283,'[1]COTAÇÕES ESPECÍFICAS'!B:G,2,FALSE()),IF(D283="CP",VLOOKUP(B283,'[1]IND COMPOSIÇÕES'!A:E,3,FALSE()),)))))))),V283)</f>
        <v>CONCRETO FCK = 20MPA, TRAÇO 1:2,7:3 (EM MASSA SECA DE CIMENTO/ AREIA MÉDIA/ BRITA 1) - PREPARO MECÂNICO COM BETONEIRA 400 L - (até 0,10 m3 por poço)</v>
      </c>
      <c r="F283" s="283" t="str">
        <f>IF(D283="ISS",VLOOKUP(B283,[1]Isin!A:E,3,FALSE()),IF(D283="ISC",VLOOKUP(B283,[1]Isc!A:E,3,FALSE()),IF(D283="ISF",VLOOKUP(B283,[1]Isein!A:E,3,FALSE()),IF(D283="SS",VLOOKUP(B283,[1]Ssin!A:D,3,FALSE()),IF(D283="SF",VLOOKUP(B283,[1]Ssein!A:D,3,FALSE()),IF(D283="SC",VLOOKUP(B283,[1]Ssc!A:E,3,FALSE()),IF(D283="CE",VLOOKUP(B283,'[1]COTAÇÕES ESPECÍFICAS'!B:G,3,FALSE()),IF(D283="CP",VLOOKUP(B283,'[1]IND COMPOSIÇÕES'!A:E,4,FALSE()),))))))))</f>
        <v>M3</v>
      </c>
      <c r="G283" s="284">
        <v>0.1</v>
      </c>
      <c r="H283" s="285"/>
      <c r="I283" s="286"/>
      <c r="J283" s="287">
        <f t="shared" si="49"/>
        <v>384.10345260060001</v>
      </c>
      <c r="K283" s="288"/>
      <c r="L283" s="289">
        <f t="shared" si="50"/>
        <v>38.410345260059998</v>
      </c>
      <c r="M283" s="290"/>
      <c r="N283" s="290">
        <v>473.7</v>
      </c>
      <c r="O283" s="290">
        <v>47.37</v>
      </c>
      <c r="P283" s="290">
        <f t="shared" si="45"/>
        <v>384.10345260060001</v>
      </c>
      <c r="Q283" s="290">
        <f t="shared" si="45"/>
        <v>38.410345260059998</v>
      </c>
      <c r="R283" s="262"/>
      <c r="V283" s="234" t="s">
        <v>300</v>
      </c>
      <c r="W283" s="298"/>
      <c r="AG283" s="233"/>
    </row>
    <row r="284" spans="1:33" s="244" customFormat="1" ht="19.2" x14ac:dyDescent="0.3">
      <c r="A284" s="231"/>
      <c r="B284" s="291">
        <v>94963</v>
      </c>
      <c r="C284" s="280" t="str">
        <f t="shared" si="48"/>
        <v>Serv SINAPI</v>
      </c>
      <c r="D284" s="281" t="s">
        <v>252</v>
      </c>
      <c r="E284" s="282" t="str">
        <f>CONCATENATE(IF(D284="ISS",VLOOKUP(B284,[1]Isin!A:E,2,FALSE()),IF(D284="ISC",VLOOKUP(B284,[1]Isc!A:E,2,FALSE()),IF(D284="ISF",VLOOKUP(B284,[1]Isein!A:E,2,FALSE()),IF(D284="SS",VLOOKUP(B284,[1]Ssin!A:D,2,FALSE()),IF(D284="SF",VLOOKUP(B284,[1]Ssein!A:D,2,FALSE()),IF(D284="SC",VLOOKUP(B284,[1]Ssc!A:E,2,FALSE()),IF(D284="CE",VLOOKUP(B284,'[1]COTAÇÕES ESPECÍFICAS'!B:G,2,FALSE()),IF(D284="CP",VLOOKUP(B284,'[1]IND COMPOSIÇÕES'!A:E,3,FALSE()),)))))))),V284)</f>
        <v>CONCRETO FCK = 15MPA, TRAÇO 1:3,4:3,5 (EM MASSA SECA DE CIMENTO/ AREIA MÉDIA/ BRITA 1) - PREPARO MECÂNICO COM BETONEIRA 400 L - (até 0,10 m3 por poço)</v>
      </c>
      <c r="F284" s="283" t="str">
        <f>IF(D284="ISS",VLOOKUP(B284,[1]Isin!A:E,3,FALSE()),IF(D284="ISC",VLOOKUP(B284,[1]Isc!A:E,3,FALSE()),IF(D284="ISF",VLOOKUP(B284,[1]Isein!A:E,3,FALSE()),IF(D284="SS",VLOOKUP(B284,[1]Ssin!A:D,3,FALSE()),IF(D284="SF",VLOOKUP(B284,[1]Ssein!A:D,3,FALSE()),IF(D284="SC",VLOOKUP(B284,[1]Ssc!A:E,3,FALSE()),IF(D284="CE",VLOOKUP(B284,'[1]COTAÇÕES ESPECÍFICAS'!B:G,3,FALSE()),IF(D284="CP",VLOOKUP(B284,'[1]IND COMPOSIÇÕES'!A:E,4,FALSE()),))))))))</f>
        <v>M3</v>
      </c>
      <c r="G284" s="284">
        <v>0.1</v>
      </c>
      <c r="H284" s="285"/>
      <c r="I284" s="286"/>
      <c r="J284" s="287">
        <f t="shared" si="49"/>
        <v>348.53111047353997</v>
      </c>
      <c r="K284" s="288"/>
      <c r="L284" s="289">
        <f t="shared" si="50"/>
        <v>34.850678473239995</v>
      </c>
      <c r="M284" s="290"/>
      <c r="N284" s="290">
        <v>429.83</v>
      </c>
      <c r="O284" s="290">
        <v>42.98</v>
      </c>
      <c r="P284" s="290">
        <f t="shared" si="45"/>
        <v>348.53111047353997</v>
      </c>
      <c r="Q284" s="290">
        <f t="shared" si="45"/>
        <v>34.850678473239995</v>
      </c>
      <c r="R284" s="262"/>
      <c r="V284" s="234" t="s">
        <v>300</v>
      </c>
      <c r="W284" s="298"/>
      <c r="AG284" s="233"/>
    </row>
    <row r="285" spans="1:33" s="244" customFormat="1" ht="19.2" x14ac:dyDescent="0.3">
      <c r="A285" s="231"/>
      <c r="B285" s="291">
        <v>103670</v>
      </c>
      <c r="C285" s="280" t="str">
        <f t="shared" si="48"/>
        <v>Serv SINAPI</v>
      </c>
      <c r="D285" s="281" t="s">
        <v>252</v>
      </c>
      <c r="E285" s="282" t="str">
        <f>CONCATENATE(IF(D285="ISS",VLOOKUP(B285,[1]Isin!A:E,2,FALSE()),IF(D285="ISC",VLOOKUP(B285,[1]Isc!A:E,2,FALSE()),IF(D285="ISF",VLOOKUP(B285,[1]Isein!A:E,2,FALSE()),IF(D285="SS",VLOOKUP(B285,[1]Ssin!A:D,2,FALSE()),IF(D285="SF",VLOOKUP(B285,[1]Ssein!A:D,2,FALSE()),IF(D285="SC",VLOOKUP(B285,[1]Ssc!A:E,2,FALSE()),IF(D285="CE",VLOOKUP(B285,'[1]COTAÇÕES ESPECÍFICAS'!B:G,2,FALSE()),IF(D285="CP",VLOOKUP(B285,'[1]IND COMPOSIÇÕES'!A:E,3,FALSE()),)))))))),V285)</f>
        <v>LANÇAMENTO COM USO DE BALDES, ADENSAMENTO E ACABAMENTO DE CONCRETO EM ESTRUTURAS - (até 0,20 m3 por poço)</v>
      </c>
      <c r="F285" s="283" t="str">
        <f>IF(D285="ISS",VLOOKUP(B285,[1]Isin!A:E,3,FALSE()),IF(D285="ISC",VLOOKUP(B285,[1]Isc!A:E,3,FALSE()),IF(D285="ISF",VLOOKUP(B285,[1]Isein!A:E,3,FALSE()),IF(D285="SS",VLOOKUP(B285,[1]Ssin!A:D,3,FALSE()),IF(D285="SF",VLOOKUP(B285,[1]Ssein!A:D,3,FALSE()),IF(D285="SC",VLOOKUP(B285,[1]Ssc!A:E,3,FALSE()),IF(D285="CE",VLOOKUP(B285,'[1]COTAÇÕES ESPECÍFICAS'!B:G,3,FALSE()),IF(D285="CP",VLOOKUP(B285,'[1]IND COMPOSIÇÕES'!A:E,4,FALSE()),))))))))</f>
        <v>M3</v>
      </c>
      <c r="G285" s="284">
        <v>0.2</v>
      </c>
      <c r="H285" s="285"/>
      <c r="I285" s="286"/>
      <c r="J285" s="287">
        <f t="shared" si="49"/>
        <v>227.70515423116001</v>
      </c>
      <c r="K285" s="288"/>
      <c r="L285" s="289">
        <f t="shared" si="50"/>
        <v>45.53778741408</v>
      </c>
      <c r="M285" s="290"/>
      <c r="N285" s="290">
        <v>280.82</v>
      </c>
      <c r="O285" s="290">
        <v>56.16</v>
      </c>
      <c r="P285" s="290">
        <f t="shared" si="45"/>
        <v>227.70515423116001</v>
      </c>
      <c r="Q285" s="290">
        <f t="shared" si="45"/>
        <v>45.53778741408</v>
      </c>
      <c r="R285" s="262"/>
      <c r="V285" s="234" t="s">
        <v>301</v>
      </c>
      <c r="W285" s="298"/>
      <c r="AG285" s="233"/>
    </row>
    <row r="286" spans="1:33" s="244" customFormat="1" ht="19.2" x14ac:dyDescent="0.3">
      <c r="A286" s="231"/>
      <c r="B286" s="291">
        <v>98679</v>
      </c>
      <c r="C286" s="280" t="str">
        <f t="shared" si="48"/>
        <v>Serv SINAPI</v>
      </c>
      <c r="D286" s="281" t="s">
        <v>252</v>
      </c>
      <c r="E286" s="282" t="str">
        <f>CONCATENATE(IF(D286="ISS",VLOOKUP(B286,[1]Isin!A:E,2,FALSE()),IF(D286="ISC",VLOOKUP(B286,[1]Isc!A:E,2,FALSE()),IF(D286="ISF",VLOOKUP(B286,[1]Isein!A:E,2,FALSE()),IF(D286="SS",VLOOKUP(B286,[1]Ssin!A:D,2,FALSE()),IF(D286="SF",VLOOKUP(B286,[1]Ssein!A:D,2,FALSE()),IF(D286="SC",VLOOKUP(B286,[1]Ssc!A:E,2,FALSE()),IF(D286="CE",VLOOKUP(B286,'[1]COTAÇÕES ESPECÍFICAS'!B:G,2,FALSE()),IF(D286="CP",VLOOKUP(B286,'[1]IND COMPOSIÇÕES'!A:E,3,FALSE()),)))))))),V286)</f>
        <v>PISO CIMENTADO, TRAÇO 1:3 (CIMENTO E AREIA), ACABAMENTO LISO, ESPESSURA 2,0 CM, PREPARO MECÂNICO DA ARGAMASSA - (até 1,33 m2 por poço)</v>
      </c>
      <c r="F286" s="283" t="str">
        <f>IF(D286="ISS",VLOOKUP(B286,[1]Isin!A:E,3,FALSE()),IF(D286="ISC",VLOOKUP(B286,[1]Isc!A:E,3,FALSE()),IF(D286="ISF",VLOOKUP(B286,[1]Isein!A:E,3,FALSE()),IF(D286="SS",VLOOKUP(B286,[1]Ssin!A:D,3,FALSE()),IF(D286="SF",VLOOKUP(B286,[1]Ssein!A:D,3,FALSE()),IF(D286="SC",VLOOKUP(B286,[1]Ssc!A:E,3,FALSE()),IF(D286="CE",VLOOKUP(B286,'[1]COTAÇÕES ESPECÍFICAS'!B:G,3,FALSE()),IF(D286="CP",VLOOKUP(B286,'[1]IND COMPOSIÇÕES'!A:E,4,FALSE()),))))))))</f>
        <v>M2</v>
      </c>
      <c r="G286" s="284">
        <v>1.33</v>
      </c>
      <c r="H286" s="285"/>
      <c r="I286" s="286"/>
      <c r="J286" s="287">
        <f t="shared" si="49"/>
        <v>29.247649430660001</v>
      </c>
      <c r="K286" s="288"/>
      <c r="L286" s="289">
        <f t="shared" si="50"/>
        <v>38.896860082860002</v>
      </c>
      <c r="M286" s="290"/>
      <c r="N286" s="290">
        <v>36.07</v>
      </c>
      <c r="O286" s="290">
        <v>47.97</v>
      </c>
      <c r="P286" s="290">
        <f t="shared" si="45"/>
        <v>29.247649430660001</v>
      </c>
      <c r="Q286" s="290">
        <f t="shared" si="45"/>
        <v>38.896860082860002</v>
      </c>
      <c r="R286" s="262"/>
      <c r="V286" s="234" t="s">
        <v>302</v>
      </c>
      <c r="W286" s="298"/>
      <c r="AG286" s="233"/>
    </row>
    <row r="287" spans="1:33" s="244" customFormat="1" ht="10.199999999999999" x14ac:dyDescent="0.3">
      <c r="A287" s="231"/>
      <c r="B287" s="279">
        <v>88309</v>
      </c>
      <c r="C287" s="280" t="str">
        <f t="shared" si="48"/>
        <v>Serv SINAPI</v>
      </c>
      <c r="D287" s="281" t="s">
        <v>252</v>
      </c>
      <c r="E287" s="282" t="str">
        <f>CONCATENATE(IF(D287="ISS",VLOOKUP(B287,[1]Isin!A:E,2,FALSE()),IF(D287="ISC",VLOOKUP(B287,[1]Isc!A:E,2,FALSE()),IF(D287="ISF",VLOOKUP(B287,[1]Isein!A:E,2,FALSE()),IF(D287="SS",VLOOKUP(B287,[1]Ssin!A:D,2,FALSE()),IF(D287="SF",VLOOKUP(B287,[1]Ssein!A:D,2,FALSE()),IF(D287="SC",VLOOKUP(B287,[1]Ssc!A:E,2,FALSE()),IF(D287="CE",VLOOKUP(B287,'[1]COTAÇÕES ESPECÍFICAS'!B:G,2,FALSE()),IF(D287="CP",VLOOKUP(B287,'[1]IND COMPOSIÇÕES'!A:E,3,FALSE()),)))))))),V287)</f>
        <v>PEDREIRO COM ENCARGOS COMPLEMENTARES</v>
      </c>
      <c r="F287" s="283" t="str">
        <f>IF(D287="ISS",VLOOKUP(B287,[1]Isin!A:E,3,FALSE()),IF(D287="ISC",VLOOKUP(B287,[1]Isc!A:E,3,FALSE()),IF(D287="ISF",VLOOKUP(B287,[1]Isein!A:E,3,FALSE()),IF(D287="SS",VLOOKUP(B287,[1]Ssin!A:D,3,FALSE()),IF(D287="SF",VLOOKUP(B287,[1]Ssein!A:D,3,FALSE()),IF(D287="SC",VLOOKUP(B287,[1]Ssc!A:E,3,FALSE()),IF(D287="CE",VLOOKUP(B287,'[1]COTAÇÕES ESPECÍFICAS'!B:G,3,FALSE()),IF(D287="CP",VLOOKUP(B287,'[1]IND COMPOSIÇÕES'!A:E,4,FALSE()),))))))))</f>
        <v>H</v>
      </c>
      <c r="G287" s="284">
        <v>4</v>
      </c>
      <c r="H287" s="285"/>
      <c r="I287" s="286"/>
      <c r="J287" s="287">
        <f t="shared" si="49"/>
        <v>20.4741654595</v>
      </c>
      <c r="K287" s="288"/>
      <c r="L287" s="289">
        <f t="shared" si="50"/>
        <v>81.896661838</v>
      </c>
      <c r="M287" s="290"/>
      <c r="N287" s="290">
        <v>25.25</v>
      </c>
      <c r="O287" s="290">
        <v>101</v>
      </c>
      <c r="P287" s="290">
        <f t="shared" si="45"/>
        <v>20.4741654595</v>
      </c>
      <c r="Q287" s="290">
        <f t="shared" si="45"/>
        <v>81.896661838</v>
      </c>
      <c r="R287" s="262"/>
      <c r="V287" s="234"/>
      <c r="W287" s="298"/>
      <c r="AG287" s="233"/>
    </row>
    <row r="288" spans="1:33" s="244" customFormat="1" ht="10.199999999999999" x14ac:dyDescent="0.3">
      <c r="A288" s="231"/>
      <c r="B288" s="279">
        <v>88316</v>
      </c>
      <c r="C288" s="280" t="str">
        <f t="shared" si="48"/>
        <v>Serv SINAPI</v>
      </c>
      <c r="D288" s="281" t="s">
        <v>252</v>
      </c>
      <c r="E288" s="282" t="str">
        <f>CONCATENATE(IF(D288="ISS",VLOOKUP(B288,[1]Isin!A:E,2,FALSE()),IF(D288="ISC",VLOOKUP(B288,[1]Isc!A:E,2,FALSE()),IF(D288="ISF",VLOOKUP(B288,[1]Isein!A:E,2,FALSE()),IF(D288="SS",VLOOKUP(B288,[1]Ssin!A:D,2,FALSE()),IF(D288="SF",VLOOKUP(B288,[1]Ssein!A:D,2,FALSE()),IF(D288="SC",VLOOKUP(B288,[1]Ssc!A:E,2,FALSE()),IF(D288="CE",VLOOKUP(B288,'[1]COTAÇÕES ESPECÍFICAS'!B:G,2,FALSE()),IF(D288="CP",VLOOKUP(B288,'[1]IND COMPOSIÇÕES'!A:E,3,FALSE()),)))))))),V288)</f>
        <v>SERVENTE COM ENCARGOS COMPLEMENTARES</v>
      </c>
      <c r="F288" s="283" t="str">
        <f>IF(D288="ISS",VLOOKUP(B288,[1]Isin!A:E,3,FALSE()),IF(D288="ISC",VLOOKUP(B288,[1]Isc!A:E,3,FALSE()),IF(D288="ISF",VLOOKUP(B288,[1]Isein!A:E,3,FALSE()),IF(D288="SS",VLOOKUP(B288,[1]Ssin!A:D,3,FALSE()),IF(D288="SF",VLOOKUP(B288,[1]Ssein!A:D,3,FALSE()),IF(D288="SC",VLOOKUP(B288,[1]Ssc!A:E,3,FALSE()),IF(D288="CE",VLOOKUP(B288,'[1]COTAÇÕES ESPECÍFICAS'!B:G,3,FALSE()),IF(D288="CP",VLOOKUP(B288,'[1]IND COMPOSIÇÕES'!A:E,4,FALSE()),))))))))</f>
        <v>H</v>
      </c>
      <c r="G288" s="284">
        <v>4</v>
      </c>
      <c r="H288" s="285"/>
      <c r="I288" s="286"/>
      <c r="J288" s="287">
        <f t="shared" si="49"/>
        <v>17.084778860660002</v>
      </c>
      <c r="K288" s="288"/>
      <c r="L288" s="289">
        <f t="shared" si="50"/>
        <v>68.339115442640008</v>
      </c>
      <c r="M288" s="290"/>
      <c r="N288" s="290">
        <v>21.07</v>
      </c>
      <c r="O288" s="290">
        <v>84.28</v>
      </c>
      <c r="P288" s="290">
        <f t="shared" si="45"/>
        <v>17.084778860660002</v>
      </c>
      <c r="Q288" s="290">
        <f t="shared" si="45"/>
        <v>68.339115442640008</v>
      </c>
      <c r="R288" s="262"/>
      <c r="V288" s="234"/>
      <c r="W288" s="298"/>
      <c r="AG288" s="233"/>
    </row>
    <row r="289" spans="1:33" s="244" customFormat="1" ht="19.2" x14ac:dyDescent="0.3">
      <c r="A289" s="231"/>
      <c r="B289" s="291">
        <v>88489</v>
      </c>
      <c r="C289" s="280" t="str">
        <f t="shared" si="48"/>
        <v>Serv SINAPI</v>
      </c>
      <c r="D289" s="281" t="s">
        <v>252</v>
      </c>
      <c r="E289" s="282" t="str">
        <f>CONCATENATE(IF(D289="ISS",VLOOKUP(B289,[1]Isin!A:E,2,FALSE()),IF(D289="ISC",VLOOKUP(B289,[1]Isc!A:E,2,FALSE()),IF(D289="ISF",VLOOKUP(B289,[1]Isein!A:E,2,FALSE()),IF(D289="SS",VLOOKUP(B289,[1]Ssin!A:D,2,FALSE()),IF(D289="SF",VLOOKUP(B289,[1]Ssein!A:D,2,FALSE()),IF(D289="SC",VLOOKUP(B289,[1]Ssc!A:E,2,FALSE()),IF(D289="CE",VLOOKUP(B289,'[1]COTAÇÕES ESPECÍFICAS'!B:G,2,FALSE()),IF(D289="CP",VLOOKUP(B289,'[1]IND COMPOSIÇÕES'!A:E,3,FALSE()),)))))))),V289)</f>
        <v>PINTURA LÁTEX ACRÍLICA PREMIUM, APLICAÇÃO MANUAL EM PAREDES, DUAS DEMÃOS - (até 4,12 m2 por poço)</v>
      </c>
      <c r="F289" s="283" t="str">
        <f>IF(D289="ISS",VLOOKUP(B289,[1]Isin!A:E,3,FALSE()),IF(D289="ISC",VLOOKUP(B289,[1]Isc!A:E,3,FALSE()),IF(D289="ISF",VLOOKUP(B289,[1]Isein!A:E,3,FALSE()),IF(D289="SS",VLOOKUP(B289,[1]Ssin!A:D,3,FALSE()),IF(D289="SF",VLOOKUP(B289,[1]Ssein!A:D,3,FALSE()),IF(D289="SC",VLOOKUP(B289,[1]Ssc!A:E,3,FALSE()),IF(D289="CE",VLOOKUP(B289,'[1]COTAÇÕES ESPECÍFICAS'!B:G,3,FALSE()),IF(D289="CP",VLOOKUP(B289,'[1]IND COMPOSIÇÕES'!A:E,4,FALSE()),))))))))</f>
        <v>M2</v>
      </c>
      <c r="G289" s="284">
        <v>4.12</v>
      </c>
      <c r="H289" s="285"/>
      <c r="I289" s="286"/>
      <c r="J289" s="287">
        <f t="shared" si="49"/>
        <v>10.41141720792</v>
      </c>
      <c r="K289" s="288"/>
      <c r="L289" s="289">
        <f t="shared" si="50"/>
        <v>42.894390210200001</v>
      </c>
      <c r="M289" s="290"/>
      <c r="N289" s="290">
        <v>12.84</v>
      </c>
      <c r="O289" s="290">
        <v>52.9</v>
      </c>
      <c r="P289" s="290">
        <f t="shared" si="45"/>
        <v>10.41141720792</v>
      </c>
      <c r="Q289" s="290">
        <f t="shared" si="45"/>
        <v>42.894390210200001</v>
      </c>
      <c r="R289" s="262"/>
      <c r="V289" s="234" t="s">
        <v>312</v>
      </c>
      <c r="W289" s="298"/>
      <c r="AG289" s="233"/>
    </row>
    <row r="290" spans="1:33" s="244" customFormat="1" ht="28.8" x14ac:dyDescent="0.3">
      <c r="A290" s="231"/>
      <c r="B290" s="291">
        <v>100758</v>
      </c>
      <c r="C290" s="280" t="str">
        <f t="shared" si="48"/>
        <v>Serv SINAPI</v>
      </c>
      <c r="D290" s="281" t="s">
        <v>252</v>
      </c>
      <c r="E290" s="282" t="str">
        <f>CONCATENATE(IF(D290="ISS",VLOOKUP(B290,[1]Isin!A:E,2,FALSE()),IF(D290="ISC",VLOOKUP(B290,[1]Isc!A:E,2,FALSE()),IF(D290="ISF",VLOOKUP(B290,[1]Isein!A:E,2,FALSE()),IF(D290="SS",VLOOKUP(B290,[1]Ssin!A:D,2,FALSE()),IF(D290="SF",VLOOKUP(B290,[1]Ssein!A:D,2,FALSE()),IF(D290="SC",VLOOKUP(B290,[1]Ssc!A:E,2,FALSE()),IF(D290="CE",VLOOKUP(B290,'[1]COTAÇÕES ESPECÍFICAS'!B:G,2,FALSE()),IF(D290="CP",VLOOKUP(B290,'[1]IND COMPOSIÇÕES'!A:E,3,FALSE()),)))))))),V290)</f>
        <v>PINTURA COM TINTA ALQUÍDICA DE ACABAMENTO (ESMALTE SINTÉTICO ACETINADO) APLICADA A ROLO OU PINCEL SOBRE SUPERFÍCIES METÁLICAS (EXCETO PERFIL) EXECUTADO EM OBRA (02 DEMÃOS) - (até 0,90 m2 por poço)</v>
      </c>
      <c r="F290" s="283" t="str">
        <f>IF(D290="ISS",VLOOKUP(B290,[1]Isin!A:E,3,FALSE()),IF(D290="ISC",VLOOKUP(B290,[1]Isc!A:E,3,FALSE()),IF(D290="ISF",VLOOKUP(B290,[1]Isein!A:E,3,FALSE()),IF(D290="SS",VLOOKUP(B290,[1]Ssin!A:D,3,FALSE()),IF(D290="SF",VLOOKUP(B290,[1]Ssein!A:D,3,FALSE()),IF(D290="SC",VLOOKUP(B290,[1]Ssc!A:E,3,FALSE()),IF(D290="CE",VLOOKUP(B290,'[1]COTAÇÕES ESPECÍFICAS'!B:G,3,FALSE()),IF(D290="CP",VLOOKUP(B290,'[1]IND COMPOSIÇÕES'!A:E,4,FALSE()),))))))))</f>
        <v>M2</v>
      </c>
      <c r="G290" s="284">
        <v>0.9</v>
      </c>
      <c r="H290" s="285"/>
      <c r="I290" s="286"/>
      <c r="J290" s="287">
        <f t="shared" si="49"/>
        <v>39.691500960100001</v>
      </c>
      <c r="K290" s="288"/>
      <c r="L290" s="289">
        <f t="shared" si="50"/>
        <v>35.718296573899998</v>
      </c>
      <c r="M290" s="290"/>
      <c r="N290" s="290">
        <v>48.95</v>
      </c>
      <c r="O290" s="290">
        <v>44.05</v>
      </c>
      <c r="P290" s="290">
        <f t="shared" si="45"/>
        <v>39.691500960100001</v>
      </c>
      <c r="Q290" s="290">
        <f t="shared" si="45"/>
        <v>35.718296573899998</v>
      </c>
      <c r="R290" s="262"/>
      <c r="V290" s="234" t="s">
        <v>313</v>
      </c>
      <c r="W290" s="298"/>
      <c r="AG290" s="233"/>
    </row>
    <row r="291" spans="1:33" s="244" customFormat="1" ht="10.199999999999999" x14ac:dyDescent="0.3">
      <c r="A291" s="231"/>
      <c r="B291" s="301" t="s">
        <v>314</v>
      </c>
      <c r="C291" s="280"/>
      <c r="D291" s="281"/>
      <c r="E291" s="282"/>
      <c r="F291" s="283"/>
      <c r="G291" s="284"/>
      <c r="H291" s="285"/>
      <c r="I291" s="286"/>
      <c r="J291" s="287"/>
      <c r="K291" s="288"/>
      <c r="L291" s="289"/>
      <c r="M291" s="290"/>
      <c r="N291" s="290"/>
      <c r="O291" s="290"/>
      <c r="P291" s="290">
        <f t="shared" si="45"/>
        <v>0</v>
      </c>
      <c r="Q291" s="290">
        <f t="shared" si="45"/>
        <v>0</v>
      </c>
      <c r="R291" s="262"/>
      <c r="S291" s="244">
        <f>0.6*1.5</f>
        <v>0.89999999999999991</v>
      </c>
      <c r="T291" s="244" t="s">
        <v>315</v>
      </c>
      <c r="V291" s="298"/>
      <c r="W291" s="298"/>
      <c r="AG291" s="233"/>
    </row>
    <row r="292" spans="1:33" s="244" customFormat="1" ht="10.199999999999999" x14ac:dyDescent="0.3">
      <c r="A292" s="231"/>
      <c r="B292" s="302" t="s">
        <v>316</v>
      </c>
      <c r="C292" s="280"/>
      <c r="D292" s="281"/>
      <c r="E292" s="282"/>
      <c r="F292" s="283"/>
      <c r="G292" s="284"/>
      <c r="H292" s="285"/>
      <c r="I292" s="286"/>
      <c r="J292" s="287"/>
      <c r="K292" s="288"/>
      <c r="L292" s="289"/>
      <c r="M292" s="290"/>
      <c r="N292" s="290"/>
      <c r="O292" s="290"/>
      <c r="P292" s="290">
        <f t="shared" si="45"/>
        <v>0</v>
      </c>
      <c r="Q292" s="290">
        <f t="shared" si="45"/>
        <v>0</v>
      </c>
      <c r="R292" s="262"/>
      <c r="V292" s="298"/>
      <c r="W292" s="298"/>
      <c r="AG292" s="233"/>
    </row>
    <row r="293" spans="1:33" s="244" customFormat="1" ht="10.199999999999999" x14ac:dyDescent="0.3">
      <c r="A293" s="231"/>
      <c r="B293" s="279">
        <v>88309</v>
      </c>
      <c r="C293" s="280" t="str">
        <f t="shared" ref="C293:C300" si="51">IF(D293="ISS","Insumo SINAPI",IF(D293="ISC","Insumo SICRO",IF(D293="ISF","Insumo SEINFRA",IF(D293="SS","Serv SINAPI",IF(D293="SC","Serv SICRO",IF(D293="SF","Serv SEINFRA",IF(D293="CE","Cotação",IF(D293="CP","Composição",0))))))))</f>
        <v>Serv SINAPI</v>
      </c>
      <c r="D293" s="281" t="s">
        <v>252</v>
      </c>
      <c r="E293" s="282" t="str">
        <f>IF(D293="ISS",VLOOKUP(B293,[1]Isin!A:E,2,FALSE()),IF(D293="ISC",VLOOKUP(B293,[1]Isc!A:E,2,FALSE()),IF(D293="ISF",VLOOKUP(B293,[1]Isein!A:E,2,FALSE()),IF(D293="SS",VLOOKUP(B293,[1]Ssin!A:D,2,FALSE()),IF(D293="SF",VLOOKUP(B293,[1]Ssein!A:D,2,FALSE()),IF(D293="SC",VLOOKUP(B293,[1]Ssc!A:E,2,FALSE()),IF(D293="CE",VLOOKUP(B293,'[1]COTAÇÕES ESPECÍFICAS'!B:G,2,FALSE()),IF(D293="CP",VLOOKUP(B293,'[1]IND COMPOSIÇÕES'!A:E,3,FALSE()),))))))))</f>
        <v>PEDREIRO COM ENCARGOS COMPLEMENTARES</v>
      </c>
      <c r="F293" s="283" t="str">
        <f>IF(D293="ISS",VLOOKUP(B293,[1]Isin!A:E,3,FALSE()),IF(D293="ISC",VLOOKUP(B293,[1]Isc!A:E,3,FALSE()),IF(D293="ISF",VLOOKUP(B293,[1]Isein!A:E,3,FALSE()),IF(D293="SS",VLOOKUP(B293,[1]Ssin!A:D,3,FALSE()),IF(D293="SF",VLOOKUP(B293,[1]Ssein!A:D,3,FALSE()),IF(D293="SC",VLOOKUP(B293,[1]Ssc!A:E,3,FALSE()),IF(D293="CE",VLOOKUP(B293,'[1]COTAÇÕES ESPECÍFICAS'!B:G,3,FALSE()),IF(D293="CP",VLOOKUP(B293,'[1]IND COMPOSIÇÕES'!A:E,4,FALSE()),))))))))</f>
        <v>H</v>
      </c>
      <c r="G293" s="284">
        <f>0.8*$S$291</f>
        <v>0.72</v>
      </c>
      <c r="H293" s="285"/>
      <c r="I293" s="286"/>
      <c r="J293" s="287">
        <f>P293</f>
        <v>20.4741654595</v>
      </c>
      <c r="K293" s="288"/>
      <c r="L293" s="289">
        <f>Q293</f>
        <v>14.74139913084</v>
      </c>
      <c r="M293" s="290"/>
      <c r="N293" s="290">
        <v>25.25</v>
      </c>
      <c r="O293" s="290">
        <v>18.18</v>
      </c>
      <c r="P293" s="290">
        <f t="shared" si="45"/>
        <v>20.4741654595</v>
      </c>
      <c r="Q293" s="290">
        <f t="shared" si="45"/>
        <v>14.74139913084</v>
      </c>
      <c r="R293" s="262"/>
      <c r="V293" s="298"/>
      <c r="W293" s="298"/>
      <c r="AG293" s="233"/>
    </row>
    <row r="294" spans="1:33" s="244" customFormat="1" ht="10.199999999999999" x14ac:dyDescent="0.3">
      <c r="A294" s="231"/>
      <c r="B294" s="279">
        <v>88316</v>
      </c>
      <c r="C294" s="280" t="str">
        <f t="shared" si="51"/>
        <v>Serv SINAPI</v>
      </c>
      <c r="D294" s="281" t="s">
        <v>252</v>
      </c>
      <c r="E294" s="282" t="str">
        <f>IF(D294="ISS",VLOOKUP(B294,[1]Isin!A:E,2,FALSE()),IF(D294="ISC",VLOOKUP(B294,[1]Isc!A:E,2,FALSE()),IF(D294="ISF",VLOOKUP(B294,[1]Isein!A:E,2,FALSE()),IF(D294="SS",VLOOKUP(B294,[1]Ssin!A:D,2,FALSE()),IF(D294="SF",VLOOKUP(B294,[1]Ssein!A:D,2,FALSE()),IF(D294="SC",VLOOKUP(B294,[1]Ssc!A:E,2,FALSE()),IF(D294="CE",VLOOKUP(B294,'[1]COTAÇÕES ESPECÍFICAS'!B:G,2,FALSE()),IF(D294="CP",VLOOKUP(B294,'[1]IND COMPOSIÇÕES'!A:E,3,FALSE()),))))))))</f>
        <v>SERVENTE COM ENCARGOS COMPLEMENTARES</v>
      </c>
      <c r="F294" s="283" t="str">
        <f>IF(D294="ISS",VLOOKUP(B294,[1]Isin!A:E,3,FALSE()),IF(D294="ISC",VLOOKUP(B294,[1]Isc!A:E,3,FALSE()),IF(D294="ISF",VLOOKUP(B294,[1]Isein!A:E,3,FALSE()),IF(D294="SS",VLOOKUP(B294,[1]Ssin!A:D,3,FALSE()),IF(D294="SF",VLOOKUP(B294,[1]Ssein!A:D,3,FALSE()),IF(D294="SC",VLOOKUP(B294,[1]Ssc!A:E,3,FALSE()),IF(D294="CE",VLOOKUP(B294,'[1]COTAÇÕES ESPECÍFICAS'!B:G,3,FALSE()),IF(D294="CP",VLOOKUP(B294,'[1]IND COMPOSIÇÕES'!A:E,4,FALSE()),))))))))</f>
        <v>H</v>
      </c>
      <c r="G294" s="284">
        <f>1*$S$291</f>
        <v>0.89999999999999991</v>
      </c>
      <c r="H294" s="285"/>
      <c r="I294" s="286"/>
      <c r="J294" s="287">
        <f t="shared" ref="J294:J300" si="52">P294</f>
        <v>17.084778860660002</v>
      </c>
      <c r="K294" s="288"/>
      <c r="L294" s="289">
        <f t="shared" ref="L294:L300" si="53">Q294</f>
        <v>15.373868400480001</v>
      </c>
      <c r="M294" s="290"/>
      <c r="N294" s="290">
        <v>21.07</v>
      </c>
      <c r="O294" s="290">
        <v>18.96</v>
      </c>
      <c r="P294" s="290">
        <f t="shared" si="45"/>
        <v>17.084778860660002</v>
      </c>
      <c r="Q294" s="290">
        <f t="shared" si="45"/>
        <v>15.373868400480001</v>
      </c>
      <c r="R294" s="262"/>
      <c r="AG294" s="233"/>
    </row>
    <row r="295" spans="1:33" s="244" customFormat="1" ht="10.199999999999999" x14ac:dyDescent="0.3">
      <c r="A295" s="231"/>
      <c r="B295" s="279">
        <v>88315</v>
      </c>
      <c r="C295" s="280" t="str">
        <f t="shared" si="51"/>
        <v>Serv SINAPI</v>
      </c>
      <c r="D295" s="281" t="s">
        <v>252</v>
      </c>
      <c r="E295" s="282" t="str">
        <f>IF(D295="ISS",VLOOKUP(B295,[1]Isin!A:E,2,FALSE()),IF(D295="ISC",VLOOKUP(B295,[1]Isc!A:E,2,FALSE()),IF(D295="ISF",VLOOKUP(B295,[1]Isein!A:E,2,FALSE()),IF(D295="SS",VLOOKUP(B295,[1]Ssin!A:D,2,FALSE()),IF(D295="SF",VLOOKUP(B295,[1]Ssein!A:D,2,FALSE()),IF(D295="SC",VLOOKUP(B295,[1]Ssc!A:E,2,FALSE()),IF(D295="CE",VLOOKUP(B295,'[1]COTAÇÕES ESPECÍFICAS'!B:G,2,FALSE()),IF(D295="CP",VLOOKUP(B295,'[1]IND COMPOSIÇÕES'!A:E,3,FALSE()),))))))))</f>
        <v>SERRALHEIRO COM ENCARGOS COMPLEMENTARES</v>
      </c>
      <c r="F295" s="283" t="str">
        <f>IF(D295="ISS",VLOOKUP(B295,[1]Isin!A:E,3,FALSE()),IF(D295="ISC",VLOOKUP(B295,[1]Isc!A:E,3,FALSE()),IF(D295="ISF",VLOOKUP(B295,[1]Isein!A:E,3,FALSE()),IF(D295="SS",VLOOKUP(B295,[1]Ssin!A:D,3,FALSE()),IF(D295="SF",VLOOKUP(B295,[1]Ssein!A:D,3,FALSE()),IF(D295="SC",VLOOKUP(B295,[1]Ssc!A:E,3,FALSE()),IF(D295="CE",VLOOKUP(B295,'[1]COTAÇÕES ESPECÍFICAS'!B:G,3,FALSE()),IF(D295="CP",VLOOKUP(B295,'[1]IND COMPOSIÇÕES'!A:E,4,FALSE()),))))))))</f>
        <v>H</v>
      </c>
      <c r="G295" s="284">
        <f>1.6*$S$291</f>
        <v>1.44</v>
      </c>
      <c r="H295" s="285"/>
      <c r="I295" s="286"/>
      <c r="J295" s="287">
        <f t="shared" si="52"/>
        <v>21.8526241241</v>
      </c>
      <c r="K295" s="288"/>
      <c r="L295" s="289">
        <f t="shared" si="53"/>
        <v>31.461291874399997</v>
      </c>
      <c r="M295" s="290"/>
      <c r="N295" s="290">
        <v>26.95</v>
      </c>
      <c r="O295" s="290">
        <v>38.799999999999997</v>
      </c>
      <c r="P295" s="290">
        <f t="shared" si="45"/>
        <v>21.8526241241</v>
      </c>
      <c r="Q295" s="290">
        <f t="shared" si="45"/>
        <v>31.461291874399997</v>
      </c>
      <c r="R295" s="262"/>
      <c r="AG295" s="233"/>
    </row>
    <row r="296" spans="1:33" s="244" customFormat="1" ht="19.2" x14ac:dyDescent="0.3">
      <c r="A296" s="231"/>
      <c r="B296" s="279">
        <v>88628</v>
      </c>
      <c r="C296" s="280" t="str">
        <f t="shared" si="51"/>
        <v>Serv SINAPI</v>
      </c>
      <c r="D296" s="281" t="s">
        <v>252</v>
      </c>
      <c r="E296" s="282" t="str">
        <f>IF(D296="ISS",VLOOKUP(B296,[1]Isin!A:E,2,FALSE()),IF(D296="ISC",VLOOKUP(B296,[1]Isc!A:E,2,FALSE()),IF(D296="ISF",VLOOKUP(B296,[1]Isein!A:E,2,FALSE()),IF(D296="SS",VLOOKUP(B296,[1]Ssin!A:D,2,FALSE()),IF(D296="SF",VLOOKUP(B296,[1]Ssein!A:D,2,FALSE()),IF(D296="SC",VLOOKUP(B296,[1]Ssc!A:E,2,FALSE()),IF(D296="CE",VLOOKUP(B296,'[1]COTAÇÕES ESPECÍFICAS'!B:G,2,FALSE()),IF(D296="CP",VLOOKUP(B296,'[1]IND COMPOSIÇÕES'!A:E,3,FALSE()),))))))))</f>
        <v>ARGAMASSA TRAÇO 1:3 (EM VOLUME DE CIMENTO E AREIA MÉDIA ÚMIDA), PREPARO MECÂNICO COM BETONEIRA 400 L</v>
      </c>
      <c r="F296" s="283" t="str">
        <f>IF(D296="ISS",VLOOKUP(B296,[1]Isin!A:E,3,FALSE()),IF(D296="ISC",VLOOKUP(B296,[1]Isc!A:E,3,FALSE()),IF(D296="ISF",VLOOKUP(B296,[1]Isein!A:E,3,FALSE()),IF(D296="SS",VLOOKUP(B296,[1]Ssin!A:D,3,FALSE()),IF(D296="SF",VLOOKUP(B296,[1]Ssein!A:D,3,FALSE()),IF(D296="SC",VLOOKUP(B296,[1]Ssc!A:E,3,FALSE()),IF(D296="CE",VLOOKUP(B296,'[1]COTAÇÕES ESPECÍFICAS'!B:G,3,FALSE()),IF(D296="CP",VLOOKUP(B296,'[1]IND COMPOSIÇÕES'!A:E,4,FALSE()),))))))))</f>
        <v>M3</v>
      </c>
      <c r="G296" s="284">
        <v>1.2999999999999999E-2</v>
      </c>
      <c r="H296" s="285"/>
      <c r="I296" s="286"/>
      <c r="J296" s="287">
        <f t="shared" si="52"/>
        <v>454.18591282493998</v>
      </c>
      <c r="K296" s="288"/>
      <c r="L296" s="289">
        <f t="shared" si="53"/>
        <v>5.9030465166399999</v>
      </c>
      <c r="M296" s="290"/>
      <c r="N296" s="290">
        <v>560.13</v>
      </c>
      <c r="O296" s="290">
        <v>7.28</v>
      </c>
      <c r="P296" s="290">
        <f t="shared" si="45"/>
        <v>454.18591282493998</v>
      </c>
      <c r="Q296" s="290">
        <f t="shared" si="45"/>
        <v>5.9030465166399999</v>
      </c>
      <c r="R296" s="262"/>
      <c r="AG296" s="233"/>
    </row>
    <row r="297" spans="1:33" s="244" customFormat="1" ht="10.199999999999999" x14ac:dyDescent="0.3">
      <c r="A297" s="231"/>
      <c r="B297" s="279">
        <v>1319</v>
      </c>
      <c r="C297" s="280" t="str">
        <f t="shared" si="51"/>
        <v>Insumo SINAPI</v>
      </c>
      <c r="D297" s="281" t="s">
        <v>253</v>
      </c>
      <c r="E297" s="282" t="str">
        <f>IF(D297="ISS",VLOOKUP(B297,[1]Isin!A:E,2,FALSE()),IF(D297="ISC",VLOOKUP(B297,[1]Isc!A:E,2,FALSE()),IF(D297="ISF",VLOOKUP(B297,[1]Isein!A:E,2,FALSE()),IF(D297="SS",VLOOKUP(B297,[1]Ssin!A:D,2,FALSE()),IF(D297="SF",VLOOKUP(B297,[1]Ssein!A:D,2,FALSE()),IF(D297="SC",VLOOKUP(B297,[1]Ssc!A:E,2,FALSE()),IF(D297="CE",VLOOKUP(B297,'[1]COTAÇÕES ESPECÍFICAS'!B:G,2,FALSE()),IF(D297="CP",VLOOKUP(B297,'[1]IND COMPOSIÇÕES'!A:E,3,FALSE()),))))))))</f>
        <v>CHAPA DE ACO FINA A QUENTE BITOLA MSG 3/16", E = 4,75 MM (38,00 KG/M2)</v>
      </c>
      <c r="F297" s="283" t="str">
        <f>IF(D297="ISS",VLOOKUP(B297,[1]Isin!A:E,3,FALSE()),IF(D297="ISC",VLOOKUP(B297,[1]Isc!A:E,3,FALSE()),IF(D297="ISF",VLOOKUP(B297,[1]Isein!A:E,3,FALSE()),IF(D297="SS",VLOOKUP(B297,[1]Ssin!A:D,3,FALSE()),IF(D297="SF",VLOOKUP(B297,[1]Ssein!A:D,3,FALSE()),IF(D297="SC",VLOOKUP(B297,[1]Ssc!A:E,3,FALSE()),IF(D297="CE",VLOOKUP(B297,'[1]COTAÇÕES ESPECÍFICAS'!B:G,3,FALSE()),IF(D297="CP",VLOOKUP(B297,'[1]IND COMPOSIÇÕES'!A:E,4,FALSE()),))))))))</f>
        <v>KG</v>
      </c>
      <c r="G297" s="284">
        <f>+S291*38</f>
        <v>34.199999999999996</v>
      </c>
      <c r="H297" s="285"/>
      <c r="I297" s="286"/>
      <c r="J297" s="287">
        <f t="shared" si="52"/>
        <v>8.3761635325399997</v>
      </c>
      <c r="K297" s="288"/>
      <c r="L297" s="289">
        <f t="shared" si="53"/>
        <v>286.45992766463996</v>
      </c>
      <c r="M297" s="290"/>
      <c r="N297" s="290">
        <v>10.33</v>
      </c>
      <c r="O297" s="290">
        <v>353.28</v>
      </c>
      <c r="P297" s="290">
        <f t="shared" si="45"/>
        <v>8.3761635325399997</v>
      </c>
      <c r="Q297" s="290">
        <f t="shared" si="45"/>
        <v>286.45992766463996</v>
      </c>
      <c r="R297" s="262"/>
      <c r="T297" s="244">
        <f>+(0.87*2.1)</f>
        <v>1.827</v>
      </c>
      <c r="U297" s="244" t="s">
        <v>317</v>
      </c>
      <c r="V297" s="244">
        <f>+J297/T297</f>
        <v>4.5846543692063495</v>
      </c>
      <c r="AG297" s="233"/>
    </row>
    <row r="298" spans="1:33" s="244" customFormat="1" ht="19.2" x14ac:dyDescent="0.3">
      <c r="A298" s="231"/>
      <c r="B298" s="279">
        <v>2433</v>
      </c>
      <c r="C298" s="280" t="str">
        <f t="shared" si="51"/>
        <v>Insumo SINAPI</v>
      </c>
      <c r="D298" s="281" t="s">
        <v>253</v>
      </c>
      <c r="E298" s="282" t="str">
        <f>IF(D298="ISS",VLOOKUP(B298,[1]Isin!A:E,2,FALSE()),IF(D298="ISC",VLOOKUP(B298,[1]Isc!A:E,2,FALSE()),IF(D298="ISF",VLOOKUP(B298,[1]Isein!A:E,2,FALSE()),IF(D298="SS",VLOOKUP(B298,[1]Ssin!A:D,2,FALSE()),IF(D298="SF",VLOOKUP(B298,[1]Ssein!A:D,2,FALSE()),IF(D298="SC",VLOOKUP(B298,[1]Ssc!A:E,2,FALSE()),IF(D298="CE",VLOOKUP(B298,'[1]COTAÇÕES ESPECÍFICAS'!B:G,2,FALSE()),IF(D298="CP",VLOOKUP(B298,'[1]IND COMPOSIÇÕES'!A:E,3,FALSE()),))))))))</f>
        <v>DOBRADICA EM ACO/FERRO, 3" X 2 1/2", E= 1,2 A 1,8 MM, SEM ANEL, CROMADO OU ZINCADO, TAMPA CHATA, COM PARAFUSOS</v>
      </c>
      <c r="F298" s="283" t="str">
        <f>IF(D298="ISS",VLOOKUP(B298,[1]Isin!A:E,3,FALSE()),IF(D298="ISC",VLOOKUP(B298,[1]Isc!A:E,3,FALSE()),IF(D298="ISF",VLOOKUP(B298,[1]Isein!A:E,3,FALSE()),IF(D298="SS",VLOOKUP(B298,[1]Ssin!A:D,3,FALSE()),IF(D298="SF",VLOOKUP(B298,[1]Ssein!A:D,3,FALSE()),IF(D298="SC",VLOOKUP(B298,[1]Ssc!A:E,3,FALSE()),IF(D298="CE",VLOOKUP(B298,'[1]COTAÇÕES ESPECÍFICAS'!B:G,3,FALSE()),IF(D298="CP",VLOOKUP(B298,'[1]IND COMPOSIÇÕES'!A:E,4,FALSE()),))))))))</f>
        <v>UN</v>
      </c>
      <c r="G298" s="284">
        <v>2</v>
      </c>
      <c r="H298" s="285"/>
      <c r="I298" s="286"/>
      <c r="J298" s="287">
        <f t="shared" si="52"/>
        <v>4.3461990836800002</v>
      </c>
      <c r="K298" s="288"/>
      <c r="L298" s="289">
        <f t="shared" si="53"/>
        <v>8.6923981673600004</v>
      </c>
      <c r="M298" s="290"/>
      <c r="N298" s="290">
        <v>5.36</v>
      </c>
      <c r="O298" s="290">
        <v>10.72</v>
      </c>
      <c r="P298" s="290">
        <f t="shared" si="45"/>
        <v>4.3461990836800002</v>
      </c>
      <c r="Q298" s="290">
        <f t="shared" si="45"/>
        <v>8.6923981673600004</v>
      </c>
      <c r="R298" s="262"/>
      <c r="AG298" s="233"/>
    </row>
    <row r="299" spans="1:33" s="244" customFormat="1" ht="28.8" x14ac:dyDescent="0.3">
      <c r="A299" s="231"/>
      <c r="B299" s="279">
        <v>3107</v>
      </c>
      <c r="C299" s="280" t="str">
        <f t="shared" si="51"/>
        <v>Insumo SINAPI</v>
      </c>
      <c r="D299" s="281" t="s">
        <v>253</v>
      </c>
      <c r="E299" s="282" t="str">
        <f>IF(D299="ISS",VLOOKUP(B299,[1]Isin!A:E,2,FALSE()),IF(D299="ISC",VLOOKUP(B299,[1]Isc!A:E,2,FALSE()),IF(D299="ISF",VLOOKUP(B299,[1]Isein!A:E,2,FALSE()),IF(D299="SS",VLOOKUP(B299,[1]Ssin!A:D,2,FALSE()),IF(D299="SF",VLOOKUP(B299,[1]Ssein!A:D,2,FALSE()),IF(D299="SC",VLOOKUP(B299,[1]Ssc!A:E,2,FALSE()),IF(D299="CE",VLOOKUP(B299,'[1]COTAÇÕES ESPECÍFICAS'!B:G,2,FALSE()),IF(D299="CP",VLOOKUP(B299,'[1]IND COMPOSIÇÕES'!A:E,3,FALSE()),))))))))</f>
        <v>FERROLHO COM FECHO CHATO E PORTA CADEADO, EM ACO GALVANIZADO / ZINCADO, DE SOBREPOR, COM COMPRIMENTO DE 3" A 4", CHAPA COM ESPESSURA MINIMA DE 0,90 MM E LARGURA MINIMA DE 3,20 CM (FECHO SIMPLES / LEVE) (INCLUI PARAFUSOS)</v>
      </c>
      <c r="F299" s="283" t="str">
        <f>IF(D299="ISS",VLOOKUP(B299,[1]Isin!A:E,3,FALSE()),IF(D299="ISC",VLOOKUP(B299,[1]Isc!A:E,3,FALSE()),IF(D299="ISF",VLOOKUP(B299,[1]Isein!A:E,3,FALSE()),IF(D299="SS",VLOOKUP(B299,[1]Ssin!A:D,3,FALSE()),IF(D299="SF",VLOOKUP(B299,[1]Ssein!A:D,3,FALSE()),IF(D299="SC",VLOOKUP(B299,[1]Ssc!A:E,3,FALSE()),IF(D299="CE",VLOOKUP(B299,'[1]COTAÇÕES ESPECÍFICAS'!B:G,3,FALSE()),IF(D299="CP",VLOOKUP(B299,'[1]IND COMPOSIÇÕES'!A:E,4,FALSE()),))))))))</f>
        <v>UN</v>
      </c>
      <c r="G299" s="284">
        <v>1</v>
      </c>
      <c r="H299" s="285"/>
      <c r="I299" s="286"/>
      <c r="J299" s="287">
        <f t="shared" si="52"/>
        <v>6.8436418407199993</v>
      </c>
      <c r="K299" s="288"/>
      <c r="L299" s="289">
        <f t="shared" si="53"/>
        <v>6.8436418407199993</v>
      </c>
      <c r="M299" s="290"/>
      <c r="N299" s="290">
        <v>8.44</v>
      </c>
      <c r="O299" s="290">
        <v>8.44</v>
      </c>
      <c r="P299" s="290">
        <f t="shared" si="45"/>
        <v>6.8436418407199993</v>
      </c>
      <c r="Q299" s="290">
        <f t="shared" si="45"/>
        <v>6.8436418407199993</v>
      </c>
      <c r="R299" s="262"/>
      <c r="AG299" s="233"/>
    </row>
    <row r="300" spans="1:33" s="244" customFormat="1" ht="28.8" x14ac:dyDescent="0.3">
      <c r="A300" s="231"/>
      <c r="B300" s="279">
        <v>5085</v>
      </c>
      <c r="C300" s="280" t="str">
        <f t="shared" si="51"/>
        <v>Insumo SINAPI</v>
      </c>
      <c r="D300" s="281" t="s">
        <v>253</v>
      </c>
      <c r="E300" s="282" t="str">
        <f>IF(D300="ISS",VLOOKUP(B300,[1]Isin!A:E,2,FALSE()),IF(D300="ISC",VLOOKUP(B300,[1]Isc!A:E,2,FALSE()),IF(D300="ISF",VLOOKUP(B300,[1]Isein!A:E,2,FALSE()),IF(D300="SS",VLOOKUP(B300,[1]Ssin!A:D,2,FALSE()),IF(D300="SF",VLOOKUP(B300,[1]Ssein!A:D,2,FALSE()),IF(D300="SC",VLOOKUP(B300,[1]Ssc!A:E,2,FALSE()),IF(D300="CE",VLOOKUP(B300,'[1]COTAÇÕES ESPECÍFICAS'!B:G,2,FALSE()),IF(D300="CP",VLOOKUP(B300,'[1]IND COMPOSIÇÕES'!A:E,3,FALSE()),))))))))</f>
        <v>CADEADO SIMPLES, CORPO EM LATAO MACICO, COM LARGURA DE 35 MM E ALTURA DE APROX 30 MM, HASTE CEMENTADA (NAO LONGA), EM ACO TEMPERADO COM DIAMETRO DE APROX 6,0 MM, INCLUINDO 2 CHAVES</v>
      </c>
      <c r="F300" s="283" t="str">
        <f>IF(D300="ISS",VLOOKUP(B300,[1]Isin!A:E,3,FALSE()),IF(D300="ISC",VLOOKUP(B300,[1]Isc!A:E,3,FALSE()),IF(D300="ISF",VLOOKUP(B300,[1]Isein!A:E,3,FALSE()),IF(D300="SS",VLOOKUP(B300,[1]Ssin!A:D,3,FALSE()),IF(D300="SF",VLOOKUP(B300,[1]Ssein!A:D,3,FALSE()),IF(D300="SC",VLOOKUP(B300,[1]Ssc!A:E,3,FALSE()),IF(D300="CE",VLOOKUP(B300,'[1]COTAÇÕES ESPECÍFICAS'!B:G,3,FALSE()),IF(D300="CP",VLOOKUP(B300,'[1]IND COMPOSIÇÕES'!A:E,4,FALSE()),))))))))</f>
        <v>UN</v>
      </c>
      <c r="G300" s="284">
        <v>1</v>
      </c>
      <c r="H300" s="285"/>
      <c r="I300" s="286"/>
      <c r="J300" s="287">
        <f t="shared" si="52"/>
        <v>24.13924379126</v>
      </c>
      <c r="K300" s="288"/>
      <c r="L300" s="289">
        <f t="shared" si="53"/>
        <v>24.13924379126</v>
      </c>
      <c r="M300" s="290"/>
      <c r="N300" s="290">
        <v>29.77</v>
      </c>
      <c r="O300" s="290">
        <v>29.77</v>
      </c>
      <c r="P300" s="290">
        <f t="shared" si="45"/>
        <v>24.13924379126</v>
      </c>
      <c r="Q300" s="290">
        <f t="shared" si="45"/>
        <v>24.13924379126</v>
      </c>
      <c r="R300" s="262"/>
      <c r="AG300" s="233"/>
    </row>
    <row r="301" spans="1:33" s="244" customFormat="1" ht="10.8" thickBot="1" x14ac:dyDescent="0.35">
      <c r="A301" s="231"/>
      <c r="B301" s="299"/>
      <c r="C301" s="300"/>
      <c r="D301" s="295"/>
      <c r="E301" s="282"/>
      <c r="F301" s="283"/>
      <c r="G301" s="284"/>
      <c r="H301" s="285"/>
      <c r="I301" s="286"/>
      <c r="J301" s="287"/>
      <c r="K301" s="288"/>
      <c r="L301" s="289"/>
      <c r="M301" s="290"/>
      <c r="N301" s="290"/>
      <c r="O301" s="290"/>
      <c r="P301" s="290">
        <f t="shared" si="45"/>
        <v>0</v>
      </c>
      <c r="Q301" s="290">
        <f t="shared" si="45"/>
        <v>0</v>
      </c>
      <c r="R301" s="262"/>
      <c r="AG301" s="233"/>
    </row>
    <row r="302" spans="1:33" s="244" customFormat="1" ht="10.199999999999999" x14ac:dyDescent="0.3">
      <c r="A302" s="231" t="s">
        <v>235</v>
      </c>
      <c r="B302" s="292" t="s">
        <v>154</v>
      </c>
      <c r="C302" s="255" t="s">
        <v>232</v>
      </c>
      <c r="D302" s="256" t="s">
        <v>331</v>
      </c>
      <c r="E302" s="256"/>
      <c r="F302" s="256"/>
      <c r="G302" s="256"/>
      <c r="H302" s="256"/>
      <c r="I302" s="256"/>
      <c r="J302" s="256"/>
      <c r="K302" s="259" t="s">
        <v>71</v>
      </c>
      <c r="L302" s="260">
        <f>SUM(L305:L307)</f>
        <v>40.121255720240001</v>
      </c>
      <c r="M302" s="261"/>
      <c r="N302" s="261"/>
      <c r="O302" s="261">
        <v>49.48</v>
      </c>
      <c r="P302" s="290">
        <f t="shared" si="45"/>
        <v>0</v>
      </c>
      <c r="Q302" s="290">
        <f t="shared" si="45"/>
        <v>40.121255720240001</v>
      </c>
      <c r="R302" s="262"/>
      <c r="AG302" s="233"/>
    </row>
    <row r="303" spans="1:33" s="244" customFormat="1" ht="10.8" thickBot="1" x14ac:dyDescent="0.35">
      <c r="A303" s="231"/>
      <c r="B303" s="263" t="s">
        <v>238</v>
      </c>
      <c r="C303" s="264" t="s">
        <v>307</v>
      </c>
      <c r="D303" s="265"/>
      <c r="E303" s="266"/>
      <c r="F303" s="265"/>
      <c r="G303" s="267"/>
      <c r="H303" s="265"/>
      <c r="I303" s="265"/>
      <c r="J303" s="268"/>
      <c r="K303" s="269"/>
      <c r="L303" s="270"/>
      <c r="M303" s="261"/>
      <c r="N303" s="261"/>
      <c r="O303" s="261"/>
      <c r="P303" s="290">
        <f t="shared" si="45"/>
        <v>0</v>
      </c>
      <c r="Q303" s="290">
        <f t="shared" si="45"/>
        <v>0</v>
      </c>
      <c r="R303" s="262"/>
      <c r="AG303" s="233"/>
    </row>
    <row r="304" spans="1:33" s="244" customFormat="1" ht="10.199999999999999" x14ac:dyDescent="0.3">
      <c r="A304" s="271"/>
      <c r="B304" s="272" t="s">
        <v>240</v>
      </c>
      <c r="C304" s="273" t="s">
        <v>241</v>
      </c>
      <c r="D304" s="274" t="s">
        <v>242</v>
      </c>
      <c r="E304" s="275" t="s">
        <v>243</v>
      </c>
      <c r="F304" s="274" t="s">
        <v>244</v>
      </c>
      <c r="G304" s="276" t="s">
        <v>245</v>
      </c>
      <c r="H304" s="277" t="s">
        <v>246</v>
      </c>
      <c r="I304" s="277" t="s">
        <v>247</v>
      </c>
      <c r="J304" s="277" t="s">
        <v>248</v>
      </c>
      <c r="K304" s="277" t="s">
        <v>249</v>
      </c>
      <c r="L304" s="278" t="s">
        <v>250</v>
      </c>
      <c r="M304" s="261"/>
      <c r="N304" s="261" t="s">
        <v>248</v>
      </c>
      <c r="O304" s="261" t="s">
        <v>250</v>
      </c>
      <c r="P304" s="290" t="e">
        <f t="shared" si="45"/>
        <v>#VALUE!</v>
      </c>
      <c r="Q304" s="290" t="e">
        <f t="shared" si="45"/>
        <v>#VALUE!</v>
      </c>
      <c r="R304" s="262"/>
      <c r="AG304" s="233"/>
    </row>
    <row r="305" spans="1:33" s="244" customFormat="1" ht="10.199999999999999" x14ac:dyDescent="0.3">
      <c r="A305" s="231"/>
      <c r="B305" s="279">
        <v>98111</v>
      </c>
      <c r="C305" s="280" t="str">
        <f>IF(D305="ISS","Insumo SINAPI",IF(D305="ISC","Insumo SICRO",IF(D305="ISF","Insumo SEINFRA",IF(D305="SS","Serv SINAPI",IF(D305="SC","Serv SICRO",IF(D305="SF","Serv SEINFRA",IF(D305="CE","Cotação",IF(D305="CP","Composição",0))))))))</f>
        <v>Serv SINAPI</v>
      </c>
      <c r="D305" s="281" t="s">
        <v>252</v>
      </c>
      <c r="E305" s="282" t="str">
        <f>IF(D305="ISS",VLOOKUP(B305,[1]Isin!A:E,2,FALSE()),IF(D305="ISC",VLOOKUP(B305,[1]Isc!A:E,2,FALSE()),IF(D305="ISF",VLOOKUP(B305,[1]Isein!A:E,2,FALSE()),IF(D305="SS",VLOOKUP(B305,[1]Ssin!A:D,2,FALSE()),IF(D305="SF",VLOOKUP(B305,[1]Ssein!A:D,2,FALSE()),IF(D305="SC",VLOOKUP(B305,[1]Ssc!A:E,2,FALSE()),IF(D305="CE",VLOOKUP(B305,'[1]COTAÇÕES ESPECÍFICAS'!B:G,2,FALSE()),IF(D305="CP",VLOOKUP(B305,'[1]IND COMPOSIÇÕES'!A:E,3,FALSE()),))))))))</f>
        <v>CAIXA DE INSPEÇÃO PARA ATERRAMENTO, CIRCULAR, EM POLIETILENO, DIÂMETRO INTERNO = 0,3 M</v>
      </c>
      <c r="F305" s="283" t="str">
        <f>IF(D305="ISS",VLOOKUP(B305,[1]Isin!A:E,3,FALSE()),IF(D305="ISC",VLOOKUP(B305,[1]Isc!A:E,3,FALSE()),IF(D305="ISF",VLOOKUP(B305,[1]Isein!A:E,3,FALSE()),IF(D305="SS",VLOOKUP(B305,[1]Ssin!A:D,3,FALSE()),IF(D305="SF",VLOOKUP(B305,[1]Ssein!A:D,3,FALSE()),IF(D305="SC",VLOOKUP(B305,[1]Ssc!A:E,3,FALSE()),IF(D305="CE",VLOOKUP(B305,'[1]COTAÇÕES ESPECÍFICAS'!B:G,3,FALSE()),IF(D305="CP",VLOOKUP(B305,'[1]IND COMPOSIÇÕES'!A:E,4,FALSE()),))))))))</f>
        <v>UN</v>
      </c>
      <c r="G305" s="284">
        <v>1</v>
      </c>
      <c r="H305" s="285"/>
      <c r="I305" s="286"/>
      <c r="J305" s="287">
        <f>P305</f>
        <v>37.185949622679999</v>
      </c>
      <c r="K305" s="288"/>
      <c r="L305" s="289">
        <f>Q305</f>
        <v>37.185949622679999</v>
      </c>
      <c r="M305" s="290"/>
      <c r="N305" s="290">
        <v>45.86</v>
      </c>
      <c r="O305" s="290">
        <v>45.86</v>
      </c>
      <c r="P305" s="290">
        <f t="shared" si="45"/>
        <v>37.185949622679999</v>
      </c>
      <c r="Q305" s="290">
        <f t="shared" si="45"/>
        <v>37.185949622679999</v>
      </c>
      <c r="R305" s="262"/>
      <c r="AG305" s="233"/>
    </row>
    <row r="306" spans="1:33" s="244" customFormat="1" ht="10.199999999999999" x14ac:dyDescent="0.3">
      <c r="A306" s="231"/>
      <c r="B306" s="279">
        <v>88247</v>
      </c>
      <c r="C306" s="280" t="str">
        <f>IF(D306="ISS","Insumo SINAPI",IF(D306="ISC","Insumo SICRO",IF(D306="ISF","Insumo SEINFRA",IF(D306="SS","Serv SINAPI",IF(D306="SC","Serv SICRO",IF(D306="SF","Serv SEINFRA",IF(D306="CE","Cotação",IF(D306="CP","Composição",0))))))))</f>
        <v>Serv SINAPI</v>
      </c>
      <c r="D306" s="281" t="s">
        <v>252</v>
      </c>
      <c r="E306" s="282" t="str">
        <f>IF(D306="ISS",VLOOKUP(B306,[1]Isin!A:E,2,FALSE()),IF(D306="ISC",VLOOKUP(B306,[1]Isc!A:E,2,FALSE()),IF(D306="ISF",VLOOKUP(B306,[1]Isein!A:E,2,FALSE()),IF(D306="SS",VLOOKUP(B306,[1]Ssin!A:D,2,FALSE()),IF(D306="SF",VLOOKUP(B306,[1]Ssein!A:D,2,FALSE()),IF(D306="SC",VLOOKUP(B306,[1]Ssc!A:E,2,FALSE()),IF(D306="CE",VLOOKUP(B306,'[1]COTAÇÕES ESPECÍFICAS'!B:G,2,FALSE()),IF(D306="CP",VLOOKUP(B306,'[1]IND COMPOSIÇÕES'!A:E,3,FALSE()),))))))))</f>
        <v>AUXILIAR DE ELETRICISTA COM ENCARGOS COMPLEMENTARES</v>
      </c>
      <c r="F306" s="283" t="str">
        <f>IF(D306="ISS",VLOOKUP(B306,[1]Isin!A:E,3,FALSE()),IF(D306="ISC",VLOOKUP(B306,[1]Isc!A:E,3,FALSE()),IF(D306="ISF",VLOOKUP(B306,[1]Isein!A:E,3,FALSE()),IF(D306="SS",VLOOKUP(B306,[1]Ssin!A:D,3,FALSE()),IF(D306="SF",VLOOKUP(B306,[1]Ssein!A:D,3,FALSE()),IF(D306="SC",VLOOKUP(B306,[1]Ssc!A:E,3,FALSE()),IF(D306="CE",VLOOKUP(B306,'[1]COTAÇÕES ESPECÍFICAS'!B:G,3,FALSE()),IF(D306="CP",VLOOKUP(B306,'[1]IND COMPOSIÇÕES'!A:E,4,FALSE()),))))))))</f>
        <v>H</v>
      </c>
      <c r="G306" s="284">
        <v>0.05</v>
      </c>
      <c r="H306" s="285"/>
      <c r="I306" s="286"/>
      <c r="J306" s="287">
        <f t="shared" ref="J306:J307" si="54">P306</f>
        <v>18.26052301576</v>
      </c>
      <c r="K306" s="288"/>
      <c r="L306" s="289">
        <f t="shared" ref="L306:L307" si="55">Q306</f>
        <v>0.9081610025600001</v>
      </c>
      <c r="M306" s="290"/>
      <c r="N306" s="290">
        <v>22.52</v>
      </c>
      <c r="O306" s="290">
        <v>1.1200000000000001</v>
      </c>
      <c r="P306" s="290">
        <f t="shared" si="45"/>
        <v>18.26052301576</v>
      </c>
      <c r="Q306" s="290">
        <f t="shared" si="45"/>
        <v>0.9081610025600001</v>
      </c>
      <c r="R306" s="262"/>
      <c r="AG306" s="233"/>
    </row>
    <row r="307" spans="1:33" s="244" customFormat="1" ht="10.199999999999999" x14ac:dyDescent="0.3">
      <c r="A307" s="231"/>
      <c r="B307" s="279">
        <v>93358</v>
      </c>
      <c r="C307" s="280" t="s">
        <v>251</v>
      </c>
      <c r="D307" s="281" t="s">
        <v>252</v>
      </c>
      <c r="E307" s="282" t="str">
        <f>IF(D307="ISS",VLOOKUP(B307,[1]Isin!A:E,2,FALSE()),IF(D307="ISC",VLOOKUP(B307,[1]Isc!A:E,2,FALSE()),IF(D307="ISF",VLOOKUP(B307,[1]Isein!A:E,2,FALSE()),IF(D307="SS",VLOOKUP(B307,[1]Ssin!A:D,2,FALSE()),IF(D307="SF",VLOOKUP(B307,[1]Ssein!A:D,2,FALSE()),IF(D307="SC",VLOOKUP(B307,[1]Ssc!A:E,2,FALSE()),IF(D307="CE",VLOOKUP(B307,'[1]COTAÇÕES ESPECÍFICAS'!B:G,2,FALSE()),IF(D307="CP",VLOOKUP(B307,'[1]IND COMPOSIÇÕES'!A:E,3,FALSE()),))))))))</f>
        <v>ESCAVAÇÃO MANUAL DE VALA</v>
      </c>
      <c r="F307" s="283" t="str">
        <f>IF(D307="ISS",VLOOKUP(B307,[1]Isin!A:E,3,FALSE()),IF(D307="ISC",VLOOKUP(B307,[1]Isc!A:E,3,FALSE()),IF(D307="ISF",VLOOKUP(B307,[1]Isein!A:E,3,FALSE()),IF(D307="SS",VLOOKUP(B307,[1]Ssin!A:D,3,FALSE()),IF(D307="SF",VLOOKUP(B307,[1]Ssein!A:D,3,FALSE()),IF(D307="SC",VLOOKUP(B307,[1]Ssc!A:E,3,FALSE()),IF(D307="CE",VLOOKUP(B307,'[1]COTAÇÕES ESPECÍFICAS'!B:G,3,FALSE()),IF(D307="CP",VLOOKUP(B307,'[1]IND COMPOSIÇÕES'!A:E,4,FALSE()),))))))))</f>
        <v>M3</v>
      </c>
      <c r="G307" s="284">
        <v>0.03</v>
      </c>
      <c r="H307" s="285"/>
      <c r="I307" s="286"/>
      <c r="J307" s="287">
        <f t="shared" si="54"/>
        <v>67.576908886920009</v>
      </c>
      <c r="K307" s="288"/>
      <c r="L307" s="289">
        <f t="shared" si="55"/>
        <v>2.0271450949999998</v>
      </c>
      <c r="M307" s="290"/>
      <c r="N307" s="290">
        <v>83.34</v>
      </c>
      <c r="O307" s="290">
        <v>2.5</v>
      </c>
      <c r="P307" s="290">
        <f t="shared" si="45"/>
        <v>67.576908886920009</v>
      </c>
      <c r="Q307" s="290">
        <f t="shared" si="45"/>
        <v>2.0271450949999998</v>
      </c>
      <c r="R307" s="262"/>
      <c r="AG307" s="233"/>
    </row>
    <row r="308" spans="1:33" s="244" customFormat="1" ht="10.199999999999999" customHeight="1" thickBot="1" x14ac:dyDescent="0.35">
      <c r="A308" s="231"/>
      <c r="B308" s="279"/>
      <c r="C308" s="294"/>
      <c r="D308" s="281"/>
      <c r="E308" s="282"/>
      <c r="F308" s="283"/>
      <c r="G308" s="284"/>
      <c r="H308" s="285"/>
      <c r="I308" s="286"/>
      <c r="J308" s="287"/>
      <c r="K308" s="288"/>
      <c r="L308" s="289"/>
      <c r="M308" s="290"/>
      <c r="N308" s="290"/>
      <c r="O308" s="290"/>
      <c r="P308" s="290">
        <f t="shared" si="45"/>
        <v>0</v>
      </c>
      <c r="Q308" s="290">
        <f t="shared" si="45"/>
        <v>0</v>
      </c>
      <c r="R308" s="262"/>
      <c r="AG308" s="233"/>
    </row>
    <row r="309" spans="1:33" s="244" customFormat="1" ht="10.199999999999999" x14ac:dyDescent="0.3">
      <c r="A309" s="231" t="s">
        <v>235</v>
      </c>
      <c r="B309" s="292" t="s">
        <v>175</v>
      </c>
      <c r="C309" s="255" t="s">
        <v>232</v>
      </c>
      <c r="D309" s="256" t="s">
        <v>332</v>
      </c>
      <c r="E309" s="256"/>
      <c r="F309" s="256"/>
      <c r="G309" s="257"/>
      <c r="H309" s="256"/>
      <c r="I309" s="256"/>
      <c r="J309" s="258"/>
      <c r="K309" s="259" t="s">
        <v>254</v>
      </c>
      <c r="L309" s="260">
        <f>SUM(L312:L315)</f>
        <v>4.1272674134200003</v>
      </c>
      <c r="M309" s="261"/>
      <c r="N309" s="261"/>
      <c r="O309" s="261">
        <v>5.09</v>
      </c>
      <c r="P309" s="290">
        <f t="shared" si="45"/>
        <v>0</v>
      </c>
      <c r="Q309" s="290">
        <f t="shared" si="45"/>
        <v>4.1272674134200003</v>
      </c>
      <c r="R309" s="262"/>
      <c r="AG309" s="233"/>
    </row>
    <row r="310" spans="1:33" s="244" customFormat="1" ht="10.8" thickBot="1" x14ac:dyDescent="0.35">
      <c r="A310" s="231"/>
      <c r="B310" s="263" t="s">
        <v>238</v>
      </c>
      <c r="C310" s="264" t="s">
        <v>259</v>
      </c>
      <c r="D310" s="265"/>
      <c r="E310" s="266"/>
      <c r="F310" s="265"/>
      <c r="G310" s="267"/>
      <c r="H310" s="265"/>
      <c r="I310" s="265"/>
      <c r="J310" s="268"/>
      <c r="K310" s="269"/>
      <c r="L310" s="270"/>
      <c r="M310" s="261"/>
      <c r="N310" s="261"/>
      <c r="O310" s="261"/>
      <c r="P310" s="290">
        <f t="shared" si="45"/>
        <v>0</v>
      </c>
      <c r="Q310" s="290">
        <f t="shared" si="45"/>
        <v>0</v>
      </c>
      <c r="R310" s="262"/>
      <c r="AG310" s="233"/>
    </row>
    <row r="311" spans="1:33" s="244" customFormat="1" ht="10.199999999999999" x14ac:dyDescent="0.3">
      <c r="A311" s="271"/>
      <c r="B311" s="272" t="s">
        <v>240</v>
      </c>
      <c r="C311" s="273" t="s">
        <v>241</v>
      </c>
      <c r="D311" s="274" t="s">
        <v>242</v>
      </c>
      <c r="E311" s="275" t="s">
        <v>243</v>
      </c>
      <c r="F311" s="274" t="s">
        <v>244</v>
      </c>
      <c r="G311" s="276" t="s">
        <v>245</v>
      </c>
      <c r="H311" s="277" t="s">
        <v>246</v>
      </c>
      <c r="I311" s="277" t="s">
        <v>247</v>
      </c>
      <c r="J311" s="277" t="s">
        <v>248</v>
      </c>
      <c r="K311" s="277" t="s">
        <v>249</v>
      </c>
      <c r="L311" s="278" t="s">
        <v>250</v>
      </c>
      <c r="M311" s="261"/>
      <c r="N311" s="261" t="s">
        <v>248</v>
      </c>
      <c r="O311" s="261" t="s">
        <v>250</v>
      </c>
      <c r="P311" s="290" t="e">
        <f t="shared" si="45"/>
        <v>#VALUE!</v>
      </c>
      <c r="Q311" s="290" t="e">
        <f t="shared" si="45"/>
        <v>#VALUE!</v>
      </c>
      <c r="R311" s="303"/>
      <c r="AG311" s="233"/>
    </row>
    <row r="312" spans="1:33" s="244" customFormat="1" ht="10.199999999999999" x14ac:dyDescent="0.3">
      <c r="A312" s="231"/>
      <c r="B312" s="279">
        <v>88264</v>
      </c>
      <c r="C312" s="280" t="str">
        <f>IF(D312="ISS","Insumo SINAPI",IF(D312="ISC","Insumo SICRO",IF(D312="ISF","Insumo SEINFRA",IF(D312="SS","Serv SINAPI",IF(D312="SC","Serv SICRO",IF(D312="SF","Serv SEINFRA",IF(D312="CE","Cotação",IF(D312="CP","Composição",0))))))))</f>
        <v>Serv SINAPI</v>
      </c>
      <c r="D312" s="281" t="s">
        <v>252</v>
      </c>
      <c r="E312" s="282" t="str">
        <f>IF(D312="ISS",VLOOKUP(B312,[1]Isin!A:E,2,FALSE()),IF(D312="ISC",VLOOKUP(B312,[1]Isc!A:E,2,FALSE()),IF(D312="ISF",VLOOKUP(B312,[1]Isein!A:E,2,FALSE()),IF(D312="SS",VLOOKUP(B312,[1]Ssin!A:D,2,FALSE()),IF(D312="SF",VLOOKUP(B312,[1]Ssein!A:D,2,FALSE()),IF(D312="SC",VLOOKUP(B312,[1]Ssc!A:E,2,FALSE()),IF(D312="CE",VLOOKUP(B312,'[1]COTAÇÕES ESPECÍFICAS'!B:G,2,FALSE()),IF(D312="CP",VLOOKUP(B312,'[1]IND COMPOSIÇÕES'!A:E,3,FALSE()),))))))))</f>
        <v>ELETRICISTA COM ENCARGOS COMPLEMENTARES</v>
      </c>
      <c r="F312" s="283" t="str">
        <f>IF(D312="ISS",VLOOKUP(B312,[1]Isin!A:E,3,FALSE()),IF(D312="ISC",VLOOKUP(B312,[1]Isc!A:E,3,FALSE()),IF(D312="ISF",VLOOKUP(B312,[1]Isein!A:E,3,FALSE()),IF(D312="SS",VLOOKUP(B312,[1]Ssin!A:D,3,FALSE()),IF(D312="SF",VLOOKUP(B312,[1]Ssein!A:D,3,FALSE()),IF(D312="SC",VLOOKUP(B312,[1]Ssc!A:E,3,FALSE()),IF(D312="CE",VLOOKUP(B312,'[1]COTAÇÕES ESPECÍFICAS'!B:G,3,FALSE()),IF(D312="CP",VLOOKUP(B312,'[1]IND COMPOSIÇÕES'!A:E,4,FALSE()),))))))))</f>
        <v>H</v>
      </c>
      <c r="G312" s="284">
        <f>+R312/3*2</f>
        <v>1.6E-2</v>
      </c>
      <c r="H312" s="285"/>
      <c r="I312" s="286"/>
      <c r="J312" s="287">
        <f>P312</f>
        <v>24.893341766599999</v>
      </c>
      <c r="K312" s="288"/>
      <c r="L312" s="289">
        <f>Q312</f>
        <v>0.39732043861999999</v>
      </c>
      <c r="M312" s="290"/>
      <c r="N312" s="290">
        <v>30.7</v>
      </c>
      <c r="O312" s="290">
        <v>0.49</v>
      </c>
      <c r="P312" s="290">
        <f t="shared" si="45"/>
        <v>24.893341766599999</v>
      </c>
      <c r="Q312" s="290">
        <f t="shared" si="45"/>
        <v>0.39732043861999999</v>
      </c>
      <c r="R312" s="304">
        <v>2.4E-2</v>
      </c>
      <c r="AG312" s="233"/>
    </row>
    <row r="313" spans="1:33" s="244" customFormat="1" ht="10.199999999999999" x14ac:dyDescent="0.3">
      <c r="A313" s="231"/>
      <c r="B313" s="279">
        <v>88247</v>
      </c>
      <c r="C313" s="280" t="str">
        <f>IF(D313="ISS","Insumo SINAPI",IF(D313="ISC","Insumo SICRO",IF(D313="ISF","Insumo SEINFRA",IF(D313="SS","Serv SINAPI",IF(D313="SC","Serv SICRO",IF(D313="SF","Serv SEINFRA",IF(D313="CE","Cotação",IF(D313="CP","Composição",0))))))))</f>
        <v>Serv SINAPI</v>
      </c>
      <c r="D313" s="281" t="s">
        <v>252</v>
      </c>
      <c r="E313" s="282" t="str">
        <f>IF(D313="ISS",VLOOKUP(B313,[1]Isin!A:E,2,FALSE()),IF(D313="ISC",VLOOKUP(B313,[1]Isc!A:E,2,FALSE()),IF(D313="ISF",VLOOKUP(B313,[1]Isein!A:E,2,FALSE()),IF(D313="SS",VLOOKUP(B313,[1]Ssin!A:D,2,FALSE()),IF(D313="SF",VLOOKUP(B313,[1]Ssein!A:D,2,FALSE()),IF(D313="SC",VLOOKUP(B313,[1]Ssc!A:E,2,FALSE()),IF(D313="CE",VLOOKUP(B313,'[1]COTAÇÕES ESPECÍFICAS'!B:G,2,FALSE()),IF(D313="CP",VLOOKUP(B313,'[1]IND COMPOSIÇÕES'!A:E,3,FALSE()),))))))))</f>
        <v>AUXILIAR DE ELETRICISTA COM ENCARGOS COMPLEMENTARES</v>
      </c>
      <c r="F313" s="283" t="str">
        <f>IF(D313="ISS",VLOOKUP(B313,[1]Isin!A:E,3,FALSE()),IF(D313="ISC",VLOOKUP(B313,[1]Isc!A:E,3,FALSE()),IF(D313="ISF",VLOOKUP(B313,[1]Isein!A:E,3,FALSE()),IF(D313="SS",VLOOKUP(B313,[1]Ssin!A:D,3,FALSE()),IF(D313="SF",VLOOKUP(B313,[1]Ssein!A:D,3,FALSE()),IF(D313="SC",VLOOKUP(B313,[1]Ssc!A:E,3,FALSE()),IF(D313="CE",VLOOKUP(B313,'[1]COTAÇÕES ESPECÍFICAS'!B:G,3,FALSE()),IF(D313="CP",VLOOKUP(B313,'[1]IND COMPOSIÇÕES'!A:E,4,FALSE()),))))))))</f>
        <v>H</v>
      </c>
      <c r="G313" s="284">
        <f>+R313/3*2</f>
        <v>1.6E-2</v>
      </c>
      <c r="H313" s="285"/>
      <c r="I313" s="286"/>
      <c r="J313" s="287">
        <f t="shared" ref="J313:J315" si="56">P313</f>
        <v>18.26052301576</v>
      </c>
      <c r="K313" s="288"/>
      <c r="L313" s="289">
        <f t="shared" ref="L313:L315" si="57">Q313</f>
        <v>0.29190889368</v>
      </c>
      <c r="M313" s="290"/>
      <c r="N313" s="290">
        <v>22.52</v>
      </c>
      <c r="O313" s="290">
        <v>0.36</v>
      </c>
      <c r="P313" s="290">
        <f t="shared" si="45"/>
        <v>18.26052301576</v>
      </c>
      <c r="Q313" s="290">
        <f t="shared" si="45"/>
        <v>0.29190889368</v>
      </c>
      <c r="R313" s="304">
        <v>2.4E-2</v>
      </c>
      <c r="AG313" s="233"/>
    </row>
    <row r="314" spans="1:33" s="244" customFormat="1" ht="19.2" x14ac:dyDescent="0.3">
      <c r="A314" s="231"/>
      <c r="B314" s="279">
        <v>993</v>
      </c>
      <c r="C314" s="280" t="str">
        <f>IF(D314="ISS","Insumo SINAPI",IF(D314="ISC","Insumo SICRO",IF(D314="ISF","Insumo SEINFRA",IF(D314="SS","Serv SINAPI",IF(D314="SC","Serv SICRO",IF(D314="SF","Serv SEINFRA",IF(D314="CE","Cotação",IF(D314="CP","Composição",0))))))))</f>
        <v>Insumo SINAPI</v>
      </c>
      <c r="D314" s="281" t="s">
        <v>253</v>
      </c>
      <c r="E314" s="282" t="s">
        <v>297</v>
      </c>
      <c r="F314" s="283" t="s">
        <v>254</v>
      </c>
      <c r="G314" s="284">
        <f>+R314/3*2</f>
        <v>2.38</v>
      </c>
      <c r="H314" s="285"/>
      <c r="I314" s="286"/>
      <c r="J314" s="287">
        <f t="shared" si="56"/>
        <v>1.4352187272600001</v>
      </c>
      <c r="K314" s="288"/>
      <c r="L314" s="289">
        <f t="shared" si="57"/>
        <v>3.41371233998</v>
      </c>
      <c r="M314" s="290"/>
      <c r="N314" s="290">
        <v>1.77</v>
      </c>
      <c r="O314" s="290">
        <v>4.21</v>
      </c>
      <c r="P314" s="290">
        <f t="shared" si="45"/>
        <v>1.4352187272600001</v>
      </c>
      <c r="Q314" s="290">
        <f t="shared" si="45"/>
        <v>3.41371233998</v>
      </c>
      <c r="R314" s="304">
        <f>3*1.19</f>
        <v>3.57</v>
      </c>
      <c r="AG314" s="233"/>
    </row>
    <row r="315" spans="1:33" s="244" customFormat="1" ht="10.199999999999999" x14ac:dyDescent="0.3">
      <c r="A315" s="231"/>
      <c r="B315" s="291">
        <v>21127</v>
      </c>
      <c r="C315" s="280" t="str">
        <f>IF(D315="ISS","Insumo SINAPI",IF(D315="ISC","Insumo SICRO",IF(D315="ISF","Insumo SEINFRA",IF(D315="SS","Serv SINAPI",IF(D315="SC","Serv SICRO",IF(D315="SF","Serv SEINFRA",IF(D315="CE","Cotação",IF(D315="CP","Composição",0))))))))</f>
        <v>Insumo SINAPI</v>
      </c>
      <c r="D315" s="281" t="s">
        <v>253</v>
      </c>
      <c r="E315" s="282" t="str">
        <f>IF(D315="ISS",VLOOKUP(B315,[1]Isin!A:E,2,FALSE()),IF(D315="ISC",VLOOKUP(B315,[1]Isc!A:E,2,FALSE()),IF(D315="ISF",VLOOKUP(B315,[1]Isein!A:E,2,FALSE()),IF(D315="SS",VLOOKUP(B315,[1]Ssin!A:D,2,FALSE()),IF(D315="SF",VLOOKUP(B315,[1]Ssein!A:D,2,FALSE()),IF(D315="SC",VLOOKUP(B315,[1]Ssc!A:E,2,FALSE()),IF(D315="CE",VLOOKUP(B315,'[1]COTAÇÕES ESPECÍFICAS'!B:G,2,FALSE()),IF(D315="CP",VLOOKUP(B315,'[1]IND COMPOSIÇÕES'!A:E,3,FALSE()),))))))))</f>
        <v>FITA ISOLANTE ADESIVA ANTICHAMA, USO ATE 750 V, EM ROLO DE 19 MM X 5 M</v>
      </c>
      <c r="F315" s="283" t="str">
        <f>IF(D315="ISS",VLOOKUP(B315,[1]Isin!A:E,3,FALSE()),IF(D315="ISC",VLOOKUP(B315,[1]Isc!A:E,3,FALSE()),IF(D315="ISF",VLOOKUP(B315,[1]Isein!A:E,3,FALSE()),IF(D315="SS",VLOOKUP(B315,[1]Ssin!A:D,3,FALSE()),IF(D315="SF",VLOOKUP(B315,[1]Ssein!A:D,3,FALSE()),IF(D315="SC",VLOOKUP(B315,[1]Ssc!A:E,3,FALSE()),IF(D315="CE",VLOOKUP(B315,'[1]COTAÇÕES ESPECÍFICAS'!B:G,3,FALSE()),IF(D315="CP",VLOOKUP(B315,'[1]IND COMPOSIÇÕES'!A:E,4,FALSE()),))))))))</f>
        <v>UN</v>
      </c>
      <c r="G315" s="284">
        <f>+R315/3*2</f>
        <v>5.9999999999999993E-3</v>
      </c>
      <c r="H315" s="285"/>
      <c r="I315" s="286"/>
      <c r="J315" s="287">
        <f t="shared" si="56"/>
        <v>5.0921884786399998</v>
      </c>
      <c r="K315" s="288"/>
      <c r="L315" s="289">
        <f t="shared" si="57"/>
        <v>2.4325741139999999E-2</v>
      </c>
      <c r="M315" s="290"/>
      <c r="N315" s="290">
        <v>6.28</v>
      </c>
      <c r="O315" s="290">
        <v>0.03</v>
      </c>
      <c r="P315" s="290">
        <f t="shared" si="45"/>
        <v>5.0921884786399998</v>
      </c>
      <c r="Q315" s="290">
        <f t="shared" si="45"/>
        <v>2.4325741139999999E-2</v>
      </c>
      <c r="R315" s="304">
        <v>8.9999999999999993E-3</v>
      </c>
      <c r="AG315" s="233"/>
    </row>
    <row r="316" spans="1:33" s="244" customFormat="1" ht="10.199999999999999" customHeight="1" x14ac:dyDescent="0.3">
      <c r="A316" s="231"/>
      <c r="B316" s="279"/>
      <c r="C316" s="294"/>
      <c r="D316" s="281"/>
      <c r="E316" s="282"/>
      <c r="F316" s="283"/>
      <c r="G316" s="284"/>
      <c r="H316" s="285"/>
      <c r="I316" s="286"/>
      <c r="J316" s="287"/>
      <c r="K316" s="288"/>
      <c r="L316" s="289"/>
      <c r="M316" s="290"/>
      <c r="N316" s="290"/>
      <c r="O316" s="290"/>
      <c r="P316" s="290">
        <f t="shared" si="45"/>
        <v>0</v>
      </c>
      <c r="Q316" s="290">
        <f t="shared" si="45"/>
        <v>0</v>
      </c>
      <c r="R316" s="306"/>
      <c r="AG316" s="233"/>
    </row>
    <row r="317" spans="1:33" s="244" customFormat="1" ht="10.199999999999999" x14ac:dyDescent="0.3">
      <c r="A317" s="231"/>
      <c r="B317" s="291"/>
      <c r="C317" s="294"/>
      <c r="D317" s="281"/>
      <c r="E317" s="282"/>
      <c r="F317" s="283"/>
      <c r="G317" s="284"/>
      <c r="H317" s="285"/>
      <c r="I317" s="286"/>
      <c r="J317" s="287"/>
      <c r="K317" s="288"/>
      <c r="L317" s="289"/>
      <c r="M317" s="290"/>
      <c r="N317" s="290"/>
      <c r="O317" s="290"/>
      <c r="P317" s="290">
        <f t="shared" si="45"/>
        <v>0</v>
      </c>
      <c r="Q317" s="290">
        <f t="shared" si="45"/>
        <v>0</v>
      </c>
      <c r="R317" s="262"/>
      <c r="AG317" s="233"/>
    </row>
    <row r="318" spans="1:33" s="244" customFormat="1" ht="10.199999999999999" x14ac:dyDescent="0.3">
      <c r="A318" s="231"/>
      <c r="B318" s="291"/>
      <c r="C318" s="294"/>
      <c r="D318" s="281"/>
      <c r="E318" s="282"/>
      <c r="F318" s="283"/>
      <c r="G318" s="284"/>
      <c r="H318" s="285"/>
      <c r="I318" s="286"/>
      <c r="J318" s="287"/>
      <c r="K318" s="288"/>
      <c r="L318" s="289"/>
      <c r="M318" s="290"/>
      <c r="N318" s="290"/>
      <c r="O318" s="290"/>
      <c r="P318" s="290">
        <f t="shared" si="45"/>
        <v>0</v>
      </c>
      <c r="Q318" s="290">
        <f t="shared" si="45"/>
        <v>0</v>
      </c>
      <c r="R318" s="262"/>
      <c r="AG318" s="233"/>
    </row>
    <row r="319" spans="1:33" s="244" customFormat="1" ht="10.199999999999999" x14ac:dyDescent="0.3">
      <c r="A319" s="231"/>
      <c r="B319" s="291"/>
      <c r="C319" s="294"/>
      <c r="D319" s="281"/>
      <c r="E319" s="282"/>
      <c r="F319" s="283"/>
      <c r="G319" s="284"/>
      <c r="H319" s="285"/>
      <c r="I319" s="286"/>
      <c r="J319" s="287"/>
      <c r="K319" s="288"/>
      <c r="L319" s="289"/>
      <c r="M319" s="290"/>
      <c r="N319" s="290"/>
      <c r="O319" s="290"/>
      <c r="P319" s="290">
        <f t="shared" si="45"/>
        <v>0</v>
      </c>
      <c r="Q319" s="290">
        <f t="shared" si="45"/>
        <v>0</v>
      </c>
      <c r="R319" s="262"/>
      <c r="AG319" s="233"/>
    </row>
    <row r="320" spans="1:33" s="244" customFormat="1" ht="10.199999999999999" x14ac:dyDescent="0.3">
      <c r="A320" s="231"/>
      <c r="B320" s="291"/>
      <c r="C320" s="294"/>
      <c r="D320" s="281"/>
      <c r="E320" s="282"/>
      <c r="F320" s="283"/>
      <c r="G320" s="284"/>
      <c r="H320" s="285"/>
      <c r="I320" s="286"/>
      <c r="J320" s="287"/>
      <c r="K320" s="288"/>
      <c r="L320" s="289"/>
      <c r="M320" s="290"/>
      <c r="N320" s="290"/>
      <c r="O320" s="290"/>
      <c r="P320" s="290">
        <f t="shared" si="45"/>
        <v>0</v>
      </c>
      <c r="Q320" s="290">
        <f t="shared" si="45"/>
        <v>0</v>
      </c>
      <c r="R320" s="262"/>
      <c r="AG320" s="233"/>
    </row>
    <row r="321" spans="1:33" s="244" customFormat="1" ht="10.199999999999999" customHeight="1" thickBot="1" x14ac:dyDescent="0.35">
      <c r="A321" s="231"/>
      <c r="B321" s="291"/>
      <c r="C321" s="294"/>
      <c r="D321" s="281"/>
      <c r="E321" s="282"/>
      <c r="F321" s="283"/>
      <c r="G321" s="284"/>
      <c r="H321" s="285"/>
      <c r="I321" s="286"/>
      <c r="J321" s="287"/>
      <c r="K321" s="288"/>
      <c r="L321" s="289"/>
      <c r="M321" s="290"/>
      <c r="N321" s="290"/>
      <c r="O321" s="290"/>
      <c r="P321" s="290">
        <f t="shared" si="45"/>
        <v>0</v>
      </c>
      <c r="Q321" s="290">
        <f t="shared" si="45"/>
        <v>0</v>
      </c>
      <c r="R321" s="262"/>
      <c r="AG321" s="233"/>
    </row>
    <row r="322" spans="1:33" s="244" customFormat="1" ht="22.35" customHeight="1" x14ac:dyDescent="0.3">
      <c r="A322" s="231" t="s">
        <v>235</v>
      </c>
      <c r="B322" s="292" t="s">
        <v>115</v>
      </c>
      <c r="C322" s="255" t="s">
        <v>232</v>
      </c>
      <c r="D322" s="347" t="s">
        <v>323</v>
      </c>
      <c r="E322" s="347"/>
      <c r="F322" s="347"/>
      <c r="G322" s="347"/>
      <c r="H322" s="347"/>
      <c r="I322" s="347"/>
      <c r="J322" s="347"/>
      <c r="K322" s="259" t="s">
        <v>71</v>
      </c>
      <c r="L322" s="260">
        <f>SUM(L325:L367)</f>
        <v>4581.8587552639401</v>
      </c>
      <c r="M322" s="261"/>
      <c r="N322" s="261"/>
      <c r="O322" s="261">
        <v>5650.6300000000019</v>
      </c>
      <c r="P322" s="290">
        <f t="shared" si="45"/>
        <v>0</v>
      </c>
      <c r="Q322" s="290">
        <f t="shared" si="45"/>
        <v>4581.8587552639419</v>
      </c>
      <c r="R322" s="262"/>
      <c r="AG322" s="233"/>
    </row>
    <row r="323" spans="1:33" s="244" customFormat="1" ht="10.8" thickBot="1" x14ac:dyDescent="0.35">
      <c r="A323" s="231"/>
      <c r="B323" s="263" t="s">
        <v>238</v>
      </c>
      <c r="C323" s="264" t="s">
        <v>307</v>
      </c>
      <c r="D323" s="265"/>
      <c r="E323" s="266"/>
      <c r="F323" s="265"/>
      <c r="G323" s="267"/>
      <c r="H323" s="265"/>
      <c r="I323" s="265"/>
      <c r="J323" s="268"/>
      <c r="K323" s="269"/>
      <c r="L323" s="270"/>
      <c r="M323" s="261"/>
      <c r="N323" s="261"/>
      <c r="O323" s="261"/>
      <c r="P323" s="290">
        <f t="shared" si="45"/>
        <v>0</v>
      </c>
      <c r="Q323" s="290">
        <f t="shared" si="45"/>
        <v>0</v>
      </c>
      <c r="R323" s="262"/>
      <c r="AG323" s="233"/>
    </row>
    <row r="324" spans="1:33" s="244" customFormat="1" ht="10.199999999999999" x14ac:dyDescent="0.3">
      <c r="A324" s="271"/>
      <c r="B324" s="272" t="s">
        <v>240</v>
      </c>
      <c r="C324" s="273" t="s">
        <v>241</v>
      </c>
      <c r="D324" s="274" t="s">
        <v>242</v>
      </c>
      <c r="E324" s="275" t="s">
        <v>243</v>
      </c>
      <c r="F324" s="274" t="s">
        <v>244</v>
      </c>
      <c r="G324" s="276" t="s">
        <v>245</v>
      </c>
      <c r="H324" s="277" t="s">
        <v>246</v>
      </c>
      <c r="I324" s="277" t="s">
        <v>247</v>
      </c>
      <c r="J324" s="277" t="s">
        <v>248</v>
      </c>
      <c r="K324" s="277" t="s">
        <v>249</v>
      </c>
      <c r="L324" s="278" t="s">
        <v>250</v>
      </c>
      <c r="M324" s="261"/>
      <c r="N324" s="261" t="s">
        <v>248</v>
      </c>
      <c r="O324" s="261" t="s">
        <v>250</v>
      </c>
      <c r="P324" s="290" t="e">
        <f t="shared" si="45"/>
        <v>#VALUE!</v>
      </c>
      <c r="Q324" s="290" t="e">
        <f t="shared" si="45"/>
        <v>#VALUE!</v>
      </c>
      <c r="R324" s="262"/>
      <c r="AG324" s="233"/>
    </row>
    <row r="325" spans="1:33" s="244" customFormat="1" ht="10.199999999999999" x14ac:dyDescent="0.3">
      <c r="A325" s="231"/>
      <c r="B325" s="279">
        <v>93358</v>
      </c>
      <c r="C325" s="280" t="str">
        <f t="shared" ref="C325:C334" si="58">IF(D325="ISS","Insumo SINAPI",IF(D325="ISC","Insumo SICRO",IF(D325="ISF","Insumo SEINFRA",IF(D325="SS","Serv SINAPI",IF(D325="SC","Serv SICRO",IF(D325="SF","Serv SEINFRA",IF(D325="CE","Cotação",IF(D325="CP","Composição",0))))))))</f>
        <v>Serv SINAPI</v>
      </c>
      <c r="D325" s="281" t="s">
        <v>252</v>
      </c>
      <c r="E325" s="282" t="str">
        <f>IF(D325="ISS",VLOOKUP(B325,[1]Isin!A:E,2,FALSE()),IF(D325="ISC",VLOOKUP(B325,[1]Isc!A:E,2,FALSE()),IF(D325="ISF",VLOOKUP(B325,[1]Isein!A:E,2,FALSE()),IF(D325="SS",VLOOKUP(B325,[1]Ssin!A:D,2,FALSE()),IF(D325="SF",VLOOKUP(B325,[1]Ssein!A:D,2,FALSE()),IF(D325="SC",VLOOKUP(B325,[1]Ssc!A:E,2,FALSE()),IF(D325="CE",VLOOKUP(B325,'[1]COTAÇÕES ESPECÍFICAS'!B:G,2,FALSE()),IF(D325="CP",VLOOKUP(B325,'[1]IND COMPOSIÇÕES'!A:E,3,FALSE()),))))))))</f>
        <v>ESCAVAÇÃO MANUAL DE VALA</v>
      </c>
      <c r="F325" s="283" t="str">
        <f>IF(D325="ISS",VLOOKUP(B325,[1]Isin!A:E,3,FALSE()),IF(D325="ISC",VLOOKUP(B325,[1]Isc!A:E,3,FALSE()),IF(D325="ISF",VLOOKUP(B325,[1]Isein!A:E,3,FALSE()),IF(D325="SS",VLOOKUP(B325,[1]Ssin!A:D,3,FALSE()),IF(D325="SF",VLOOKUP(B325,[1]Ssein!A:D,3,FALSE()),IF(D325="SC",VLOOKUP(B325,[1]Ssc!A:E,3,FALSE()),IF(D325="CE",VLOOKUP(B325,'[1]COTAÇÕES ESPECÍFICAS'!B:G,3,FALSE()),IF(D325="CP",VLOOKUP(B325,'[1]IND COMPOSIÇÕES'!A:E,4,FALSE()),))))))))</f>
        <v>M3</v>
      </c>
      <c r="G325" s="284">
        <v>0.42</v>
      </c>
      <c r="H325" s="285"/>
      <c r="I325" s="286"/>
      <c r="J325" s="287">
        <f>P325</f>
        <v>67.576908886920009</v>
      </c>
      <c r="K325" s="288"/>
      <c r="L325" s="289">
        <f>Q325</f>
        <v>28.380031330000001</v>
      </c>
      <c r="M325" s="290"/>
      <c r="N325" s="290">
        <v>83.34</v>
      </c>
      <c r="O325" s="290">
        <v>35</v>
      </c>
      <c r="P325" s="290">
        <f t="shared" si="45"/>
        <v>67.576908886920009</v>
      </c>
      <c r="Q325" s="290">
        <f t="shared" si="45"/>
        <v>28.380031330000001</v>
      </c>
      <c r="R325" s="262"/>
      <c r="AG325" s="233"/>
    </row>
    <row r="326" spans="1:33" s="244" customFormat="1" ht="19.2" x14ac:dyDescent="0.3">
      <c r="A326" s="231"/>
      <c r="B326" s="279">
        <v>98679</v>
      </c>
      <c r="C326" s="280" t="str">
        <f t="shared" si="58"/>
        <v>Serv SINAPI</v>
      </c>
      <c r="D326" s="281" t="s">
        <v>252</v>
      </c>
      <c r="E326" s="282" t="str">
        <f>IF(D326="ISS",VLOOKUP(B326,[1]Isin!A:E,2,FALSE()),IF(D326="ISC",VLOOKUP(B326,[1]Isc!A:E,2,FALSE()),IF(D326="ISF",VLOOKUP(B326,[1]Isein!A:E,2,FALSE()),IF(D326="SS",VLOOKUP(B326,[1]Ssin!A:D,2,FALSE()),IF(D326="SF",VLOOKUP(B326,[1]Ssein!A:D,2,FALSE()),IF(D326="SC",VLOOKUP(B326,[1]Ssc!A:E,2,FALSE()),IF(D326="CE",VLOOKUP(B326,'[1]COTAÇÕES ESPECÍFICAS'!B:G,2,FALSE()),IF(D326="CP",VLOOKUP(B326,'[1]IND COMPOSIÇÕES'!A:E,3,FALSE()),))))))))</f>
        <v>PISO CIMENTADO, TRAÇO 1:3 (CIMENTO E AREIA), ACABAMENTO LISO, ESPESSURA 2,0 CM, PREPARO MECÂNICO DA ARGAMASSA</v>
      </c>
      <c r="F326" s="283" t="str">
        <f>IF(D326="ISS",VLOOKUP(B326,[1]Isin!A:E,3,FALSE()),IF(D326="ISC",VLOOKUP(B326,[1]Isc!A:E,3,FALSE()),IF(D326="ISF",VLOOKUP(B326,[1]Isein!A:E,3,FALSE()),IF(D326="SS",VLOOKUP(B326,[1]Ssin!A:D,3,FALSE()),IF(D326="SF",VLOOKUP(B326,[1]Ssein!A:D,3,FALSE()),IF(D326="SC",VLOOKUP(B326,[1]Ssc!A:E,3,FALSE()),IF(D326="CE",VLOOKUP(B326,'[1]COTAÇÕES ESPECÍFICAS'!B:G,3,FALSE()),IF(D326="CP",VLOOKUP(B326,'[1]IND COMPOSIÇÕES'!A:E,4,FALSE()),))))))))</f>
        <v>M2</v>
      </c>
      <c r="G326" s="284">
        <v>4.1500000000000004</v>
      </c>
      <c r="H326" s="285"/>
      <c r="I326" s="286"/>
      <c r="J326" s="287">
        <f t="shared" ref="J326:J341" si="59">P326</f>
        <v>29.247649430660001</v>
      </c>
      <c r="K326" s="288"/>
      <c r="L326" s="289">
        <f t="shared" ref="L326:L341" si="60">Q326</f>
        <v>121.37733970821999</v>
      </c>
      <c r="M326" s="290"/>
      <c r="N326" s="290">
        <v>36.07</v>
      </c>
      <c r="O326" s="290">
        <v>149.69</v>
      </c>
      <c r="P326" s="290">
        <f t="shared" si="45"/>
        <v>29.247649430660001</v>
      </c>
      <c r="Q326" s="290">
        <f t="shared" si="45"/>
        <v>121.37733970821999</v>
      </c>
      <c r="R326" s="262"/>
      <c r="AG326" s="233"/>
    </row>
    <row r="327" spans="1:33" s="244" customFormat="1" ht="19.2" x14ac:dyDescent="0.3">
      <c r="A327" s="231"/>
      <c r="B327" s="279">
        <v>12563</v>
      </c>
      <c r="C327" s="280" t="str">
        <f t="shared" si="58"/>
        <v>Insumo SINAPI</v>
      </c>
      <c r="D327" s="281" t="s">
        <v>253</v>
      </c>
      <c r="E327" s="282" t="str">
        <f>IF(D327="ISS",VLOOKUP(B327,[1]Isin!A:E,2,FALSE()),IF(D327="ISC",VLOOKUP(B327,[1]Isc!A:E,2,FALSE()),IF(D327="ISF",VLOOKUP(B327,[1]Isein!A:E,2,FALSE()),IF(D327="SS",VLOOKUP(B327,[1]Ssin!A:D,2,FALSE()),IF(D327="SF",VLOOKUP(B327,[1]Ssein!A:D,2,FALSE()),IF(D327="SC",VLOOKUP(B327,[1]Ssc!A:E,2,FALSE()),IF(D327="CE",VLOOKUP(B327,'[1]COTAÇÕES ESPECÍFICAS'!B:G,2,FALSE()),IF(D327="CP",VLOOKUP(B327,'[1]IND COMPOSIÇÕES'!A:E,3,FALSE()),))))))))</f>
        <v>ANEL EM CONCRETO ARMADO, LISO, PARA, POCOS DE VISITA, POCOS DE INSPECAO, FOSSAS SEPTICAS E SUMIDOUROS, SEM FUNDO, DIAMETRO INTERNO DE 1,50 M E ALTURA DE 0,50 M</v>
      </c>
      <c r="F327" s="283" t="str">
        <f>IF(D327="ISS",VLOOKUP(B327,[1]Isin!A:E,3,FALSE()),IF(D327="ISC",VLOOKUP(B327,[1]Isc!A:E,3,FALSE()),IF(D327="ISF",VLOOKUP(B327,[1]Isein!A:E,3,FALSE()),IF(D327="SS",VLOOKUP(B327,[1]Ssin!A:D,3,FALSE()),IF(D327="SF",VLOOKUP(B327,[1]Ssein!A:D,3,FALSE()),IF(D327="SC",VLOOKUP(B327,[1]Ssc!A:E,3,FALSE()),IF(D327="CE",VLOOKUP(B327,'[1]COTAÇÕES ESPECÍFICAS'!B:G,3,FALSE()),IF(D327="CP",VLOOKUP(B327,'[1]IND COMPOSIÇÕES'!A:E,4,FALSE()),))))))))</f>
        <v>UN</v>
      </c>
      <c r="G327" s="284">
        <v>1</v>
      </c>
      <c r="H327" s="285"/>
      <c r="I327" s="286"/>
      <c r="J327" s="287">
        <f t="shared" si="59"/>
        <v>241.31946068918</v>
      </c>
      <c r="K327" s="288"/>
      <c r="L327" s="289">
        <f t="shared" si="60"/>
        <v>241.31946068918</v>
      </c>
      <c r="M327" s="290"/>
      <c r="N327" s="290">
        <v>297.61</v>
      </c>
      <c r="O327" s="290">
        <v>297.61</v>
      </c>
      <c r="P327" s="290">
        <f t="shared" si="45"/>
        <v>241.31946068918</v>
      </c>
      <c r="Q327" s="290">
        <f t="shared" si="45"/>
        <v>241.31946068918</v>
      </c>
      <c r="R327" s="262"/>
      <c r="AG327" s="233"/>
    </row>
    <row r="328" spans="1:33" s="244" customFormat="1" ht="10.199999999999999" x14ac:dyDescent="0.3">
      <c r="A328" s="231"/>
      <c r="B328" s="279">
        <v>88489</v>
      </c>
      <c r="C328" s="280" t="str">
        <f t="shared" si="58"/>
        <v>Serv SINAPI</v>
      </c>
      <c r="D328" s="281" t="s">
        <v>252</v>
      </c>
      <c r="E328" s="282" t="str">
        <f>IF(D328="ISS",VLOOKUP(B328,[1]Isin!A:E,2,FALSE()),IF(D328="ISC",VLOOKUP(B328,[1]Isc!A:E,2,FALSE()),IF(D328="ISF",VLOOKUP(B328,[1]Isein!A:E,2,FALSE()),IF(D328="SS",VLOOKUP(B328,[1]Ssin!A:D,2,FALSE()),IF(D328="SF",VLOOKUP(B328,[1]Ssein!A:D,2,FALSE()),IF(D328="SC",VLOOKUP(B328,[1]Ssc!A:E,2,FALSE()),IF(D328="CE",VLOOKUP(B328,'[1]COTAÇÕES ESPECÍFICAS'!B:G,2,FALSE()),IF(D328="CP",VLOOKUP(B328,'[1]IND COMPOSIÇÕES'!A:E,3,FALSE()),))))))))</f>
        <v>PINTURA LÁTEX ACRÍLICA PREMIUM, APLICAÇÃO MANUAL EM PAREDES, DUAS DEMÃOS</v>
      </c>
      <c r="F328" s="283" t="str">
        <f>IF(D328="ISS",VLOOKUP(B328,[1]Isin!A:E,3,FALSE()),IF(D328="ISC",VLOOKUP(B328,[1]Isc!A:E,3,FALSE()),IF(D328="ISF",VLOOKUP(B328,[1]Isein!A:E,3,FALSE()),IF(D328="SS",VLOOKUP(B328,[1]Ssin!A:D,3,FALSE()),IF(D328="SF",VLOOKUP(B328,[1]Ssein!A:D,3,FALSE()),IF(D328="SC",VLOOKUP(B328,[1]Ssc!A:E,3,FALSE()),IF(D328="CE",VLOOKUP(B328,'[1]COTAÇÕES ESPECÍFICAS'!B:G,3,FALSE()),IF(D328="CP",VLOOKUP(B328,'[1]IND COMPOSIÇÕES'!A:E,4,FALSE()),))))))))</f>
        <v>M2</v>
      </c>
      <c r="G328" s="284">
        <v>5.34</v>
      </c>
      <c r="H328" s="285"/>
      <c r="I328" s="286"/>
      <c r="J328" s="287">
        <f t="shared" si="59"/>
        <v>10.41141720792</v>
      </c>
      <c r="K328" s="288"/>
      <c r="L328" s="289">
        <f t="shared" si="60"/>
        <v>55.592427085280001</v>
      </c>
      <c r="M328" s="290"/>
      <c r="N328" s="290">
        <v>12.84</v>
      </c>
      <c r="O328" s="290">
        <v>68.56</v>
      </c>
      <c r="P328" s="290">
        <f t="shared" ref="P328:Q391" si="61">N328*(1-$P$6)</f>
        <v>10.41141720792</v>
      </c>
      <c r="Q328" s="290">
        <f t="shared" si="61"/>
        <v>55.592427085280001</v>
      </c>
      <c r="R328" s="262"/>
      <c r="AG328" s="233"/>
    </row>
    <row r="329" spans="1:33" s="244" customFormat="1" ht="19.2" x14ac:dyDescent="0.3">
      <c r="A329" s="231"/>
      <c r="B329" s="279">
        <v>89408</v>
      </c>
      <c r="C329" s="280" t="str">
        <f t="shared" si="58"/>
        <v>Serv SINAPI</v>
      </c>
      <c r="D329" s="281" t="s">
        <v>252</v>
      </c>
      <c r="E329" s="282" t="str">
        <f>IF(D329="ISS",VLOOKUP(B329,[1]Isin!A:E,2,FALSE()),IF(D329="ISC",VLOOKUP(B329,[1]Isc!A:E,2,FALSE()),IF(D329="ISF",VLOOKUP(B329,[1]Isein!A:E,2,FALSE()),IF(D329="SS",VLOOKUP(B329,[1]Ssin!A:D,2,FALSE()),IF(D329="SF",VLOOKUP(B329,[1]Ssein!A:D,2,FALSE()),IF(D329="SC",VLOOKUP(B329,[1]Ssc!A:E,2,FALSE()),IF(D329="CE",VLOOKUP(B329,'[1]COTAÇÕES ESPECÍFICAS'!B:G,2,FALSE()),IF(D329="CP",VLOOKUP(B329,'[1]IND COMPOSIÇÕES'!A:E,3,FALSE()),))))))))</f>
        <v>JOELHO 90 GRAUS, PVC, SOLDÁVEL, DN 25MM, INSTALADO EM RAMAL DE DISTRIBUIÇÃO DE ÁGUA - FORNECIMENTO E INSTALAÇÃO</v>
      </c>
      <c r="F329" s="283" t="str">
        <f>IF(D329="ISS",VLOOKUP(B329,[1]Isin!A:E,3,FALSE()),IF(D329="ISC",VLOOKUP(B329,[1]Isc!A:E,3,FALSE()),IF(D329="ISF",VLOOKUP(B329,[1]Isein!A:E,3,FALSE()),IF(D329="SS",VLOOKUP(B329,[1]Ssin!A:D,3,FALSE()),IF(D329="SF",VLOOKUP(B329,[1]Ssein!A:D,3,FALSE()),IF(D329="SC",VLOOKUP(B329,[1]Ssc!A:E,3,FALSE()),IF(D329="CE",VLOOKUP(B329,'[1]COTAÇÕES ESPECÍFICAS'!B:G,3,FALSE()),IF(D329="CP",VLOOKUP(B329,'[1]IND COMPOSIÇÕES'!A:E,4,FALSE()),))))))))</f>
        <v>UN</v>
      </c>
      <c r="G329" s="284">
        <v>4</v>
      </c>
      <c r="H329" s="285"/>
      <c r="I329" s="286"/>
      <c r="J329" s="287">
        <f t="shared" si="59"/>
        <v>6.9733791267999994</v>
      </c>
      <c r="K329" s="288"/>
      <c r="L329" s="289">
        <f t="shared" si="60"/>
        <v>27.893516507199998</v>
      </c>
      <c r="M329" s="290"/>
      <c r="N329" s="290">
        <v>8.6</v>
      </c>
      <c r="O329" s="290">
        <v>34.4</v>
      </c>
      <c r="P329" s="290">
        <f t="shared" si="61"/>
        <v>6.9733791267999994</v>
      </c>
      <c r="Q329" s="290">
        <f t="shared" si="61"/>
        <v>27.893516507199998</v>
      </c>
      <c r="R329" s="262"/>
      <c r="AG329" s="233"/>
    </row>
    <row r="330" spans="1:33" s="244" customFormat="1" ht="19.2" x14ac:dyDescent="0.3">
      <c r="A330" s="231"/>
      <c r="B330" s="279">
        <v>94704</v>
      </c>
      <c r="C330" s="280" t="str">
        <f t="shared" si="58"/>
        <v>Serv SINAPI</v>
      </c>
      <c r="D330" s="281" t="s">
        <v>252</v>
      </c>
      <c r="E330" s="282" t="str">
        <f>IF(D330="ISS",VLOOKUP(B330,[1]Isin!A:E,2,FALSE()),IF(D330="ISC",VLOOKUP(B330,[1]Isc!A:E,2,FALSE()),IF(D330="ISF",VLOOKUP(B330,[1]Isein!A:E,2,FALSE()),IF(D330="SS",VLOOKUP(B330,[1]Ssin!A:D,2,FALSE()),IF(D330="SF",VLOOKUP(B330,[1]Ssein!A:D,2,FALSE()),IF(D330="SC",VLOOKUP(B330,[1]Ssc!A:E,2,FALSE()),IF(D330="CE",VLOOKUP(B330,'[1]COTAÇÕES ESPECÍFICAS'!B:G,2,FALSE()),IF(D330="CP",VLOOKUP(B330,'[1]IND COMPOSIÇÕES'!A:E,3,FALSE()),))))))))</f>
        <v>ADAPTADOR COM FLANGE E ANEL DE VEDAÇÃO, PVC, SOLDÁVEL, DN 32 MM X 1", INSTALADO EM RESERVAÇÃO PREDIAL DE ÁGUA - FORNECIMENTO E INSTALAÇÃO</v>
      </c>
      <c r="F330" s="283" t="str">
        <f>IF(D330="ISS",VLOOKUP(B330,[1]Isin!A:E,3,FALSE()),IF(D330="ISC",VLOOKUP(B330,[1]Isc!A:E,3,FALSE()),IF(D330="ISF",VLOOKUP(B330,[1]Isein!A:E,3,FALSE()),IF(D330="SS",VLOOKUP(B330,[1]Ssin!A:D,3,FALSE()),IF(D330="SF",VLOOKUP(B330,[1]Ssein!A:D,3,FALSE()),IF(D330="SC",VLOOKUP(B330,[1]Ssc!A:E,3,FALSE()),IF(D330="CE",VLOOKUP(B330,'[1]COTAÇÕES ESPECÍFICAS'!B:G,3,FALSE()),IF(D330="CP",VLOOKUP(B330,'[1]IND COMPOSIÇÕES'!A:E,4,FALSE()),))))))))</f>
        <v>UN</v>
      </c>
      <c r="G330" s="284">
        <v>2</v>
      </c>
      <c r="H330" s="285"/>
      <c r="I330" s="286"/>
      <c r="J330" s="287">
        <f t="shared" si="59"/>
        <v>21.722886838019999</v>
      </c>
      <c r="K330" s="288"/>
      <c r="L330" s="289">
        <f t="shared" si="60"/>
        <v>43.445773676039998</v>
      </c>
      <c r="M330" s="290"/>
      <c r="N330" s="290">
        <v>26.79</v>
      </c>
      <c r="O330" s="290">
        <v>53.58</v>
      </c>
      <c r="P330" s="290">
        <f t="shared" si="61"/>
        <v>21.722886838019999</v>
      </c>
      <c r="Q330" s="290">
        <f t="shared" si="61"/>
        <v>43.445773676039998</v>
      </c>
      <c r="R330" s="262"/>
      <c r="AG330" s="233"/>
    </row>
    <row r="331" spans="1:33" s="244" customFormat="1" ht="19.2" x14ac:dyDescent="0.3">
      <c r="A331" s="231"/>
      <c r="B331" s="279">
        <v>94703</v>
      </c>
      <c r="C331" s="280" t="str">
        <f t="shared" si="58"/>
        <v>Serv SINAPI</v>
      </c>
      <c r="D331" s="281" t="s">
        <v>252</v>
      </c>
      <c r="E331" s="282" t="str">
        <f>IF(D331="ISS",VLOOKUP(B331,[1]Isin!A:E,2,FALSE()),IF(D331="ISC",VLOOKUP(B331,[1]Isc!A:E,2,FALSE()),IF(D331="ISF",VLOOKUP(B331,[1]Isein!A:E,2,FALSE()),IF(D331="SS",VLOOKUP(B331,[1]Ssin!A:D,2,FALSE()),IF(D331="SF",VLOOKUP(B331,[1]Ssein!A:D,2,FALSE()),IF(D331="SC",VLOOKUP(B331,[1]Ssc!A:E,2,FALSE()),IF(D331="CE",VLOOKUP(B331,'[1]COTAÇÕES ESPECÍFICAS'!B:G,2,FALSE()),IF(D331="CP",VLOOKUP(B331,'[1]IND COMPOSIÇÕES'!A:E,3,FALSE()),))))))))</f>
        <v>ADAPTADOR COM FLANGE E ANEL DE VEDAÇÃO, PVC, SOLDÁVEL, DN 25 MM X 3/4", INSTALADO EM RESERVAÇÃO PREDIAL DE ÁGUA - FORNECIMENTO E INSTALAÇÃO</v>
      </c>
      <c r="F331" s="283" t="str">
        <f>IF(D331="ISS",VLOOKUP(B331,[1]Isin!A:E,3,FALSE()),IF(D331="ISC",VLOOKUP(B331,[1]Isc!A:E,3,FALSE()),IF(D331="ISF",VLOOKUP(B331,[1]Isein!A:E,3,FALSE()),IF(D331="SS",VLOOKUP(B331,[1]Ssin!A:D,3,FALSE()),IF(D331="SF",VLOOKUP(B331,[1]Ssein!A:D,3,FALSE()),IF(D331="SC",VLOOKUP(B331,[1]Ssc!A:E,3,FALSE()),IF(D331="CE",VLOOKUP(B331,'[1]COTAÇÕES ESPECÍFICAS'!B:G,3,FALSE()),IF(D331="CP",VLOOKUP(B331,'[1]IND COMPOSIÇÕES'!A:E,4,FALSE()),))))))))</f>
        <v>UN</v>
      </c>
      <c r="G331" s="284">
        <v>4</v>
      </c>
      <c r="H331" s="285"/>
      <c r="I331" s="286"/>
      <c r="J331" s="287">
        <f t="shared" si="59"/>
        <v>16.225269340380002</v>
      </c>
      <c r="K331" s="288"/>
      <c r="L331" s="289">
        <f t="shared" si="60"/>
        <v>64.901077361520009</v>
      </c>
      <c r="M331" s="290"/>
      <c r="N331" s="290">
        <v>20.010000000000002</v>
      </c>
      <c r="O331" s="290">
        <v>80.040000000000006</v>
      </c>
      <c r="P331" s="290">
        <f t="shared" si="61"/>
        <v>16.225269340380002</v>
      </c>
      <c r="Q331" s="290">
        <f t="shared" si="61"/>
        <v>64.901077361520009</v>
      </c>
      <c r="R331" s="262"/>
      <c r="AG331" s="233"/>
    </row>
    <row r="332" spans="1:33" s="244" customFormat="1" ht="10.199999999999999" x14ac:dyDescent="0.3">
      <c r="A332" s="231"/>
      <c r="B332" s="279">
        <v>11674</v>
      </c>
      <c r="C332" s="280" t="str">
        <f t="shared" si="58"/>
        <v>Insumo SINAPI</v>
      </c>
      <c r="D332" s="281" t="s">
        <v>253</v>
      </c>
      <c r="E332" s="282" t="str">
        <f>IF(D332="ISS",VLOOKUP(B332,[1]Isin!A:E,2,FALSE()),IF(D332="ISC",VLOOKUP(B332,[1]Isc!A:E,2,FALSE()),IF(D332="ISF",VLOOKUP(B332,[1]Isein!A:E,2,FALSE()),IF(D332="SS",VLOOKUP(B332,[1]Ssin!A:D,2,FALSE()),IF(D332="SF",VLOOKUP(B332,[1]Ssein!A:D,2,FALSE()),IF(D332="SC",VLOOKUP(B332,[1]Ssc!A:E,2,FALSE()),IF(D332="CE",VLOOKUP(B332,'[1]COTAÇÕES ESPECÍFICAS'!B:G,2,FALSE()),IF(D332="CP",VLOOKUP(B332,'[1]IND COMPOSIÇÕES'!A:E,3,FALSE()),))))))))</f>
        <v>REGISTRO DE ESFERA, PVC, COM VOLANTE, VS, SOLDAVEL, DN 25 MM, COM CORPO DIVIDIDO</v>
      </c>
      <c r="F332" s="283" t="str">
        <f>IF(D332="ISS",VLOOKUP(B332,[1]Isin!A:E,3,FALSE()),IF(D332="ISC",VLOOKUP(B332,[1]Isc!A:E,3,FALSE()),IF(D332="ISF",VLOOKUP(B332,[1]Isein!A:E,3,FALSE()),IF(D332="SS",VLOOKUP(B332,[1]Ssin!A:D,3,FALSE()),IF(D332="SF",VLOOKUP(B332,[1]Ssein!A:D,3,FALSE()),IF(D332="SC",VLOOKUP(B332,[1]Ssc!A:E,3,FALSE()),IF(D332="CE",VLOOKUP(B332,'[1]COTAÇÕES ESPECÍFICAS'!B:G,3,FALSE()),IF(D332="CP",VLOOKUP(B332,'[1]IND COMPOSIÇÕES'!A:E,4,FALSE()),))))))))</f>
        <v>UN</v>
      </c>
      <c r="G332" s="284">
        <v>4</v>
      </c>
      <c r="H332" s="285"/>
      <c r="I332" s="286"/>
      <c r="J332" s="287">
        <f t="shared" si="59"/>
        <v>13.533220654220001</v>
      </c>
      <c r="K332" s="288"/>
      <c r="L332" s="289">
        <f t="shared" si="60"/>
        <v>54.132882616880003</v>
      </c>
      <c r="M332" s="290"/>
      <c r="N332" s="290">
        <v>16.690000000000001</v>
      </c>
      <c r="O332" s="290">
        <v>66.760000000000005</v>
      </c>
      <c r="P332" s="290">
        <f t="shared" si="61"/>
        <v>13.533220654220001</v>
      </c>
      <c r="Q332" s="290">
        <f t="shared" si="61"/>
        <v>54.132882616880003</v>
      </c>
      <c r="R332" s="262"/>
      <c r="AG332" s="233"/>
    </row>
    <row r="333" spans="1:33" s="244" customFormat="1" ht="19.2" x14ac:dyDescent="0.3">
      <c r="A333" s="231"/>
      <c r="B333" s="279">
        <v>89356</v>
      </c>
      <c r="C333" s="280" t="str">
        <f t="shared" si="58"/>
        <v>Serv SINAPI</v>
      </c>
      <c r="D333" s="281" t="s">
        <v>252</v>
      </c>
      <c r="E333" s="282" t="str">
        <f>IF(D333="ISS",VLOOKUP(B333,[1]Isin!A:E,2,FALSE()),IF(D333="ISC",VLOOKUP(B333,[1]Isc!A:E,2,FALSE()),IF(D333="ISF",VLOOKUP(B333,[1]Isein!A:E,2,FALSE()),IF(D333="SS",VLOOKUP(B333,[1]Ssin!A:D,2,FALSE()),IF(D333="SF",VLOOKUP(B333,[1]Ssein!A:D,2,FALSE()),IF(D333="SC",VLOOKUP(B333,[1]Ssc!A:E,2,FALSE()),IF(D333="CE",VLOOKUP(B333,'[1]COTAÇÕES ESPECÍFICAS'!B:G,2,FALSE()),IF(D333="CP",VLOOKUP(B333,'[1]IND COMPOSIÇÕES'!A:E,3,FALSE()),))))))))</f>
        <v>TUBO, PVC, SOLDÁVEL, DE 25MM, INSTALADO EM RAMAL OU SUB-RAMAL DE ÁGUA - FORNECIMENTO E INSTALAÇÃO</v>
      </c>
      <c r="F333" s="283" t="str">
        <f>IF(D333="ISS",VLOOKUP(B333,[1]Isin!A:E,3,FALSE()),IF(D333="ISC",VLOOKUP(B333,[1]Isc!A:E,3,FALSE()),IF(D333="ISF",VLOOKUP(B333,[1]Isein!A:E,3,FALSE()),IF(D333="SS",VLOOKUP(B333,[1]Ssin!A:D,3,FALSE()),IF(D333="SF",VLOOKUP(B333,[1]Ssein!A:D,3,FALSE()),IF(D333="SC",VLOOKUP(B333,[1]Ssc!A:E,3,FALSE()),IF(D333="CE",VLOOKUP(B333,'[1]COTAÇÕES ESPECÍFICAS'!B:G,3,FALSE()),IF(D333="CP",VLOOKUP(B333,'[1]IND COMPOSIÇÕES'!A:E,4,FALSE()),))))))))</f>
        <v>M</v>
      </c>
      <c r="G333" s="284">
        <v>1.2</v>
      </c>
      <c r="H333" s="285"/>
      <c r="I333" s="286"/>
      <c r="J333" s="287">
        <f t="shared" si="59"/>
        <v>19.5416787158</v>
      </c>
      <c r="K333" s="288"/>
      <c r="L333" s="289">
        <f t="shared" si="60"/>
        <v>23.450014458960002</v>
      </c>
      <c r="M333" s="290"/>
      <c r="N333" s="290">
        <v>24.1</v>
      </c>
      <c r="O333" s="290">
        <v>28.92</v>
      </c>
      <c r="P333" s="290">
        <f t="shared" si="61"/>
        <v>19.5416787158</v>
      </c>
      <c r="Q333" s="290">
        <f t="shared" si="61"/>
        <v>23.450014458960002</v>
      </c>
      <c r="R333" s="262"/>
      <c r="AG333" s="233"/>
    </row>
    <row r="334" spans="1:33" s="244" customFormat="1" ht="10.199999999999999" x14ac:dyDescent="0.3">
      <c r="A334" s="231"/>
      <c r="B334" s="279">
        <v>119</v>
      </c>
      <c r="C334" s="280" t="str">
        <f t="shared" si="58"/>
        <v>Insumo SINAPI</v>
      </c>
      <c r="D334" s="281" t="s">
        <v>253</v>
      </c>
      <c r="E334" s="282" t="str">
        <f>IF(D334="ISS",VLOOKUP(B334,[1]Isin!A:E,2,FALSE()),IF(D334="ISC",VLOOKUP(B334,[1]Isc!A:E,2,FALSE()),IF(D334="ISF",VLOOKUP(B334,[1]Isein!A:E,2,FALSE()),IF(D334="SS",VLOOKUP(B334,[1]Ssin!A:D,2,FALSE()),IF(D334="SF",VLOOKUP(B334,[1]Ssein!A:D,2,FALSE()),IF(D334="SC",VLOOKUP(B334,[1]Ssc!A:E,2,FALSE()),IF(D334="CE",VLOOKUP(B334,'[1]COTAÇÕES ESPECÍFICAS'!B:G,2,FALSE()),IF(D334="CP",VLOOKUP(B334,'[1]IND COMPOSIÇÕES'!A:E,3,FALSE()),))))))))</f>
        <v>ADESIVO PLASTICO PARA PVC, BISNAGA COM 75 GR</v>
      </c>
      <c r="F334" s="283" t="str">
        <f>IF(D334="ISS",VLOOKUP(B334,[1]Isin!A:E,3,FALSE()),IF(D334="ISC",VLOOKUP(B334,[1]Isc!A:E,3,FALSE()),IF(D334="ISF",VLOOKUP(B334,[1]Isein!A:E,3,FALSE()),IF(D334="SS",VLOOKUP(B334,[1]Ssin!A:D,3,FALSE()),IF(D334="SF",VLOOKUP(B334,[1]Ssein!A:D,3,FALSE()),IF(D334="SC",VLOOKUP(B334,[1]Ssc!A:E,3,FALSE()),IF(D334="CE",VLOOKUP(B334,'[1]COTAÇÕES ESPECÍFICAS'!B:G,3,FALSE()),IF(D334="CP",VLOOKUP(B334,'[1]IND COMPOSIÇÕES'!A:E,4,FALSE()),))))))))</f>
        <v>UN</v>
      </c>
      <c r="G334" s="284">
        <v>0.25</v>
      </c>
      <c r="H334" s="285"/>
      <c r="I334" s="286"/>
      <c r="J334" s="287">
        <f t="shared" si="59"/>
        <v>5.6760062659999999</v>
      </c>
      <c r="K334" s="288"/>
      <c r="L334" s="289">
        <f t="shared" si="60"/>
        <v>1.4190015665</v>
      </c>
      <c r="M334" s="290"/>
      <c r="N334" s="290">
        <v>7</v>
      </c>
      <c r="O334" s="290">
        <v>1.75</v>
      </c>
      <c r="P334" s="290">
        <f t="shared" si="61"/>
        <v>5.6760062659999999</v>
      </c>
      <c r="Q334" s="290">
        <f t="shared" si="61"/>
        <v>1.4190015665</v>
      </c>
      <c r="R334" s="262"/>
      <c r="AG334" s="233"/>
    </row>
    <row r="335" spans="1:33" s="244" customFormat="1" ht="10.199999999999999" x14ac:dyDescent="0.3">
      <c r="A335" s="231"/>
      <c r="B335" s="301" t="s">
        <v>324</v>
      </c>
      <c r="C335" s="280"/>
      <c r="D335" s="281"/>
      <c r="E335" s="282"/>
      <c r="F335" s="283"/>
      <c r="G335" s="284"/>
      <c r="H335" s="285"/>
      <c r="I335" s="286"/>
      <c r="J335" s="287"/>
      <c r="K335" s="288"/>
      <c r="L335" s="289"/>
      <c r="M335" s="290"/>
      <c r="N335" s="290"/>
      <c r="O335" s="290"/>
      <c r="P335" s="290">
        <f t="shared" si="61"/>
        <v>0</v>
      </c>
      <c r="Q335" s="290">
        <f t="shared" si="61"/>
        <v>0</v>
      </c>
      <c r="R335" s="262"/>
      <c r="AG335" s="233"/>
    </row>
    <row r="336" spans="1:33" s="244" customFormat="1" ht="10.199999999999999" x14ac:dyDescent="0.3">
      <c r="A336" s="231"/>
      <c r="B336" s="302" t="s">
        <v>325</v>
      </c>
      <c r="C336" s="280"/>
      <c r="D336" s="281"/>
      <c r="E336" s="282"/>
      <c r="F336" s="283"/>
      <c r="G336" s="284"/>
      <c r="H336" s="285"/>
      <c r="I336" s="286"/>
      <c r="J336" s="287"/>
      <c r="K336" s="288"/>
      <c r="L336" s="289"/>
      <c r="M336" s="290"/>
      <c r="N336" s="290"/>
      <c r="O336" s="290"/>
      <c r="P336" s="290">
        <f t="shared" si="61"/>
        <v>0</v>
      </c>
      <c r="Q336" s="290">
        <f t="shared" si="61"/>
        <v>0</v>
      </c>
      <c r="R336" s="262"/>
      <c r="AG336" s="233"/>
    </row>
    <row r="337" spans="1:33" s="244" customFormat="1" ht="10.199999999999999" x14ac:dyDescent="0.3">
      <c r="A337" s="231"/>
      <c r="B337" s="291" t="s">
        <v>326</v>
      </c>
      <c r="C337" s="280" t="str">
        <f>IF(D337="ISS","Insumo SINAPI",IF(D337="ISC","Insumo SICRO",IF(D337="ISF","Insumo SEINFRA",IF(D337="SS","Serv SINAPI",IF(D337="SC","Serv SICRO",IF(D337="SF","Serv SEINFRA",IF(D337="CE","Cotação",IF(D337="CP","Composição",0))))))))</f>
        <v>Cotação</v>
      </c>
      <c r="D337" s="281" t="s">
        <v>256</v>
      </c>
      <c r="E337" s="282" t="str">
        <f>IF(D337="ISS",VLOOKUP(B337,[1]Isin!A:E,2,FALSE()),IF(D337="ISC",VLOOKUP(B337,[1]Isc!A:E,2,FALSE()),IF(D337="ISF",VLOOKUP(B337,[1]Isein!A:E,2,FALSE()),IF(D337="SS",VLOOKUP(B337,[1]Ssin!A:D,2,FALSE()),IF(D337="SF",VLOOKUP(B337,[1]Ssein!A:D,2,FALSE()),IF(D337="SC",VLOOKUP(B337,[1]Ssc!A:E,2,FALSE()),IF(D337="CE",VLOOKUP(B337,'[1]COTAÇÕES ESPECÍFICAS'!B:G,2,FALSE()),IF(D337="CP",VLOOKUP(B337,'[1]IND COMPOSIÇÕES'!A:E,3,FALSE()),))))))))</f>
        <v>CAIXA D'AGUA PARA 5.000LTS, COM TAMPA, INCLUSIVE LOGAMARCA DNOCS</v>
      </c>
      <c r="F337" s="283" t="str">
        <f>IF(D337="ISS",VLOOKUP(B337,[1]Isin!A:E,3,FALSE()),IF(D337="ISC",VLOOKUP(B337,[1]Isc!A:E,3,FALSE()),IF(D337="ISF",VLOOKUP(B337,[1]Isein!A:E,3,FALSE()),IF(D337="SS",VLOOKUP(B337,[1]Ssin!A:D,3,FALSE()),IF(D337="SF",VLOOKUP(B337,[1]Ssein!A:D,3,FALSE()),IF(D337="SC",VLOOKUP(B337,[1]Ssc!A:E,3,FALSE()),IF(D337="CE",VLOOKUP(B337,'[1]COTAÇÕES ESPECÍFICAS'!B:G,3,FALSE()),IF(D337="CP",VLOOKUP(B337,'[1]IND COMPOSIÇÕES'!A:E,4,FALSE()),))))))))</f>
        <v>UNID</v>
      </c>
      <c r="G337" s="284">
        <v>1</v>
      </c>
      <c r="H337" s="285"/>
      <c r="I337" s="286"/>
      <c r="J337" s="287">
        <f t="shared" si="59"/>
        <v>2254.8664663919203</v>
      </c>
      <c r="K337" s="288"/>
      <c r="L337" s="289">
        <f t="shared" si="60"/>
        <v>2254.8664663919203</v>
      </c>
      <c r="M337" s="290"/>
      <c r="N337" s="290">
        <v>2780.84</v>
      </c>
      <c r="O337" s="290">
        <v>2780.84</v>
      </c>
      <c r="P337" s="290">
        <f t="shared" si="61"/>
        <v>2254.8664663919203</v>
      </c>
      <c r="Q337" s="290">
        <f t="shared" si="61"/>
        <v>2254.8664663919203</v>
      </c>
      <c r="R337" s="262"/>
      <c r="AG337" s="233"/>
    </row>
    <row r="338" spans="1:33" s="244" customFormat="1" ht="10.199999999999999" x14ac:dyDescent="0.3">
      <c r="A338" s="231"/>
      <c r="B338" s="279">
        <v>88248</v>
      </c>
      <c r="C338" s="280" t="str">
        <f>IF(D338="ISS","Insumo SINAPI",IF(D338="ISC","Insumo SICRO",IF(D338="ISF","Insumo SEINFRA",IF(D338="SS","Serv SINAPI",IF(D338="SC","Serv SICRO",IF(D338="SF","Serv SEINFRA",IF(D338="CE","Cotação",IF(D338="CP","Composição",0))))))))</f>
        <v>Serv SINAPI</v>
      </c>
      <c r="D338" s="281" t="s">
        <v>252</v>
      </c>
      <c r="E338" s="282" t="str">
        <f>IF(D338="ISS",VLOOKUP(B338,[1]Isin!A:E,2,FALSE()),IF(D338="ISC",VLOOKUP(B338,[1]Isc!A:E,2,FALSE()),IF(D338="ISF",VLOOKUP(B338,[1]Isein!A:E,2,FALSE()),IF(D338="SS",VLOOKUP(B338,[1]Ssin!A:D,2,FALSE()),IF(D338="SF",VLOOKUP(B338,[1]Ssein!A:D,2,FALSE()),IF(D338="SC",VLOOKUP(B338,[1]Ssc!A:E,2,FALSE()),IF(D338="CE",VLOOKUP(B338,'[1]COTAÇÕES ESPECÍFICAS'!B:G,2,FALSE()),IF(D338="CP",VLOOKUP(B338,'[1]IND COMPOSIÇÕES'!A:E,3,FALSE()),))))))))</f>
        <v>AUXILIAR DE ENCANADOR OU BOMBEIRO HIDRÁULICO COM ENCARGOS COMPLEMENTARES</v>
      </c>
      <c r="F338" s="283" t="str">
        <f>IF(D338="ISS",VLOOKUP(B338,[1]Isin!A:E,3,FALSE()),IF(D338="ISC",VLOOKUP(B338,[1]Isc!A:E,3,FALSE()),IF(D338="ISF",VLOOKUP(B338,[1]Isein!A:E,3,FALSE()),IF(D338="SS",VLOOKUP(B338,[1]Ssin!A:D,3,FALSE()),IF(D338="SF",VLOOKUP(B338,[1]Ssein!A:D,3,FALSE()),IF(D338="SC",VLOOKUP(B338,[1]Ssc!A:E,3,FALSE()),IF(D338="CE",VLOOKUP(B338,'[1]COTAÇÕES ESPECÍFICAS'!B:G,3,FALSE()),IF(D338="CP",VLOOKUP(B338,'[1]IND COMPOSIÇÕES'!A:E,4,FALSE()),))))))))</f>
        <v>H</v>
      </c>
      <c r="G338" s="284">
        <v>1.4821</v>
      </c>
      <c r="H338" s="285"/>
      <c r="I338" s="286"/>
      <c r="J338" s="287">
        <f t="shared" si="59"/>
        <v>17.457773558140001</v>
      </c>
      <c r="K338" s="288"/>
      <c r="L338" s="289">
        <f t="shared" si="60"/>
        <v>25.866371412199999</v>
      </c>
      <c r="M338" s="290"/>
      <c r="N338" s="290">
        <v>21.53</v>
      </c>
      <c r="O338" s="290">
        <v>31.9</v>
      </c>
      <c r="P338" s="290">
        <f t="shared" si="61"/>
        <v>17.457773558140001</v>
      </c>
      <c r="Q338" s="290">
        <f t="shared" si="61"/>
        <v>25.866371412199999</v>
      </c>
      <c r="R338" s="262"/>
      <c r="AG338" s="233"/>
    </row>
    <row r="339" spans="1:33" s="244" customFormat="1" ht="10.199999999999999" x14ac:dyDescent="0.3">
      <c r="A339" s="231"/>
      <c r="B339" s="279">
        <v>88267</v>
      </c>
      <c r="C339" s="280" t="str">
        <f>IF(D339="ISS","Insumo SINAPI",IF(D339="ISC","Insumo SICRO",IF(D339="ISF","Insumo SEINFRA",IF(D339="SS","Serv SINAPI",IF(D339="SC","Serv SICRO",IF(D339="SF","Serv SEINFRA",IF(D339="CE","Cotação",IF(D339="CP","Composição",0))))))))</f>
        <v>Serv SINAPI</v>
      </c>
      <c r="D339" s="281" t="s">
        <v>252</v>
      </c>
      <c r="E339" s="282" t="str">
        <f>IF(D339="ISS",VLOOKUP(B339,[1]Isin!A:E,2,FALSE()),IF(D339="ISC",VLOOKUP(B339,[1]Isc!A:E,2,FALSE()),IF(D339="ISF",VLOOKUP(B339,[1]Isein!A:E,2,FALSE()),IF(D339="SS",VLOOKUP(B339,[1]Ssin!A:D,2,FALSE()),IF(D339="SF",VLOOKUP(B339,[1]Ssein!A:D,2,FALSE()),IF(D339="SC",VLOOKUP(B339,[1]Ssc!A:E,2,FALSE()),IF(D339="CE",VLOOKUP(B339,'[1]COTAÇÕES ESPECÍFICAS'!B:G,2,FALSE()),IF(D339="CP",VLOOKUP(B339,'[1]IND COMPOSIÇÕES'!A:E,3,FALSE()),))))))))</f>
        <v>ENCANADOR OU BOMBEIRO HIDRÁULICO COM ENCARGOS COMPLEMENTARES</v>
      </c>
      <c r="F339" s="283" t="str">
        <f>IF(D339="ISS",VLOOKUP(B339,[1]Isin!A:E,3,FALSE()),IF(D339="ISC",VLOOKUP(B339,[1]Isc!A:E,3,FALSE()),IF(D339="ISF",VLOOKUP(B339,[1]Isein!A:E,3,FALSE()),IF(D339="SS",VLOOKUP(B339,[1]Ssin!A:D,3,FALSE()),IF(D339="SF",VLOOKUP(B339,[1]Ssein!A:D,3,FALSE()),IF(D339="SC",VLOOKUP(B339,[1]Ssc!A:E,3,FALSE()),IF(D339="CE",VLOOKUP(B339,'[1]COTAÇÕES ESPECÍFICAS'!B:G,3,FALSE()),IF(D339="CP",VLOOKUP(B339,'[1]IND COMPOSIÇÕES'!A:E,4,FALSE()),))))))))</f>
        <v>H</v>
      </c>
      <c r="G339" s="284">
        <v>1.4821</v>
      </c>
      <c r="H339" s="285"/>
      <c r="I339" s="286"/>
      <c r="J339" s="287">
        <f t="shared" si="59"/>
        <v>23.968963603279999</v>
      </c>
      <c r="K339" s="288"/>
      <c r="L339" s="289">
        <f t="shared" si="60"/>
        <v>35.523690644780004</v>
      </c>
      <c r="M339" s="290"/>
      <c r="N339" s="290">
        <v>29.56</v>
      </c>
      <c r="O339" s="290">
        <v>43.81</v>
      </c>
      <c r="P339" s="290">
        <f t="shared" si="61"/>
        <v>23.968963603279999</v>
      </c>
      <c r="Q339" s="290">
        <f t="shared" si="61"/>
        <v>35.523690644780004</v>
      </c>
      <c r="R339" s="262"/>
      <c r="AG339" s="233"/>
    </row>
    <row r="340" spans="1:33" s="244" customFormat="1" ht="19.2" x14ac:dyDescent="0.3">
      <c r="A340" s="231"/>
      <c r="B340" s="279">
        <v>93287</v>
      </c>
      <c r="C340" s="280" t="str">
        <f>IF(D340="ISS","Insumo SINAPI",IF(D340="ISC","Insumo SICRO",IF(D340="ISF","Insumo SEINFRA",IF(D340="SS","Serv SINAPI",IF(D340="SC","Serv SICRO",IF(D340="SF","Serv SEINFRA",IF(D340="CE","Cotação",IF(D340="CP","Composição",0))))))))</f>
        <v>Serv SINAPI</v>
      </c>
      <c r="D340" s="281" t="s">
        <v>252</v>
      </c>
      <c r="E340" s="282" t="str">
        <f>IF(D340="ISS",VLOOKUP(B340,[1]Isin!A:E,2,FALSE()),IF(D340="ISC",VLOOKUP(B340,[1]Isc!A:E,2,FALSE()),IF(D340="ISF",VLOOKUP(B340,[1]Isein!A:E,2,FALSE()),IF(D340="SS",VLOOKUP(B340,[1]Ssin!A:D,2,FALSE()),IF(D340="SF",VLOOKUP(B340,[1]Ssein!A:D,2,FALSE()),IF(D340="SC",VLOOKUP(B340,[1]Ssc!A:E,2,FALSE()),IF(D340="CE",VLOOKUP(B340,'[1]COTAÇÕES ESPECÍFICAS'!B:G,2,FALSE()),IF(D340="CP",VLOOKUP(B340,'[1]IND COMPOSIÇÕES'!A:E,3,FALSE()),))))))))</f>
        <v>GUINDASTE HIDRÁULICO AUTOPROPELIDO, COM LANÇA TELESCÓPICA 40 M, CAPACIDADE MÁXIMA 60 T, POTÊNCIA 260 KW - CHP DIURNO</v>
      </c>
      <c r="F340" s="283" t="str">
        <f>IF(D340="ISS",VLOOKUP(B340,[1]Isin!A:E,3,FALSE()),IF(D340="ISC",VLOOKUP(B340,[1]Isc!A:E,3,FALSE()),IF(D340="ISF",VLOOKUP(B340,[1]Isein!A:E,3,FALSE()),IF(D340="SS",VLOOKUP(B340,[1]Ssin!A:D,3,FALSE()),IF(D340="SF",VLOOKUP(B340,[1]Ssein!A:D,3,FALSE()),IF(D340="SC",VLOOKUP(B340,[1]Ssc!A:E,3,FALSE()),IF(D340="CE",VLOOKUP(B340,'[1]COTAÇÕES ESPECÍFICAS'!B:G,3,FALSE()),IF(D340="CP",VLOOKUP(B340,'[1]IND COMPOSIÇÕES'!A:E,4,FALSE()),))))))))</f>
        <v>CHP</v>
      </c>
      <c r="G340" s="284">
        <v>0.26340000000000002</v>
      </c>
      <c r="H340" s="285"/>
      <c r="I340" s="286"/>
      <c r="J340" s="287">
        <f t="shared" si="59"/>
        <v>279.34870267138001</v>
      </c>
      <c r="K340" s="288"/>
      <c r="L340" s="289">
        <f t="shared" si="60"/>
        <v>73.577258368119999</v>
      </c>
      <c r="M340" s="290"/>
      <c r="N340" s="290">
        <v>344.51</v>
      </c>
      <c r="O340" s="290">
        <v>90.74</v>
      </c>
      <c r="P340" s="290">
        <f t="shared" si="61"/>
        <v>279.34870267138001</v>
      </c>
      <c r="Q340" s="290">
        <f t="shared" si="61"/>
        <v>73.577258368119999</v>
      </c>
      <c r="R340" s="262"/>
      <c r="AG340" s="233"/>
    </row>
    <row r="341" spans="1:33" s="244" customFormat="1" ht="19.2" x14ac:dyDescent="0.3">
      <c r="A341" s="231"/>
      <c r="B341" s="279">
        <v>93288</v>
      </c>
      <c r="C341" s="280" t="str">
        <f>IF(D341="ISS","Insumo SINAPI",IF(D341="ISC","Insumo SICRO",IF(D341="ISF","Insumo SEINFRA",IF(D341="SS","Serv SINAPI",IF(D341="SC","Serv SICRO",IF(D341="SF","Serv SEINFRA",IF(D341="CE","Cotação",IF(D341="CP","Composição",0))))))))</f>
        <v>Serv SINAPI</v>
      </c>
      <c r="D341" s="281" t="s">
        <v>252</v>
      </c>
      <c r="E341" s="282" t="str">
        <f>IF(D341="ISS",VLOOKUP(B341,[1]Isin!A:E,2,FALSE()),IF(D341="ISC",VLOOKUP(B341,[1]Isc!A:E,2,FALSE()),IF(D341="ISF",VLOOKUP(B341,[1]Isein!A:E,2,FALSE()),IF(D341="SS",VLOOKUP(B341,[1]Ssin!A:D,2,FALSE()),IF(D341="SF",VLOOKUP(B341,[1]Ssein!A:D,2,FALSE()),IF(D341="SC",VLOOKUP(B341,[1]Ssc!A:E,2,FALSE()),IF(D341="CE",VLOOKUP(B341,'[1]COTAÇÕES ESPECÍFICAS'!B:G,2,FALSE()),IF(D341="CP",VLOOKUP(B341,'[1]IND COMPOSIÇÕES'!A:E,3,FALSE()),))))))))</f>
        <v>GUINDASTE HIDRÁULICO AUTOPROPELIDO, COM LANÇA TELESCÓPICA 40 M, CAPACIDADE MÁXIMA 60 T, POTÊNCIA 260 KW - CHI DIURNO</v>
      </c>
      <c r="F341" s="283" t="str">
        <f>IF(D341="ISS",VLOOKUP(B341,[1]Isin!A:E,3,FALSE()),IF(D341="ISC",VLOOKUP(B341,[1]Isc!A:E,3,FALSE()),IF(D341="ISF",VLOOKUP(B341,[1]Isein!A:E,3,FALSE()),IF(D341="SS",VLOOKUP(B341,[1]Ssin!A:D,3,FALSE()),IF(D341="SF",VLOOKUP(B341,[1]Ssein!A:D,3,FALSE()),IF(D341="SC",VLOOKUP(B341,[1]Ssc!A:E,3,FALSE()),IF(D341="CE",VLOOKUP(B341,'[1]COTAÇÕES ESPECÍFICAS'!B:G,3,FALSE()),IF(D341="CP",VLOOKUP(B341,'[1]IND COMPOSIÇÕES'!A:E,4,FALSE()),))))))))</f>
        <v>CHI</v>
      </c>
      <c r="G341" s="284">
        <v>2.3611</v>
      </c>
      <c r="H341" s="285"/>
      <c r="I341" s="286"/>
      <c r="J341" s="287">
        <f t="shared" si="59"/>
        <v>138.29994696128</v>
      </c>
      <c r="K341" s="288"/>
      <c r="L341" s="289">
        <f t="shared" si="60"/>
        <v>326.5325319026</v>
      </c>
      <c r="M341" s="290"/>
      <c r="N341" s="290">
        <v>170.56</v>
      </c>
      <c r="O341" s="290">
        <v>402.7</v>
      </c>
      <c r="P341" s="290">
        <f t="shared" si="61"/>
        <v>138.29994696128</v>
      </c>
      <c r="Q341" s="290">
        <f t="shared" si="61"/>
        <v>326.5325319026</v>
      </c>
      <c r="R341" s="262"/>
      <c r="AG341" s="233"/>
    </row>
    <row r="342" spans="1:33" s="244" customFormat="1" ht="10.199999999999999" x14ac:dyDescent="0.3">
      <c r="A342" s="231"/>
      <c r="B342" s="279"/>
      <c r="C342" s="280"/>
      <c r="D342" s="281"/>
      <c r="E342" s="282"/>
      <c r="F342" s="283"/>
      <c r="G342" s="284"/>
      <c r="H342" s="285"/>
      <c r="I342" s="286"/>
      <c r="J342" s="287"/>
      <c r="K342" s="288"/>
      <c r="L342" s="289"/>
      <c r="M342" s="290"/>
      <c r="N342" s="290"/>
      <c r="O342" s="290"/>
      <c r="P342" s="290">
        <f t="shared" si="61"/>
        <v>0</v>
      </c>
      <c r="Q342" s="290">
        <f t="shared" si="61"/>
        <v>0</v>
      </c>
      <c r="R342" s="262"/>
      <c r="AG342" s="233"/>
    </row>
    <row r="343" spans="1:33" s="244" customFormat="1" ht="10.199999999999999" x14ac:dyDescent="0.3">
      <c r="A343" s="231"/>
      <c r="B343" s="301" t="s">
        <v>327</v>
      </c>
      <c r="C343" s="280"/>
      <c r="D343" s="281"/>
      <c r="E343" s="282"/>
      <c r="F343" s="283"/>
      <c r="G343" s="284"/>
      <c r="H343" s="285"/>
      <c r="I343" s="286"/>
      <c r="J343" s="287"/>
      <c r="K343" s="288"/>
      <c r="L343" s="289"/>
      <c r="M343" s="290"/>
      <c r="N343" s="290"/>
      <c r="O343" s="290"/>
      <c r="P343" s="290">
        <f t="shared" si="61"/>
        <v>0</v>
      </c>
      <c r="Q343" s="290">
        <f t="shared" si="61"/>
        <v>0</v>
      </c>
      <c r="R343" s="262"/>
      <c r="AG343" s="233"/>
    </row>
    <row r="344" spans="1:33" s="244" customFormat="1" ht="10.199999999999999" x14ac:dyDescent="0.3">
      <c r="A344" s="231"/>
      <c r="B344" s="302" t="s">
        <v>307</v>
      </c>
      <c r="C344" s="280"/>
      <c r="D344" s="281"/>
      <c r="E344" s="282"/>
      <c r="F344" s="283"/>
      <c r="G344" s="284"/>
      <c r="H344" s="285"/>
      <c r="I344" s="286"/>
      <c r="J344" s="287"/>
      <c r="K344" s="288"/>
      <c r="L344" s="289"/>
      <c r="M344" s="290"/>
      <c r="N344" s="290"/>
      <c r="O344" s="290"/>
      <c r="P344" s="290">
        <f t="shared" si="61"/>
        <v>0</v>
      </c>
      <c r="Q344" s="290">
        <f t="shared" si="61"/>
        <v>0</v>
      </c>
      <c r="R344" s="303"/>
      <c r="AG344" s="233"/>
    </row>
    <row r="345" spans="1:33" s="244" customFormat="1" ht="10.199999999999999" x14ac:dyDescent="0.3">
      <c r="A345" s="231"/>
      <c r="B345" s="279">
        <v>88309</v>
      </c>
      <c r="C345" s="280" t="str">
        <f t="shared" ref="C345:C352" si="62">IF(D345="ISS","Insumo SINAPI",IF(D345="ISC","Insumo SICRO",IF(D345="ISF","Insumo SEINFRA",IF(D345="SS","Serv SINAPI",IF(D345="SC","Serv SICRO",IF(D345="SF","Serv SEINFRA",IF(D345="CE","Cotação",IF(D345="CP","Composição",0))))))))</f>
        <v>Serv SINAPI</v>
      </c>
      <c r="D345" s="281" t="s">
        <v>252</v>
      </c>
      <c r="E345" s="282" t="str">
        <f>IF(D345="ISS",VLOOKUP(B345,[1]Isin!A:E,2,FALSE()),IF(D345="ISC",VLOOKUP(B345,[1]Isc!A:E,2,FALSE()),IF(D345="ISF",VLOOKUP(B345,[1]Isein!A:E,2,FALSE()),IF(D345="SS",VLOOKUP(B345,[1]Ssin!A:D,2,FALSE()),IF(D345="SF",VLOOKUP(B345,[1]Ssein!A:D,2,FALSE()),IF(D345="SC",VLOOKUP(B345,[1]Ssc!A:E,2,FALSE()),IF(D345="CE",VLOOKUP(B345,'[1]COTAÇÕES ESPECÍFICAS'!B:G,2,FALSE()),IF(D345="CP",VLOOKUP(B345,'[1]IND COMPOSIÇÕES'!A:E,3,FALSE()),))))))))</f>
        <v>PEDREIRO COM ENCARGOS COMPLEMENTARES</v>
      </c>
      <c r="F345" s="283" t="str">
        <f>IF(D345="ISS",VLOOKUP(B345,[1]Isin!A:E,3,FALSE()),IF(D345="ISC",VLOOKUP(B345,[1]Isc!A:E,3,FALSE()),IF(D345="ISF",VLOOKUP(B345,[1]Isein!A:E,3,FALSE()),IF(D345="SS",VLOOKUP(B345,[1]Ssin!A:D,3,FALSE()),IF(D345="SF",VLOOKUP(B345,[1]Ssein!A:D,3,FALSE()),IF(D345="SC",VLOOKUP(B345,[1]Ssc!A:E,3,FALSE()),IF(D345="CE",VLOOKUP(B345,'[1]COTAÇÕES ESPECÍFICAS'!B:G,3,FALSE()),IF(D345="CP",VLOOKUP(B345,'[1]IND COMPOSIÇÕES'!A:E,4,FALSE()),))))))))</f>
        <v>H</v>
      </c>
      <c r="G345" s="284">
        <f t="shared" ref="G345:G352" si="63">6.7*R345</f>
        <v>3.001051097972971</v>
      </c>
      <c r="H345" s="285"/>
      <c r="I345" s="286"/>
      <c r="J345" s="287">
        <f>P345</f>
        <v>20.4741654595</v>
      </c>
      <c r="K345" s="288"/>
      <c r="L345" s="289">
        <f>Q345</f>
        <v>61.43871353926</v>
      </c>
      <c r="M345" s="290"/>
      <c r="N345" s="290">
        <v>25.25</v>
      </c>
      <c r="O345" s="290">
        <v>75.77</v>
      </c>
      <c r="P345" s="290">
        <f t="shared" si="61"/>
        <v>20.4741654595</v>
      </c>
      <c r="Q345" s="290">
        <f t="shared" si="61"/>
        <v>61.43871353926</v>
      </c>
      <c r="R345" s="304">
        <v>0.44791807432432401</v>
      </c>
      <c r="AG345" s="233"/>
    </row>
    <row r="346" spans="1:33" s="244" customFormat="1" ht="10.199999999999999" x14ac:dyDescent="0.3">
      <c r="A346" s="231"/>
      <c r="B346" s="279">
        <v>88316</v>
      </c>
      <c r="C346" s="280" t="str">
        <f t="shared" si="62"/>
        <v>Serv SINAPI</v>
      </c>
      <c r="D346" s="281" t="s">
        <v>252</v>
      </c>
      <c r="E346" s="282" t="str">
        <f>IF(D346="ISS",VLOOKUP(B346,[1]Isin!A:E,2,FALSE()),IF(D346="ISC",VLOOKUP(B346,[1]Isc!A:E,2,FALSE()),IF(D346="ISF",VLOOKUP(B346,[1]Isein!A:E,2,FALSE()),IF(D346="SS",VLOOKUP(B346,[1]Ssin!A:D,2,FALSE()),IF(D346="SF",VLOOKUP(B346,[1]Ssein!A:D,2,FALSE()),IF(D346="SC",VLOOKUP(B346,[1]Ssc!A:E,2,FALSE()),IF(D346="CE",VLOOKUP(B346,'[1]COTAÇÕES ESPECÍFICAS'!B:G,2,FALSE()),IF(D346="CP",VLOOKUP(B346,'[1]IND COMPOSIÇÕES'!A:E,3,FALSE()),))))))))</f>
        <v>SERVENTE COM ENCARGOS COMPLEMENTARES</v>
      </c>
      <c r="F346" s="283" t="str">
        <f>IF(D346="ISS",VLOOKUP(B346,[1]Isin!A:E,3,FALSE()),IF(D346="ISC",VLOOKUP(B346,[1]Isc!A:E,3,FALSE()),IF(D346="ISF",VLOOKUP(B346,[1]Isein!A:E,3,FALSE()),IF(D346="SS",VLOOKUP(B346,[1]Ssin!A:D,3,FALSE()),IF(D346="SF",VLOOKUP(B346,[1]Ssein!A:D,3,FALSE()),IF(D346="SC",VLOOKUP(B346,[1]Ssc!A:E,3,FALSE()),IF(D346="CE",VLOOKUP(B346,'[1]COTAÇÕES ESPECÍFICAS'!B:G,3,FALSE()),IF(D346="CP",VLOOKUP(B346,'[1]IND COMPOSIÇÕES'!A:E,4,FALSE()),))))))))</f>
        <v>H</v>
      </c>
      <c r="G346" s="284">
        <f t="shared" si="63"/>
        <v>4.3342569659442729</v>
      </c>
      <c r="H346" s="285"/>
      <c r="I346" s="286"/>
      <c r="J346" s="287">
        <f t="shared" ref="J346:J366" si="64">P346</f>
        <v>17.084778860660002</v>
      </c>
      <c r="K346" s="288"/>
      <c r="L346" s="289">
        <f t="shared" ref="L346:L366" si="65">Q346</f>
        <v>74.047556030159996</v>
      </c>
      <c r="M346" s="290"/>
      <c r="N346" s="290">
        <v>21.07</v>
      </c>
      <c r="O346" s="290">
        <v>91.32</v>
      </c>
      <c r="P346" s="290">
        <f t="shared" si="61"/>
        <v>17.084778860660002</v>
      </c>
      <c r="Q346" s="290">
        <f t="shared" si="61"/>
        <v>74.047556030159996</v>
      </c>
      <c r="R346" s="304">
        <v>0.64690402476780196</v>
      </c>
      <c r="AG346" s="233"/>
    </row>
    <row r="347" spans="1:33" s="244" customFormat="1" ht="10.199999999999999" x14ac:dyDescent="0.3">
      <c r="A347" s="231"/>
      <c r="B347" s="279">
        <v>4491</v>
      </c>
      <c r="C347" s="280" t="str">
        <f t="shared" si="62"/>
        <v>Insumo SINAPI</v>
      </c>
      <c r="D347" s="281" t="s">
        <v>253</v>
      </c>
      <c r="E347" s="282" t="str">
        <f>IF(D347="ISS",VLOOKUP(B347,[1]Isin!A:E,2,FALSE()),IF(D347="ISC",VLOOKUP(B347,[1]Isc!A:E,2,FALSE()),IF(D347="ISF",VLOOKUP(B347,[1]Isein!A:E,2,FALSE()),IF(D347="SS",VLOOKUP(B347,[1]Ssin!A:D,2,FALSE()),IF(D347="SF",VLOOKUP(B347,[1]Ssein!A:D,2,FALSE()),IF(D347="SC",VLOOKUP(B347,[1]Ssc!A:E,2,FALSE()),IF(D347="CE",VLOOKUP(B347,'[1]COTAÇÕES ESPECÍFICAS'!B:G,2,FALSE()),IF(D347="CP",VLOOKUP(B347,'[1]IND COMPOSIÇÕES'!A:E,3,FALSE()),))))))))</f>
        <v>PONTALETE *7,5 X 7,5* CM EM PINUS, MISTA OU EQUIVALENTE DA REGIAO - BRUTA</v>
      </c>
      <c r="F347" s="283" t="str">
        <f>IF(D347="ISS",VLOOKUP(B347,[1]Isin!A:E,3,FALSE()),IF(D347="ISC",VLOOKUP(B347,[1]Isc!A:E,3,FALSE()),IF(D347="ISF",VLOOKUP(B347,[1]Isein!A:E,3,FALSE()),IF(D347="SS",VLOOKUP(B347,[1]Ssin!A:D,3,FALSE()),IF(D347="SF",VLOOKUP(B347,[1]Ssein!A:D,3,FALSE()),IF(D347="SC",VLOOKUP(B347,[1]Ssc!A:E,3,FALSE()),IF(D347="CE",VLOOKUP(B347,'[1]COTAÇÕES ESPECÍFICAS'!B:G,3,FALSE()),IF(D347="CP",VLOOKUP(B347,'[1]IND COMPOSIÇÕES'!A:E,4,FALSE()),))))))))</f>
        <v>M</v>
      </c>
      <c r="G347" s="284">
        <f t="shared" si="63"/>
        <v>8.7103980986334157</v>
      </c>
      <c r="H347" s="285"/>
      <c r="I347" s="286"/>
      <c r="J347" s="287">
        <f t="shared" si="64"/>
        <v>9.1221529275000002</v>
      </c>
      <c r="K347" s="288"/>
      <c r="L347" s="289">
        <f t="shared" si="65"/>
        <v>79.455979143619999</v>
      </c>
      <c r="M347" s="290"/>
      <c r="N347" s="290">
        <v>11.25</v>
      </c>
      <c r="O347" s="290">
        <v>97.99</v>
      </c>
      <c r="P347" s="290">
        <f t="shared" si="61"/>
        <v>9.1221529275000002</v>
      </c>
      <c r="Q347" s="290">
        <f t="shared" si="61"/>
        <v>79.455979143619999</v>
      </c>
      <c r="R347" s="304">
        <v>1.3000594177064799</v>
      </c>
      <c r="AG347" s="233"/>
    </row>
    <row r="348" spans="1:33" s="244" customFormat="1" ht="10.199999999999999" x14ac:dyDescent="0.3">
      <c r="A348" s="231"/>
      <c r="B348" s="279">
        <v>5061</v>
      </c>
      <c r="C348" s="280" t="str">
        <f t="shared" si="62"/>
        <v>Insumo SINAPI</v>
      </c>
      <c r="D348" s="281" t="s">
        <v>253</v>
      </c>
      <c r="E348" s="282" t="str">
        <f>IF(D348="ISS",VLOOKUP(B348,[1]Isin!A:E,2,FALSE()),IF(D348="ISC",VLOOKUP(B348,[1]Isc!A:E,2,FALSE()),IF(D348="ISF",VLOOKUP(B348,[1]Isein!A:E,2,FALSE()),IF(D348="SS",VLOOKUP(B348,[1]Ssin!A:D,2,FALSE()),IF(D348="SF",VLOOKUP(B348,[1]Ssein!A:D,2,FALSE()),IF(D348="SC",VLOOKUP(B348,[1]Ssc!A:E,2,FALSE()),IF(D348="CE",VLOOKUP(B348,'[1]COTAÇÕES ESPECÍFICAS'!B:G,2,FALSE()),IF(D348="CP",VLOOKUP(B348,'[1]IND COMPOSIÇÕES'!A:E,3,FALSE()),))))))))</f>
        <v>PREGO DE ACO POLIDO COM CABECA 18 X 27 (2 1/2 X 10)</v>
      </c>
      <c r="F348" s="283" t="str">
        <f>IF(D348="ISS",VLOOKUP(B348,[1]Isin!A:E,3,FALSE()),IF(D348="ISC",VLOOKUP(B348,[1]Isc!A:E,3,FALSE()),IF(D348="ISF",VLOOKUP(B348,[1]Isein!A:E,3,FALSE()),IF(D348="SS",VLOOKUP(B348,[1]Ssin!A:D,3,FALSE()),IF(D348="SF",VLOOKUP(B348,[1]Ssein!A:D,3,FALSE()),IF(D348="SC",VLOOKUP(B348,[1]Ssc!A:E,3,FALSE()),IF(D348="CE",VLOOKUP(B348,'[1]COTAÇÕES ESPECÍFICAS'!B:G,3,FALSE()),IF(D348="CP",VLOOKUP(B348,'[1]IND COMPOSIÇÕES'!A:E,4,FALSE()),))))))))</f>
        <v>KG</v>
      </c>
      <c r="G348" s="284">
        <f t="shared" si="63"/>
        <v>0.20084309133489442</v>
      </c>
      <c r="H348" s="285"/>
      <c r="I348" s="286"/>
      <c r="J348" s="287">
        <f t="shared" si="64"/>
        <v>18.568649070199999</v>
      </c>
      <c r="K348" s="288"/>
      <c r="L348" s="289">
        <f t="shared" si="65"/>
        <v>3.7218383944199998</v>
      </c>
      <c r="M348" s="290"/>
      <c r="N348" s="290">
        <v>22.9</v>
      </c>
      <c r="O348" s="290">
        <v>4.59</v>
      </c>
      <c r="P348" s="290">
        <f t="shared" si="61"/>
        <v>18.568649070199999</v>
      </c>
      <c r="Q348" s="290">
        <f t="shared" si="61"/>
        <v>3.7218383944199998</v>
      </c>
      <c r="R348" s="304">
        <v>2.99765807962529E-2</v>
      </c>
      <c r="AG348" s="233"/>
    </row>
    <row r="349" spans="1:33" s="244" customFormat="1" ht="10.199999999999999" x14ac:dyDescent="0.3">
      <c r="A349" s="231"/>
      <c r="B349" s="279">
        <v>4509</v>
      </c>
      <c r="C349" s="280" t="str">
        <f t="shared" si="62"/>
        <v>Insumo SINAPI</v>
      </c>
      <c r="D349" s="281" t="s">
        <v>253</v>
      </c>
      <c r="E349" s="282" t="str">
        <f>IF(D349="ISS",VLOOKUP(B349,[1]Isin!A:E,2,FALSE()),IF(D349="ISC",VLOOKUP(B349,[1]Isc!A:E,2,FALSE()),IF(D349="ISF",VLOOKUP(B349,[1]Isein!A:E,2,FALSE()),IF(D349="SS",VLOOKUP(B349,[1]Ssin!A:D,2,FALSE()),IF(D349="SF",VLOOKUP(B349,[1]Ssein!A:D,2,FALSE()),IF(D349="SC",VLOOKUP(B349,[1]Ssc!A:E,2,FALSE()),IF(D349="CE",VLOOKUP(B349,'[1]COTAÇÕES ESPECÍFICAS'!B:G,2,FALSE()),IF(D349="CP",VLOOKUP(B349,'[1]IND COMPOSIÇÕES'!A:E,3,FALSE()),))))))))</f>
        <v>SARRAFO *2,5 X 10* CM EM PINUS, MISTA OU EQUIVALENTE DA REGIAO - BRUTA</v>
      </c>
      <c r="F349" s="283" t="str">
        <f>IF(D349="ISS",VLOOKUP(B349,[1]Isin!A:E,3,FALSE()),IF(D349="ISC",VLOOKUP(B349,[1]Isc!A:E,3,FALSE()),IF(D349="ISF",VLOOKUP(B349,[1]Isein!A:E,3,FALSE()),IF(D349="SS",VLOOKUP(B349,[1]Ssin!A:D,3,FALSE()),IF(D349="SF",VLOOKUP(B349,[1]Ssein!A:D,3,FALSE()),IF(D349="SC",VLOOKUP(B349,[1]Ssc!A:E,3,FALSE()),IF(D349="CE",VLOOKUP(B349,'[1]COTAÇÕES ESPECÍFICAS'!B:G,3,FALSE()),IF(D349="CP",VLOOKUP(B349,'[1]IND COMPOSIÇÕES'!A:E,4,FALSE()),))))))))</f>
        <v>M</v>
      </c>
      <c r="G349" s="284">
        <f t="shared" si="63"/>
        <v>6.496018735363001</v>
      </c>
      <c r="H349" s="285"/>
      <c r="I349" s="286"/>
      <c r="J349" s="287">
        <f t="shared" si="64"/>
        <v>4.6299993969799997</v>
      </c>
      <c r="K349" s="288"/>
      <c r="L349" s="289">
        <f t="shared" si="65"/>
        <v>30.074724629420004</v>
      </c>
      <c r="M349" s="290"/>
      <c r="N349" s="290">
        <v>5.71</v>
      </c>
      <c r="O349" s="290">
        <v>37.090000000000003</v>
      </c>
      <c r="P349" s="290">
        <f t="shared" si="61"/>
        <v>4.6299993969799997</v>
      </c>
      <c r="Q349" s="290">
        <f t="shared" si="61"/>
        <v>30.074724629420004</v>
      </c>
      <c r="R349" s="304">
        <v>0.96955503512880603</v>
      </c>
      <c r="AG349" s="233"/>
    </row>
    <row r="350" spans="1:33" s="244" customFormat="1" ht="10.199999999999999" x14ac:dyDescent="0.3">
      <c r="A350" s="231"/>
      <c r="B350" s="279">
        <v>6212</v>
      </c>
      <c r="C350" s="280" t="str">
        <f t="shared" si="62"/>
        <v>Insumo SINAPI</v>
      </c>
      <c r="D350" s="281" t="s">
        <v>253</v>
      </c>
      <c r="E350" s="282" t="str">
        <f>IF(D350="ISS",VLOOKUP(B350,[1]Isin!A:E,2,FALSE()),IF(D350="ISC",VLOOKUP(B350,[1]Isc!A:E,2,FALSE()),IF(D350="ISF",VLOOKUP(B350,[1]Isein!A:E,2,FALSE()),IF(D350="SS",VLOOKUP(B350,[1]Ssin!A:D,2,FALSE()),IF(D350="SF",VLOOKUP(B350,[1]Ssein!A:D,2,FALSE()),IF(D350="SC",VLOOKUP(B350,[1]Ssc!A:E,2,FALSE()),IF(D350="CE",VLOOKUP(B350,'[1]COTAÇÕES ESPECÍFICAS'!B:G,2,FALSE()),IF(D350="CP",VLOOKUP(B350,'[1]IND COMPOSIÇÕES'!A:E,3,FALSE()),))))))))</f>
        <v>TABUA *2,5 X 30 CM EM PINUS, MISTA OU EQUIVALENTE DA REGIAO - BRUTA</v>
      </c>
      <c r="F350" s="283" t="str">
        <f>IF(D350="ISS",VLOOKUP(B350,[1]Isin!A:E,3,FALSE()),IF(D350="ISC",VLOOKUP(B350,[1]Isc!A:E,3,FALSE()),IF(D350="ISF",VLOOKUP(B350,[1]Isein!A:E,3,FALSE()),IF(D350="SS",VLOOKUP(B350,[1]Ssin!A:D,3,FALSE()),IF(D350="SF",VLOOKUP(B350,[1]Ssein!A:D,3,FALSE()),IF(D350="SC",VLOOKUP(B350,[1]Ssc!A:E,3,FALSE()),IF(D350="CE",VLOOKUP(B350,'[1]COTAÇÕES ESPECÍFICAS'!B:G,3,FALSE()),IF(D350="CP",VLOOKUP(B350,'[1]IND COMPOSIÇÕES'!A:E,4,FALSE()),))))))))</f>
        <v>M</v>
      </c>
      <c r="G350" s="284">
        <f t="shared" si="63"/>
        <v>4.3562007168458772</v>
      </c>
      <c r="H350" s="285"/>
      <c r="I350" s="286"/>
      <c r="J350" s="287">
        <f t="shared" si="64"/>
        <v>15.122502408699999</v>
      </c>
      <c r="K350" s="288"/>
      <c r="L350" s="289">
        <f t="shared" si="65"/>
        <v>65.874107007120003</v>
      </c>
      <c r="M350" s="290"/>
      <c r="N350" s="290">
        <v>18.649999999999999</v>
      </c>
      <c r="O350" s="290">
        <v>81.239999999999995</v>
      </c>
      <c r="P350" s="290">
        <f t="shared" si="61"/>
        <v>15.122502408699999</v>
      </c>
      <c r="Q350" s="290">
        <f t="shared" si="61"/>
        <v>65.874107007120003</v>
      </c>
      <c r="R350" s="304">
        <v>0.65017921146953395</v>
      </c>
      <c r="AG350" s="233"/>
    </row>
    <row r="351" spans="1:33" s="244" customFormat="1" ht="19.2" x14ac:dyDescent="0.3">
      <c r="A351" s="231"/>
      <c r="B351" s="279">
        <v>3743</v>
      </c>
      <c r="C351" s="280" t="str">
        <f t="shared" si="62"/>
        <v>Insumo SINAPI</v>
      </c>
      <c r="D351" s="281" t="s">
        <v>253</v>
      </c>
      <c r="E351" s="282" t="str">
        <f>IF(D351="ISS",VLOOKUP(B351,[1]Isin!A:E,2,FALSE()),IF(D351="ISC",VLOOKUP(B351,[1]Isc!A:E,2,FALSE()),IF(D351="ISF",VLOOKUP(B351,[1]Isein!A:E,2,FALSE()),IF(D351="SS",VLOOKUP(B351,[1]Ssin!A:D,2,FALSE()),IF(D351="SF",VLOOKUP(B351,[1]Ssein!A:D,2,FALSE()),IF(D351="SC",VLOOKUP(B351,[1]Ssc!A:E,2,FALSE()),IF(D351="CE",VLOOKUP(B351,'[1]COTAÇÕES ESPECÍFICAS'!B:G,2,FALSE()),IF(D351="CP",VLOOKUP(B351,'[1]IND COMPOSIÇÕES'!A:E,3,FALSE()),))))))))</f>
        <v>LAJE PRE-MOLDADA CONVENCIONAL (LAJOTAS + VIGOTAS) PARA PISO, UNIDIRECIONAL, SOBRECARGA DE 200 KG/M2, VAO ATE 3,50 M (SEM COLOCACAO)</v>
      </c>
      <c r="F351" s="283" t="str">
        <f>IF(D351="ISS",VLOOKUP(B351,[1]Isin!A:E,3,FALSE()),IF(D351="ISC",VLOOKUP(B351,[1]Isc!A:E,3,FALSE()),IF(D351="ISF",VLOOKUP(B351,[1]Isein!A:E,3,FALSE()),IF(D351="SS",VLOOKUP(B351,[1]Ssin!A:D,3,FALSE()),IF(D351="SF",VLOOKUP(B351,[1]Ssein!A:D,3,FALSE()),IF(D351="SC",VLOOKUP(B351,[1]Ssc!A:E,3,FALSE()),IF(D351="CE",VLOOKUP(B351,'[1]COTAÇÕES ESPECÍFICAS'!B:G,3,FALSE()),IF(D351="CP",VLOOKUP(B351,'[1]IND COMPOSIÇÕES'!A:E,4,FALSE()),))))))))</f>
        <v>M2</v>
      </c>
      <c r="G351" s="284">
        <f t="shared" si="63"/>
        <v>6.7</v>
      </c>
      <c r="H351" s="285"/>
      <c r="I351" s="286"/>
      <c r="J351" s="287">
        <f t="shared" si="64"/>
        <v>63.165841160200003</v>
      </c>
      <c r="K351" s="288"/>
      <c r="L351" s="289">
        <f t="shared" si="65"/>
        <v>423.21113577333995</v>
      </c>
      <c r="M351" s="290"/>
      <c r="N351" s="290">
        <v>77.900000000000006</v>
      </c>
      <c r="O351" s="290">
        <v>521.92999999999995</v>
      </c>
      <c r="P351" s="290">
        <f t="shared" si="61"/>
        <v>63.165841160200003</v>
      </c>
      <c r="Q351" s="290">
        <f t="shared" si="61"/>
        <v>423.21113577333995</v>
      </c>
      <c r="R351" s="304">
        <v>1</v>
      </c>
      <c r="AG351" s="233"/>
    </row>
    <row r="352" spans="1:33" s="244" customFormat="1" ht="19.2" x14ac:dyDescent="0.3">
      <c r="A352" s="231"/>
      <c r="B352" s="279">
        <v>94969</v>
      </c>
      <c r="C352" s="280" t="str">
        <f t="shared" si="62"/>
        <v>Serv SINAPI</v>
      </c>
      <c r="D352" s="281" t="s">
        <v>252</v>
      </c>
      <c r="E352" s="282" t="str">
        <f>IF(D352="ISS",VLOOKUP(B352,[1]Isin!A:E,2,FALSE()),IF(D352="ISC",VLOOKUP(B352,[1]Isc!A:E,2,FALSE()),IF(D352="ISF",VLOOKUP(B352,[1]Isein!A:E,2,FALSE()),IF(D352="SS",VLOOKUP(B352,[1]Ssin!A:D,2,FALSE()),IF(D352="SF",VLOOKUP(B352,[1]Ssein!A:D,2,FALSE()),IF(D352="SC",VLOOKUP(B352,[1]Ssc!A:E,2,FALSE()),IF(D352="CE",VLOOKUP(B352,'[1]COTAÇÕES ESPECÍFICAS'!B:G,2,FALSE()),IF(D352="CP",VLOOKUP(B352,'[1]IND COMPOSIÇÕES'!A:E,3,FALSE()),))))))))</f>
        <v>CONCRETO FCK = 15MPA, TRAÇO 1:3,4:3,5 (EM MASSA SECA DE CIMENTO/ AREIA MÉDIA/ BRITA 1) - PREPARO MECÂNICO COM BETONEIRA 600 L</v>
      </c>
      <c r="F352" s="283" t="str">
        <f>IF(D352="ISS",VLOOKUP(B352,[1]Isin!A:E,3,FALSE()),IF(D352="ISC",VLOOKUP(B352,[1]Isc!A:E,3,FALSE()),IF(D352="ISF",VLOOKUP(B352,[1]Isein!A:E,3,FALSE()),IF(D352="SS",VLOOKUP(B352,[1]Ssin!A:D,3,FALSE()),IF(D352="SF",VLOOKUP(B352,[1]Ssein!A:D,3,FALSE()),IF(D352="SC",VLOOKUP(B352,[1]Ssc!A:E,3,FALSE()),IF(D352="CE",VLOOKUP(B352,'[1]COTAÇÕES ESPECÍFICAS'!B:G,3,FALSE()),IF(D352="CP",VLOOKUP(B352,'[1]IND COMPOSIÇÕES'!A:E,4,FALSE()),))))))))</f>
        <v>M3</v>
      </c>
      <c r="G352" s="284">
        <f t="shared" si="63"/>
        <v>0.33501531848735655</v>
      </c>
      <c r="H352" s="285"/>
      <c r="I352" s="286"/>
      <c r="J352" s="287">
        <f t="shared" si="64"/>
        <v>344.16058564871997</v>
      </c>
      <c r="K352" s="288"/>
      <c r="L352" s="289">
        <f t="shared" si="65"/>
        <v>115.29590442321999</v>
      </c>
      <c r="M352" s="290"/>
      <c r="N352" s="290">
        <v>424.44</v>
      </c>
      <c r="O352" s="290">
        <v>142.19</v>
      </c>
      <c r="P352" s="290">
        <f t="shared" si="61"/>
        <v>344.16058564871997</v>
      </c>
      <c r="Q352" s="290">
        <f t="shared" si="61"/>
        <v>115.29590442321999</v>
      </c>
      <c r="R352" s="304">
        <v>5.0002286341396501E-2</v>
      </c>
      <c r="AG352" s="233"/>
    </row>
    <row r="353" spans="1:33" s="244" customFormat="1" ht="10.199999999999999" x14ac:dyDescent="0.3">
      <c r="A353" s="231"/>
      <c r="B353" s="301" t="s">
        <v>328</v>
      </c>
      <c r="C353" s="280"/>
      <c r="D353" s="281"/>
      <c r="E353" s="282"/>
      <c r="F353" s="283"/>
      <c r="G353" s="284"/>
      <c r="H353" s="285"/>
      <c r="I353" s="286"/>
      <c r="J353" s="287"/>
      <c r="K353" s="288"/>
      <c r="L353" s="289"/>
      <c r="M353" s="290"/>
      <c r="N353" s="290"/>
      <c r="O353" s="290"/>
      <c r="P353" s="290">
        <f t="shared" si="61"/>
        <v>0</v>
      </c>
      <c r="Q353" s="290">
        <f t="shared" si="61"/>
        <v>0</v>
      </c>
      <c r="R353" s="262"/>
      <c r="AG353" s="233"/>
    </row>
    <row r="354" spans="1:33" s="244" customFormat="1" ht="10.199999999999999" x14ac:dyDescent="0.3">
      <c r="A354" s="231"/>
      <c r="B354" s="302" t="s">
        <v>307</v>
      </c>
      <c r="C354" s="280"/>
      <c r="D354" s="281"/>
      <c r="E354" s="282"/>
      <c r="F354" s="283"/>
      <c r="G354" s="284"/>
      <c r="H354" s="285"/>
      <c r="I354" s="286"/>
      <c r="J354" s="287"/>
      <c r="K354" s="288"/>
      <c r="L354" s="289"/>
      <c r="M354" s="290"/>
      <c r="N354" s="290"/>
      <c r="O354" s="290"/>
      <c r="P354" s="290">
        <f t="shared" si="61"/>
        <v>0</v>
      </c>
      <c r="Q354" s="290">
        <f t="shared" si="61"/>
        <v>0</v>
      </c>
      <c r="R354" s="303"/>
      <c r="AG354" s="233"/>
    </row>
    <row r="355" spans="1:33" s="244" customFormat="1" ht="10.199999999999999" x14ac:dyDescent="0.3">
      <c r="A355" s="231"/>
      <c r="B355" s="279" t="s">
        <v>329</v>
      </c>
      <c r="C355" s="280" t="str">
        <f>IF(D355="ISS","Insumo SINAPI",IF(D355="ISC","Insumo SICRO",IF(D355="ISF","Insumo SEINFRA",IF(D355="SS","Serv SINAPI",IF(D355="SC","Serv SICRO",IF(D355="SF","Serv SEINFRA",IF(D355="CE","Cotação",IF(D355="CP","Composição",0))))))))</f>
        <v>Insumo SEINFRA</v>
      </c>
      <c r="D355" s="281" t="s">
        <v>276</v>
      </c>
      <c r="E355" s="282" t="str">
        <f>IF(D355="ISS",VLOOKUP(B355,[1]Isin!A:E,2,FALSE()),IF(D355="ISC",VLOOKUP(B355,[1]Isc!A:E,2,FALSE()),IF(D355="ISF",VLOOKUP(B355,[1]Isein!A:E,2,FALSE()),IF(D355="SS",VLOOKUP(B355,[1]Ssin!A:D,2,FALSE()),IF(D355="SF",VLOOKUP(B355,[1]Ssein!A:D,2,FALSE()),IF(D355="SC",VLOOKUP(B355,[1]Ssc!A:E,2,FALSE()),IF(D355="CE",VLOOKUP(B355,'[1]COTAÇÕES ESPECÍFICAS'!B:G,2,FALSE()),IF(D355="CP",VLOOKUP(B355,'[1]IND COMPOSIÇÕES'!A:E,3,FALSE()),))))))))</f>
        <v>CABO AÇO 3/16"</v>
      </c>
      <c r="F355" s="283" t="str">
        <f>IF(D355="ISS",VLOOKUP(B355,[1]Isin!A:E,3,FALSE()),IF(D355="ISC",VLOOKUP(B355,[1]Isc!A:E,3,FALSE()),IF(D355="ISF",VLOOKUP(B355,[1]Isein!A:E,3,FALSE()),IF(D355="SS",VLOOKUP(B355,[1]Ssin!A:D,3,FALSE()),IF(D355="SF",VLOOKUP(B355,[1]Ssein!A:D,3,FALSE()),IF(D355="SC",VLOOKUP(B355,[1]Ssc!A:E,3,FALSE()),IF(D355="CE",VLOOKUP(B355,'[1]COTAÇÕES ESPECÍFICAS'!B:G,3,FALSE()),IF(D355="CP",VLOOKUP(B355,'[1]IND COMPOSIÇÕES'!A:E,4,FALSE()),))))))))</f>
        <v>M</v>
      </c>
      <c r="G355" s="284">
        <v>1.0510752688172</v>
      </c>
      <c r="H355" s="285"/>
      <c r="I355" s="286"/>
      <c r="J355" s="287">
        <f t="shared" si="64"/>
        <v>3.8515756804999999</v>
      </c>
      <c r="K355" s="288"/>
      <c r="L355" s="289">
        <f t="shared" si="65"/>
        <v>4.0461816096200005</v>
      </c>
      <c r="M355" s="290"/>
      <c r="N355" s="290">
        <v>4.75</v>
      </c>
      <c r="O355" s="290">
        <v>4.99</v>
      </c>
      <c r="P355" s="290">
        <f t="shared" si="61"/>
        <v>3.8515756804999999</v>
      </c>
      <c r="Q355" s="290">
        <f t="shared" si="61"/>
        <v>4.0461816096200005</v>
      </c>
      <c r="R355" s="305"/>
      <c r="AG355" s="233"/>
    </row>
    <row r="356" spans="1:33" s="244" customFormat="1" ht="10.199999999999999" x14ac:dyDescent="0.3">
      <c r="A356" s="231"/>
      <c r="B356" s="279">
        <v>88309</v>
      </c>
      <c r="C356" s="280" t="str">
        <f>IF(D356="ISS","Insumo SINAPI",IF(D356="ISC","Insumo SICRO",IF(D356="ISF","Insumo SEINFRA",IF(D356="SS","Serv SINAPI",IF(D356="SC","Serv SICRO",IF(D356="SF","Serv SEINFRA",IF(D356="CE","Cotação",IF(D356="CP","Composição",0))))))))</f>
        <v>Serv SINAPI</v>
      </c>
      <c r="D356" s="281" t="s">
        <v>252</v>
      </c>
      <c r="E356" s="282" t="str">
        <f>IF(D356="ISS",VLOOKUP(B356,[1]Isin!A:E,2,FALSE()),IF(D356="ISC",VLOOKUP(B356,[1]Isc!A:E,2,FALSE()),IF(D356="ISF",VLOOKUP(B356,[1]Isein!A:E,2,FALSE()),IF(D356="SS",VLOOKUP(B356,[1]Ssin!A:D,2,FALSE()),IF(D356="SF",VLOOKUP(B356,[1]Ssein!A:D,2,FALSE()),IF(D356="SC",VLOOKUP(B356,[1]Ssc!A:E,2,FALSE()),IF(D356="CE",VLOOKUP(B356,'[1]COTAÇÕES ESPECÍFICAS'!B:G,2,FALSE()),IF(D356="CP",VLOOKUP(B356,'[1]IND COMPOSIÇÕES'!A:E,3,FALSE()),))))))))</f>
        <v>PEDREIRO COM ENCARGOS COMPLEMENTARES</v>
      </c>
      <c r="F356" s="283" t="str">
        <f>IF(D356="ISS",VLOOKUP(B356,[1]Isin!A:E,3,FALSE()),IF(D356="ISC",VLOOKUP(B356,[1]Isc!A:E,3,FALSE()),IF(D356="ISF",VLOOKUP(B356,[1]Isein!A:E,3,FALSE()),IF(D356="SS",VLOOKUP(B356,[1]Ssin!A:D,3,FALSE()),IF(D356="SF",VLOOKUP(B356,[1]Ssein!A:D,3,FALSE()),IF(D356="SC",VLOOKUP(B356,[1]Ssc!A:E,3,FALSE()),IF(D356="CE",VLOOKUP(B356,'[1]COTAÇÕES ESPECÍFICAS'!B:G,3,FALSE()),IF(D356="CP",VLOOKUP(B356,'[1]IND COMPOSIÇÕES'!A:E,4,FALSE()),))))))))</f>
        <v>H</v>
      </c>
      <c r="G356" s="284">
        <v>0.41010135135135101</v>
      </c>
      <c r="H356" s="285"/>
      <c r="I356" s="286"/>
      <c r="J356" s="287">
        <f t="shared" si="64"/>
        <v>20.4741654595</v>
      </c>
      <c r="K356" s="288"/>
      <c r="L356" s="289">
        <f t="shared" si="65"/>
        <v>8.3923806932999998</v>
      </c>
      <c r="M356" s="290"/>
      <c r="N356" s="290">
        <v>25.25</v>
      </c>
      <c r="O356" s="290">
        <v>10.35</v>
      </c>
      <c r="P356" s="290">
        <f t="shared" si="61"/>
        <v>20.4741654595</v>
      </c>
      <c r="Q356" s="290">
        <f t="shared" si="61"/>
        <v>8.3923806932999998</v>
      </c>
      <c r="R356" s="305"/>
      <c r="AG356" s="233"/>
    </row>
    <row r="357" spans="1:33" s="244" customFormat="1" ht="10.199999999999999" x14ac:dyDescent="0.3">
      <c r="A357" s="231"/>
      <c r="B357" s="279">
        <v>88316</v>
      </c>
      <c r="C357" s="280" t="str">
        <f>IF(D357="ISS","Insumo SINAPI",IF(D357="ISC","Insumo SICRO",IF(D357="ISF","Insumo SEINFRA",IF(D357="SS","Serv SINAPI",IF(D357="SC","Serv SICRO",IF(D357="SF","Serv SEINFRA",IF(D357="CE","Cotação",IF(D357="CP","Composição",0))))))))</f>
        <v>Serv SINAPI</v>
      </c>
      <c r="D357" s="281" t="s">
        <v>252</v>
      </c>
      <c r="E357" s="282" t="str">
        <f>IF(D357="ISS",VLOOKUP(B357,[1]Isin!A:E,2,FALSE()),IF(D357="ISC",VLOOKUP(B357,[1]Isc!A:E,2,FALSE()),IF(D357="ISF",VLOOKUP(B357,[1]Isein!A:E,2,FALSE()),IF(D357="SS",VLOOKUP(B357,[1]Ssin!A:D,2,FALSE()),IF(D357="SF",VLOOKUP(B357,[1]Ssein!A:D,2,FALSE()),IF(D357="SC",VLOOKUP(B357,[1]Ssc!A:E,2,FALSE()),IF(D357="CE",VLOOKUP(B357,'[1]COTAÇÕES ESPECÍFICAS'!B:G,2,FALSE()),IF(D357="CP",VLOOKUP(B357,'[1]IND COMPOSIÇÕES'!A:E,3,FALSE()),))))))))</f>
        <v>SERVENTE COM ENCARGOS COMPLEMENTARES</v>
      </c>
      <c r="F357" s="283" t="str">
        <f>IF(D357="ISS",VLOOKUP(B357,[1]Isin!A:E,3,FALSE()),IF(D357="ISC",VLOOKUP(B357,[1]Isc!A:E,3,FALSE()),IF(D357="ISF",VLOOKUP(B357,[1]Isein!A:E,3,FALSE()),IF(D357="SS",VLOOKUP(B357,[1]Ssin!A:D,3,FALSE()),IF(D357="SF",VLOOKUP(B357,[1]Ssein!A:D,3,FALSE()),IF(D357="SC",VLOOKUP(B357,[1]Ssc!A:E,3,FALSE()),IF(D357="CE",VLOOKUP(B357,'[1]COTAÇÕES ESPECÍFICAS'!B:G,3,FALSE()),IF(D357="CP",VLOOKUP(B357,'[1]IND COMPOSIÇÕES'!A:E,4,FALSE()),))))))))</f>
        <v>H</v>
      </c>
      <c r="G357" s="284">
        <v>0.41021929824561398</v>
      </c>
      <c r="H357" s="285"/>
      <c r="I357" s="286"/>
      <c r="J357" s="287">
        <f t="shared" si="64"/>
        <v>17.084778860660002</v>
      </c>
      <c r="K357" s="288"/>
      <c r="L357" s="289">
        <f t="shared" si="65"/>
        <v>7.0058134483200005</v>
      </c>
      <c r="M357" s="290"/>
      <c r="N357" s="290">
        <v>21.07</v>
      </c>
      <c r="O357" s="290">
        <v>8.64</v>
      </c>
      <c r="P357" s="290">
        <f t="shared" si="61"/>
        <v>17.084778860660002</v>
      </c>
      <c r="Q357" s="290">
        <f t="shared" si="61"/>
        <v>7.0058134483200005</v>
      </c>
      <c r="R357" s="305"/>
      <c r="AG357" s="233"/>
    </row>
    <row r="358" spans="1:33" s="244" customFormat="1" ht="19.2" x14ac:dyDescent="0.3">
      <c r="A358" s="231"/>
      <c r="B358" s="279">
        <v>4356</v>
      </c>
      <c r="C358" s="280" t="str">
        <f>IF(D358="ISS","Insumo SINAPI",IF(D358="ISC","Insumo SICRO",IF(D358="ISF","Insumo SEINFRA",IF(D358="SS","Serv SINAPI",IF(D358="SC","Serv SICRO",IF(D358="SF","Serv SEINFRA",IF(D358="CE","Cotação",IF(D358="CP","Composição",0))))))))</f>
        <v>Insumo SINAPI</v>
      </c>
      <c r="D358" s="281" t="s">
        <v>253</v>
      </c>
      <c r="E358" s="282" t="str">
        <f>IF(D358="ISS",VLOOKUP(B358,[1]Isin!A:E,2,FALSE()),IF(D358="ISC",VLOOKUP(B358,[1]Isc!A:E,2,FALSE()),IF(D358="ISF",VLOOKUP(B358,[1]Isein!A:E,2,FALSE()),IF(D358="SS",VLOOKUP(B358,[1]Ssin!A:D,2,FALSE()),IF(D358="SF",VLOOKUP(B358,[1]Ssein!A:D,2,FALSE()),IF(D358="SC",VLOOKUP(B358,[1]Ssc!A:E,2,FALSE()),IF(D358="CE",VLOOKUP(B358,'[1]COTAÇÕES ESPECÍFICAS'!B:G,2,FALSE()),IF(D358="CP",VLOOKUP(B358,'[1]IND COMPOSIÇÕES'!A:E,3,FALSE()),))))))))</f>
        <v>PARAFUSO DE ACO ZINCADO COM ROSCA SOBERBA, CABECA CHATA E FENDA SIMPLES, DIAMETRO 4,8 MM, COMPRIMENTO 45 MM</v>
      </c>
      <c r="F358" s="283" t="str">
        <f>IF(D358="ISS",VLOOKUP(B358,[1]Isin!A:E,3,FALSE()),IF(D358="ISC",VLOOKUP(B358,[1]Isc!A:E,3,FALSE()),IF(D358="ISF",VLOOKUP(B358,[1]Isein!A:E,3,FALSE()),IF(D358="SS",VLOOKUP(B358,[1]Ssin!A:D,3,FALSE()),IF(D358="SF",VLOOKUP(B358,[1]Ssein!A:D,3,FALSE()),IF(D358="SC",VLOOKUP(B358,[1]Ssc!A:E,3,FALSE()),IF(D358="CE",VLOOKUP(B358,'[1]COTAÇÕES ESPECÍFICAS'!B:G,3,FALSE()),IF(D358="CP",VLOOKUP(B358,'[1]IND COMPOSIÇÕES'!A:E,4,FALSE()),))))))))</f>
        <v>UN</v>
      </c>
      <c r="G358" s="284">
        <v>2</v>
      </c>
      <c r="H358" s="285"/>
      <c r="I358" s="286"/>
      <c r="J358" s="287">
        <f t="shared" si="64"/>
        <v>0.21082308988000001</v>
      </c>
      <c r="K358" s="288"/>
      <c r="L358" s="289">
        <f t="shared" si="65"/>
        <v>0.42164617976000002</v>
      </c>
      <c r="M358" s="290"/>
      <c r="N358" s="290">
        <v>0.26</v>
      </c>
      <c r="O358" s="290">
        <v>0.52</v>
      </c>
      <c r="P358" s="290">
        <f t="shared" si="61"/>
        <v>0.21082308988000001</v>
      </c>
      <c r="Q358" s="290">
        <f t="shared" si="61"/>
        <v>0.42164617976000002</v>
      </c>
      <c r="R358" s="305"/>
      <c r="AG358" s="233"/>
    </row>
    <row r="359" spans="1:33" s="244" customFormat="1" ht="10.199999999999999" x14ac:dyDescent="0.3">
      <c r="A359" s="231"/>
      <c r="B359" s="279">
        <v>7572</v>
      </c>
      <c r="C359" s="280" t="str">
        <f>IF(D359="ISS","Insumo SINAPI",IF(D359="ISC","Insumo SICRO",IF(D359="ISF","Insumo SEINFRA",IF(D359="SS","Serv SINAPI",IF(D359="SC","Serv SICRO",IF(D359="SF","Serv SEINFRA",IF(D359="CE","Cotação",IF(D359="CP","Composição",0))))))))</f>
        <v>Insumo SINAPI</v>
      </c>
      <c r="D359" s="281" t="s">
        <v>253</v>
      </c>
      <c r="E359" s="282" t="str">
        <f>IF(D359="ISS",VLOOKUP(B359,[1]Isin!A:E,2,FALSE()),IF(D359="ISC",VLOOKUP(B359,[1]Isc!A:E,2,FALSE()),IF(D359="ISF",VLOOKUP(B359,[1]Isein!A:E,2,FALSE()),IF(D359="SS",VLOOKUP(B359,[1]Ssin!A:D,2,FALSE()),IF(D359="SF",VLOOKUP(B359,[1]Ssein!A:D,2,FALSE()),IF(D359="SC",VLOOKUP(B359,[1]Ssc!A:E,2,FALSE()),IF(D359="CE",VLOOKUP(B359,'[1]COTAÇÕES ESPECÍFICAS'!B:G,2,FALSE()),IF(D359="CP",VLOOKUP(B359,'[1]IND COMPOSIÇÕES'!A:E,3,FALSE()),))))))))</f>
        <v>SUPORTE ISOLADOR REFORCADO DIAMETRO NOMINAL 5/16", COM ROSCA SOBERBA E BUCHA</v>
      </c>
      <c r="F359" s="283" t="str">
        <f>IF(D359="ISS",VLOOKUP(B359,[1]Isin!A:E,3,FALSE()),IF(D359="ISC",VLOOKUP(B359,[1]Isc!A:E,3,FALSE()),IF(D359="ISF",VLOOKUP(B359,[1]Isein!A:E,3,FALSE()),IF(D359="SS",VLOOKUP(B359,[1]Ssin!A:D,3,FALSE()),IF(D359="SF",VLOOKUP(B359,[1]Ssein!A:D,3,FALSE()),IF(D359="SC",VLOOKUP(B359,[1]Ssc!A:E,3,FALSE()),IF(D359="CE",VLOOKUP(B359,'[1]COTAÇÕES ESPECÍFICAS'!B:G,3,FALSE()),IF(D359="CP",VLOOKUP(B359,'[1]IND COMPOSIÇÕES'!A:E,4,FALSE()),))))))))</f>
        <v>UN</v>
      </c>
      <c r="G359" s="284">
        <v>1</v>
      </c>
      <c r="H359" s="285"/>
      <c r="I359" s="286"/>
      <c r="J359" s="287">
        <f t="shared" si="64"/>
        <v>6.6166015900800002</v>
      </c>
      <c r="K359" s="288"/>
      <c r="L359" s="289">
        <f t="shared" si="65"/>
        <v>6.6166015900800002</v>
      </c>
      <c r="M359" s="290"/>
      <c r="N359" s="290">
        <v>8.16</v>
      </c>
      <c r="O359" s="290">
        <v>8.16</v>
      </c>
      <c r="P359" s="290">
        <f t="shared" si="61"/>
        <v>6.6166015900800002</v>
      </c>
      <c r="Q359" s="290">
        <f t="shared" si="61"/>
        <v>6.6166015900800002</v>
      </c>
      <c r="R359" s="305"/>
      <c r="AG359" s="233"/>
    </row>
    <row r="360" spans="1:33" s="244" customFormat="1" ht="10.199999999999999" x14ac:dyDescent="0.3">
      <c r="A360" s="231"/>
      <c r="B360" s="301" t="s">
        <v>330</v>
      </c>
      <c r="C360" s="294"/>
      <c r="D360" s="281"/>
      <c r="E360" s="282"/>
      <c r="F360" s="283"/>
      <c r="G360" s="284"/>
      <c r="H360" s="285"/>
      <c r="I360" s="286"/>
      <c r="J360" s="287"/>
      <c r="K360" s="288"/>
      <c r="L360" s="289"/>
      <c r="M360" s="290"/>
      <c r="N360" s="290"/>
      <c r="O360" s="290"/>
      <c r="P360" s="290">
        <f t="shared" si="61"/>
        <v>0</v>
      </c>
      <c r="Q360" s="290">
        <f t="shared" si="61"/>
        <v>0</v>
      </c>
      <c r="R360" s="262"/>
      <c r="AG360" s="233"/>
    </row>
    <row r="361" spans="1:33" s="244" customFormat="1" ht="10.199999999999999" x14ac:dyDescent="0.3">
      <c r="A361" s="231"/>
      <c r="B361" s="302" t="s">
        <v>307</v>
      </c>
      <c r="C361" s="294"/>
      <c r="D361" s="281"/>
      <c r="E361" s="282"/>
      <c r="F361" s="283"/>
      <c r="G361" s="284"/>
      <c r="H361" s="285"/>
      <c r="I361" s="286"/>
      <c r="J361" s="287"/>
      <c r="K361" s="288"/>
      <c r="L361" s="289"/>
      <c r="M361" s="290"/>
      <c r="N361" s="290"/>
      <c r="O361" s="290"/>
      <c r="P361" s="290">
        <f t="shared" si="61"/>
        <v>0</v>
      </c>
      <c r="Q361" s="290">
        <f t="shared" si="61"/>
        <v>0</v>
      </c>
      <c r="R361" s="262"/>
      <c r="AG361" s="233"/>
    </row>
    <row r="362" spans="1:33" s="244" customFormat="1" ht="10.199999999999999" x14ac:dyDescent="0.3">
      <c r="A362" s="231"/>
      <c r="B362" s="279">
        <v>3767</v>
      </c>
      <c r="C362" s="280" t="str">
        <f>IF(D362="ISS","Insumo SINAPI",IF(D362="ISC","Insumo SICRO",IF(D362="ISF","Insumo SEINFRA",IF(D362="SS","Serv SINAPI",IF(D362="SC","Serv SICRO",IF(D362="SF","Serv SEINFRA",IF(D362="CE","Cotação",IF(D362="CP","Composição",0))))))))</f>
        <v>Insumo SINAPI</v>
      </c>
      <c r="D362" s="281" t="s">
        <v>253</v>
      </c>
      <c r="E362" s="282" t="str">
        <f>IF(D362="ISS",VLOOKUP(B362,[1]Isin!A:E,2,FALSE()),IF(D362="ISC",VLOOKUP(B362,[1]Isc!A:E,2,FALSE()),IF(D362="ISF",VLOOKUP(B362,[1]Isein!A:E,2,FALSE()),IF(D362="SS",VLOOKUP(B362,[1]Ssin!A:D,2,FALSE()),IF(D362="SF",VLOOKUP(B362,[1]Ssein!A:D,2,FALSE()),IF(D362="SC",VLOOKUP(B362,[1]Ssc!A:E,2,FALSE()),IF(D362="CE",VLOOKUP(B362,'[1]COTAÇÕES ESPECÍFICAS'!B:G,2,FALSE()),IF(D362="CP",VLOOKUP(B362,'[1]IND COMPOSIÇÕES'!A:E,3,FALSE()),))))))))</f>
        <v>LIXA EM FOLHA PARA PAREDE OU MADEIRA, NUMERO 120, COR VERMELHA</v>
      </c>
      <c r="F362" s="283" t="str">
        <f>IF(D362="ISS",VLOOKUP(B362,[1]Isin!A:E,3,FALSE()),IF(D362="ISC",VLOOKUP(B362,[1]Isc!A:E,3,FALSE()),IF(D362="ISF",VLOOKUP(B362,[1]Isein!A:E,3,FALSE()),IF(D362="SS",VLOOKUP(B362,[1]Ssin!A:D,3,FALSE()),IF(D362="SF",VLOOKUP(B362,[1]Ssein!A:D,3,FALSE()),IF(D362="SC",VLOOKUP(B362,[1]Ssc!A:E,3,FALSE()),IF(D362="CE",VLOOKUP(B362,'[1]COTAÇÕES ESPECÍFICAS'!B:G,3,FALSE()),IF(D362="CP",VLOOKUP(B362,'[1]IND COMPOSIÇÕES'!A:E,4,FALSE()),))))))))</f>
        <v>UN</v>
      </c>
      <c r="G362" s="284">
        <v>1.67</v>
      </c>
      <c r="H362" s="285"/>
      <c r="I362" s="286"/>
      <c r="J362" s="287">
        <f t="shared" si="64"/>
        <v>0.71355507344000002</v>
      </c>
      <c r="K362" s="288"/>
      <c r="L362" s="289">
        <f t="shared" si="65"/>
        <v>1.1838527354799999</v>
      </c>
      <c r="M362" s="290"/>
      <c r="N362" s="290">
        <v>0.88</v>
      </c>
      <c r="O362" s="290">
        <v>1.46</v>
      </c>
      <c r="P362" s="290">
        <f t="shared" si="61"/>
        <v>0.71355507344000002</v>
      </c>
      <c r="Q362" s="290">
        <f t="shared" si="61"/>
        <v>1.1838527354799999</v>
      </c>
      <c r="R362" s="262"/>
      <c r="AG362" s="233"/>
    </row>
    <row r="363" spans="1:33" s="244" customFormat="1" ht="10.199999999999999" x14ac:dyDescent="0.3">
      <c r="A363" s="231"/>
      <c r="B363" s="279">
        <v>43776</v>
      </c>
      <c r="C363" s="280" t="str">
        <f>IF(D363="ISS","Insumo SINAPI",IF(D363="ISC","Insumo SICRO",IF(D363="ISF","Insumo SEINFRA",IF(D363="SS","Serv SINAPI",IF(D363="SC","Serv SICRO",IF(D363="SF","Serv SEINFRA",IF(D363="CE","Cotação",IF(D363="CP","Composição",0))))))))</f>
        <v>Insumo SINAPI</v>
      </c>
      <c r="D363" s="281" t="s">
        <v>253</v>
      </c>
      <c r="E363" s="282" t="str">
        <f>IF(D363="ISS",VLOOKUP(B363,[1]Isin!A:E,2,FALSE()),IF(D363="ISC",VLOOKUP(B363,[1]Isc!A:E,2,FALSE()),IF(D363="ISF",VLOOKUP(B363,[1]Isein!A:E,2,FALSE()),IF(D363="SS",VLOOKUP(B363,[1]Ssin!A:D,2,FALSE()),IF(D363="SF",VLOOKUP(B363,[1]Ssein!A:D,2,FALSE()),IF(D363="SC",VLOOKUP(B363,[1]Ssc!A:E,2,FALSE()),IF(D363="CE",VLOOKUP(B363,'[1]COTAÇÕES ESPECÍFICAS'!B:G,2,FALSE()),IF(D363="CP",VLOOKUP(B363,'[1]IND COMPOSIÇÕES'!A:E,3,FALSE()),))))))))</f>
        <v>TINTA A OLEO BRILHANTE, PARA MADEIRAS E METAIS</v>
      </c>
      <c r="F363" s="283" t="str">
        <f>IF(D363="ISS",VLOOKUP(B363,[1]Isin!A:E,3,FALSE()),IF(D363="ISC",VLOOKUP(B363,[1]Isc!A:E,3,FALSE()),IF(D363="ISF",VLOOKUP(B363,[1]Isein!A:E,3,FALSE()),IF(D363="SS",VLOOKUP(B363,[1]Ssin!A:D,3,FALSE()),IF(D363="SF",VLOOKUP(B363,[1]Ssein!A:D,3,FALSE()),IF(D363="SC",VLOOKUP(B363,[1]Ssc!A:E,3,FALSE()),IF(D363="CE",VLOOKUP(B363,'[1]COTAÇÕES ESPECÍFICAS'!B:G,3,FALSE()),IF(D363="CP",VLOOKUP(B363,'[1]IND COMPOSIÇÕES'!A:E,4,FALSE()),))))))))</f>
        <v>L</v>
      </c>
      <c r="G363" s="284">
        <v>3.42</v>
      </c>
      <c r="H363" s="285"/>
      <c r="I363" s="286"/>
      <c r="J363" s="287">
        <f t="shared" si="64"/>
        <v>25.07173053496</v>
      </c>
      <c r="K363" s="288"/>
      <c r="L363" s="289">
        <f t="shared" si="65"/>
        <v>85.740128938119994</v>
      </c>
      <c r="M363" s="290"/>
      <c r="N363" s="290">
        <v>30.92</v>
      </c>
      <c r="O363" s="290">
        <v>105.74</v>
      </c>
      <c r="P363" s="290">
        <f t="shared" si="61"/>
        <v>25.07173053496</v>
      </c>
      <c r="Q363" s="290">
        <f t="shared" si="61"/>
        <v>85.740128938119994</v>
      </c>
      <c r="R363" s="262"/>
      <c r="AG363" s="233"/>
    </row>
    <row r="364" spans="1:33" s="244" customFormat="1" ht="10.199999999999999" x14ac:dyDescent="0.3">
      <c r="A364" s="231"/>
      <c r="B364" s="279">
        <v>5318</v>
      </c>
      <c r="C364" s="280" t="str">
        <f>IF(D364="ISS","Insumo SINAPI",IF(D364="ISC","Insumo SICRO",IF(D364="ISF","Insumo SEINFRA",IF(D364="SS","Serv SINAPI",IF(D364="SC","Serv SICRO",IF(D364="SF","Serv SEINFRA",IF(D364="CE","Cotação",IF(D364="CP","Composição",0))))))))</f>
        <v>Insumo SINAPI</v>
      </c>
      <c r="D364" s="281" t="s">
        <v>253</v>
      </c>
      <c r="E364" s="282" t="str">
        <f>IF(D364="ISS",VLOOKUP(B364,[1]Isin!A:E,2,FALSE()),IF(D364="ISC",VLOOKUP(B364,[1]Isc!A:E,2,FALSE()),IF(D364="ISF",VLOOKUP(B364,[1]Isein!A:E,2,FALSE()),IF(D364="SS",VLOOKUP(B364,[1]Ssin!A:D,2,FALSE()),IF(D364="SF",VLOOKUP(B364,[1]Ssein!A:D,2,FALSE()),IF(D364="SC",VLOOKUP(B364,[1]Ssc!A:E,2,FALSE()),IF(D364="CE",VLOOKUP(B364,'[1]COTAÇÕES ESPECÍFICAS'!B:G,2,FALSE()),IF(D364="CP",VLOOKUP(B364,'[1]IND COMPOSIÇÕES'!A:E,3,FALSE()),))))))))</f>
        <v>DILUENTE AGUARRAS</v>
      </c>
      <c r="F364" s="283" t="str">
        <f>IF(D364="ISS",VLOOKUP(B364,[1]Isin!A:E,3,FALSE()),IF(D364="ISC",VLOOKUP(B364,[1]Isc!A:E,3,FALSE()),IF(D364="ISF",VLOOKUP(B364,[1]Isein!A:E,3,FALSE()),IF(D364="SS",VLOOKUP(B364,[1]Ssin!A:D,3,FALSE()),IF(D364="SF",VLOOKUP(B364,[1]Ssein!A:D,3,FALSE()),IF(D364="SC",VLOOKUP(B364,[1]Ssc!A:E,3,FALSE()),IF(D364="CE",VLOOKUP(B364,'[1]COTAÇÕES ESPECÍFICAS'!B:G,3,FALSE()),IF(D364="CP",VLOOKUP(B364,'[1]IND COMPOSIÇÕES'!A:E,4,FALSE()),))))))))</f>
        <v>L</v>
      </c>
      <c r="G364" s="284">
        <v>0.5</v>
      </c>
      <c r="H364" s="285"/>
      <c r="I364" s="286"/>
      <c r="J364" s="287">
        <f t="shared" si="64"/>
        <v>23.61218606656</v>
      </c>
      <c r="K364" s="288"/>
      <c r="L364" s="289">
        <f t="shared" si="65"/>
        <v>11.80609303328</v>
      </c>
      <c r="M364" s="290"/>
      <c r="N364" s="290">
        <v>29.12</v>
      </c>
      <c r="O364" s="290">
        <v>14.56</v>
      </c>
      <c r="P364" s="290">
        <f t="shared" si="61"/>
        <v>23.61218606656</v>
      </c>
      <c r="Q364" s="290">
        <f t="shared" si="61"/>
        <v>11.80609303328</v>
      </c>
      <c r="R364" s="262"/>
      <c r="AG364" s="233"/>
    </row>
    <row r="365" spans="1:33" s="244" customFormat="1" ht="10.199999999999999" x14ac:dyDescent="0.3">
      <c r="A365" s="231"/>
      <c r="B365" s="279">
        <v>100301</v>
      </c>
      <c r="C365" s="280" t="str">
        <f>IF(D365="ISS","Insumo SINAPI",IF(D365="ISC","Insumo SICRO",IF(D365="ISF","Insumo SEINFRA",IF(D365="SS","Serv SINAPI",IF(D365="SC","Serv SICRO",IF(D365="SF","Serv SEINFRA",IF(D365="CE","Cotação",IF(D365="CP","Composição",0))))))))</f>
        <v>Serv SINAPI</v>
      </c>
      <c r="D365" s="281" t="s">
        <v>252</v>
      </c>
      <c r="E365" s="282" t="str">
        <f>IF(D365="ISS",VLOOKUP(B365,[1]Isin!A:E,2,FALSE()),IF(D365="ISC",VLOOKUP(B365,[1]Isc!A:E,2,FALSE()),IF(D365="ISF",VLOOKUP(B365,[1]Isein!A:E,2,FALSE()),IF(D365="SS",VLOOKUP(B365,[1]Ssin!A:D,2,FALSE()),IF(D365="SF",VLOOKUP(B365,[1]Ssein!A:D,2,FALSE()),IF(D365="SC",VLOOKUP(B365,[1]Ssc!A:E,2,FALSE()),IF(D365="CE",VLOOKUP(B365,'[1]COTAÇÕES ESPECÍFICAS'!B:G,2,FALSE()),IF(D365="CP",VLOOKUP(B365,'[1]IND COMPOSIÇÕES'!A:E,3,FALSE()),))))))))</f>
        <v>AJUDANTE DE PINTOR COM ENCARGOS COMPLEMENTARES</v>
      </c>
      <c r="F365" s="283" t="str">
        <f>IF(D365="ISS",VLOOKUP(B365,[1]Isin!A:E,3,FALSE()),IF(D365="ISC",VLOOKUP(B365,[1]Isc!A:E,3,FALSE()),IF(D365="ISF",VLOOKUP(B365,[1]Isein!A:E,3,FALSE()),IF(D365="SS",VLOOKUP(B365,[1]Ssin!A:D,3,FALSE()),IF(D365="SF",VLOOKUP(B365,[1]Ssein!A:D,3,FALSE()),IF(D365="SC",VLOOKUP(B365,[1]Ssc!A:E,3,FALSE()),IF(D365="CE",VLOOKUP(B365,'[1]COTAÇÕES ESPECÍFICAS'!B:G,3,FALSE()),IF(D365="CP",VLOOKUP(B365,'[1]IND COMPOSIÇÕES'!A:E,4,FALSE()),))))))))</f>
        <v>H</v>
      </c>
      <c r="G365" s="284">
        <v>4.9749999999999996</v>
      </c>
      <c r="H365" s="285"/>
      <c r="I365" s="286"/>
      <c r="J365" s="287">
        <f t="shared" si="64"/>
        <v>23.433797298199998</v>
      </c>
      <c r="K365" s="288"/>
      <c r="L365" s="289">
        <f t="shared" si="65"/>
        <v>116.57706012326001</v>
      </c>
      <c r="M365" s="290"/>
      <c r="N365" s="290">
        <v>28.9</v>
      </c>
      <c r="O365" s="290">
        <v>143.77000000000001</v>
      </c>
      <c r="P365" s="290">
        <f t="shared" si="61"/>
        <v>23.433797298199998</v>
      </c>
      <c r="Q365" s="290">
        <f t="shared" si="61"/>
        <v>116.57706012326001</v>
      </c>
      <c r="R365" s="262"/>
      <c r="AG365" s="233"/>
    </row>
    <row r="366" spans="1:33" s="244" customFormat="1" ht="10.199999999999999" x14ac:dyDescent="0.3">
      <c r="A366" s="231"/>
      <c r="B366" s="279">
        <v>88310</v>
      </c>
      <c r="C366" s="280" t="str">
        <f>IF(D366="ISS","Insumo SINAPI",IF(D366="ISC","Insumo SICRO",IF(D366="ISF","Insumo SEINFRA",IF(D366="SS","Serv SINAPI",IF(D366="SC","Serv SICRO",IF(D366="SF","Serv SEINFRA",IF(D366="CE","Cotação",IF(D366="CP","Composição",0))))))))</f>
        <v>Serv SINAPI</v>
      </c>
      <c r="D366" s="281" t="s">
        <v>252</v>
      </c>
      <c r="E366" s="282" t="str">
        <f>IF(D366="ISS",VLOOKUP(B366,[1]Isin!A:E,2,FALSE()),IF(D366="ISC",VLOOKUP(B366,[1]Isc!A:E,2,FALSE()),IF(D366="ISF",VLOOKUP(B366,[1]Isein!A:E,2,FALSE()),IF(D366="SS",VLOOKUP(B366,[1]Ssin!A:D,2,FALSE()),IF(D366="SF",VLOOKUP(B366,[1]Ssein!A:D,2,FALSE()),IF(D366="SC",VLOOKUP(B366,[1]Ssc!A:E,2,FALSE()),IF(D366="CE",VLOOKUP(B366,'[1]COTAÇÕES ESPECÍFICAS'!B:G,2,FALSE()),IF(D366="CP",VLOOKUP(B366,'[1]IND COMPOSIÇÕES'!A:E,3,FALSE()),))))))))</f>
        <v>PINTOR COM ENCARGOS COMPLEMENTARES</v>
      </c>
      <c r="F366" s="283" t="str">
        <f>IF(D366="ISS",VLOOKUP(B366,[1]Isin!A:E,3,FALSE()),IF(D366="ISC",VLOOKUP(B366,[1]Isc!A:E,3,FALSE()),IF(D366="ISF",VLOOKUP(B366,[1]Isein!A:E,3,FALSE()),IF(D366="SS",VLOOKUP(B366,[1]Ssin!A:D,3,FALSE()),IF(D366="SF",VLOOKUP(B366,[1]Ssein!A:D,3,FALSE()),IF(D366="SC",VLOOKUP(B366,[1]Ssc!A:E,3,FALSE()),IF(D366="CE",VLOOKUP(B366,'[1]COTAÇÕES ESPECÍFICAS'!B:G,3,FALSE()),IF(D366="CP",VLOOKUP(B366,'[1]IND COMPOSIÇÕES'!A:E,4,FALSE()),))))))))</f>
        <v>H</v>
      </c>
      <c r="G366" s="284">
        <v>4.9749999999999996</v>
      </c>
      <c r="H366" s="285"/>
      <c r="I366" s="286"/>
      <c r="J366" s="287">
        <f t="shared" si="64"/>
        <v>21.84451554372</v>
      </c>
      <c r="K366" s="288"/>
      <c r="L366" s="289">
        <f t="shared" si="65"/>
        <v>108.67119425276</v>
      </c>
      <c r="M366" s="290"/>
      <c r="N366" s="290">
        <v>26.94</v>
      </c>
      <c r="O366" s="290">
        <v>134.02000000000001</v>
      </c>
      <c r="P366" s="290">
        <f t="shared" si="61"/>
        <v>21.84451554372</v>
      </c>
      <c r="Q366" s="290">
        <f t="shared" si="61"/>
        <v>108.67119425276</v>
      </c>
      <c r="R366" s="262"/>
      <c r="AG366" s="233"/>
    </row>
    <row r="367" spans="1:33" s="244" customFormat="1" ht="10.199999999999999" x14ac:dyDescent="0.3">
      <c r="A367" s="231"/>
      <c r="B367" s="279"/>
      <c r="C367" s="280"/>
      <c r="D367" s="281"/>
      <c r="E367" s="282"/>
      <c r="F367" s="283"/>
      <c r="G367" s="284"/>
      <c r="H367" s="285"/>
      <c r="I367" s="286"/>
      <c r="J367" s="287"/>
      <c r="K367" s="288"/>
      <c r="L367" s="289"/>
      <c r="M367" s="290"/>
      <c r="N367" s="290"/>
      <c r="O367" s="290"/>
      <c r="P367" s="290">
        <f t="shared" si="61"/>
        <v>0</v>
      </c>
      <c r="Q367" s="290">
        <f t="shared" si="61"/>
        <v>0</v>
      </c>
      <c r="R367" s="262"/>
      <c r="AG367" s="233"/>
    </row>
    <row r="368" spans="1:33" s="244" customFormat="1" ht="10.199999999999999" customHeight="1" x14ac:dyDescent="0.3">
      <c r="A368" s="231"/>
      <c r="B368" s="279"/>
      <c r="C368" s="294"/>
      <c r="D368" s="281"/>
      <c r="E368" s="282"/>
      <c r="F368" s="283"/>
      <c r="G368" s="284"/>
      <c r="H368" s="285"/>
      <c r="I368" s="286"/>
      <c r="J368" s="287"/>
      <c r="K368" s="288"/>
      <c r="L368" s="289"/>
      <c r="M368" s="290"/>
      <c r="N368" s="290"/>
      <c r="O368" s="290"/>
      <c r="P368" s="290">
        <f t="shared" si="61"/>
        <v>0</v>
      </c>
      <c r="Q368" s="290">
        <f t="shared" si="61"/>
        <v>0</v>
      </c>
      <c r="R368" s="262"/>
      <c r="AG368" s="233"/>
    </row>
    <row r="369" spans="1:33" s="244" customFormat="1" ht="10.8" thickBot="1" x14ac:dyDescent="0.35">
      <c r="A369" s="231"/>
      <c r="B369" s="291"/>
      <c r="C369" s="294"/>
      <c r="D369" s="281"/>
      <c r="E369" s="282"/>
      <c r="F369" s="283"/>
      <c r="G369" s="284"/>
      <c r="H369" s="296"/>
      <c r="I369" s="297"/>
      <c r="J369" s="287"/>
      <c r="K369" s="288"/>
      <c r="L369" s="289"/>
      <c r="M369" s="261"/>
      <c r="N369" s="261"/>
      <c r="O369" s="261"/>
      <c r="P369" s="290">
        <f t="shared" si="61"/>
        <v>0</v>
      </c>
      <c r="Q369" s="290">
        <f t="shared" si="61"/>
        <v>0</v>
      </c>
      <c r="R369" s="262"/>
      <c r="AG369" s="233"/>
    </row>
    <row r="370" spans="1:33" s="244" customFormat="1" ht="10.199999999999999" x14ac:dyDescent="0.3">
      <c r="A370" s="231" t="s">
        <v>235</v>
      </c>
      <c r="B370" s="292" t="s">
        <v>202</v>
      </c>
      <c r="C370" s="255" t="s">
        <v>232</v>
      </c>
      <c r="D370" s="256" t="s">
        <v>335</v>
      </c>
      <c r="E370" s="256"/>
      <c r="F370" s="256"/>
      <c r="G370" s="257"/>
      <c r="H370" s="256"/>
      <c r="I370" s="256"/>
      <c r="J370" s="258"/>
      <c r="K370" s="259" t="s">
        <v>71</v>
      </c>
      <c r="L370" s="260">
        <f>SUM(L373:L373)</f>
        <v>845.69249931247998</v>
      </c>
      <c r="M370" s="261"/>
      <c r="N370" s="261"/>
      <c r="O370" s="261">
        <v>1042.96</v>
      </c>
      <c r="P370" s="290">
        <f t="shared" si="61"/>
        <v>0</v>
      </c>
      <c r="Q370" s="290">
        <f t="shared" si="61"/>
        <v>845.69249931247998</v>
      </c>
      <c r="R370" s="262"/>
      <c r="AG370" s="233"/>
    </row>
    <row r="371" spans="1:33" s="244" customFormat="1" ht="10.8" thickBot="1" x14ac:dyDescent="0.35">
      <c r="A371" s="231"/>
      <c r="B371" s="263" t="s">
        <v>238</v>
      </c>
      <c r="C371" s="264" t="s">
        <v>259</v>
      </c>
      <c r="D371" s="265"/>
      <c r="E371" s="266"/>
      <c r="F371" s="265"/>
      <c r="G371" s="267"/>
      <c r="H371" s="265"/>
      <c r="I371" s="265"/>
      <c r="J371" s="268"/>
      <c r="K371" s="269"/>
      <c r="L371" s="270"/>
      <c r="M371" s="261"/>
      <c r="N371" s="261"/>
      <c r="O371" s="261"/>
      <c r="P371" s="290">
        <f t="shared" si="61"/>
        <v>0</v>
      </c>
      <c r="Q371" s="290">
        <f t="shared" si="61"/>
        <v>0</v>
      </c>
      <c r="R371" s="262"/>
      <c r="AG371" s="233"/>
    </row>
    <row r="372" spans="1:33" s="244" customFormat="1" ht="10.199999999999999" x14ac:dyDescent="0.3">
      <c r="A372" s="271"/>
      <c r="B372" s="272" t="s">
        <v>240</v>
      </c>
      <c r="C372" s="273" t="s">
        <v>241</v>
      </c>
      <c r="D372" s="274" t="s">
        <v>242</v>
      </c>
      <c r="E372" s="275" t="s">
        <v>243</v>
      </c>
      <c r="F372" s="274" t="s">
        <v>244</v>
      </c>
      <c r="G372" s="276" t="s">
        <v>245</v>
      </c>
      <c r="H372" s="277" t="s">
        <v>246</v>
      </c>
      <c r="I372" s="277" t="s">
        <v>247</v>
      </c>
      <c r="J372" s="277" t="s">
        <v>248</v>
      </c>
      <c r="K372" s="277" t="s">
        <v>249</v>
      </c>
      <c r="L372" s="278" t="s">
        <v>250</v>
      </c>
      <c r="M372" s="261"/>
      <c r="N372" s="261" t="s">
        <v>248</v>
      </c>
      <c r="O372" s="261" t="s">
        <v>250</v>
      </c>
      <c r="P372" s="290" t="e">
        <f t="shared" si="61"/>
        <v>#VALUE!</v>
      </c>
      <c r="Q372" s="290" t="e">
        <f t="shared" si="61"/>
        <v>#VALUE!</v>
      </c>
      <c r="R372" s="262"/>
      <c r="AG372" s="233"/>
    </row>
    <row r="373" spans="1:33" s="244" customFormat="1" ht="10.199999999999999" x14ac:dyDescent="0.3">
      <c r="A373" s="231"/>
      <c r="B373" s="279" t="s">
        <v>336</v>
      </c>
      <c r="C373" s="280" t="str">
        <f>IF(D373="ISS","Insumo SINAPI",IF(D373="ISC","Insumo SICRO",IF(D373="ISF","Insumo SEINFRA",IF(D373="SS","Serv SINAPI",IF(D373="SC","Serv SICRO",IF(D373="SF","Serv SEINFRA",IF(D373="CE","Cotação",IF(D373="CP","Composição",0))))))))</f>
        <v>Serv SINAPI</v>
      </c>
      <c r="D373" s="281" t="s">
        <v>252</v>
      </c>
      <c r="E373" s="282" t="str">
        <f>IF(D373="ISS",VLOOKUP(B373,[1]Isin!A:E,2,FALSE()),IF(D373="ISC",VLOOKUP(B373,[1]Isc!A:E,2,FALSE()),IF(D373="ISF",VLOOKUP(B373,[1]Isein!A:E,2,FALSE()),IF(D373="SS",VLOOKUP(B373,[1]Ssin!A:D,2,FALSE()),IF(D373="SF",VLOOKUP(B373,[1]Ssein!A:D,2,FALSE()),IF(D373="SC",VLOOKUP(B373,[1]Ssc!A:E,2,FALSE()),IF(D373="CE",VLOOKUP(B373,'[1]COTAÇÕES ESPECÍFICAS'!B:G,2,FALSE()),IF(D373="CP",VLOOKUP(B373,'[1]IND COMPOSIÇÕES'!A:E,3,FALSE()),))))))))</f>
        <v>ENGENHEIRO ELETRICISTA COM ENCARGOS COMPLEMENTARES</v>
      </c>
      <c r="F373" s="283" t="str">
        <f>IF(D373="ISS",VLOOKUP(B373,[1]Isin!A:E,3,FALSE()),IF(D373="ISC",VLOOKUP(B373,[1]Isc!A:E,3,FALSE()),IF(D373="ISF",VLOOKUP(B373,[1]Isein!A:E,3,FALSE()),IF(D373="SS",VLOOKUP(B373,[1]Ssin!A:D,3,FALSE()),IF(D373="SF",VLOOKUP(B373,[1]Ssein!A:D,3,FALSE()),IF(D373="SC",VLOOKUP(B373,[1]Ssc!A:E,3,FALSE()),IF(D373="CE",VLOOKUP(B373,'[1]COTAÇÕES ESPECÍFICAS'!B:G,3,FALSE()),IF(D373="CP",VLOOKUP(B373,'[1]IND COMPOSIÇÕES'!A:E,4,FALSE()),))))))))</f>
        <v>H</v>
      </c>
      <c r="G373" s="284">
        <v>8</v>
      </c>
      <c r="H373" s="285"/>
      <c r="I373" s="286"/>
      <c r="J373" s="287">
        <f>P373</f>
        <v>105.71156241406</v>
      </c>
      <c r="K373" s="288"/>
      <c r="L373" s="289">
        <f>Q373</f>
        <v>845.69249931247998</v>
      </c>
      <c r="M373" s="290"/>
      <c r="N373" s="290">
        <v>130.37</v>
      </c>
      <c r="O373" s="290">
        <v>1042.96</v>
      </c>
      <c r="P373" s="290">
        <f t="shared" si="61"/>
        <v>105.71156241406</v>
      </c>
      <c r="Q373" s="290">
        <f t="shared" si="61"/>
        <v>845.69249931247998</v>
      </c>
      <c r="R373" s="262"/>
      <c r="AG373" s="233"/>
    </row>
    <row r="374" spans="1:33" s="244" customFormat="1" ht="10.8" thickBot="1" x14ac:dyDescent="0.35">
      <c r="A374" s="231"/>
      <c r="B374" s="291"/>
      <c r="C374" s="294"/>
      <c r="D374" s="281"/>
      <c r="E374" s="282"/>
      <c r="F374" s="283"/>
      <c r="G374" s="284"/>
      <c r="H374" s="296"/>
      <c r="I374" s="297"/>
      <c r="J374" s="287"/>
      <c r="K374" s="288"/>
      <c r="L374" s="289"/>
      <c r="M374" s="261"/>
      <c r="N374" s="261"/>
      <c r="O374" s="261"/>
      <c r="P374" s="290">
        <f t="shared" si="61"/>
        <v>0</v>
      </c>
      <c r="Q374" s="290">
        <f t="shared" si="61"/>
        <v>0</v>
      </c>
      <c r="R374" s="262"/>
      <c r="AG374" s="233"/>
    </row>
    <row r="375" spans="1:33" s="244" customFormat="1" ht="10.199999999999999" x14ac:dyDescent="0.3">
      <c r="A375" s="231" t="s">
        <v>235</v>
      </c>
      <c r="B375" s="292" t="s">
        <v>204</v>
      </c>
      <c r="C375" s="255" t="s">
        <v>232</v>
      </c>
      <c r="D375" s="256" t="s">
        <v>337</v>
      </c>
      <c r="E375" s="256"/>
      <c r="F375" s="256"/>
      <c r="G375" s="257"/>
      <c r="H375" s="256"/>
      <c r="I375" s="256"/>
      <c r="J375" s="258"/>
      <c r="K375" s="259" t="s">
        <v>71</v>
      </c>
      <c r="L375" s="260">
        <f>SUM(L378:L378)</f>
        <v>175.79402263840001</v>
      </c>
      <c r="M375" s="261"/>
      <c r="N375" s="261"/>
      <c r="O375" s="261">
        <v>216.8</v>
      </c>
      <c r="P375" s="290">
        <f t="shared" si="61"/>
        <v>0</v>
      </c>
      <c r="Q375" s="290">
        <f t="shared" si="61"/>
        <v>175.79402263840001</v>
      </c>
      <c r="R375" s="262"/>
      <c r="AG375" s="233"/>
    </row>
    <row r="376" spans="1:33" s="244" customFormat="1" ht="10.8" thickBot="1" x14ac:dyDescent="0.35">
      <c r="A376" s="231"/>
      <c r="B376" s="263" t="s">
        <v>238</v>
      </c>
      <c r="C376" s="264" t="s">
        <v>259</v>
      </c>
      <c r="D376" s="265"/>
      <c r="E376" s="266"/>
      <c r="F376" s="265"/>
      <c r="G376" s="267"/>
      <c r="H376" s="265"/>
      <c r="I376" s="265"/>
      <c r="J376" s="268"/>
      <c r="K376" s="269"/>
      <c r="L376" s="270"/>
      <c r="M376" s="261"/>
      <c r="N376" s="261"/>
      <c r="O376" s="261"/>
      <c r="P376" s="290">
        <f t="shared" si="61"/>
        <v>0</v>
      </c>
      <c r="Q376" s="290">
        <f t="shared" si="61"/>
        <v>0</v>
      </c>
      <c r="R376" s="262"/>
      <c r="AG376" s="233"/>
    </row>
    <row r="377" spans="1:33" s="244" customFormat="1" ht="10.199999999999999" x14ac:dyDescent="0.3">
      <c r="A377" s="271"/>
      <c r="B377" s="272" t="s">
        <v>240</v>
      </c>
      <c r="C377" s="273" t="s">
        <v>241</v>
      </c>
      <c r="D377" s="274" t="s">
        <v>242</v>
      </c>
      <c r="E377" s="275" t="s">
        <v>243</v>
      </c>
      <c r="F377" s="274" t="s">
        <v>244</v>
      </c>
      <c r="G377" s="276" t="s">
        <v>245</v>
      </c>
      <c r="H377" s="277" t="s">
        <v>246</v>
      </c>
      <c r="I377" s="277" t="s">
        <v>247</v>
      </c>
      <c r="J377" s="277" t="s">
        <v>248</v>
      </c>
      <c r="K377" s="277" t="s">
        <v>249</v>
      </c>
      <c r="L377" s="278" t="s">
        <v>250</v>
      </c>
      <c r="M377" s="261"/>
      <c r="N377" s="261" t="s">
        <v>248</v>
      </c>
      <c r="O377" s="261" t="s">
        <v>250</v>
      </c>
      <c r="P377" s="290" t="e">
        <f t="shared" si="61"/>
        <v>#VALUE!</v>
      </c>
      <c r="Q377" s="290" t="e">
        <f t="shared" si="61"/>
        <v>#VALUE!</v>
      </c>
      <c r="R377" s="262"/>
      <c r="AG377" s="233"/>
    </row>
    <row r="378" spans="1:33" s="244" customFormat="1" ht="10.199999999999999" x14ac:dyDescent="0.3">
      <c r="A378" s="231"/>
      <c r="B378" s="279">
        <v>90776</v>
      </c>
      <c r="C378" s="280" t="str">
        <f>IF(D378="ISS","Insumo SINAPI",IF(D378="ISC","Insumo SICRO",IF(D378="ISF","Insumo SEINFRA",IF(D378="SS","Serv SINAPI",IF(D378="SC","Serv SICRO",IF(D378="SF","Serv SEINFRA",IF(D378="CE","Cotação",IF(D378="CP","Composição",0))))))))</f>
        <v>Serv SINAPI</v>
      </c>
      <c r="D378" s="281" t="s">
        <v>252</v>
      </c>
      <c r="E378" s="282" t="str">
        <f>IF(D378="ISS",VLOOKUP(B378,[1]Isin!A:E,2,FALSE()),IF(D378="ISC",VLOOKUP(B378,[1]Isc!A:E,2,FALSE()),IF(D378="ISF",VLOOKUP(B378,[1]Isein!A:E,2,FALSE()),IF(D378="SS",VLOOKUP(B378,[1]Ssin!A:D,2,FALSE()),IF(D378="SF",VLOOKUP(B378,[1]Ssein!A:D,2,FALSE()),IF(D378="SC",VLOOKUP(B378,[1]Ssc!A:E,2,FALSE()),IF(D378="CE",VLOOKUP(B378,'[1]COTAÇÕES ESPECÍFICAS'!B:G,2,FALSE()),IF(D378="CP",VLOOKUP(B378,'[1]IND COMPOSIÇÕES'!A:E,3,FALSE()),))))))))</f>
        <v>ENCARREGADO GERAL COM ENCARGOS COMPLEMENTARES</v>
      </c>
      <c r="F378" s="283" t="str">
        <f>IF(D378="ISS",VLOOKUP(B378,[1]Isin!A:E,3,FALSE()),IF(D378="ISC",VLOOKUP(B378,[1]Isc!A:E,3,FALSE()),IF(D378="ISF",VLOOKUP(B378,[1]Isein!A:E,3,FALSE()),IF(D378="SS",VLOOKUP(B378,[1]Ssin!A:D,3,FALSE()),IF(D378="SF",VLOOKUP(B378,[1]Ssein!A:D,3,FALSE()),IF(D378="SC",VLOOKUP(B378,[1]Ssc!A:E,3,FALSE()),IF(D378="CE",VLOOKUP(B378,'[1]COTAÇÕES ESPECÍFICAS'!B:G,3,FALSE()),IF(D378="CP",VLOOKUP(B378,'[1]IND COMPOSIÇÕES'!A:E,4,FALSE()),))))))))</f>
        <v>H</v>
      </c>
      <c r="G378" s="284">
        <v>8</v>
      </c>
      <c r="H378" s="285"/>
      <c r="I378" s="286"/>
      <c r="J378" s="287">
        <f>P378</f>
        <v>21.974252829800001</v>
      </c>
      <c r="K378" s="288"/>
      <c r="L378" s="289">
        <f>Q378</f>
        <v>175.79402263840001</v>
      </c>
      <c r="M378" s="290"/>
      <c r="N378" s="290">
        <v>27.1</v>
      </c>
      <c r="O378" s="290">
        <v>216.8</v>
      </c>
      <c r="P378" s="290">
        <f t="shared" si="61"/>
        <v>21.974252829800001</v>
      </c>
      <c r="Q378" s="290">
        <f t="shared" si="61"/>
        <v>175.79402263840001</v>
      </c>
      <c r="R378" s="262"/>
      <c r="AG378" s="233"/>
    </row>
    <row r="379" spans="1:33" s="244" customFormat="1" ht="10.8" thickBot="1" x14ac:dyDescent="0.35">
      <c r="A379" s="231"/>
      <c r="B379" s="291"/>
      <c r="C379" s="294"/>
      <c r="D379" s="281"/>
      <c r="E379" s="282"/>
      <c r="F379" s="283"/>
      <c r="G379" s="284"/>
      <c r="H379" s="296"/>
      <c r="I379" s="297"/>
      <c r="J379" s="287"/>
      <c r="K379" s="288"/>
      <c r="L379" s="289"/>
      <c r="M379" s="261"/>
      <c r="N379" s="261"/>
      <c r="O379" s="261"/>
      <c r="P379" s="290">
        <f t="shared" si="61"/>
        <v>0</v>
      </c>
      <c r="Q379" s="290">
        <f t="shared" si="61"/>
        <v>0</v>
      </c>
      <c r="R379" s="262"/>
      <c r="AG379" s="233"/>
    </row>
    <row r="380" spans="1:33" s="244" customFormat="1" ht="10.199999999999999" x14ac:dyDescent="0.3">
      <c r="A380" s="231" t="s">
        <v>235</v>
      </c>
      <c r="B380" s="292" t="s">
        <v>206</v>
      </c>
      <c r="C380" s="255" t="s">
        <v>232</v>
      </c>
      <c r="D380" s="256" t="s">
        <v>338</v>
      </c>
      <c r="E380" s="256"/>
      <c r="F380" s="256"/>
      <c r="G380" s="257"/>
      <c r="H380" s="256"/>
      <c r="I380" s="256"/>
      <c r="J380" s="258"/>
      <c r="K380" s="259" t="s">
        <v>71</v>
      </c>
      <c r="L380" s="260">
        <f>SUM(L383:L405)</f>
        <v>1873.8604914964803</v>
      </c>
      <c r="M380" s="261"/>
      <c r="N380" s="261"/>
      <c r="O380" s="261">
        <v>2310.96</v>
      </c>
      <c r="P380" s="290">
        <f t="shared" si="61"/>
        <v>0</v>
      </c>
      <c r="Q380" s="290">
        <f t="shared" si="61"/>
        <v>1873.8604914964801</v>
      </c>
      <c r="R380" s="262"/>
      <c r="AG380" s="233"/>
    </row>
    <row r="381" spans="1:33" s="244" customFormat="1" ht="11.4" customHeight="1" thickBot="1" x14ac:dyDescent="0.35">
      <c r="A381" s="231"/>
      <c r="B381" s="263" t="s">
        <v>238</v>
      </c>
      <c r="C381" s="264" t="s">
        <v>259</v>
      </c>
      <c r="D381" s="265"/>
      <c r="E381" s="266"/>
      <c r="F381" s="265"/>
      <c r="G381" s="267"/>
      <c r="H381" s="265"/>
      <c r="I381" s="265"/>
      <c r="J381" s="268"/>
      <c r="K381" s="269"/>
      <c r="L381" s="270"/>
      <c r="M381" s="261"/>
      <c r="N381" s="261"/>
      <c r="O381" s="261"/>
      <c r="P381" s="290">
        <f t="shared" si="61"/>
        <v>0</v>
      </c>
      <c r="Q381" s="290">
        <f t="shared" si="61"/>
        <v>0</v>
      </c>
      <c r="R381" s="262"/>
      <c r="AG381" s="233"/>
    </row>
    <row r="382" spans="1:33" s="244" customFormat="1" ht="9.4499999999999993" customHeight="1" x14ac:dyDescent="0.3">
      <c r="A382" s="271"/>
      <c r="B382" s="272" t="s">
        <v>240</v>
      </c>
      <c r="C382" s="273" t="s">
        <v>241</v>
      </c>
      <c r="D382" s="274" t="s">
        <v>242</v>
      </c>
      <c r="E382" s="275" t="s">
        <v>243</v>
      </c>
      <c r="F382" s="274" t="s">
        <v>244</v>
      </c>
      <c r="G382" s="276" t="s">
        <v>245</v>
      </c>
      <c r="H382" s="277" t="s">
        <v>246</v>
      </c>
      <c r="I382" s="277" t="s">
        <v>247</v>
      </c>
      <c r="J382" s="277" t="s">
        <v>248</v>
      </c>
      <c r="K382" s="277" t="s">
        <v>249</v>
      </c>
      <c r="L382" s="278" t="s">
        <v>250</v>
      </c>
      <c r="M382" s="261"/>
      <c r="N382" s="261" t="s">
        <v>248</v>
      </c>
      <c r="O382" s="261" t="s">
        <v>250</v>
      </c>
      <c r="P382" s="290" t="e">
        <f t="shared" si="61"/>
        <v>#VALUE!</v>
      </c>
      <c r="Q382" s="290" t="e">
        <f t="shared" si="61"/>
        <v>#VALUE!</v>
      </c>
      <c r="R382" s="303"/>
      <c r="AG382" s="233"/>
    </row>
    <row r="383" spans="1:33" s="244" customFormat="1" ht="9.4499999999999993" customHeight="1" x14ac:dyDescent="0.3">
      <c r="A383" s="231"/>
      <c r="B383" s="279">
        <v>88240</v>
      </c>
      <c r="C383" s="280" t="str">
        <f t="shared" ref="C383:C405" si="66">IF(D383="ISS","Insumo SINAPI",IF(D383="ISC","Insumo SICRO",IF(D383="ISF","Insumo SEINFRA",IF(D383="SS","Serv SINAPI",IF(D383="SC","Serv SICRO",IF(D383="SF","Serv SEINFRA",IF(D383="CE","Cotação",IF(D383="CP","Composição",0))))))))</f>
        <v>Serv SINAPI</v>
      </c>
      <c r="D383" s="281" t="s">
        <v>252</v>
      </c>
      <c r="E383" s="282" t="str">
        <f>IF(D383="ISS",VLOOKUP(B383,[1]Isin!A:E,2,FALSE()),IF(D383="ISC",VLOOKUP(B383,[1]Isc!A:E,2,FALSE()),IF(D383="ISF",VLOOKUP(B383,[1]Isein!A:E,2,FALSE()),IF(D383="SS",VLOOKUP(B383,[1]Ssin!A:D,2,FALSE()),IF(D383="SF",VLOOKUP(B383,[1]Ssein!A:D,2,FALSE()),IF(D383="SC",VLOOKUP(B383,[1]Ssc!A:E,2,FALSE()),IF(D383="CE",VLOOKUP(B383,'[1]COTAÇÕES ESPECÍFICAS'!B:G,2,FALSE()),IF(D383="CP",VLOOKUP(B383,'[1]IND COMPOSIÇÕES'!A:E,3,FALSE()),))))))))</f>
        <v>AJUDANTE DE ESTRUTURA METÁLICA COM ENCARGOS COMPLEMENTARES</v>
      </c>
      <c r="F383" s="283" t="str">
        <f>IF(D383="ISS",VLOOKUP(B383,[1]Isin!A:E,3,FALSE()),IF(D383="ISC",VLOOKUP(B383,[1]Isc!A:E,3,FALSE()),IF(D383="ISF",VLOOKUP(B383,[1]Isein!A:E,3,FALSE()),IF(D383="SS",VLOOKUP(B383,[1]Ssin!A:D,3,FALSE()),IF(D383="SF",VLOOKUP(B383,[1]Ssein!A:D,3,FALSE()),IF(D383="SC",VLOOKUP(B383,[1]Ssc!A:E,3,FALSE()),IF(D383="CE",VLOOKUP(B383,'[1]COTAÇÕES ESPECÍFICAS'!B:G,3,FALSE()),IF(D383="CP",VLOOKUP(B383,'[1]IND COMPOSIÇÕES'!A:E,4,FALSE()),))))))))</f>
        <v>H</v>
      </c>
      <c r="G383" s="284">
        <f t="shared" ref="G383:G405" si="67">+R383*S383</f>
        <v>0.61050000000000004</v>
      </c>
      <c r="H383" s="285"/>
      <c r="I383" s="286"/>
      <c r="J383" s="287">
        <f>P383</f>
        <v>16.938824413820001</v>
      </c>
      <c r="K383" s="288"/>
      <c r="L383" s="289">
        <f>Q383</f>
        <v>10.338439984500001</v>
      </c>
      <c r="M383" s="290"/>
      <c r="N383" s="290">
        <v>20.89</v>
      </c>
      <c r="O383" s="290">
        <v>12.75</v>
      </c>
      <c r="P383" s="290">
        <f t="shared" si="61"/>
        <v>16.938824413820001</v>
      </c>
      <c r="Q383" s="290">
        <f t="shared" si="61"/>
        <v>10.338439984500001</v>
      </c>
      <c r="R383" s="304">
        <v>3.3000000000000002E-2</v>
      </c>
      <c r="S383" s="304">
        <v>18.5</v>
      </c>
      <c r="AG383" s="233"/>
    </row>
    <row r="384" spans="1:33" s="244" customFormat="1" ht="9.4499999999999993" customHeight="1" x14ac:dyDescent="0.3">
      <c r="A384" s="231"/>
      <c r="B384" s="279">
        <v>88278</v>
      </c>
      <c r="C384" s="280" t="str">
        <f t="shared" si="66"/>
        <v>Serv SINAPI</v>
      </c>
      <c r="D384" s="281" t="s">
        <v>252</v>
      </c>
      <c r="E384" s="282" t="str">
        <f>IF(D384="ISS",VLOOKUP(B384,[1]Isin!A:E,2,FALSE()),IF(D384="ISC",VLOOKUP(B384,[1]Isc!A:E,2,FALSE()),IF(D384="ISF",VLOOKUP(B384,[1]Isein!A:E,2,FALSE()),IF(D384="SS",VLOOKUP(B384,[1]Ssin!A:D,2,FALSE()),IF(D384="SF",VLOOKUP(B384,[1]Ssein!A:D,2,FALSE()),IF(D384="SC",VLOOKUP(B384,[1]Ssc!A:E,2,FALSE()),IF(D384="CE",VLOOKUP(B384,'[1]COTAÇÕES ESPECÍFICAS'!B:G,2,FALSE()),IF(D384="CP",VLOOKUP(B384,'[1]IND COMPOSIÇÕES'!A:E,3,FALSE()),))))))))</f>
        <v>MONTADOR DE ESTRUTURA METÁLICA COM ENCARGOS COMPLEMENTARES</v>
      </c>
      <c r="F384" s="283" t="str">
        <f>IF(D384="ISS",VLOOKUP(B384,[1]Isin!A:E,3,FALSE()),IF(D384="ISC",VLOOKUP(B384,[1]Isc!A:E,3,FALSE()),IF(D384="ISF",VLOOKUP(B384,[1]Isein!A:E,3,FALSE()),IF(D384="SS",VLOOKUP(B384,[1]Ssin!A:D,3,FALSE()),IF(D384="SF",VLOOKUP(B384,[1]Ssein!A:D,3,FALSE()),IF(D384="SC",VLOOKUP(B384,[1]Ssc!A:E,3,FALSE()),IF(D384="CE",VLOOKUP(B384,'[1]COTAÇÕES ESPECÍFICAS'!B:G,3,FALSE()),IF(D384="CP",VLOOKUP(B384,'[1]IND COMPOSIÇÕES'!A:E,4,FALSE()),))))))))</f>
        <v>H</v>
      </c>
      <c r="G384" s="284">
        <f t="shared" si="67"/>
        <v>0.61050000000000004</v>
      </c>
      <c r="H384" s="285"/>
      <c r="I384" s="286"/>
      <c r="J384" s="287">
        <f t="shared" ref="J384:J405" si="68">P384</f>
        <v>16.460418171400001</v>
      </c>
      <c r="K384" s="288"/>
      <c r="L384" s="289">
        <f t="shared" ref="L384:L405" si="69">Q384</f>
        <v>10.04653109082</v>
      </c>
      <c r="M384" s="290"/>
      <c r="N384" s="290">
        <v>20.3</v>
      </c>
      <c r="O384" s="290">
        <v>12.39</v>
      </c>
      <c r="P384" s="290">
        <f t="shared" si="61"/>
        <v>16.460418171400001</v>
      </c>
      <c r="Q384" s="290">
        <f t="shared" si="61"/>
        <v>10.04653109082</v>
      </c>
      <c r="R384" s="304">
        <v>3.3000000000000002E-2</v>
      </c>
      <c r="S384" s="304">
        <v>18.5</v>
      </c>
      <c r="AG384" s="233"/>
    </row>
    <row r="385" spans="1:33" s="244" customFormat="1" ht="9.4499999999999993" customHeight="1" x14ac:dyDescent="0.3">
      <c r="A385" s="231"/>
      <c r="B385" s="279">
        <v>88315</v>
      </c>
      <c r="C385" s="280" t="str">
        <f t="shared" si="66"/>
        <v>Serv SINAPI</v>
      </c>
      <c r="D385" s="281" t="s">
        <v>252</v>
      </c>
      <c r="E385" s="282" t="str">
        <f>IF(D385="ISS",VLOOKUP(B385,[1]Isin!A:E,2,FALSE()),IF(D385="ISC",VLOOKUP(B385,[1]Isc!A:E,2,FALSE()),IF(D385="ISF",VLOOKUP(B385,[1]Isein!A:E,2,FALSE()),IF(D385="SS",VLOOKUP(B385,[1]Ssin!A:D,2,FALSE()),IF(D385="SF",VLOOKUP(B385,[1]Ssein!A:D,2,FALSE()),IF(D385="SC",VLOOKUP(B385,[1]Ssc!A:E,2,FALSE()),IF(D385="CE",VLOOKUP(B385,'[1]COTAÇÕES ESPECÍFICAS'!B:G,2,FALSE()),IF(D385="CP",VLOOKUP(B385,'[1]IND COMPOSIÇÕES'!A:E,3,FALSE()),))))))))</f>
        <v>SERRALHEIRO COM ENCARGOS COMPLEMENTARES</v>
      </c>
      <c r="F385" s="283" t="str">
        <f>IF(D385="ISS",VLOOKUP(B385,[1]Isin!A:E,3,FALSE()),IF(D385="ISC",VLOOKUP(B385,[1]Isc!A:E,3,FALSE()),IF(D385="ISF",VLOOKUP(B385,[1]Isein!A:E,3,FALSE()),IF(D385="SS",VLOOKUP(B385,[1]Ssin!A:D,3,FALSE()),IF(D385="SF",VLOOKUP(B385,[1]Ssein!A:D,3,FALSE()),IF(D385="SC",VLOOKUP(B385,[1]Ssc!A:E,3,FALSE()),IF(D385="CE",VLOOKUP(B385,'[1]COTAÇÕES ESPECÍFICAS'!B:G,3,FALSE()),IF(D385="CP",VLOOKUP(B385,'[1]IND COMPOSIÇÕES'!A:E,4,FALSE()),))))))))</f>
        <v>H</v>
      </c>
      <c r="G385" s="284">
        <f t="shared" si="67"/>
        <v>0.37</v>
      </c>
      <c r="H385" s="285"/>
      <c r="I385" s="286"/>
      <c r="J385" s="287">
        <f t="shared" si="68"/>
        <v>21.8526241241</v>
      </c>
      <c r="K385" s="288"/>
      <c r="L385" s="289">
        <f t="shared" si="69"/>
        <v>8.084254638860001</v>
      </c>
      <c r="M385" s="290"/>
      <c r="N385" s="290">
        <v>26.95</v>
      </c>
      <c r="O385" s="290">
        <v>9.9700000000000006</v>
      </c>
      <c r="P385" s="290">
        <f t="shared" si="61"/>
        <v>21.8526241241</v>
      </c>
      <c r="Q385" s="290">
        <f t="shared" si="61"/>
        <v>8.084254638860001</v>
      </c>
      <c r="R385" s="304">
        <v>0.02</v>
      </c>
      <c r="S385" s="304">
        <v>18.5</v>
      </c>
      <c r="AG385" s="233"/>
    </row>
    <row r="386" spans="1:33" s="244" customFormat="1" ht="9.4499999999999993" customHeight="1" x14ac:dyDescent="0.3">
      <c r="A386" s="231"/>
      <c r="B386" s="291" t="s">
        <v>339</v>
      </c>
      <c r="C386" s="280" t="str">
        <f t="shared" si="66"/>
        <v>Cotação</v>
      </c>
      <c r="D386" s="281" t="s">
        <v>256</v>
      </c>
      <c r="E386" s="282" t="str">
        <f>IF(D386="ISS",VLOOKUP(B386,[1]Isin!A:E,2,FALSE()),IF(D386="ISC",VLOOKUP(B386,[1]Isc!A:E,2,FALSE()),IF(D386="ISF",VLOOKUP(B386,[1]Isein!A:E,2,FALSE()),IF(D386="SS",VLOOKUP(B386,[1]Ssin!A:D,2,FALSE()),IF(D386="SF",VLOOKUP(B386,[1]Ssein!A:D,2,FALSE()),IF(D386="SC",VLOOKUP(B386,[1]Ssc!A:E,2,FALSE()),IF(D386="CE",VLOOKUP(B386,'[1]COTAÇÕES ESPECÍFICAS'!B:G,2,FALSE()),IF(D386="CP",VLOOKUP(B386,'[1]IND COMPOSIÇÕES'!A:E,3,FALSE()),))))))))</f>
        <v>TUBO RETANGULAR METALON 100 x 40MM, espessura 2,0 - 6MTS</v>
      </c>
      <c r="F386" s="283" t="str">
        <f>IF(D386="ISS",VLOOKUP(B386,[1]Isin!A:E,3,FALSE()),IF(D386="ISC",VLOOKUP(B386,[1]Isc!A:E,3,FALSE()),IF(D386="ISF",VLOOKUP(B386,[1]Isein!A:E,3,FALSE()),IF(D386="SS",VLOOKUP(B386,[1]Ssin!A:D,3,FALSE()),IF(D386="SF",VLOOKUP(B386,[1]Ssein!A:D,3,FALSE()),IF(D386="SC",VLOOKUP(B386,[1]Ssc!A:E,3,FALSE()),IF(D386="CE",VLOOKUP(B386,'[1]COTAÇÕES ESPECÍFICAS'!B:G,3,FALSE()),IF(D386="CP",VLOOKUP(B386,'[1]IND COMPOSIÇÕES'!A:E,4,FALSE()),))))))))</f>
        <v>BR</v>
      </c>
      <c r="G386" s="284">
        <f t="shared" si="67"/>
        <v>3.083333333333333</v>
      </c>
      <c r="H386" s="285"/>
      <c r="I386" s="286"/>
      <c r="J386" s="287">
        <f t="shared" si="68"/>
        <v>173.30468846174</v>
      </c>
      <c r="K386" s="288"/>
      <c r="L386" s="289">
        <f t="shared" si="69"/>
        <v>534.35544704200004</v>
      </c>
      <c r="M386" s="290"/>
      <c r="N386" s="290">
        <v>213.73</v>
      </c>
      <c r="O386" s="290">
        <v>659</v>
      </c>
      <c r="P386" s="290">
        <f t="shared" si="61"/>
        <v>173.30468846174</v>
      </c>
      <c r="Q386" s="290">
        <f t="shared" si="61"/>
        <v>534.35544704200004</v>
      </c>
      <c r="R386" s="304">
        <f>1/6</f>
        <v>0.16666666666666666</v>
      </c>
      <c r="S386" s="304">
        <v>18.5</v>
      </c>
      <c r="AG386" s="233"/>
    </row>
    <row r="387" spans="1:33" s="244" customFormat="1" ht="9.4499999999999993" customHeight="1" x14ac:dyDescent="0.3">
      <c r="A387" s="231"/>
      <c r="B387" s="279">
        <v>88240</v>
      </c>
      <c r="C387" s="280" t="str">
        <f t="shared" si="66"/>
        <v>Serv SINAPI</v>
      </c>
      <c r="D387" s="281" t="s">
        <v>252</v>
      </c>
      <c r="E387" s="282" t="str">
        <f>IF(D387="ISS",VLOOKUP(B387,[1]Isin!A:E,2,FALSE()),IF(D387="ISC",VLOOKUP(B387,[1]Isc!A:E,2,FALSE()),IF(D387="ISF",VLOOKUP(B387,[1]Isein!A:E,2,FALSE()),IF(D387="SS",VLOOKUP(B387,[1]Ssin!A:D,2,FALSE()),IF(D387="SF",VLOOKUP(B387,[1]Ssein!A:D,2,FALSE()),IF(D387="SC",VLOOKUP(B387,[1]Ssc!A:E,2,FALSE()),IF(D387="CE",VLOOKUP(B387,'[1]COTAÇÕES ESPECÍFICAS'!B:G,2,FALSE()),IF(D387="CP",VLOOKUP(B387,'[1]IND COMPOSIÇÕES'!A:E,3,FALSE()),))))))))</f>
        <v>AJUDANTE DE ESTRUTURA METÁLICA COM ENCARGOS COMPLEMENTARES</v>
      </c>
      <c r="F387" s="283" t="str">
        <f>IF(D387="ISS",VLOOKUP(B387,[1]Isin!A:E,3,FALSE()),IF(D387="ISC",VLOOKUP(B387,[1]Isc!A:E,3,FALSE()),IF(D387="ISF",VLOOKUP(B387,[1]Isein!A:E,3,FALSE()),IF(D387="SS",VLOOKUP(B387,[1]Ssin!A:D,3,FALSE()),IF(D387="SF",VLOOKUP(B387,[1]Ssein!A:D,3,FALSE()),IF(D387="SC",VLOOKUP(B387,[1]Ssc!A:E,3,FALSE()),IF(D387="CE",VLOOKUP(B387,'[1]COTAÇÕES ESPECÍFICAS'!B:G,3,FALSE()),IF(D387="CP",VLOOKUP(B387,'[1]IND COMPOSIÇÕES'!A:E,4,FALSE()),))))))))</f>
        <v>H</v>
      </c>
      <c r="G387" s="284">
        <f t="shared" si="67"/>
        <v>0.9</v>
      </c>
      <c r="H387" s="285"/>
      <c r="I387" s="286"/>
      <c r="J387" s="287">
        <f t="shared" si="68"/>
        <v>16.938824413820001</v>
      </c>
      <c r="K387" s="288"/>
      <c r="L387" s="289">
        <f t="shared" si="69"/>
        <v>15.2441311144</v>
      </c>
      <c r="M387" s="290"/>
      <c r="N387" s="290">
        <v>20.89</v>
      </c>
      <c r="O387" s="290">
        <v>18.8</v>
      </c>
      <c r="P387" s="290">
        <f t="shared" si="61"/>
        <v>16.938824413820001</v>
      </c>
      <c r="Q387" s="290">
        <f t="shared" si="61"/>
        <v>15.2441311144</v>
      </c>
      <c r="R387" s="304">
        <v>0.05</v>
      </c>
      <c r="S387" s="304">
        <v>18</v>
      </c>
      <c r="AG387" s="233"/>
    </row>
    <row r="388" spans="1:33" s="244" customFormat="1" ht="9.4499999999999993" customHeight="1" x14ac:dyDescent="0.3">
      <c r="A388" s="231"/>
      <c r="B388" s="279">
        <v>88278</v>
      </c>
      <c r="C388" s="280" t="str">
        <f t="shared" si="66"/>
        <v>Serv SINAPI</v>
      </c>
      <c r="D388" s="281" t="s">
        <v>252</v>
      </c>
      <c r="E388" s="282" t="str">
        <f>IF(D388="ISS",VLOOKUP(B388,[1]Isin!A:E,2,FALSE()),IF(D388="ISC",VLOOKUP(B388,[1]Isc!A:E,2,FALSE()),IF(D388="ISF",VLOOKUP(B388,[1]Isein!A:E,2,FALSE()),IF(D388="SS",VLOOKUP(B388,[1]Ssin!A:D,2,FALSE()),IF(D388="SF",VLOOKUP(B388,[1]Ssein!A:D,2,FALSE()),IF(D388="SC",VLOOKUP(B388,[1]Ssc!A:E,2,FALSE()),IF(D388="CE",VLOOKUP(B388,'[1]COTAÇÕES ESPECÍFICAS'!B:G,2,FALSE()),IF(D388="CP",VLOOKUP(B388,'[1]IND COMPOSIÇÕES'!A:E,3,FALSE()),))))))))</f>
        <v>MONTADOR DE ESTRUTURA METÁLICA COM ENCARGOS COMPLEMENTARES</v>
      </c>
      <c r="F388" s="283" t="str">
        <f>IF(D388="ISS",VLOOKUP(B388,[1]Isin!A:E,3,FALSE()),IF(D388="ISC",VLOOKUP(B388,[1]Isc!A:E,3,FALSE()),IF(D388="ISF",VLOOKUP(B388,[1]Isein!A:E,3,FALSE()),IF(D388="SS",VLOOKUP(B388,[1]Ssin!A:D,3,FALSE()),IF(D388="SF",VLOOKUP(B388,[1]Ssein!A:D,3,FALSE()),IF(D388="SC",VLOOKUP(B388,[1]Ssc!A:E,3,FALSE()),IF(D388="CE",VLOOKUP(B388,'[1]COTAÇÕES ESPECÍFICAS'!B:G,3,FALSE()),IF(D388="CP",VLOOKUP(B388,'[1]IND COMPOSIÇÕES'!A:E,4,FALSE()),))))))))</f>
        <v>H</v>
      </c>
      <c r="G388" s="284">
        <f t="shared" si="67"/>
        <v>0.9</v>
      </c>
      <c r="H388" s="285"/>
      <c r="I388" s="286"/>
      <c r="J388" s="287">
        <f t="shared" si="68"/>
        <v>16.460418171400001</v>
      </c>
      <c r="K388" s="288"/>
      <c r="L388" s="289">
        <f t="shared" si="69"/>
        <v>14.81437635426</v>
      </c>
      <c r="M388" s="290"/>
      <c r="N388" s="290">
        <v>20.3</v>
      </c>
      <c r="O388" s="290">
        <v>18.27</v>
      </c>
      <c r="P388" s="290">
        <f t="shared" si="61"/>
        <v>16.460418171400001</v>
      </c>
      <c r="Q388" s="290">
        <f t="shared" si="61"/>
        <v>14.81437635426</v>
      </c>
      <c r="R388" s="304">
        <v>0.05</v>
      </c>
      <c r="S388" s="304">
        <v>18</v>
      </c>
      <c r="AG388" s="233"/>
    </row>
    <row r="389" spans="1:33" s="244" customFormat="1" ht="9.4499999999999993" customHeight="1" x14ac:dyDescent="0.3">
      <c r="A389" s="231"/>
      <c r="B389" s="279">
        <v>88315</v>
      </c>
      <c r="C389" s="280" t="str">
        <f t="shared" si="66"/>
        <v>Serv SINAPI</v>
      </c>
      <c r="D389" s="281" t="s">
        <v>252</v>
      </c>
      <c r="E389" s="282" t="str">
        <f>IF(D389="ISS",VLOOKUP(B389,[1]Isin!A:E,2,FALSE()),IF(D389="ISC",VLOOKUP(B389,[1]Isc!A:E,2,FALSE()),IF(D389="ISF",VLOOKUP(B389,[1]Isein!A:E,2,FALSE()),IF(D389="SS",VLOOKUP(B389,[1]Ssin!A:D,2,FALSE()),IF(D389="SF",VLOOKUP(B389,[1]Ssein!A:D,2,FALSE()),IF(D389="SC",VLOOKUP(B389,[1]Ssc!A:E,2,FALSE()),IF(D389="CE",VLOOKUP(B389,'[1]COTAÇÕES ESPECÍFICAS'!B:G,2,FALSE()),IF(D389="CP",VLOOKUP(B389,'[1]IND COMPOSIÇÕES'!A:E,3,FALSE()),))))))))</f>
        <v>SERRALHEIRO COM ENCARGOS COMPLEMENTARES</v>
      </c>
      <c r="F389" s="283" t="str">
        <f>IF(D389="ISS",VLOOKUP(B389,[1]Isin!A:E,3,FALSE()),IF(D389="ISC",VLOOKUP(B389,[1]Isc!A:E,3,FALSE()),IF(D389="ISF",VLOOKUP(B389,[1]Isein!A:E,3,FALSE()),IF(D389="SS",VLOOKUP(B389,[1]Ssin!A:D,3,FALSE()),IF(D389="SF",VLOOKUP(B389,[1]Ssein!A:D,3,FALSE()),IF(D389="SC",VLOOKUP(B389,[1]Ssc!A:E,3,FALSE()),IF(D389="CE",VLOOKUP(B389,'[1]COTAÇÕES ESPECÍFICAS'!B:G,3,FALSE()),IF(D389="CP",VLOOKUP(B389,'[1]IND COMPOSIÇÕES'!A:E,4,FALSE()),))))))))</f>
        <v>H</v>
      </c>
      <c r="G389" s="284">
        <f t="shared" si="67"/>
        <v>0.54</v>
      </c>
      <c r="H389" s="285"/>
      <c r="I389" s="286"/>
      <c r="J389" s="287">
        <f t="shared" si="68"/>
        <v>21.8526241241</v>
      </c>
      <c r="K389" s="288"/>
      <c r="L389" s="289">
        <f t="shared" si="69"/>
        <v>11.7979844529</v>
      </c>
      <c r="M389" s="290"/>
      <c r="N389" s="290">
        <v>26.95</v>
      </c>
      <c r="O389" s="290">
        <v>14.55</v>
      </c>
      <c r="P389" s="290">
        <f t="shared" si="61"/>
        <v>21.8526241241</v>
      </c>
      <c r="Q389" s="290">
        <f t="shared" si="61"/>
        <v>11.7979844529</v>
      </c>
      <c r="R389" s="304">
        <v>0.03</v>
      </c>
      <c r="S389" s="304">
        <v>18</v>
      </c>
      <c r="AG389" s="233"/>
    </row>
    <row r="390" spans="1:33" s="244" customFormat="1" ht="9.4499999999999993" customHeight="1" x14ac:dyDescent="0.3">
      <c r="A390" s="231"/>
      <c r="B390" s="291" t="s">
        <v>340</v>
      </c>
      <c r="C390" s="280" t="str">
        <f t="shared" si="66"/>
        <v>Cotação</v>
      </c>
      <c r="D390" s="281" t="s">
        <v>256</v>
      </c>
      <c r="E390" s="282" t="str">
        <f>IF(D390="ISS",VLOOKUP(B390,[1]Isin!A:E,2,FALSE()),IF(D390="ISC",VLOOKUP(B390,[1]Isc!A:E,2,FALSE()),IF(D390="ISF",VLOOKUP(B390,[1]Isein!A:E,2,FALSE()),IF(D390="SS",VLOOKUP(B390,[1]Ssin!A:D,2,FALSE()),IF(D390="SF",VLOOKUP(B390,[1]Ssein!A:D,2,FALSE()),IF(D390="SC",VLOOKUP(B390,[1]Ssc!A:E,2,FALSE()),IF(D390="CE",VLOOKUP(B390,'[1]COTAÇÕES ESPECÍFICAS'!B:G,2,FALSE()),IF(D390="CP",VLOOKUP(B390,'[1]IND COMPOSIÇÕES'!A:E,3,FALSE()),))))))))</f>
        <v>TUBO QUADRADO METALON 70 X 70 - ESPESSURA 2,65 - 6MTS</v>
      </c>
      <c r="F390" s="283" t="str">
        <f>IF(D390="ISS",VLOOKUP(B390,[1]Isin!A:E,3,FALSE()),IF(D390="ISC",VLOOKUP(B390,[1]Isc!A:E,3,FALSE()),IF(D390="ISF",VLOOKUP(B390,[1]Isein!A:E,3,FALSE()),IF(D390="SS",VLOOKUP(B390,[1]Ssin!A:D,3,FALSE()),IF(D390="SF",VLOOKUP(B390,[1]Ssein!A:D,3,FALSE()),IF(D390="SC",VLOOKUP(B390,[1]Ssc!A:E,3,FALSE()),IF(D390="CE",VLOOKUP(B390,'[1]COTAÇÕES ESPECÍFICAS'!B:G,3,FALSE()),IF(D390="CP",VLOOKUP(B390,'[1]IND COMPOSIÇÕES'!A:E,4,FALSE()),))))))))</f>
        <v>BR</v>
      </c>
      <c r="G390" s="284">
        <f t="shared" si="67"/>
        <v>3</v>
      </c>
      <c r="H390" s="285"/>
      <c r="I390" s="286"/>
      <c r="J390" s="287">
        <f t="shared" si="68"/>
        <v>248.86044044258003</v>
      </c>
      <c r="K390" s="288"/>
      <c r="L390" s="289">
        <f t="shared" si="69"/>
        <v>746.58132132774006</v>
      </c>
      <c r="M390" s="290"/>
      <c r="N390" s="290">
        <v>306.91000000000003</v>
      </c>
      <c r="O390" s="290">
        <v>920.73</v>
      </c>
      <c r="P390" s="290">
        <f t="shared" si="61"/>
        <v>248.86044044258003</v>
      </c>
      <c r="Q390" s="290">
        <f t="shared" si="61"/>
        <v>746.58132132774006</v>
      </c>
      <c r="R390" s="304">
        <f>1/6</f>
        <v>0.16666666666666666</v>
      </c>
      <c r="S390" s="304">
        <v>18</v>
      </c>
      <c r="AG390" s="233"/>
    </row>
    <row r="391" spans="1:33" s="244" customFormat="1" ht="9.4499999999999993" customHeight="1" x14ac:dyDescent="0.3">
      <c r="A391" s="231"/>
      <c r="B391" s="279">
        <v>88240</v>
      </c>
      <c r="C391" s="280" t="str">
        <f t="shared" si="66"/>
        <v>Serv SINAPI</v>
      </c>
      <c r="D391" s="281" t="s">
        <v>252</v>
      </c>
      <c r="E391" s="282" t="str">
        <f>IF(D391="ISS",VLOOKUP(B391,[1]Isin!A:E,2,FALSE()),IF(D391="ISC",VLOOKUP(B391,[1]Isc!A:E,2,FALSE()),IF(D391="ISF",VLOOKUP(B391,[1]Isein!A:E,2,FALSE()),IF(D391="SS",VLOOKUP(B391,[1]Ssin!A:D,2,FALSE()),IF(D391="SF",VLOOKUP(B391,[1]Ssein!A:D,2,FALSE()),IF(D391="SC",VLOOKUP(B391,[1]Ssc!A:E,2,FALSE()),IF(D391="CE",VLOOKUP(B391,'[1]COTAÇÕES ESPECÍFICAS'!B:G,2,FALSE()),IF(D391="CP",VLOOKUP(B391,'[1]IND COMPOSIÇÕES'!A:E,3,FALSE()),))))))))</f>
        <v>AJUDANTE DE ESTRUTURA METÁLICA COM ENCARGOS COMPLEMENTARES</v>
      </c>
      <c r="F391" s="283" t="str">
        <f>IF(D391="ISS",VLOOKUP(B391,[1]Isin!A:E,3,FALSE()),IF(D391="ISC",VLOOKUP(B391,[1]Isc!A:E,3,FALSE()),IF(D391="ISF",VLOOKUP(B391,[1]Isein!A:E,3,FALSE()),IF(D391="SS",VLOOKUP(B391,[1]Ssin!A:D,3,FALSE()),IF(D391="SF",VLOOKUP(B391,[1]Ssein!A:D,3,FALSE()),IF(D391="SC",VLOOKUP(B391,[1]Ssc!A:E,3,FALSE()),IF(D391="CE",VLOOKUP(B391,'[1]COTAÇÕES ESPECÍFICAS'!B:G,3,FALSE()),IF(D391="CP",VLOOKUP(B391,'[1]IND COMPOSIÇÕES'!A:E,4,FALSE()),))))))))</f>
        <v>H</v>
      </c>
      <c r="G391" s="284">
        <f t="shared" si="67"/>
        <v>0.41600000000000004</v>
      </c>
      <c r="H391" s="285"/>
      <c r="I391" s="286"/>
      <c r="J391" s="287">
        <f t="shared" si="68"/>
        <v>16.938824413820001</v>
      </c>
      <c r="K391" s="288"/>
      <c r="L391" s="289">
        <f t="shared" si="69"/>
        <v>7.04635635022</v>
      </c>
      <c r="M391" s="290"/>
      <c r="N391" s="290">
        <v>20.89</v>
      </c>
      <c r="O391" s="290">
        <v>8.69</v>
      </c>
      <c r="P391" s="290">
        <f t="shared" si="61"/>
        <v>16.938824413820001</v>
      </c>
      <c r="Q391" s="290">
        <f t="shared" si="61"/>
        <v>7.04635635022</v>
      </c>
      <c r="R391" s="304">
        <v>1.6E-2</v>
      </c>
      <c r="S391" s="304">
        <v>26</v>
      </c>
      <c r="AG391" s="233"/>
    </row>
    <row r="392" spans="1:33" s="244" customFormat="1" ht="9.4499999999999993" customHeight="1" x14ac:dyDescent="0.3">
      <c r="A392" s="231"/>
      <c r="B392" s="279">
        <v>88278</v>
      </c>
      <c r="C392" s="280" t="str">
        <f t="shared" si="66"/>
        <v>Serv SINAPI</v>
      </c>
      <c r="D392" s="281" t="s">
        <v>252</v>
      </c>
      <c r="E392" s="282" t="str">
        <f>IF(D392="ISS",VLOOKUP(B392,[1]Isin!A:E,2,FALSE()),IF(D392="ISC",VLOOKUP(B392,[1]Isc!A:E,2,FALSE()),IF(D392="ISF",VLOOKUP(B392,[1]Isein!A:E,2,FALSE()),IF(D392="SS",VLOOKUP(B392,[1]Ssin!A:D,2,FALSE()),IF(D392="SF",VLOOKUP(B392,[1]Ssein!A:D,2,FALSE()),IF(D392="SC",VLOOKUP(B392,[1]Ssc!A:E,2,FALSE()),IF(D392="CE",VLOOKUP(B392,'[1]COTAÇÕES ESPECÍFICAS'!B:G,2,FALSE()),IF(D392="CP",VLOOKUP(B392,'[1]IND COMPOSIÇÕES'!A:E,3,FALSE()),))))))))</f>
        <v>MONTADOR DE ESTRUTURA METÁLICA COM ENCARGOS COMPLEMENTARES</v>
      </c>
      <c r="F392" s="283" t="str">
        <f>IF(D392="ISS",VLOOKUP(B392,[1]Isin!A:E,3,FALSE()),IF(D392="ISC",VLOOKUP(B392,[1]Isc!A:E,3,FALSE()),IF(D392="ISF",VLOOKUP(B392,[1]Isein!A:E,3,FALSE()),IF(D392="SS",VLOOKUP(B392,[1]Ssin!A:D,3,FALSE()),IF(D392="SF",VLOOKUP(B392,[1]Ssein!A:D,3,FALSE()),IF(D392="SC",VLOOKUP(B392,[1]Ssc!A:E,3,FALSE()),IF(D392="CE",VLOOKUP(B392,'[1]COTAÇÕES ESPECÍFICAS'!B:G,3,FALSE()),IF(D392="CP",VLOOKUP(B392,'[1]IND COMPOSIÇÕES'!A:E,4,FALSE()),))))))))</f>
        <v>H</v>
      </c>
      <c r="G392" s="284">
        <f t="shared" si="67"/>
        <v>0.41600000000000004</v>
      </c>
      <c r="H392" s="285"/>
      <c r="I392" s="286"/>
      <c r="J392" s="287">
        <f t="shared" si="68"/>
        <v>16.460418171400001</v>
      </c>
      <c r="K392" s="288"/>
      <c r="L392" s="289">
        <f t="shared" si="69"/>
        <v>6.8436418407199993</v>
      </c>
      <c r="M392" s="290"/>
      <c r="N392" s="290">
        <v>20.3</v>
      </c>
      <c r="O392" s="290">
        <v>8.44</v>
      </c>
      <c r="P392" s="290">
        <f t="shared" ref="P392:Q455" si="70">N392*(1-$P$6)</f>
        <v>16.460418171400001</v>
      </c>
      <c r="Q392" s="290">
        <f t="shared" si="70"/>
        <v>6.8436418407199993</v>
      </c>
      <c r="R392" s="304">
        <v>1.6E-2</v>
      </c>
      <c r="S392" s="304">
        <v>26</v>
      </c>
      <c r="AG392" s="233"/>
    </row>
    <row r="393" spans="1:33" s="244" customFormat="1" ht="9.4499999999999993" customHeight="1" x14ac:dyDescent="0.3">
      <c r="A393" s="231"/>
      <c r="B393" s="279">
        <v>4382</v>
      </c>
      <c r="C393" s="280" t="str">
        <f t="shared" si="66"/>
        <v>Insumo SINAPI</v>
      </c>
      <c r="D393" s="281" t="s">
        <v>253</v>
      </c>
      <c r="E393" s="282" t="str">
        <f>IF(D393="ISS",VLOOKUP(B393,[1]Isin!A:E,2,FALSE()),IF(D393="ISC",VLOOKUP(B393,[1]Isc!A:E,2,FALSE()),IF(D393="ISF",VLOOKUP(B393,[1]Isein!A:E,2,FALSE()),IF(D393="SS",VLOOKUP(B393,[1]Ssin!A:D,2,FALSE()),IF(D393="SF",VLOOKUP(B393,[1]Ssein!A:D,2,FALSE()),IF(D393="SC",VLOOKUP(B393,[1]Ssc!A:E,2,FALSE()),IF(D393="CE",VLOOKUP(B393,'[1]COTAÇÕES ESPECÍFICAS'!B:G,2,FALSE()),IF(D393="CP",VLOOKUP(B393,'[1]IND COMPOSIÇÕES'!A:E,3,FALSE()),))))))))</f>
        <v>PARAFUSO ZINCADO, SEXTAVADO, COM ROSCA SOBERBA, DIAMETRO 5/16", COMPRIMENTO 80 MM</v>
      </c>
      <c r="F393" s="283" t="str">
        <f>IF(D393="ISS",VLOOKUP(B393,[1]Isin!A:E,3,FALSE()),IF(D393="ISC",VLOOKUP(B393,[1]Isc!A:E,3,FALSE()),IF(D393="ISF",VLOOKUP(B393,[1]Isein!A:E,3,FALSE()),IF(D393="SS",VLOOKUP(B393,[1]Ssin!A:D,3,FALSE()),IF(D393="SF",VLOOKUP(B393,[1]Ssein!A:D,3,FALSE()),IF(D393="SC",VLOOKUP(B393,[1]Ssc!A:E,3,FALSE()),IF(D393="CE",VLOOKUP(B393,'[1]COTAÇÕES ESPECÍFICAS'!B:G,3,FALSE()),IF(D393="CP",VLOOKUP(B393,'[1]IND COMPOSIÇÕES'!A:E,4,FALSE()),))))))))</f>
        <v>UN</v>
      </c>
      <c r="G393" s="284">
        <f t="shared" si="67"/>
        <v>26</v>
      </c>
      <c r="H393" s="285"/>
      <c r="I393" s="286"/>
      <c r="J393" s="287">
        <f t="shared" si="68"/>
        <v>0.9081610025600001</v>
      </c>
      <c r="K393" s="288"/>
      <c r="L393" s="289">
        <f t="shared" si="69"/>
        <v>23.61218606656</v>
      </c>
      <c r="M393" s="290"/>
      <c r="N393" s="290">
        <v>1.1200000000000001</v>
      </c>
      <c r="O393" s="290">
        <v>29.12</v>
      </c>
      <c r="P393" s="290">
        <f t="shared" si="70"/>
        <v>0.9081610025600001</v>
      </c>
      <c r="Q393" s="290">
        <f t="shared" si="70"/>
        <v>23.61218606656</v>
      </c>
      <c r="R393" s="304">
        <v>1</v>
      </c>
      <c r="S393" s="304">
        <v>26</v>
      </c>
      <c r="AG393" s="233"/>
    </row>
    <row r="394" spans="1:33" s="244" customFormat="1" ht="9.4499999999999993" customHeight="1" x14ac:dyDescent="0.3">
      <c r="A394" s="231"/>
      <c r="B394" s="279" t="s">
        <v>341</v>
      </c>
      <c r="C394" s="280" t="str">
        <f t="shared" si="66"/>
        <v>Insumo SICRO</v>
      </c>
      <c r="D394" s="281" t="s">
        <v>261</v>
      </c>
      <c r="E394" s="282" t="str">
        <f>IF(D394="ISS",VLOOKUP(B394,[1]Isin!A:E,2,FALSE()),IF(D394="ISC",VLOOKUP(B394,[1]Isc!A:E,2,FALSE()),IF(D394="ISF",VLOOKUP(B394,[1]Isein!A:E,2,FALSE()),IF(D394="SS",VLOOKUP(B394,[1]Ssin!A:D,2,FALSE()),IF(D394="SF",VLOOKUP(B394,[1]Ssein!A:D,2,FALSE()),IF(D394="SC",VLOOKUP(B394,[1]Ssc!A:E,2,FALSE()),IF(D394="CE",VLOOKUP(B394,'[1]COTAÇÕES ESPECÍFICAS'!B:G,2,FALSE()),IF(D394="CP",VLOOKUP(B394,'[1]IND COMPOSIÇÕES'!A:E,3,FALSE()),))))))))</f>
        <v>ARRUELA LISA EM AÇO ASTM F436 PARA PARAFUSO - D = 16,0 MM</v>
      </c>
      <c r="F394" s="283" t="str">
        <f>IF(D394="ISS",VLOOKUP(B394,[1]Isin!A:E,3,FALSE()),IF(D394="ISC",VLOOKUP(B394,[1]Isc!A:E,3,FALSE()),IF(D394="ISF",VLOOKUP(B394,[1]Isein!A:E,3,FALSE()),IF(D394="SS",VLOOKUP(B394,[1]Ssin!A:D,3,FALSE()),IF(D394="SF",VLOOKUP(B394,[1]Ssein!A:D,3,FALSE()),IF(D394="SC",VLOOKUP(B394,[1]Ssc!A:E,3,FALSE()),IF(D394="CE",VLOOKUP(B394,'[1]COTAÇÕES ESPECÍFICAS'!B:G,3,FALSE()),IF(D394="CP",VLOOKUP(B394,'[1]IND COMPOSIÇÕES'!A:E,4,FALSE()),))))))))</f>
        <v>UN</v>
      </c>
      <c r="G394" s="284">
        <f t="shared" si="67"/>
        <v>52</v>
      </c>
      <c r="H394" s="285"/>
      <c r="I394" s="286"/>
      <c r="J394" s="287">
        <f t="shared" si="68"/>
        <v>1.239801940102</v>
      </c>
      <c r="K394" s="288"/>
      <c r="L394" s="289">
        <f t="shared" si="69"/>
        <v>64.463214020999999</v>
      </c>
      <c r="M394" s="290"/>
      <c r="N394" s="290">
        <v>1.5289999999999999</v>
      </c>
      <c r="O394" s="290">
        <v>79.5</v>
      </c>
      <c r="P394" s="290">
        <f t="shared" si="70"/>
        <v>1.239801940102</v>
      </c>
      <c r="Q394" s="290">
        <f t="shared" si="70"/>
        <v>64.463214020999999</v>
      </c>
      <c r="R394" s="304">
        <v>2</v>
      </c>
      <c r="S394" s="304">
        <v>26</v>
      </c>
      <c r="AG394" s="233"/>
    </row>
    <row r="395" spans="1:33" s="244" customFormat="1" ht="9.4499999999999993" customHeight="1" x14ac:dyDescent="0.3">
      <c r="A395" s="231"/>
      <c r="B395" s="279">
        <v>4330</v>
      </c>
      <c r="C395" s="280" t="str">
        <f t="shared" si="66"/>
        <v>Insumo SINAPI</v>
      </c>
      <c r="D395" s="281" t="s">
        <v>253</v>
      </c>
      <c r="E395" s="282" t="str">
        <f>IF(D395="ISS",VLOOKUP(B395,[1]Isin!A:E,2,FALSE()),IF(D395="ISC",VLOOKUP(B395,[1]Isc!A:E,2,FALSE()),IF(D395="ISF",VLOOKUP(B395,[1]Isein!A:E,2,FALSE()),IF(D395="SS",VLOOKUP(B395,[1]Ssin!A:D,2,FALSE()),IF(D395="SF",VLOOKUP(B395,[1]Ssein!A:D,2,FALSE()),IF(D395="SC",VLOOKUP(B395,[1]Ssc!A:E,2,FALSE()),IF(D395="CE",VLOOKUP(B395,'[1]COTAÇÕES ESPECÍFICAS'!B:G,2,FALSE()),IF(D395="CP",VLOOKUP(B395,'[1]IND COMPOSIÇÕES'!A:E,3,FALSE()),))))))))</f>
        <v>PORCA ZINCADA, SEXTAVADA, DIAMETRO 5/16"</v>
      </c>
      <c r="F395" s="283" t="str">
        <f>IF(D395="ISS",VLOOKUP(B395,[1]Isin!A:E,3,FALSE()),IF(D395="ISC",VLOOKUP(B395,[1]Isc!A:E,3,FALSE()),IF(D395="ISF",VLOOKUP(B395,[1]Isein!A:E,3,FALSE()),IF(D395="SS",VLOOKUP(B395,[1]Ssin!A:D,3,FALSE()),IF(D395="SF",VLOOKUP(B395,[1]Ssein!A:D,3,FALSE()),IF(D395="SC",VLOOKUP(B395,[1]Ssc!A:E,3,FALSE()),IF(D395="CE",VLOOKUP(B395,'[1]COTAÇÕES ESPECÍFICAS'!B:G,3,FALSE()),IF(D395="CP",VLOOKUP(B395,'[1]IND COMPOSIÇÕES'!A:E,4,FALSE()),))))))))</f>
        <v>UN</v>
      </c>
      <c r="G395" s="284">
        <f t="shared" si="67"/>
        <v>26</v>
      </c>
      <c r="H395" s="285"/>
      <c r="I395" s="286"/>
      <c r="J395" s="287">
        <f t="shared" si="68"/>
        <v>0.11352012532000001</v>
      </c>
      <c r="K395" s="288"/>
      <c r="L395" s="289">
        <f t="shared" si="69"/>
        <v>2.95152325832</v>
      </c>
      <c r="M395" s="290"/>
      <c r="N395" s="290">
        <v>0.14000000000000001</v>
      </c>
      <c r="O395" s="290">
        <v>3.64</v>
      </c>
      <c r="P395" s="290">
        <f t="shared" si="70"/>
        <v>0.11352012532000001</v>
      </c>
      <c r="Q395" s="290">
        <f t="shared" si="70"/>
        <v>2.95152325832</v>
      </c>
      <c r="R395" s="304">
        <v>1</v>
      </c>
      <c r="S395" s="304">
        <v>26</v>
      </c>
      <c r="AG395" s="233"/>
    </row>
    <row r="396" spans="1:33" s="244" customFormat="1" ht="9.4499999999999993" customHeight="1" x14ac:dyDescent="0.3">
      <c r="A396" s="231"/>
      <c r="B396" s="279">
        <v>88240</v>
      </c>
      <c r="C396" s="280" t="str">
        <f t="shared" si="66"/>
        <v>Serv SINAPI</v>
      </c>
      <c r="D396" s="281" t="s">
        <v>252</v>
      </c>
      <c r="E396" s="282" t="str">
        <f>IF(D396="ISS",VLOOKUP(B396,[1]Isin!A:E,2,FALSE()),IF(D396="ISC",VLOOKUP(B396,[1]Isc!A:E,2,FALSE()),IF(D396="ISF",VLOOKUP(B396,[1]Isein!A:E,2,FALSE()),IF(D396="SS",VLOOKUP(B396,[1]Ssin!A:D,2,FALSE()),IF(D396="SF",VLOOKUP(B396,[1]Ssein!A:D,2,FALSE()),IF(D396="SC",VLOOKUP(B396,[1]Ssc!A:E,2,FALSE()),IF(D396="CE",VLOOKUP(B396,'[1]COTAÇÕES ESPECÍFICAS'!B:G,2,FALSE()),IF(D396="CP",VLOOKUP(B396,'[1]IND COMPOSIÇÕES'!A:E,3,FALSE()),))))))))</f>
        <v>AJUDANTE DE ESTRUTURA METÁLICA COM ENCARGOS COMPLEMENTARES</v>
      </c>
      <c r="F396" s="283" t="str">
        <f>IF(D396="ISS",VLOOKUP(B396,[1]Isin!A:E,3,FALSE()),IF(D396="ISC",VLOOKUP(B396,[1]Isc!A:E,3,FALSE()),IF(D396="ISF",VLOOKUP(B396,[1]Isein!A:E,3,FALSE()),IF(D396="SS",VLOOKUP(B396,[1]Ssin!A:D,3,FALSE()),IF(D396="SF",VLOOKUP(B396,[1]Ssein!A:D,3,FALSE()),IF(D396="SC",VLOOKUP(B396,[1]Ssc!A:E,3,FALSE()),IF(D396="CE",VLOOKUP(B396,'[1]COTAÇÕES ESPECÍFICAS'!B:G,3,FALSE()),IF(D396="CP",VLOOKUP(B396,'[1]IND COMPOSIÇÕES'!A:E,4,FALSE()),))))))))</f>
        <v>H</v>
      </c>
      <c r="G396" s="284">
        <f t="shared" si="67"/>
        <v>0.224</v>
      </c>
      <c r="H396" s="285"/>
      <c r="I396" s="286"/>
      <c r="J396" s="287">
        <f t="shared" si="68"/>
        <v>16.938824413820001</v>
      </c>
      <c r="K396" s="288"/>
      <c r="L396" s="289">
        <f t="shared" si="69"/>
        <v>3.7867070374599998</v>
      </c>
      <c r="M396" s="290"/>
      <c r="N396" s="290">
        <v>20.89</v>
      </c>
      <c r="O396" s="290">
        <v>4.67</v>
      </c>
      <c r="P396" s="290">
        <f t="shared" si="70"/>
        <v>16.938824413820001</v>
      </c>
      <c r="Q396" s="290">
        <f t="shared" si="70"/>
        <v>3.7867070374599998</v>
      </c>
      <c r="R396" s="304">
        <v>1.6E-2</v>
      </c>
      <c r="S396" s="304">
        <v>14</v>
      </c>
      <c r="AG396" s="233"/>
    </row>
    <row r="397" spans="1:33" s="244" customFormat="1" ht="9.4499999999999993" customHeight="1" x14ac:dyDescent="0.3">
      <c r="A397" s="231"/>
      <c r="B397" s="279">
        <v>88278</v>
      </c>
      <c r="C397" s="280" t="str">
        <f t="shared" si="66"/>
        <v>Serv SINAPI</v>
      </c>
      <c r="D397" s="281" t="s">
        <v>252</v>
      </c>
      <c r="E397" s="282" t="str">
        <f>IF(D397="ISS",VLOOKUP(B397,[1]Isin!A:E,2,FALSE()),IF(D397="ISC",VLOOKUP(B397,[1]Isc!A:E,2,FALSE()),IF(D397="ISF",VLOOKUP(B397,[1]Isein!A:E,2,FALSE()),IF(D397="SS",VLOOKUP(B397,[1]Ssin!A:D,2,FALSE()),IF(D397="SF",VLOOKUP(B397,[1]Ssein!A:D,2,FALSE()),IF(D397="SC",VLOOKUP(B397,[1]Ssc!A:E,2,FALSE()),IF(D397="CE",VLOOKUP(B397,'[1]COTAÇÕES ESPECÍFICAS'!B:G,2,FALSE()),IF(D397="CP",VLOOKUP(B397,'[1]IND COMPOSIÇÕES'!A:E,3,FALSE()),))))))))</f>
        <v>MONTADOR DE ESTRUTURA METÁLICA COM ENCARGOS COMPLEMENTARES</v>
      </c>
      <c r="F397" s="283" t="str">
        <f>IF(D397="ISS",VLOOKUP(B397,[1]Isin!A:E,3,FALSE()),IF(D397="ISC",VLOOKUP(B397,[1]Isc!A:E,3,FALSE()),IF(D397="ISF",VLOOKUP(B397,[1]Isein!A:E,3,FALSE()),IF(D397="SS",VLOOKUP(B397,[1]Ssin!A:D,3,FALSE()),IF(D397="SF",VLOOKUP(B397,[1]Ssein!A:D,3,FALSE()),IF(D397="SC",VLOOKUP(B397,[1]Ssc!A:E,3,FALSE()),IF(D397="CE",VLOOKUP(B397,'[1]COTAÇÕES ESPECÍFICAS'!B:G,3,FALSE()),IF(D397="CP",VLOOKUP(B397,'[1]IND COMPOSIÇÕES'!A:E,4,FALSE()),))))))))</f>
        <v>H</v>
      </c>
      <c r="G397" s="284">
        <f t="shared" si="67"/>
        <v>0.224</v>
      </c>
      <c r="H397" s="285"/>
      <c r="I397" s="286"/>
      <c r="J397" s="287">
        <f t="shared" si="68"/>
        <v>16.460418171400001</v>
      </c>
      <c r="K397" s="288"/>
      <c r="L397" s="289">
        <f t="shared" si="69"/>
        <v>3.6812954925199999</v>
      </c>
      <c r="M397" s="290"/>
      <c r="N397" s="290">
        <v>20.3</v>
      </c>
      <c r="O397" s="290">
        <v>4.54</v>
      </c>
      <c r="P397" s="290">
        <f t="shared" si="70"/>
        <v>16.460418171400001</v>
      </c>
      <c r="Q397" s="290">
        <f t="shared" si="70"/>
        <v>3.6812954925199999</v>
      </c>
      <c r="R397" s="304">
        <v>1.6E-2</v>
      </c>
      <c r="S397" s="304">
        <v>14</v>
      </c>
      <c r="AG397" s="233"/>
    </row>
    <row r="398" spans="1:33" s="244" customFormat="1" ht="9.4499999999999993" customHeight="1" x14ac:dyDescent="0.3">
      <c r="A398" s="231"/>
      <c r="B398" s="279">
        <v>4346</v>
      </c>
      <c r="C398" s="280" t="str">
        <f t="shared" si="66"/>
        <v>Insumo SINAPI</v>
      </c>
      <c r="D398" s="281" t="s">
        <v>253</v>
      </c>
      <c r="E398" s="282" t="str">
        <f>IF(D398="ISS",VLOOKUP(B398,[1]Isin!A:E,2,FALSE()),IF(D398="ISC",VLOOKUP(B398,[1]Isc!A:E,2,FALSE()),IF(D398="ISF",VLOOKUP(B398,[1]Isein!A:E,2,FALSE()),IF(D398="SS",VLOOKUP(B398,[1]Ssin!A:D,2,FALSE()),IF(D398="SF",VLOOKUP(B398,[1]Ssein!A:D,2,FALSE()),IF(D398="SC",VLOOKUP(B398,[1]Ssc!A:E,2,FALSE()),IF(D398="CE",VLOOKUP(B398,'[1]COTAÇÕES ESPECÍFICAS'!B:G,2,FALSE()),IF(D398="CP",VLOOKUP(B398,'[1]IND COMPOSIÇÕES'!A:E,3,FALSE()),))))))))</f>
        <v>PARAFUSO DE FERRO POLIDO, SEXTAVADO, COM ROSCA PARCIAL, DIAMETRO 5/8", COMPRIMENTO 6", COM PORCA E ARRUELA DE PRESSAO MEDIA</v>
      </c>
      <c r="F398" s="283" t="str">
        <f>IF(D398="ISS",VLOOKUP(B398,[1]Isin!A:E,3,FALSE()),IF(D398="ISC",VLOOKUP(B398,[1]Isc!A:E,3,FALSE()),IF(D398="ISF",VLOOKUP(B398,[1]Isein!A:E,3,FALSE()),IF(D398="SS",VLOOKUP(B398,[1]Ssin!A:D,3,FALSE()),IF(D398="SF",VLOOKUP(B398,[1]Ssein!A:D,3,FALSE()),IF(D398="SC",VLOOKUP(B398,[1]Ssc!A:E,3,FALSE()),IF(D398="CE",VLOOKUP(B398,'[1]COTAÇÕES ESPECÍFICAS'!B:G,3,FALSE()),IF(D398="CP",VLOOKUP(B398,'[1]IND COMPOSIÇÕES'!A:E,4,FALSE()),))))))))</f>
        <v>UN</v>
      </c>
      <c r="G398" s="284">
        <f t="shared" si="67"/>
        <v>14</v>
      </c>
      <c r="H398" s="285"/>
      <c r="I398" s="286"/>
      <c r="J398" s="287">
        <f t="shared" si="68"/>
        <v>8.1653404426599998</v>
      </c>
      <c r="K398" s="288"/>
      <c r="L398" s="289">
        <f t="shared" si="69"/>
        <v>114.31476619723999</v>
      </c>
      <c r="M398" s="290"/>
      <c r="N398" s="290">
        <v>10.07</v>
      </c>
      <c r="O398" s="290">
        <v>140.97999999999999</v>
      </c>
      <c r="P398" s="290">
        <f t="shared" si="70"/>
        <v>8.1653404426599998</v>
      </c>
      <c r="Q398" s="290">
        <f t="shared" si="70"/>
        <v>114.31476619723999</v>
      </c>
      <c r="R398" s="304">
        <v>1</v>
      </c>
      <c r="S398" s="304">
        <v>14</v>
      </c>
      <c r="AG398" s="233"/>
    </row>
    <row r="399" spans="1:33" s="244" customFormat="1" ht="9.4499999999999993" customHeight="1" x14ac:dyDescent="0.3">
      <c r="A399" s="231"/>
      <c r="B399" s="279">
        <v>11267</v>
      </c>
      <c r="C399" s="280" t="str">
        <f t="shared" si="66"/>
        <v>Insumo SINAPI</v>
      </c>
      <c r="D399" s="281" t="s">
        <v>253</v>
      </c>
      <c r="E399" s="282" t="str">
        <f>IF(D399="ISS",VLOOKUP(B399,[1]Isin!A:E,2,FALSE()),IF(D399="ISC",VLOOKUP(B399,[1]Isc!A:E,2,FALSE()),IF(D399="ISF",VLOOKUP(B399,[1]Isein!A:E,2,FALSE()),IF(D399="SS",VLOOKUP(B399,[1]Ssin!A:D,2,FALSE()),IF(D399="SF",VLOOKUP(B399,[1]Ssein!A:D,2,FALSE()),IF(D399="SC",VLOOKUP(B399,[1]Ssc!A:E,2,FALSE()),IF(D399="CE",VLOOKUP(B399,'[1]COTAÇÕES ESPECÍFICAS'!B:G,2,FALSE()),IF(D399="CP",VLOOKUP(B399,'[1]IND COMPOSIÇÕES'!A:E,3,FALSE()),))))))))</f>
        <v>ARRUELA LISA, REDONDA, DE LATAO POLIDO, DIAMETRO NOMINAL 5/8", DIAMETRO EXTERNO = 34 MM, DIAMETRO DO FURO = 17 MM, ESPESSURA = *2,5* MM</v>
      </c>
      <c r="F399" s="283" t="str">
        <f>IF(D399="ISS",VLOOKUP(B399,[1]Isin!A:E,3,FALSE()),IF(D399="ISC",VLOOKUP(B399,[1]Isc!A:E,3,FALSE()),IF(D399="ISF",VLOOKUP(B399,[1]Isein!A:E,3,FALSE()),IF(D399="SS",VLOOKUP(B399,[1]Ssin!A:D,3,FALSE()),IF(D399="SF",VLOOKUP(B399,[1]Ssein!A:D,3,FALSE()),IF(D399="SC",VLOOKUP(B399,[1]Ssc!A:E,3,FALSE()),IF(D399="CE",VLOOKUP(B399,'[1]COTAÇÕES ESPECÍFICAS'!B:G,3,FALSE()),IF(D399="CP",VLOOKUP(B399,'[1]IND COMPOSIÇÕES'!A:E,4,FALSE()),))))))))</f>
        <v>UN</v>
      </c>
      <c r="G399" s="284">
        <f t="shared" si="67"/>
        <v>28</v>
      </c>
      <c r="H399" s="285"/>
      <c r="I399" s="286"/>
      <c r="J399" s="287">
        <f t="shared" si="68"/>
        <v>1.15952699434</v>
      </c>
      <c r="K399" s="288"/>
      <c r="L399" s="289">
        <f t="shared" si="69"/>
        <v>32.466755841519998</v>
      </c>
      <c r="M399" s="290"/>
      <c r="N399" s="290">
        <v>1.43</v>
      </c>
      <c r="O399" s="290">
        <v>40.04</v>
      </c>
      <c r="P399" s="290">
        <f t="shared" si="70"/>
        <v>1.15952699434</v>
      </c>
      <c r="Q399" s="290">
        <f t="shared" si="70"/>
        <v>32.466755841519998</v>
      </c>
      <c r="R399" s="304">
        <v>2</v>
      </c>
      <c r="S399" s="304">
        <v>14</v>
      </c>
      <c r="AG399" s="233"/>
    </row>
    <row r="400" spans="1:33" s="244" customFormat="1" ht="9.4499999999999993" customHeight="1" x14ac:dyDescent="0.3">
      <c r="A400" s="231"/>
      <c r="B400" s="279">
        <v>4340</v>
      </c>
      <c r="C400" s="280" t="str">
        <f t="shared" si="66"/>
        <v>Insumo SINAPI</v>
      </c>
      <c r="D400" s="281" t="s">
        <v>253</v>
      </c>
      <c r="E400" s="282" t="str">
        <f>IF(D400="ISS",VLOOKUP(B400,[1]Isin!A:E,2,FALSE()),IF(D400="ISC",VLOOKUP(B400,[1]Isc!A:E,2,FALSE()),IF(D400="ISF",VLOOKUP(B400,[1]Isein!A:E,2,FALSE()),IF(D400="SS",VLOOKUP(B400,[1]Ssin!A:D,2,FALSE()),IF(D400="SF",VLOOKUP(B400,[1]Ssein!A:D,2,FALSE()),IF(D400="SC",VLOOKUP(B400,[1]Ssc!A:E,2,FALSE()),IF(D400="CE",VLOOKUP(B400,'[1]COTAÇÕES ESPECÍFICAS'!B:G,2,FALSE()),IF(D400="CP",VLOOKUP(B400,'[1]IND COMPOSIÇÕES'!A:E,3,FALSE()),))))))))</f>
        <v>PORCA ZINCADA, SEXTAVADA, DIAMETRO 5/8"</v>
      </c>
      <c r="F400" s="283" t="str">
        <f>IF(D400="ISS",VLOOKUP(B400,[1]Isin!A:E,3,FALSE()),IF(D400="ISC",VLOOKUP(B400,[1]Isc!A:E,3,FALSE()),IF(D400="ISF",VLOOKUP(B400,[1]Isein!A:E,3,FALSE()),IF(D400="SS",VLOOKUP(B400,[1]Ssin!A:D,3,FALSE()),IF(D400="SF",VLOOKUP(B400,[1]Ssein!A:D,3,FALSE()),IF(D400="SC",VLOOKUP(B400,[1]Ssc!A:E,3,FALSE()),IF(D400="CE",VLOOKUP(B400,'[1]COTAÇÕES ESPECÍFICAS'!B:G,3,FALSE()),IF(D400="CP",VLOOKUP(B400,'[1]IND COMPOSIÇÕES'!A:E,4,FALSE()),))))))))</f>
        <v>UN</v>
      </c>
      <c r="G400" s="284">
        <f t="shared" si="67"/>
        <v>14</v>
      </c>
      <c r="H400" s="285"/>
      <c r="I400" s="286"/>
      <c r="J400" s="287">
        <f t="shared" si="68"/>
        <v>0.94870390445999997</v>
      </c>
      <c r="K400" s="288"/>
      <c r="L400" s="289">
        <f t="shared" si="69"/>
        <v>13.281854662439999</v>
      </c>
      <c r="M400" s="290"/>
      <c r="N400" s="290">
        <v>1.17</v>
      </c>
      <c r="O400" s="290">
        <v>16.38</v>
      </c>
      <c r="P400" s="290">
        <f t="shared" si="70"/>
        <v>0.94870390445999997</v>
      </c>
      <c r="Q400" s="290">
        <f t="shared" si="70"/>
        <v>13.281854662439999</v>
      </c>
      <c r="R400" s="304">
        <v>1</v>
      </c>
      <c r="S400" s="304">
        <v>14</v>
      </c>
      <c r="AG400" s="233"/>
    </row>
    <row r="401" spans="1:33" s="244" customFormat="1" ht="9.4499999999999993" customHeight="1" x14ac:dyDescent="0.3">
      <c r="A401" s="231"/>
      <c r="B401" s="279">
        <v>88240</v>
      </c>
      <c r="C401" s="280" t="str">
        <f t="shared" si="66"/>
        <v>Serv SINAPI</v>
      </c>
      <c r="D401" s="281" t="s">
        <v>252</v>
      </c>
      <c r="E401" s="282" t="str">
        <f>IF(D401="ISS",VLOOKUP(B401,[1]Isin!A:E,2,FALSE()),IF(D401="ISC",VLOOKUP(B401,[1]Isc!A:E,2,FALSE()),IF(D401="ISF",VLOOKUP(B401,[1]Isein!A:E,2,FALSE()),IF(D401="SS",VLOOKUP(B401,[1]Ssin!A:D,2,FALSE()),IF(D401="SF",VLOOKUP(B401,[1]Ssein!A:D,2,FALSE()),IF(D401="SC",VLOOKUP(B401,[1]Ssc!A:E,2,FALSE()),IF(D401="CE",VLOOKUP(B401,'[1]COTAÇÕES ESPECÍFICAS'!B:G,2,FALSE()),IF(D401="CP",VLOOKUP(B401,'[1]IND COMPOSIÇÕES'!A:E,3,FALSE()),))))))))</f>
        <v>AJUDANTE DE ESTRUTURA METÁLICA COM ENCARGOS COMPLEMENTARES</v>
      </c>
      <c r="F401" s="283" t="str">
        <f>IF(D401="ISS",VLOOKUP(B401,[1]Isin!A:E,3,FALSE()),IF(D401="ISC",VLOOKUP(B401,[1]Isc!A:E,3,FALSE()),IF(D401="ISF",VLOOKUP(B401,[1]Isein!A:E,3,FALSE()),IF(D401="SS",VLOOKUP(B401,[1]Ssin!A:D,3,FALSE()),IF(D401="SF",VLOOKUP(B401,[1]Ssein!A:D,3,FALSE()),IF(D401="SC",VLOOKUP(B401,[1]Ssc!A:E,3,FALSE()),IF(D401="CE",VLOOKUP(B401,'[1]COTAÇÕES ESPECÍFICAS'!B:G,3,FALSE()),IF(D401="CP",VLOOKUP(B401,'[1]IND COMPOSIÇÕES'!A:E,4,FALSE()),))))))))</f>
        <v>H</v>
      </c>
      <c r="G401" s="284">
        <f t="shared" si="67"/>
        <v>9.6000000000000002E-2</v>
      </c>
      <c r="H401" s="285"/>
      <c r="I401" s="286"/>
      <c r="J401" s="287">
        <f t="shared" si="68"/>
        <v>16.938824413820001</v>
      </c>
      <c r="K401" s="288"/>
      <c r="L401" s="289">
        <f t="shared" si="69"/>
        <v>1.621716076</v>
      </c>
      <c r="M401" s="290"/>
      <c r="N401" s="290">
        <v>20.89</v>
      </c>
      <c r="O401" s="290">
        <v>2</v>
      </c>
      <c r="P401" s="290">
        <f t="shared" si="70"/>
        <v>16.938824413820001</v>
      </c>
      <c r="Q401" s="290">
        <f t="shared" si="70"/>
        <v>1.621716076</v>
      </c>
      <c r="R401" s="304">
        <v>1.6E-2</v>
      </c>
      <c r="S401" s="304">
        <v>6</v>
      </c>
      <c r="AG401" s="233"/>
    </row>
    <row r="402" spans="1:33" s="244" customFormat="1" ht="9.4499999999999993" customHeight="1" x14ac:dyDescent="0.3">
      <c r="A402" s="231"/>
      <c r="B402" s="279">
        <v>88278</v>
      </c>
      <c r="C402" s="280" t="str">
        <f t="shared" si="66"/>
        <v>Serv SINAPI</v>
      </c>
      <c r="D402" s="281" t="s">
        <v>252</v>
      </c>
      <c r="E402" s="282" t="str">
        <f>IF(D402="ISS",VLOOKUP(B402,[1]Isin!A:E,2,FALSE()),IF(D402="ISC",VLOOKUP(B402,[1]Isc!A:E,2,FALSE()),IF(D402="ISF",VLOOKUP(B402,[1]Isein!A:E,2,FALSE()),IF(D402="SS",VLOOKUP(B402,[1]Ssin!A:D,2,FALSE()),IF(D402="SF",VLOOKUP(B402,[1]Ssein!A:D,2,FALSE()),IF(D402="SC",VLOOKUP(B402,[1]Ssc!A:E,2,FALSE()),IF(D402="CE",VLOOKUP(B402,'[1]COTAÇÕES ESPECÍFICAS'!B:G,2,FALSE()),IF(D402="CP",VLOOKUP(B402,'[1]IND COMPOSIÇÕES'!A:E,3,FALSE()),))))))))</f>
        <v>MONTADOR DE ESTRUTURA METÁLICA COM ENCARGOS COMPLEMENTARES</v>
      </c>
      <c r="F402" s="283" t="str">
        <f>IF(D402="ISS",VLOOKUP(B402,[1]Isin!A:E,3,FALSE()),IF(D402="ISC",VLOOKUP(B402,[1]Isc!A:E,3,FALSE()),IF(D402="ISF",VLOOKUP(B402,[1]Isein!A:E,3,FALSE()),IF(D402="SS",VLOOKUP(B402,[1]Ssin!A:D,3,FALSE()),IF(D402="SF",VLOOKUP(B402,[1]Ssein!A:D,3,FALSE()),IF(D402="SC",VLOOKUP(B402,[1]Ssc!A:E,3,FALSE()),IF(D402="CE",VLOOKUP(B402,'[1]COTAÇÕES ESPECÍFICAS'!B:G,3,FALSE()),IF(D402="CP",VLOOKUP(B402,'[1]IND COMPOSIÇÕES'!A:E,4,FALSE()),))))))))</f>
        <v>H</v>
      </c>
      <c r="G402" s="284">
        <f t="shared" si="67"/>
        <v>9.6000000000000002E-2</v>
      </c>
      <c r="H402" s="285"/>
      <c r="I402" s="286"/>
      <c r="J402" s="287">
        <f t="shared" si="68"/>
        <v>16.460418171400001</v>
      </c>
      <c r="K402" s="288"/>
      <c r="L402" s="289">
        <f t="shared" si="69"/>
        <v>1.5730645937200001</v>
      </c>
      <c r="M402" s="290"/>
      <c r="N402" s="290">
        <v>20.3</v>
      </c>
      <c r="O402" s="290">
        <v>1.94</v>
      </c>
      <c r="P402" s="290">
        <f t="shared" si="70"/>
        <v>16.460418171400001</v>
      </c>
      <c r="Q402" s="290">
        <f t="shared" si="70"/>
        <v>1.5730645937200001</v>
      </c>
      <c r="R402" s="304">
        <v>1.6E-2</v>
      </c>
      <c r="S402" s="304">
        <v>6</v>
      </c>
      <c r="AG402" s="233"/>
    </row>
    <row r="403" spans="1:33" s="244" customFormat="1" ht="9.4499999999999993" customHeight="1" x14ac:dyDescent="0.3">
      <c r="A403" s="231"/>
      <c r="B403" s="279">
        <v>4354</v>
      </c>
      <c r="C403" s="280" t="str">
        <f t="shared" si="66"/>
        <v>Insumo SINAPI</v>
      </c>
      <c r="D403" s="281" t="s">
        <v>253</v>
      </c>
      <c r="E403" s="282" t="str">
        <f>IF(D403="ISS",VLOOKUP(B403,[1]Isin!A:E,2,FALSE()),IF(D403="ISC",VLOOKUP(B403,[1]Isc!A:E,2,FALSE()),IF(D403="ISF",VLOOKUP(B403,[1]Isein!A:E,2,FALSE()),IF(D403="SS",VLOOKUP(B403,[1]Ssin!A:D,2,FALSE()),IF(D403="SF",VLOOKUP(B403,[1]Ssein!A:D,2,FALSE()),IF(D403="SC",VLOOKUP(B403,[1]Ssc!A:E,2,FALSE()),IF(D403="CE",VLOOKUP(B403,'[1]COTAÇÕES ESPECÍFICAS'!B:G,2,FALSE()),IF(D403="CP",VLOOKUP(B403,'[1]IND COMPOSIÇÕES'!A:E,3,FALSE()),))))))))</f>
        <v>PARAFUSO ZINCADO, SEXTAVADO, GRAU 5, ROSCA INTEIRA, DIAMETRO 1 1/2", COMPRIMENTO 4"</v>
      </c>
      <c r="F403" s="283" t="str">
        <f>IF(D403="ISS",VLOOKUP(B403,[1]Isin!A:E,3,FALSE()),IF(D403="ISC",VLOOKUP(B403,[1]Isc!A:E,3,FALSE()),IF(D403="ISF",VLOOKUP(B403,[1]Isein!A:E,3,FALSE()),IF(D403="SS",VLOOKUP(B403,[1]Ssin!A:D,3,FALSE()),IF(D403="SF",VLOOKUP(B403,[1]Ssein!A:D,3,FALSE()),IF(D403="SC",VLOOKUP(B403,[1]Ssc!A:E,3,FALSE()),IF(D403="CE",VLOOKUP(B403,'[1]COTAÇÕES ESPECÍFICAS'!B:G,3,FALSE()),IF(D403="CP",VLOOKUP(B403,'[1]IND COMPOSIÇÕES'!A:E,4,FALSE()),))))))))</f>
        <v>UN</v>
      </c>
      <c r="G403" s="284">
        <f t="shared" si="67"/>
        <v>6</v>
      </c>
      <c r="H403" s="285"/>
      <c r="I403" s="286"/>
      <c r="J403" s="287">
        <f t="shared" si="68"/>
        <v>37.891396115740001</v>
      </c>
      <c r="K403" s="288"/>
      <c r="L403" s="289">
        <f t="shared" si="69"/>
        <v>227.34837669443999</v>
      </c>
      <c r="M403" s="290"/>
      <c r="N403" s="290">
        <v>46.73</v>
      </c>
      <c r="O403" s="290">
        <v>280.38</v>
      </c>
      <c r="P403" s="290">
        <f t="shared" si="70"/>
        <v>37.891396115740001</v>
      </c>
      <c r="Q403" s="290">
        <f t="shared" si="70"/>
        <v>227.34837669443999</v>
      </c>
      <c r="R403" s="304">
        <v>1</v>
      </c>
      <c r="S403" s="304">
        <v>6</v>
      </c>
      <c r="AG403" s="233"/>
    </row>
    <row r="404" spans="1:33" s="244" customFormat="1" ht="9.4499999999999993" customHeight="1" x14ac:dyDescent="0.3">
      <c r="A404" s="231"/>
      <c r="B404" s="279">
        <v>11267</v>
      </c>
      <c r="C404" s="280" t="str">
        <f t="shared" si="66"/>
        <v>Insumo SINAPI</v>
      </c>
      <c r="D404" s="281" t="s">
        <v>253</v>
      </c>
      <c r="E404" s="282" t="str">
        <f>IF(D404="ISS",VLOOKUP(B404,[1]Isin!A:E,2,FALSE()),IF(D404="ISC",VLOOKUP(B404,[1]Isc!A:E,2,FALSE()),IF(D404="ISF",VLOOKUP(B404,[1]Isein!A:E,2,FALSE()),IF(D404="SS",VLOOKUP(B404,[1]Ssin!A:D,2,FALSE()),IF(D404="SF",VLOOKUP(B404,[1]Ssein!A:D,2,FALSE()),IF(D404="SC",VLOOKUP(B404,[1]Ssc!A:E,2,FALSE()),IF(D404="CE",VLOOKUP(B404,'[1]COTAÇÕES ESPECÍFICAS'!B:G,2,FALSE()),IF(D404="CP",VLOOKUP(B404,'[1]IND COMPOSIÇÕES'!A:E,3,FALSE()),))))))))</f>
        <v>ARRUELA LISA, REDONDA, DE LATAO POLIDO, DIAMETRO NOMINAL 5/8", DIAMETRO EXTERNO = 34 MM, DIAMETRO DO FURO = 17 MM, ESPESSURA = *2,5* MM</v>
      </c>
      <c r="F404" s="283" t="str">
        <f>IF(D404="ISS",VLOOKUP(B404,[1]Isin!A:E,3,FALSE()),IF(D404="ISC",VLOOKUP(B404,[1]Isc!A:E,3,FALSE()),IF(D404="ISF",VLOOKUP(B404,[1]Isein!A:E,3,FALSE()),IF(D404="SS",VLOOKUP(B404,[1]Ssin!A:D,3,FALSE()),IF(D404="SF",VLOOKUP(B404,[1]Ssein!A:D,3,FALSE()),IF(D404="SC",VLOOKUP(B404,[1]Ssc!A:E,3,FALSE()),IF(D404="CE",VLOOKUP(B404,'[1]COTAÇÕES ESPECÍFICAS'!B:G,3,FALSE()),IF(D404="CP",VLOOKUP(B404,'[1]IND COMPOSIÇÕES'!A:E,4,FALSE()),))))))))</f>
        <v>UN</v>
      </c>
      <c r="G404" s="284">
        <f t="shared" si="67"/>
        <v>12</v>
      </c>
      <c r="H404" s="285"/>
      <c r="I404" s="286"/>
      <c r="J404" s="287">
        <f t="shared" si="68"/>
        <v>1.15952699434</v>
      </c>
      <c r="K404" s="288"/>
      <c r="L404" s="289">
        <f t="shared" si="69"/>
        <v>13.91432393208</v>
      </c>
      <c r="M404" s="290"/>
      <c r="N404" s="290">
        <v>1.43</v>
      </c>
      <c r="O404" s="290">
        <v>17.16</v>
      </c>
      <c r="P404" s="290">
        <f t="shared" si="70"/>
        <v>1.15952699434</v>
      </c>
      <c r="Q404" s="290">
        <f t="shared" si="70"/>
        <v>13.91432393208</v>
      </c>
      <c r="R404" s="304">
        <v>2</v>
      </c>
      <c r="S404" s="304">
        <v>6</v>
      </c>
      <c r="AG404" s="233"/>
    </row>
    <row r="405" spans="1:33" s="244" customFormat="1" ht="9.4499999999999993" customHeight="1" x14ac:dyDescent="0.3">
      <c r="A405" s="231"/>
      <c r="B405" s="279">
        <v>4340</v>
      </c>
      <c r="C405" s="280" t="str">
        <f t="shared" si="66"/>
        <v>Insumo SINAPI</v>
      </c>
      <c r="D405" s="281" t="s">
        <v>253</v>
      </c>
      <c r="E405" s="282" t="str">
        <f>IF(D405="ISS",VLOOKUP(B405,[1]Isin!A:E,2,FALSE()),IF(D405="ISC",VLOOKUP(B405,[1]Isc!A:E,2,FALSE()),IF(D405="ISF",VLOOKUP(B405,[1]Isein!A:E,2,FALSE()),IF(D405="SS",VLOOKUP(B405,[1]Ssin!A:D,2,FALSE()),IF(D405="SF",VLOOKUP(B405,[1]Ssein!A:D,2,FALSE()),IF(D405="SC",VLOOKUP(B405,[1]Ssc!A:E,2,FALSE()),IF(D405="CE",VLOOKUP(B405,'[1]COTAÇÕES ESPECÍFICAS'!B:G,2,FALSE()),IF(D405="CP",VLOOKUP(B405,'[1]IND COMPOSIÇÕES'!A:E,3,FALSE()),))))))))</f>
        <v>PORCA ZINCADA, SEXTAVADA, DIAMETRO 5/8"</v>
      </c>
      <c r="F405" s="283" t="str">
        <f>IF(D405="ISS",VLOOKUP(B405,[1]Isin!A:E,3,FALSE()),IF(D405="ISC",VLOOKUP(B405,[1]Isc!A:E,3,FALSE()),IF(D405="ISF",VLOOKUP(B405,[1]Isein!A:E,3,FALSE()),IF(D405="SS",VLOOKUP(B405,[1]Ssin!A:D,3,FALSE()),IF(D405="SF",VLOOKUP(B405,[1]Ssein!A:D,3,FALSE()),IF(D405="SC",VLOOKUP(B405,[1]Ssc!A:E,3,FALSE()),IF(D405="CE",VLOOKUP(B405,'[1]COTAÇÕES ESPECÍFICAS'!B:G,3,FALSE()),IF(D405="CP",VLOOKUP(B405,'[1]IND COMPOSIÇÕES'!A:E,4,FALSE()),))))))))</f>
        <v>UN</v>
      </c>
      <c r="G405" s="284">
        <f t="shared" si="67"/>
        <v>6</v>
      </c>
      <c r="H405" s="285"/>
      <c r="I405" s="286"/>
      <c r="J405" s="287">
        <f t="shared" si="68"/>
        <v>0.94870390445999997</v>
      </c>
      <c r="K405" s="288"/>
      <c r="L405" s="289">
        <f t="shared" si="69"/>
        <v>5.69222342676</v>
      </c>
      <c r="M405" s="290"/>
      <c r="N405" s="290">
        <v>1.17</v>
      </c>
      <c r="O405" s="290">
        <v>7.02</v>
      </c>
      <c r="P405" s="290">
        <f t="shared" si="70"/>
        <v>0.94870390445999997</v>
      </c>
      <c r="Q405" s="290">
        <f t="shared" si="70"/>
        <v>5.69222342676</v>
      </c>
      <c r="R405" s="304">
        <v>1</v>
      </c>
      <c r="S405" s="304">
        <v>6</v>
      </c>
      <c r="AG405" s="233"/>
    </row>
    <row r="406" spans="1:33" s="244" customFormat="1" ht="9.4499999999999993" customHeight="1" thickBot="1" x14ac:dyDescent="0.35">
      <c r="A406" s="231"/>
      <c r="B406" s="279"/>
      <c r="C406" s="294"/>
      <c r="D406" s="281"/>
      <c r="E406" s="282"/>
      <c r="F406" s="283"/>
      <c r="G406" s="284"/>
      <c r="H406" s="285"/>
      <c r="I406" s="286"/>
      <c r="J406" s="287"/>
      <c r="K406" s="288"/>
      <c r="L406" s="289"/>
      <c r="M406" s="290"/>
      <c r="N406" s="290"/>
      <c r="O406" s="290"/>
      <c r="P406" s="290">
        <f t="shared" si="70"/>
        <v>0</v>
      </c>
      <c r="Q406" s="290">
        <f t="shared" si="70"/>
        <v>0</v>
      </c>
      <c r="R406" s="306"/>
      <c r="AG406" s="233"/>
    </row>
    <row r="407" spans="1:33" s="244" customFormat="1" ht="21" customHeight="1" x14ac:dyDescent="0.3">
      <c r="A407" s="231" t="s">
        <v>235</v>
      </c>
      <c r="B407" s="292" t="s">
        <v>218</v>
      </c>
      <c r="C407" s="255" t="s">
        <v>232</v>
      </c>
      <c r="D407" s="347" t="s">
        <v>342</v>
      </c>
      <c r="E407" s="347"/>
      <c r="F407" s="347"/>
      <c r="G407" s="347"/>
      <c r="H407" s="347"/>
      <c r="I407" s="347"/>
      <c r="J407" s="347"/>
      <c r="K407" s="259" t="s">
        <v>71</v>
      </c>
      <c r="L407" s="260">
        <f>SUM(L410:L414)</f>
        <v>3759.5595103477599</v>
      </c>
      <c r="M407" s="261"/>
      <c r="N407" s="261"/>
      <c r="O407" s="261">
        <v>4636.5200000000004</v>
      </c>
      <c r="P407" s="290">
        <f t="shared" si="70"/>
        <v>0</v>
      </c>
      <c r="Q407" s="290">
        <f t="shared" si="70"/>
        <v>3759.5595103477604</v>
      </c>
      <c r="R407" s="262"/>
      <c r="AG407" s="233"/>
    </row>
    <row r="408" spans="1:33" s="244" customFormat="1" ht="10.8" thickBot="1" x14ac:dyDescent="0.35">
      <c r="A408" s="231"/>
      <c r="B408" s="263" t="s">
        <v>238</v>
      </c>
      <c r="C408" s="264" t="s">
        <v>259</v>
      </c>
      <c r="D408" s="265"/>
      <c r="E408" s="266"/>
      <c r="F408" s="265"/>
      <c r="G408" s="267"/>
      <c r="H408" s="265"/>
      <c r="I408" s="265"/>
      <c r="J408" s="268"/>
      <c r="K408" s="269"/>
      <c r="L408" s="270"/>
      <c r="M408" s="261"/>
      <c r="N408" s="261"/>
      <c r="O408" s="261"/>
      <c r="P408" s="290">
        <f t="shared" si="70"/>
        <v>0</v>
      </c>
      <c r="Q408" s="290">
        <f t="shared" si="70"/>
        <v>0</v>
      </c>
      <c r="R408" s="262"/>
      <c r="AG408" s="233"/>
    </row>
    <row r="409" spans="1:33" s="244" customFormat="1" ht="10.199999999999999" x14ac:dyDescent="0.3">
      <c r="A409" s="271"/>
      <c r="B409" s="272" t="s">
        <v>240</v>
      </c>
      <c r="C409" s="273" t="s">
        <v>241</v>
      </c>
      <c r="D409" s="274" t="s">
        <v>242</v>
      </c>
      <c r="E409" s="275" t="s">
        <v>243</v>
      </c>
      <c r="F409" s="274" t="s">
        <v>244</v>
      </c>
      <c r="G409" s="276" t="s">
        <v>245</v>
      </c>
      <c r="H409" s="277" t="s">
        <v>246</v>
      </c>
      <c r="I409" s="277" t="s">
        <v>247</v>
      </c>
      <c r="J409" s="277" t="s">
        <v>248</v>
      </c>
      <c r="K409" s="277" t="s">
        <v>249</v>
      </c>
      <c r="L409" s="278" t="s">
        <v>250</v>
      </c>
      <c r="M409" s="261"/>
      <c r="N409" s="261" t="s">
        <v>248</v>
      </c>
      <c r="O409" s="261" t="s">
        <v>250</v>
      </c>
      <c r="P409" s="290" t="e">
        <f t="shared" si="70"/>
        <v>#VALUE!</v>
      </c>
      <c r="Q409" s="290" t="e">
        <f t="shared" si="70"/>
        <v>#VALUE!</v>
      </c>
      <c r="R409" s="262"/>
      <c r="AG409" s="233"/>
    </row>
    <row r="410" spans="1:33" s="244" customFormat="1" ht="10.199999999999999" x14ac:dyDescent="0.3">
      <c r="A410" s="231"/>
      <c r="B410" s="279">
        <v>88247</v>
      </c>
      <c r="C410" s="280" t="str">
        <f>IF(D410="ISS","Insumo SINAPI",IF(D410="ISC","Insumo SICRO",IF(D410="ISF","Insumo SEINFRA",IF(D410="SS","Serv SINAPI",IF(D410="SC","Serv SICRO",IF(D410="SF","Serv SEINFRA",IF(D410="CE","Cotação",IF(D410="CP","Composição",0))))))))</f>
        <v>Serv SINAPI</v>
      </c>
      <c r="D410" s="281" t="s">
        <v>252</v>
      </c>
      <c r="E410" s="282" t="str">
        <f>IF(D410="ISS",VLOOKUP(B410,[1]Isin!A:E,2,FALSE()),IF(D410="ISC",VLOOKUP(B410,[1]Isc!A:E,2,FALSE()),IF(D410="ISF",VLOOKUP(B410,[1]Isein!A:E,2,FALSE()),IF(D410="SS",VLOOKUP(B410,[1]Ssin!A:D,2,FALSE()),IF(D410="SF",VLOOKUP(B410,[1]Ssein!A:D,2,FALSE()),IF(D410="SC",VLOOKUP(B410,[1]Ssc!A:E,2,FALSE()),IF(D410="CE",VLOOKUP(B410,'[1]COTAÇÕES ESPECÍFICAS'!B:G,2,FALSE()),IF(D410="CP",VLOOKUP(B410,'[1]IND COMPOSIÇÕES'!A:E,3,FALSE()),))))))))</f>
        <v>AUXILIAR DE ELETRICISTA COM ENCARGOS COMPLEMENTARES</v>
      </c>
      <c r="F410" s="283" t="str">
        <f>IF(D410="ISS",VLOOKUP(B410,[1]Isin!A:E,3,FALSE()),IF(D410="ISC",VLOOKUP(B410,[1]Isc!A:E,3,FALSE()),IF(D410="ISF",VLOOKUP(B410,[1]Isein!A:E,3,FALSE()),IF(D410="SS",VLOOKUP(B410,[1]Ssin!A:D,3,FALSE()),IF(D410="SF",VLOOKUP(B410,[1]Ssein!A:D,3,FALSE()),IF(D410="SC",VLOOKUP(B410,[1]Ssc!A:E,3,FALSE()),IF(D410="CE",VLOOKUP(B410,'[1]COTAÇÕES ESPECÍFICAS'!B:G,3,FALSE()),IF(D410="CP",VLOOKUP(B410,'[1]IND COMPOSIÇÕES'!A:E,4,FALSE()),))))))))</f>
        <v>H</v>
      </c>
      <c r="G410" s="284">
        <v>4</v>
      </c>
      <c r="H410" s="285"/>
      <c r="I410" s="286"/>
      <c r="J410" s="287">
        <f>P410</f>
        <v>18.26052301576</v>
      </c>
      <c r="K410" s="288"/>
      <c r="L410" s="289">
        <f>Q410</f>
        <v>73.042092063040002</v>
      </c>
      <c r="M410" s="290"/>
      <c r="N410" s="290">
        <v>22.52</v>
      </c>
      <c r="O410" s="290">
        <v>90.08</v>
      </c>
      <c r="P410" s="290">
        <f t="shared" si="70"/>
        <v>18.26052301576</v>
      </c>
      <c r="Q410" s="290">
        <f t="shared" si="70"/>
        <v>73.042092063040002</v>
      </c>
      <c r="R410" s="262"/>
      <c r="AG410" s="233"/>
    </row>
    <row r="411" spans="1:33" s="244" customFormat="1" ht="10.199999999999999" x14ac:dyDescent="0.3">
      <c r="A411" s="231"/>
      <c r="B411" s="279">
        <v>88264</v>
      </c>
      <c r="C411" s="280" t="str">
        <f>IF(D411="ISS","Insumo SINAPI",IF(D411="ISC","Insumo SICRO",IF(D411="ISF","Insumo SEINFRA",IF(D411="SS","Serv SINAPI",IF(D411="SC","Serv SICRO",IF(D411="SF","Serv SEINFRA",IF(D411="CE","Cotação",IF(D411="CP","Composição",0))))))))</f>
        <v>Serv SINAPI</v>
      </c>
      <c r="D411" s="281" t="s">
        <v>252</v>
      </c>
      <c r="E411" s="282" t="str">
        <f>IF(D411="ISS",VLOOKUP(B411,[1]Isin!A:E,2,FALSE()),IF(D411="ISC",VLOOKUP(B411,[1]Isc!A:E,2,FALSE()),IF(D411="ISF",VLOOKUP(B411,[1]Isein!A:E,2,FALSE()),IF(D411="SS",VLOOKUP(B411,[1]Ssin!A:D,2,FALSE()),IF(D411="SF",VLOOKUP(B411,[1]Ssein!A:D,2,FALSE()),IF(D411="SC",VLOOKUP(B411,[1]Ssc!A:E,2,FALSE()),IF(D411="CE",VLOOKUP(B411,'[1]COTAÇÕES ESPECÍFICAS'!B:G,2,FALSE()),IF(D411="CP",VLOOKUP(B411,'[1]IND COMPOSIÇÕES'!A:E,3,FALSE()),))))))))</f>
        <v>ELETRICISTA COM ENCARGOS COMPLEMENTARES</v>
      </c>
      <c r="F411" s="283" t="str">
        <f>IF(D411="ISS",VLOOKUP(B411,[1]Isin!A:E,3,FALSE()),IF(D411="ISC",VLOOKUP(B411,[1]Isc!A:E,3,FALSE()),IF(D411="ISF",VLOOKUP(B411,[1]Isein!A:E,3,FALSE()),IF(D411="SS",VLOOKUP(B411,[1]Ssin!A:D,3,FALSE()),IF(D411="SF",VLOOKUP(B411,[1]Ssein!A:D,3,FALSE()),IF(D411="SC",VLOOKUP(B411,[1]Ssc!A:E,3,FALSE()),IF(D411="CE",VLOOKUP(B411,'[1]COTAÇÕES ESPECÍFICAS'!B:G,3,FALSE()),IF(D411="CP",VLOOKUP(B411,'[1]IND COMPOSIÇÕES'!A:E,4,FALSE()),))))))))</f>
        <v>H</v>
      </c>
      <c r="G411" s="284">
        <v>4</v>
      </c>
      <c r="H411" s="285"/>
      <c r="I411" s="286"/>
      <c r="J411" s="287">
        <f t="shared" ref="J411:J414" si="71">P411</f>
        <v>24.893341766599999</v>
      </c>
      <c r="K411" s="288"/>
      <c r="L411" s="289">
        <f t="shared" ref="L411:L414" si="72">Q411</f>
        <v>99.573367066399996</v>
      </c>
      <c r="M411" s="290"/>
      <c r="N411" s="290">
        <v>30.7</v>
      </c>
      <c r="O411" s="290">
        <v>122.8</v>
      </c>
      <c r="P411" s="290">
        <f t="shared" si="70"/>
        <v>24.893341766599999</v>
      </c>
      <c r="Q411" s="290">
        <f t="shared" si="70"/>
        <v>99.573367066399996</v>
      </c>
      <c r="R411" s="262"/>
      <c r="AG411" s="233"/>
    </row>
    <row r="412" spans="1:33" s="244" customFormat="1" ht="10.199999999999999" x14ac:dyDescent="0.3">
      <c r="A412" s="231"/>
      <c r="B412" s="291" t="s">
        <v>343</v>
      </c>
      <c r="C412" s="280" t="str">
        <f>IF(D412="ISS","Insumo SINAPI",IF(D412="ISC","Insumo SICRO",IF(D412="ISF","Insumo SEINFRA",IF(D412="SS","Serv SINAPI",IF(D412="SC","Serv SICRO",IF(D412="SF","Serv SEINFRA",IF(D412="CE","Cotação",IF(D412="CP","Composição",0))))))))</f>
        <v>Cotação</v>
      </c>
      <c r="D412" s="281" t="s">
        <v>256</v>
      </c>
      <c r="E412" s="282" t="str">
        <f>IF(D412="ISS",VLOOKUP(B412,[1]Isin!A:E,2,FALSE()),IF(D412="ISC",VLOOKUP(B412,[1]Isc!A:E,2,FALSE()),IF(D412="ISF",VLOOKUP(B412,[1]Isein!A:E,2,FALSE()),IF(D412="SS",VLOOKUP(B412,[1]Ssin!A:D,2,FALSE()),IF(D412="SF",VLOOKUP(B412,[1]Ssein!A:D,2,FALSE()),IF(D412="SC",VLOOKUP(B412,[1]Ssc!A:E,2,FALSE()),IF(D412="CE",VLOOKUP(B412,'[1]COTAÇÕES ESPECÍFICAS'!B:G,2,FALSE()),IF(D412="CP",VLOOKUP(B412,'[1]IND COMPOSIÇÕES'!A:E,3,FALSE()),))))))))</f>
        <v>INVERSOR OFF GRID TRIFÁSICO 220 V - BOMBA 3/4 CV / 1,00 CV</v>
      </c>
      <c r="F412" s="283" t="str">
        <f>IF(D412="ISS",VLOOKUP(B412,[1]Isin!A:E,3,FALSE()),IF(D412="ISC",VLOOKUP(B412,[1]Isc!A:E,3,FALSE()),IF(D412="ISF",VLOOKUP(B412,[1]Isein!A:E,3,FALSE()),IF(D412="SS",VLOOKUP(B412,[1]Ssin!A:D,3,FALSE()),IF(D412="SF",VLOOKUP(B412,[1]Ssein!A:D,3,FALSE()),IF(D412="SC",VLOOKUP(B412,[1]Ssc!A:E,3,FALSE()),IF(D412="CE",VLOOKUP(B412,'[1]COTAÇÕES ESPECÍFICAS'!B:G,3,FALSE()),IF(D412="CP",VLOOKUP(B412,'[1]IND COMPOSIÇÕES'!A:E,4,FALSE()),))))))))</f>
        <v>UNID</v>
      </c>
      <c r="G412" s="284">
        <v>1</v>
      </c>
      <c r="H412" s="285"/>
      <c r="I412" s="286"/>
      <c r="J412" s="287">
        <f t="shared" si="71"/>
        <v>1109.67544216376</v>
      </c>
      <c r="K412" s="288"/>
      <c r="L412" s="289">
        <f t="shared" si="72"/>
        <v>1109.67544216376</v>
      </c>
      <c r="M412" s="290"/>
      <c r="N412" s="290">
        <v>1368.52</v>
      </c>
      <c r="O412" s="290">
        <v>1368.52</v>
      </c>
      <c r="P412" s="290">
        <f t="shared" si="70"/>
        <v>1109.67544216376</v>
      </c>
      <c r="Q412" s="290">
        <f t="shared" si="70"/>
        <v>1109.67544216376</v>
      </c>
      <c r="R412" s="262"/>
      <c r="AG412" s="233"/>
    </row>
    <row r="413" spans="1:33" s="244" customFormat="1" ht="10.199999999999999" x14ac:dyDescent="0.3">
      <c r="A413" s="231"/>
      <c r="B413" s="279">
        <v>34616</v>
      </c>
      <c r="C413" s="280" t="str">
        <f>IF(D413="ISS","Insumo SINAPI",IF(D413="ISC","Insumo SICRO",IF(D413="ISF","Insumo SEINFRA",IF(D413="SS","Serv SINAPI",IF(D413="SC","Serv SICRO",IF(D413="SF","Serv SEINFRA",IF(D413="CE","Cotação",IF(D413="CP","Composição",0))))))))</f>
        <v>Insumo SINAPI</v>
      </c>
      <c r="D413" s="281" t="s">
        <v>253</v>
      </c>
      <c r="E413" s="282" t="str">
        <f>IF(D413="ISS",VLOOKUP(B413,[1]Isin!A:E,2,FALSE()),IF(D413="ISC",VLOOKUP(B413,[1]Isc!A:E,2,FALSE()),IF(D413="ISF",VLOOKUP(B413,[1]Isein!A:E,2,FALSE()),IF(D413="SS",VLOOKUP(B413,[1]Ssin!A:D,2,FALSE()),IF(D413="SF",VLOOKUP(B413,[1]Ssein!A:D,2,FALSE()),IF(D413="SC",VLOOKUP(B413,[1]Ssc!A:E,2,FALSE()),IF(D413="CE",VLOOKUP(B413,'[1]COTAÇÕES ESPECÍFICAS'!B:G,2,FALSE()),IF(D413="CP",VLOOKUP(B413,'[1]IND COMPOSIÇÕES'!A:E,3,FALSE()),))))))))</f>
        <v>DISJUNTOR TERMOMAGNETICO PARA TRILHO DIN (IEC), BIPOLAR, 6 - 32 A</v>
      </c>
      <c r="F413" s="283" t="str">
        <f>IF(D413="ISS",VLOOKUP(B413,[1]Isin!A:E,3,FALSE()),IF(D413="ISC",VLOOKUP(B413,[1]Isc!A:E,3,FALSE()),IF(D413="ISF",VLOOKUP(B413,[1]Isein!A:E,3,FALSE()),IF(D413="SS",VLOOKUP(B413,[1]Ssin!A:D,3,FALSE()),IF(D413="SF",VLOOKUP(B413,[1]Ssein!A:D,3,FALSE()),IF(D413="SC",VLOOKUP(B413,[1]Ssc!A:E,3,FALSE()),IF(D413="CE",VLOOKUP(B413,'[1]COTAÇÕES ESPECÍFICAS'!B:G,3,FALSE()),IF(D413="CP",VLOOKUP(B413,'[1]IND COMPOSIÇÕES'!A:E,4,FALSE()),))))))))</f>
        <v>UN</v>
      </c>
      <c r="G413" s="284">
        <v>1</v>
      </c>
      <c r="H413" s="285"/>
      <c r="I413" s="286"/>
      <c r="J413" s="287">
        <f t="shared" si="71"/>
        <v>49.559643282559996</v>
      </c>
      <c r="K413" s="288"/>
      <c r="L413" s="289">
        <f t="shared" si="72"/>
        <v>49.559643282559996</v>
      </c>
      <c r="M413" s="290"/>
      <c r="N413" s="290">
        <v>61.12</v>
      </c>
      <c r="O413" s="290">
        <v>61.12</v>
      </c>
      <c r="P413" s="290">
        <f t="shared" si="70"/>
        <v>49.559643282559996</v>
      </c>
      <c r="Q413" s="290">
        <f t="shared" si="70"/>
        <v>49.559643282559996</v>
      </c>
      <c r="R413" s="262"/>
      <c r="AG413" s="233"/>
    </row>
    <row r="414" spans="1:33" s="244" customFormat="1" ht="12.75" customHeight="1" x14ac:dyDescent="0.3">
      <c r="A414" s="231"/>
      <c r="B414" s="291" t="s">
        <v>344</v>
      </c>
      <c r="C414" s="280" t="str">
        <f>IF(D414="ISS","Insumo SINAPI",IF(D414="ISC","Insumo SICRO",IF(D414="ISF","Insumo SEINFRA",IF(D414="SS","Serv SINAPI",IF(D414="SC","Serv SICRO",IF(D414="SF","Serv SEINFRA",IF(D414="CE","Cotação",IF(D414="CP","Composição",0))))))))</f>
        <v>Cotação</v>
      </c>
      <c r="D414" s="281" t="s">
        <v>256</v>
      </c>
      <c r="E414" s="282" t="str">
        <f>IF(D414="ISS",VLOOKUP(B414,[1]Isin!A:E,2,FALSE()),IF(D414="ISC",VLOOKUP(B414,[1]Isc!A:E,2,FALSE()),IF(D414="ISF",VLOOKUP(B414,[1]Isein!A:E,2,FALSE()),IF(D414="SS",VLOOKUP(B414,[1]Ssin!A:D,2,FALSE()),IF(D414="SF",VLOOKUP(B414,[1]Ssein!A:D,2,FALSE()),IF(D414="SC",VLOOKUP(B414,[1]Ssc!A:E,2,FALSE()),IF(D414="CE",VLOOKUP(B414,'[1]COTAÇÕES ESPECÍFICAS'!B:G,2,FALSE()),IF(D414="CP",VLOOKUP(B414,'[1]IND COMPOSIÇÕES'!A:E,3,FALSE()),))))))))</f>
        <v>PAINEL SOLAR FOTOVOLTAICO POLICRISTALINO 330 - 335 W</v>
      </c>
      <c r="F414" s="283" t="str">
        <f>IF(D414="ISS",VLOOKUP(B414,[1]Isin!A:E,3,FALSE()),IF(D414="ISC",VLOOKUP(B414,[1]Isc!A:E,3,FALSE()),IF(D414="ISF",VLOOKUP(B414,[1]Isein!A:E,3,FALSE()),IF(D414="SS",VLOOKUP(B414,[1]Ssin!A:D,3,FALSE()),IF(D414="SF",VLOOKUP(B414,[1]Ssein!A:D,3,FALSE()),IF(D414="SC",VLOOKUP(B414,[1]Ssc!A:E,3,FALSE()),IF(D414="CE",VLOOKUP(B414,'[1]COTAÇÕES ESPECÍFICAS'!B:G,3,FALSE()),IF(D414="CP",VLOOKUP(B414,'[1]IND COMPOSIÇÕES'!A:E,4,FALSE()),))))))))</f>
        <v>UNID</v>
      </c>
      <c r="G414" s="284">
        <v>6</v>
      </c>
      <c r="H414" s="285"/>
      <c r="I414" s="286"/>
      <c r="J414" s="287">
        <f t="shared" si="71"/>
        <v>404.61816096199999</v>
      </c>
      <c r="K414" s="288"/>
      <c r="L414" s="289">
        <f t="shared" si="72"/>
        <v>2427.7089657719998</v>
      </c>
      <c r="M414" s="290"/>
      <c r="N414" s="290">
        <v>499</v>
      </c>
      <c r="O414" s="290">
        <v>2994</v>
      </c>
      <c r="P414" s="290">
        <f t="shared" si="70"/>
        <v>404.61816096199999</v>
      </c>
      <c r="Q414" s="290">
        <f t="shared" si="70"/>
        <v>2427.7089657719998</v>
      </c>
      <c r="R414" s="262"/>
      <c r="AG414" s="233"/>
    </row>
    <row r="415" spans="1:33" s="244" customFormat="1" ht="10.8" thickBot="1" x14ac:dyDescent="0.35">
      <c r="A415" s="231"/>
      <c r="B415" s="291"/>
      <c r="C415" s="294"/>
      <c r="D415" s="281"/>
      <c r="E415" s="282"/>
      <c r="F415" s="283"/>
      <c r="G415" s="284"/>
      <c r="H415" s="296"/>
      <c r="I415" s="297"/>
      <c r="J415" s="287"/>
      <c r="K415" s="288"/>
      <c r="L415" s="289"/>
      <c r="M415" s="261"/>
      <c r="N415" s="261"/>
      <c r="O415" s="261"/>
      <c r="P415" s="290">
        <f t="shared" si="70"/>
        <v>0</v>
      </c>
      <c r="Q415" s="290">
        <f t="shared" si="70"/>
        <v>0</v>
      </c>
      <c r="R415" s="262"/>
      <c r="AG415" s="233"/>
    </row>
    <row r="416" spans="1:33" s="244" customFormat="1" ht="21" customHeight="1" x14ac:dyDescent="0.3">
      <c r="A416" s="231" t="s">
        <v>235</v>
      </c>
      <c r="B416" s="292" t="s">
        <v>221</v>
      </c>
      <c r="C416" s="255" t="s">
        <v>232</v>
      </c>
      <c r="D416" s="347" t="s">
        <v>345</v>
      </c>
      <c r="E416" s="347"/>
      <c r="F416" s="347"/>
      <c r="G416" s="347"/>
      <c r="H416" s="347"/>
      <c r="I416" s="347"/>
      <c r="J416" s="347"/>
      <c r="K416" s="259" t="s">
        <v>71</v>
      </c>
      <c r="L416" s="260">
        <f>SUM(L419:L423)</f>
        <v>3759.5595103477599</v>
      </c>
      <c r="M416" s="261"/>
      <c r="N416" s="261"/>
      <c r="O416" s="261">
        <v>4636.5200000000004</v>
      </c>
      <c r="P416" s="290">
        <f t="shared" si="70"/>
        <v>0</v>
      </c>
      <c r="Q416" s="290">
        <f t="shared" si="70"/>
        <v>3759.5595103477604</v>
      </c>
      <c r="R416" s="262"/>
      <c r="AG416" s="233"/>
    </row>
    <row r="417" spans="1:33" s="244" customFormat="1" ht="10.8" thickBot="1" x14ac:dyDescent="0.35">
      <c r="A417" s="231"/>
      <c r="B417" s="263" t="s">
        <v>238</v>
      </c>
      <c r="C417" s="264" t="s">
        <v>259</v>
      </c>
      <c r="D417" s="265"/>
      <c r="E417" s="266"/>
      <c r="F417" s="265"/>
      <c r="G417" s="267"/>
      <c r="H417" s="265"/>
      <c r="I417" s="265"/>
      <c r="J417" s="268"/>
      <c r="K417" s="269"/>
      <c r="L417" s="270"/>
      <c r="M417" s="261"/>
      <c r="N417" s="261"/>
      <c r="O417" s="261"/>
      <c r="P417" s="290">
        <f t="shared" si="70"/>
        <v>0</v>
      </c>
      <c r="Q417" s="290">
        <f t="shared" si="70"/>
        <v>0</v>
      </c>
      <c r="R417" s="262"/>
      <c r="AG417" s="233"/>
    </row>
    <row r="418" spans="1:33" s="244" customFormat="1" ht="10.199999999999999" x14ac:dyDescent="0.3">
      <c r="A418" s="271"/>
      <c r="B418" s="272" t="s">
        <v>240</v>
      </c>
      <c r="C418" s="273" t="s">
        <v>241</v>
      </c>
      <c r="D418" s="274" t="s">
        <v>242</v>
      </c>
      <c r="E418" s="275" t="s">
        <v>243</v>
      </c>
      <c r="F418" s="274" t="s">
        <v>244</v>
      </c>
      <c r="G418" s="276" t="s">
        <v>245</v>
      </c>
      <c r="H418" s="277" t="s">
        <v>246</v>
      </c>
      <c r="I418" s="277" t="s">
        <v>247</v>
      </c>
      <c r="J418" s="277" t="s">
        <v>248</v>
      </c>
      <c r="K418" s="277" t="s">
        <v>249</v>
      </c>
      <c r="L418" s="278" t="s">
        <v>250</v>
      </c>
      <c r="M418" s="261"/>
      <c r="N418" s="261" t="s">
        <v>248</v>
      </c>
      <c r="O418" s="261" t="s">
        <v>250</v>
      </c>
      <c r="P418" s="290" t="e">
        <f t="shared" si="70"/>
        <v>#VALUE!</v>
      </c>
      <c r="Q418" s="290" t="e">
        <f t="shared" si="70"/>
        <v>#VALUE!</v>
      </c>
      <c r="R418" s="262"/>
      <c r="AG418" s="233"/>
    </row>
    <row r="419" spans="1:33" s="244" customFormat="1" ht="10.199999999999999" x14ac:dyDescent="0.3">
      <c r="A419" s="231"/>
      <c r="B419" s="279">
        <v>88247</v>
      </c>
      <c r="C419" s="280" t="str">
        <f>IF(D419="ISS","Insumo SINAPI",IF(D419="ISC","Insumo SICRO",IF(D419="ISF","Insumo SEINFRA",IF(D419="SS","Serv SINAPI",IF(D419="SC","Serv SICRO",IF(D419="SF","Serv SEINFRA",IF(D419="CE","Cotação",IF(D419="CP","Composição",0))))))))</f>
        <v>Serv SINAPI</v>
      </c>
      <c r="D419" s="281" t="s">
        <v>252</v>
      </c>
      <c r="E419" s="282" t="str">
        <f>IF(D419="ISS",VLOOKUP(B419,[1]Isin!A:E,2,FALSE()),IF(D419="ISC",VLOOKUP(B419,[1]Isc!A:E,2,FALSE()),IF(D419="ISF",VLOOKUP(B419,[1]Isein!A:E,2,FALSE()),IF(D419="SS",VLOOKUP(B419,[1]Ssin!A:D,2,FALSE()),IF(D419="SF",VLOOKUP(B419,[1]Ssein!A:D,2,FALSE()),IF(D419="SC",VLOOKUP(B419,[1]Ssc!A:E,2,FALSE()),IF(D419="CE",VLOOKUP(B419,'[1]COTAÇÕES ESPECÍFICAS'!B:G,2,FALSE()),IF(D419="CP",VLOOKUP(B419,'[1]IND COMPOSIÇÕES'!A:E,3,FALSE()),))))))))</f>
        <v>AUXILIAR DE ELETRICISTA COM ENCARGOS COMPLEMENTARES</v>
      </c>
      <c r="F419" s="283" t="str">
        <f>IF(D419="ISS",VLOOKUP(B419,[1]Isin!A:E,3,FALSE()),IF(D419="ISC",VLOOKUP(B419,[1]Isc!A:E,3,FALSE()),IF(D419="ISF",VLOOKUP(B419,[1]Isein!A:E,3,FALSE()),IF(D419="SS",VLOOKUP(B419,[1]Ssin!A:D,3,FALSE()),IF(D419="SF",VLOOKUP(B419,[1]Ssein!A:D,3,FALSE()),IF(D419="SC",VLOOKUP(B419,[1]Ssc!A:E,3,FALSE()),IF(D419="CE",VLOOKUP(B419,'[1]COTAÇÕES ESPECÍFICAS'!B:G,3,FALSE()),IF(D419="CP",VLOOKUP(B419,'[1]IND COMPOSIÇÕES'!A:E,4,FALSE()),))))))))</f>
        <v>H</v>
      </c>
      <c r="G419" s="284">
        <v>4</v>
      </c>
      <c r="H419" s="285"/>
      <c r="I419" s="286"/>
      <c r="J419" s="287">
        <f>P419</f>
        <v>18.26052301576</v>
      </c>
      <c r="K419" s="288"/>
      <c r="L419" s="289">
        <f>Q419</f>
        <v>73.042092063040002</v>
      </c>
      <c r="M419" s="290"/>
      <c r="N419" s="290">
        <v>22.52</v>
      </c>
      <c r="O419" s="290">
        <v>90.08</v>
      </c>
      <c r="P419" s="290">
        <f t="shared" si="70"/>
        <v>18.26052301576</v>
      </c>
      <c r="Q419" s="290">
        <f t="shared" si="70"/>
        <v>73.042092063040002</v>
      </c>
      <c r="R419" s="262"/>
      <c r="AG419" s="233"/>
    </row>
    <row r="420" spans="1:33" s="244" customFormat="1" ht="10.199999999999999" x14ac:dyDescent="0.3">
      <c r="A420" s="231"/>
      <c r="B420" s="279">
        <v>88264</v>
      </c>
      <c r="C420" s="280" t="str">
        <f>IF(D420="ISS","Insumo SINAPI",IF(D420="ISC","Insumo SICRO",IF(D420="ISF","Insumo SEINFRA",IF(D420="SS","Serv SINAPI",IF(D420="SC","Serv SICRO",IF(D420="SF","Serv SEINFRA",IF(D420="CE","Cotação",IF(D420="CP","Composição",0))))))))</f>
        <v>Serv SINAPI</v>
      </c>
      <c r="D420" s="281" t="s">
        <v>252</v>
      </c>
      <c r="E420" s="282" t="str">
        <f>IF(D420="ISS",VLOOKUP(B420,[1]Isin!A:E,2,FALSE()),IF(D420="ISC",VLOOKUP(B420,[1]Isc!A:E,2,FALSE()),IF(D420="ISF",VLOOKUP(B420,[1]Isein!A:E,2,FALSE()),IF(D420="SS",VLOOKUP(B420,[1]Ssin!A:D,2,FALSE()),IF(D420="SF",VLOOKUP(B420,[1]Ssein!A:D,2,FALSE()),IF(D420="SC",VLOOKUP(B420,[1]Ssc!A:E,2,FALSE()),IF(D420="CE",VLOOKUP(B420,'[1]COTAÇÕES ESPECÍFICAS'!B:G,2,FALSE()),IF(D420="CP",VLOOKUP(B420,'[1]IND COMPOSIÇÕES'!A:E,3,FALSE()),))))))))</f>
        <v>ELETRICISTA COM ENCARGOS COMPLEMENTARES</v>
      </c>
      <c r="F420" s="283" t="str">
        <f>IF(D420="ISS",VLOOKUP(B420,[1]Isin!A:E,3,FALSE()),IF(D420="ISC",VLOOKUP(B420,[1]Isc!A:E,3,FALSE()),IF(D420="ISF",VLOOKUP(B420,[1]Isein!A:E,3,FALSE()),IF(D420="SS",VLOOKUP(B420,[1]Ssin!A:D,3,FALSE()),IF(D420="SF",VLOOKUP(B420,[1]Ssein!A:D,3,FALSE()),IF(D420="SC",VLOOKUP(B420,[1]Ssc!A:E,3,FALSE()),IF(D420="CE",VLOOKUP(B420,'[1]COTAÇÕES ESPECÍFICAS'!B:G,3,FALSE()),IF(D420="CP",VLOOKUP(B420,'[1]IND COMPOSIÇÕES'!A:E,4,FALSE()),))))))))</f>
        <v>H</v>
      </c>
      <c r="G420" s="284">
        <v>4</v>
      </c>
      <c r="H420" s="285"/>
      <c r="I420" s="286"/>
      <c r="J420" s="287">
        <f t="shared" ref="J420:J423" si="73">P420</f>
        <v>24.893341766599999</v>
      </c>
      <c r="K420" s="288"/>
      <c r="L420" s="289">
        <f t="shared" ref="L420:L423" si="74">Q420</f>
        <v>99.573367066399996</v>
      </c>
      <c r="M420" s="290"/>
      <c r="N420" s="290">
        <v>30.7</v>
      </c>
      <c r="O420" s="290">
        <v>122.8</v>
      </c>
      <c r="P420" s="290">
        <f t="shared" si="70"/>
        <v>24.893341766599999</v>
      </c>
      <c r="Q420" s="290">
        <f t="shared" si="70"/>
        <v>99.573367066399996</v>
      </c>
      <c r="R420" s="262"/>
      <c r="AG420" s="233"/>
    </row>
    <row r="421" spans="1:33" s="244" customFormat="1" ht="10.199999999999999" x14ac:dyDescent="0.3">
      <c r="A421" s="231"/>
      <c r="B421" s="291" t="s">
        <v>343</v>
      </c>
      <c r="C421" s="280" t="str">
        <f>IF(D421="ISS","Insumo SINAPI",IF(D421="ISC","Insumo SICRO",IF(D421="ISF","Insumo SEINFRA",IF(D421="SS","Serv SINAPI",IF(D421="SC","Serv SICRO",IF(D421="SF","Serv SEINFRA",IF(D421="CE","Cotação",IF(D421="CP","Composição",0))))))))</f>
        <v>Cotação</v>
      </c>
      <c r="D421" s="281" t="s">
        <v>256</v>
      </c>
      <c r="E421" s="282" t="str">
        <f>IF(D421="ISS",VLOOKUP(B421,[1]Isin!A:E,2,FALSE()),IF(D421="ISC",VLOOKUP(B421,[1]Isc!A:E,2,FALSE()),IF(D421="ISF",VLOOKUP(B421,[1]Isein!A:E,2,FALSE()),IF(D421="SS",VLOOKUP(B421,[1]Ssin!A:D,2,FALSE()),IF(D421="SF",VLOOKUP(B421,[1]Ssein!A:D,2,FALSE()),IF(D421="SC",VLOOKUP(B421,[1]Ssc!A:E,2,FALSE()),IF(D421="CE",VLOOKUP(B421,'[1]COTAÇÕES ESPECÍFICAS'!B:G,2,FALSE()),IF(D421="CP",VLOOKUP(B421,'[1]IND COMPOSIÇÕES'!A:E,3,FALSE()),))))))))</f>
        <v>INVERSOR OFF GRID TRIFÁSICO 220 V - BOMBA 3/4 CV / 1,00 CV</v>
      </c>
      <c r="F421" s="283" t="str">
        <f>IF(D421="ISS",VLOOKUP(B421,[1]Isin!A:E,3,FALSE()),IF(D421="ISC",VLOOKUP(B421,[1]Isc!A:E,3,FALSE()),IF(D421="ISF",VLOOKUP(B421,[1]Isein!A:E,3,FALSE()),IF(D421="SS",VLOOKUP(B421,[1]Ssin!A:D,3,FALSE()),IF(D421="SF",VLOOKUP(B421,[1]Ssein!A:D,3,FALSE()),IF(D421="SC",VLOOKUP(B421,[1]Ssc!A:E,3,FALSE()),IF(D421="CE",VLOOKUP(B421,'[1]COTAÇÕES ESPECÍFICAS'!B:G,3,FALSE()),IF(D421="CP",VLOOKUP(B421,'[1]IND COMPOSIÇÕES'!A:E,4,FALSE()),))))))))</f>
        <v>UNID</v>
      </c>
      <c r="G421" s="284">
        <v>1</v>
      </c>
      <c r="H421" s="285"/>
      <c r="I421" s="286"/>
      <c r="J421" s="287">
        <f t="shared" si="73"/>
        <v>1109.67544216376</v>
      </c>
      <c r="K421" s="288"/>
      <c r="L421" s="289">
        <f t="shared" si="74"/>
        <v>1109.67544216376</v>
      </c>
      <c r="M421" s="290"/>
      <c r="N421" s="290">
        <v>1368.52</v>
      </c>
      <c r="O421" s="290">
        <v>1368.52</v>
      </c>
      <c r="P421" s="290">
        <f t="shared" si="70"/>
        <v>1109.67544216376</v>
      </c>
      <c r="Q421" s="290">
        <f t="shared" si="70"/>
        <v>1109.67544216376</v>
      </c>
      <c r="R421" s="262"/>
      <c r="AG421" s="233"/>
    </row>
    <row r="422" spans="1:33" s="244" customFormat="1" ht="10.199999999999999" x14ac:dyDescent="0.3">
      <c r="A422" s="231"/>
      <c r="B422" s="279">
        <v>34616</v>
      </c>
      <c r="C422" s="280" t="str">
        <f>IF(D422="ISS","Insumo SINAPI",IF(D422="ISC","Insumo SICRO",IF(D422="ISF","Insumo SEINFRA",IF(D422="SS","Serv SINAPI",IF(D422="SC","Serv SICRO",IF(D422="SF","Serv SEINFRA",IF(D422="CE","Cotação",IF(D422="CP","Composição",0))))))))</f>
        <v>Insumo SINAPI</v>
      </c>
      <c r="D422" s="281" t="s">
        <v>253</v>
      </c>
      <c r="E422" s="282" t="str">
        <f>IF(D422="ISS",VLOOKUP(B422,[1]Isin!A:E,2,FALSE()),IF(D422="ISC",VLOOKUP(B422,[1]Isc!A:E,2,FALSE()),IF(D422="ISF",VLOOKUP(B422,[1]Isein!A:E,2,FALSE()),IF(D422="SS",VLOOKUP(B422,[1]Ssin!A:D,2,FALSE()),IF(D422="SF",VLOOKUP(B422,[1]Ssein!A:D,2,FALSE()),IF(D422="SC",VLOOKUP(B422,[1]Ssc!A:E,2,FALSE()),IF(D422="CE",VLOOKUP(B422,'[1]COTAÇÕES ESPECÍFICAS'!B:G,2,FALSE()),IF(D422="CP",VLOOKUP(B422,'[1]IND COMPOSIÇÕES'!A:E,3,FALSE()),))))))))</f>
        <v>DISJUNTOR TERMOMAGNETICO PARA TRILHO DIN (IEC), BIPOLAR, 6 - 32 A</v>
      </c>
      <c r="F422" s="283" t="str">
        <f>IF(D422="ISS",VLOOKUP(B422,[1]Isin!A:E,3,FALSE()),IF(D422="ISC",VLOOKUP(B422,[1]Isc!A:E,3,FALSE()),IF(D422="ISF",VLOOKUP(B422,[1]Isein!A:E,3,FALSE()),IF(D422="SS",VLOOKUP(B422,[1]Ssin!A:D,3,FALSE()),IF(D422="SF",VLOOKUP(B422,[1]Ssein!A:D,3,FALSE()),IF(D422="SC",VLOOKUP(B422,[1]Ssc!A:E,3,FALSE()),IF(D422="CE",VLOOKUP(B422,'[1]COTAÇÕES ESPECÍFICAS'!B:G,3,FALSE()),IF(D422="CP",VLOOKUP(B422,'[1]IND COMPOSIÇÕES'!A:E,4,FALSE()),))))))))</f>
        <v>UN</v>
      </c>
      <c r="G422" s="284">
        <v>1</v>
      </c>
      <c r="H422" s="285"/>
      <c r="I422" s="286"/>
      <c r="J422" s="287">
        <f t="shared" si="73"/>
        <v>49.559643282559996</v>
      </c>
      <c r="K422" s="288"/>
      <c r="L422" s="289">
        <f t="shared" si="74"/>
        <v>49.559643282559996</v>
      </c>
      <c r="M422" s="290"/>
      <c r="N422" s="290">
        <v>61.12</v>
      </c>
      <c r="O422" s="290">
        <v>61.12</v>
      </c>
      <c r="P422" s="290">
        <f t="shared" si="70"/>
        <v>49.559643282559996</v>
      </c>
      <c r="Q422" s="290">
        <f t="shared" si="70"/>
        <v>49.559643282559996</v>
      </c>
      <c r="R422" s="262"/>
      <c r="AG422" s="233"/>
    </row>
    <row r="423" spans="1:33" s="244" customFormat="1" ht="10.199999999999999" x14ac:dyDescent="0.3">
      <c r="A423" s="231"/>
      <c r="B423" s="291" t="s">
        <v>344</v>
      </c>
      <c r="C423" s="280" t="str">
        <f>IF(D423="ISS","Insumo SINAPI",IF(D423="ISC","Insumo SICRO",IF(D423="ISF","Insumo SEINFRA",IF(D423="SS","Serv SINAPI",IF(D423="SC","Serv SICRO",IF(D423="SF","Serv SEINFRA",IF(D423="CE","Cotação",IF(D423="CP","Composição",0))))))))</f>
        <v>Cotação</v>
      </c>
      <c r="D423" s="281" t="s">
        <v>256</v>
      </c>
      <c r="E423" s="282" t="str">
        <f>IF(D423="ISS",VLOOKUP(B423,[1]Isin!A:E,2,FALSE()),IF(D423="ISC",VLOOKUP(B423,[1]Isc!A:E,2,FALSE()),IF(D423="ISF",VLOOKUP(B423,[1]Isein!A:E,2,FALSE()),IF(D423="SS",VLOOKUP(B423,[1]Ssin!A:D,2,FALSE()),IF(D423="SF",VLOOKUP(B423,[1]Ssein!A:D,2,FALSE()),IF(D423="SC",VLOOKUP(B423,[1]Ssc!A:E,2,FALSE()),IF(D423="CE",VLOOKUP(B423,'[1]COTAÇÕES ESPECÍFICAS'!B:G,2,FALSE()),IF(D423="CP",VLOOKUP(B423,'[1]IND COMPOSIÇÕES'!A:E,3,FALSE()),))))))))</f>
        <v>PAINEL SOLAR FOTOVOLTAICO POLICRISTALINO 330 - 335 W</v>
      </c>
      <c r="F423" s="283" t="str">
        <f>IF(D423="ISS",VLOOKUP(B423,[1]Isin!A:E,3,FALSE()),IF(D423="ISC",VLOOKUP(B423,[1]Isc!A:E,3,FALSE()),IF(D423="ISF",VLOOKUP(B423,[1]Isein!A:E,3,FALSE()),IF(D423="SS",VLOOKUP(B423,[1]Ssin!A:D,3,FALSE()),IF(D423="SF",VLOOKUP(B423,[1]Ssein!A:D,3,FALSE()),IF(D423="SC",VLOOKUP(B423,[1]Ssc!A:E,3,FALSE()),IF(D423="CE",VLOOKUP(B423,'[1]COTAÇÕES ESPECÍFICAS'!B:G,3,FALSE()),IF(D423="CP",VLOOKUP(B423,'[1]IND COMPOSIÇÕES'!A:E,4,FALSE()),))))))))</f>
        <v>UNID</v>
      </c>
      <c r="G423" s="284">
        <v>6</v>
      </c>
      <c r="H423" s="285"/>
      <c r="I423" s="286"/>
      <c r="J423" s="287">
        <f t="shared" si="73"/>
        <v>404.61816096199999</v>
      </c>
      <c r="K423" s="288"/>
      <c r="L423" s="289">
        <f t="shared" si="74"/>
        <v>2427.7089657719998</v>
      </c>
      <c r="M423" s="290"/>
      <c r="N423" s="290">
        <v>499</v>
      </c>
      <c r="O423" s="290">
        <v>2994</v>
      </c>
      <c r="P423" s="290">
        <f t="shared" si="70"/>
        <v>404.61816096199999</v>
      </c>
      <c r="Q423" s="290">
        <f t="shared" si="70"/>
        <v>2427.7089657719998</v>
      </c>
      <c r="R423" s="262"/>
      <c r="AG423" s="233"/>
    </row>
    <row r="424" spans="1:33" s="244" customFormat="1" ht="10.199999999999999" x14ac:dyDescent="0.3">
      <c r="A424" s="231"/>
      <c r="B424" s="291"/>
      <c r="C424" s="294"/>
      <c r="D424" s="281"/>
      <c r="E424" s="282"/>
      <c r="F424" s="283"/>
      <c r="G424" s="284"/>
      <c r="H424" s="285"/>
      <c r="I424" s="286"/>
      <c r="J424" s="287"/>
      <c r="K424" s="288"/>
      <c r="L424" s="289"/>
      <c r="M424" s="290"/>
      <c r="N424" s="290"/>
      <c r="O424" s="290"/>
      <c r="P424" s="290">
        <f t="shared" si="70"/>
        <v>0</v>
      </c>
      <c r="Q424" s="290">
        <f t="shared" si="70"/>
        <v>0</v>
      </c>
      <c r="R424" s="262"/>
      <c r="AG424" s="233"/>
    </row>
    <row r="425" spans="1:33" s="244" customFormat="1" ht="10.199999999999999" x14ac:dyDescent="0.3">
      <c r="A425" s="231"/>
      <c r="B425" s="291"/>
      <c r="C425" s="294"/>
      <c r="D425" s="281"/>
      <c r="E425" s="282"/>
      <c r="F425" s="283"/>
      <c r="G425" s="284"/>
      <c r="H425" s="285"/>
      <c r="I425" s="286"/>
      <c r="J425" s="287"/>
      <c r="K425" s="288"/>
      <c r="L425" s="289"/>
      <c r="M425" s="290"/>
      <c r="N425" s="290"/>
      <c r="O425" s="290"/>
      <c r="P425" s="290">
        <f t="shared" si="70"/>
        <v>0</v>
      </c>
      <c r="Q425" s="290">
        <f t="shared" si="70"/>
        <v>0</v>
      </c>
      <c r="R425" s="262"/>
      <c r="AG425" s="233"/>
    </row>
    <row r="426" spans="1:33" s="244" customFormat="1" ht="10.8" thickBot="1" x14ac:dyDescent="0.35">
      <c r="A426" s="231"/>
      <c r="B426" s="291"/>
      <c r="C426" s="294"/>
      <c r="D426" s="281"/>
      <c r="E426" s="282"/>
      <c r="F426" s="283"/>
      <c r="G426" s="284"/>
      <c r="H426" s="296"/>
      <c r="I426" s="297"/>
      <c r="J426" s="287"/>
      <c r="K426" s="288"/>
      <c r="L426" s="289"/>
      <c r="M426" s="261"/>
      <c r="N426" s="261"/>
      <c r="O426" s="261"/>
      <c r="P426" s="290">
        <f t="shared" si="70"/>
        <v>0</v>
      </c>
      <c r="Q426" s="290">
        <f t="shared" si="70"/>
        <v>0</v>
      </c>
      <c r="R426" s="262"/>
      <c r="AG426" s="233"/>
    </row>
    <row r="427" spans="1:33" s="244" customFormat="1" ht="21" customHeight="1" x14ac:dyDescent="0.3">
      <c r="A427" s="231" t="s">
        <v>235</v>
      </c>
      <c r="B427" s="292" t="s">
        <v>224</v>
      </c>
      <c r="C427" s="255" t="s">
        <v>232</v>
      </c>
      <c r="D427" s="347" t="s">
        <v>346</v>
      </c>
      <c r="E427" s="347"/>
      <c r="F427" s="347"/>
      <c r="G427" s="347"/>
      <c r="H427" s="347"/>
      <c r="I427" s="347"/>
      <c r="J427" s="347"/>
      <c r="K427" s="259" t="s">
        <v>71</v>
      </c>
      <c r="L427" s="260">
        <f>SUM(L430:L434)</f>
        <v>4590.2592445376204</v>
      </c>
      <c r="M427" s="261"/>
      <c r="N427" s="261"/>
      <c r="O427" s="261">
        <v>5660.99</v>
      </c>
      <c r="P427" s="290">
        <f t="shared" si="70"/>
        <v>0</v>
      </c>
      <c r="Q427" s="290">
        <f t="shared" si="70"/>
        <v>4590.2592445376195</v>
      </c>
      <c r="R427" s="262"/>
      <c r="AG427" s="233"/>
    </row>
    <row r="428" spans="1:33" s="244" customFormat="1" ht="10.8" thickBot="1" x14ac:dyDescent="0.35">
      <c r="A428" s="231"/>
      <c r="B428" s="263" t="s">
        <v>238</v>
      </c>
      <c r="C428" s="264" t="s">
        <v>259</v>
      </c>
      <c r="D428" s="265"/>
      <c r="E428" s="266"/>
      <c r="F428" s="265"/>
      <c r="G428" s="267"/>
      <c r="H428" s="265"/>
      <c r="I428" s="265"/>
      <c r="J428" s="268"/>
      <c r="K428" s="269"/>
      <c r="L428" s="270"/>
      <c r="M428" s="261"/>
      <c r="N428" s="261"/>
      <c r="O428" s="261"/>
      <c r="P428" s="290">
        <f t="shared" si="70"/>
        <v>0</v>
      </c>
      <c r="Q428" s="290">
        <f t="shared" si="70"/>
        <v>0</v>
      </c>
      <c r="R428" s="262"/>
      <c r="AG428" s="233"/>
    </row>
    <row r="429" spans="1:33" s="244" customFormat="1" ht="10.199999999999999" x14ac:dyDescent="0.3">
      <c r="A429" s="271"/>
      <c r="B429" s="272" t="s">
        <v>240</v>
      </c>
      <c r="C429" s="273" t="s">
        <v>241</v>
      </c>
      <c r="D429" s="274" t="s">
        <v>242</v>
      </c>
      <c r="E429" s="275" t="s">
        <v>243</v>
      </c>
      <c r="F429" s="274" t="s">
        <v>244</v>
      </c>
      <c r="G429" s="276" t="s">
        <v>245</v>
      </c>
      <c r="H429" s="277" t="s">
        <v>246</v>
      </c>
      <c r="I429" s="277" t="s">
        <v>247</v>
      </c>
      <c r="J429" s="277" t="s">
        <v>248</v>
      </c>
      <c r="K429" s="277" t="s">
        <v>249</v>
      </c>
      <c r="L429" s="278" t="s">
        <v>250</v>
      </c>
      <c r="M429" s="261"/>
      <c r="N429" s="261" t="s">
        <v>248</v>
      </c>
      <c r="O429" s="261" t="s">
        <v>250</v>
      </c>
      <c r="P429" s="290" t="e">
        <f t="shared" si="70"/>
        <v>#VALUE!</v>
      </c>
      <c r="Q429" s="290" t="e">
        <f t="shared" si="70"/>
        <v>#VALUE!</v>
      </c>
      <c r="R429" s="262"/>
      <c r="AG429" s="233"/>
    </row>
    <row r="430" spans="1:33" s="244" customFormat="1" ht="10.199999999999999" x14ac:dyDescent="0.3">
      <c r="A430" s="231"/>
      <c r="B430" s="279">
        <v>88247</v>
      </c>
      <c r="C430" s="280" t="str">
        <f>IF(D430="ISS","Insumo SINAPI",IF(D430="ISC","Insumo SICRO",IF(D430="ISF","Insumo SEINFRA",IF(D430="SS","Serv SINAPI",IF(D430="SC","Serv SICRO",IF(D430="SF","Serv SEINFRA",IF(D430="CE","Cotação",IF(D430="CP","Composição",0))))))))</f>
        <v>Serv SINAPI</v>
      </c>
      <c r="D430" s="281" t="s">
        <v>252</v>
      </c>
      <c r="E430" s="282" t="str">
        <f>IF(D430="ISS",VLOOKUP(B430,[1]Isin!A:E,2,FALSE()),IF(D430="ISC",VLOOKUP(B430,[1]Isc!A:E,2,FALSE()),IF(D430="ISF",VLOOKUP(B430,[1]Isein!A:E,2,FALSE()),IF(D430="SS",VLOOKUP(B430,[1]Ssin!A:D,2,FALSE()),IF(D430="SF",VLOOKUP(B430,[1]Ssein!A:D,2,FALSE()),IF(D430="SC",VLOOKUP(B430,[1]Ssc!A:E,2,FALSE()),IF(D430="CE",VLOOKUP(B430,'[1]COTAÇÕES ESPECÍFICAS'!B:G,2,FALSE()),IF(D430="CP",VLOOKUP(B430,'[1]IND COMPOSIÇÕES'!A:E,3,FALSE()),))))))))</f>
        <v>AUXILIAR DE ELETRICISTA COM ENCARGOS COMPLEMENTARES</v>
      </c>
      <c r="F430" s="283" t="str">
        <f>IF(D430="ISS",VLOOKUP(B430,[1]Isin!A:E,3,FALSE()),IF(D430="ISC",VLOOKUP(B430,[1]Isc!A:E,3,FALSE()),IF(D430="ISF",VLOOKUP(B430,[1]Isein!A:E,3,FALSE()),IF(D430="SS",VLOOKUP(B430,[1]Ssin!A:D,3,FALSE()),IF(D430="SF",VLOOKUP(B430,[1]Ssein!A:D,3,FALSE()),IF(D430="SC",VLOOKUP(B430,[1]Ssc!A:E,3,FALSE()),IF(D430="CE",VLOOKUP(B430,'[1]COTAÇÕES ESPECÍFICAS'!B:G,3,FALSE()),IF(D430="CP",VLOOKUP(B430,'[1]IND COMPOSIÇÕES'!A:E,4,FALSE()),))))))))</f>
        <v>H</v>
      </c>
      <c r="G430" s="284">
        <v>4</v>
      </c>
      <c r="H430" s="285"/>
      <c r="I430" s="286"/>
      <c r="J430" s="287">
        <f>P430</f>
        <v>18.26052301576</v>
      </c>
      <c r="K430" s="288"/>
      <c r="L430" s="289">
        <f>Q430</f>
        <v>73.042092063040002</v>
      </c>
      <c r="M430" s="290"/>
      <c r="N430" s="290">
        <v>22.52</v>
      </c>
      <c r="O430" s="290">
        <v>90.08</v>
      </c>
      <c r="P430" s="290">
        <f t="shared" si="70"/>
        <v>18.26052301576</v>
      </c>
      <c r="Q430" s="290">
        <f t="shared" si="70"/>
        <v>73.042092063040002</v>
      </c>
      <c r="R430" s="262"/>
      <c r="AG430" s="233"/>
    </row>
    <row r="431" spans="1:33" s="244" customFormat="1" ht="10.199999999999999" x14ac:dyDescent="0.3">
      <c r="A431" s="231"/>
      <c r="B431" s="279">
        <v>88264</v>
      </c>
      <c r="C431" s="280" t="str">
        <f>IF(D431="ISS","Insumo SINAPI",IF(D431="ISC","Insumo SICRO",IF(D431="ISF","Insumo SEINFRA",IF(D431="SS","Serv SINAPI",IF(D431="SC","Serv SICRO",IF(D431="SF","Serv SEINFRA",IF(D431="CE","Cotação",IF(D431="CP","Composição",0))))))))</f>
        <v>Serv SINAPI</v>
      </c>
      <c r="D431" s="281" t="s">
        <v>252</v>
      </c>
      <c r="E431" s="282" t="str">
        <f>IF(D431="ISS",VLOOKUP(B431,[1]Isin!A:E,2,FALSE()),IF(D431="ISC",VLOOKUP(B431,[1]Isc!A:E,2,FALSE()),IF(D431="ISF",VLOOKUP(B431,[1]Isein!A:E,2,FALSE()),IF(D431="SS",VLOOKUP(B431,[1]Ssin!A:D,2,FALSE()),IF(D431="SF",VLOOKUP(B431,[1]Ssein!A:D,2,FALSE()),IF(D431="SC",VLOOKUP(B431,[1]Ssc!A:E,2,FALSE()),IF(D431="CE",VLOOKUP(B431,'[1]COTAÇÕES ESPECÍFICAS'!B:G,2,FALSE()),IF(D431="CP",VLOOKUP(B431,'[1]IND COMPOSIÇÕES'!A:E,3,FALSE()),))))))))</f>
        <v>ELETRICISTA COM ENCARGOS COMPLEMENTARES</v>
      </c>
      <c r="F431" s="283" t="str">
        <f>IF(D431="ISS",VLOOKUP(B431,[1]Isin!A:E,3,FALSE()),IF(D431="ISC",VLOOKUP(B431,[1]Isc!A:E,3,FALSE()),IF(D431="ISF",VLOOKUP(B431,[1]Isein!A:E,3,FALSE()),IF(D431="SS",VLOOKUP(B431,[1]Ssin!A:D,3,FALSE()),IF(D431="SF",VLOOKUP(B431,[1]Ssein!A:D,3,FALSE()),IF(D431="SC",VLOOKUP(B431,[1]Ssc!A:E,3,FALSE()),IF(D431="CE",VLOOKUP(B431,'[1]COTAÇÕES ESPECÍFICAS'!B:G,3,FALSE()),IF(D431="CP",VLOOKUP(B431,'[1]IND COMPOSIÇÕES'!A:E,4,FALSE()),))))))))</f>
        <v>H</v>
      </c>
      <c r="G431" s="284">
        <v>4</v>
      </c>
      <c r="H431" s="285"/>
      <c r="I431" s="286"/>
      <c r="J431" s="287">
        <f t="shared" ref="J431:J434" si="75">P431</f>
        <v>24.893341766599999</v>
      </c>
      <c r="K431" s="288"/>
      <c r="L431" s="289">
        <f t="shared" ref="L431:L434" si="76">Q431</f>
        <v>99.573367066399996</v>
      </c>
      <c r="M431" s="290"/>
      <c r="N431" s="290">
        <v>30.7</v>
      </c>
      <c r="O431" s="290">
        <v>122.8</v>
      </c>
      <c r="P431" s="290">
        <f t="shared" si="70"/>
        <v>24.893341766599999</v>
      </c>
      <c r="Q431" s="290">
        <f t="shared" si="70"/>
        <v>99.573367066399996</v>
      </c>
      <c r="R431" s="262"/>
      <c r="AG431" s="233"/>
    </row>
    <row r="432" spans="1:33" s="244" customFormat="1" ht="10.199999999999999" x14ac:dyDescent="0.3">
      <c r="A432" s="231"/>
      <c r="B432" s="291" t="s">
        <v>347</v>
      </c>
      <c r="C432" s="280" t="str">
        <f>IF(D432="ISS","Insumo SINAPI",IF(D432="ISC","Insumo SICRO",IF(D432="ISF","Insumo SEINFRA",IF(D432="SS","Serv SINAPI",IF(D432="SC","Serv SICRO",IF(D432="SF","Serv SEINFRA",IF(D432="CE","Cotação",IF(D432="CP","Composição",0))))))))</f>
        <v>Cotação</v>
      </c>
      <c r="D432" s="281" t="s">
        <v>256</v>
      </c>
      <c r="E432" s="282" t="str">
        <f>IF(D432="ISS",VLOOKUP(B432,[1]Isin!A:E,2,FALSE()),IF(D432="ISC",VLOOKUP(B432,[1]Isc!A:E,2,FALSE()),IF(D432="ISF",VLOOKUP(B432,[1]Isein!A:E,2,FALSE()),IF(D432="SS",VLOOKUP(B432,[1]Ssin!A:D,2,FALSE()),IF(D432="SF",VLOOKUP(B432,[1]Ssein!A:D,2,FALSE()),IF(D432="SC",VLOOKUP(B432,[1]Ssc!A:E,2,FALSE()),IF(D432="CE",VLOOKUP(B432,'[1]COTAÇÕES ESPECÍFICAS'!B:G,2,FALSE()),IF(D432="CP",VLOOKUP(B432,'[1]IND COMPOSIÇÕES'!A:E,3,FALSE()),))))))))</f>
        <v>INVERSOR OFF GRID TRIFÁSICO 220 V - BOMBA 1,5 CV / 2,00 CV</v>
      </c>
      <c r="F432" s="283" t="str">
        <f>IF(D432="ISS",VLOOKUP(B432,[1]Isin!A:E,3,FALSE()),IF(D432="ISC",VLOOKUP(B432,[1]Isc!A:E,3,FALSE()),IF(D432="ISF",VLOOKUP(B432,[1]Isein!A:E,3,FALSE()),IF(D432="SS",VLOOKUP(B432,[1]Ssin!A:D,3,FALSE()),IF(D432="SF",VLOOKUP(B432,[1]Ssein!A:D,3,FALSE()),IF(D432="SC",VLOOKUP(B432,[1]Ssc!A:E,3,FALSE()),IF(D432="CE",VLOOKUP(B432,'[1]COTAÇÕES ESPECÍFICAS'!B:G,3,FALSE()),IF(D432="CP",VLOOKUP(B432,'[1]IND COMPOSIÇÕES'!A:E,4,FALSE()),))))))))</f>
        <v>UNID</v>
      </c>
      <c r="G432" s="284">
        <v>1</v>
      </c>
      <c r="H432" s="285"/>
      <c r="I432" s="286"/>
      <c r="J432" s="287">
        <f t="shared" si="75"/>
        <v>1131.1388544296201</v>
      </c>
      <c r="K432" s="288"/>
      <c r="L432" s="289">
        <f t="shared" si="76"/>
        <v>1131.1388544296201</v>
      </c>
      <c r="M432" s="290"/>
      <c r="N432" s="290">
        <v>1394.99</v>
      </c>
      <c r="O432" s="290">
        <v>1394.99</v>
      </c>
      <c r="P432" s="290">
        <f t="shared" si="70"/>
        <v>1131.1388544296201</v>
      </c>
      <c r="Q432" s="290">
        <f t="shared" si="70"/>
        <v>1131.1388544296201</v>
      </c>
      <c r="R432" s="262"/>
      <c r="AG432" s="233"/>
    </row>
    <row r="433" spans="1:33" s="244" customFormat="1" ht="10.199999999999999" x14ac:dyDescent="0.3">
      <c r="A433" s="231"/>
      <c r="B433" s="279">
        <v>34616</v>
      </c>
      <c r="C433" s="280" t="str">
        <f>IF(D433="ISS","Insumo SINAPI",IF(D433="ISC","Insumo SICRO",IF(D433="ISF","Insumo SEINFRA",IF(D433="SS","Serv SINAPI",IF(D433="SC","Serv SICRO",IF(D433="SF","Serv SEINFRA",IF(D433="CE","Cotação",IF(D433="CP","Composição",0))))))))</f>
        <v>Insumo SINAPI</v>
      </c>
      <c r="D433" s="281" t="s">
        <v>253</v>
      </c>
      <c r="E433" s="282" t="str">
        <f>IF(D433="ISS",VLOOKUP(B433,[1]Isin!A:E,2,FALSE()),IF(D433="ISC",VLOOKUP(B433,[1]Isc!A:E,2,FALSE()),IF(D433="ISF",VLOOKUP(B433,[1]Isein!A:E,2,FALSE()),IF(D433="SS",VLOOKUP(B433,[1]Ssin!A:D,2,FALSE()),IF(D433="SF",VLOOKUP(B433,[1]Ssein!A:D,2,FALSE()),IF(D433="SC",VLOOKUP(B433,[1]Ssc!A:E,2,FALSE()),IF(D433="CE",VLOOKUP(B433,'[1]COTAÇÕES ESPECÍFICAS'!B:G,2,FALSE()),IF(D433="CP",VLOOKUP(B433,'[1]IND COMPOSIÇÕES'!A:E,3,FALSE()),))))))))</f>
        <v>DISJUNTOR TERMOMAGNETICO PARA TRILHO DIN (IEC), BIPOLAR, 6 - 32 A</v>
      </c>
      <c r="F433" s="283" t="str">
        <f>IF(D433="ISS",VLOOKUP(B433,[1]Isin!A:E,3,FALSE()),IF(D433="ISC",VLOOKUP(B433,[1]Isc!A:E,3,FALSE()),IF(D433="ISF",VLOOKUP(B433,[1]Isein!A:E,3,FALSE()),IF(D433="SS",VLOOKUP(B433,[1]Ssin!A:D,3,FALSE()),IF(D433="SF",VLOOKUP(B433,[1]Ssein!A:D,3,FALSE()),IF(D433="SC",VLOOKUP(B433,[1]Ssc!A:E,3,FALSE()),IF(D433="CE",VLOOKUP(B433,'[1]COTAÇÕES ESPECÍFICAS'!B:G,3,FALSE()),IF(D433="CP",VLOOKUP(B433,'[1]IND COMPOSIÇÕES'!A:E,4,FALSE()),))))))))</f>
        <v>UN</v>
      </c>
      <c r="G433" s="284">
        <v>1</v>
      </c>
      <c r="H433" s="285"/>
      <c r="I433" s="286"/>
      <c r="J433" s="287">
        <f t="shared" si="75"/>
        <v>49.559643282559996</v>
      </c>
      <c r="K433" s="288"/>
      <c r="L433" s="289">
        <f t="shared" si="76"/>
        <v>49.559643282559996</v>
      </c>
      <c r="M433" s="290"/>
      <c r="N433" s="290">
        <v>61.12</v>
      </c>
      <c r="O433" s="290">
        <v>61.12</v>
      </c>
      <c r="P433" s="290">
        <f t="shared" si="70"/>
        <v>49.559643282559996</v>
      </c>
      <c r="Q433" s="290">
        <f t="shared" si="70"/>
        <v>49.559643282559996</v>
      </c>
      <c r="R433" s="262"/>
      <c r="AG433" s="233"/>
    </row>
    <row r="434" spans="1:33" s="244" customFormat="1" ht="10.199999999999999" x14ac:dyDescent="0.3">
      <c r="A434" s="231"/>
      <c r="B434" s="291" t="s">
        <v>344</v>
      </c>
      <c r="C434" s="280" t="str">
        <f>IF(D434="ISS","Insumo SINAPI",IF(D434="ISC","Insumo SICRO",IF(D434="ISF","Insumo SEINFRA",IF(D434="SS","Serv SINAPI",IF(D434="SC","Serv SICRO",IF(D434="SF","Serv SEINFRA",IF(D434="CE","Cotação",IF(D434="CP","Composição",0))))))))</f>
        <v>Cotação</v>
      </c>
      <c r="D434" s="281" t="s">
        <v>256</v>
      </c>
      <c r="E434" s="282" t="str">
        <f>IF(D434="ISS",VLOOKUP(B434,[1]Isin!A:E,2,FALSE()),IF(D434="ISC",VLOOKUP(B434,[1]Isc!A:E,2,FALSE()),IF(D434="ISF",VLOOKUP(B434,[1]Isein!A:E,2,FALSE()),IF(D434="SS",VLOOKUP(B434,[1]Ssin!A:D,2,FALSE()),IF(D434="SF",VLOOKUP(B434,[1]Ssein!A:D,2,FALSE()),IF(D434="SC",VLOOKUP(B434,[1]Ssc!A:E,2,FALSE()),IF(D434="CE",VLOOKUP(B434,'[1]COTAÇÕES ESPECÍFICAS'!B:G,2,FALSE()),IF(D434="CP",VLOOKUP(B434,'[1]IND COMPOSIÇÕES'!A:E,3,FALSE()),))))))))</f>
        <v>PAINEL SOLAR FOTOVOLTAICO POLICRISTALINO 330 - 335 W</v>
      </c>
      <c r="F434" s="283" t="str">
        <f>IF(D434="ISS",VLOOKUP(B434,[1]Isin!A:E,3,FALSE()),IF(D434="ISC",VLOOKUP(B434,[1]Isc!A:E,3,FALSE()),IF(D434="ISF",VLOOKUP(B434,[1]Isein!A:E,3,FALSE()),IF(D434="SS",VLOOKUP(B434,[1]Ssin!A:D,3,FALSE()),IF(D434="SF",VLOOKUP(B434,[1]Ssein!A:D,3,FALSE()),IF(D434="SC",VLOOKUP(B434,[1]Ssc!A:E,3,FALSE()),IF(D434="CE",VLOOKUP(B434,'[1]COTAÇÕES ESPECÍFICAS'!B:G,3,FALSE()),IF(D434="CP",VLOOKUP(B434,'[1]IND COMPOSIÇÕES'!A:E,4,FALSE()),))))))))</f>
        <v>UNID</v>
      </c>
      <c r="G434" s="284">
        <v>8</v>
      </c>
      <c r="H434" s="285"/>
      <c r="I434" s="286"/>
      <c r="J434" s="287">
        <f t="shared" si="75"/>
        <v>404.61816096199999</v>
      </c>
      <c r="K434" s="288"/>
      <c r="L434" s="289">
        <f t="shared" si="76"/>
        <v>3236.9452876959999</v>
      </c>
      <c r="M434" s="290"/>
      <c r="N434" s="290">
        <v>499</v>
      </c>
      <c r="O434" s="290">
        <v>3992</v>
      </c>
      <c r="P434" s="290">
        <f t="shared" si="70"/>
        <v>404.61816096199999</v>
      </c>
      <c r="Q434" s="290">
        <f t="shared" si="70"/>
        <v>3236.9452876959999</v>
      </c>
      <c r="R434" s="262"/>
      <c r="AG434" s="233"/>
    </row>
    <row r="435" spans="1:33" s="244" customFormat="1" ht="10.8" thickBot="1" x14ac:dyDescent="0.35">
      <c r="A435" s="231"/>
      <c r="B435" s="291"/>
      <c r="C435" s="294"/>
      <c r="D435" s="281"/>
      <c r="E435" s="282"/>
      <c r="F435" s="283"/>
      <c r="G435" s="284"/>
      <c r="H435" s="296"/>
      <c r="I435" s="297"/>
      <c r="J435" s="287"/>
      <c r="K435" s="288"/>
      <c r="L435" s="289"/>
      <c r="M435" s="261"/>
      <c r="N435" s="261"/>
      <c r="O435" s="261"/>
      <c r="P435" s="290">
        <f t="shared" si="70"/>
        <v>0</v>
      </c>
      <c r="Q435" s="290">
        <f t="shared" si="70"/>
        <v>0</v>
      </c>
      <c r="R435" s="262"/>
      <c r="AG435" s="233"/>
    </row>
    <row r="436" spans="1:33" s="244" customFormat="1" ht="21" customHeight="1" x14ac:dyDescent="0.3">
      <c r="A436" s="231" t="s">
        <v>235</v>
      </c>
      <c r="B436" s="292" t="s">
        <v>227</v>
      </c>
      <c r="C436" s="255" t="s">
        <v>232</v>
      </c>
      <c r="D436" s="347" t="s">
        <v>348</v>
      </c>
      <c r="E436" s="347"/>
      <c r="F436" s="347"/>
      <c r="G436" s="347"/>
      <c r="H436" s="347"/>
      <c r="I436" s="347"/>
      <c r="J436" s="347"/>
      <c r="K436" s="259" t="s">
        <v>71</v>
      </c>
      <c r="L436" s="260">
        <f>SUM(L439:L443)</f>
        <v>4590.2592445376204</v>
      </c>
      <c r="M436" s="261"/>
      <c r="N436" s="261"/>
      <c r="O436" s="261">
        <v>5660.99</v>
      </c>
      <c r="P436" s="290">
        <f t="shared" si="70"/>
        <v>0</v>
      </c>
      <c r="Q436" s="290">
        <f t="shared" si="70"/>
        <v>4590.2592445376195</v>
      </c>
      <c r="R436" s="262"/>
      <c r="AG436" s="233"/>
    </row>
    <row r="437" spans="1:33" s="244" customFormat="1" ht="10.8" thickBot="1" x14ac:dyDescent="0.35">
      <c r="A437" s="231"/>
      <c r="B437" s="263" t="s">
        <v>238</v>
      </c>
      <c r="C437" s="264" t="s">
        <v>259</v>
      </c>
      <c r="D437" s="265"/>
      <c r="E437" s="266"/>
      <c r="F437" s="265"/>
      <c r="G437" s="267"/>
      <c r="H437" s="265"/>
      <c r="I437" s="265"/>
      <c r="J437" s="268"/>
      <c r="K437" s="269"/>
      <c r="L437" s="270"/>
      <c r="M437" s="261"/>
      <c r="N437" s="261"/>
      <c r="O437" s="261"/>
      <c r="P437" s="290">
        <f t="shared" si="70"/>
        <v>0</v>
      </c>
      <c r="Q437" s="290">
        <f t="shared" si="70"/>
        <v>0</v>
      </c>
      <c r="R437" s="262"/>
      <c r="AG437" s="233"/>
    </row>
    <row r="438" spans="1:33" s="244" customFormat="1" ht="10.199999999999999" x14ac:dyDescent="0.3">
      <c r="A438" s="271"/>
      <c r="B438" s="272" t="s">
        <v>240</v>
      </c>
      <c r="C438" s="273" t="s">
        <v>241</v>
      </c>
      <c r="D438" s="274" t="s">
        <v>242</v>
      </c>
      <c r="E438" s="275" t="s">
        <v>243</v>
      </c>
      <c r="F438" s="274" t="s">
        <v>244</v>
      </c>
      <c r="G438" s="276" t="s">
        <v>245</v>
      </c>
      <c r="H438" s="277" t="s">
        <v>246</v>
      </c>
      <c r="I438" s="277" t="s">
        <v>247</v>
      </c>
      <c r="J438" s="277" t="s">
        <v>248</v>
      </c>
      <c r="K438" s="277" t="s">
        <v>249</v>
      </c>
      <c r="L438" s="278" t="s">
        <v>250</v>
      </c>
      <c r="M438" s="261"/>
      <c r="N438" s="261" t="s">
        <v>248</v>
      </c>
      <c r="O438" s="261" t="s">
        <v>250</v>
      </c>
      <c r="P438" s="290" t="e">
        <f t="shared" si="70"/>
        <v>#VALUE!</v>
      </c>
      <c r="Q438" s="290" t="e">
        <f t="shared" si="70"/>
        <v>#VALUE!</v>
      </c>
      <c r="R438" s="262"/>
      <c r="AG438" s="233"/>
    </row>
    <row r="439" spans="1:33" s="244" customFormat="1" ht="10.199999999999999" x14ac:dyDescent="0.3">
      <c r="A439" s="231"/>
      <c r="B439" s="279">
        <v>88247</v>
      </c>
      <c r="C439" s="280" t="str">
        <f>IF(D439="ISS","Insumo SINAPI",IF(D439="ISC","Insumo SICRO",IF(D439="ISF","Insumo SEINFRA",IF(D439="SS","Serv SINAPI",IF(D439="SC","Serv SICRO",IF(D439="SF","Serv SEINFRA",IF(D439="CE","Cotação",IF(D439="CP","Composição",0))))))))</f>
        <v>Serv SINAPI</v>
      </c>
      <c r="D439" s="281" t="s">
        <v>252</v>
      </c>
      <c r="E439" s="282" t="str">
        <f>IF(D439="ISS",VLOOKUP(B439,[1]Isin!A:E,2,FALSE()),IF(D439="ISC",VLOOKUP(B439,[1]Isc!A:E,2,FALSE()),IF(D439="ISF",VLOOKUP(B439,[1]Isein!A:E,2,FALSE()),IF(D439="SS",VLOOKUP(B439,[1]Ssin!A:D,2,FALSE()),IF(D439="SF",VLOOKUP(B439,[1]Ssein!A:D,2,FALSE()),IF(D439="SC",VLOOKUP(B439,[1]Ssc!A:E,2,FALSE()),IF(D439="CE",VLOOKUP(B439,'[1]COTAÇÕES ESPECÍFICAS'!B:G,2,FALSE()),IF(D439="CP",VLOOKUP(B439,'[1]IND COMPOSIÇÕES'!A:E,3,FALSE()),))))))))</f>
        <v>AUXILIAR DE ELETRICISTA COM ENCARGOS COMPLEMENTARES</v>
      </c>
      <c r="F439" s="283" t="str">
        <f>IF(D439="ISS",VLOOKUP(B439,[1]Isin!A:E,3,FALSE()),IF(D439="ISC",VLOOKUP(B439,[1]Isc!A:E,3,FALSE()),IF(D439="ISF",VLOOKUP(B439,[1]Isein!A:E,3,FALSE()),IF(D439="SS",VLOOKUP(B439,[1]Ssin!A:D,3,FALSE()),IF(D439="SF",VLOOKUP(B439,[1]Ssein!A:D,3,FALSE()),IF(D439="SC",VLOOKUP(B439,[1]Ssc!A:E,3,FALSE()),IF(D439="CE",VLOOKUP(B439,'[1]COTAÇÕES ESPECÍFICAS'!B:G,3,FALSE()),IF(D439="CP",VLOOKUP(B439,'[1]IND COMPOSIÇÕES'!A:E,4,FALSE()),))))))))</f>
        <v>H</v>
      </c>
      <c r="G439" s="284">
        <v>4</v>
      </c>
      <c r="H439" s="285"/>
      <c r="I439" s="286"/>
      <c r="J439" s="287">
        <f>P439</f>
        <v>18.26052301576</v>
      </c>
      <c r="K439" s="288"/>
      <c r="L439" s="289">
        <f>Q439</f>
        <v>73.042092063040002</v>
      </c>
      <c r="M439" s="290"/>
      <c r="N439" s="290">
        <v>22.52</v>
      </c>
      <c r="O439" s="290">
        <v>90.08</v>
      </c>
      <c r="P439" s="290">
        <f t="shared" si="70"/>
        <v>18.26052301576</v>
      </c>
      <c r="Q439" s="290">
        <f t="shared" si="70"/>
        <v>73.042092063040002</v>
      </c>
      <c r="R439" s="262"/>
      <c r="AG439" s="233"/>
    </row>
    <row r="440" spans="1:33" s="244" customFormat="1" ht="10.199999999999999" x14ac:dyDescent="0.3">
      <c r="A440" s="231"/>
      <c r="B440" s="279">
        <v>88264</v>
      </c>
      <c r="C440" s="280" t="str">
        <f>IF(D440="ISS","Insumo SINAPI",IF(D440="ISC","Insumo SICRO",IF(D440="ISF","Insumo SEINFRA",IF(D440="SS","Serv SINAPI",IF(D440="SC","Serv SICRO",IF(D440="SF","Serv SEINFRA",IF(D440="CE","Cotação",IF(D440="CP","Composição",0))))))))</f>
        <v>Serv SINAPI</v>
      </c>
      <c r="D440" s="281" t="s">
        <v>252</v>
      </c>
      <c r="E440" s="282" t="str">
        <f>IF(D440="ISS",VLOOKUP(B440,[1]Isin!A:E,2,FALSE()),IF(D440="ISC",VLOOKUP(B440,[1]Isc!A:E,2,FALSE()),IF(D440="ISF",VLOOKUP(B440,[1]Isein!A:E,2,FALSE()),IF(D440="SS",VLOOKUP(B440,[1]Ssin!A:D,2,FALSE()),IF(D440="SF",VLOOKUP(B440,[1]Ssein!A:D,2,FALSE()),IF(D440="SC",VLOOKUP(B440,[1]Ssc!A:E,2,FALSE()),IF(D440="CE",VLOOKUP(B440,'[1]COTAÇÕES ESPECÍFICAS'!B:G,2,FALSE()),IF(D440="CP",VLOOKUP(B440,'[1]IND COMPOSIÇÕES'!A:E,3,FALSE()),))))))))</f>
        <v>ELETRICISTA COM ENCARGOS COMPLEMENTARES</v>
      </c>
      <c r="F440" s="283" t="str">
        <f>IF(D440="ISS",VLOOKUP(B440,[1]Isin!A:E,3,FALSE()),IF(D440="ISC",VLOOKUP(B440,[1]Isc!A:E,3,FALSE()),IF(D440="ISF",VLOOKUP(B440,[1]Isein!A:E,3,FALSE()),IF(D440="SS",VLOOKUP(B440,[1]Ssin!A:D,3,FALSE()),IF(D440="SF",VLOOKUP(B440,[1]Ssein!A:D,3,FALSE()),IF(D440="SC",VLOOKUP(B440,[1]Ssc!A:E,3,FALSE()),IF(D440="CE",VLOOKUP(B440,'[1]COTAÇÕES ESPECÍFICAS'!B:G,3,FALSE()),IF(D440="CP",VLOOKUP(B440,'[1]IND COMPOSIÇÕES'!A:E,4,FALSE()),))))))))</f>
        <v>H</v>
      </c>
      <c r="G440" s="284">
        <v>4</v>
      </c>
      <c r="H440" s="285"/>
      <c r="I440" s="286"/>
      <c r="J440" s="287">
        <f t="shared" ref="J440:J443" si="77">P440</f>
        <v>24.893341766599999</v>
      </c>
      <c r="K440" s="288"/>
      <c r="L440" s="289">
        <f t="shared" ref="L440:L443" si="78">Q440</f>
        <v>99.573367066399996</v>
      </c>
      <c r="M440" s="290"/>
      <c r="N440" s="290">
        <v>30.7</v>
      </c>
      <c r="O440" s="290">
        <v>122.8</v>
      </c>
      <c r="P440" s="290">
        <f t="shared" si="70"/>
        <v>24.893341766599999</v>
      </c>
      <c r="Q440" s="290">
        <f t="shared" si="70"/>
        <v>99.573367066399996</v>
      </c>
      <c r="R440" s="262"/>
      <c r="AG440" s="233"/>
    </row>
    <row r="441" spans="1:33" s="244" customFormat="1" ht="10.199999999999999" x14ac:dyDescent="0.3">
      <c r="A441" s="231"/>
      <c r="B441" s="291" t="s">
        <v>347</v>
      </c>
      <c r="C441" s="280" t="str">
        <f>IF(D441="ISS","Insumo SINAPI",IF(D441="ISC","Insumo SICRO",IF(D441="ISF","Insumo SEINFRA",IF(D441="SS","Serv SINAPI",IF(D441="SC","Serv SICRO",IF(D441="SF","Serv SEINFRA",IF(D441="CE","Cotação",IF(D441="CP","Composição",0))))))))</f>
        <v>Cotação</v>
      </c>
      <c r="D441" s="281" t="s">
        <v>256</v>
      </c>
      <c r="E441" s="282" t="str">
        <f>IF(D441="ISS",VLOOKUP(B441,[1]Isin!A:E,2,FALSE()),IF(D441="ISC",VLOOKUP(B441,[1]Isc!A:E,2,FALSE()),IF(D441="ISF",VLOOKUP(B441,[1]Isein!A:E,2,FALSE()),IF(D441="SS",VLOOKUP(B441,[1]Ssin!A:D,2,FALSE()),IF(D441="SF",VLOOKUP(B441,[1]Ssein!A:D,2,FALSE()),IF(D441="SC",VLOOKUP(B441,[1]Ssc!A:E,2,FALSE()),IF(D441="CE",VLOOKUP(B441,'[1]COTAÇÕES ESPECÍFICAS'!B:G,2,FALSE()),IF(D441="CP",VLOOKUP(B441,'[1]IND COMPOSIÇÕES'!A:E,3,FALSE()),))))))))</f>
        <v>INVERSOR OFF GRID TRIFÁSICO 220 V - BOMBA 1,5 CV / 2,00 CV</v>
      </c>
      <c r="F441" s="283" t="str">
        <f>IF(D441="ISS",VLOOKUP(B441,[1]Isin!A:E,3,FALSE()),IF(D441="ISC",VLOOKUP(B441,[1]Isc!A:E,3,FALSE()),IF(D441="ISF",VLOOKUP(B441,[1]Isein!A:E,3,FALSE()),IF(D441="SS",VLOOKUP(B441,[1]Ssin!A:D,3,FALSE()),IF(D441="SF",VLOOKUP(B441,[1]Ssein!A:D,3,FALSE()),IF(D441="SC",VLOOKUP(B441,[1]Ssc!A:E,3,FALSE()),IF(D441="CE",VLOOKUP(B441,'[1]COTAÇÕES ESPECÍFICAS'!B:G,3,FALSE()),IF(D441="CP",VLOOKUP(B441,'[1]IND COMPOSIÇÕES'!A:E,4,FALSE()),))))))))</f>
        <v>UNID</v>
      </c>
      <c r="G441" s="284">
        <v>1</v>
      </c>
      <c r="H441" s="285"/>
      <c r="I441" s="286"/>
      <c r="J441" s="287">
        <f t="shared" si="77"/>
        <v>1131.1388544296201</v>
      </c>
      <c r="K441" s="288"/>
      <c r="L441" s="289">
        <f t="shared" si="78"/>
        <v>1131.1388544296201</v>
      </c>
      <c r="M441" s="290"/>
      <c r="N441" s="290">
        <v>1394.99</v>
      </c>
      <c r="O441" s="290">
        <v>1394.99</v>
      </c>
      <c r="P441" s="290">
        <f t="shared" si="70"/>
        <v>1131.1388544296201</v>
      </c>
      <c r="Q441" s="290">
        <f t="shared" si="70"/>
        <v>1131.1388544296201</v>
      </c>
      <c r="R441" s="262"/>
      <c r="AG441" s="233"/>
    </row>
    <row r="442" spans="1:33" s="244" customFormat="1" ht="10.199999999999999" x14ac:dyDescent="0.3">
      <c r="A442" s="231"/>
      <c r="B442" s="279">
        <v>34616</v>
      </c>
      <c r="C442" s="280" t="str">
        <f>IF(D442="ISS","Insumo SINAPI",IF(D442="ISC","Insumo SICRO",IF(D442="ISF","Insumo SEINFRA",IF(D442="SS","Serv SINAPI",IF(D442="SC","Serv SICRO",IF(D442="SF","Serv SEINFRA",IF(D442="CE","Cotação",IF(D442="CP","Composição",0))))))))</f>
        <v>Insumo SINAPI</v>
      </c>
      <c r="D442" s="281" t="s">
        <v>253</v>
      </c>
      <c r="E442" s="282" t="str">
        <f>IF(D442="ISS",VLOOKUP(B442,[1]Isin!A:E,2,FALSE()),IF(D442="ISC",VLOOKUP(B442,[1]Isc!A:E,2,FALSE()),IF(D442="ISF",VLOOKUP(B442,[1]Isein!A:E,2,FALSE()),IF(D442="SS",VLOOKUP(B442,[1]Ssin!A:D,2,FALSE()),IF(D442="SF",VLOOKUP(B442,[1]Ssein!A:D,2,FALSE()),IF(D442="SC",VLOOKUP(B442,[1]Ssc!A:E,2,FALSE()),IF(D442="CE",VLOOKUP(B442,'[1]COTAÇÕES ESPECÍFICAS'!B:G,2,FALSE()),IF(D442="CP",VLOOKUP(B442,'[1]IND COMPOSIÇÕES'!A:E,3,FALSE()),))))))))</f>
        <v>DISJUNTOR TERMOMAGNETICO PARA TRILHO DIN (IEC), BIPOLAR, 6 - 32 A</v>
      </c>
      <c r="F442" s="283" t="str">
        <f>IF(D442="ISS",VLOOKUP(B442,[1]Isin!A:E,3,FALSE()),IF(D442="ISC",VLOOKUP(B442,[1]Isc!A:E,3,FALSE()),IF(D442="ISF",VLOOKUP(B442,[1]Isein!A:E,3,FALSE()),IF(D442="SS",VLOOKUP(B442,[1]Ssin!A:D,3,FALSE()),IF(D442="SF",VLOOKUP(B442,[1]Ssein!A:D,3,FALSE()),IF(D442="SC",VLOOKUP(B442,[1]Ssc!A:E,3,FALSE()),IF(D442="CE",VLOOKUP(B442,'[1]COTAÇÕES ESPECÍFICAS'!B:G,3,FALSE()),IF(D442="CP",VLOOKUP(B442,'[1]IND COMPOSIÇÕES'!A:E,4,FALSE()),))))))))</f>
        <v>UN</v>
      </c>
      <c r="G442" s="284">
        <v>1</v>
      </c>
      <c r="H442" s="285"/>
      <c r="I442" s="286"/>
      <c r="J442" s="287">
        <f t="shared" si="77"/>
        <v>49.559643282559996</v>
      </c>
      <c r="K442" s="288"/>
      <c r="L442" s="289">
        <f t="shared" si="78"/>
        <v>49.559643282559996</v>
      </c>
      <c r="M442" s="290"/>
      <c r="N442" s="290">
        <v>61.12</v>
      </c>
      <c r="O442" s="290">
        <v>61.12</v>
      </c>
      <c r="P442" s="290">
        <f t="shared" si="70"/>
        <v>49.559643282559996</v>
      </c>
      <c r="Q442" s="290">
        <f t="shared" si="70"/>
        <v>49.559643282559996</v>
      </c>
      <c r="R442" s="262"/>
      <c r="AG442" s="233"/>
    </row>
    <row r="443" spans="1:33" s="244" customFormat="1" ht="10.199999999999999" x14ac:dyDescent="0.3">
      <c r="A443" s="231"/>
      <c r="B443" s="291" t="s">
        <v>344</v>
      </c>
      <c r="C443" s="280" t="str">
        <f>IF(D443="ISS","Insumo SINAPI",IF(D443="ISC","Insumo SICRO",IF(D443="ISF","Insumo SEINFRA",IF(D443="SS","Serv SINAPI",IF(D443="SC","Serv SICRO",IF(D443="SF","Serv SEINFRA",IF(D443="CE","Cotação",IF(D443="CP","Composição",0))))))))</f>
        <v>Cotação</v>
      </c>
      <c r="D443" s="281" t="s">
        <v>256</v>
      </c>
      <c r="E443" s="282" t="str">
        <f>IF(D443="ISS",VLOOKUP(B443,[1]Isin!A:E,2,FALSE()),IF(D443="ISC",VLOOKUP(B443,[1]Isc!A:E,2,FALSE()),IF(D443="ISF",VLOOKUP(B443,[1]Isein!A:E,2,FALSE()),IF(D443="SS",VLOOKUP(B443,[1]Ssin!A:D,2,FALSE()),IF(D443="SF",VLOOKUP(B443,[1]Ssein!A:D,2,FALSE()),IF(D443="SC",VLOOKUP(B443,[1]Ssc!A:E,2,FALSE()),IF(D443="CE",VLOOKUP(B443,'[1]COTAÇÕES ESPECÍFICAS'!B:G,2,FALSE()),IF(D443="CP",VLOOKUP(B443,'[1]IND COMPOSIÇÕES'!A:E,3,FALSE()),))))))))</f>
        <v>PAINEL SOLAR FOTOVOLTAICO POLICRISTALINO 330 - 335 W</v>
      </c>
      <c r="F443" s="283" t="str">
        <f>IF(D443="ISS",VLOOKUP(B443,[1]Isin!A:E,3,FALSE()),IF(D443="ISC",VLOOKUP(B443,[1]Isc!A:E,3,FALSE()),IF(D443="ISF",VLOOKUP(B443,[1]Isein!A:E,3,FALSE()),IF(D443="SS",VLOOKUP(B443,[1]Ssin!A:D,3,FALSE()),IF(D443="SF",VLOOKUP(B443,[1]Ssein!A:D,3,FALSE()),IF(D443="SC",VLOOKUP(B443,[1]Ssc!A:E,3,FALSE()),IF(D443="CE",VLOOKUP(B443,'[1]COTAÇÕES ESPECÍFICAS'!B:G,3,FALSE()),IF(D443="CP",VLOOKUP(B443,'[1]IND COMPOSIÇÕES'!A:E,4,FALSE()),))))))))</f>
        <v>UNID</v>
      </c>
      <c r="G443" s="284">
        <v>8</v>
      </c>
      <c r="H443" s="285"/>
      <c r="I443" s="286"/>
      <c r="J443" s="287">
        <f t="shared" si="77"/>
        <v>404.61816096199999</v>
      </c>
      <c r="K443" s="288"/>
      <c r="L443" s="289">
        <f t="shared" si="78"/>
        <v>3236.9452876959999</v>
      </c>
      <c r="M443" s="290"/>
      <c r="N443" s="290">
        <v>499</v>
      </c>
      <c r="O443" s="290">
        <v>3992</v>
      </c>
      <c r="P443" s="290">
        <f t="shared" si="70"/>
        <v>404.61816096199999</v>
      </c>
      <c r="Q443" s="290">
        <f t="shared" si="70"/>
        <v>3236.9452876959999</v>
      </c>
      <c r="R443" s="262"/>
      <c r="AG443" s="233"/>
    </row>
    <row r="444" spans="1:33" s="244" customFormat="1" ht="10.8" thickBot="1" x14ac:dyDescent="0.35">
      <c r="A444" s="231"/>
      <c r="B444" s="291"/>
      <c r="C444" s="280"/>
      <c r="D444" s="281"/>
      <c r="E444" s="282"/>
      <c r="F444" s="283"/>
      <c r="G444" s="284"/>
      <c r="H444" s="285"/>
      <c r="I444" s="286"/>
      <c r="J444" s="287"/>
      <c r="K444" s="288"/>
      <c r="L444" s="289"/>
      <c r="M444" s="290"/>
      <c r="N444" s="290"/>
      <c r="O444" s="290"/>
      <c r="P444" s="290">
        <f t="shared" si="70"/>
        <v>0</v>
      </c>
      <c r="Q444" s="290">
        <f t="shared" si="70"/>
        <v>0</v>
      </c>
      <c r="R444" s="262"/>
      <c r="AG444" s="233"/>
    </row>
    <row r="445" spans="1:33" s="244" customFormat="1" ht="21" customHeight="1" x14ac:dyDescent="0.3">
      <c r="A445" s="231" t="s">
        <v>235</v>
      </c>
      <c r="B445" s="292" t="s">
        <v>210</v>
      </c>
      <c r="C445" s="255" t="s">
        <v>232</v>
      </c>
      <c r="D445" s="347" t="s">
        <v>349</v>
      </c>
      <c r="E445" s="347"/>
      <c r="F445" s="347"/>
      <c r="G445" s="347"/>
      <c r="H445" s="347"/>
      <c r="I445" s="347"/>
      <c r="J445" s="347"/>
      <c r="K445" s="259" t="s">
        <v>254</v>
      </c>
      <c r="L445" s="260">
        <f>SUM(L448:L454)</f>
        <v>75.531426239699982</v>
      </c>
      <c r="M445" s="261"/>
      <c r="N445" s="261"/>
      <c r="O445" s="261">
        <v>93.15</v>
      </c>
      <c r="P445" s="290">
        <f t="shared" si="70"/>
        <v>0</v>
      </c>
      <c r="Q445" s="290">
        <f t="shared" si="70"/>
        <v>75.531426239700011</v>
      </c>
      <c r="R445" s="262"/>
      <c r="AG445" s="233"/>
    </row>
    <row r="446" spans="1:33" s="244" customFormat="1" ht="10.8" thickBot="1" x14ac:dyDescent="0.35">
      <c r="A446" s="231"/>
      <c r="B446" s="263" t="s">
        <v>238</v>
      </c>
      <c r="C446" s="264" t="s">
        <v>259</v>
      </c>
      <c r="D446" s="265"/>
      <c r="E446" s="266"/>
      <c r="F446" s="265"/>
      <c r="G446" s="267"/>
      <c r="H446" s="265"/>
      <c r="I446" s="265"/>
      <c r="J446" s="268"/>
      <c r="K446" s="269"/>
      <c r="L446" s="270"/>
      <c r="M446" s="261"/>
      <c r="N446" s="261"/>
      <c r="O446" s="261"/>
      <c r="P446" s="290">
        <f t="shared" si="70"/>
        <v>0</v>
      </c>
      <c r="Q446" s="290">
        <f t="shared" si="70"/>
        <v>0</v>
      </c>
      <c r="R446" s="262"/>
      <c r="AG446" s="233"/>
    </row>
    <row r="447" spans="1:33" s="244" customFormat="1" ht="10.199999999999999" x14ac:dyDescent="0.3">
      <c r="A447" s="271"/>
      <c r="B447" s="272" t="s">
        <v>240</v>
      </c>
      <c r="C447" s="273" t="s">
        <v>241</v>
      </c>
      <c r="D447" s="274" t="s">
        <v>242</v>
      </c>
      <c r="E447" s="275" t="s">
        <v>243</v>
      </c>
      <c r="F447" s="274" t="s">
        <v>244</v>
      </c>
      <c r="G447" s="276" t="s">
        <v>245</v>
      </c>
      <c r="H447" s="277" t="s">
        <v>246</v>
      </c>
      <c r="I447" s="277" t="s">
        <v>247</v>
      </c>
      <c r="J447" s="277" t="s">
        <v>248</v>
      </c>
      <c r="K447" s="277" t="s">
        <v>249</v>
      </c>
      <c r="L447" s="278" t="s">
        <v>250</v>
      </c>
      <c r="M447" s="261"/>
      <c r="N447" s="261" t="s">
        <v>248</v>
      </c>
      <c r="O447" s="261" t="s">
        <v>250</v>
      </c>
      <c r="P447" s="290" t="e">
        <f t="shared" si="70"/>
        <v>#VALUE!</v>
      </c>
      <c r="Q447" s="290" t="e">
        <f t="shared" si="70"/>
        <v>#VALUE!</v>
      </c>
      <c r="R447" s="262"/>
      <c r="AG447" s="233"/>
    </row>
    <row r="448" spans="1:33" s="244" customFormat="1" ht="10.199999999999999" x14ac:dyDescent="0.3">
      <c r="A448" s="231"/>
      <c r="B448" s="279">
        <v>43130</v>
      </c>
      <c r="C448" s="280" t="str">
        <f t="shared" ref="C448:C454" si="79">IF(D448="ISS","Insumo SINAPI",IF(D448="ISC","Insumo SICRO",IF(D448="ISF","Insumo SEINFRA",IF(D448="SS","Serv SINAPI",IF(D448="SC","Serv SICRO",IF(D448="SF","Serv SEINFRA",IF(D448="CE","Cotação",IF(D448="CP","Composição",0))))))))</f>
        <v>Insumo SINAPI</v>
      </c>
      <c r="D448" s="281" t="s">
        <v>253</v>
      </c>
      <c r="E448" s="282" t="str">
        <f>IF(D448="ISS",VLOOKUP(B448,[1]Isin!A:E,2,FALSE()),IF(D448="ISC",VLOOKUP(B448,[1]Isc!A:E,2,FALSE()),IF(D448="ISF",VLOOKUP(B448,[1]Isein!A:E,2,FALSE()),IF(D448="SS",VLOOKUP(B448,[1]Ssin!A:D,2,FALSE()),IF(D448="SF",VLOOKUP(B448,[1]Ssein!A:D,2,FALSE()),IF(D448="SC",VLOOKUP(B448,[1]Ssc!A:E,2,FALSE()),IF(D448="CE",VLOOKUP(B448,'[1]COTAÇÕES ESPECÍFICAS'!B:G,2,FALSE()),IF(D448="CP",VLOOKUP(B448,'[1]IND COMPOSIÇÕES'!A:E,3,FALSE()),))))))))</f>
        <v>ARAME GALVANIZADO 12 BWG, D = 2,76 MM (0,048 KG/M) OU 14 BWG, D = 2,11 MM (0,026 KG/M)</v>
      </c>
      <c r="F448" s="283" t="str">
        <f>IF(D448="ISS",VLOOKUP(B448,[1]Isin!A:E,3,FALSE()),IF(D448="ISC",VLOOKUP(B448,[1]Isc!A:E,3,FALSE()),IF(D448="ISF",VLOOKUP(B448,[1]Isein!A:E,3,FALSE()),IF(D448="SS",VLOOKUP(B448,[1]Ssin!A:D,3,FALSE()),IF(D448="SF",VLOOKUP(B448,[1]Ssein!A:D,3,FALSE()),IF(D448="SC",VLOOKUP(B448,[1]Ssc!A:E,3,FALSE()),IF(D448="CE",VLOOKUP(B448,'[1]COTAÇÕES ESPECÍFICAS'!B:G,3,FALSE()),IF(D448="CP",VLOOKUP(B448,'[1]IND COMPOSIÇÕES'!A:E,4,FALSE()),))))))))</f>
        <v>KG</v>
      </c>
      <c r="G448" s="284">
        <v>9.8000000000000004E-2</v>
      </c>
      <c r="H448" s="285"/>
      <c r="I448" s="286"/>
      <c r="J448" s="287">
        <f>P448</f>
        <v>20.798508674699999</v>
      </c>
      <c r="K448" s="288"/>
      <c r="L448" s="289">
        <f>Q448</f>
        <v>2.0352536753799999</v>
      </c>
      <c r="M448" s="290"/>
      <c r="N448" s="290">
        <v>25.65</v>
      </c>
      <c r="O448" s="290">
        <v>2.5099999999999998</v>
      </c>
      <c r="P448" s="290">
        <f t="shared" si="70"/>
        <v>20.798508674699999</v>
      </c>
      <c r="Q448" s="290">
        <f t="shared" si="70"/>
        <v>2.0352536753799999</v>
      </c>
      <c r="R448" s="262"/>
      <c r="AG448" s="233"/>
    </row>
    <row r="449" spans="1:33" s="244" customFormat="1" ht="10.199999999999999" x14ac:dyDescent="0.3">
      <c r="A449" s="231"/>
      <c r="B449" s="279">
        <v>346</v>
      </c>
      <c r="C449" s="280" t="str">
        <f t="shared" si="79"/>
        <v>Insumo SINAPI</v>
      </c>
      <c r="D449" s="281" t="s">
        <v>253</v>
      </c>
      <c r="E449" s="282" t="str">
        <f>IF(D449="ISS",VLOOKUP(B449,[1]Isin!A:E,2,FALSE()),IF(D449="ISC",VLOOKUP(B449,[1]Isc!A:E,2,FALSE()),IF(D449="ISF",VLOOKUP(B449,[1]Isein!A:E,2,FALSE()),IF(D449="SS",VLOOKUP(B449,[1]Ssin!A:D,2,FALSE()),IF(D449="SF",VLOOKUP(B449,[1]Ssein!A:D,2,FALSE()),IF(D449="SC",VLOOKUP(B449,[1]Ssc!A:E,2,FALSE()),IF(D449="CE",VLOOKUP(B449,'[1]COTAÇÕES ESPECÍFICAS'!B:G,2,FALSE()),IF(D449="CP",VLOOKUP(B449,'[1]IND COMPOSIÇÕES'!A:E,3,FALSE()),))))))))</f>
        <v>ARAME DE ACO OVALADO 15 X 17 (45,7 KG, 700 KGF), ROLO 1000 M</v>
      </c>
      <c r="F449" s="283" t="str">
        <f>IF(D449="ISS",VLOOKUP(B449,[1]Isin!A:E,3,FALSE()),IF(D449="ISC",VLOOKUP(B449,[1]Isc!A:E,3,FALSE()),IF(D449="ISF",VLOOKUP(B449,[1]Isein!A:E,3,FALSE()),IF(D449="SS",VLOOKUP(B449,[1]Ssin!A:D,3,FALSE()),IF(D449="SF",VLOOKUP(B449,[1]Ssein!A:D,3,FALSE()),IF(D449="SC",VLOOKUP(B449,[1]Ssc!A:E,3,FALSE()),IF(D449="CE",VLOOKUP(B449,'[1]COTAÇÕES ESPECÍFICAS'!B:G,3,FALSE()),IF(D449="CP",VLOOKUP(B449,'[1]IND COMPOSIÇÕES'!A:E,4,FALSE()),))))))))</f>
        <v>KG</v>
      </c>
      <c r="G449" s="284">
        <v>0.40500000000000003</v>
      </c>
      <c r="H449" s="285"/>
      <c r="I449" s="286"/>
      <c r="J449" s="287">
        <f t="shared" ref="J449:J454" si="80">P449</f>
        <v>24.633867194440001</v>
      </c>
      <c r="K449" s="288"/>
      <c r="L449" s="289">
        <f t="shared" ref="L449:L454" si="81">Q449</f>
        <v>9.9735538674000015</v>
      </c>
      <c r="M449" s="290"/>
      <c r="N449" s="290">
        <v>30.38</v>
      </c>
      <c r="O449" s="290">
        <v>12.3</v>
      </c>
      <c r="P449" s="290">
        <f t="shared" si="70"/>
        <v>24.633867194440001</v>
      </c>
      <c r="Q449" s="290">
        <f t="shared" si="70"/>
        <v>9.9735538674000015</v>
      </c>
      <c r="R449" s="262"/>
      <c r="AG449" s="233"/>
    </row>
    <row r="450" spans="1:33" s="244" customFormat="1" ht="10.199999999999999" x14ac:dyDescent="0.3">
      <c r="A450" s="231"/>
      <c r="B450" s="291">
        <v>4107</v>
      </c>
      <c r="C450" s="280" t="str">
        <f t="shared" si="79"/>
        <v>Insumo SINAPI</v>
      </c>
      <c r="D450" s="281" t="s">
        <v>253</v>
      </c>
      <c r="E450" s="282" t="str">
        <f>IF(D450="ISS",VLOOKUP(B450,[1]Isin!A:E,2,FALSE()),IF(D450="ISC",VLOOKUP(B450,[1]Isc!A:E,2,FALSE()),IF(D450="ISF",VLOOKUP(B450,[1]Isein!A:E,2,FALSE()),IF(D450="SS",VLOOKUP(B450,[1]Ssin!A:D,2,FALSE()),IF(D450="SF",VLOOKUP(B450,[1]Ssein!A:D,2,FALSE()),IF(D450="SC",VLOOKUP(B450,[1]Ssc!A:E,2,FALSE()),IF(D450="CE",VLOOKUP(B450,'[1]COTAÇÕES ESPECÍFICAS'!B:G,2,FALSE()),IF(D450="CP",VLOOKUP(B450,'[1]IND COMPOSIÇÕES'!A:E,3,FALSE()),))))))))</f>
        <v>MOURAO DE CONCRETO RETO, SECAO QUADRADA *10 X 10* CM, H= *2,30* M</v>
      </c>
      <c r="F450" s="283" t="str">
        <f>IF(D450="ISS",VLOOKUP(B450,[1]Isin!A:E,3,FALSE()),IF(D450="ISC",VLOOKUP(B450,[1]Isc!A:E,3,FALSE()),IF(D450="ISF",VLOOKUP(B450,[1]Isein!A:E,3,FALSE()),IF(D450="SS",VLOOKUP(B450,[1]Ssin!A:D,3,FALSE()),IF(D450="SF",VLOOKUP(B450,[1]Ssein!A:D,3,FALSE()),IF(D450="SC",VLOOKUP(B450,[1]Ssc!A:E,3,FALSE()),IF(D450="CE",VLOOKUP(B450,'[1]COTAÇÕES ESPECÍFICAS'!B:G,3,FALSE()),IF(D450="CP",VLOOKUP(B450,'[1]IND COMPOSIÇÕES'!A:E,4,FALSE()),))))))))</f>
        <v>UN</v>
      </c>
      <c r="G450" s="284">
        <v>0.42</v>
      </c>
      <c r="H450" s="285"/>
      <c r="I450" s="286"/>
      <c r="J450" s="287">
        <f t="shared" si="80"/>
        <v>65.476786568500003</v>
      </c>
      <c r="K450" s="288"/>
      <c r="L450" s="289">
        <f t="shared" si="81"/>
        <v>27.496196068579998</v>
      </c>
      <c r="M450" s="290"/>
      <c r="N450" s="290">
        <v>80.75</v>
      </c>
      <c r="O450" s="290">
        <v>33.909999999999997</v>
      </c>
      <c r="P450" s="290">
        <f t="shared" si="70"/>
        <v>65.476786568500003</v>
      </c>
      <c r="Q450" s="290">
        <f t="shared" si="70"/>
        <v>27.496196068579998</v>
      </c>
      <c r="R450" s="262"/>
      <c r="AG450" s="233"/>
    </row>
    <row r="451" spans="1:33" s="244" customFormat="1" ht="10.199999999999999" x14ac:dyDescent="0.3">
      <c r="A451" s="231"/>
      <c r="B451" s="291">
        <v>4111</v>
      </c>
      <c r="C451" s="280" t="str">
        <f t="shared" si="79"/>
        <v>Insumo SINAPI</v>
      </c>
      <c r="D451" s="281" t="s">
        <v>253</v>
      </c>
      <c r="E451" s="282" t="str">
        <f>IF(D451="ISS",VLOOKUP(B451,[1]Isin!A:E,2,FALSE()),IF(D451="ISC",VLOOKUP(B451,[1]Isc!A:E,2,FALSE()),IF(D451="ISF",VLOOKUP(B451,[1]Isein!A:E,2,FALSE()),IF(D451="SS",VLOOKUP(B451,[1]Ssin!A:D,2,FALSE()),IF(D451="SF",VLOOKUP(B451,[1]Ssein!A:D,2,FALSE()),IF(D451="SC",VLOOKUP(B451,[1]Ssc!A:E,2,FALSE()),IF(D451="CE",VLOOKUP(B451,'[1]COTAÇÕES ESPECÍFICAS'!B:G,2,FALSE()),IF(D451="CP",VLOOKUP(B451,'[1]IND COMPOSIÇÕES'!A:E,3,FALSE()),))))))))</f>
        <v>ESCORA PRE-MOLDADA EM CONCRETO, *10 X 10* CM, H = 2,30M</v>
      </c>
      <c r="F451" s="283" t="str">
        <f>IF(D451="ISS",VLOOKUP(B451,[1]Isin!A:E,3,FALSE()),IF(D451="ISC",VLOOKUP(B451,[1]Isc!A:E,3,FALSE()),IF(D451="ISF",VLOOKUP(B451,[1]Isein!A:E,3,FALSE()),IF(D451="SS",VLOOKUP(B451,[1]Ssin!A:D,3,FALSE()),IF(D451="SF",VLOOKUP(B451,[1]Ssein!A:D,3,FALSE()),IF(D451="SC",VLOOKUP(B451,[1]Ssc!A:E,3,FALSE()),IF(D451="CE",VLOOKUP(B451,'[1]COTAÇÕES ESPECÍFICAS'!B:G,3,FALSE()),IF(D451="CP",VLOOKUP(B451,'[1]IND COMPOSIÇÕES'!A:E,4,FALSE()),))))))))</f>
        <v>UN</v>
      </c>
      <c r="G451" s="284">
        <v>0.16</v>
      </c>
      <c r="H451" s="285"/>
      <c r="I451" s="286"/>
      <c r="J451" s="287">
        <f t="shared" si="80"/>
        <v>54.943740654880003</v>
      </c>
      <c r="K451" s="288"/>
      <c r="L451" s="289">
        <f t="shared" si="81"/>
        <v>8.7897011319199994</v>
      </c>
      <c r="M451" s="290"/>
      <c r="N451" s="290">
        <v>67.760000000000005</v>
      </c>
      <c r="O451" s="290">
        <v>10.84</v>
      </c>
      <c r="P451" s="290">
        <f t="shared" si="70"/>
        <v>54.943740654880003</v>
      </c>
      <c r="Q451" s="290">
        <f t="shared" si="70"/>
        <v>8.7897011319199994</v>
      </c>
      <c r="R451" s="262"/>
      <c r="AG451" s="233"/>
    </row>
    <row r="452" spans="1:33" s="244" customFormat="1" ht="10.199999999999999" x14ac:dyDescent="0.3">
      <c r="A452" s="231"/>
      <c r="B452" s="279">
        <v>88309</v>
      </c>
      <c r="C452" s="280" t="str">
        <f t="shared" si="79"/>
        <v>Serv SINAPI</v>
      </c>
      <c r="D452" s="281" t="s">
        <v>252</v>
      </c>
      <c r="E452" s="282" t="str">
        <f>IF(D452="ISS",VLOOKUP(B452,[1]Isin!A:E,2,FALSE()),IF(D452="ISC",VLOOKUP(B452,[1]Isc!A:E,2,FALSE()),IF(D452="ISF",VLOOKUP(B452,[1]Isein!A:E,2,FALSE()),IF(D452="SS",VLOOKUP(B452,[1]Ssin!A:D,2,FALSE()),IF(D452="SF",VLOOKUP(B452,[1]Ssein!A:D,2,FALSE()),IF(D452="SC",VLOOKUP(B452,[1]Ssc!A:E,2,FALSE()),IF(D452="CE",VLOOKUP(B452,'[1]COTAÇÕES ESPECÍFICAS'!B:G,2,FALSE()),IF(D452="CP",VLOOKUP(B452,'[1]IND COMPOSIÇÕES'!A:E,3,FALSE()),))))))))</f>
        <v>PEDREIRO COM ENCARGOS COMPLEMENTARES</v>
      </c>
      <c r="F452" s="283" t="str">
        <f>IF(D452="ISS",VLOOKUP(B452,[1]Isin!A:E,3,FALSE()),IF(D452="ISC",VLOOKUP(B452,[1]Isc!A:E,3,FALSE()),IF(D452="ISF",VLOOKUP(B452,[1]Isein!A:E,3,FALSE()),IF(D452="SS",VLOOKUP(B452,[1]Ssin!A:D,3,FALSE()),IF(D452="SF",VLOOKUP(B452,[1]Ssein!A:D,3,FALSE()),IF(D452="SC",VLOOKUP(B452,[1]Ssc!A:E,3,FALSE()),IF(D452="CE",VLOOKUP(B452,'[1]COTAÇÕES ESPECÍFICAS'!B:G,3,FALSE()),IF(D452="CP",VLOOKUP(B452,'[1]IND COMPOSIÇÕES'!A:E,4,FALSE()),))))))))</f>
        <v>H</v>
      </c>
      <c r="G452" s="284">
        <v>0.33500000000000002</v>
      </c>
      <c r="H452" s="285"/>
      <c r="I452" s="286"/>
      <c r="J452" s="287">
        <f t="shared" si="80"/>
        <v>20.4741654595</v>
      </c>
      <c r="K452" s="288"/>
      <c r="L452" s="289">
        <f t="shared" si="81"/>
        <v>6.8517504210999993</v>
      </c>
      <c r="M452" s="290"/>
      <c r="N452" s="290">
        <v>25.25</v>
      </c>
      <c r="O452" s="290">
        <v>8.4499999999999993</v>
      </c>
      <c r="P452" s="290">
        <f t="shared" si="70"/>
        <v>20.4741654595</v>
      </c>
      <c r="Q452" s="290">
        <f t="shared" si="70"/>
        <v>6.8517504210999993</v>
      </c>
      <c r="R452" s="262"/>
      <c r="AG452" s="233"/>
    </row>
    <row r="453" spans="1:33" s="244" customFormat="1" ht="10.199999999999999" x14ac:dyDescent="0.3">
      <c r="A453" s="231"/>
      <c r="B453" s="279">
        <v>88316</v>
      </c>
      <c r="C453" s="280" t="str">
        <f t="shared" si="79"/>
        <v>Serv SINAPI</v>
      </c>
      <c r="D453" s="281" t="s">
        <v>252</v>
      </c>
      <c r="E453" s="282" t="str">
        <f>IF(D453="ISS",VLOOKUP(B453,[1]Isin!A:E,2,FALSE()),IF(D453="ISC",VLOOKUP(B453,[1]Isc!A:E,2,FALSE()),IF(D453="ISF",VLOOKUP(B453,[1]Isein!A:E,2,FALSE()),IF(D453="SS",VLOOKUP(B453,[1]Ssin!A:D,2,FALSE()),IF(D453="SF",VLOOKUP(B453,[1]Ssein!A:D,2,FALSE()),IF(D453="SC",VLOOKUP(B453,[1]Ssc!A:E,2,FALSE()),IF(D453="CE",VLOOKUP(B453,'[1]COTAÇÕES ESPECÍFICAS'!B:G,2,FALSE()),IF(D453="CP",VLOOKUP(B453,'[1]IND COMPOSIÇÕES'!A:E,3,FALSE()),))))))))</f>
        <v>SERVENTE COM ENCARGOS COMPLEMENTARES</v>
      </c>
      <c r="F453" s="283" t="str">
        <f>IF(D453="ISS",VLOOKUP(B453,[1]Isin!A:E,3,FALSE()),IF(D453="ISC",VLOOKUP(B453,[1]Isc!A:E,3,FALSE()),IF(D453="ISF",VLOOKUP(B453,[1]Isein!A:E,3,FALSE()),IF(D453="SS",VLOOKUP(B453,[1]Ssin!A:D,3,FALSE()),IF(D453="SF",VLOOKUP(B453,[1]Ssein!A:D,3,FALSE()),IF(D453="SC",VLOOKUP(B453,[1]Ssc!A:E,3,FALSE()),IF(D453="CE",VLOOKUP(B453,'[1]COTAÇÕES ESPECÍFICAS'!B:G,3,FALSE()),IF(D453="CP",VLOOKUP(B453,'[1]IND COMPOSIÇÕES'!A:E,4,FALSE()),))))))))</f>
        <v>H</v>
      </c>
      <c r="G453" s="284">
        <v>0.67100000000000004</v>
      </c>
      <c r="H453" s="285"/>
      <c r="I453" s="286"/>
      <c r="J453" s="287">
        <f t="shared" si="80"/>
        <v>17.084778860660002</v>
      </c>
      <c r="K453" s="288"/>
      <c r="L453" s="289">
        <f t="shared" si="81"/>
        <v>11.457424076940001</v>
      </c>
      <c r="M453" s="290"/>
      <c r="N453" s="290">
        <v>21.07</v>
      </c>
      <c r="O453" s="290">
        <v>14.13</v>
      </c>
      <c r="P453" s="290">
        <f t="shared" si="70"/>
        <v>17.084778860660002</v>
      </c>
      <c r="Q453" s="290">
        <f t="shared" si="70"/>
        <v>11.457424076940001</v>
      </c>
      <c r="R453" s="262"/>
      <c r="AG453" s="233"/>
    </row>
    <row r="454" spans="1:33" s="244" customFormat="1" ht="19.2" x14ac:dyDescent="0.3">
      <c r="A454" s="231"/>
      <c r="B454" s="279">
        <v>94962</v>
      </c>
      <c r="C454" s="280" t="str">
        <f t="shared" si="79"/>
        <v>Serv SINAPI</v>
      </c>
      <c r="D454" s="281" t="s">
        <v>252</v>
      </c>
      <c r="E454" s="282" t="str">
        <f>IF(D454="ISS",VLOOKUP(B454,[1]Isin!A:E,2,FALSE()),IF(D454="ISC",VLOOKUP(B454,[1]Isc!A:E,2,FALSE()),IF(D454="ISF",VLOOKUP(B454,[1]Isein!A:E,2,FALSE()),IF(D454="SS",VLOOKUP(B454,[1]Ssin!A:D,2,FALSE()),IF(D454="SF",VLOOKUP(B454,[1]Ssein!A:D,2,FALSE()),IF(D454="SC",VLOOKUP(B454,[1]Ssc!A:E,2,FALSE()),IF(D454="CE",VLOOKUP(B454,'[1]COTAÇÕES ESPECÍFICAS'!B:G,2,FALSE()),IF(D454="CP",VLOOKUP(B454,'[1]IND COMPOSIÇÕES'!A:E,3,FALSE()),))))))))</f>
        <v>CONCRETO MAGRO PARA LASTRO, TRAÇO 1:4,5:4,5 (EM MASSA SECA DE CIMENTO/ AREIA MÉDIA/ BRITA 1) - PREPARO MECÂNICO COM BETONEIRA 400 L</v>
      </c>
      <c r="F454" s="283" t="str">
        <f>IF(D454="ISS",VLOOKUP(B454,[1]Isin!A:E,3,FALSE()),IF(D454="ISC",VLOOKUP(B454,[1]Isc!A:E,3,FALSE()),IF(D454="ISF",VLOOKUP(B454,[1]Isein!A:E,3,FALSE()),IF(D454="SS",VLOOKUP(B454,[1]Ssin!A:D,3,FALSE()),IF(D454="SF",VLOOKUP(B454,[1]Ssein!A:D,3,FALSE()),IF(D454="SC",VLOOKUP(B454,[1]Ssc!A:E,3,FALSE()),IF(D454="CE",VLOOKUP(B454,'[1]COTAÇÕES ESPECÍFICAS'!B:G,3,FALSE()),IF(D454="CP",VLOOKUP(B454,'[1]IND COMPOSIÇÕES'!A:E,4,FALSE()),))))))))</f>
        <v>M3</v>
      </c>
      <c r="G454" s="284">
        <v>2.8799999999999999E-2</v>
      </c>
      <c r="H454" s="285"/>
      <c r="I454" s="286"/>
      <c r="J454" s="287">
        <f t="shared" si="80"/>
        <v>310.02346224892</v>
      </c>
      <c r="K454" s="288"/>
      <c r="L454" s="289">
        <f t="shared" si="81"/>
        <v>8.9275469983800004</v>
      </c>
      <c r="M454" s="290"/>
      <c r="N454" s="290">
        <v>382.34</v>
      </c>
      <c r="O454" s="290">
        <v>11.01</v>
      </c>
      <c r="P454" s="290">
        <f t="shared" si="70"/>
        <v>310.02346224892</v>
      </c>
      <c r="Q454" s="290">
        <f t="shared" si="70"/>
        <v>8.9275469983800004</v>
      </c>
      <c r="R454" s="262"/>
      <c r="AG454" s="233"/>
    </row>
    <row r="455" spans="1:33" s="244" customFormat="1" ht="10.8" thickBot="1" x14ac:dyDescent="0.35">
      <c r="A455" s="231"/>
      <c r="B455" s="291"/>
      <c r="C455" s="294"/>
      <c r="D455" s="281"/>
      <c r="E455" s="282"/>
      <c r="F455" s="283"/>
      <c r="G455" s="284"/>
      <c r="H455" s="296"/>
      <c r="I455" s="297"/>
      <c r="J455" s="287"/>
      <c r="K455" s="288"/>
      <c r="L455" s="289"/>
      <c r="M455" s="261"/>
      <c r="N455" s="261"/>
      <c r="O455" s="261"/>
      <c r="P455" s="290">
        <f t="shared" si="70"/>
        <v>0</v>
      </c>
      <c r="Q455" s="290">
        <f t="shared" si="70"/>
        <v>0</v>
      </c>
      <c r="R455" s="262"/>
      <c r="AG455" s="233"/>
    </row>
    <row r="456" spans="1:33" s="244" customFormat="1" ht="10.199999999999999" x14ac:dyDescent="0.3">
      <c r="A456" s="231" t="s">
        <v>235</v>
      </c>
      <c r="B456" s="292" t="s">
        <v>212</v>
      </c>
      <c r="C456" s="255" t="s">
        <v>232</v>
      </c>
      <c r="D456" s="256" t="s">
        <v>350</v>
      </c>
      <c r="E456" s="256"/>
      <c r="F456" s="256"/>
      <c r="G456" s="257"/>
      <c r="H456" s="256"/>
      <c r="I456" s="256"/>
      <c r="J456" s="258"/>
      <c r="K456" s="259" t="s">
        <v>315</v>
      </c>
      <c r="L456" s="260">
        <f>SUM(L459:L463)</f>
        <v>612.74920215584007</v>
      </c>
      <c r="M456" s="261"/>
      <c r="N456" s="261"/>
      <c r="O456" s="261">
        <v>755.68000000000006</v>
      </c>
      <c r="P456" s="290">
        <f t="shared" ref="P456:Q519" si="82">N456*(1-$P$6)</f>
        <v>0</v>
      </c>
      <c r="Q456" s="290">
        <f t="shared" si="82"/>
        <v>612.74920215584007</v>
      </c>
      <c r="R456" s="262"/>
      <c r="AG456" s="233"/>
    </row>
    <row r="457" spans="1:33" s="244" customFormat="1" ht="10.8" thickBot="1" x14ac:dyDescent="0.35">
      <c r="A457" s="231"/>
      <c r="B457" s="263" t="s">
        <v>238</v>
      </c>
      <c r="C457" s="264" t="s">
        <v>259</v>
      </c>
      <c r="D457" s="265"/>
      <c r="E457" s="266"/>
      <c r="F457" s="265"/>
      <c r="G457" s="267"/>
      <c r="H457" s="265"/>
      <c r="I457" s="265"/>
      <c r="J457" s="268"/>
      <c r="K457" s="269"/>
      <c r="L457" s="270"/>
      <c r="M457" s="261"/>
      <c r="N457" s="261"/>
      <c r="O457" s="261"/>
      <c r="P457" s="290">
        <f t="shared" si="82"/>
        <v>0</v>
      </c>
      <c r="Q457" s="290">
        <f t="shared" si="82"/>
        <v>0</v>
      </c>
      <c r="R457" s="262"/>
      <c r="AG457" s="233"/>
    </row>
    <row r="458" spans="1:33" s="244" customFormat="1" ht="10.199999999999999" x14ac:dyDescent="0.3">
      <c r="A458" s="271"/>
      <c r="B458" s="272" t="s">
        <v>240</v>
      </c>
      <c r="C458" s="273" t="s">
        <v>241</v>
      </c>
      <c r="D458" s="274" t="s">
        <v>242</v>
      </c>
      <c r="E458" s="275" t="s">
        <v>243</v>
      </c>
      <c r="F458" s="274" t="s">
        <v>244</v>
      </c>
      <c r="G458" s="276" t="s">
        <v>245</v>
      </c>
      <c r="H458" s="277" t="s">
        <v>246</v>
      </c>
      <c r="I458" s="277" t="s">
        <v>247</v>
      </c>
      <c r="J458" s="277" t="s">
        <v>248</v>
      </c>
      <c r="K458" s="277" t="s">
        <v>249</v>
      </c>
      <c r="L458" s="278" t="s">
        <v>250</v>
      </c>
      <c r="M458" s="261"/>
      <c r="N458" s="261" t="s">
        <v>248</v>
      </c>
      <c r="O458" s="261" t="s">
        <v>250</v>
      </c>
      <c r="P458" s="290" t="e">
        <f t="shared" si="82"/>
        <v>#VALUE!</v>
      </c>
      <c r="Q458" s="290" t="e">
        <f t="shared" si="82"/>
        <v>#VALUE!</v>
      </c>
      <c r="R458" s="262"/>
      <c r="AG458" s="233"/>
    </row>
    <row r="459" spans="1:33" s="244" customFormat="1" ht="10.199999999999999" x14ac:dyDescent="0.3">
      <c r="A459" s="231"/>
      <c r="B459" s="279">
        <v>367</v>
      </c>
      <c r="C459" s="280" t="str">
        <f>IF(D459="ISS","Insumo SINAPI",IF(D459="ISC","Insumo SICRO",IF(D459="ISF","Insumo SEINFRA",IF(D459="SS","Serv SINAPI",IF(D459="SC","Serv SICRO",IF(D459="SF","Serv SEINFRA",IF(D459="CE","Cotação",IF(D459="CP","Composição",0))))))))</f>
        <v>Insumo SINAPI</v>
      </c>
      <c r="D459" s="281" t="s">
        <v>253</v>
      </c>
      <c r="E459" s="282" t="str">
        <f>IF(D459="ISS",VLOOKUP(B459,[1]Isin!A:E,2,FALSE()),IF(D459="ISC",VLOOKUP(B459,[1]Isc!A:E,2,FALSE()),IF(D459="ISF",VLOOKUP(B459,[1]Isein!A:E,2,FALSE()),IF(D459="SS",VLOOKUP(B459,[1]Ssin!A:D,2,FALSE()),IF(D459="SF",VLOOKUP(B459,[1]Ssein!A:D,2,FALSE()),IF(D459="SC",VLOOKUP(B459,[1]Ssc!A:E,2,FALSE()),IF(D459="CE",VLOOKUP(B459,'[1]COTAÇÕES ESPECÍFICAS'!B:G,2,FALSE()),IF(D459="CP",VLOOKUP(B459,'[1]IND COMPOSIÇÕES'!A:E,3,FALSE()),))))))))</f>
        <v>AREIA GROSSA - POSTO JAZIDA/FORNECEDOR (RETIRADO NA JAZIDA, SEM TRANSPORTE)</v>
      </c>
      <c r="F459" s="283" t="str">
        <f>IF(D459="ISS",VLOOKUP(B459,[1]Isin!A:E,3,FALSE()),IF(D459="ISC",VLOOKUP(B459,[1]Isc!A:E,3,FALSE()),IF(D459="ISF",VLOOKUP(B459,[1]Isein!A:E,3,FALSE()),IF(D459="SS",VLOOKUP(B459,[1]Ssin!A:D,3,FALSE()),IF(D459="SF",VLOOKUP(B459,[1]Ssein!A:D,3,FALSE()),IF(D459="SC",VLOOKUP(B459,[1]Ssc!A:E,3,FALSE()),IF(D459="CE",VLOOKUP(B459,'[1]COTAÇÕES ESPECÍFICAS'!B:G,3,FALSE()),IF(D459="CP",VLOOKUP(B459,'[1]IND COMPOSIÇÕES'!A:E,4,FALSE()),))))))))</f>
        <v>M3</v>
      </c>
      <c r="G459" s="284">
        <v>6.0999999999999999E-2</v>
      </c>
      <c r="H459" s="285"/>
      <c r="I459" s="286"/>
      <c r="J459" s="287">
        <f>P459</f>
        <v>78.036977577119998</v>
      </c>
      <c r="K459" s="288"/>
      <c r="L459" s="289">
        <f>Q459</f>
        <v>4.7597366830599999</v>
      </c>
      <c r="M459" s="290"/>
      <c r="N459" s="290">
        <v>96.24</v>
      </c>
      <c r="O459" s="290">
        <v>5.87</v>
      </c>
      <c r="P459" s="290">
        <f t="shared" si="82"/>
        <v>78.036977577119998</v>
      </c>
      <c r="Q459" s="290">
        <f t="shared" si="82"/>
        <v>4.7597366830599999</v>
      </c>
      <c r="R459" s="262"/>
      <c r="AG459" s="233"/>
    </row>
    <row r="460" spans="1:33" s="244" customFormat="1" ht="10.199999999999999" x14ac:dyDescent="0.3">
      <c r="A460" s="231"/>
      <c r="B460" s="279">
        <v>1379</v>
      </c>
      <c r="C460" s="280" t="str">
        <f>IF(D460="ISS","Insumo SINAPI",IF(D460="ISC","Insumo SICRO",IF(D460="ISF","Insumo SEINFRA",IF(D460="SS","Serv SINAPI",IF(D460="SC","Serv SICRO",IF(D460="SF","Serv SEINFRA",IF(D460="CE","Cotação",IF(D460="CP","Composição",0))))))))</f>
        <v>Insumo SINAPI</v>
      </c>
      <c r="D460" s="281" t="s">
        <v>253</v>
      </c>
      <c r="E460" s="282" t="str">
        <f>IF(D460="ISS",VLOOKUP(B460,[1]Isin!A:E,2,FALSE()),IF(D460="ISC",VLOOKUP(B460,[1]Isc!A:E,2,FALSE()),IF(D460="ISF",VLOOKUP(B460,[1]Isein!A:E,2,FALSE()),IF(D460="SS",VLOOKUP(B460,[1]Ssin!A:D,2,FALSE()),IF(D460="SF",VLOOKUP(B460,[1]Ssein!A:D,2,FALSE()),IF(D460="SC",VLOOKUP(B460,[1]Ssc!A:E,2,FALSE()),IF(D460="CE",VLOOKUP(B460,'[1]COTAÇÕES ESPECÍFICAS'!B:G,2,FALSE()),IF(D460="CP",VLOOKUP(B460,'[1]IND COMPOSIÇÕES'!A:E,3,FALSE()),))))))))</f>
        <v>CIMENTO PORTLAND COMPOSTO CP II-32</v>
      </c>
      <c r="F460" s="283" t="str">
        <f>IF(D460="ISS",VLOOKUP(B460,[1]Isin!A:E,3,FALSE()),IF(D460="ISC",VLOOKUP(B460,[1]Isc!A:E,3,FALSE()),IF(D460="ISF",VLOOKUP(B460,[1]Isein!A:E,3,FALSE()),IF(D460="SS",VLOOKUP(B460,[1]Ssin!A:D,3,FALSE()),IF(D460="SF",VLOOKUP(B460,[1]Ssein!A:D,3,FALSE()),IF(D460="SC",VLOOKUP(B460,[1]Ssc!A:E,3,FALSE()),IF(D460="CE",VLOOKUP(B460,'[1]COTAÇÕES ESPECÍFICAS'!B:G,3,FALSE()),IF(D460="CP",VLOOKUP(B460,'[1]IND COMPOSIÇÕES'!A:E,4,FALSE()),))))))))</f>
        <v>KG</v>
      </c>
      <c r="G460" s="284">
        <v>4.83</v>
      </c>
      <c r="H460" s="285"/>
      <c r="I460" s="286"/>
      <c r="J460" s="287">
        <f t="shared" ref="J460:J463" si="83">P460</f>
        <v>0.66490359115999997</v>
      </c>
      <c r="K460" s="288"/>
      <c r="L460" s="289">
        <f t="shared" ref="L460:L463" si="84">Q460</f>
        <v>3.2109978304800002</v>
      </c>
      <c r="M460" s="290"/>
      <c r="N460" s="290">
        <v>0.82</v>
      </c>
      <c r="O460" s="290">
        <v>3.96</v>
      </c>
      <c r="P460" s="290">
        <f t="shared" si="82"/>
        <v>0.66490359115999997</v>
      </c>
      <c r="Q460" s="290">
        <f t="shared" si="82"/>
        <v>3.2109978304800002</v>
      </c>
      <c r="R460" s="262"/>
      <c r="AG460" s="233"/>
    </row>
    <row r="461" spans="1:33" s="244" customFormat="1" ht="19.2" x14ac:dyDescent="0.3">
      <c r="A461" s="231"/>
      <c r="B461" s="291">
        <v>4948</v>
      </c>
      <c r="C461" s="280" t="str">
        <f>IF(D461="ISS","Insumo SINAPI",IF(D461="ISC","Insumo SICRO",IF(D461="ISF","Insumo SEINFRA",IF(D461="SS","Serv SINAPI",IF(D461="SC","Serv SICRO",IF(D461="SF","Serv SEINFRA",IF(D461="CE","Cotação",IF(D461="CP","Composição",0))))))))</f>
        <v>Insumo SINAPI</v>
      </c>
      <c r="D461" s="281" t="s">
        <v>253</v>
      </c>
      <c r="E461" s="282" t="str">
        <f>IF(D461="ISS",VLOOKUP(B461,[1]Isin!A:E,2,FALSE()),IF(D461="ISC",VLOOKUP(B461,[1]Isc!A:E,2,FALSE()),IF(D461="ISF",VLOOKUP(B461,[1]Isein!A:E,2,FALSE()),IF(D461="SS",VLOOKUP(B461,[1]Ssin!A:D,2,FALSE()),IF(D461="SF",VLOOKUP(B461,[1]Ssein!A:D,2,FALSE()),IF(D461="SC",VLOOKUP(B461,[1]Ssc!A:E,2,FALSE()),IF(D461="CE",VLOOKUP(B461,'[1]COTAÇÕES ESPECÍFICAS'!B:G,2,FALSE()),IF(D461="CP",VLOOKUP(B461,'[1]IND COMPOSIÇÕES'!A:E,3,FALSE()),))))))))</f>
        <v>PORTAO DE ABRIR / GIRO, EM GRADIL DE METALON REDONDO DE 3/4" VERTICAL, COM REQUADRO, ACABAMENTO NATURAL - COMPLETO</v>
      </c>
      <c r="F461" s="283" t="str">
        <f>IF(D461="ISS",VLOOKUP(B461,[1]Isin!A:E,3,FALSE()),IF(D461="ISC",VLOOKUP(B461,[1]Isc!A:E,3,FALSE()),IF(D461="ISF",VLOOKUP(B461,[1]Isein!A:E,3,FALSE()),IF(D461="SS",VLOOKUP(B461,[1]Ssin!A:D,3,FALSE()),IF(D461="SF",VLOOKUP(B461,[1]Ssein!A:D,3,FALSE()),IF(D461="SC",VLOOKUP(B461,[1]Ssc!A:E,3,FALSE()),IF(D461="CE",VLOOKUP(B461,'[1]COTAÇÕES ESPECÍFICAS'!B:G,3,FALSE()),IF(D461="CP",VLOOKUP(B461,'[1]IND COMPOSIÇÕES'!A:E,4,FALSE()),))))))))</f>
        <v>M2</v>
      </c>
      <c r="G461" s="284">
        <v>1</v>
      </c>
      <c r="H461" s="285"/>
      <c r="I461" s="286"/>
      <c r="J461" s="287">
        <f t="shared" si="83"/>
        <v>548.44815974244</v>
      </c>
      <c r="K461" s="288"/>
      <c r="L461" s="289">
        <f t="shared" si="84"/>
        <v>548.44815974244</v>
      </c>
      <c r="M461" s="290"/>
      <c r="N461" s="290">
        <v>676.38</v>
      </c>
      <c r="O461" s="290">
        <v>676.38</v>
      </c>
      <c r="P461" s="290">
        <f t="shared" si="82"/>
        <v>548.44815974244</v>
      </c>
      <c r="Q461" s="290">
        <f t="shared" si="82"/>
        <v>548.44815974244</v>
      </c>
      <c r="R461" s="262"/>
      <c r="AG461" s="233"/>
    </row>
    <row r="462" spans="1:33" s="244" customFormat="1" ht="10.199999999999999" x14ac:dyDescent="0.3">
      <c r="A462" s="231"/>
      <c r="B462" s="279">
        <v>88309</v>
      </c>
      <c r="C462" s="280" t="str">
        <f>IF(D462="ISS","Insumo SINAPI",IF(D462="ISC","Insumo SICRO",IF(D462="ISF","Insumo SEINFRA",IF(D462="SS","Serv SINAPI",IF(D462="SC","Serv SICRO",IF(D462="SF","Serv SEINFRA",IF(D462="CE","Cotação",IF(D462="CP","Composição",0))))))))</f>
        <v>Serv SINAPI</v>
      </c>
      <c r="D462" s="281" t="s">
        <v>252</v>
      </c>
      <c r="E462" s="282" t="str">
        <f>IF(D462="ISS",VLOOKUP(B462,[1]Isin!A:E,2,FALSE()),IF(D462="ISC",VLOOKUP(B462,[1]Isc!A:E,2,FALSE()),IF(D462="ISF",VLOOKUP(B462,[1]Isein!A:E,2,FALSE()),IF(D462="SS",VLOOKUP(B462,[1]Ssin!A:D,2,FALSE()),IF(D462="SF",VLOOKUP(B462,[1]Ssein!A:D,2,FALSE()),IF(D462="SC",VLOOKUP(B462,[1]Ssc!A:E,2,FALSE()),IF(D462="CE",VLOOKUP(B462,'[1]COTAÇÕES ESPECÍFICAS'!B:G,2,FALSE()),IF(D462="CP",VLOOKUP(B462,'[1]IND COMPOSIÇÕES'!A:E,3,FALSE()),))))))))</f>
        <v>PEDREIRO COM ENCARGOS COMPLEMENTARES</v>
      </c>
      <c r="F462" s="283" t="str">
        <f>IF(D462="ISS",VLOOKUP(B462,[1]Isin!A:E,3,FALSE()),IF(D462="ISC",VLOOKUP(B462,[1]Isc!A:E,3,FALSE()),IF(D462="ISF",VLOOKUP(B462,[1]Isein!A:E,3,FALSE()),IF(D462="SS",VLOOKUP(B462,[1]Ssin!A:D,3,FALSE()),IF(D462="SF",VLOOKUP(B462,[1]Ssein!A:D,3,FALSE()),IF(D462="SC",VLOOKUP(B462,[1]Ssc!A:E,3,FALSE()),IF(D462="CE",VLOOKUP(B462,'[1]COTAÇÕES ESPECÍFICAS'!B:G,3,FALSE()),IF(D462="CP",VLOOKUP(B462,'[1]IND COMPOSIÇÕES'!A:E,4,FALSE()),))))))))</f>
        <v>H</v>
      </c>
      <c r="G462" s="284">
        <v>1.5</v>
      </c>
      <c r="H462" s="285"/>
      <c r="I462" s="286"/>
      <c r="J462" s="287">
        <f t="shared" si="83"/>
        <v>20.4741654595</v>
      </c>
      <c r="K462" s="288"/>
      <c r="L462" s="289">
        <f t="shared" si="84"/>
        <v>30.707193899059998</v>
      </c>
      <c r="M462" s="290"/>
      <c r="N462" s="290">
        <v>25.25</v>
      </c>
      <c r="O462" s="290">
        <v>37.869999999999997</v>
      </c>
      <c r="P462" s="290">
        <f t="shared" si="82"/>
        <v>20.4741654595</v>
      </c>
      <c r="Q462" s="290">
        <f t="shared" si="82"/>
        <v>30.707193899059998</v>
      </c>
      <c r="R462" s="262"/>
      <c r="AG462" s="233"/>
    </row>
    <row r="463" spans="1:33" s="244" customFormat="1" ht="10.199999999999999" x14ac:dyDescent="0.3">
      <c r="A463" s="231"/>
      <c r="B463" s="279">
        <v>88316</v>
      </c>
      <c r="C463" s="280" t="str">
        <f>IF(D463="ISS","Insumo SINAPI",IF(D463="ISC","Insumo SICRO",IF(D463="ISF","Insumo SEINFRA",IF(D463="SS","Serv SINAPI",IF(D463="SC","Serv SICRO",IF(D463="SF","Serv SEINFRA",IF(D463="CE","Cotação",IF(D463="CP","Composição",0))))))))</f>
        <v>Serv SINAPI</v>
      </c>
      <c r="D463" s="281" t="s">
        <v>252</v>
      </c>
      <c r="E463" s="282" t="str">
        <f>IF(D463="ISS",VLOOKUP(B463,[1]Isin!A:E,2,FALSE()),IF(D463="ISC",VLOOKUP(B463,[1]Isc!A:E,2,FALSE()),IF(D463="ISF",VLOOKUP(B463,[1]Isein!A:E,2,FALSE()),IF(D463="SS",VLOOKUP(B463,[1]Ssin!A:D,2,FALSE()),IF(D463="SF",VLOOKUP(B463,[1]Ssein!A:D,2,FALSE()),IF(D463="SC",VLOOKUP(B463,[1]Ssc!A:E,2,FALSE()),IF(D463="CE",VLOOKUP(B463,'[1]COTAÇÕES ESPECÍFICAS'!B:G,2,FALSE()),IF(D463="CP",VLOOKUP(B463,'[1]IND COMPOSIÇÕES'!A:E,3,FALSE()),))))))))</f>
        <v>SERVENTE COM ENCARGOS COMPLEMENTARES</v>
      </c>
      <c r="F463" s="283" t="str">
        <f>IF(D463="ISS",VLOOKUP(B463,[1]Isin!A:E,3,FALSE()),IF(D463="ISC",VLOOKUP(B463,[1]Isc!A:E,3,FALSE()),IF(D463="ISF",VLOOKUP(B463,[1]Isein!A:E,3,FALSE()),IF(D463="SS",VLOOKUP(B463,[1]Ssin!A:D,3,FALSE()),IF(D463="SF",VLOOKUP(B463,[1]Ssein!A:D,3,FALSE()),IF(D463="SC",VLOOKUP(B463,[1]Ssc!A:E,3,FALSE()),IF(D463="CE",VLOOKUP(B463,'[1]COTAÇÕES ESPECÍFICAS'!B:G,3,FALSE()),IF(D463="CP",VLOOKUP(B463,'[1]IND COMPOSIÇÕES'!A:E,4,FALSE()),))))))))</f>
        <v>H</v>
      </c>
      <c r="G463" s="284">
        <v>1.5</v>
      </c>
      <c r="H463" s="285"/>
      <c r="I463" s="286"/>
      <c r="J463" s="287">
        <f t="shared" si="83"/>
        <v>17.084778860660002</v>
      </c>
      <c r="K463" s="288"/>
      <c r="L463" s="289">
        <f t="shared" si="84"/>
        <v>25.623114000800001</v>
      </c>
      <c r="M463" s="290"/>
      <c r="N463" s="290">
        <v>21.07</v>
      </c>
      <c r="O463" s="290">
        <v>31.6</v>
      </c>
      <c r="P463" s="290">
        <f t="shared" si="82"/>
        <v>17.084778860660002</v>
      </c>
      <c r="Q463" s="290">
        <f t="shared" si="82"/>
        <v>25.623114000800001</v>
      </c>
      <c r="R463" s="262"/>
      <c r="AG463" s="233"/>
    </row>
    <row r="464" spans="1:33" s="244" customFormat="1" ht="10.8" thickBot="1" x14ac:dyDescent="0.35">
      <c r="A464" s="231"/>
      <c r="B464" s="291"/>
      <c r="C464" s="280"/>
      <c r="D464" s="281"/>
      <c r="E464" s="282"/>
      <c r="F464" s="283"/>
      <c r="G464" s="284"/>
      <c r="H464" s="285"/>
      <c r="I464" s="286"/>
      <c r="J464" s="287"/>
      <c r="K464" s="288"/>
      <c r="L464" s="289"/>
      <c r="M464" s="290"/>
      <c r="N464" s="290"/>
      <c r="O464" s="290"/>
      <c r="P464" s="290">
        <f t="shared" si="82"/>
        <v>0</v>
      </c>
      <c r="Q464" s="290">
        <f t="shared" si="82"/>
        <v>0</v>
      </c>
      <c r="R464" s="262"/>
      <c r="AG464" s="233"/>
    </row>
    <row r="465" spans="1:33" s="244" customFormat="1" ht="10.199999999999999" x14ac:dyDescent="0.3">
      <c r="A465" s="231" t="s">
        <v>235</v>
      </c>
      <c r="B465" s="292" t="s">
        <v>131</v>
      </c>
      <c r="C465" s="255" t="s">
        <v>232</v>
      </c>
      <c r="D465" s="256" t="s">
        <v>351</v>
      </c>
      <c r="E465" s="256"/>
      <c r="F465" s="256"/>
      <c r="G465" s="257"/>
      <c r="H465" s="256"/>
      <c r="I465" s="256"/>
      <c r="J465" s="258"/>
      <c r="K465" s="259" t="s">
        <v>254</v>
      </c>
      <c r="L465" s="260">
        <f>SUM(L468:L471)</f>
        <v>17.206407566359999</v>
      </c>
      <c r="M465" s="261"/>
      <c r="N465" s="261"/>
      <c r="O465" s="261">
        <v>21.22</v>
      </c>
      <c r="P465" s="290">
        <f t="shared" si="82"/>
        <v>0</v>
      </c>
      <c r="Q465" s="290">
        <f t="shared" si="82"/>
        <v>17.206407566359999</v>
      </c>
      <c r="R465" s="262"/>
      <c r="AG465" s="233"/>
    </row>
    <row r="466" spans="1:33" s="244" customFormat="1" ht="10.8" thickBot="1" x14ac:dyDescent="0.35">
      <c r="A466" s="231"/>
      <c r="B466" s="263" t="s">
        <v>238</v>
      </c>
      <c r="C466" s="264" t="s">
        <v>239</v>
      </c>
      <c r="D466" s="265"/>
      <c r="E466" s="266"/>
      <c r="F466" s="265"/>
      <c r="G466" s="267"/>
      <c r="H466" s="265"/>
      <c r="I466" s="265"/>
      <c r="J466" s="268"/>
      <c r="K466" s="269"/>
      <c r="L466" s="270"/>
      <c r="M466" s="261"/>
      <c r="N466" s="261"/>
      <c r="O466" s="261"/>
      <c r="P466" s="290">
        <f t="shared" si="82"/>
        <v>0</v>
      </c>
      <c r="Q466" s="290">
        <f t="shared" si="82"/>
        <v>0</v>
      </c>
      <c r="R466" s="262"/>
      <c r="AG466" s="233"/>
    </row>
    <row r="467" spans="1:33" s="244" customFormat="1" ht="10.199999999999999" x14ac:dyDescent="0.3">
      <c r="A467" s="271"/>
      <c r="B467" s="272" t="s">
        <v>240</v>
      </c>
      <c r="C467" s="273" t="s">
        <v>241</v>
      </c>
      <c r="D467" s="274" t="s">
        <v>242</v>
      </c>
      <c r="E467" s="275" t="s">
        <v>243</v>
      </c>
      <c r="F467" s="274" t="s">
        <v>244</v>
      </c>
      <c r="G467" s="276" t="s">
        <v>245</v>
      </c>
      <c r="H467" s="277" t="s">
        <v>246</v>
      </c>
      <c r="I467" s="277" t="s">
        <v>247</v>
      </c>
      <c r="J467" s="277" t="s">
        <v>248</v>
      </c>
      <c r="K467" s="277" t="s">
        <v>249</v>
      </c>
      <c r="L467" s="278" t="s">
        <v>250</v>
      </c>
      <c r="M467" s="261"/>
      <c r="N467" s="261" t="s">
        <v>248</v>
      </c>
      <c r="O467" s="261" t="s">
        <v>250</v>
      </c>
      <c r="P467" s="290" t="e">
        <f t="shared" si="82"/>
        <v>#VALUE!</v>
      </c>
      <c r="Q467" s="290" t="e">
        <f t="shared" si="82"/>
        <v>#VALUE!</v>
      </c>
      <c r="R467" s="262"/>
      <c r="AG467" s="233"/>
    </row>
    <row r="468" spans="1:33" s="244" customFormat="1" ht="10.199999999999999" x14ac:dyDescent="0.3">
      <c r="A468" s="231"/>
      <c r="B468" s="279">
        <v>2678</v>
      </c>
      <c r="C468" s="280" t="str">
        <f>IF(D468="ISS","Insumo SINAPI",IF(D468="ISC","Insumo SICRO",IF(D468="ISF","Insumo SEINFRA",IF(D468="SS","Serv SINAPI",IF(D468="SC","Serv SICRO",IF(D468="SF","Serv SEINFRA",IF(D468="CE","Cotação",IF(D468="CP","Composição",0))))))))</f>
        <v>Insumo SINAPI</v>
      </c>
      <c r="D468" s="281" t="s">
        <v>253</v>
      </c>
      <c r="E468" s="282" t="str">
        <f>IF(D468="ISS",VLOOKUP(B468,[1]Isin!A:E,2,FALSE()),IF(D468="ISC",VLOOKUP(B468,[1]Isc!A:E,2,FALSE()),IF(D468="ISF",VLOOKUP(B468,[1]Isein!A:E,2,FALSE()),IF(D468="SS",VLOOKUP(B468,[1]Ssin!A:D,2,FALSE()),IF(D468="SF",VLOOKUP(B468,[1]Ssein!A:D,2,FALSE()),IF(D468="SC",VLOOKUP(B468,[1]Ssc!A:E,2,FALSE()),IF(D468="CE",VLOOKUP(B468,'[1]COTAÇÕES ESPECÍFICAS'!B:G,2,FALSE()),IF(D468="CP",VLOOKUP(B468,'[1]IND COMPOSIÇÕES'!A:E,3,FALSE()),))))))))</f>
        <v>ELETRODUTO DE PVC RIGIDO SOLDAVEL, CLASSE B, DE 25 MM</v>
      </c>
      <c r="F468" s="283" t="str">
        <f>IF(D468="ISS",VLOOKUP(B468,[1]Isin!A:E,3,FALSE()),IF(D468="ISC",VLOOKUP(B468,[1]Isc!A:E,3,FALSE()),IF(D468="ISF",VLOOKUP(B468,[1]Isein!A:E,3,FALSE()),IF(D468="SS",VLOOKUP(B468,[1]Ssin!A:D,3,FALSE()),IF(D468="SF",VLOOKUP(B468,[1]Ssein!A:D,3,FALSE()),IF(D468="SC",VLOOKUP(B468,[1]Ssc!A:E,3,FALSE()),IF(D468="CE",VLOOKUP(B468,'[1]COTAÇÕES ESPECÍFICAS'!B:G,3,FALSE()),IF(D468="CP",VLOOKUP(B468,'[1]IND COMPOSIÇÕES'!A:E,4,FALSE()),))))))))</f>
        <v>M</v>
      </c>
      <c r="G468" s="284">
        <v>1.0538000000000001</v>
      </c>
      <c r="H468" s="285"/>
      <c r="I468" s="286"/>
      <c r="J468" s="287">
        <f>P468</f>
        <v>3.00828332098</v>
      </c>
      <c r="K468" s="288"/>
      <c r="L468" s="289">
        <f>Q468</f>
        <v>3.1623463481999998</v>
      </c>
      <c r="M468" s="290"/>
      <c r="N468" s="290">
        <v>3.71</v>
      </c>
      <c r="O468" s="290">
        <v>3.9</v>
      </c>
      <c r="P468" s="290">
        <f t="shared" si="82"/>
        <v>3.00828332098</v>
      </c>
      <c r="Q468" s="290">
        <f t="shared" si="82"/>
        <v>3.1623463481999998</v>
      </c>
      <c r="R468" s="262"/>
      <c r="AG468" s="233"/>
    </row>
    <row r="469" spans="1:33" s="244" customFormat="1" ht="10.199999999999999" x14ac:dyDescent="0.3">
      <c r="A469" s="231"/>
      <c r="B469" s="279">
        <v>88247</v>
      </c>
      <c r="C469" s="280" t="str">
        <f>IF(D469="ISS","Insumo SINAPI",IF(D469="ISC","Insumo SICRO",IF(D469="ISF","Insumo SEINFRA",IF(D469="SS","Serv SINAPI",IF(D469="SC","Serv SICRO",IF(D469="SF","Serv SEINFRA",IF(D469="CE","Cotação",IF(D469="CP","Composição",0))))))))</f>
        <v>Serv SINAPI</v>
      </c>
      <c r="D469" s="281" t="s">
        <v>252</v>
      </c>
      <c r="E469" s="282" t="str">
        <f>IF(D469="ISS",VLOOKUP(B469,[1]Isin!A:E,2,FALSE()),IF(D469="ISC",VLOOKUP(B469,[1]Isc!A:E,2,FALSE()),IF(D469="ISF",VLOOKUP(B469,[1]Isein!A:E,2,FALSE()),IF(D469="SS",VLOOKUP(B469,[1]Ssin!A:D,2,FALSE()),IF(D469="SF",VLOOKUP(B469,[1]Ssein!A:D,2,FALSE()),IF(D469="SC",VLOOKUP(B469,[1]Ssc!A:E,2,FALSE()),IF(D469="CE",VLOOKUP(B469,'[1]COTAÇÕES ESPECÍFICAS'!B:G,2,FALSE()),IF(D469="CP",VLOOKUP(B469,'[1]IND COMPOSIÇÕES'!A:E,3,FALSE()),))))))))</f>
        <v>AUXILIAR DE ELETRICISTA COM ENCARGOS COMPLEMENTARES</v>
      </c>
      <c r="F469" s="283" t="str">
        <f>IF(D469="ISS",VLOOKUP(B469,[1]Isin!A:E,3,FALSE()),IF(D469="ISC",VLOOKUP(B469,[1]Isc!A:E,3,FALSE()),IF(D469="ISF",VLOOKUP(B469,[1]Isein!A:E,3,FALSE()),IF(D469="SS",VLOOKUP(B469,[1]Ssin!A:D,3,FALSE()),IF(D469="SF",VLOOKUP(B469,[1]Ssein!A:D,3,FALSE()),IF(D469="SC",VLOOKUP(B469,[1]Ssc!A:E,3,FALSE()),IF(D469="CE",VLOOKUP(B469,'[1]COTAÇÕES ESPECÍFICAS'!B:G,3,FALSE()),IF(D469="CP",VLOOKUP(B469,'[1]IND COMPOSIÇÕES'!A:E,4,FALSE()),))))))))</f>
        <v>H</v>
      </c>
      <c r="G469" s="284">
        <v>0.122</v>
      </c>
      <c r="H469" s="285"/>
      <c r="I469" s="286"/>
      <c r="J469" s="287">
        <f t="shared" ref="J469:J471" si="85">P469</f>
        <v>18.26052301576</v>
      </c>
      <c r="K469" s="288"/>
      <c r="L469" s="289">
        <f t="shared" ref="L469:L471" si="86">Q469</f>
        <v>2.22175102412</v>
      </c>
      <c r="M469" s="290"/>
      <c r="N469" s="290">
        <v>22.52</v>
      </c>
      <c r="O469" s="290">
        <v>2.74</v>
      </c>
      <c r="P469" s="290">
        <f t="shared" si="82"/>
        <v>18.26052301576</v>
      </c>
      <c r="Q469" s="290">
        <f t="shared" si="82"/>
        <v>2.22175102412</v>
      </c>
      <c r="R469" s="262"/>
      <c r="AG469" s="233"/>
    </row>
    <row r="470" spans="1:33" s="244" customFormat="1" ht="10.199999999999999" x14ac:dyDescent="0.3">
      <c r="A470" s="231"/>
      <c r="B470" s="291">
        <v>88264</v>
      </c>
      <c r="C470" s="280" t="str">
        <f>IF(D470="ISS","Insumo SINAPI",IF(D470="ISC","Insumo SICRO",IF(D470="ISF","Insumo SEINFRA",IF(D470="SS","Serv SINAPI",IF(D470="SC","Serv SICRO",IF(D470="SF","Serv SEINFRA",IF(D470="CE","Cotação",IF(D470="CP","Composição",0))))))))</f>
        <v>Serv SINAPI</v>
      </c>
      <c r="D470" s="281" t="s">
        <v>252</v>
      </c>
      <c r="E470" s="282" t="str">
        <f>IF(D470="ISS",VLOOKUP(B470,[1]Isin!A:E,2,FALSE()),IF(D470="ISC",VLOOKUP(B470,[1]Isc!A:E,2,FALSE()),IF(D470="ISF",VLOOKUP(B470,[1]Isein!A:E,2,FALSE()),IF(D470="SS",VLOOKUP(B470,[1]Ssin!A:D,2,FALSE()),IF(D470="SF",VLOOKUP(B470,[1]Ssein!A:D,2,FALSE()),IF(D470="SC",VLOOKUP(B470,[1]Ssc!A:E,2,FALSE()),IF(D470="CE",VLOOKUP(B470,'[1]COTAÇÕES ESPECÍFICAS'!B:G,2,FALSE()),IF(D470="CP",VLOOKUP(B470,'[1]IND COMPOSIÇÕES'!A:E,3,FALSE()),))))))))</f>
        <v>ELETRICISTA COM ENCARGOS COMPLEMENTARES</v>
      </c>
      <c r="F470" s="283" t="str">
        <f>IF(D470="ISS",VLOOKUP(B470,[1]Isin!A:E,3,FALSE()),IF(D470="ISC",VLOOKUP(B470,[1]Isc!A:E,3,FALSE()),IF(D470="ISF",VLOOKUP(B470,[1]Isein!A:E,3,FALSE()),IF(D470="SS",VLOOKUP(B470,[1]Ssin!A:D,3,FALSE()),IF(D470="SF",VLOOKUP(B470,[1]Ssein!A:D,3,FALSE()),IF(D470="SC",VLOOKUP(B470,[1]Ssc!A:E,3,FALSE()),IF(D470="CE",VLOOKUP(B470,'[1]COTAÇÕES ESPECÍFICAS'!B:G,3,FALSE()),IF(D470="CP",VLOOKUP(B470,'[1]IND COMPOSIÇÕES'!A:E,4,FALSE()),))))))))</f>
        <v>H</v>
      </c>
      <c r="G470" s="284">
        <v>0.122</v>
      </c>
      <c r="H470" s="285"/>
      <c r="I470" s="286"/>
      <c r="J470" s="287">
        <f t="shared" si="85"/>
        <v>24.893341766599999</v>
      </c>
      <c r="K470" s="288"/>
      <c r="L470" s="289">
        <f t="shared" si="86"/>
        <v>3.0326090621200001</v>
      </c>
      <c r="M470" s="290"/>
      <c r="N470" s="290">
        <v>30.7</v>
      </c>
      <c r="O470" s="290">
        <v>3.74</v>
      </c>
      <c r="P470" s="290">
        <f t="shared" si="82"/>
        <v>24.893341766599999</v>
      </c>
      <c r="Q470" s="290">
        <f t="shared" si="82"/>
        <v>3.0326090621200001</v>
      </c>
      <c r="R470" s="262"/>
      <c r="AG470" s="233"/>
    </row>
    <row r="471" spans="1:33" s="244" customFormat="1" ht="28.8" x14ac:dyDescent="0.3">
      <c r="A471" s="231"/>
      <c r="B471" s="279">
        <v>91170</v>
      </c>
      <c r="C471" s="280" t="str">
        <f>IF(D471="ISS","Insumo SINAPI",IF(D471="ISC","Insumo SICRO",IF(D471="ISF","Insumo SEINFRA",IF(D471="SS","Serv SINAPI",IF(D471="SC","Serv SICRO",IF(D471="SF","Serv SEINFRA",IF(D471="CE","Cotação",IF(D471="CP","Composição",0))))))))</f>
        <v>Serv SINAPI</v>
      </c>
      <c r="D471" s="281" t="s">
        <v>252</v>
      </c>
      <c r="E471" s="282" t="str">
        <f>IF(D471="ISS",VLOOKUP(B471,[1]Isin!A:E,2,FALSE()),IF(D471="ISC",VLOOKUP(B471,[1]Isc!A:E,2,FALSE()),IF(D471="ISF",VLOOKUP(B471,[1]Isein!A:E,2,FALSE()),IF(D471="SS",VLOOKUP(B471,[1]Ssin!A:D,2,FALSE()),IF(D471="SF",VLOOKUP(B471,[1]Ssein!A:D,2,FALSE()),IF(D471="SC",VLOOKUP(B471,[1]Ssc!A:E,2,FALSE()),IF(D471="CE",VLOOKUP(B471,'[1]COTAÇÕES ESPECÍFICAS'!B:G,2,FALSE()),IF(D471="CP",VLOOKUP(B471,'[1]IND COMPOSIÇÕES'!A:E,3,FALSE()),))))))))</f>
        <v>FIXAÇÃO DE TUBOS HORIZONTAIS DE PVC ÁGUA, PVC ESGOTO, PVC ÁGUA PLUVIAL, CPVC, PPR, COBRE OU AÇO, DIÂMETROS MENORES OU IGUAIS A 40 MM, COM ABRAÇADEIRA METÁLICA RÍGIDA TIPO U PERFIL 1 1/4", FIXADA EM PERFILADO EM LAJE_PS</v>
      </c>
      <c r="F471" s="283" t="str">
        <f>IF(D471="ISS",VLOOKUP(B471,[1]Isin!A:E,3,FALSE()),IF(D471="ISC",VLOOKUP(B471,[1]Isc!A:E,3,FALSE()),IF(D471="ISF",VLOOKUP(B471,[1]Isein!A:E,3,FALSE()),IF(D471="SS",VLOOKUP(B471,[1]Ssin!A:D,3,FALSE()),IF(D471="SF",VLOOKUP(B471,[1]Ssein!A:D,3,FALSE()),IF(D471="SC",VLOOKUP(B471,[1]Ssc!A:E,3,FALSE()),IF(D471="CE",VLOOKUP(B471,'[1]COTAÇÕES ESPECÍFICAS'!B:G,3,FALSE()),IF(D471="CP",VLOOKUP(B471,'[1]IND COMPOSIÇÕES'!A:E,4,FALSE()),))))))))</f>
        <v>M</v>
      </c>
      <c r="G471" s="284">
        <v>1</v>
      </c>
      <c r="H471" s="285"/>
      <c r="I471" s="286"/>
      <c r="J471" s="287">
        <f t="shared" si="85"/>
        <v>8.7897011319199994</v>
      </c>
      <c r="K471" s="288"/>
      <c r="L471" s="289">
        <f t="shared" si="86"/>
        <v>8.7897011319199994</v>
      </c>
      <c r="M471" s="290"/>
      <c r="N471" s="290">
        <v>10.84</v>
      </c>
      <c r="O471" s="290">
        <v>10.84</v>
      </c>
      <c r="P471" s="290">
        <f t="shared" si="82"/>
        <v>8.7897011319199994</v>
      </c>
      <c r="Q471" s="290">
        <f t="shared" si="82"/>
        <v>8.7897011319199994</v>
      </c>
      <c r="R471" s="262"/>
      <c r="AG471" s="233"/>
    </row>
    <row r="472" spans="1:33" s="244" customFormat="1" ht="10.199999999999999" x14ac:dyDescent="0.3">
      <c r="A472" s="231"/>
      <c r="B472" s="279"/>
      <c r="C472" s="280"/>
      <c r="D472" s="281"/>
      <c r="E472" s="282"/>
      <c r="F472" s="283"/>
      <c r="G472" s="284"/>
      <c r="H472" s="285"/>
      <c r="I472" s="286"/>
      <c r="J472" s="287"/>
      <c r="K472" s="288"/>
      <c r="L472" s="289"/>
      <c r="M472" s="290"/>
      <c r="N472" s="290"/>
      <c r="O472" s="290"/>
      <c r="P472" s="290">
        <f t="shared" si="82"/>
        <v>0</v>
      </c>
      <c r="Q472" s="290">
        <f t="shared" si="82"/>
        <v>0</v>
      </c>
      <c r="R472" s="262"/>
      <c r="AG472" s="233"/>
    </row>
    <row r="473" spans="1:33" s="244" customFormat="1" ht="10.199999999999999" x14ac:dyDescent="0.3">
      <c r="A473" s="231"/>
      <c r="B473" s="279"/>
      <c r="C473" s="280"/>
      <c r="D473" s="281"/>
      <c r="E473" s="282"/>
      <c r="F473" s="283"/>
      <c r="G473" s="284"/>
      <c r="H473" s="285"/>
      <c r="I473" s="286"/>
      <c r="J473" s="287"/>
      <c r="K473" s="288"/>
      <c r="L473" s="289"/>
      <c r="M473" s="290"/>
      <c r="N473" s="290"/>
      <c r="O473" s="290"/>
      <c r="P473" s="290">
        <f t="shared" si="82"/>
        <v>0</v>
      </c>
      <c r="Q473" s="290">
        <f t="shared" si="82"/>
        <v>0</v>
      </c>
      <c r="R473" s="262"/>
      <c r="AG473" s="233"/>
    </row>
    <row r="474" spans="1:33" s="244" customFormat="1" ht="10.199999999999999" x14ac:dyDescent="0.3">
      <c r="A474" s="231"/>
      <c r="B474" s="279"/>
      <c r="C474" s="280"/>
      <c r="D474" s="281"/>
      <c r="E474" s="282"/>
      <c r="F474" s="283"/>
      <c r="G474" s="284"/>
      <c r="H474" s="285"/>
      <c r="I474" s="286"/>
      <c r="J474" s="287"/>
      <c r="K474" s="288"/>
      <c r="L474" s="289"/>
      <c r="M474" s="290"/>
      <c r="N474" s="290"/>
      <c r="O474" s="290"/>
      <c r="P474" s="290">
        <f t="shared" si="82"/>
        <v>0</v>
      </c>
      <c r="Q474" s="290">
        <f t="shared" si="82"/>
        <v>0</v>
      </c>
      <c r="R474" s="262"/>
      <c r="AG474" s="233"/>
    </row>
    <row r="475" spans="1:33" s="244" customFormat="1" ht="10.199999999999999" x14ac:dyDescent="0.3">
      <c r="A475" s="231"/>
      <c r="B475" s="279"/>
      <c r="C475" s="280"/>
      <c r="D475" s="281"/>
      <c r="E475" s="282"/>
      <c r="F475" s="283"/>
      <c r="G475" s="284"/>
      <c r="H475" s="285"/>
      <c r="I475" s="286"/>
      <c r="J475" s="287"/>
      <c r="K475" s="288"/>
      <c r="L475" s="289"/>
      <c r="M475" s="290"/>
      <c r="N475" s="290"/>
      <c r="O475" s="290"/>
      <c r="P475" s="290">
        <f t="shared" si="82"/>
        <v>0</v>
      </c>
      <c r="Q475" s="290">
        <f t="shared" si="82"/>
        <v>0</v>
      </c>
      <c r="R475" s="262"/>
      <c r="AG475" s="233"/>
    </row>
    <row r="476" spans="1:33" s="244" customFormat="1" ht="10.199999999999999" x14ac:dyDescent="0.3">
      <c r="A476" s="231"/>
      <c r="B476" s="279"/>
      <c r="C476" s="280"/>
      <c r="D476" s="281"/>
      <c r="E476" s="282"/>
      <c r="F476" s="283"/>
      <c r="G476" s="284"/>
      <c r="H476" s="285"/>
      <c r="I476" s="286"/>
      <c r="J476" s="287"/>
      <c r="K476" s="288"/>
      <c r="L476" s="289"/>
      <c r="M476" s="290"/>
      <c r="N476" s="290"/>
      <c r="O476" s="290"/>
      <c r="P476" s="290">
        <f t="shared" si="82"/>
        <v>0</v>
      </c>
      <c r="Q476" s="290">
        <f t="shared" si="82"/>
        <v>0</v>
      </c>
      <c r="R476" s="262"/>
      <c r="AG476" s="233"/>
    </row>
    <row r="477" spans="1:33" s="244" customFormat="1" ht="10.199999999999999" x14ac:dyDescent="0.3">
      <c r="A477" s="231"/>
      <c r="B477" s="279"/>
      <c r="C477" s="280"/>
      <c r="D477" s="281"/>
      <c r="E477" s="282"/>
      <c r="F477" s="283"/>
      <c r="G477" s="284"/>
      <c r="H477" s="285"/>
      <c r="I477" s="286"/>
      <c r="J477" s="287"/>
      <c r="K477" s="288"/>
      <c r="L477" s="289"/>
      <c r="M477" s="290"/>
      <c r="N477" s="290"/>
      <c r="O477" s="290"/>
      <c r="P477" s="290">
        <f t="shared" si="82"/>
        <v>0</v>
      </c>
      <c r="Q477" s="290">
        <f t="shared" si="82"/>
        <v>0</v>
      </c>
      <c r="R477" s="262"/>
      <c r="AG477" s="233"/>
    </row>
    <row r="478" spans="1:33" s="244" customFormat="1" ht="10.8" thickBot="1" x14ac:dyDescent="0.35">
      <c r="A478" s="231"/>
      <c r="B478" s="291"/>
      <c r="C478" s="280"/>
      <c r="D478" s="281"/>
      <c r="E478" s="282"/>
      <c r="F478" s="283"/>
      <c r="G478" s="284"/>
      <c r="H478" s="285"/>
      <c r="I478" s="286"/>
      <c r="J478" s="287"/>
      <c r="K478" s="288"/>
      <c r="L478" s="289"/>
      <c r="M478" s="290"/>
      <c r="N478" s="290"/>
      <c r="O478" s="290"/>
      <c r="P478" s="290">
        <f t="shared" si="82"/>
        <v>0</v>
      </c>
      <c r="Q478" s="290">
        <f t="shared" si="82"/>
        <v>0</v>
      </c>
      <c r="R478" s="262"/>
      <c r="AG478" s="233"/>
    </row>
    <row r="479" spans="1:33" s="244" customFormat="1" ht="10.199999999999999" x14ac:dyDescent="0.3">
      <c r="A479" s="231" t="s">
        <v>235</v>
      </c>
      <c r="B479" s="292" t="s">
        <v>125</v>
      </c>
      <c r="C479" s="255" t="s">
        <v>232</v>
      </c>
      <c r="D479" s="256" t="s">
        <v>352</v>
      </c>
      <c r="E479" s="256"/>
      <c r="F479" s="256"/>
      <c r="G479" s="257"/>
      <c r="H479" s="256"/>
      <c r="I479" s="256"/>
      <c r="J479" s="258"/>
      <c r="K479" s="259" t="s">
        <v>254</v>
      </c>
      <c r="L479" s="260">
        <f>SUM(L482:L485)</f>
        <v>9.6897535541000011</v>
      </c>
      <c r="M479" s="261"/>
      <c r="N479" s="261"/>
      <c r="O479" s="261">
        <v>11.950000000000001</v>
      </c>
      <c r="P479" s="290">
        <f t="shared" si="82"/>
        <v>0</v>
      </c>
      <c r="Q479" s="290">
        <f t="shared" si="82"/>
        <v>9.6897535541000011</v>
      </c>
      <c r="R479" s="262"/>
      <c r="AG479" s="233"/>
    </row>
    <row r="480" spans="1:33" s="244" customFormat="1" ht="10.8" thickBot="1" x14ac:dyDescent="0.35">
      <c r="A480" s="231"/>
      <c r="B480" s="263" t="s">
        <v>238</v>
      </c>
      <c r="C480" s="264" t="s">
        <v>239</v>
      </c>
      <c r="D480" s="265"/>
      <c r="E480" s="266"/>
      <c r="F480" s="265"/>
      <c r="G480" s="267"/>
      <c r="H480" s="265"/>
      <c r="I480" s="265"/>
      <c r="J480" s="268"/>
      <c r="K480" s="269"/>
      <c r="L480" s="270"/>
      <c r="M480" s="261"/>
      <c r="N480" s="261"/>
      <c r="O480" s="261"/>
      <c r="P480" s="290">
        <f t="shared" si="82"/>
        <v>0</v>
      </c>
      <c r="Q480" s="290">
        <f t="shared" si="82"/>
        <v>0</v>
      </c>
      <c r="R480" s="262"/>
      <c r="AG480" s="233"/>
    </row>
    <row r="481" spans="1:33" s="244" customFormat="1" ht="10.199999999999999" x14ac:dyDescent="0.3">
      <c r="A481" s="271"/>
      <c r="B481" s="272" t="s">
        <v>240</v>
      </c>
      <c r="C481" s="273" t="s">
        <v>241</v>
      </c>
      <c r="D481" s="274" t="s">
        <v>242</v>
      </c>
      <c r="E481" s="275" t="s">
        <v>243</v>
      </c>
      <c r="F481" s="274" t="s">
        <v>244</v>
      </c>
      <c r="G481" s="276" t="s">
        <v>245</v>
      </c>
      <c r="H481" s="277" t="s">
        <v>246</v>
      </c>
      <c r="I481" s="277" t="s">
        <v>247</v>
      </c>
      <c r="J481" s="277" t="s">
        <v>248</v>
      </c>
      <c r="K481" s="277" t="s">
        <v>249</v>
      </c>
      <c r="L481" s="278" t="s">
        <v>250</v>
      </c>
      <c r="M481" s="261"/>
      <c r="N481" s="261" t="s">
        <v>248</v>
      </c>
      <c r="O481" s="261" t="s">
        <v>250</v>
      </c>
      <c r="P481" s="290" t="e">
        <f t="shared" si="82"/>
        <v>#VALUE!</v>
      </c>
      <c r="Q481" s="290" t="e">
        <f t="shared" si="82"/>
        <v>#VALUE!</v>
      </c>
      <c r="R481" s="262"/>
      <c r="AG481" s="233"/>
    </row>
    <row r="482" spans="1:33" s="244" customFormat="1" ht="19.2" x14ac:dyDescent="0.3">
      <c r="A482" s="231"/>
      <c r="B482" s="279">
        <v>994</v>
      </c>
      <c r="C482" s="280" t="s">
        <v>353</v>
      </c>
      <c r="D482" s="281" t="s">
        <v>253</v>
      </c>
      <c r="E482" s="282" t="str">
        <f>IF(D482="ISS",VLOOKUP(B482,[1]Isin!A:E,2,FALSE()),IF(D482="ISC",VLOOKUP(B482,[1]Isc!A:E,2,FALSE()),IF(D482="ISF",VLOOKUP(B482,[1]Isein!A:E,2,FALSE()),IF(D482="SS",VLOOKUP(B482,[1]Ssin!A:D,2,FALSE()),IF(D482="SF",VLOOKUP(B482,[1]Ssein!A:D,2,FALSE()),IF(D482="SC",VLOOKUP(B482,[1]Ssc!A:E,2,FALSE()),IF(D482="CE",VLOOKUP(B482,'[1]COTAÇÕES ESPECÍFICAS'!B:G,2,FALSE()),IF(D482="CP",VLOOKUP(B482,'[1]IND COMPOSIÇÕES'!A:E,3,FALSE()),))))))))</f>
        <v>CABO DE COBRE, FLEXIVEL, CLASSE 4 OU 5, ISOLACAO EM PVC/A, ANTICHAMA BWF-B, COBERTURA PVC-ST1, ANTICHAMA BWF-B, 1 CONDUTOR, 0,6/1 KV, SECAO NOMINAL 6 MM2</v>
      </c>
      <c r="F482" s="283" t="str">
        <f>IF(D482="ISS",VLOOKUP(B482,[1]Isin!A:E,3,FALSE()),IF(D482="ISC",VLOOKUP(B482,[1]Isc!A:E,3,FALSE()),IF(D482="ISF",VLOOKUP(B482,[1]Isein!A:E,3,FALSE()),IF(D482="SS",VLOOKUP(B482,[1]Ssin!A:D,3,FALSE()),IF(D482="SF",VLOOKUP(B482,[1]Ssein!A:D,3,FALSE()),IF(D482="SC",VLOOKUP(B482,[1]Ssc!A:E,3,FALSE()),IF(D482="CE",VLOOKUP(B482,'[1]COTAÇÕES ESPECÍFICAS'!B:G,3,FALSE()),IF(D482="CP",VLOOKUP(B482,'[1]IND COMPOSIÇÕES'!A:E,4,FALSE()),))))))))</f>
        <v>M</v>
      </c>
      <c r="G482" s="284">
        <v>1.2434000000000001</v>
      </c>
      <c r="H482" s="285"/>
      <c r="I482" s="286"/>
      <c r="J482" s="287">
        <f>P482</f>
        <v>6.0003494812000007</v>
      </c>
      <c r="K482" s="288"/>
      <c r="L482" s="289">
        <f>Q482</f>
        <v>7.4598939495999996</v>
      </c>
      <c r="M482" s="290"/>
      <c r="N482" s="290">
        <v>7.4</v>
      </c>
      <c r="O482" s="290">
        <v>9.1999999999999993</v>
      </c>
      <c r="P482" s="290">
        <f t="shared" si="82"/>
        <v>6.0003494812000007</v>
      </c>
      <c r="Q482" s="290">
        <f t="shared" si="82"/>
        <v>7.4598939495999996</v>
      </c>
      <c r="R482" s="262"/>
      <c r="AG482" s="233"/>
    </row>
    <row r="483" spans="1:33" s="244" customFormat="1" ht="10.199999999999999" x14ac:dyDescent="0.3">
      <c r="A483" s="231"/>
      <c r="B483" s="279">
        <v>21127</v>
      </c>
      <c r="C483" s="280" t="s">
        <v>353</v>
      </c>
      <c r="D483" s="281" t="s">
        <v>253</v>
      </c>
      <c r="E483" s="282" t="str">
        <f>IF(D483="ISS",VLOOKUP(B483,[1]Isin!A:E,2,FALSE()),IF(D483="ISC",VLOOKUP(B483,[1]Isc!A:E,2,FALSE()),IF(D483="ISF",VLOOKUP(B483,[1]Isein!A:E,2,FALSE()),IF(D483="SS",VLOOKUP(B483,[1]Ssin!A:D,2,FALSE()),IF(D483="SF",VLOOKUP(B483,[1]Ssein!A:D,2,FALSE()),IF(D483="SC",VLOOKUP(B483,[1]Ssc!A:E,2,FALSE()),IF(D483="CE",VLOOKUP(B483,'[1]COTAÇÕES ESPECÍFICAS'!B:G,2,FALSE()),IF(D483="CP",VLOOKUP(B483,'[1]IND COMPOSIÇÕES'!A:E,3,FALSE()),))))))))</f>
        <v>FITA ISOLANTE ADESIVA ANTICHAMA, USO ATE 750 V, EM ROLO DE 19 MM X 5 M</v>
      </c>
      <c r="F483" s="283" t="str">
        <f>IF(D483="ISS",VLOOKUP(B483,[1]Isin!A:E,3,FALSE()),IF(D483="ISC",VLOOKUP(B483,[1]Isc!A:E,3,FALSE()),IF(D483="ISF",VLOOKUP(B483,[1]Isein!A:E,3,FALSE()),IF(D483="SS",VLOOKUP(B483,[1]Ssin!A:D,3,FALSE()),IF(D483="SF",VLOOKUP(B483,[1]Ssein!A:D,3,FALSE()),IF(D483="SC",VLOOKUP(B483,[1]Ssc!A:E,3,FALSE()),IF(D483="CE",VLOOKUP(B483,'[1]COTAÇÕES ESPECÍFICAS'!B:G,3,FALSE()),IF(D483="CP",VLOOKUP(B483,'[1]IND COMPOSIÇÕES'!A:E,4,FALSE()),))))))))</f>
        <v>UN</v>
      </c>
      <c r="G483" s="284">
        <v>9.4000000000000004E-3</v>
      </c>
      <c r="H483" s="285"/>
      <c r="I483" s="286"/>
      <c r="J483" s="287">
        <f t="shared" ref="J483:J485" si="87">P483</f>
        <v>5.0921884786399998</v>
      </c>
      <c r="K483" s="288"/>
      <c r="L483" s="289">
        <f t="shared" ref="L483:L485" si="88">Q483</f>
        <v>4.0542901900000004E-2</v>
      </c>
      <c r="M483" s="290"/>
      <c r="N483" s="290">
        <v>6.28</v>
      </c>
      <c r="O483" s="290">
        <v>0.05</v>
      </c>
      <c r="P483" s="290">
        <f t="shared" si="82"/>
        <v>5.0921884786399998</v>
      </c>
      <c r="Q483" s="290">
        <f t="shared" si="82"/>
        <v>4.0542901900000004E-2</v>
      </c>
      <c r="R483" s="262"/>
      <c r="AG483" s="233"/>
    </row>
    <row r="484" spans="1:33" s="244" customFormat="1" ht="10.199999999999999" x14ac:dyDescent="0.3">
      <c r="A484" s="231"/>
      <c r="B484" s="279">
        <v>88247</v>
      </c>
      <c r="C484" s="280" t="s">
        <v>251</v>
      </c>
      <c r="D484" s="281" t="s">
        <v>252</v>
      </c>
      <c r="E484" s="282" t="str">
        <f>IF(D484="ISS",VLOOKUP(B484,[1]Isin!A:E,2,FALSE()),IF(D484="ISC",VLOOKUP(B484,[1]Isc!A:E,2,FALSE()),IF(D484="ISF",VLOOKUP(B484,[1]Isein!A:E,2,FALSE()),IF(D484="SS",VLOOKUP(B484,[1]Ssin!A:D,2,FALSE()),IF(D484="SF",VLOOKUP(B484,[1]Ssein!A:D,2,FALSE()),IF(D484="SC",VLOOKUP(B484,[1]Ssc!A:E,2,FALSE()),IF(D484="CE",VLOOKUP(B484,'[1]COTAÇÕES ESPECÍFICAS'!B:G,2,FALSE()),IF(D484="CP",VLOOKUP(B484,'[1]IND COMPOSIÇÕES'!A:E,3,FALSE()),))))))))</f>
        <v>AUXILIAR DE ELETRICISTA COM ENCARGOS COMPLEMENTARES</v>
      </c>
      <c r="F484" s="283" t="str">
        <f>IF(D484="ISS",VLOOKUP(B484,[1]Isin!A:E,3,FALSE()),IF(D484="ISC",VLOOKUP(B484,[1]Isc!A:E,3,FALSE()),IF(D484="ISF",VLOOKUP(B484,[1]Isein!A:E,3,FALSE()),IF(D484="SS",VLOOKUP(B484,[1]Ssin!A:D,3,FALSE()),IF(D484="SF",VLOOKUP(B484,[1]Ssein!A:D,3,FALSE()),IF(D484="SC",VLOOKUP(B484,[1]Ssc!A:E,3,FALSE()),IF(D484="CE",VLOOKUP(B484,'[1]COTAÇÕES ESPECÍFICAS'!B:G,3,FALSE()),IF(D484="CP",VLOOKUP(B484,'[1]IND COMPOSIÇÕES'!A:E,4,FALSE()),))))))))</f>
        <v>H</v>
      </c>
      <c r="G484" s="284">
        <v>5.0999999999999997E-2</v>
      </c>
      <c r="H484" s="285"/>
      <c r="I484" s="286"/>
      <c r="J484" s="287">
        <f t="shared" si="87"/>
        <v>18.26052301576</v>
      </c>
      <c r="K484" s="288"/>
      <c r="L484" s="289">
        <f t="shared" si="88"/>
        <v>0.92437816331999989</v>
      </c>
      <c r="M484" s="290"/>
      <c r="N484" s="290">
        <v>22.52</v>
      </c>
      <c r="O484" s="290">
        <v>1.1399999999999999</v>
      </c>
      <c r="P484" s="290">
        <f t="shared" si="82"/>
        <v>18.26052301576</v>
      </c>
      <c r="Q484" s="290">
        <f t="shared" si="82"/>
        <v>0.92437816331999989</v>
      </c>
      <c r="R484" s="262"/>
      <c r="AG484" s="233"/>
    </row>
    <row r="485" spans="1:33" s="244" customFormat="1" ht="10.199999999999999" x14ac:dyDescent="0.3">
      <c r="A485" s="231"/>
      <c r="B485" s="279">
        <v>88264</v>
      </c>
      <c r="C485" s="280" t="s">
        <v>251</v>
      </c>
      <c r="D485" s="281" t="s">
        <v>252</v>
      </c>
      <c r="E485" s="282" t="str">
        <f>IF(D485="ISS",VLOOKUP(B485,[1]Isin!A:E,2,FALSE()),IF(D485="ISC",VLOOKUP(B485,[1]Isc!A:E,2,FALSE()),IF(D485="ISF",VLOOKUP(B485,[1]Isein!A:E,2,FALSE()),IF(D485="SS",VLOOKUP(B485,[1]Ssin!A:D,2,FALSE()),IF(D485="SF",VLOOKUP(B485,[1]Ssein!A:D,2,FALSE()),IF(D485="SC",VLOOKUP(B485,[1]Ssc!A:E,2,FALSE()),IF(D485="CE",VLOOKUP(B485,'[1]COTAÇÕES ESPECÍFICAS'!B:G,2,FALSE()),IF(D485="CP",VLOOKUP(B485,'[1]IND COMPOSIÇÕES'!A:E,3,FALSE()),))))))))</f>
        <v>ELETRICISTA COM ENCARGOS COMPLEMENTARES</v>
      </c>
      <c r="F485" s="283" t="str">
        <f>IF(D485="ISS",VLOOKUP(B485,[1]Isin!A:E,3,FALSE()),IF(D485="ISC",VLOOKUP(B485,[1]Isc!A:E,3,FALSE()),IF(D485="ISF",VLOOKUP(B485,[1]Isein!A:E,3,FALSE()),IF(D485="SS",VLOOKUP(B485,[1]Ssin!A:D,3,FALSE()),IF(D485="SF",VLOOKUP(B485,[1]Ssein!A:D,3,FALSE()),IF(D485="SC",VLOOKUP(B485,[1]Ssc!A:E,3,FALSE()),IF(D485="CE",VLOOKUP(B485,'[1]COTAÇÕES ESPECÍFICAS'!B:G,3,FALSE()),IF(D485="CP",VLOOKUP(B485,'[1]IND COMPOSIÇÕES'!A:E,4,FALSE()),))))))))</f>
        <v>H</v>
      </c>
      <c r="G485" s="284">
        <v>5.0999999999999997E-2</v>
      </c>
      <c r="H485" s="285"/>
      <c r="I485" s="286"/>
      <c r="J485" s="287">
        <f t="shared" si="87"/>
        <v>24.893341766599999</v>
      </c>
      <c r="K485" s="288"/>
      <c r="L485" s="289">
        <f t="shared" si="88"/>
        <v>1.2649385392800001</v>
      </c>
      <c r="M485" s="290"/>
      <c r="N485" s="290">
        <v>30.7</v>
      </c>
      <c r="O485" s="290">
        <v>1.56</v>
      </c>
      <c r="P485" s="290">
        <f t="shared" si="82"/>
        <v>24.893341766599999</v>
      </c>
      <c r="Q485" s="290">
        <f t="shared" si="82"/>
        <v>1.2649385392800001</v>
      </c>
      <c r="R485" s="262"/>
      <c r="AG485" s="233"/>
    </row>
    <row r="486" spans="1:33" s="244" customFormat="1" ht="10.8" thickBot="1" x14ac:dyDescent="0.35">
      <c r="A486" s="231"/>
      <c r="B486" s="291"/>
      <c r="C486" s="280"/>
      <c r="D486" s="281"/>
      <c r="E486" s="282"/>
      <c r="F486" s="283"/>
      <c r="G486" s="284"/>
      <c r="H486" s="285"/>
      <c r="I486" s="286"/>
      <c r="J486" s="287"/>
      <c r="K486" s="288"/>
      <c r="L486" s="289"/>
      <c r="M486" s="290"/>
      <c r="N486" s="290"/>
      <c r="O486" s="290"/>
      <c r="P486" s="290">
        <f t="shared" si="82"/>
        <v>0</v>
      </c>
      <c r="Q486" s="290">
        <f t="shared" si="82"/>
        <v>0</v>
      </c>
      <c r="R486" s="262"/>
      <c r="AG486" s="233"/>
    </row>
    <row r="487" spans="1:33" s="244" customFormat="1" ht="10.199999999999999" x14ac:dyDescent="0.3">
      <c r="A487" s="231" t="s">
        <v>235</v>
      </c>
      <c r="B487" s="292" t="s">
        <v>133</v>
      </c>
      <c r="C487" s="255" t="s">
        <v>232</v>
      </c>
      <c r="D487" s="256" t="s">
        <v>354</v>
      </c>
      <c r="E487" s="256"/>
      <c r="F487" s="256"/>
      <c r="G487" s="257"/>
      <c r="H487" s="256"/>
      <c r="I487" s="256"/>
      <c r="J487" s="258"/>
      <c r="K487" s="259" t="s">
        <v>71</v>
      </c>
      <c r="L487" s="260">
        <f>SUM(L490:L492)</f>
        <v>9.2437816331999993</v>
      </c>
      <c r="M487" s="261"/>
      <c r="N487" s="261"/>
      <c r="O487" s="261">
        <v>11.399999999999999</v>
      </c>
      <c r="P487" s="290">
        <f t="shared" si="82"/>
        <v>0</v>
      </c>
      <c r="Q487" s="290">
        <f t="shared" si="82"/>
        <v>9.2437816331999993</v>
      </c>
      <c r="R487" s="262"/>
      <c r="AG487" s="233"/>
    </row>
    <row r="488" spans="1:33" s="244" customFormat="1" ht="10.8" thickBot="1" x14ac:dyDescent="0.35">
      <c r="A488" s="231"/>
      <c r="B488" s="263" t="s">
        <v>238</v>
      </c>
      <c r="C488" s="264" t="s">
        <v>239</v>
      </c>
      <c r="D488" s="265"/>
      <c r="E488" s="266"/>
      <c r="F488" s="265"/>
      <c r="G488" s="267"/>
      <c r="H488" s="265"/>
      <c r="I488" s="265"/>
      <c r="J488" s="268"/>
      <c r="K488" s="269"/>
      <c r="L488" s="270"/>
      <c r="M488" s="261"/>
      <c r="N488" s="261"/>
      <c r="O488" s="261"/>
      <c r="P488" s="290">
        <f t="shared" si="82"/>
        <v>0</v>
      </c>
      <c r="Q488" s="290">
        <f t="shared" si="82"/>
        <v>0</v>
      </c>
      <c r="R488" s="262"/>
      <c r="AG488" s="233"/>
    </row>
    <row r="489" spans="1:33" s="244" customFormat="1" ht="10.199999999999999" x14ac:dyDescent="0.3">
      <c r="A489" s="271"/>
      <c r="B489" s="272" t="s">
        <v>240</v>
      </c>
      <c r="C489" s="273" t="s">
        <v>241</v>
      </c>
      <c r="D489" s="274" t="s">
        <v>242</v>
      </c>
      <c r="E489" s="275" t="s">
        <v>243</v>
      </c>
      <c r="F489" s="274" t="s">
        <v>244</v>
      </c>
      <c r="G489" s="276" t="s">
        <v>245</v>
      </c>
      <c r="H489" s="277" t="s">
        <v>246</v>
      </c>
      <c r="I489" s="277" t="s">
        <v>247</v>
      </c>
      <c r="J489" s="277" t="s">
        <v>248</v>
      </c>
      <c r="K489" s="277" t="s">
        <v>249</v>
      </c>
      <c r="L489" s="278" t="s">
        <v>250</v>
      </c>
      <c r="M489" s="261"/>
      <c r="N489" s="261" t="s">
        <v>248</v>
      </c>
      <c r="O489" s="261" t="s">
        <v>250</v>
      </c>
      <c r="P489" s="290" t="e">
        <f t="shared" si="82"/>
        <v>#VALUE!</v>
      </c>
      <c r="Q489" s="290" t="e">
        <f t="shared" si="82"/>
        <v>#VALUE!</v>
      </c>
      <c r="R489" s="262"/>
      <c r="AG489" s="233"/>
    </row>
    <row r="490" spans="1:33" s="244" customFormat="1" ht="10.199999999999999" x14ac:dyDescent="0.3">
      <c r="A490" s="231"/>
      <c r="B490" s="279">
        <v>1891</v>
      </c>
      <c r="C490" s="280" t="s">
        <v>353</v>
      </c>
      <c r="D490" s="281" t="s">
        <v>253</v>
      </c>
      <c r="E490" s="282" t="str">
        <f>IF(D490="ISS",VLOOKUP(B490,[1]Isin!A:E,2,FALSE()),IF(D490="ISC",VLOOKUP(B490,[1]Isc!A:E,2,FALSE()),IF(D490="ISF",VLOOKUP(B490,[1]Isein!A:E,2,FALSE()),IF(D490="SS",VLOOKUP(B490,[1]Ssin!A:D,2,FALSE()),IF(D490="SF",VLOOKUP(B490,[1]Ssein!A:D,2,FALSE()),IF(D490="SC",VLOOKUP(B490,[1]Ssc!A:E,2,FALSE()),IF(D490="CE",VLOOKUP(B490,'[1]COTAÇÕES ESPECÍFICAS'!B:G,2,FALSE()),IF(D490="CP",VLOOKUP(B490,'[1]IND COMPOSIÇÕES'!A:E,3,FALSE()),))))))))</f>
        <v>LUVA EM PVC RIGIDO ROSCAVEL, DE 3/4", PARA ELETRODUTO</v>
      </c>
      <c r="F490" s="283" t="str">
        <f>IF(D490="ISS",VLOOKUP(B490,[1]Isin!A:E,3,FALSE()),IF(D490="ISC",VLOOKUP(B490,[1]Isc!A:E,3,FALSE()),IF(D490="ISF",VLOOKUP(B490,[1]Isein!A:E,3,FALSE()),IF(D490="SS",VLOOKUP(B490,[1]Ssin!A:D,3,FALSE()),IF(D490="SF",VLOOKUP(B490,[1]Ssein!A:D,3,FALSE()),IF(D490="SC",VLOOKUP(B490,[1]Ssc!A:E,3,FALSE()),IF(D490="CE",VLOOKUP(B490,'[1]COTAÇÕES ESPECÍFICAS'!B:G,3,FALSE()),IF(D490="CP",VLOOKUP(B490,'[1]IND COMPOSIÇÕES'!A:E,4,FALSE()),))))))))</f>
        <v>UN</v>
      </c>
      <c r="G490" s="284">
        <v>1</v>
      </c>
      <c r="H490" s="285"/>
      <c r="I490" s="286"/>
      <c r="J490" s="287">
        <f>P490</f>
        <v>0.75409797534</v>
      </c>
      <c r="K490" s="288"/>
      <c r="L490" s="289">
        <f>Q490</f>
        <v>0.75409797534</v>
      </c>
      <c r="M490" s="290"/>
      <c r="N490" s="290">
        <v>0.93</v>
      </c>
      <c r="O490" s="290">
        <v>0.93</v>
      </c>
      <c r="P490" s="290">
        <f t="shared" si="82"/>
        <v>0.75409797534</v>
      </c>
      <c r="Q490" s="290">
        <f t="shared" si="82"/>
        <v>0.75409797534</v>
      </c>
      <c r="R490" s="262"/>
      <c r="AG490" s="233"/>
    </row>
    <row r="491" spans="1:33" s="244" customFormat="1" ht="10.199999999999999" x14ac:dyDescent="0.3">
      <c r="A491" s="231"/>
      <c r="B491" s="279">
        <v>88247</v>
      </c>
      <c r="C491" s="280" t="s">
        <v>251</v>
      </c>
      <c r="D491" s="281" t="s">
        <v>252</v>
      </c>
      <c r="E491" s="282" t="str">
        <f>IF(D491="ISS",VLOOKUP(B491,[1]Isin!A:E,2,FALSE()),IF(D491="ISC",VLOOKUP(B491,[1]Isc!A:E,2,FALSE()),IF(D491="ISF",VLOOKUP(B491,[1]Isein!A:E,2,FALSE()),IF(D491="SS",VLOOKUP(B491,[1]Ssin!A:D,2,FALSE()),IF(D491="SF",VLOOKUP(B491,[1]Ssein!A:D,2,FALSE()),IF(D491="SC",VLOOKUP(B491,[1]Ssc!A:E,2,FALSE()),IF(D491="CE",VLOOKUP(B491,'[1]COTAÇÕES ESPECÍFICAS'!B:G,2,FALSE()),IF(D491="CP",VLOOKUP(B491,'[1]IND COMPOSIÇÕES'!A:E,3,FALSE()),))))))))</f>
        <v>AUXILIAR DE ELETRICISTA COM ENCARGOS COMPLEMENTARES</v>
      </c>
      <c r="F491" s="283" t="str">
        <f>IF(D491="ISS",VLOOKUP(B491,[1]Isin!A:E,3,FALSE()),IF(D491="ISC",VLOOKUP(B491,[1]Isc!A:E,3,FALSE()),IF(D491="ISF",VLOOKUP(B491,[1]Isein!A:E,3,FALSE()),IF(D491="SS",VLOOKUP(B491,[1]Ssin!A:D,3,FALSE()),IF(D491="SF",VLOOKUP(B491,[1]Ssein!A:D,3,FALSE()),IF(D491="SC",VLOOKUP(B491,[1]Ssc!A:E,3,FALSE()),IF(D491="CE",VLOOKUP(B491,'[1]COTAÇÕES ESPECÍFICAS'!B:G,3,FALSE()),IF(D491="CP",VLOOKUP(B491,'[1]IND COMPOSIÇÕES'!A:E,4,FALSE()),))))))))</f>
        <v>H</v>
      </c>
      <c r="G491" s="284">
        <v>0.19700000000000001</v>
      </c>
      <c r="H491" s="285"/>
      <c r="I491" s="286"/>
      <c r="J491" s="287">
        <f t="shared" ref="J491:J492" si="89">P491</f>
        <v>18.26052301576</v>
      </c>
      <c r="K491" s="288"/>
      <c r="L491" s="289">
        <f t="shared" ref="L491:L492" si="90">Q491</f>
        <v>3.5921011083399996</v>
      </c>
      <c r="M491" s="290"/>
      <c r="N491" s="290">
        <v>22.52</v>
      </c>
      <c r="O491" s="290">
        <v>4.43</v>
      </c>
      <c r="P491" s="290">
        <f t="shared" si="82"/>
        <v>18.26052301576</v>
      </c>
      <c r="Q491" s="290">
        <f t="shared" si="82"/>
        <v>3.5921011083399996</v>
      </c>
      <c r="R491" s="262"/>
      <c r="AG491" s="233"/>
    </row>
    <row r="492" spans="1:33" s="244" customFormat="1" ht="10.199999999999999" x14ac:dyDescent="0.3">
      <c r="A492" s="231"/>
      <c r="B492" s="279">
        <v>88264</v>
      </c>
      <c r="C492" s="280" t="s">
        <v>251</v>
      </c>
      <c r="D492" s="281" t="s">
        <v>252</v>
      </c>
      <c r="E492" s="282" t="str">
        <f>IF(D492="ISS",VLOOKUP(B492,[1]Isin!A:E,2,FALSE()),IF(D492="ISC",VLOOKUP(B492,[1]Isc!A:E,2,FALSE()),IF(D492="ISF",VLOOKUP(B492,[1]Isein!A:E,2,FALSE()),IF(D492="SS",VLOOKUP(B492,[1]Ssin!A:D,2,FALSE()),IF(D492="SF",VLOOKUP(B492,[1]Ssein!A:D,2,FALSE()),IF(D492="SC",VLOOKUP(B492,[1]Ssc!A:E,2,FALSE()),IF(D492="CE",VLOOKUP(B492,'[1]COTAÇÕES ESPECÍFICAS'!B:G,2,FALSE()),IF(D492="CP",VLOOKUP(B492,'[1]IND COMPOSIÇÕES'!A:E,3,FALSE()),))))))))</f>
        <v>ELETRICISTA COM ENCARGOS COMPLEMENTARES</v>
      </c>
      <c r="F492" s="283" t="str">
        <f>IF(D492="ISS",VLOOKUP(B492,[1]Isin!A:E,3,FALSE()),IF(D492="ISC",VLOOKUP(B492,[1]Isc!A:E,3,FALSE()),IF(D492="ISF",VLOOKUP(B492,[1]Isein!A:E,3,FALSE()),IF(D492="SS",VLOOKUP(B492,[1]Ssin!A:D,3,FALSE()),IF(D492="SF",VLOOKUP(B492,[1]Ssein!A:D,3,FALSE()),IF(D492="SC",VLOOKUP(B492,[1]Ssc!A:E,3,FALSE()),IF(D492="CE",VLOOKUP(B492,'[1]COTAÇÕES ESPECÍFICAS'!B:G,3,FALSE()),IF(D492="CP",VLOOKUP(B492,'[1]IND COMPOSIÇÕES'!A:E,4,FALSE()),))))))))</f>
        <v>H</v>
      </c>
      <c r="G492" s="284">
        <v>0.19700000000000001</v>
      </c>
      <c r="H492" s="285"/>
      <c r="I492" s="286"/>
      <c r="J492" s="287">
        <f t="shared" si="89"/>
        <v>24.893341766599999</v>
      </c>
      <c r="K492" s="288"/>
      <c r="L492" s="289">
        <f t="shared" si="90"/>
        <v>4.8975825495200001</v>
      </c>
      <c r="M492" s="290"/>
      <c r="N492" s="290">
        <v>30.7</v>
      </c>
      <c r="O492" s="290">
        <v>6.04</v>
      </c>
      <c r="P492" s="290">
        <f t="shared" si="82"/>
        <v>24.893341766599999</v>
      </c>
      <c r="Q492" s="290">
        <f t="shared" si="82"/>
        <v>4.8975825495200001</v>
      </c>
      <c r="R492" s="262"/>
      <c r="AG492" s="233"/>
    </row>
    <row r="493" spans="1:33" s="244" customFormat="1" ht="10.8" thickBot="1" x14ac:dyDescent="0.35">
      <c r="A493" s="231"/>
      <c r="B493" s="291"/>
      <c r="C493" s="280"/>
      <c r="D493" s="281"/>
      <c r="E493" s="282"/>
      <c r="F493" s="283"/>
      <c r="G493" s="284"/>
      <c r="H493" s="285"/>
      <c r="I493" s="286"/>
      <c r="J493" s="287"/>
      <c r="K493" s="288"/>
      <c r="L493" s="289"/>
      <c r="M493" s="290"/>
      <c r="N493" s="290"/>
      <c r="O493" s="290"/>
      <c r="P493" s="290">
        <f t="shared" si="82"/>
        <v>0</v>
      </c>
      <c r="Q493" s="290">
        <f t="shared" si="82"/>
        <v>0</v>
      </c>
      <c r="R493" s="262"/>
      <c r="AG493" s="233"/>
    </row>
    <row r="494" spans="1:33" s="244" customFormat="1" ht="10.199999999999999" x14ac:dyDescent="0.3">
      <c r="A494" s="231" t="s">
        <v>235</v>
      </c>
      <c r="B494" s="292" t="s">
        <v>200</v>
      </c>
      <c r="C494" s="255" t="s">
        <v>232</v>
      </c>
      <c r="D494" s="256" t="s">
        <v>355</v>
      </c>
      <c r="E494" s="256"/>
      <c r="F494" s="256"/>
      <c r="G494" s="257"/>
      <c r="H494" s="256"/>
      <c r="I494" s="256"/>
      <c r="J494" s="258"/>
      <c r="K494" s="259" t="s">
        <v>237</v>
      </c>
      <c r="L494" s="260">
        <f>SUM(L497:L503)</f>
        <v>348.53111047354002</v>
      </c>
      <c r="M494" s="261"/>
      <c r="N494" s="261"/>
      <c r="O494" s="261">
        <v>429.83000000000004</v>
      </c>
      <c r="P494" s="290">
        <f t="shared" si="82"/>
        <v>0</v>
      </c>
      <c r="Q494" s="290">
        <f t="shared" si="82"/>
        <v>348.53111047354002</v>
      </c>
      <c r="R494" s="262"/>
      <c r="AG494" s="233"/>
    </row>
    <row r="495" spans="1:33" s="244" customFormat="1" ht="10.8" thickBot="1" x14ac:dyDescent="0.35">
      <c r="A495" s="231"/>
      <c r="B495" s="263" t="s">
        <v>238</v>
      </c>
      <c r="C495" s="264" t="s">
        <v>239</v>
      </c>
      <c r="D495" s="265"/>
      <c r="E495" s="266"/>
      <c r="F495" s="265"/>
      <c r="G495" s="267"/>
      <c r="H495" s="265"/>
      <c r="I495" s="265"/>
      <c r="J495" s="268"/>
      <c r="K495" s="269"/>
      <c r="L495" s="270"/>
      <c r="M495" s="261"/>
      <c r="N495" s="261"/>
      <c r="O495" s="261"/>
      <c r="P495" s="290">
        <f t="shared" si="82"/>
        <v>0</v>
      </c>
      <c r="Q495" s="290">
        <f t="shared" si="82"/>
        <v>0</v>
      </c>
      <c r="R495" s="262"/>
      <c r="AG495" s="233"/>
    </row>
    <row r="496" spans="1:33" s="244" customFormat="1" ht="10.199999999999999" x14ac:dyDescent="0.3">
      <c r="A496" s="271"/>
      <c r="B496" s="272" t="s">
        <v>240</v>
      </c>
      <c r="C496" s="273" t="s">
        <v>241</v>
      </c>
      <c r="D496" s="274" t="s">
        <v>242</v>
      </c>
      <c r="E496" s="275" t="s">
        <v>243</v>
      </c>
      <c r="F496" s="274" t="s">
        <v>244</v>
      </c>
      <c r="G496" s="276" t="s">
        <v>245</v>
      </c>
      <c r="H496" s="277" t="s">
        <v>246</v>
      </c>
      <c r="I496" s="277" t="s">
        <v>247</v>
      </c>
      <c r="J496" s="277" t="s">
        <v>248</v>
      </c>
      <c r="K496" s="277" t="s">
        <v>249</v>
      </c>
      <c r="L496" s="278" t="s">
        <v>250</v>
      </c>
      <c r="M496" s="261"/>
      <c r="N496" s="261" t="s">
        <v>248</v>
      </c>
      <c r="O496" s="261" t="s">
        <v>250</v>
      </c>
      <c r="P496" s="290" t="e">
        <f t="shared" si="82"/>
        <v>#VALUE!</v>
      </c>
      <c r="Q496" s="290" t="e">
        <f t="shared" si="82"/>
        <v>#VALUE!</v>
      </c>
      <c r="R496" s="262"/>
      <c r="AG496" s="233"/>
    </row>
    <row r="497" spans="1:33" s="244" customFormat="1" ht="10.199999999999999" x14ac:dyDescent="0.3">
      <c r="A497" s="231"/>
      <c r="B497" s="279">
        <v>370</v>
      </c>
      <c r="C497" s="280" t="s">
        <v>353</v>
      </c>
      <c r="D497" s="281" t="s">
        <v>253</v>
      </c>
      <c r="E497" s="282" t="str">
        <f>IF(D497="ISS",VLOOKUP(B497,[1]Isin!A:E,2,FALSE()),IF(D497="ISC",VLOOKUP(B497,[1]Isc!A:E,2,FALSE()),IF(D497="ISF",VLOOKUP(B497,[1]Isein!A:E,2,FALSE()),IF(D497="SS",VLOOKUP(B497,[1]Ssin!A:D,2,FALSE()),IF(D497="SF",VLOOKUP(B497,[1]Ssein!A:D,2,FALSE()),IF(D497="SC",VLOOKUP(B497,[1]Ssc!A:E,2,FALSE()),IF(D497="CE",VLOOKUP(B497,'[1]COTAÇÕES ESPECÍFICAS'!B:G,2,FALSE()),IF(D497="CP",VLOOKUP(B497,'[1]IND COMPOSIÇÕES'!A:E,3,FALSE()),))))))))</f>
        <v>AREIA MEDIA - POSTO JAZIDA/FORNECEDOR (RETIRADO NA JAZIDA, SEM TRANSPORTE)</v>
      </c>
      <c r="F497" s="283" t="str">
        <f>IF(D497="ISS",VLOOKUP(B497,[1]Isin!A:E,3,FALSE()),IF(D497="ISC",VLOOKUP(B497,[1]Isc!A:E,3,FALSE()),IF(D497="ISF",VLOOKUP(B497,[1]Isein!A:E,3,FALSE()),IF(D497="SS",VLOOKUP(B497,[1]Ssin!A:D,3,FALSE()),IF(D497="SF",VLOOKUP(B497,[1]Ssein!A:D,3,FALSE()),IF(D497="SC",VLOOKUP(B497,[1]Ssc!A:E,3,FALSE()),IF(D497="CE",VLOOKUP(B497,'[1]COTAÇÕES ESPECÍFICAS'!B:G,3,FALSE()),IF(D497="CP",VLOOKUP(B497,'[1]IND COMPOSIÇÕES'!A:E,4,FALSE()),))))))))</f>
        <v>M3</v>
      </c>
      <c r="G497" s="284">
        <v>0.80459999999999998</v>
      </c>
      <c r="H497" s="285"/>
      <c r="I497" s="286"/>
      <c r="J497" s="287">
        <f>P497</f>
        <v>77.031513610000005</v>
      </c>
      <c r="K497" s="288"/>
      <c r="L497" s="289">
        <f>Q497</f>
        <v>61.973879844340004</v>
      </c>
      <c r="M497" s="290"/>
      <c r="N497" s="290">
        <v>95</v>
      </c>
      <c r="O497" s="290">
        <v>76.430000000000007</v>
      </c>
      <c r="P497" s="290">
        <f t="shared" si="82"/>
        <v>77.031513610000005</v>
      </c>
      <c r="Q497" s="290">
        <f t="shared" si="82"/>
        <v>61.973879844340004</v>
      </c>
      <c r="R497" s="262"/>
      <c r="AG497" s="233"/>
    </row>
    <row r="498" spans="1:33" s="244" customFormat="1" ht="10.199999999999999" x14ac:dyDescent="0.3">
      <c r="A498" s="231"/>
      <c r="B498" s="279">
        <v>1379</v>
      </c>
      <c r="C498" s="280" t="s">
        <v>353</v>
      </c>
      <c r="D498" s="281" t="s">
        <v>253</v>
      </c>
      <c r="E498" s="282" t="str">
        <f>IF(D498="ISS",VLOOKUP(B498,[1]Isin!A:E,2,FALSE()),IF(D498="ISC",VLOOKUP(B498,[1]Isc!A:E,2,FALSE()),IF(D498="ISF",VLOOKUP(B498,[1]Isein!A:E,2,FALSE()),IF(D498="SS",VLOOKUP(B498,[1]Ssin!A:D,2,FALSE()),IF(D498="SF",VLOOKUP(B498,[1]Ssein!A:D,2,FALSE()),IF(D498="SC",VLOOKUP(B498,[1]Ssc!A:E,2,FALSE()),IF(D498="CE",VLOOKUP(B498,'[1]COTAÇÕES ESPECÍFICAS'!B:G,2,FALSE()),IF(D498="CP",VLOOKUP(B498,'[1]IND COMPOSIÇÕES'!A:E,3,FALSE()),))))))))</f>
        <v>CIMENTO PORTLAND COMPOSTO CP II-32</v>
      </c>
      <c r="F498" s="283" t="str">
        <f>IF(D498="ISS",VLOOKUP(B498,[1]Isin!A:E,3,FALSE()),IF(D498="ISC",VLOOKUP(B498,[1]Isc!A:E,3,FALSE()),IF(D498="ISF",VLOOKUP(B498,[1]Isein!A:E,3,FALSE()),IF(D498="SS",VLOOKUP(B498,[1]Ssin!A:D,3,FALSE()),IF(D498="SF",VLOOKUP(B498,[1]Ssein!A:D,3,FALSE()),IF(D498="SC",VLOOKUP(B498,[1]Ssc!A:E,3,FALSE()),IF(D498="CE",VLOOKUP(B498,'[1]COTAÇÕES ESPECÍFICAS'!B:G,3,FALSE()),IF(D498="CP",VLOOKUP(B498,'[1]IND COMPOSIÇÕES'!A:E,4,FALSE()),))))))))</f>
        <v>KG</v>
      </c>
      <c r="G498" s="284">
        <v>273.06299999999999</v>
      </c>
      <c r="H498" s="285"/>
      <c r="I498" s="286"/>
      <c r="J498" s="287">
        <f t="shared" ref="J498:J503" si="91">P498</f>
        <v>0.66490359115999997</v>
      </c>
      <c r="K498" s="288"/>
      <c r="L498" s="289">
        <f t="shared" ref="L498:L503" si="92">Q498</f>
        <v>181.55922328858</v>
      </c>
      <c r="M498" s="290"/>
      <c r="N498" s="290">
        <v>0.82</v>
      </c>
      <c r="O498" s="290">
        <v>223.91</v>
      </c>
      <c r="P498" s="290">
        <f t="shared" si="82"/>
        <v>0.66490359115999997</v>
      </c>
      <c r="Q498" s="290">
        <f t="shared" si="82"/>
        <v>181.55922328858</v>
      </c>
      <c r="R498" s="262"/>
      <c r="AG498" s="233"/>
    </row>
    <row r="499" spans="1:33" s="244" customFormat="1" ht="10.199999999999999" x14ac:dyDescent="0.3">
      <c r="A499" s="231"/>
      <c r="B499" s="279">
        <v>4721</v>
      </c>
      <c r="C499" s="280" t="s">
        <v>353</v>
      </c>
      <c r="D499" s="281" t="s">
        <v>253</v>
      </c>
      <c r="E499" s="282" t="str">
        <f>IF(D499="ISS",VLOOKUP(B499,[1]Isin!A:E,2,FALSE()),IF(D499="ISC",VLOOKUP(B499,[1]Isc!A:E,2,FALSE()),IF(D499="ISF",VLOOKUP(B499,[1]Isein!A:E,2,FALSE()),IF(D499="SS",VLOOKUP(B499,[1]Ssin!A:D,2,FALSE()),IF(D499="SF",VLOOKUP(B499,[1]Ssein!A:D,2,FALSE()),IF(D499="SC",VLOOKUP(B499,[1]Ssc!A:E,2,FALSE()),IF(D499="CE",VLOOKUP(B499,'[1]COTAÇÕES ESPECÍFICAS'!B:G,2,FALSE()),IF(D499="CP",VLOOKUP(B499,'[1]IND COMPOSIÇÕES'!A:E,3,FALSE()),))))))))</f>
        <v>PEDRA BRITADA N. 1 (9,5 A 19 MM) POSTO PEDREIRA/FORNECEDOR, SEM FRETE</v>
      </c>
      <c r="F499" s="283" t="str">
        <f>IF(D499="ISS",VLOOKUP(B499,[1]Isin!A:E,3,FALSE()),IF(D499="ISC",VLOOKUP(B499,[1]Isc!A:E,3,FALSE()),IF(D499="ISF",VLOOKUP(B499,[1]Isein!A:E,3,FALSE()),IF(D499="SS",VLOOKUP(B499,[1]Ssin!A:D,3,FALSE()),IF(D499="SF",VLOOKUP(B499,[1]Ssein!A:D,3,FALSE()),IF(D499="SC",VLOOKUP(B499,[1]Ssc!A:E,3,FALSE()),IF(D499="CE",VLOOKUP(B499,'[1]COTAÇÕES ESPECÍFICAS'!B:G,3,FALSE()),IF(D499="CP",VLOOKUP(B499,'[1]IND COMPOSIÇÕES'!A:E,4,FALSE()),))))))))</f>
        <v>M3</v>
      </c>
      <c r="G499" s="284">
        <v>0.57920000000000005</v>
      </c>
      <c r="H499" s="285"/>
      <c r="I499" s="286"/>
      <c r="J499" s="287">
        <f t="shared" si="91"/>
        <v>74.477310790299995</v>
      </c>
      <c r="K499" s="288"/>
      <c r="L499" s="289">
        <f t="shared" si="92"/>
        <v>43.129539041219999</v>
      </c>
      <c r="M499" s="290"/>
      <c r="N499" s="290">
        <v>91.85</v>
      </c>
      <c r="O499" s="290">
        <v>53.19</v>
      </c>
      <c r="P499" s="290">
        <f t="shared" si="82"/>
        <v>74.477310790299995</v>
      </c>
      <c r="Q499" s="290">
        <f t="shared" si="82"/>
        <v>43.129539041219999</v>
      </c>
      <c r="R499" s="262"/>
      <c r="AG499" s="233"/>
    </row>
    <row r="500" spans="1:33" s="244" customFormat="1" ht="10.199999999999999" x14ac:dyDescent="0.3">
      <c r="A500" s="231"/>
      <c r="B500" s="279">
        <v>88316</v>
      </c>
      <c r="C500" s="280" t="s">
        <v>251</v>
      </c>
      <c r="D500" s="281" t="s">
        <v>252</v>
      </c>
      <c r="E500" s="282" t="str">
        <f>IF(D500="ISS",VLOOKUP(B500,[1]Isin!A:E,2,FALSE()),IF(D500="ISC",VLOOKUP(B500,[1]Isc!A:E,2,FALSE()),IF(D500="ISF",VLOOKUP(B500,[1]Isein!A:E,2,FALSE()),IF(D500="SS",VLOOKUP(B500,[1]Ssin!A:D,2,FALSE()),IF(D500="SF",VLOOKUP(B500,[1]Ssein!A:D,2,FALSE()),IF(D500="SC",VLOOKUP(B500,[1]Ssc!A:E,2,FALSE()),IF(D500="CE",VLOOKUP(B500,'[1]COTAÇÕES ESPECÍFICAS'!B:G,2,FALSE()),IF(D500="CP",VLOOKUP(B500,'[1]IND COMPOSIÇÕES'!A:E,3,FALSE()),))))))))</f>
        <v>SERVENTE COM ENCARGOS COMPLEMENTARES</v>
      </c>
      <c r="F500" s="283" t="str">
        <f>IF(D500="ISS",VLOOKUP(B500,[1]Isin!A:E,3,FALSE()),IF(D500="ISC",VLOOKUP(B500,[1]Isc!A:E,3,FALSE()),IF(D500="ISF",VLOOKUP(B500,[1]Isein!A:E,3,FALSE()),IF(D500="SS",VLOOKUP(B500,[1]Ssin!A:D,3,FALSE()),IF(D500="SF",VLOOKUP(B500,[1]Ssein!A:D,3,FALSE()),IF(D500="SC",VLOOKUP(B500,[1]Ssc!A:E,3,FALSE()),IF(D500="CE",VLOOKUP(B500,'[1]COTAÇÕES ESPECÍFICAS'!B:G,3,FALSE()),IF(D500="CP",VLOOKUP(B500,'[1]IND COMPOSIÇÕES'!A:E,4,FALSE()),))))))))</f>
        <v>H</v>
      </c>
      <c r="G500" s="284">
        <v>2.3275000000000001</v>
      </c>
      <c r="H500" s="285"/>
      <c r="I500" s="286"/>
      <c r="J500" s="287">
        <f t="shared" si="91"/>
        <v>17.084778860660002</v>
      </c>
      <c r="K500" s="288"/>
      <c r="L500" s="289">
        <f t="shared" si="92"/>
        <v>39.764478183519998</v>
      </c>
      <c r="M500" s="290"/>
      <c r="N500" s="290">
        <v>21.07</v>
      </c>
      <c r="O500" s="290">
        <v>49.04</v>
      </c>
      <c r="P500" s="290">
        <f t="shared" si="82"/>
        <v>17.084778860660002</v>
      </c>
      <c r="Q500" s="290">
        <f t="shared" si="82"/>
        <v>39.764478183519998</v>
      </c>
      <c r="R500" s="262"/>
      <c r="AG500" s="233"/>
    </row>
    <row r="501" spans="1:33" s="244" customFormat="1" ht="10.199999999999999" x14ac:dyDescent="0.3">
      <c r="A501" s="231"/>
      <c r="B501" s="279">
        <v>88377</v>
      </c>
      <c r="C501" s="280" t="s">
        <v>251</v>
      </c>
      <c r="D501" s="281" t="s">
        <v>252</v>
      </c>
      <c r="E501" s="282" t="str">
        <f>IF(D501="ISS",VLOOKUP(B501,[1]Isin!A:E,2,FALSE()),IF(D501="ISC",VLOOKUP(B501,[1]Isc!A:E,2,FALSE()),IF(D501="ISF",VLOOKUP(B501,[1]Isein!A:E,2,FALSE()),IF(D501="SS",VLOOKUP(B501,[1]Ssin!A:D,2,FALSE()),IF(D501="SF",VLOOKUP(B501,[1]Ssein!A:D,2,FALSE()),IF(D501="SC",VLOOKUP(B501,[1]Ssc!A:E,2,FALSE()),IF(D501="CE",VLOOKUP(B501,'[1]COTAÇÕES ESPECÍFICAS'!B:G,2,FALSE()),IF(D501="CP",VLOOKUP(B501,'[1]IND COMPOSIÇÕES'!A:E,3,FALSE()),))))))))</f>
        <v>OPERADOR DE BETONEIRA ESTACIONÁRIA/MISTURADOR COM ENCARGOS COMPLEMENTARES</v>
      </c>
      <c r="F501" s="283" t="str">
        <f>IF(D501="ISS",VLOOKUP(B501,[1]Isin!A:E,3,FALSE()),IF(D501="ISC",VLOOKUP(B501,[1]Isc!A:E,3,FALSE()),IF(D501="ISF",VLOOKUP(B501,[1]Isein!A:E,3,FALSE()),IF(D501="SS",VLOOKUP(B501,[1]Ssin!A:D,3,FALSE()),IF(D501="SF",VLOOKUP(B501,[1]Ssein!A:D,3,FALSE()),IF(D501="SC",VLOOKUP(B501,[1]Ssc!A:E,3,FALSE()),IF(D501="CE",VLOOKUP(B501,'[1]COTAÇÕES ESPECÍFICAS'!B:G,3,FALSE()),IF(D501="CP",VLOOKUP(B501,'[1]IND COMPOSIÇÕES'!A:E,4,FALSE()),))))))))</f>
        <v>H</v>
      </c>
      <c r="G501" s="284">
        <v>1.4695</v>
      </c>
      <c r="H501" s="285"/>
      <c r="I501" s="286"/>
      <c r="J501" s="287">
        <f t="shared" si="91"/>
        <v>14.04406121816</v>
      </c>
      <c r="K501" s="288"/>
      <c r="L501" s="289">
        <f t="shared" si="92"/>
        <v>20.636337067100001</v>
      </c>
      <c r="M501" s="290"/>
      <c r="N501" s="290">
        <v>17.32</v>
      </c>
      <c r="O501" s="290">
        <v>25.45</v>
      </c>
      <c r="P501" s="290">
        <f t="shared" si="82"/>
        <v>14.04406121816</v>
      </c>
      <c r="Q501" s="290">
        <f t="shared" si="82"/>
        <v>20.636337067100001</v>
      </c>
      <c r="R501" s="262"/>
      <c r="AG501" s="233"/>
    </row>
    <row r="502" spans="1:33" s="244" customFormat="1" ht="10.199999999999999" customHeight="1" x14ac:dyDescent="0.3">
      <c r="A502" s="231"/>
      <c r="B502" s="279">
        <v>88830</v>
      </c>
      <c r="C502" s="280" t="s">
        <v>251</v>
      </c>
      <c r="D502" s="281" t="s">
        <v>252</v>
      </c>
      <c r="E502" s="282" t="str">
        <f>IF(D502="ISS",VLOOKUP(B502,[1]Isin!A:E,2,FALSE()),IF(D502="ISC",VLOOKUP(B502,[1]Isc!A:E,2,FALSE()),IF(D502="ISF",VLOOKUP(B502,[1]Isein!A:E,2,FALSE()),IF(D502="SS",VLOOKUP(B502,[1]Ssin!A:D,2,FALSE()),IF(D502="SF",VLOOKUP(B502,[1]Ssein!A:D,2,FALSE()),IF(D502="SC",VLOOKUP(B502,[1]Ssc!A:E,2,FALSE()),IF(D502="CE",VLOOKUP(B502,'[1]COTAÇÕES ESPECÍFICAS'!B:G,2,FALSE()),IF(D502="CP",VLOOKUP(B502,'[1]IND COMPOSIÇÕES'!A:E,3,FALSE()),))))))))</f>
        <v>BETONEIRA CAPACIDADE NOMINAL DE 400 L, CAPACIDADE DE MISTURA 280 L, MOTOR ELÉTRICO TRIFÁSICO POTÊNCIA DE 2 CV, SEM CARREGADOR - CHP DIURNO</v>
      </c>
      <c r="F502" s="283" t="str">
        <f>IF(D502="ISS",VLOOKUP(B502,[1]Isin!A:E,3,FALSE()),IF(D502="ISC",VLOOKUP(B502,[1]Isc!A:E,3,FALSE()),IF(D502="ISF",VLOOKUP(B502,[1]Isein!A:E,3,FALSE()),IF(D502="SS",VLOOKUP(B502,[1]Ssin!A:D,3,FALSE()),IF(D502="SF",VLOOKUP(B502,[1]Ssein!A:D,3,FALSE()),IF(D502="SC",VLOOKUP(B502,[1]Ssc!A:E,3,FALSE()),IF(D502="CE",VLOOKUP(B502,'[1]COTAÇÕES ESPECÍFICAS'!B:G,3,FALSE()),IF(D502="CP",VLOOKUP(B502,'[1]IND COMPOSIÇÕES'!A:E,4,FALSE()),))))))))</f>
        <v>CHP</v>
      </c>
      <c r="G502" s="284">
        <v>0.75629999999999997</v>
      </c>
      <c r="H502" s="285"/>
      <c r="I502" s="286"/>
      <c r="J502" s="287">
        <f t="shared" si="91"/>
        <v>1.65415039752</v>
      </c>
      <c r="K502" s="288"/>
      <c r="L502" s="289">
        <f t="shared" si="92"/>
        <v>1.24872137852</v>
      </c>
      <c r="M502" s="290"/>
      <c r="N502" s="290">
        <v>2.04</v>
      </c>
      <c r="O502" s="290">
        <v>1.54</v>
      </c>
      <c r="P502" s="290">
        <f t="shared" si="82"/>
        <v>1.65415039752</v>
      </c>
      <c r="Q502" s="290">
        <f t="shared" si="82"/>
        <v>1.24872137852</v>
      </c>
      <c r="R502" s="262"/>
      <c r="AG502" s="233"/>
    </row>
    <row r="503" spans="1:33" s="244" customFormat="1" ht="10.199999999999999" customHeight="1" x14ac:dyDescent="0.3">
      <c r="A503" s="231"/>
      <c r="B503" s="279">
        <v>88831</v>
      </c>
      <c r="C503" s="280" t="s">
        <v>251</v>
      </c>
      <c r="D503" s="281" t="s">
        <v>252</v>
      </c>
      <c r="E503" s="282" t="str">
        <f>IF(D503="ISS",VLOOKUP(B503,[1]Isin!A:E,2,FALSE()),IF(D503="ISC",VLOOKUP(B503,[1]Isc!A:E,2,FALSE()),IF(D503="ISF",VLOOKUP(B503,[1]Isein!A:E,2,FALSE()),IF(D503="SS",VLOOKUP(B503,[1]Ssin!A:D,2,FALSE()),IF(D503="SF",VLOOKUP(B503,[1]Ssein!A:D,2,FALSE()),IF(D503="SC",VLOOKUP(B503,[1]Ssc!A:E,2,FALSE()),IF(D503="CE",VLOOKUP(B503,'[1]COTAÇÕES ESPECÍFICAS'!B:G,2,FALSE()),IF(D503="CP",VLOOKUP(B503,'[1]IND COMPOSIÇÕES'!A:E,3,FALSE()),))))))))</f>
        <v>BETONEIRA CAPACIDADE NOMINAL DE 400 L, CAPACIDADE DE MISTURA 280 L, MOTOR ELÉTRICO TRIFÁSICO POTÊNCIA DE 2 CV, SEM CARREGADOR - CHI DIURNO</v>
      </c>
      <c r="F503" s="283" t="str">
        <f>IF(D503="ISS",VLOOKUP(B503,[1]Isin!A:E,3,FALSE()),IF(D503="ISC",VLOOKUP(B503,[1]Isc!A:E,3,FALSE()),IF(D503="ISF",VLOOKUP(B503,[1]Isein!A:E,3,FALSE()),IF(D503="SS",VLOOKUP(B503,[1]Ssin!A:D,3,FALSE()),IF(D503="SF",VLOOKUP(B503,[1]Ssein!A:D,3,FALSE()),IF(D503="SC",VLOOKUP(B503,[1]Ssc!A:E,3,FALSE()),IF(D503="CE",VLOOKUP(B503,'[1]COTAÇÕES ESPECÍFICAS'!B:G,3,FALSE()),IF(D503="CP",VLOOKUP(B503,'[1]IND COMPOSIÇÕES'!A:E,4,FALSE()),))))))))</f>
        <v>CHI</v>
      </c>
      <c r="G503" s="284">
        <v>0.71309999999999996</v>
      </c>
      <c r="H503" s="285"/>
      <c r="I503" s="286"/>
      <c r="J503" s="287">
        <f t="shared" si="91"/>
        <v>0.30812605444000002</v>
      </c>
      <c r="K503" s="288"/>
      <c r="L503" s="289">
        <f t="shared" si="92"/>
        <v>0.21893167026000002</v>
      </c>
      <c r="M503" s="290"/>
      <c r="N503" s="290">
        <v>0.38</v>
      </c>
      <c r="O503" s="290">
        <v>0.27</v>
      </c>
      <c r="P503" s="290">
        <f t="shared" si="82"/>
        <v>0.30812605444000002</v>
      </c>
      <c r="Q503" s="290">
        <f t="shared" si="82"/>
        <v>0.21893167026000002</v>
      </c>
      <c r="R503" s="262"/>
      <c r="AG503" s="233"/>
    </row>
    <row r="504" spans="1:33" s="244" customFormat="1" ht="10.8" thickBot="1" x14ac:dyDescent="0.35">
      <c r="A504" s="231"/>
      <c r="B504" s="291"/>
      <c r="C504" s="280"/>
      <c r="D504" s="281"/>
      <c r="E504" s="282"/>
      <c r="F504" s="283"/>
      <c r="G504" s="284"/>
      <c r="H504" s="285"/>
      <c r="I504" s="286"/>
      <c r="J504" s="287"/>
      <c r="K504" s="288"/>
      <c r="L504" s="289"/>
      <c r="M504" s="290"/>
      <c r="N504" s="290"/>
      <c r="O504" s="290"/>
      <c r="P504" s="290">
        <f t="shared" si="82"/>
        <v>0</v>
      </c>
      <c r="Q504" s="290">
        <f t="shared" si="82"/>
        <v>0</v>
      </c>
      <c r="R504" s="262"/>
      <c r="AG504" s="233"/>
    </row>
    <row r="505" spans="1:33" s="244" customFormat="1" ht="10.199999999999999" x14ac:dyDescent="0.3">
      <c r="A505" s="231" t="s">
        <v>235</v>
      </c>
      <c r="B505" s="292" t="s">
        <v>151</v>
      </c>
      <c r="C505" s="255" t="s">
        <v>232</v>
      </c>
      <c r="D505" s="256" t="s">
        <v>356</v>
      </c>
      <c r="E505" s="256"/>
      <c r="F505" s="256"/>
      <c r="G505" s="257"/>
      <c r="H505" s="256"/>
      <c r="I505" s="256"/>
      <c r="J505" s="258"/>
      <c r="K505" s="259" t="s">
        <v>71</v>
      </c>
      <c r="L505" s="260">
        <f>SUM(L508:L510)</f>
        <v>48.870413950260001</v>
      </c>
      <c r="M505" s="261"/>
      <c r="N505" s="261"/>
      <c r="O505" s="261">
        <v>60.27</v>
      </c>
      <c r="P505" s="290">
        <f t="shared" si="82"/>
        <v>0</v>
      </c>
      <c r="Q505" s="290">
        <f t="shared" si="82"/>
        <v>48.870413950260001</v>
      </c>
      <c r="R505" s="262"/>
      <c r="AG505" s="233"/>
    </row>
    <row r="506" spans="1:33" s="244" customFormat="1" ht="10.8" thickBot="1" x14ac:dyDescent="0.35">
      <c r="A506" s="231"/>
      <c r="B506" s="263" t="s">
        <v>238</v>
      </c>
      <c r="C506" s="264" t="s">
        <v>239</v>
      </c>
      <c r="D506" s="265"/>
      <c r="E506" s="266"/>
      <c r="F506" s="265"/>
      <c r="G506" s="267"/>
      <c r="H506" s="265"/>
      <c r="I506" s="265"/>
      <c r="J506" s="268"/>
      <c r="K506" s="269"/>
      <c r="L506" s="270"/>
      <c r="M506" s="261"/>
      <c r="N506" s="261"/>
      <c r="O506" s="261"/>
      <c r="P506" s="290">
        <f t="shared" si="82"/>
        <v>0</v>
      </c>
      <c r="Q506" s="290">
        <f t="shared" si="82"/>
        <v>0</v>
      </c>
      <c r="R506" s="262"/>
      <c r="AG506" s="233"/>
    </row>
    <row r="507" spans="1:33" s="244" customFormat="1" ht="10.199999999999999" x14ac:dyDescent="0.3">
      <c r="A507" s="271"/>
      <c r="B507" s="272" t="s">
        <v>240</v>
      </c>
      <c r="C507" s="273" t="s">
        <v>241</v>
      </c>
      <c r="D507" s="274" t="s">
        <v>242</v>
      </c>
      <c r="E507" s="275" t="s">
        <v>243</v>
      </c>
      <c r="F507" s="274" t="s">
        <v>244</v>
      </c>
      <c r="G507" s="276" t="s">
        <v>245</v>
      </c>
      <c r="H507" s="277" t="s">
        <v>246</v>
      </c>
      <c r="I507" s="277" t="s">
        <v>247</v>
      </c>
      <c r="J507" s="277" t="s">
        <v>248</v>
      </c>
      <c r="K507" s="277" t="s">
        <v>249</v>
      </c>
      <c r="L507" s="278" t="s">
        <v>250</v>
      </c>
      <c r="M507" s="261"/>
      <c r="N507" s="261" t="s">
        <v>248</v>
      </c>
      <c r="O507" s="261" t="s">
        <v>250</v>
      </c>
      <c r="P507" s="290" t="e">
        <f t="shared" si="82"/>
        <v>#VALUE!</v>
      </c>
      <c r="Q507" s="290" t="e">
        <f t="shared" si="82"/>
        <v>#VALUE!</v>
      </c>
      <c r="R507" s="262"/>
      <c r="AG507" s="233"/>
    </row>
    <row r="508" spans="1:33" s="244" customFormat="1" ht="19.2" x14ac:dyDescent="0.3">
      <c r="A508" s="231"/>
      <c r="B508" s="279">
        <v>3379</v>
      </c>
      <c r="C508" s="280" t="s">
        <v>353</v>
      </c>
      <c r="D508" s="281" t="s">
        <v>253</v>
      </c>
      <c r="E508" s="282" t="str">
        <f>IF(D508="ISS",VLOOKUP(B508,[1]Isin!A:E,2,FALSE()),IF(D508="ISC",VLOOKUP(B508,[1]Isc!A:E,2,FALSE()),IF(D508="ISF",VLOOKUP(B508,[1]Isein!A:E,2,FALSE()),IF(D508="SS",VLOOKUP(B508,[1]Ssin!A:D,2,FALSE()),IF(D508="SF",VLOOKUP(B508,[1]Ssein!A:D,2,FALSE()),IF(D508="SC",VLOOKUP(B508,[1]Ssc!A:E,2,FALSE()),IF(D508="CE",VLOOKUP(B508,'[1]COTAÇÕES ESPECÍFICAS'!B:G,2,FALSE()),IF(D508="CP",VLOOKUP(B508,'[1]IND COMPOSIÇÕES'!A:E,3,FALSE()),))))))))</f>
        <v>HASTE DE ATERRAMENTO EM ACO COM 3,00 M DE COMPRIMENTO E DN = 5/8", REVESTIDA COM BAIXA CAMADA DE COBRE, SEM CONECTOR</v>
      </c>
      <c r="F508" s="283" t="str">
        <f>IF(D508="ISS",VLOOKUP(B508,[1]Isin!A:E,3,FALSE()),IF(D508="ISC",VLOOKUP(B508,[1]Isc!A:E,3,FALSE()),IF(D508="ISF",VLOOKUP(B508,[1]Isein!A:E,3,FALSE()),IF(D508="SS",VLOOKUP(B508,[1]Ssin!A:D,3,FALSE()),IF(D508="SF",VLOOKUP(B508,[1]Ssein!A:D,3,FALSE()),IF(D508="SC",VLOOKUP(B508,[1]Ssc!A:E,3,FALSE()),IF(D508="CE",VLOOKUP(B508,'[1]COTAÇÕES ESPECÍFICAS'!B:G,3,FALSE()),IF(D508="CP",VLOOKUP(B508,'[1]IND COMPOSIÇÕES'!A:E,4,FALSE()),))))))))</f>
        <v>UN</v>
      </c>
      <c r="G508" s="284">
        <v>1</v>
      </c>
      <c r="H508" s="285"/>
      <c r="I508" s="286"/>
      <c r="J508" s="287">
        <f>P508</f>
        <v>38.15897926828</v>
      </c>
      <c r="K508" s="288"/>
      <c r="L508" s="289">
        <f>Q508</f>
        <v>38.15897926828</v>
      </c>
      <c r="M508" s="290"/>
      <c r="N508" s="290">
        <v>47.06</v>
      </c>
      <c r="O508" s="290">
        <v>47.06</v>
      </c>
      <c r="P508" s="290">
        <f t="shared" si="82"/>
        <v>38.15897926828</v>
      </c>
      <c r="Q508" s="290">
        <f t="shared" si="82"/>
        <v>38.15897926828</v>
      </c>
      <c r="R508" s="262"/>
      <c r="AG508" s="233"/>
    </row>
    <row r="509" spans="1:33" s="244" customFormat="1" ht="10.199999999999999" x14ac:dyDescent="0.3">
      <c r="A509" s="231"/>
      <c r="B509" s="279">
        <v>88247</v>
      </c>
      <c r="C509" s="280" t="s">
        <v>251</v>
      </c>
      <c r="D509" s="281" t="s">
        <v>252</v>
      </c>
      <c r="E509" s="282" t="str">
        <f>IF(D509="ISS",VLOOKUP(B509,[1]Isin!A:E,2,FALSE()),IF(D509="ISC",VLOOKUP(B509,[1]Isc!A:E,2,FALSE()),IF(D509="ISF",VLOOKUP(B509,[1]Isein!A:E,2,FALSE()),IF(D509="SS",VLOOKUP(B509,[1]Ssin!A:D,2,FALSE()),IF(D509="SF",VLOOKUP(B509,[1]Ssein!A:D,2,FALSE()),IF(D509="SC",VLOOKUP(B509,[1]Ssc!A:E,2,FALSE()),IF(D509="CE",VLOOKUP(B509,'[1]COTAÇÕES ESPECÍFICAS'!B:G,2,FALSE()),IF(D509="CP",VLOOKUP(B509,'[1]IND COMPOSIÇÕES'!A:E,3,FALSE()),))))))))</f>
        <v>AUXILIAR DE ELETRICISTA COM ENCARGOS COMPLEMENTARES</v>
      </c>
      <c r="F509" s="283" t="str">
        <f>IF(D509="ISS",VLOOKUP(B509,[1]Isin!A:E,3,FALSE()),IF(D509="ISC",VLOOKUP(B509,[1]Isc!A:E,3,FALSE()),IF(D509="ISF",VLOOKUP(B509,[1]Isein!A:E,3,FALSE()),IF(D509="SS",VLOOKUP(B509,[1]Ssin!A:D,3,FALSE()),IF(D509="SF",VLOOKUP(B509,[1]Ssein!A:D,3,FALSE()),IF(D509="SC",VLOOKUP(B509,[1]Ssc!A:E,3,FALSE()),IF(D509="CE",VLOOKUP(B509,'[1]COTAÇÕES ESPECÍFICAS'!B:G,3,FALSE()),IF(D509="CP",VLOOKUP(B509,'[1]IND COMPOSIÇÕES'!A:E,4,FALSE()),))))))))</f>
        <v>H</v>
      </c>
      <c r="G509" s="284">
        <v>0.24840000000000001</v>
      </c>
      <c r="H509" s="285"/>
      <c r="I509" s="286"/>
      <c r="J509" s="287">
        <f t="shared" ref="J509:J510" si="93">P509</f>
        <v>18.26052301576</v>
      </c>
      <c r="K509" s="288"/>
      <c r="L509" s="289">
        <f t="shared" ref="L509:L510" si="94">Q509</f>
        <v>4.5326964324199999</v>
      </c>
      <c r="M509" s="290"/>
      <c r="N509" s="290">
        <v>22.52</v>
      </c>
      <c r="O509" s="290">
        <v>5.59</v>
      </c>
      <c r="P509" s="290">
        <f t="shared" si="82"/>
        <v>18.26052301576</v>
      </c>
      <c r="Q509" s="290">
        <f t="shared" si="82"/>
        <v>4.5326964324199999</v>
      </c>
      <c r="R509" s="262"/>
      <c r="AG509" s="233"/>
    </row>
    <row r="510" spans="1:33" s="244" customFormat="1" ht="10.95" customHeight="1" x14ac:dyDescent="0.3">
      <c r="A510" s="231"/>
      <c r="B510" s="279">
        <v>88264</v>
      </c>
      <c r="C510" s="280" t="s">
        <v>251</v>
      </c>
      <c r="D510" s="281" t="s">
        <v>252</v>
      </c>
      <c r="E510" s="282" t="str">
        <f>IF(D510="ISS",VLOOKUP(B510,[1]Isin!A:E,2,FALSE()),IF(D510="ISC",VLOOKUP(B510,[1]Isc!A:E,2,FALSE()),IF(D510="ISF",VLOOKUP(B510,[1]Isein!A:E,2,FALSE()),IF(D510="SS",VLOOKUP(B510,[1]Ssin!A:D,2,FALSE()),IF(D510="SF",VLOOKUP(B510,[1]Ssein!A:D,2,FALSE()),IF(D510="SC",VLOOKUP(B510,[1]Ssc!A:E,2,FALSE()),IF(D510="CE",VLOOKUP(B510,'[1]COTAÇÕES ESPECÍFICAS'!B:G,2,FALSE()),IF(D510="CP",VLOOKUP(B510,'[1]IND COMPOSIÇÕES'!A:E,3,FALSE()),))))))))</f>
        <v>ELETRICISTA COM ENCARGOS COMPLEMENTARES</v>
      </c>
      <c r="F510" s="283" t="str">
        <f>IF(D510="ISS",VLOOKUP(B510,[1]Isin!A:E,3,FALSE()),IF(D510="ISC",VLOOKUP(B510,[1]Isc!A:E,3,FALSE()),IF(D510="ISF",VLOOKUP(B510,[1]Isein!A:E,3,FALSE()),IF(D510="SS",VLOOKUP(B510,[1]Ssin!A:D,3,FALSE()),IF(D510="SF",VLOOKUP(B510,[1]Ssein!A:D,3,FALSE()),IF(D510="SC",VLOOKUP(B510,[1]Ssc!A:E,3,FALSE()),IF(D510="CE",VLOOKUP(B510,'[1]COTAÇÕES ESPECÍFICAS'!B:G,3,FALSE()),IF(D510="CP",VLOOKUP(B510,'[1]IND COMPOSIÇÕES'!A:E,4,FALSE()),))))))))</f>
        <v>H</v>
      </c>
      <c r="G510" s="284">
        <v>0.24840000000000001</v>
      </c>
      <c r="H510" s="285"/>
      <c r="I510" s="286"/>
      <c r="J510" s="287">
        <f t="shared" si="93"/>
        <v>24.893341766599999</v>
      </c>
      <c r="K510" s="288"/>
      <c r="L510" s="289">
        <f t="shared" si="94"/>
        <v>6.1787382495600003</v>
      </c>
      <c r="M510" s="290"/>
      <c r="N510" s="290">
        <v>30.7</v>
      </c>
      <c r="O510" s="290">
        <v>7.62</v>
      </c>
      <c r="P510" s="290">
        <f t="shared" si="82"/>
        <v>24.893341766599999</v>
      </c>
      <c r="Q510" s="290">
        <f t="shared" si="82"/>
        <v>6.1787382495600003</v>
      </c>
      <c r="R510" s="262"/>
      <c r="AG510" s="233"/>
    </row>
    <row r="511" spans="1:33" s="244" customFormat="1" ht="10.8" thickBot="1" x14ac:dyDescent="0.35">
      <c r="A511" s="231"/>
      <c r="B511" s="291"/>
      <c r="C511" s="280"/>
      <c r="D511" s="281"/>
      <c r="E511" s="282"/>
      <c r="F511" s="283"/>
      <c r="G511" s="284"/>
      <c r="H511" s="285"/>
      <c r="I511" s="286"/>
      <c r="J511" s="287"/>
      <c r="K511" s="288"/>
      <c r="L511" s="289"/>
      <c r="M511" s="290"/>
      <c r="N511" s="290"/>
      <c r="O511" s="290"/>
      <c r="P511" s="290">
        <f t="shared" si="82"/>
        <v>0</v>
      </c>
      <c r="Q511" s="290">
        <f t="shared" si="82"/>
        <v>0</v>
      </c>
      <c r="R511" s="262"/>
      <c r="AG511" s="233"/>
    </row>
    <row r="512" spans="1:33" s="244" customFormat="1" ht="10.199999999999999" x14ac:dyDescent="0.3">
      <c r="A512" s="231" t="s">
        <v>235</v>
      </c>
      <c r="B512" s="292" t="s">
        <v>135</v>
      </c>
      <c r="C512" s="255" t="s">
        <v>232</v>
      </c>
      <c r="D512" s="256" t="s">
        <v>357</v>
      </c>
      <c r="E512" s="256"/>
      <c r="F512" s="256"/>
      <c r="G512" s="257"/>
      <c r="H512" s="256"/>
      <c r="I512" s="256"/>
      <c r="J512" s="258"/>
      <c r="K512" s="259" t="s">
        <v>71</v>
      </c>
      <c r="L512" s="260">
        <f>SUM(L515:L517)</f>
        <v>14.465707397919999</v>
      </c>
      <c r="M512" s="261"/>
      <c r="N512" s="261"/>
      <c r="O512" s="261">
        <v>17.84</v>
      </c>
      <c r="P512" s="290">
        <f t="shared" si="82"/>
        <v>0</v>
      </c>
      <c r="Q512" s="290">
        <f t="shared" si="82"/>
        <v>14.465707397919999</v>
      </c>
      <c r="R512" s="262"/>
      <c r="AG512" s="233"/>
    </row>
    <row r="513" spans="1:33" s="244" customFormat="1" ht="10.8" thickBot="1" x14ac:dyDescent="0.35">
      <c r="A513" s="231"/>
      <c r="B513" s="263" t="s">
        <v>238</v>
      </c>
      <c r="C513" s="264" t="s">
        <v>239</v>
      </c>
      <c r="D513" s="265"/>
      <c r="E513" s="266"/>
      <c r="F513" s="265"/>
      <c r="G513" s="267"/>
      <c r="H513" s="265"/>
      <c r="I513" s="265"/>
      <c r="J513" s="268"/>
      <c r="K513" s="269"/>
      <c r="L513" s="270"/>
      <c r="M513" s="261"/>
      <c r="N513" s="261"/>
      <c r="O513" s="261"/>
      <c r="P513" s="290">
        <f t="shared" si="82"/>
        <v>0</v>
      </c>
      <c r="Q513" s="290">
        <f t="shared" si="82"/>
        <v>0</v>
      </c>
      <c r="R513" s="262"/>
      <c r="AG513" s="233"/>
    </row>
    <row r="514" spans="1:33" s="244" customFormat="1" ht="10.199999999999999" x14ac:dyDescent="0.3">
      <c r="A514" s="271"/>
      <c r="B514" s="272" t="s">
        <v>240</v>
      </c>
      <c r="C514" s="273" t="s">
        <v>241</v>
      </c>
      <c r="D514" s="274" t="s">
        <v>242</v>
      </c>
      <c r="E514" s="275" t="s">
        <v>243</v>
      </c>
      <c r="F514" s="274" t="s">
        <v>244</v>
      </c>
      <c r="G514" s="276" t="s">
        <v>245</v>
      </c>
      <c r="H514" s="277" t="s">
        <v>246</v>
      </c>
      <c r="I514" s="277" t="s">
        <v>247</v>
      </c>
      <c r="J514" s="277" t="s">
        <v>248</v>
      </c>
      <c r="K514" s="277" t="s">
        <v>249</v>
      </c>
      <c r="L514" s="278" t="s">
        <v>250</v>
      </c>
      <c r="M514" s="261"/>
      <c r="N514" s="261" t="s">
        <v>248</v>
      </c>
      <c r="O514" s="261" t="s">
        <v>250</v>
      </c>
      <c r="P514" s="290" t="e">
        <f t="shared" si="82"/>
        <v>#VALUE!</v>
      </c>
      <c r="Q514" s="290" t="e">
        <f t="shared" si="82"/>
        <v>#VALUE!</v>
      </c>
      <c r="R514" s="262"/>
      <c r="AG514" s="233"/>
    </row>
    <row r="515" spans="1:33" s="244" customFormat="1" ht="10.199999999999999" x14ac:dyDescent="0.3">
      <c r="A515" s="231"/>
      <c r="B515" s="279">
        <v>1879</v>
      </c>
      <c r="C515" s="280" t="s">
        <v>353</v>
      </c>
      <c r="D515" s="281" t="s">
        <v>253</v>
      </c>
      <c r="E515" s="282" t="str">
        <f>IF(D515="ISS",VLOOKUP(B515,[1]Isin!A:E,2,FALSE()),IF(D515="ISC",VLOOKUP(B515,[1]Isc!A:E,2,FALSE()),IF(D515="ISF",VLOOKUP(B515,[1]Isein!A:E,2,FALSE()),IF(D515="SS",VLOOKUP(B515,[1]Ssin!A:D,2,FALSE()),IF(D515="SF",VLOOKUP(B515,[1]Ssein!A:D,2,FALSE()),IF(D515="SC",VLOOKUP(B515,[1]Ssc!A:E,2,FALSE()),IF(D515="CE",VLOOKUP(B515,'[1]COTAÇÕES ESPECÍFICAS'!B:G,2,FALSE()),IF(D515="CP",VLOOKUP(B515,'[1]IND COMPOSIÇÕES'!A:E,3,FALSE()),))))))))</f>
        <v>CURVA 90 GRAUS, LONGA, DE PVC RIGIDO ROSCAVEL, DE 3/4", PARA ELETRODUTO</v>
      </c>
      <c r="F515" s="283" t="str">
        <f>IF(D515="ISS",VLOOKUP(B515,[1]Isin!A:E,3,FALSE()),IF(D515="ISC",VLOOKUP(B515,[1]Isc!A:E,3,FALSE()),IF(D515="ISF",VLOOKUP(B515,[1]Isein!A:E,3,FALSE()),IF(D515="SS",VLOOKUP(B515,[1]Ssin!A:D,3,FALSE()),IF(D515="SF",VLOOKUP(B515,[1]Ssein!A:D,3,FALSE()),IF(D515="SC",VLOOKUP(B515,[1]Ssc!A:E,3,FALSE()),IF(D515="CE",VLOOKUP(B515,'[1]COTAÇÕES ESPECÍFICAS'!B:G,3,FALSE()),IF(D515="CP",VLOOKUP(B515,'[1]IND COMPOSIÇÕES'!A:E,4,FALSE()),))))))))</f>
        <v>UN</v>
      </c>
      <c r="G515" s="284">
        <v>1</v>
      </c>
      <c r="H515" s="285"/>
      <c r="I515" s="286"/>
      <c r="J515" s="287">
        <f>P515</f>
        <v>1.7433447816999998</v>
      </c>
      <c r="K515" s="288"/>
      <c r="L515" s="289">
        <f>Q515</f>
        <v>1.7433447816999998</v>
      </c>
      <c r="M515" s="290"/>
      <c r="N515" s="290">
        <v>2.15</v>
      </c>
      <c r="O515" s="290">
        <v>2.15</v>
      </c>
      <c r="P515" s="290">
        <f t="shared" si="82"/>
        <v>1.7433447816999998</v>
      </c>
      <c r="Q515" s="290">
        <f t="shared" si="82"/>
        <v>1.7433447816999998</v>
      </c>
      <c r="R515" s="262"/>
      <c r="AG515" s="233"/>
    </row>
    <row r="516" spans="1:33" s="244" customFormat="1" ht="10.199999999999999" x14ac:dyDescent="0.3">
      <c r="A516" s="231"/>
      <c r="B516" s="279">
        <v>88247</v>
      </c>
      <c r="C516" s="280" t="s">
        <v>251</v>
      </c>
      <c r="D516" s="281" t="s">
        <v>252</v>
      </c>
      <c r="E516" s="282" t="str">
        <f>IF(D516="ISS",VLOOKUP(B516,[1]Isin!A:E,2,FALSE()),IF(D516="ISC",VLOOKUP(B516,[1]Isc!A:E,2,FALSE()),IF(D516="ISF",VLOOKUP(B516,[1]Isein!A:E,2,FALSE()),IF(D516="SS",VLOOKUP(B516,[1]Ssin!A:D,2,FALSE()),IF(D516="SF",VLOOKUP(B516,[1]Ssein!A:D,2,FALSE()),IF(D516="SC",VLOOKUP(B516,[1]Ssc!A:E,2,FALSE()),IF(D516="CE",VLOOKUP(B516,'[1]COTAÇÕES ESPECÍFICAS'!B:G,2,FALSE()),IF(D516="CP",VLOOKUP(B516,'[1]IND COMPOSIÇÕES'!A:E,3,FALSE()),))))))))</f>
        <v>AUXILIAR DE ELETRICISTA COM ENCARGOS COMPLEMENTARES</v>
      </c>
      <c r="F516" s="283" t="str">
        <f>IF(D516="ISS",VLOOKUP(B516,[1]Isin!A:E,3,FALSE()),IF(D516="ISC",VLOOKUP(B516,[1]Isc!A:E,3,FALSE()),IF(D516="ISF",VLOOKUP(B516,[1]Isein!A:E,3,FALSE()),IF(D516="SS",VLOOKUP(B516,[1]Ssin!A:D,3,FALSE()),IF(D516="SF",VLOOKUP(B516,[1]Ssein!A:D,3,FALSE()),IF(D516="SC",VLOOKUP(B516,[1]Ssc!A:E,3,FALSE()),IF(D516="CE",VLOOKUP(B516,'[1]COTAÇÕES ESPECÍFICAS'!B:G,3,FALSE()),IF(D516="CP",VLOOKUP(B516,'[1]IND COMPOSIÇÕES'!A:E,4,FALSE()),))))))))</f>
        <v>H</v>
      </c>
      <c r="G516" s="284">
        <v>0.29499999999999998</v>
      </c>
      <c r="H516" s="285"/>
      <c r="I516" s="286"/>
      <c r="J516" s="287">
        <f t="shared" ref="J516:J517" si="95">P516</f>
        <v>18.26052301576</v>
      </c>
      <c r="K516" s="288"/>
      <c r="L516" s="289">
        <f t="shared" ref="L516:L517" si="96">Q516</f>
        <v>5.3840973723199994</v>
      </c>
      <c r="M516" s="290"/>
      <c r="N516" s="290">
        <v>22.52</v>
      </c>
      <c r="O516" s="290">
        <v>6.64</v>
      </c>
      <c r="P516" s="290">
        <f t="shared" si="82"/>
        <v>18.26052301576</v>
      </c>
      <c r="Q516" s="290">
        <f t="shared" si="82"/>
        <v>5.3840973723199994</v>
      </c>
      <c r="R516" s="262"/>
      <c r="AG516" s="233"/>
    </row>
    <row r="517" spans="1:33" s="244" customFormat="1" ht="10.95" customHeight="1" x14ac:dyDescent="0.3">
      <c r="A517" s="231"/>
      <c r="B517" s="279">
        <v>88264</v>
      </c>
      <c r="C517" s="280" t="s">
        <v>251</v>
      </c>
      <c r="D517" s="281" t="s">
        <v>252</v>
      </c>
      <c r="E517" s="282" t="str">
        <f>IF(D517="ISS",VLOOKUP(B517,[1]Isin!A:E,2,FALSE()),IF(D517="ISC",VLOOKUP(B517,[1]Isc!A:E,2,FALSE()),IF(D517="ISF",VLOOKUP(B517,[1]Isein!A:E,2,FALSE()),IF(D517="SS",VLOOKUP(B517,[1]Ssin!A:D,2,FALSE()),IF(D517="SF",VLOOKUP(B517,[1]Ssein!A:D,2,FALSE()),IF(D517="SC",VLOOKUP(B517,[1]Ssc!A:E,2,FALSE()),IF(D517="CE",VLOOKUP(B517,'[1]COTAÇÕES ESPECÍFICAS'!B:G,2,FALSE()),IF(D517="CP",VLOOKUP(B517,'[1]IND COMPOSIÇÕES'!A:E,3,FALSE()),))))))))</f>
        <v>ELETRICISTA COM ENCARGOS COMPLEMENTARES</v>
      </c>
      <c r="F517" s="283" t="str">
        <f>IF(D517="ISS",VLOOKUP(B517,[1]Isin!A:E,3,FALSE()),IF(D517="ISC",VLOOKUP(B517,[1]Isc!A:E,3,FALSE()),IF(D517="ISF",VLOOKUP(B517,[1]Isein!A:E,3,FALSE()),IF(D517="SS",VLOOKUP(B517,[1]Ssin!A:D,3,FALSE()),IF(D517="SF",VLOOKUP(B517,[1]Ssein!A:D,3,FALSE()),IF(D517="SC",VLOOKUP(B517,[1]Ssc!A:E,3,FALSE()),IF(D517="CE",VLOOKUP(B517,'[1]COTAÇÕES ESPECÍFICAS'!B:G,3,FALSE()),IF(D517="CP",VLOOKUP(B517,'[1]IND COMPOSIÇÕES'!A:E,4,FALSE()),))))))))</f>
        <v>H</v>
      </c>
      <c r="G517" s="284">
        <v>0.29499999999999998</v>
      </c>
      <c r="H517" s="285"/>
      <c r="I517" s="286"/>
      <c r="J517" s="287">
        <f t="shared" si="95"/>
        <v>24.893341766599999</v>
      </c>
      <c r="K517" s="288"/>
      <c r="L517" s="289">
        <f t="shared" si="96"/>
        <v>7.3382652439000005</v>
      </c>
      <c r="M517" s="290"/>
      <c r="N517" s="290">
        <v>30.7</v>
      </c>
      <c r="O517" s="290">
        <v>9.0500000000000007</v>
      </c>
      <c r="P517" s="290">
        <f t="shared" si="82"/>
        <v>24.893341766599999</v>
      </c>
      <c r="Q517" s="290">
        <f t="shared" si="82"/>
        <v>7.3382652439000005</v>
      </c>
      <c r="R517" s="262"/>
      <c r="AG517" s="233"/>
    </row>
    <row r="518" spans="1:33" s="244" customFormat="1" ht="10.8" thickBot="1" x14ac:dyDescent="0.35">
      <c r="A518" s="231"/>
      <c r="B518" s="291"/>
      <c r="C518" s="280"/>
      <c r="D518" s="281"/>
      <c r="E518" s="282"/>
      <c r="F518" s="283"/>
      <c r="G518" s="284"/>
      <c r="H518" s="285"/>
      <c r="I518" s="286"/>
      <c r="J518" s="287"/>
      <c r="K518" s="288"/>
      <c r="L518" s="289"/>
      <c r="M518" s="290"/>
      <c r="N518" s="290"/>
      <c r="O518" s="290"/>
      <c r="P518" s="290">
        <f t="shared" si="82"/>
        <v>0</v>
      </c>
      <c r="Q518" s="290">
        <f t="shared" si="82"/>
        <v>0</v>
      </c>
      <c r="R518" s="262"/>
      <c r="AG518" s="233"/>
    </row>
    <row r="519" spans="1:33" s="244" customFormat="1" ht="10.199999999999999" x14ac:dyDescent="0.3">
      <c r="A519" s="231" t="s">
        <v>235</v>
      </c>
      <c r="B519" s="292" t="s">
        <v>145</v>
      </c>
      <c r="C519" s="255" t="s">
        <v>232</v>
      </c>
      <c r="D519" s="256" t="s">
        <v>358</v>
      </c>
      <c r="E519" s="256"/>
      <c r="F519" s="256"/>
      <c r="G519" s="257"/>
      <c r="H519" s="256"/>
      <c r="I519" s="256"/>
      <c r="J519" s="258"/>
      <c r="K519" s="259" t="s">
        <v>237</v>
      </c>
      <c r="L519" s="260">
        <f>SUM(L522:L522)</f>
        <v>67.585017467299991</v>
      </c>
      <c r="M519" s="261"/>
      <c r="N519" s="261"/>
      <c r="O519" s="261">
        <v>83.35</v>
      </c>
      <c r="P519" s="290">
        <f t="shared" si="82"/>
        <v>0</v>
      </c>
      <c r="Q519" s="290">
        <f t="shared" si="82"/>
        <v>67.585017467299991</v>
      </c>
      <c r="R519" s="262"/>
      <c r="AG519" s="233"/>
    </row>
    <row r="520" spans="1:33" s="244" customFormat="1" ht="10.8" thickBot="1" x14ac:dyDescent="0.35">
      <c r="A520" s="231"/>
      <c r="B520" s="263" t="s">
        <v>238</v>
      </c>
      <c r="C520" s="264" t="s">
        <v>239</v>
      </c>
      <c r="D520" s="265"/>
      <c r="E520" s="266"/>
      <c r="F520" s="265"/>
      <c r="G520" s="267"/>
      <c r="H520" s="265"/>
      <c r="I520" s="265"/>
      <c r="J520" s="268"/>
      <c r="K520" s="269"/>
      <c r="L520" s="270"/>
      <c r="M520" s="261"/>
      <c r="N520" s="261"/>
      <c r="O520" s="261"/>
      <c r="P520" s="290">
        <f t="shared" ref="P520:Q576" si="97">N520*(1-$P$6)</f>
        <v>0</v>
      </c>
      <c r="Q520" s="290">
        <f t="shared" si="97"/>
        <v>0</v>
      </c>
      <c r="R520" s="262"/>
      <c r="AG520" s="233"/>
    </row>
    <row r="521" spans="1:33" s="244" customFormat="1" ht="10.95" customHeight="1" x14ac:dyDescent="0.3">
      <c r="A521" s="271"/>
      <c r="B521" s="272" t="s">
        <v>240</v>
      </c>
      <c r="C521" s="273" t="s">
        <v>241</v>
      </c>
      <c r="D521" s="274" t="s">
        <v>242</v>
      </c>
      <c r="E521" s="275" t="s">
        <v>243</v>
      </c>
      <c r="F521" s="274" t="s">
        <v>244</v>
      </c>
      <c r="G521" s="276" t="s">
        <v>245</v>
      </c>
      <c r="H521" s="277" t="s">
        <v>246</v>
      </c>
      <c r="I521" s="277" t="s">
        <v>247</v>
      </c>
      <c r="J521" s="277" t="s">
        <v>248</v>
      </c>
      <c r="K521" s="277" t="s">
        <v>249</v>
      </c>
      <c r="L521" s="278" t="s">
        <v>250</v>
      </c>
      <c r="M521" s="261"/>
      <c r="N521" s="261" t="s">
        <v>248</v>
      </c>
      <c r="O521" s="261" t="s">
        <v>250</v>
      </c>
      <c r="P521" s="290" t="e">
        <f t="shared" si="97"/>
        <v>#VALUE!</v>
      </c>
      <c r="Q521" s="290" t="e">
        <f t="shared" si="97"/>
        <v>#VALUE!</v>
      </c>
      <c r="R521" s="262"/>
      <c r="AG521" s="233"/>
    </row>
    <row r="522" spans="1:33" s="244" customFormat="1" ht="10.95" customHeight="1" x14ac:dyDescent="0.3">
      <c r="A522" s="231"/>
      <c r="B522" s="279">
        <v>88316</v>
      </c>
      <c r="C522" s="280" t="s">
        <v>251</v>
      </c>
      <c r="D522" s="281" t="s">
        <v>252</v>
      </c>
      <c r="E522" s="282" t="str">
        <f>IF(D522="ISS",VLOOKUP(B522,[1]Isin!A:E,2,FALSE()),IF(D522="ISC",VLOOKUP(B522,[1]Isc!A:E,2,FALSE()),IF(D522="ISF",VLOOKUP(B522,[1]Isein!A:E,2,FALSE()),IF(D522="SS",VLOOKUP(B522,[1]Ssin!A:D,2,FALSE()),IF(D522="SF",VLOOKUP(B522,[1]Ssein!A:D,2,FALSE()),IF(D522="SC",VLOOKUP(B522,[1]Ssc!A:E,2,FALSE()),IF(D522="CE",VLOOKUP(B522,'[1]COTAÇÕES ESPECÍFICAS'!B:G,2,FALSE()),IF(D522="CP",VLOOKUP(B522,'[1]IND COMPOSIÇÕES'!A:E,3,FALSE()),))))))))</f>
        <v>SERVENTE COM ENCARGOS COMPLEMENTARES</v>
      </c>
      <c r="F522" s="283" t="str">
        <f>IF(D522="ISS",VLOOKUP(B522,[1]Isin!A:E,3,FALSE()),IF(D522="ISC",VLOOKUP(B522,[1]Isc!A:E,3,FALSE()),IF(D522="ISF",VLOOKUP(B522,[1]Isein!A:E,3,FALSE()),IF(D522="SS",VLOOKUP(B522,[1]Ssin!A:D,3,FALSE()),IF(D522="SF",VLOOKUP(B522,[1]Ssein!A:D,3,FALSE()),IF(D522="SC",VLOOKUP(B522,[1]Ssc!A:E,3,FALSE()),IF(D522="CE",VLOOKUP(B522,'[1]COTAÇÕES ESPECÍFICAS'!B:G,3,FALSE()),IF(D522="CP",VLOOKUP(B522,'[1]IND COMPOSIÇÕES'!A:E,4,FALSE()),))))))))</f>
        <v>H</v>
      </c>
      <c r="G522" s="284">
        <v>3.956</v>
      </c>
      <c r="H522" s="285"/>
      <c r="I522" s="286"/>
      <c r="J522" s="287">
        <f>P522</f>
        <v>17.084778860660002</v>
      </c>
      <c r="K522" s="288"/>
      <c r="L522" s="289">
        <f>Q522</f>
        <v>67.585017467299991</v>
      </c>
      <c r="M522" s="290"/>
      <c r="N522" s="290">
        <v>21.07</v>
      </c>
      <c r="O522" s="290">
        <v>83.35</v>
      </c>
      <c r="P522" s="290">
        <f t="shared" si="97"/>
        <v>17.084778860660002</v>
      </c>
      <c r="Q522" s="290">
        <f t="shared" si="97"/>
        <v>67.585017467299991</v>
      </c>
      <c r="R522" s="262"/>
      <c r="AG522" s="233"/>
    </row>
    <row r="523" spans="1:33" s="244" customFormat="1" ht="10.95" customHeight="1" x14ac:dyDescent="0.3">
      <c r="A523" s="231"/>
      <c r="B523" s="279"/>
      <c r="C523" s="280"/>
      <c r="D523" s="281"/>
      <c r="E523" s="282"/>
      <c r="F523" s="283"/>
      <c r="G523" s="284"/>
      <c r="H523" s="285"/>
      <c r="I523" s="286"/>
      <c r="J523" s="287"/>
      <c r="K523" s="288"/>
      <c r="L523" s="289"/>
      <c r="M523" s="290"/>
      <c r="N523" s="290"/>
      <c r="O523" s="290"/>
      <c r="P523" s="290">
        <f t="shared" si="97"/>
        <v>0</v>
      </c>
      <c r="Q523" s="290">
        <f t="shared" si="97"/>
        <v>0</v>
      </c>
      <c r="R523" s="262"/>
      <c r="AG523" s="233"/>
    </row>
    <row r="524" spans="1:33" s="244" customFormat="1" ht="10.8" thickBot="1" x14ac:dyDescent="0.35">
      <c r="A524" s="231"/>
      <c r="B524" s="291"/>
      <c r="C524" s="280"/>
      <c r="D524" s="281"/>
      <c r="E524" s="282"/>
      <c r="F524" s="283"/>
      <c r="G524" s="284"/>
      <c r="H524" s="285"/>
      <c r="I524" s="286"/>
      <c r="J524" s="287"/>
      <c r="K524" s="288"/>
      <c r="L524" s="289"/>
      <c r="M524" s="290"/>
      <c r="N524" s="290"/>
      <c r="O524" s="290"/>
      <c r="P524" s="290">
        <f t="shared" si="97"/>
        <v>0</v>
      </c>
      <c r="Q524" s="290">
        <f t="shared" si="97"/>
        <v>0</v>
      </c>
      <c r="R524" s="262"/>
      <c r="AG524" s="233"/>
    </row>
    <row r="525" spans="1:33" s="244" customFormat="1" ht="10.199999999999999" x14ac:dyDescent="0.3">
      <c r="A525" s="231" t="s">
        <v>235</v>
      </c>
      <c r="B525" s="292" t="s">
        <v>149</v>
      </c>
      <c r="C525" s="255" t="s">
        <v>232</v>
      </c>
      <c r="D525" s="256" t="s">
        <v>359</v>
      </c>
      <c r="E525" s="256"/>
      <c r="F525" s="256"/>
      <c r="G525" s="257"/>
      <c r="H525" s="256"/>
      <c r="I525" s="256"/>
      <c r="J525" s="258"/>
      <c r="K525" s="259" t="s">
        <v>237</v>
      </c>
      <c r="L525" s="260">
        <f>SUM(L528:L534)</f>
        <v>344.16058564871997</v>
      </c>
      <c r="M525" s="261"/>
      <c r="N525" s="261"/>
      <c r="O525" s="261">
        <v>424.44</v>
      </c>
      <c r="P525" s="290">
        <f t="shared" si="97"/>
        <v>0</v>
      </c>
      <c r="Q525" s="290">
        <f t="shared" si="97"/>
        <v>344.16058564871997</v>
      </c>
      <c r="R525" s="262"/>
      <c r="AG525" s="233"/>
    </row>
    <row r="526" spans="1:33" s="244" customFormat="1" ht="10.8" thickBot="1" x14ac:dyDescent="0.35">
      <c r="A526" s="231"/>
      <c r="B526" s="263" t="s">
        <v>238</v>
      </c>
      <c r="C526" s="264" t="s">
        <v>239</v>
      </c>
      <c r="D526" s="265"/>
      <c r="E526" s="266"/>
      <c r="F526" s="265"/>
      <c r="G526" s="267"/>
      <c r="H526" s="265"/>
      <c r="I526" s="265"/>
      <c r="J526" s="268"/>
      <c r="K526" s="269"/>
      <c r="L526" s="270"/>
      <c r="M526" s="261"/>
      <c r="N526" s="261"/>
      <c r="O526" s="261"/>
      <c r="P526" s="290">
        <f t="shared" si="97"/>
        <v>0</v>
      </c>
      <c r="Q526" s="290">
        <f t="shared" si="97"/>
        <v>0</v>
      </c>
      <c r="R526" s="262"/>
      <c r="AG526" s="233"/>
    </row>
    <row r="527" spans="1:33" s="244" customFormat="1" ht="10.199999999999999" x14ac:dyDescent="0.3">
      <c r="A527" s="271"/>
      <c r="B527" s="272" t="s">
        <v>240</v>
      </c>
      <c r="C527" s="273" t="s">
        <v>241</v>
      </c>
      <c r="D527" s="274" t="s">
        <v>242</v>
      </c>
      <c r="E527" s="275" t="s">
        <v>243</v>
      </c>
      <c r="F527" s="274" t="s">
        <v>244</v>
      </c>
      <c r="G527" s="276" t="s">
        <v>245</v>
      </c>
      <c r="H527" s="277" t="s">
        <v>246</v>
      </c>
      <c r="I527" s="277" t="s">
        <v>247</v>
      </c>
      <c r="J527" s="277" t="s">
        <v>248</v>
      </c>
      <c r="K527" s="277" t="s">
        <v>249</v>
      </c>
      <c r="L527" s="278" t="s">
        <v>250</v>
      </c>
      <c r="M527" s="261"/>
      <c r="N527" s="261" t="s">
        <v>248</v>
      </c>
      <c r="O527" s="261" t="s">
        <v>250</v>
      </c>
      <c r="P527" s="290" t="e">
        <f t="shared" si="97"/>
        <v>#VALUE!</v>
      </c>
      <c r="Q527" s="290" t="e">
        <f t="shared" si="97"/>
        <v>#VALUE!</v>
      </c>
      <c r="R527" s="262"/>
      <c r="AG527" s="233"/>
    </row>
    <row r="528" spans="1:33" s="244" customFormat="1" ht="10.199999999999999" x14ac:dyDescent="0.3">
      <c r="A528" s="231"/>
      <c r="B528" s="279">
        <v>370</v>
      </c>
      <c r="C528" s="280" t="s">
        <v>353</v>
      </c>
      <c r="D528" s="281" t="s">
        <v>253</v>
      </c>
      <c r="E528" s="282" t="str">
        <f>IF(D528="ISS",VLOOKUP(B528,[1]Isin!A:E,2,FALSE()),IF(D528="ISC",VLOOKUP(B528,[1]Isc!A:E,2,FALSE()),IF(D528="ISF",VLOOKUP(B528,[1]Isein!A:E,2,FALSE()),IF(D528="SS",VLOOKUP(B528,[1]Ssin!A:D,2,FALSE()),IF(D528="SF",VLOOKUP(B528,[1]Ssein!A:D,2,FALSE()),IF(D528="SC",VLOOKUP(B528,[1]Ssc!A:E,2,FALSE()),IF(D528="CE",VLOOKUP(B528,'[1]COTAÇÕES ESPECÍFICAS'!B:G,2,FALSE()),IF(D528="CP",VLOOKUP(B528,'[1]IND COMPOSIÇÕES'!A:E,3,FALSE()),))))))))</f>
        <v>AREIA MEDIA - POSTO JAZIDA/FORNECEDOR (RETIRADO NA JAZIDA, SEM TRANSPORTE)</v>
      </c>
      <c r="F528" s="283" t="str">
        <f>IF(D528="ISS",VLOOKUP(B528,[1]Isin!A:E,3,FALSE()),IF(D528="ISC",VLOOKUP(B528,[1]Isc!A:E,3,FALSE()),IF(D528="ISF",VLOOKUP(B528,[1]Isein!A:E,3,FALSE()),IF(D528="SS",VLOOKUP(B528,[1]Ssin!A:D,3,FALSE()),IF(D528="SF",VLOOKUP(B528,[1]Ssein!A:D,3,FALSE()),IF(D528="SC",VLOOKUP(B528,[1]Ssc!A:E,3,FALSE()),IF(D528="CE",VLOOKUP(B528,'[1]COTAÇÕES ESPECÍFICAS'!B:G,3,FALSE()),IF(D528="CP",VLOOKUP(B528,'[1]IND COMPOSIÇÕES'!A:E,4,FALSE()),))))))))</f>
        <v>M3</v>
      </c>
      <c r="G528" s="284">
        <v>0.80759999999999998</v>
      </c>
      <c r="H528" s="285"/>
      <c r="I528" s="286"/>
      <c r="J528" s="287">
        <f>P528</f>
        <v>77.031513610000005</v>
      </c>
      <c r="K528" s="288"/>
      <c r="L528" s="289">
        <f>Q528</f>
        <v>62.209028675360003</v>
      </c>
      <c r="M528" s="290"/>
      <c r="N528" s="290">
        <v>95</v>
      </c>
      <c r="O528" s="290">
        <v>76.72</v>
      </c>
      <c r="P528" s="290">
        <f t="shared" si="97"/>
        <v>77.031513610000005</v>
      </c>
      <c r="Q528" s="290">
        <f t="shared" si="97"/>
        <v>62.209028675360003</v>
      </c>
      <c r="R528" s="262"/>
      <c r="AG528" s="233"/>
    </row>
    <row r="529" spans="1:33" s="244" customFormat="1" ht="10.199999999999999" x14ac:dyDescent="0.3">
      <c r="A529" s="231"/>
      <c r="B529" s="279">
        <v>1379</v>
      </c>
      <c r="C529" s="280" t="s">
        <v>353</v>
      </c>
      <c r="D529" s="281" t="s">
        <v>253</v>
      </c>
      <c r="E529" s="282" t="str">
        <f>IF(D529="ISS",VLOOKUP(B529,[1]Isin!A:E,2,FALSE()),IF(D529="ISC",VLOOKUP(B529,[1]Isc!A:E,2,FALSE()),IF(D529="ISF",VLOOKUP(B529,[1]Isein!A:E,2,FALSE()),IF(D529="SS",VLOOKUP(B529,[1]Ssin!A:D,2,FALSE()),IF(D529="SF",VLOOKUP(B529,[1]Ssein!A:D,2,FALSE()),IF(D529="SC",VLOOKUP(B529,[1]Ssc!A:E,2,FALSE()),IF(D529="CE",VLOOKUP(B529,'[1]COTAÇÕES ESPECÍFICAS'!B:G,2,FALSE()),IF(D529="CP",VLOOKUP(B529,'[1]IND COMPOSIÇÕES'!A:E,3,FALSE()),))))))))</f>
        <v>CIMENTO PORTLAND COMPOSTO CP II-32</v>
      </c>
      <c r="F529" s="283" t="str">
        <f>IF(D529="ISS",VLOOKUP(B529,[1]Isin!A:E,3,FALSE()),IF(D529="ISC",VLOOKUP(B529,[1]Isc!A:E,3,FALSE()),IF(D529="ISF",VLOOKUP(B529,[1]Isein!A:E,3,FALSE()),IF(D529="SS",VLOOKUP(B529,[1]Ssin!A:D,3,FALSE()),IF(D529="SF",VLOOKUP(B529,[1]Ssein!A:D,3,FALSE()),IF(D529="SC",VLOOKUP(B529,[1]Ssc!A:E,3,FALSE()),IF(D529="CE",VLOOKUP(B529,'[1]COTAÇÕES ESPECÍFICAS'!B:G,3,FALSE()),IF(D529="CP",VLOOKUP(B529,'[1]IND COMPOSIÇÕES'!A:E,4,FALSE()),))))))))</f>
        <v>KG</v>
      </c>
      <c r="G529" s="284">
        <v>274.06349999999998</v>
      </c>
      <c r="H529" s="285"/>
      <c r="I529" s="286"/>
      <c r="J529" s="287">
        <f t="shared" ref="J529:J534" si="98">P529</f>
        <v>0.66490359115999997</v>
      </c>
      <c r="K529" s="288"/>
      <c r="L529" s="289">
        <f t="shared" ref="L529:L534" si="99">Q529</f>
        <v>182.22412687974</v>
      </c>
      <c r="M529" s="290"/>
      <c r="N529" s="290">
        <v>0.82</v>
      </c>
      <c r="O529" s="290">
        <v>224.73</v>
      </c>
      <c r="P529" s="290">
        <f t="shared" si="97"/>
        <v>0.66490359115999997</v>
      </c>
      <c r="Q529" s="290">
        <f t="shared" si="97"/>
        <v>182.22412687974</v>
      </c>
      <c r="R529" s="262"/>
      <c r="AG529" s="233"/>
    </row>
    <row r="530" spans="1:33" s="244" customFormat="1" ht="10.199999999999999" x14ac:dyDescent="0.3">
      <c r="A530" s="231"/>
      <c r="B530" s="279">
        <v>4721</v>
      </c>
      <c r="C530" s="280" t="s">
        <v>353</v>
      </c>
      <c r="D530" s="281" t="s">
        <v>253</v>
      </c>
      <c r="E530" s="282" t="str">
        <f>IF(D530="ISS",VLOOKUP(B530,[1]Isin!A:E,2,FALSE()),IF(D530="ISC",VLOOKUP(B530,[1]Isc!A:E,2,FALSE()),IF(D530="ISF",VLOOKUP(B530,[1]Isein!A:E,2,FALSE()),IF(D530="SS",VLOOKUP(B530,[1]Ssin!A:D,2,FALSE()),IF(D530="SF",VLOOKUP(B530,[1]Ssein!A:D,2,FALSE()),IF(D530="SC",VLOOKUP(B530,[1]Ssc!A:E,2,FALSE()),IF(D530="CE",VLOOKUP(B530,'[1]COTAÇÕES ESPECÍFICAS'!B:G,2,FALSE()),IF(D530="CP",VLOOKUP(B530,'[1]IND COMPOSIÇÕES'!A:E,3,FALSE()),))))))))</f>
        <v>PEDRA BRITADA N. 1 (9,5 A 19 MM) POSTO PEDREIRA/FORNECEDOR, SEM FRETE</v>
      </c>
      <c r="F530" s="283" t="str">
        <f>IF(D530="ISS",VLOOKUP(B530,[1]Isin!A:E,3,FALSE()),IF(D530="ISC",VLOOKUP(B530,[1]Isc!A:E,3,FALSE()),IF(D530="ISF",VLOOKUP(B530,[1]Isein!A:E,3,FALSE()),IF(D530="SS",VLOOKUP(B530,[1]Ssin!A:D,3,FALSE()),IF(D530="SF",VLOOKUP(B530,[1]Ssein!A:D,3,FALSE()),IF(D530="SC",VLOOKUP(B530,[1]Ssc!A:E,3,FALSE()),IF(D530="CE",VLOOKUP(B530,'[1]COTAÇÕES ESPECÍFICAS'!B:G,3,FALSE()),IF(D530="CP",VLOOKUP(B530,'[1]IND COMPOSIÇÕES'!A:E,4,FALSE()),))))))))</f>
        <v>M3</v>
      </c>
      <c r="G530" s="284">
        <v>0.58130000000000004</v>
      </c>
      <c r="H530" s="285"/>
      <c r="I530" s="286"/>
      <c r="J530" s="287">
        <f t="shared" si="98"/>
        <v>74.477310790299995</v>
      </c>
      <c r="K530" s="288"/>
      <c r="L530" s="289">
        <f t="shared" si="99"/>
        <v>43.291710648820001</v>
      </c>
      <c r="M530" s="290"/>
      <c r="N530" s="290">
        <v>91.85</v>
      </c>
      <c r="O530" s="290">
        <v>53.39</v>
      </c>
      <c r="P530" s="290">
        <f t="shared" si="97"/>
        <v>74.477310790299995</v>
      </c>
      <c r="Q530" s="290">
        <f t="shared" si="97"/>
        <v>43.291710648820001</v>
      </c>
      <c r="R530" s="262"/>
      <c r="AG530" s="233"/>
    </row>
    <row r="531" spans="1:33" s="244" customFormat="1" ht="10.199999999999999" x14ac:dyDescent="0.3">
      <c r="A531" s="231"/>
      <c r="B531" s="279">
        <v>88316</v>
      </c>
      <c r="C531" s="280" t="s">
        <v>251</v>
      </c>
      <c r="D531" s="281" t="s">
        <v>252</v>
      </c>
      <c r="E531" s="282" t="str">
        <f>IF(D531="ISS",VLOOKUP(B531,[1]Isin!A:E,2,FALSE()),IF(D531="ISC",VLOOKUP(B531,[1]Isc!A:E,2,FALSE()),IF(D531="ISF",VLOOKUP(B531,[1]Isein!A:E,2,FALSE()),IF(D531="SS",VLOOKUP(B531,[1]Ssin!A:D,2,FALSE()),IF(D531="SF",VLOOKUP(B531,[1]Ssein!A:D,2,FALSE()),IF(D531="SC",VLOOKUP(B531,[1]Ssc!A:E,2,FALSE()),IF(D531="CE",VLOOKUP(B531,'[1]COTAÇÕES ESPECÍFICAS'!B:G,2,FALSE()),IF(D531="CP",VLOOKUP(B531,'[1]IND COMPOSIÇÕES'!A:E,3,FALSE()),))))))))</f>
        <v>SERVENTE COM ENCARGOS COMPLEMENTARES</v>
      </c>
      <c r="F531" s="283" t="str">
        <f>IF(D531="ISS",VLOOKUP(B531,[1]Isin!A:E,3,FALSE()),IF(D531="ISC",VLOOKUP(B531,[1]Isc!A:E,3,FALSE()),IF(D531="ISF",VLOOKUP(B531,[1]Isein!A:E,3,FALSE()),IF(D531="SS",VLOOKUP(B531,[1]Ssin!A:D,3,FALSE()),IF(D531="SF",VLOOKUP(B531,[1]Ssein!A:D,3,FALSE()),IF(D531="SC",VLOOKUP(B531,[1]Ssc!A:E,3,FALSE()),IF(D531="CE",VLOOKUP(B531,'[1]COTAÇÕES ESPECÍFICAS'!B:G,3,FALSE()),IF(D531="CP",VLOOKUP(B531,'[1]IND COMPOSIÇÕES'!A:E,4,FALSE()),))))))))</f>
        <v>H</v>
      </c>
      <c r="G531" s="284">
        <v>2.0266999999999999</v>
      </c>
      <c r="H531" s="285"/>
      <c r="I531" s="286"/>
      <c r="J531" s="287">
        <f t="shared" si="98"/>
        <v>17.084778860660002</v>
      </c>
      <c r="K531" s="288"/>
      <c r="L531" s="289">
        <f t="shared" si="99"/>
        <v>34.6236382226</v>
      </c>
      <c r="M531" s="290"/>
      <c r="N531" s="290">
        <v>21.07</v>
      </c>
      <c r="O531" s="290">
        <v>42.7</v>
      </c>
      <c r="P531" s="290">
        <f t="shared" si="97"/>
        <v>17.084778860660002</v>
      </c>
      <c r="Q531" s="290">
        <f t="shared" si="97"/>
        <v>34.6236382226</v>
      </c>
      <c r="R531" s="262"/>
      <c r="AG531" s="233"/>
    </row>
    <row r="532" spans="1:33" s="244" customFormat="1" ht="10.199999999999999" x14ac:dyDescent="0.3">
      <c r="A532" s="231"/>
      <c r="B532" s="279">
        <v>88377</v>
      </c>
      <c r="C532" s="280" t="s">
        <v>251</v>
      </c>
      <c r="D532" s="281" t="s">
        <v>252</v>
      </c>
      <c r="E532" s="282" t="str">
        <f>IF(D532="ISS",VLOOKUP(B532,[1]Isin!A:E,2,FALSE()),IF(D532="ISC",VLOOKUP(B532,[1]Isc!A:E,2,FALSE()),IF(D532="ISF",VLOOKUP(B532,[1]Isein!A:E,2,FALSE()),IF(D532="SS",VLOOKUP(B532,[1]Ssin!A:D,2,FALSE()),IF(D532="SF",VLOOKUP(B532,[1]Ssein!A:D,2,FALSE()),IF(D532="SC",VLOOKUP(B532,[1]Ssc!A:E,2,FALSE()),IF(D532="CE",VLOOKUP(B532,'[1]COTAÇÕES ESPECÍFICAS'!B:G,2,FALSE()),IF(D532="CP",VLOOKUP(B532,'[1]IND COMPOSIÇÕES'!A:E,3,FALSE()),))))))))</f>
        <v>OPERADOR DE BETONEIRA ESTACIONÁRIA/MISTURADOR COM ENCARGOS COMPLEMENTARES</v>
      </c>
      <c r="F532" s="283" t="str">
        <f>IF(D532="ISS",VLOOKUP(B532,[1]Isin!A:E,3,FALSE()),IF(D532="ISC",VLOOKUP(B532,[1]Isc!A:E,3,FALSE()),IF(D532="ISF",VLOOKUP(B532,[1]Isein!A:E,3,FALSE()),IF(D532="SS",VLOOKUP(B532,[1]Ssin!A:D,3,FALSE()),IF(D532="SF",VLOOKUP(B532,[1]Ssein!A:D,3,FALSE()),IF(D532="SC",VLOOKUP(B532,[1]Ssc!A:E,3,FALSE()),IF(D532="CE",VLOOKUP(B532,'[1]COTAÇÕES ESPECÍFICAS'!B:G,3,FALSE()),IF(D532="CP",VLOOKUP(B532,'[1]IND COMPOSIÇÕES'!A:E,4,FALSE()),))))))))</f>
        <v>H</v>
      </c>
      <c r="G532" s="284">
        <v>1.2822</v>
      </c>
      <c r="H532" s="285"/>
      <c r="I532" s="286"/>
      <c r="J532" s="287">
        <f t="shared" si="98"/>
        <v>14.04406121816</v>
      </c>
      <c r="K532" s="288"/>
      <c r="L532" s="289">
        <f t="shared" si="99"/>
        <v>18.001048443599998</v>
      </c>
      <c r="M532" s="290"/>
      <c r="N532" s="290">
        <v>17.32</v>
      </c>
      <c r="O532" s="290">
        <v>22.2</v>
      </c>
      <c r="P532" s="290">
        <f t="shared" si="97"/>
        <v>14.04406121816</v>
      </c>
      <c r="Q532" s="290">
        <f t="shared" si="97"/>
        <v>18.001048443599998</v>
      </c>
      <c r="R532" s="262"/>
      <c r="AG532" s="233"/>
    </row>
    <row r="533" spans="1:33" s="244" customFormat="1" ht="10.199999999999999" customHeight="1" x14ac:dyDescent="0.3">
      <c r="A533" s="231"/>
      <c r="B533" s="279">
        <v>89225</v>
      </c>
      <c r="C533" s="280" t="s">
        <v>251</v>
      </c>
      <c r="D533" s="281" t="s">
        <v>252</v>
      </c>
      <c r="E533" s="282" t="str">
        <f>IF(D533="ISS",VLOOKUP(B533,[1]Isin!A:E,2,FALSE()),IF(D533="ISC",VLOOKUP(B533,[1]Isc!A:E,2,FALSE()),IF(D533="ISF",VLOOKUP(B533,[1]Isein!A:E,2,FALSE()),IF(D533="SS",VLOOKUP(B533,[1]Ssin!A:D,2,FALSE()),IF(D533="SF",VLOOKUP(B533,[1]Ssein!A:D,2,FALSE()),IF(D533="SC",VLOOKUP(B533,[1]Ssc!A:E,2,FALSE()),IF(D533="CE",VLOOKUP(B533,'[1]COTAÇÕES ESPECÍFICAS'!B:G,2,FALSE()),IF(D533="CP",VLOOKUP(B533,'[1]IND COMPOSIÇÕES'!A:E,3,FALSE()),))))))))</f>
        <v>BETONEIRA CAPACIDADE NOMINAL DE 600 L, CAPACIDADE DE MISTURA 360 L, MOTOR ELÉTRICO TRIFÁSICO POTÊNCIA DE 4 CV, SEM CARREGADOR - CHP DIURNO</v>
      </c>
      <c r="F533" s="283" t="str">
        <f>IF(D533="ISS",VLOOKUP(B533,[1]Isin!A:E,3,FALSE()),IF(D533="ISC",VLOOKUP(B533,[1]Isc!A:E,3,FALSE()),IF(D533="ISF",VLOOKUP(B533,[1]Isein!A:E,3,FALSE()),IF(D533="SS",VLOOKUP(B533,[1]Ssin!A:D,3,FALSE()),IF(D533="SF",VLOOKUP(B533,[1]Ssein!A:D,3,FALSE()),IF(D533="SC",VLOOKUP(B533,[1]Ssc!A:E,3,FALSE()),IF(D533="CE",VLOOKUP(B533,'[1]COTAÇÕES ESPECÍFICAS'!B:G,3,FALSE()),IF(D533="CP",VLOOKUP(B533,'[1]IND COMPOSIÇÕES'!A:E,4,FALSE()),))))))))</f>
        <v>CHP</v>
      </c>
      <c r="G533" s="284">
        <v>0.65990000000000004</v>
      </c>
      <c r="H533" s="285"/>
      <c r="I533" s="286"/>
      <c r="J533" s="287">
        <f t="shared" si="98"/>
        <v>4.5732393343200002</v>
      </c>
      <c r="K533" s="288"/>
      <c r="L533" s="289">
        <f t="shared" si="99"/>
        <v>3.01639190136</v>
      </c>
      <c r="M533" s="290"/>
      <c r="N533" s="290">
        <v>5.64</v>
      </c>
      <c r="O533" s="290">
        <v>3.72</v>
      </c>
      <c r="P533" s="290">
        <f t="shared" si="97"/>
        <v>4.5732393343200002</v>
      </c>
      <c r="Q533" s="290">
        <f t="shared" si="97"/>
        <v>3.01639190136</v>
      </c>
      <c r="R533" s="262"/>
      <c r="AG533" s="233"/>
    </row>
    <row r="534" spans="1:33" s="244" customFormat="1" ht="10.199999999999999" customHeight="1" x14ac:dyDescent="0.3">
      <c r="A534" s="231"/>
      <c r="B534" s="279">
        <v>89226</v>
      </c>
      <c r="C534" s="280" t="s">
        <v>251</v>
      </c>
      <c r="D534" s="281" t="s">
        <v>252</v>
      </c>
      <c r="E534" s="282" t="str">
        <f>IF(D534="ISS",VLOOKUP(B534,[1]Isin!A:E,2,FALSE()),IF(D534="ISC",VLOOKUP(B534,[1]Isc!A:E,2,FALSE()),IF(D534="ISF",VLOOKUP(B534,[1]Isein!A:E,2,FALSE()),IF(D534="SS",VLOOKUP(B534,[1]Ssin!A:D,2,FALSE()),IF(D534="SF",VLOOKUP(B534,[1]Ssein!A:D,2,FALSE()),IF(D534="SC",VLOOKUP(B534,[1]Ssc!A:E,2,FALSE()),IF(D534="CE",VLOOKUP(B534,'[1]COTAÇÕES ESPECÍFICAS'!B:G,2,FALSE()),IF(D534="CP",VLOOKUP(B534,'[1]IND COMPOSIÇÕES'!A:E,3,FALSE()),))))))))</f>
        <v>BETONEIRA CAPACIDADE NOMINAL DE 600 L, CAPACIDADE DE MISTURA 360 L, MOTOR ELÉTRICO TRIFÁSICO POTÊNCIA DE 4 CV, SEM CARREGADOR - CHI DIURNO</v>
      </c>
      <c r="F534" s="283" t="str">
        <f>IF(D534="ISS",VLOOKUP(B534,[1]Isin!A:E,3,FALSE()),IF(D534="ISC",VLOOKUP(B534,[1]Isc!A:E,3,FALSE()),IF(D534="ISF",VLOOKUP(B534,[1]Isein!A:E,3,FALSE()),IF(D534="SS",VLOOKUP(B534,[1]Ssin!A:D,3,FALSE()),IF(D534="SF",VLOOKUP(B534,[1]Ssein!A:D,3,FALSE()),IF(D534="SC",VLOOKUP(B534,[1]Ssc!A:E,3,FALSE()),IF(D534="CE",VLOOKUP(B534,'[1]COTAÇÕES ESPECÍFICAS'!B:G,3,FALSE()),IF(D534="CP",VLOOKUP(B534,'[1]IND COMPOSIÇÕES'!A:E,4,FALSE()),))))))))</f>
        <v>CHI</v>
      </c>
      <c r="G534" s="284">
        <v>0.62229999999999996</v>
      </c>
      <c r="H534" s="285"/>
      <c r="I534" s="286"/>
      <c r="J534" s="287">
        <f t="shared" si="98"/>
        <v>1.28115570004</v>
      </c>
      <c r="K534" s="288"/>
      <c r="L534" s="289">
        <f t="shared" si="99"/>
        <v>0.79464087723999999</v>
      </c>
      <c r="M534" s="290"/>
      <c r="N534" s="290">
        <v>1.58</v>
      </c>
      <c r="O534" s="290">
        <v>0.98</v>
      </c>
      <c r="P534" s="290">
        <f t="shared" si="97"/>
        <v>1.28115570004</v>
      </c>
      <c r="Q534" s="290">
        <f t="shared" si="97"/>
        <v>0.79464087723999999</v>
      </c>
      <c r="R534" s="262"/>
      <c r="AG534" s="233"/>
    </row>
    <row r="535" spans="1:33" s="244" customFormat="1" ht="10.8" thickBot="1" x14ac:dyDescent="0.35">
      <c r="A535" s="231"/>
      <c r="B535" s="291"/>
      <c r="C535" s="280"/>
      <c r="D535" s="281"/>
      <c r="E535" s="282"/>
      <c r="F535" s="283"/>
      <c r="G535" s="284"/>
      <c r="H535" s="285"/>
      <c r="I535" s="286"/>
      <c r="J535" s="287"/>
      <c r="K535" s="288"/>
      <c r="L535" s="289"/>
      <c r="M535" s="290"/>
      <c r="N535" s="290"/>
      <c r="O535" s="290"/>
      <c r="P535" s="290">
        <f t="shared" si="97"/>
        <v>0</v>
      </c>
      <c r="Q535" s="290">
        <f t="shared" si="97"/>
        <v>0</v>
      </c>
      <c r="R535" s="262"/>
      <c r="AG535" s="233"/>
    </row>
    <row r="536" spans="1:33" s="244" customFormat="1" ht="10.199999999999999" x14ac:dyDescent="0.3">
      <c r="A536" s="231" t="s">
        <v>235</v>
      </c>
      <c r="B536" s="292">
        <v>89413</v>
      </c>
      <c r="C536" s="255" t="s">
        <v>232</v>
      </c>
      <c r="D536" s="256" t="s">
        <v>360</v>
      </c>
      <c r="E536" s="256"/>
      <c r="F536" s="256"/>
      <c r="G536" s="257"/>
      <c r="H536" s="256"/>
      <c r="I536" s="256"/>
      <c r="J536" s="258"/>
      <c r="K536" s="259" t="s">
        <v>71</v>
      </c>
      <c r="L536" s="260">
        <f>SUM(L539:L544)</f>
        <v>9.7546221971400016</v>
      </c>
      <c r="M536" s="261"/>
      <c r="N536" s="261"/>
      <c r="O536" s="261">
        <v>12.030000000000001</v>
      </c>
      <c r="P536" s="290">
        <f t="shared" si="97"/>
        <v>0</v>
      </c>
      <c r="Q536" s="290">
        <f t="shared" si="97"/>
        <v>9.7546221971400016</v>
      </c>
      <c r="R536" s="262"/>
      <c r="AG536" s="233"/>
    </row>
    <row r="537" spans="1:33" s="244" customFormat="1" ht="10.8" thickBot="1" x14ac:dyDescent="0.35">
      <c r="A537" s="231"/>
      <c r="B537" s="263" t="s">
        <v>238</v>
      </c>
      <c r="C537" s="264" t="s">
        <v>239</v>
      </c>
      <c r="D537" s="265"/>
      <c r="E537" s="266"/>
      <c r="F537" s="265"/>
      <c r="G537" s="267"/>
      <c r="H537" s="265"/>
      <c r="I537" s="265"/>
      <c r="J537" s="268"/>
      <c r="K537" s="269"/>
      <c r="L537" s="270"/>
      <c r="M537" s="261"/>
      <c r="N537" s="261"/>
      <c r="O537" s="261"/>
      <c r="P537" s="290">
        <f t="shared" si="97"/>
        <v>0</v>
      </c>
      <c r="Q537" s="290">
        <f t="shared" si="97"/>
        <v>0</v>
      </c>
      <c r="R537" s="262"/>
      <c r="AG537" s="233"/>
    </row>
    <row r="538" spans="1:33" s="244" customFormat="1" ht="10.199999999999999" x14ac:dyDescent="0.3">
      <c r="A538" s="271"/>
      <c r="B538" s="272" t="s">
        <v>240</v>
      </c>
      <c r="C538" s="273" t="s">
        <v>241</v>
      </c>
      <c r="D538" s="274" t="s">
        <v>242</v>
      </c>
      <c r="E538" s="275" t="s">
        <v>243</v>
      </c>
      <c r="F538" s="274" t="s">
        <v>244</v>
      </c>
      <c r="G538" s="276" t="s">
        <v>245</v>
      </c>
      <c r="H538" s="277" t="s">
        <v>246</v>
      </c>
      <c r="I538" s="277" t="s">
        <v>247</v>
      </c>
      <c r="J538" s="277" t="s">
        <v>248</v>
      </c>
      <c r="K538" s="277" t="s">
        <v>249</v>
      </c>
      <c r="L538" s="278" t="s">
        <v>250</v>
      </c>
      <c r="M538" s="261"/>
      <c r="N538" s="261" t="s">
        <v>248</v>
      </c>
      <c r="O538" s="261" t="s">
        <v>250</v>
      </c>
      <c r="P538" s="290" t="e">
        <f t="shared" si="97"/>
        <v>#VALUE!</v>
      </c>
      <c r="Q538" s="290" t="e">
        <f t="shared" si="97"/>
        <v>#VALUE!</v>
      </c>
      <c r="R538" s="262"/>
      <c r="AG538" s="233"/>
    </row>
    <row r="539" spans="1:33" s="244" customFormat="1" ht="10.199999999999999" x14ac:dyDescent="0.3">
      <c r="A539" s="231"/>
      <c r="B539" s="279">
        <v>122</v>
      </c>
      <c r="C539" s="280" t="s">
        <v>353</v>
      </c>
      <c r="D539" s="281" t="s">
        <v>253</v>
      </c>
      <c r="E539" s="282" t="str">
        <f>IF(D539="ISS",VLOOKUP(B539,[1]Isin!A:E,2,FALSE()),IF(D539="ISC",VLOOKUP(B539,[1]Isc!A:E,2,FALSE()),IF(D539="ISF",VLOOKUP(B539,[1]Isein!A:E,2,FALSE()),IF(D539="SS",VLOOKUP(B539,[1]Ssin!A:D,2,FALSE()),IF(D539="SF",VLOOKUP(B539,[1]Ssein!A:D,2,FALSE()),IF(D539="SC",VLOOKUP(B539,[1]Ssc!A:E,2,FALSE()),IF(D539="CE",VLOOKUP(B539,'[1]COTAÇÕES ESPECÍFICAS'!B:G,2,FALSE()),IF(D539="CP",VLOOKUP(B539,'[1]IND COMPOSIÇÕES'!A:E,3,FALSE()),))))))))</f>
        <v>ADESIVO PLASTICO PARA PVC, FRASCO COM *850* GR</v>
      </c>
      <c r="F539" s="283" t="str">
        <f>IF(D539="ISS",VLOOKUP(B539,[1]Isin!A:E,3,FALSE()),IF(D539="ISC",VLOOKUP(B539,[1]Isc!A:E,3,FALSE()),IF(D539="ISF",VLOOKUP(B539,[1]Isein!A:E,3,FALSE()),IF(D539="SS",VLOOKUP(B539,[1]Ssin!A:D,3,FALSE()),IF(D539="SF",VLOOKUP(B539,[1]Ssein!A:D,3,FALSE()),IF(D539="SC",VLOOKUP(B539,[1]Ssc!A:E,3,FALSE()),IF(D539="CE",VLOOKUP(B539,'[1]COTAÇÕES ESPECÍFICAS'!B:G,3,FALSE()),IF(D539="CP",VLOOKUP(B539,'[1]IND COMPOSIÇÕES'!A:E,4,FALSE()),))))))))</f>
        <v>UN</v>
      </c>
      <c r="G539" s="284">
        <v>9.4000000000000004E-3</v>
      </c>
      <c r="H539" s="285"/>
      <c r="I539" s="286"/>
      <c r="J539" s="287">
        <f>P539</f>
        <v>43.67281392668</v>
      </c>
      <c r="K539" s="288"/>
      <c r="L539" s="289">
        <f>Q539</f>
        <v>0.405429019</v>
      </c>
      <c r="M539" s="290"/>
      <c r="N539" s="290">
        <v>53.86</v>
      </c>
      <c r="O539" s="290">
        <v>0.5</v>
      </c>
      <c r="P539" s="290">
        <f t="shared" si="97"/>
        <v>43.67281392668</v>
      </c>
      <c r="Q539" s="290">
        <f t="shared" si="97"/>
        <v>0.405429019</v>
      </c>
      <c r="R539" s="262"/>
      <c r="AG539" s="233"/>
    </row>
    <row r="540" spans="1:33" s="244" customFormat="1" ht="10.199999999999999" x14ac:dyDescent="0.3">
      <c r="A540" s="231"/>
      <c r="B540" s="279">
        <v>3536</v>
      </c>
      <c r="C540" s="280" t="s">
        <v>353</v>
      </c>
      <c r="D540" s="281" t="s">
        <v>253</v>
      </c>
      <c r="E540" s="282" t="str">
        <f>IF(D540="ISS",VLOOKUP(B540,[1]Isin!A:E,2,FALSE()),IF(D540="ISC",VLOOKUP(B540,[1]Isc!A:E,2,FALSE()),IF(D540="ISF",VLOOKUP(B540,[1]Isein!A:E,2,FALSE()),IF(D540="SS",VLOOKUP(B540,[1]Ssin!A:D,2,FALSE()),IF(D540="SF",VLOOKUP(B540,[1]Ssein!A:D,2,FALSE()),IF(D540="SC",VLOOKUP(B540,[1]Ssc!A:E,2,FALSE()),IF(D540="CE",VLOOKUP(B540,'[1]COTAÇÕES ESPECÍFICAS'!B:G,2,FALSE()),IF(D540="CP",VLOOKUP(B540,'[1]IND COMPOSIÇÕES'!A:E,3,FALSE()),))))))))</f>
        <v>JOELHO PVC, SOLDAVEL, 90 GRAUS, 32 MM, COR MARROM, PARA AGUA FRIA PREDIAL</v>
      </c>
      <c r="F540" s="283" t="str">
        <f>IF(D540="ISS",VLOOKUP(B540,[1]Isin!A:E,3,FALSE()),IF(D540="ISC",VLOOKUP(B540,[1]Isc!A:E,3,FALSE()),IF(D540="ISF",VLOOKUP(B540,[1]Isein!A:E,3,FALSE()),IF(D540="SS",VLOOKUP(B540,[1]Ssin!A:D,3,FALSE()),IF(D540="SF",VLOOKUP(B540,[1]Ssein!A:D,3,FALSE()),IF(D540="SC",VLOOKUP(B540,[1]Ssc!A:E,3,FALSE()),IF(D540="CE",VLOOKUP(B540,'[1]COTAÇÕES ESPECÍFICAS'!B:G,3,FALSE()),IF(D540="CP",VLOOKUP(B540,'[1]IND COMPOSIÇÕES'!A:E,4,FALSE()),))))))))</f>
        <v>UN</v>
      </c>
      <c r="G540" s="284">
        <v>1</v>
      </c>
      <c r="H540" s="285"/>
      <c r="I540" s="286"/>
      <c r="J540" s="287">
        <f t="shared" ref="J540:J544" si="100">P540</f>
        <v>2.0352536753799999</v>
      </c>
      <c r="K540" s="288"/>
      <c r="L540" s="289">
        <f t="shared" ref="L540:L544" si="101">Q540</f>
        <v>2.0352536753799999</v>
      </c>
      <c r="M540" s="290"/>
      <c r="N540" s="290">
        <v>2.5099999999999998</v>
      </c>
      <c r="O540" s="290">
        <v>2.5099999999999998</v>
      </c>
      <c r="P540" s="290">
        <f t="shared" si="97"/>
        <v>2.0352536753799999</v>
      </c>
      <c r="Q540" s="290">
        <f t="shared" si="97"/>
        <v>2.0352536753799999</v>
      </c>
      <c r="R540" s="262"/>
      <c r="AG540" s="233"/>
    </row>
    <row r="541" spans="1:33" s="244" customFormat="1" ht="10.199999999999999" x14ac:dyDescent="0.3">
      <c r="A541" s="231"/>
      <c r="B541" s="279">
        <v>20083</v>
      </c>
      <c r="C541" s="280" t="s">
        <v>353</v>
      </c>
      <c r="D541" s="281" t="s">
        <v>253</v>
      </c>
      <c r="E541" s="282" t="str">
        <f>IF(D541="ISS",VLOOKUP(B541,[1]Isin!A:E,2,FALSE()),IF(D541="ISC",VLOOKUP(B541,[1]Isc!A:E,2,FALSE()),IF(D541="ISF",VLOOKUP(B541,[1]Isein!A:E,2,FALSE()),IF(D541="SS",VLOOKUP(B541,[1]Ssin!A:D,2,FALSE()),IF(D541="SF",VLOOKUP(B541,[1]Ssein!A:D,2,FALSE()),IF(D541="SC",VLOOKUP(B541,[1]Ssc!A:E,2,FALSE()),IF(D541="CE",VLOOKUP(B541,'[1]COTAÇÕES ESPECÍFICAS'!B:G,2,FALSE()),IF(D541="CP",VLOOKUP(B541,'[1]IND COMPOSIÇÕES'!A:E,3,FALSE()),))))))))</f>
        <v>SOLUCAO PREPARADORA / LIMPADORA PARA PVC, FRASCO COM 1000 CM3</v>
      </c>
      <c r="F541" s="283" t="str">
        <f>IF(D541="ISS",VLOOKUP(B541,[1]Isin!A:E,3,FALSE()),IF(D541="ISC",VLOOKUP(B541,[1]Isc!A:E,3,FALSE()),IF(D541="ISF",VLOOKUP(B541,[1]Isein!A:E,3,FALSE()),IF(D541="SS",VLOOKUP(B541,[1]Ssin!A:D,3,FALSE()),IF(D541="SF",VLOOKUP(B541,[1]Ssein!A:D,3,FALSE()),IF(D541="SC",VLOOKUP(B541,[1]Ssc!A:E,3,FALSE()),IF(D541="CE",VLOOKUP(B541,'[1]COTAÇÕES ESPECÍFICAS'!B:G,3,FALSE()),IF(D541="CP",VLOOKUP(B541,'[1]IND COMPOSIÇÕES'!A:E,4,FALSE()),))))))))</f>
        <v>UN</v>
      </c>
      <c r="G541" s="284">
        <v>1.0999999999999999E-2</v>
      </c>
      <c r="H541" s="285"/>
      <c r="I541" s="286"/>
      <c r="J541" s="287">
        <f t="shared" si="100"/>
        <v>49.478557478760003</v>
      </c>
      <c r="K541" s="288"/>
      <c r="L541" s="289">
        <f t="shared" si="101"/>
        <v>0.54327488546000002</v>
      </c>
      <c r="M541" s="290"/>
      <c r="N541" s="290">
        <v>61.02</v>
      </c>
      <c r="O541" s="290">
        <v>0.67</v>
      </c>
      <c r="P541" s="290">
        <f t="shared" si="97"/>
        <v>49.478557478760003</v>
      </c>
      <c r="Q541" s="290">
        <f t="shared" si="97"/>
        <v>0.54327488546000002</v>
      </c>
      <c r="R541" s="262"/>
      <c r="AG541" s="233"/>
    </row>
    <row r="542" spans="1:33" s="244" customFormat="1" ht="10.199999999999999" x14ac:dyDescent="0.3">
      <c r="A542" s="231"/>
      <c r="B542" s="279">
        <v>38383</v>
      </c>
      <c r="C542" s="280" t="s">
        <v>353</v>
      </c>
      <c r="D542" s="281" t="s">
        <v>253</v>
      </c>
      <c r="E542" s="282" t="str">
        <f>IF(D542="ISS",VLOOKUP(B542,[1]Isin!A:E,2,FALSE()),IF(D542="ISC",VLOOKUP(B542,[1]Isc!A:E,2,FALSE()),IF(D542="ISF",VLOOKUP(B542,[1]Isein!A:E,2,FALSE()),IF(D542="SS",VLOOKUP(B542,[1]Ssin!A:D,2,FALSE()),IF(D542="SF",VLOOKUP(B542,[1]Ssein!A:D,2,FALSE()),IF(D542="SC",VLOOKUP(B542,[1]Ssc!A:E,2,FALSE()),IF(D542="CE",VLOOKUP(B542,'[1]COTAÇÕES ESPECÍFICAS'!B:G,2,FALSE()),IF(D542="CP",VLOOKUP(B542,'[1]IND COMPOSIÇÕES'!A:E,3,FALSE()),))))))))</f>
        <v>LIXA D'AGUA EM FOLHA, COR PRETA, GRAO 100</v>
      </c>
      <c r="F542" s="283" t="str">
        <f>IF(D542="ISS",VLOOKUP(B542,[1]Isin!A:E,3,FALSE()),IF(D542="ISC",VLOOKUP(B542,[1]Isc!A:E,3,FALSE()),IF(D542="ISF",VLOOKUP(B542,[1]Isein!A:E,3,FALSE()),IF(D542="SS",VLOOKUP(B542,[1]Ssin!A:D,3,FALSE()),IF(D542="SF",VLOOKUP(B542,[1]Ssein!A:D,3,FALSE()),IF(D542="SC",VLOOKUP(B542,[1]Ssc!A:E,3,FALSE()),IF(D542="CE",VLOOKUP(B542,'[1]COTAÇÕES ESPECÍFICAS'!B:G,3,FALSE()),IF(D542="CP",VLOOKUP(B542,'[1]IND COMPOSIÇÕES'!A:E,4,FALSE()),))))))))</f>
        <v>UN</v>
      </c>
      <c r="G542" s="284">
        <v>3.5999999999999997E-2</v>
      </c>
      <c r="H542" s="285"/>
      <c r="I542" s="286"/>
      <c r="J542" s="287">
        <f t="shared" si="100"/>
        <v>1.7271276209399999</v>
      </c>
      <c r="K542" s="288"/>
      <c r="L542" s="289">
        <f t="shared" si="101"/>
        <v>5.6760062660000006E-2</v>
      </c>
      <c r="M542" s="290"/>
      <c r="N542" s="290">
        <v>2.13</v>
      </c>
      <c r="O542" s="290">
        <v>7.0000000000000007E-2</v>
      </c>
      <c r="P542" s="290">
        <f t="shared" si="97"/>
        <v>1.7271276209399999</v>
      </c>
      <c r="Q542" s="290">
        <f t="shared" si="97"/>
        <v>5.6760062660000006E-2</v>
      </c>
      <c r="R542" s="262"/>
      <c r="AG542" s="233"/>
    </row>
    <row r="543" spans="1:33" s="244" customFormat="1" ht="10.199999999999999" x14ac:dyDescent="0.3">
      <c r="A543" s="231"/>
      <c r="B543" s="279">
        <v>88248</v>
      </c>
      <c r="C543" s="280" t="s">
        <v>251</v>
      </c>
      <c r="D543" s="281" t="s">
        <v>252</v>
      </c>
      <c r="E543" s="282" t="str">
        <f>IF(D543="ISS",VLOOKUP(B543,[1]Isin!A:E,2,FALSE()),IF(D543="ISC",VLOOKUP(B543,[1]Isc!A:E,2,FALSE()),IF(D543="ISF",VLOOKUP(B543,[1]Isein!A:E,2,FALSE()),IF(D543="SS",VLOOKUP(B543,[1]Ssin!A:D,2,FALSE()),IF(D543="SF",VLOOKUP(B543,[1]Ssein!A:D,2,FALSE()),IF(D543="SC",VLOOKUP(B543,[1]Ssc!A:E,2,FALSE()),IF(D543="CE",VLOOKUP(B543,'[1]COTAÇÕES ESPECÍFICAS'!B:G,2,FALSE()),IF(D543="CP",VLOOKUP(B543,'[1]IND COMPOSIÇÕES'!A:E,3,FALSE()),))))))))</f>
        <v>AUXILIAR DE ENCANADOR OU BOMBEIRO HIDRÁULICO COM ENCARGOS COMPLEMENTARES</v>
      </c>
      <c r="F543" s="283" t="str">
        <f>IF(D543="ISS",VLOOKUP(B543,[1]Isin!A:E,3,FALSE()),IF(D543="ISC",VLOOKUP(B543,[1]Isc!A:E,3,FALSE()),IF(D543="ISF",VLOOKUP(B543,[1]Isein!A:E,3,FALSE()),IF(D543="SS",VLOOKUP(B543,[1]Ssin!A:D,3,FALSE()),IF(D543="SF",VLOOKUP(B543,[1]Ssein!A:D,3,FALSE()),IF(D543="SC",VLOOKUP(B543,[1]Ssc!A:E,3,FALSE()),IF(D543="CE",VLOOKUP(B543,'[1]COTAÇÕES ESPECÍFICAS'!B:G,3,FALSE()),IF(D543="CP",VLOOKUP(B543,'[1]IND COMPOSIÇÕES'!A:E,4,FALSE()),))))))))</f>
        <v>H</v>
      </c>
      <c r="G543" s="284">
        <v>0.16209999999999999</v>
      </c>
      <c r="H543" s="285"/>
      <c r="I543" s="286"/>
      <c r="J543" s="287">
        <f t="shared" si="100"/>
        <v>17.457773558140001</v>
      </c>
      <c r="K543" s="288"/>
      <c r="L543" s="289">
        <f t="shared" si="101"/>
        <v>2.8298945526200003</v>
      </c>
      <c r="M543" s="290"/>
      <c r="N543" s="290">
        <v>21.53</v>
      </c>
      <c r="O543" s="290">
        <v>3.49</v>
      </c>
      <c r="P543" s="290">
        <f t="shared" si="97"/>
        <v>17.457773558140001</v>
      </c>
      <c r="Q543" s="290">
        <f t="shared" si="97"/>
        <v>2.8298945526200003</v>
      </c>
      <c r="R543" s="262"/>
      <c r="AG543" s="233"/>
    </row>
    <row r="544" spans="1:33" s="244" customFormat="1" ht="10.199999999999999" x14ac:dyDescent="0.3">
      <c r="A544" s="231"/>
      <c r="B544" s="279">
        <v>88267</v>
      </c>
      <c r="C544" s="280" t="s">
        <v>251</v>
      </c>
      <c r="D544" s="281" t="s">
        <v>252</v>
      </c>
      <c r="E544" s="282" t="str">
        <f>IF(D544="ISS",VLOOKUP(B544,[1]Isin!A:E,2,FALSE()),IF(D544="ISC",VLOOKUP(B544,[1]Isc!A:E,2,FALSE()),IF(D544="ISF",VLOOKUP(B544,[1]Isein!A:E,2,FALSE()),IF(D544="SS",VLOOKUP(B544,[1]Ssin!A:D,2,FALSE()),IF(D544="SF",VLOOKUP(B544,[1]Ssein!A:D,2,FALSE()),IF(D544="SC",VLOOKUP(B544,[1]Ssc!A:E,2,FALSE()),IF(D544="CE",VLOOKUP(B544,'[1]COTAÇÕES ESPECÍFICAS'!B:G,2,FALSE()),IF(D544="CP",VLOOKUP(B544,'[1]IND COMPOSIÇÕES'!A:E,3,FALSE()),))))))))</f>
        <v>ENCANADOR OU BOMBEIRO HIDRÁULICO COM ENCARGOS COMPLEMENTARES</v>
      </c>
      <c r="F544" s="283" t="str">
        <f>IF(D544="ISS",VLOOKUP(B544,[1]Isin!A:E,3,FALSE()),IF(D544="ISC",VLOOKUP(B544,[1]Isc!A:E,3,FALSE()),IF(D544="ISF",VLOOKUP(B544,[1]Isein!A:E,3,FALSE()),IF(D544="SS",VLOOKUP(B544,[1]Ssin!A:D,3,FALSE()),IF(D544="SF",VLOOKUP(B544,[1]Ssein!A:D,3,FALSE()),IF(D544="SC",VLOOKUP(B544,[1]Ssc!A:E,3,FALSE()),IF(D544="CE",VLOOKUP(B544,'[1]COTAÇÕES ESPECÍFICAS'!B:G,3,FALSE()),IF(D544="CP",VLOOKUP(B544,'[1]IND COMPOSIÇÕES'!A:E,4,FALSE()),))))))))</f>
        <v>H</v>
      </c>
      <c r="G544" s="284">
        <v>0.16209999999999999</v>
      </c>
      <c r="H544" s="285"/>
      <c r="I544" s="286"/>
      <c r="J544" s="287">
        <f t="shared" si="100"/>
        <v>23.968963603279999</v>
      </c>
      <c r="K544" s="288"/>
      <c r="L544" s="289">
        <f t="shared" si="101"/>
        <v>3.8840100020200001</v>
      </c>
      <c r="M544" s="290"/>
      <c r="N544" s="290">
        <v>29.56</v>
      </c>
      <c r="O544" s="290">
        <v>4.79</v>
      </c>
      <c r="P544" s="290">
        <f t="shared" si="97"/>
        <v>23.968963603279999</v>
      </c>
      <c r="Q544" s="290">
        <f t="shared" si="97"/>
        <v>3.8840100020200001</v>
      </c>
      <c r="R544" s="262"/>
      <c r="AG544" s="233"/>
    </row>
    <row r="545" spans="1:33" s="244" customFormat="1" ht="10.8" thickBot="1" x14ac:dyDescent="0.35">
      <c r="A545" s="231"/>
      <c r="B545" s="291"/>
      <c r="C545" s="280"/>
      <c r="D545" s="281"/>
      <c r="E545" s="282"/>
      <c r="F545" s="283"/>
      <c r="G545" s="284"/>
      <c r="H545" s="285"/>
      <c r="I545" s="286"/>
      <c r="J545" s="287"/>
      <c r="K545" s="288"/>
      <c r="L545" s="289"/>
      <c r="M545" s="290"/>
      <c r="N545" s="290"/>
      <c r="O545" s="290"/>
      <c r="P545" s="290">
        <f t="shared" si="97"/>
        <v>0</v>
      </c>
      <c r="Q545" s="290">
        <f t="shared" si="97"/>
        <v>0</v>
      </c>
      <c r="R545" s="262"/>
      <c r="AG545" s="233"/>
    </row>
    <row r="546" spans="1:33" s="244" customFormat="1" ht="10.199999999999999" x14ac:dyDescent="0.3">
      <c r="A546" s="231" t="s">
        <v>235</v>
      </c>
      <c r="B546" s="254">
        <v>104751</v>
      </c>
      <c r="C546" s="255" t="s">
        <v>232</v>
      </c>
      <c r="D546" s="256" t="s">
        <v>361</v>
      </c>
      <c r="E546" s="256"/>
      <c r="F546" s="256"/>
      <c r="G546" s="257"/>
      <c r="H546" s="256"/>
      <c r="I546" s="256"/>
      <c r="J546" s="258"/>
      <c r="K546" s="259" t="s">
        <v>71</v>
      </c>
      <c r="L546" s="260">
        <f>SUM(L549:L551)</f>
        <v>15.45495420428</v>
      </c>
      <c r="M546" s="261"/>
      <c r="N546" s="261"/>
      <c r="O546" s="261">
        <v>19.060000000000002</v>
      </c>
      <c r="P546" s="290">
        <f t="shared" si="97"/>
        <v>0</v>
      </c>
      <c r="Q546" s="290">
        <f t="shared" si="97"/>
        <v>15.454954204280002</v>
      </c>
      <c r="R546" s="262"/>
      <c r="AG546" s="233"/>
    </row>
    <row r="547" spans="1:33" s="244" customFormat="1" ht="10.8" thickBot="1" x14ac:dyDescent="0.35">
      <c r="A547" s="231"/>
      <c r="B547" s="263" t="s">
        <v>238</v>
      </c>
      <c r="C547" s="264" t="s">
        <v>239</v>
      </c>
      <c r="D547" s="265"/>
      <c r="E547" s="266"/>
      <c r="F547" s="265"/>
      <c r="G547" s="267"/>
      <c r="H547" s="265"/>
      <c r="I547" s="265"/>
      <c r="J547" s="268"/>
      <c r="K547" s="269"/>
      <c r="L547" s="270"/>
      <c r="M547" s="261"/>
      <c r="N547" s="261"/>
      <c r="O547" s="261"/>
      <c r="P547" s="290">
        <f t="shared" si="97"/>
        <v>0</v>
      </c>
      <c r="Q547" s="290">
        <f t="shared" si="97"/>
        <v>0</v>
      </c>
      <c r="R547" s="262"/>
      <c r="AG547" s="233"/>
    </row>
    <row r="548" spans="1:33" s="244" customFormat="1" ht="10.199999999999999" x14ac:dyDescent="0.3">
      <c r="A548" s="271"/>
      <c r="B548" s="272" t="s">
        <v>240</v>
      </c>
      <c r="C548" s="273" t="s">
        <v>241</v>
      </c>
      <c r="D548" s="274" t="s">
        <v>242</v>
      </c>
      <c r="E548" s="275" t="s">
        <v>243</v>
      </c>
      <c r="F548" s="274" t="s">
        <v>244</v>
      </c>
      <c r="G548" s="276" t="s">
        <v>245</v>
      </c>
      <c r="H548" s="277" t="s">
        <v>246</v>
      </c>
      <c r="I548" s="277" t="s">
        <v>247</v>
      </c>
      <c r="J548" s="277" t="s">
        <v>248</v>
      </c>
      <c r="K548" s="277" t="s">
        <v>249</v>
      </c>
      <c r="L548" s="278" t="s">
        <v>250</v>
      </c>
      <c r="M548" s="261"/>
      <c r="N548" s="261" t="s">
        <v>248</v>
      </c>
      <c r="O548" s="261" t="s">
        <v>250</v>
      </c>
      <c r="P548" s="290" t="e">
        <f t="shared" si="97"/>
        <v>#VALUE!</v>
      </c>
      <c r="Q548" s="290" t="e">
        <f t="shared" si="97"/>
        <v>#VALUE!</v>
      </c>
      <c r="R548" s="262"/>
      <c r="AG548" s="233"/>
    </row>
    <row r="549" spans="1:33" s="244" customFormat="1" ht="10.199999999999999" x14ac:dyDescent="0.3">
      <c r="A549" s="231"/>
      <c r="B549" s="279">
        <v>1564</v>
      </c>
      <c r="C549" s="280" t="s">
        <v>353</v>
      </c>
      <c r="D549" s="281" t="s">
        <v>253</v>
      </c>
      <c r="E549" s="282" t="str">
        <f>IF(D549="ISS",VLOOKUP(B549,[1]Isin!A:E,2,FALSE()),IF(D549="ISC",VLOOKUP(B549,[1]Isc!A:E,2,FALSE()),IF(D549="ISF",VLOOKUP(B549,[1]Isein!A:E,2,FALSE()),IF(D549="SS",VLOOKUP(B549,[1]Ssin!A:D,2,FALSE()),IF(D549="SF",VLOOKUP(B549,[1]Ssein!A:D,2,FALSE()),IF(D549="SC",VLOOKUP(B549,[1]Ssc!A:E,2,FALSE()),IF(D549="CE",VLOOKUP(B549,'[1]COTAÇÕES ESPECÍFICAS'!B:G,2,FALSE()),IF(D549="CP",VLOOKUP(B549,'[1]IND COMPOSIÇÕES'!A:E,3,FALSE()),))))))))</f>
        <v>GRAMPO PARALELO METALICO PARA CABO DE 6 A 50 MM2, COM 2 PARAFUSOS</v>
      </c>
      <c r="F549" s="283" t="str">
        <f>IF(D549="ISS",VLOOKUP(B549,[1]Isin!A:E,3,FALSE()),IF(D549="ISC",VLOOKUP(B549,[1]Isc!A:E,3,FALSE()),IF(D549="ISF",VLOOKUP(B549,[1]Isein!A:E,3,FALSE()),IF(D549="SS",VLOOKUP(B549,[1]Ssin!A:D,3,FALSE()),IF(D549="SF",VLOOKUP(B549,[1]Ssein!A:D,3,FALSE()),IF(D549="SC",VLOOKUP(B549,[1]Ssc!A:E,3,FALSE()),IF(D549="CE",VLOOKUP(B549,'[1]COTAÇÕES ESPECÍFICAS'!B:G,3,FALSE()),IF(D549="CP",VLOOKUP(B549,'[1]IND COMPOSIÇÕES'!A:E,4,FALSE()),))))))))</f>
        <v>UN</v>
      </c>
      <c r="G549" s="284">
        <v>1</v>
      </c>
      <c r="H549" s="285"/>
      <c r="I549" s="286"/>
      <c r="J549" s="287">
        <f>P549</f>
        <v>7.4274596280800003</v>
      </c>
      <c r="K549" s="288"/>
      <c r="L549" s="289">
        <f>Q549</f>
        <v>7.4274596280800003</v>
      </c>
      <c r="M549" s="290"/>
      <c r="N549" s="290">
        <v>9.16</v>
      </c>
      <c r="O549" s="290">
        <v>9.16</v>
      </c>
      <c r="P549" s="290">
        <f t="shared" si="97"/>
        <v>7.4274596280800003</v>
      </c>
      <c r="Q549" s="290">
        <f t="shared" si="97"/>
        <v>7.4274596280800003</v>
      </c>
      <c r="R549" s="262"/>
      <c r="AG549" s="233"/>
    </row>
    <row r="550" spans="1:33" s="244" customFormat="1" ht="10.199999999999999" x14ac:dyDescent="0.3">
      <c r="A550" s="231"/>
      <c r="B550" s="279">
        <v>88247</v>
      </c>
      <c r="C550" s="280" t="s">
        <v>251</v>
      </c>
      <c r="D550" s="281" t="s">
        <v>252</v>
      </c>
      <c r="E550" s="282" t="str">
        <f>IF(D550="ISS",VLOOKUP(B550,[1]Isin!A:E,2,FALSE()),IF(D550="ISC",VLOOKUP(B550,[1]Isc!A:E,2,FALSE()),IF(D550="ISF",VLOOKUP(B550,[1]Isein!A:E,2,FALSE()),IF(D550="SS",VLOOKUP(B550,[1]Ssin!A:D,2,FALSE()),IF(D550="SF",VLOOKUP(B550,[1]Ssein!A:D,2,FALSE()),IF(D550="SC",VLOOKUP(B550,[1]Ssc!A:E,2,FALSE()),IF(D550="CE",VLOOKUP(B550,'[1]COTAÇÕES ESPECÍFICAS'!B:G,2,FALSE()),IF(D550="CP",VLOOKUP(B550,'[1]IND COMPOSIÇÕES'!A:E,3,FALSE()),))))))))</f>
        <v>AUXILIAR DE ELETRICISTA COM ENCARGOS COMPLEMENTARES</v>
      </c>
      <c r="F550" s="283" t="str">
        <f>IF(D550="ISS",VLOOKUP(B550,[1]Isin!A:E,3,FALSE()),IF(D550="ISC",VLOOKUP(B550,[1]Isc!A:E,3,FALSE()),IF(D550="ISF",VLOOKUP(B550,[1]Isein!A:E,3,FALSE()),IF(D550="SS",VLOOKUP(B550,[1]Ssin!A:D,3,FALSE()),IF(D550="SF",VLOOKUP(B550,[1]Ssein!A:D,3,FALSE()),IF(D550="SC",VLOOKUP(B550,[1]Ssc!A:E,3,FALSE()),IF(D550="CE",VLOOKUP(B550,'[1]COTAÇÕES ESPECÍFICAS'!B:G,3,FALSE()),IF(D550="CP",VLOOKUP(B550,'[1]IND COMPOSIÇÕES'!A:E,4,FALSE()),))))))))</f>
        <v>H</v>
      </c>
      <c r="G550" s="284">
        <v>0.18629999999999999</v>
      </c>
      <c r="H550" s="285"/>
      <c r="I550" s="286"/>
      <c r="J550" s="287">
        <f t="shared" ref="J550:J551" si="102">P550</f>
        <v>18.26052301576</v>
      </c>
      <c r="K550" s="288"/>
      <c r="L550" s="289">
        <f t="shared" ref="L550:L551" si="103">Q550</f>
        <v>3.3974951792200003</v>
      </c>
      <c r="M550" s="290"/>
      <c r="N550" s="290">
        <v>22.52</v>
      </c>
      <c r="O550" s="290">
        <v>4.1900000000000004</v>
      </c>
      <c r="P550" s="290">
        <f t="shared" si="97"/>
        <v>18.26052301576</v>
      </c>
      <c r="Q550" s="290">
        <f t="shared" si="97"/>
        <v>3.3974951792200003</v>
      </c>
      <c r="R550" s="262"/>
      <c r="AG550" s="233"/>
    </row>
    <row r="551" spans="1:33" s="244" customFormat="1" ht="10.95" customHeight="1" x14ac:dyDescent="0.3">
      <c r="A551" s="231"/>
      <c r="B551" s="279">
        <v>88264</v>
      </c>
      <c r="C551" s="280" t="s">
        <v>251</v>
      </c>
      <c r="D551" s="281" t="s">
        <v>252</v>
      </c>
      <c r="E551" s="282" t="str">
        <f>IF(D551="ISS",VLOOKUP(B551,[1]Isin!A:E,2,FALSE()),IF(D551="ISC",VLOOKUP(B551,[1]Isc!A:E,2,FALSE()),IF(D551="ISF",VLOOKUP(B551,[1]Isein!A:E,2,FALSE()),IF(D551="SS",VLOOKUP(B551,[1]Ssin!A:D,2,FALSE()),IF(D551="SF",VLOOKUP(B551,[1]Ssein!A:D,2,FALSE()),IF(D551="SC",VLOOKUP(B551,[1]Ssc!A:E,2,FALSE()),IF(D551="CE",VLOOKUP(B551,'[1]COTAÇÕES ESPECÍFICAS'!B:G,2,FALSE()),IF(D551="CP",VLOOKUP(B551,'[1]IND COMPOSIÇÕES'!A:E,3,FALSE()),))))))))</f>
        <v>ELETRICISTA COM ENCARGOS COMPLEMENTARES</v>
      </c>
      <c r="F551" s="283" t="str">
        <f>IF(D551="ISS",VLOOKUP(B551,[1]Isin!A:E,3,FALSE()),IF(D551="ISC",VLOOKUP(B551,[1]Isc!A:E,3,FALSE()),IF(D551="ISF",VLOOKUP(B551,[1]Isein!A:E,3,FALSE()),IF(D551="SS",VLOOKUP(B551,[1]Ssin!A:D,3,FALSE()),IF(D551="SF",VLOOKUP(B551,[1]Ssein!A:D,3,FALSE()),IF(D551="SC",VLOOKUP(B551,[1]Ssc!A:E,3,FALSE()),IF(D551="CE",VLOOKUP(B551,'[1]COTAÇÕES ESPECÍFICAS'!B:G,3,FALSE()),IF(D551="CP",VLOOKUP(B551,'[1]IND COMPOSIÇÕES'!A:E,4,FALSE()),))))))))</f>
        <v>H</v>
      </c>
      <c r="G551" s="284">
        <v>0.18629999999999999</v>
      </c>
      <c r="H551" s="285"/>
      <c r="I551" s="286"/>
      <c r="J551" s="287">
        <f t="shared" si="102"/>
        <v>24.893341766599999</v>
      </c>
      <c r="K551" s="288"/>
      <c r="L551" s="289">
        <f t="shared" si="103"/>
        <v>4.6299993969799997</v>
      </c>
      <c r="M551" s="290"/>
      <c r="N551" s="290">
        <v>30.7</v>
      </c>
      <c r="O551" s="290">
        <v>5.71</v>
      </c>
      <c r="P551" s="290">
        <f t="shared" si="97"/>
        <v>24.893341766599999</v>
      </c>
      <c r="Q551" s="290">
        <f t="shared" si="97"/>
        <v>4.6299993969799997</v>
      </c>
      <c r="R551" s="262"/>
      <c r="AG551" s="233"/>
    </row>
    <row r="552" spans="1:33" s="244" customFormat="1" ht="10.8" thickBot="1" x14ac:dyDescent="0.35">
      <c r="A552" s="231"/>
      <c r="B552" s="291"/>
      <c r="C552" s="280"/>
      <c r="D552" s="281"/>
      <c r="E552" s="282"/>
      <c r="F552" s="283"/>
      <c r="G552" s="284"/>
      <c r="H552" s="285"/>
      <c r="I552" s="286"/>
      <c r="J552" s="287"/>
      <c r="K552" s="288"/>
      <c r="L552" s="289"/>
      <c r="M552" s="290"/>
      <c r="N552" s="290"/>
      <c r="O552" s="290"/>
      <c r="P552" s="290">
        <f t="shared" si="97"/>
        <v>0</v>
      </c>
      <c r="Q552" s="290">
        <f t="shared" si="97"/>
        <v>0</v>
      </c>
      <c r="R552" s="262"/>
      <c r="AG552" s="233"/>
    </row>
    <row r="553" spans="1:33" s="244" customFormat="1" ht="10.199999999999999" x14ac:dyDescent="0.3">
      <c r="A553" s="231" t="s">
        <v>235</v>
      </c>
      <c r="B553" s="254">
        <v>91916</v>
      </c>
      <c r="C553" s="255" t="s">
        <v>232</v>
      </c>
      <c r="D553" s="256" t="s">
        <v>362</v>
      </c>
      <c r="E553" s="256"/>
      <c r="F553" s="256"/>
      <c r="G553" s="257"/>
      <c r="H553" s="256"/>
      <c r="I553" s="256"/>
      <c r="J553" s="258"/>
      <c r="K553" s="259" t="s">
        <v>71</v>
      </c>
      <c r="L553" s="260">
        <f>SUM(L556:L558)</f>
        <v>15.70632019606</v>
      </c>
      <c r="M553" s="261"/>
      <c r="N553" s="261"/>
      <c r="O553" s="261">
        <v>19.37</v>
      </c>
      <c r="P553" s="290">
        <f t="shared" si="97"/>
        <v>0</v>
      </c>
      <c r="Q553" s="290">
        <f t="shared" si="97"/>
        <v>15.70632019606</v>
      </c>
      <c r="R553" s="262"/>
      <c r="AG553" s="233"/>
    </row>
    <row r="554" spans="1:33" s="244" customFormat="1" ht="10.8" thickBot="1" x14ac:dyDescent="0.35">
      <c r="A554" s="231"/>
      <c r="B554" s="263" t="s">
        <v>238</v>
      </c>
      <c r="C554" s="264" t="s">
        <v>239</v>
      </c>
      <c r="D554" s="265"/>
      <c r="E554" s="266"/>
      <c r="F554" s="265"/>
      <c r="G554" s="267"/>
      <c r="H554" s="265"/>
      <c r="I554" s="265"/>
      <c r="J554" s="268"/>
      <c r="K554" s="269"/>
      <c r="L554" s="270"/>
      <c r="M554" s="261"/>
      <c r="N554" s="261"/>
      <c r="O554" s="261"/>
      <c r="P554" s="290">
        <f t="shared" si="97"/>
        <v>0</v>
      </c>
      <c r="Q554" s="290">
        <f t="shared" si="97"/>
        <v>0</v>
      </c>
      <c r="R554" s="262"/>
      <c r="AG554" s="233"/>
    </row>
    <row r="555" spans="1:33" s="244" customFormat="1" ht="10.199999999999999" x14ac:dyDescent="0.3">
      <c r="A555" s="271"/>
      <c r="B555" s="272" t="s">
        <v>240</v>
      </c>
      <c r="C555" s="273" t="s">
        <v>241</v>
      </c>
      <c r="D555" s="274" t="s">
        <v>242</v>
      </c>
      <c r="E555" s="275" t="s">
        <v>243</v>
      </c>
      <c r="F555" s="274" t="s">
        <v>244</v>
      </c>
      <c r="G555" s="276" t="s">
        <v>245</v>
      </c>
      <c r="H555" s="277" t="s">
        <v>246</v>
      </c>
      <c r="I555" s="277" t="s">
        <v>247</v>
      </c>
      <c r="J555" s="277" t="s">
        <v>248</v>
      </c>
      <c r="K555" s="277" t="s">
        <v>249</v>
      </c>
      <c r="L555" s="278" t="s">
        <v>250</v>
      </c>
      <c r="M555" s="261"/>
      <c r="N555" s="261" t="s">
        <v>248</v>
      </c>
      <c r="O555" s="261" t="s">
        <v>250</v>
      </c>
      <c r="P555" s="290" t="e">
        <f t="shared" si="97"/>
        <v>#VALUE!</v>
      </c>
      <c r="Q555" s="290" t="e">
        <f t="shared" si="97"/>
        <v>#VALUE!</v>
      </c>
      <c r="R555" s="262"/>
      <c r="AG555" s="233"/>
    </row>
    <row r="556" spans="1:33" s="244" customFormat="1" ht="10.199999999999999" x14ac:dyDescent="0.3">
      <c r="A556" s="231"/>
      <c r="B556" s="279">
        <v>12034</v>
      </c>
      <c r="C556" s="280" t="s">
        <v>353</v>
      </c>
      <c r="D556" s="281" t="s">
        <v>253</v>
      </c>
      <c r="E556" s="282" t="str">
        <f>IF(D556="ISS",VLOOKUP(B556,[1]Isin!A:E,2,FALSE()),IF(D556="ISC",VLOOKUP(B556,[1]Isc!A:E,2,FALSE()),IF(D556="ISF",VLOOKUP(B556,[1]Isein!A:E,2,FALSE()),IF(D556="SS",VLOOKUP(B556,[1]Ssin!A:D,2,FALSE()),IF(D556="SF",VLOOKUP(B556,[1]Ssein!A:D,2,FALSE()),IF(D556="SC",VLOOKUP(B556,[1]Ssc!A:E,2,FALSE()),IF(D556="CE",VLOOKUP(B556,'[1]COTAÇÕES ESPECÍFICAS'!B:G,2,FALSE()),IF(D556="CP",VLOOKUP(B556,'[1]IND COMPOSIÇÕES'!A:E,3,FALSE()),))))))))</f>
        <v>CURVA 180 GRAUS, DE PVC RIGIDO ROSCAVEL, DE 3/4", PARA ELETRODUTO</v>
      </c>
      <c r="F556" s="283" t="str">
        <f>IF(D556="ISS",VLOOKUP(B556,[1]Isin!A:E,3,FALSE()),IF(D556="ISC",VLOOKUP(B556,[1]Isc!A:E,3,FALSE()),IF(D556="ISF",VLOOKUP(B556,[1]Isein!A:E,3,FALSE()),IF(D556="SS",VLOOKUP(B556,[1]Ssin!A:D,3,FALSE()),IF(D556="SF",VLOOKUP(B556,[1]Ssein!A:D,3,FALSE()),IF(D556="SC",VLOOKUP(B556,[1]Ssc!A:E,3,FALSE()),IF(D556="CE",VLOOKUP(B556,'[1]COTAÇÕES ESPECÍFICAS'!B:G,3,FALSE()),IF(D556="CP",VLOOKUP(B556,'[1]IND COMPOSIÇÕES'!A:E,4,FALSE()),))))))))</f>
        <v>UN</v>
      </c>
      <c r="G556" s="284">
        <v>1</v>
      </c>
      <c r="H556" s="285"/>
      <c r="I556" s="286"/>
      <c r="J556" s="287">
        <f>P556</f>
        <v>2.9839575798400002</v>
      </c>
      <c r="K556" s="288"/>
      <c r="L556" s="289">
        <f>Q556</f>
        <v>2.9839575798400002</v>
      </c>
      <c r="M556" s="290"/>
      <c r="N556" s="290">
        <v>3.68</v>
      </c>
      <c r="O556" s="290">
        <v>3.68</v>
      </c>
      <c r="P556" s="290">
        <f t="shared" si="97"/>
        <v>2.9839575798400002</v>
      </c>
      <c r="Q556" s="290">
        <f t="shared" si="97"/>
        <v>2.9839575798400002</v>
      </c>
      <c r="R556" s="262"/>
      <c r="AG556" s="233"/>
    </row>
    <row r="557" spans="1:33" s="244" customFormat="1" ht="10.199999999999999" x14ac:dyDescent="0.3">
      <c r="A557" s="231"/>
      <c r="B557" s="279">
        <v>88247</v>
      </c>
      <c r="C557" s="280" t="s">
        <v>251</v>
      </c>
      <c r="D557" s="281" t="s">
        <v>252</v>
      </c>
      <c r="E557" s="282" t="str">
        <f>IF(D557="ISS",VLOOKUP(B557,[1]Isin!A:E,2,FALSE()),IF(D557="ISC",VLOOKUP(B557,[1]Isc!A:E,2,FALSE()),IF(D557="ISF",VLOOKUP(B557,[1]Isein!A:E,2,FALSE()),IF(D557="SS",VLOOKUP(B557,[1]Ssin!A:D,2,FALSE()),IF(D557="SF",VLOOKUP(B557,[1]Ssein!A:D,2,FALSE()),IF(D557="SC",VLOOKUP(B557,[1]Ssc!A:E,2,FALSE()),IF(D557="CE",VLOOKUP(B557,'[1]COTAÇÕES ESPECÍFICAS'!B:G,2,FALSE()),IF(D557="CP",VLOOKUP(B557,'[1]IND COMPOSIÇÕES'!A:E,3,FALSE()),))))))))</f>
        <v>AUXILIAR DE ELETRICISTA COM ENCARGOS COMPLEMENTARES</v>
      </c>
      <c r="F557" s="283" t="str">
        <f>IF(D557="ISS",VLOOKUP(B557,[1]Isin!A:E,3,FALSE()),IF(D557="ISC",VLOOKUP(B557,[1]Isc!A:E,3,FALSE()),IF(D557="ISF",VLOOKUP(B557,[1]Isein!A:E,3,FALSE()),IF(D557="SS",VLOOKUP(B557,[1]Ssin!A:D,3,FALSE()),IF(D557="SF",VLOOKUP(B557,[1]Ssein!A:D,3,FALSE()),IF(D557="SC",VLOOKUP(B557,[1]Ssc!A:E,3,FALSE()),IF(D557="CE",VLOOKUP(B557,'[1]COTAÇÕES ESPECÍFICAS'!B:G,3,FALSE()),IF(D557="CP",VLOOKUP(B557,'[1]IND COMPOSIÇÕES'!A:E,4,FALSE()),))))))))</f>
        <v>H</v>
      </c>
      <c r="G557" s="284">
        <v>0.29499999999999998</v>
      </c>
      <c r="H557" s="285"/>
      <c r="I557" s="286"/>
      <c r="J557" s="287">
        <f t="shared" ref="J557:J558" si="104">P557</f>
        <v>18.26052301576</v>
      </c>
      <c r="K557" s="288"/>
      <c r="L557" s="289">
        <f t="shared" ref="L557:L558" si="105">Q557</f>
        <v>5.3840973723199994</v>
      </c>
      <c r="M557" s="290"/>
      <c r="N557" s="290">
        <v>22.52</v>
      </c>
      <c r="O557" s="290">
        <v>6.64</v>
      </c>
      <c r="P557" s="290">
        <f t="shared" si="97"/>
        <v>18.26052301576</v>
      </c>
      <c r="Q557" s="290">
        <f t="shared" si="97"/>
        <v>5.3840973723199994</v>
      </c>
      <c r="R557" s="262"/>
      <c r="AG557" s="233"/>
    </row>
    <row r="558" spans="1:33" s="244" customFormat="1" ht="10.95" customHeight="1" x14ac:dyDescent="0.3">
      <c r="A558" s="231"/>
      <c r="B558" s="279">
        <v>88264</v>
      </c>
      <c r="C558" s="280" t="s">
        <v>251</v>
      </c>
      <c r="D558" s="281" t="s">
        <v>252</v>
      </c>
      <c r="E558" s="282" t="str">
        <f>IF(D558="ISS",VLOOKUP(B558,[1]Isin!A:E,2,FALSE()),IF(D558="ISC",VLOOKUP(B558,[1]Isc!A:E,2,FALSE()),IF(D558="ISF",VLOOKUP(B558,[1]Isein!A:E,2,FALSE()),IF(D558="SS",VLOOKUP(B558,[1]Ssin!A:D,2,FALSE()),IF(D558="SF",VLOOKUP(B558,[1]Ssein!A:D,2,FALSE()),IF(D558="SC",VLOOKUP(B558,[1]Ssc!A:E,2,FALSE()),IF(D558="CE",VLOOKUP(B558,'[1]COTAÇÕES ESPECÍFICAS'!B:G,2,FALSE()),IF(D558="CP",VLOOKUP(B558,'[1]IND COMPOSIÇÕES'!A:E,3,FALSE()),))))))))</f>
        <v>ELETRICISTA COM ENCARGOS COMPLEMENTARES</v>
      </c>
      <c r="F558" s="283" t="str">
        <f>IF(D558="ISS",VLOOKUP(B558,[1]Isin!A:E,3,FALSE()),IF(D558="ISC",VLOOKUP(B558,[1]Isc!A:E,3,FALSE()),IF(D558="ISF",VLOOKUP(B558,[1]Isein!A:E,3,FALSE()),IF(D558="SS",VLOOKUP(B558,[1]Ssin!A:D,3,FALSE()),IF(D558="SF",VLOOKUP(B558,[1]Ssein!A:D,3,FALSE()),IF(D558="SC",VLOOKUP(B558,[1]Ssc!A:E,3,FALSE()),IF(D558="CE",VLOOKUP(B558,'[1]COTAÇÕES ESPECÍFICAS'!B:G,3,FALSE()),IF(D558="CP",VLOOKUP(B558,'[1]IND COMPOSIÇÕES'!A:E,4,FALSE()),))))))))</f>
        <v>H</v>
      </c>
      <c r="G558" s="284">
        <v>0.29499999999999998</v>
      </c>
      <c r="H558" s="285"/>
      <c r="I558" s="286"/>
      <c r="J558" s="287">
        <f t="shared" si="104"/>
        <v>24.893341766599999</v>
      </c>
      <c r="K558" s="288"/>
      <c r="L558" s="289">
        <f t="shared" si="105"/>
        <v>7.3382652439000005</v>
      </c>
      <c r="M558" s="290"/>
      <c r="N558" s="290">
        <v>30.7</v>
      </c>
      <c r="O558" s="290">
        <v>9.0500000000000007</v>
      </c>
      <c r="P558" s="290">
        <f t="shared" si="97"/>
        <v>24.893341766599999</v>
      </c>
      <c r="Q558" s="290">
        <f t="shared" si="97"/>
        <v>7.3382652439000005</v>
      </c>
      <c r="R558" s="262"/>
      <c r="AG558" s="233"/>
    </row>
    <row r="559" spans="1:33" s="244" customFormat="1" ht="10.8" thickBot="1" x14ac:dyDescent="0.35">
      <c r="A559" s="231"/>
      <c r="B559" s="291"/>
      <c r="C559" s="280"/>
      <c r="D559" s="281"/>
      <c r="E559" s="282"/>
      <c r="F559" s="283"/>
      <c r="G559" s="284"/>
      <c r="H559" s="285"/>
      <c r="I559" s="286"/>
      <c r="J559" s="287"/>
      <c r="K559" s="288"/>
      <c r="L559" s="289"/>
      <c r="M559" s="290"/>
      <c r="N559" s="290"/>
      <c r="O559" s="290"/>
      <c r="P559" s="290">
        <f t="shared" si="97"/>
        <v>0</v>
      </c>
      <c r="Q559" s="290">
        <f t="shared" si="97"/>
        <v>0</v>
      </c>
      <c r="R559" s="262"/>
      <c r="AG559" s="233"/>
    </row>
    <row r="560" spans="1:33" s="244" customFormat="1" ht="10.199999999999999" x14ac:dyDescent="0.3">
      <c r="A560" s="231" t="s">
        <v>235</v>
      </c>
      <c r="B560" s="292">
        <v>89386</v>
      </c>
      <c r="C560" s="255" t="s">
        <v>232</v>
      </c>
      <c r="D560" s="256" t="s">
        <v>363</v>
      </c>
      <c r="E560" s="256"/>
      <c r="F560" s="256"/>
      <c r="G560" s="257"/>
      <c r="H560" s="256"/>
      <c r="I560" s="256"/>
      <c r="J560" s="258"/>
      <c r="K560" s="259" t="s">
        <v>71</v>
      </c>
      <c r="L560" s="260">
        <f>SUM(L563:L568)</f>
        <v>7.6950427806199997</v>
      </c>
      <c r="M560" s="261"/>
      <c r="N560" s="261"/>
      <c r="O560" s="261">
        <v>9.49</v>
      </c>
      <c r="P560" s="290">
        <f t="shared" si="97"/>
        <v>0</v>
      </c>
      <c r="Q560" s="290">
        <f t="shared" si="97"/>
        <v>7.6950427806200006</v>
      </c>
      <c r="R560" s="262"/>
      <c r="AG560" s="233"/>
    </row>
    <row r="561" spans="1:33" s="244" customFormat="1" ht="10.8" thickBot="1" x14ac:dyDescent="0.35">
      <c r="A561" s="231"/>
      <c r="B561" s="263" t="s">
        <v>238</v>
      </c>
      <c r="C561" s="264" t="s">
        <v>239</v>
      </c>
      <c r="D561" s="265"/>
      <c r="E561" s="266"/>
      <c r="F561" s="265"/>
      <c r="G561" s="267"/>
      <c r="H561" s="265"/>
      <c r="I561" s="265"/>
      <c r="J561" s="268"/>
      <c r="K561" s="269"/>
      <c r="L561" s="270"/>
      <c r="M561" s="261"/>
      <c r="N561" s="261"/>
      <c r="O561" s="261"/>
      <c r="P561" s="290">
        <f t="shared" si="97"/>
        <v>0</v>
      </c>
      <c r="Q561" s="290">
        <f t="shared" si="97"/>
        <v>0</v>
      </c>
      <c r="R561" s="262"/>
      <c r="AG561" s="233"/>
    </row>
    <row r="562" spans="1:33" s="244" customFormat="1" ht="10.199999999999999" x14ac:dyDescent="0.3">
      <c r="A562" s="271"/>
      <c r="B562" s="272" t="s">
        <v>240</v>
      </c>
      <c r="C562" s="273" t="s">
        <v>241</v>
      </c>
      <c r="D562" s="274" t="s">
        <v>242</v>
      </c>
      <c r="E562" s="275" t="s">
        <v>243</v>
      </c>
      <c r="F562" s="274" t="s">
        <v>244</v>
      </c>
      <c r="G562" s="276" t="s">
        <v>245</v>
      </c>
      <c r="H562" s="277" t="s">
        <v>246</v>
      </c>
      <c r="I562" s="277" t="s">
        <v>247</v>
      </c>
      <c r="J562" s="277" t="s">
        <v>248</v>
      </c>
      <c r="K562" s="277" t="s">
        <v>249</v>
      </c>
      <c r="L562" s="278" t="s">
        <v>250</v>
      </c>
      <c r="M562" s="261"/>
      <c r="N562" s="261" t="s">
        <v>248</v>
      </c>
      <c r="O562" s="261" t="s">
        <v>250</v>
      </c>
      <c r="P562" s="290" t="e">
        <f t="shared" si="97"/>
        <v>#VALUE!</v>
      </c>
      <c r="Q562" s="290" t="e">
        <f t="shared" si="97"/>
        <v>#VALUE!</v>
      </c>
      <c r="R562" s="262"/>
      <c r="AG562" s="233"/>
    </row>
    <row r="563" spans="1:33" s="244" customFormat="1" ht="10.199999999999999" x14ac:dyDescent="0.3">
      <c r="A563" s="231"/>
      <c r="B563" s="279">
        <v>122</v>
      </c>
      <c r="C563" s="280" t="s">
        <v>353</v>
      </c>
      <c r="D563" s="281" t="s">
        <v>253</v>
      </c>
      <c r="E563" s="282" t="str">
        <f>IF(D563="ISS",VLOOKUP(B563,[1]Isin!A:E,2,FALSE()),IF(D563="ISC",VLOOKUP(B563,[1]Isc!A:E,2,FALSE()),IF(D563="ISF",VLOOKUP(B563,[1]Isein!A:E,2,FALSE()),IF(D563="SS",VLOOKUP(B563,[1]Ssin!A:D,2,FALSE()),IF(D563="SF",VLOOKUP(B563,[1]Ssein!A:D,2,FALSE()),IF(D563="SC",VLOOKUP(B563,[1]Ssc!A:E,2,FALSE()),IF(D563="CE",VLOOKUP(B563,'[1]COTAÇÕES ESPECÍFICAS'!B:G,2,FALSE()),IF(D563="CP",VLOOKUP(B563,'[1]IND COMPOSIÇÕES'!A:E,3,FALSE()),))))))))</f>
        <v>ADESIVO PLASTICO PARA PVC, FRASCO COM *850* GR</v>
      </c>
      <c r="F563" s="283" t="str">
        <f>IF(D563="ISS",VLOOKUP(B563,[1]Isin!A:E,3,FALSE()),IF(D563="ISC",VLOOKUP(B563,[1]Isc!A:E,3,FALSE()),IF(D563="ISF",VLOOKUP(B563,[1]Isein!A:E,3,FALSE()),IF(D563="SS",VLOOKUP(B563,[1]Ssin!A:D,3,FALSE()),IF(D563="SF",VLOOKUP(B563,[1]Ssein!A:D,3,FALSE()),IF(D563="SC",VLOOKUP(B563,[1]Ssc!A:E,3,FALSE()),IF(D563="CE",VLOOKUP(B563,'[1]COTAÇÕES ESPECÍFICAS'!B:G,3,FALSE()),IF(D563="CP",VLOOKUP(B563,'[1]IND COMPOSIÇÕES'!A:E,4,FALSE()),))))))))</f>
        <v>UN</v>
      </c>
      <c r="G563" s="284">
        <v>9.4000000000000004E-3</v>
      </c>
      <c r="H563" s="285"/>
      <c r="I563" s="286"/>
      <c r="J563" s="287">
        <f>P563</f>
        <v>43.67281392668</v>
      </c>
      <c r="K563" s="288"/>
      <c r="L563" s="289">
        <f>Q563</f>
        <v>0.405429019</v>
      </c>
      <c r="M563" s="290"/>
      <c r="N563" s="290">
        <v>53.86</v>
      </c>
      <c r="O563" s="290">
        <v>0.5</v>
      </c>
      <c r="P563" s="290">
        <f t="shared" si="97"/>
        <v>43.67281392668</v>
      </c>
      <c r="Q563" s="290">
        <f t="shared" si="97"/>
        <v>0.405429019</v>
      </c>
      <c r="R563" s="262"/>
      <c r="AG563" s="233"/>
    </row>
    <row r="564" spans="1:33" s="244" customFormat="1" ht="10.199999999999999" x14ac:dyDescent="0.3">
      <c r="A564" s="231"/>
      <c r="B564" s="279">
        <v>3903</v>
      </c>
      <c r="C564" s="280" t="s">
        <v>353</v>
      </c>
      <c r="D564" s="281" t="s">
        <v>253</v>
      </c>
      <c r="E564" s="282" t="str">
        <f>IF(D564="ISS",VLOOKUP(B564,[1]Isin!A:E,2,FALSE()),IF(D564="ISC",VLOOKUP(B564,[1]Isc!A:E,2,FALSE()),IF(D564="ISF",VLOOKUP(B564,[1]Isein!A:E,2,FALSE()),IF(D564="SS",VLOOKUP(B564,[1]Ssin!A:D,2,FALSE()),IF(D564="SF",VLOOKUP(B564,[1]Ssein!A:D,2,FALSE()),IF(D564="SC",VLOOKUP(B564,[1]Ssc!A:E,2,FALSE()),IF(D564="CE",VLOOKUP(B564,'[1]COTAÇÕES ESPECÍFICAS'!B:G,2,FALSE()),IF(D564="CP",VLOOKUP(B564,'[1]IND COMPOSIÇÕES'!A:E,3,FALSE()),))))))))</f>
        <v>LUVA PVC SOLDAVEL, 32 MM, PARA AGUA FRIA PREDIAL</v>
      </c>
      <c r="F564" s="283" t="str">
        <f>IF(D564="ISS",VLOOKUP(B564,[1]Isin!A:E,3,FALSE()),IF(D564="ISC",VLOOKUP(B564,[1]Isc!A:E,3,FALSE()),IF(D564="ISF",VLOOKUP(B564,[1]Isein!A:E,3,FALSE()),IF(D564="SS",VLOOKUP(B564,[1]Ssin!A:D,3,FALSE()),IF(D564="SF",VLOOKUP(B564,[1]Ssein!A:D,3,FALSE()),IF(D564="SC",VLOOKUP(B564,[1]Ssc!A:E,3,FALSE()),IF(D564="CE",VLOOKUP(B564,'[1]COTAÇÕES ESPECÍFICAS'!B:G,3,FALSE()),IF(D564="CP",VLOOKUP(B564,'[1]IND COMPOSIÇÕES'!A:E,4,FALSE()),))))))))</f>
        <v>UN</v>
      </c>
      <c r="G564" s="284">
        <v>1</v>
      </c>
      <c r="H564" s="285"/>
      <c r="I564" s="286"/>
      <c r="J564" s="287">
        <f t="shared" ref="J564:J568" si="106">P564</f>
        <v>1.6784761386599998</v>
      </c>
      <c r="K564" s="288"/>
      <c r="L564" s="289">
        <f t="shared" ref="L564:L568" si="107">Q564</f>
        <v>1.6784761386599998</v>
      </c>
      <c r="M564" s="290"/>
      <c r="N564" s="290">
        <v>2.0699999999999998</v>
      </c>
      <c r="O564" s="290">
        <v>2.0699999999999998</v>
      </c>
      <c r="P564" s="290">
        <f t="shared" si="97"/>
        <v>1.6784761386599998</v>
      </c>
      <c r="Q564" s="290">
        <f t="shared" si="97"/>
        <v>1.6784761386599998</v>
      </c>
      <c r="R564" s="262"/>
      <c r="AG564" s="233"/>
    </row>
    <row r="565" spans="1:33" s="244" customFormat="1" ht="10.199999999999999" x14ac:dyDescent="0.3">
      <c r="A565" s="231"/>
      <c r="B565" s="279">
        <v>20083</v>
      </c>
      <c r="C565" s="280" t="s">
        <v>353</v>
      </c>
      <c r="D565" s="281" t="s">
        <v>253</v>
      </c>
      <c r="E565" s="282" t="str">
        <f>IF(D565="ISS",VLOOKUP(B565,[1]Isin!A:E,2,FALSE()),IF(D565="ISC",VLOOKUP(B565,[1]Isc!A:E,2,FALSE()),IF(D565="ISF",VLOOKUP(B565,[1]Isein!A:E,2,FALSE()),IF(D565="SS",VLOOKUP(B565,[1]Ssin!A:D,2,FALSE()),IF(D565="SF",VLOOKUP(B565,[1]Ssein!A:D,2,FALSE()),IF(D565="SC",VLOOKUP(B565,[1]Ssc!A:E,2,FALSE()),IF(D565="CE",VLOOKUP(B565,'[1]COTAÇÕES ESPECÍFICAS'!B:G,2,FALSE()),IF(D565="CP",VLOOKUP(B565,'[1]IND COMPOSIÇÕES'!A:E,3,FALSE()),))))))))</f>
        <v>SOLUCAO PREPARADORA / LIMPADORA PARA PVC, FRASCO COM 1000 CM3</v>
      </c>
      <c r="F565" s="283" t="str">
        <f>IF(D565="ISS",VLOOKUP(B565,[1]Isin!A:E,3,FALSE()),IF(D565="ISC",VLOOKUP(B565,[1]Isc!A:E,3,FALSE()),IF(D565="ISF",VLOOKUP(B565,[1]Isein!A:E,3,FALSE()),IF(D565="SS",VLOOKUP(B565,[1]Ssin!A:D,3,FALSE()),IF(D565="SF",VLOOKUP(B565,[1]Ssein!A:D,3,FALSE()),IF(D565="SC",VLOOKUP(B565,[1]Ssc!A:E,3,FALSE()),IF(D565="CE",VLOOKUP(B565,'[1]COTAÇÕES ESPECÍFICAS'!B:G,3,FALSE()),IF(D565="CP",VLOOKUP(B565,'[1]IND COMPOSIÇÕES'!A:E,4,FALSE()),))))))))</f>
        <v>UN</v>
      </c>
      <c r="G565" s="284">
        <v>1.0999999999999999E-2</v>
      </c>
      <c r="H565" s="285"/>
      <c r="I565" s="286"/>
      <c r="J565" s="287">
        <f t="shared" si="106"/>
        <v>49.478557478760003</v>
      </c>
      <c r="K565" s="288"/>
      <c r="L565" s="289">
        <f t="shared" si="107"/>
        <v>0.54327488546000002</v>
      </c>
      <c r="M565" s="290"/>
      <c r="N565" s="290">
        <v>61.02</v>
      </c>
      <c r="O565" s="290">
        <v>0.67</v>
      </c>
      <c r="P565" s="290">
        <f t="shared" si="97"/>
        <v>49.478557478760003</v>
      </c>
      <c r="Q565" s="290">
        <f t="shared" si="97"/>
        <v>0.54327488546000002</v>
      </c>
      <c r="R565" s="262"/>
      <c r="AG565" s="233"/>
    </row>
    <row r="566" spans="1:33" s="244" customFormat="1" ht="10.199999999999999" x14ac:dyDescent="0.3">
      <c r="A566" s="231"/>
      <c r="B566" s="279">
        <v>38383</v>
      </c>
      <c r="C566" s="280" t="s">
        <v>353</v>
      </c>
      <c r="D566" s="281" t="s">
        <v>253</v>
      </c>
      <c r="E566" s="282" t="str">
        <f>IF(D566="ISS",VLOOKUP(B566,[1]Isin!A:E,2,FALSE()),IF(D566="ISC",VLOOKUP(B566,[1]Isc!A:E,2,FALSE()),IF(D566="ISF",VLOOKUP(B566,[1]Isein!A:E,2,FALSE()),IF(D566="SS",VLOOKUP(B566,[1]Ssin!A:D,2,FALSE()),IF(D566="SF",VLOOKUP(B566,[1]Ssein!A:D,2,FALSE()),IF(D566="SC",VLOOKUP(B566,[1]Ssc!A:E,2,FALSE()),IF(D566="CE",VLOOKUP(B566,'[1]COTAÇÕES ESPECÍFICAS'!B:G,2,FALSE()),IF(D566="CP",VLOOKUP(B566,'[1]IND COMPOSIÇÕES'!A:E,3,FALSE()),))))))))</f>
        <v>LIXA D'AGUA EM FOLHA, COR PRETA, GRAO 100</v>
      </c>
      <c r="F566" s="283" t="str">
        <f>IF(D566="ISS",VLOOKUP(B566,[1]Isin!A:E,3,FALSE()),IF(D566="ISC",VLOOKUP(B566,[1]Isc!A:E,3,FALSE()),IF(D566="ISF",VLOOKUP(B566,[1]Isein!A:E,3,FALSE()),IF(D566="SS",VLOOKUP(B566,[1]Ssin!A:D,3,FALSE()),IF(D566="SF",VLOOKUP(B566,[1]Ssein!A:D,3,FALSE()),IF(D566="SC",VLOOKUP(B566,[1]Ssc!A:E,3,FALSE()),IF(D566="CE",VLOOKUP(B566,'[1]COTAÇÕES ESPECÍFICAS'!B:G,3,FALSE()),IF(D566="CP",VLOOKUP(B566,'[1]IND COMPOSIÇÕES'!A:E,4,FALSE()),))))))))</f>
        <v>UN</v>
      </c>
      <c r="G566" s="284">
        <v>4.0300000000000002E-2</v>
      </c>
      <c r="H566" s="285"/>
      <c r="I566" s="286"/>
      <c r="J566" s="287">
        <f t="shared" si="106"/>
        <v>1.7271276209399999</v>
      </c>
      <c r="K566" s="288"/>
      <c r="L566" s="289">
        <f t="shared" si="107"/>
        <v>6.4868643040000007E-2</v>
      </c>
      <c r="M566" s="290"/>
      <c r="N566" s="290">
        <v>2.13</v>
      </c>
      <c r="O566" s="290">
        <v>0.08</v>
      </c>
      <c r="P566" s="290">
        <f t="shared" si="97"/>
        <v>1.7271276209399999</v>
      </c>
      <c r="Q566" s="290">
        <f t="shared" si="97"/>
        <v>6.4868643040000007E-2</v>
      </c>
      <c r="R566" s="262"/>
      <c r="AG566" s="233"/>
    </row>
    <row r="567" spans="1:33" s="244" customFormat="1" ht="10.199999999999999" x14ac:dyDescent="0.3">
      <c r="A567" s="231"/>
      <c r="B567" s="279">
        <v>88248</v>
      </c>
      <c r="C567" s="280" t="s">
        <v>251</v>
      </c>
      <c r="D567" s="281" t="s">
        <v>252</v>
      </c>
      <c r="E567" s="282" t="str">
        <f>IF(D567="ISS",VLOOKUP(B567,[1]Isin!A:E,2,FALSE()),IF(D567="ISC",VLOOKUP(B567,[1]Isc!A:E,2,FALSE()),IF(D567="ISF",VLOOKUP(B567,[1]Isein!A:E,2,FALSE()),IF(D567="SS",VLOOKUP(B567,[1]Ssin!A:D,2,FALSE()),IF(D567="SF",VLOOKUP(B567,[1]Ssein!A:D,2,FALSE()),IF(D567="SC",VLOOKUP(B567,[1]Ssc!A:E,2,FALSE()),IF(D567="CE",VLOOKUP(B567,'[1]COTAÇÕES ESPECÍFICAS'!B:G,2,FALSE()),IF(D567="CP",VLOOKUP(B567,'[1]IND COMPOSIÇÕES'!A:E,3,FALSE()),))))))))</f>
        <v>AUXILIAR DE ENCANADOR OU BOMBEIRO HIDRÁULICO COM ENCARGOS COMPLEMENTARES</v>
      </c>
      <c r="F567" s="283" t="str">
        <f>IF(D567="ISS",VLOOKUP(B567,[1]Isin!A:E,3,FALSE()),IF(D567="ISC",VLOOKUP(B567,[1]Isc!A:E,3,FALSE()),IF(D567="ISF",VLOOKUP(B567,[1]Isein!A:E,3,FALSE()),IF(D567="SS",VLOOKUP(B567,[1]Ssin!A:D,3,FALSE()),IF(D567="SF",VLOOKUP(B567,[1]Ssein!A:D,3,FALSE()),IF(D567="SC",VLOOKUP(B567,[1]Ssc!A:E,3,FALSE()),IF(D567="CE",VLOOKUP(B567,'[1]COTAÇÕES ESPECÍFICAS'!B:G,3,FALSE()),IF(D567="CP",VLOOKUP(B567,'[1]IND COMPOSIÇÕES'!A:E,4,FALSE()),))))))))</f>
        <v>H</v>
      </c>
      <c r="G567" s="284">
        <v>0.1208</v>
      </c>
      <c r="H567" s="285"/>
      <c r="I567" s="286"/>
      <c r="J567" s="287">
        <f t="shared" si="106"/>
        <v>17.457773558140001</v>
      </c>
      <c r="K567" s="288"/>
      <c r="L567" s="289">
        <f t="shared" si="107"/>
        <v>2.1082308988</v>
      </c>
      <c r="M567" s="290"/>
      <c r="N567" s="290">
        <v>21.53</v>
      </c>
      <c r="O567" s="290">
        <v>2.6</v>
      </c>
      <c r="P567" s="290">
        <f t="shared" si="97"/>
        <v>17.457773558140001</v>
      </c>
      <c r="Q567" s="290">
        <f t="shared" si="97"/>
        <v>2.1082308988</v>
      </c>
      <c r="R567" s="262"/>
      <c r="AG567" s="233"/>
    </row>
    <row r="568" spans="1:33" s="244" customFormat="1" ht="10.199999999999999" x14ac:dyDescent="0.3">
      <c r="A568" s="231"/>
      <c r="B568" s="279">
        <v>88267</v>
      </c>
      <c r="C568" s="280" t="s">
        <v>251</v>
      </c>
      <c r="D568" s="281" t="s">
        <v>252</v>
      </c>
      <c r="E568" s="282" t="str">
        <f>IF(D568="ISS",VLOOKUP(B568,[1]Isin!A:E,2,FALSE()),IF(D568="ISC",VLOOKUP(B568,[1]Isc!A:E,2,FALSE()),IF(D568="ISF",VLOOKUP(B568,[1]Isein!A:E,2,FALSE()),IF(D568="SS",VLOOKUP(B568,[1]Ssin!A:D,2,FALSE()),IF(D568="SF",VLOOKUP(B568,[1]Ssein!A:D,2,FALSE()),IF(D568="SC",VLOOKUP(B568,[1]Ssc!A:E,2,FALSE()),IF(D568="CE",VLOOKUP(B568,'[1]COTAÇÕES ESPECÍFICAS'!B:G,2,FALSE()),IF(D568="CP",VLOOKUP(B568,'[1]IND COMPOSIÇÕES'!A:E,3,FALSE()),))))))))</f>
        <v>ENCANADOR OU BOMBEIRO HIDRÁULICO COM ENCARGOS COMPLEMENTARES</v>
      </c>
      <c r="F568" s="283" t="str">
        <f>IF(D568="ISS",VLOOKUP(B568,[1]Isin!A:E,3,FALSE()),IF(D568="ISC",VLOOKUP(B568,[1]Isc!A:E,3,FALSE()),IF(D568="ISF",VLOOKUP(B568,[1]Isein!A:E,3,FALSE()),IF(D568="SS",VLOOKUP(B568,[1]Ssin!A:D,3,FALSE()),IF(D568="SF",VLOOKUP(B568,[1]Ssein!A:D,3,FALSE()),IF(D568="SC",VLOOKUP(B568,[1]Ssc!A:E,3,FALSE()),IF(D568="CE",VLOOKUP(B568,'[1]COTAÇÕES ESPECÍFICAS'!B:G,3,FALSE()),IF(D568="CP",VLOOKUP(B568,'[1]IND COMPOSIÇÕES'!A:E,4,FALSE()),))))))))</f>
        <v>H</v>
      </c>
      <c r="G568" s="284">
        <v>0.1208</v>
      </c>
      <c r="H568" s="285"/>
      <c r="I568" s="286"/>
      <c r="J568" s="287">
        <f t="shared" si="106"/>
        <v>23.968963603279999</v>
      </c>
      <c r="K568" s="288"/>
      <c r="L568" s="289">
        <f t="shared" si="107"/>
        <v>2.89476319566</v>
      </c>
      <c r="M568" s="290"/>
      <c r="N568" s="290">
        <v>29.56</v>
      </c>
      <c r="O568" s="290">
        <v>3.57</v>
      </c>
      <c r="P568" s="290">
        <f t="shared" si="97"/>
        <v>23.968963603279999</v>
      </c>
      <c r="Q568" s="290">
        <f t="shared" si="97"/>
        <v>2.89476319566</v>
      </c>
      <c r="R568" s="262"/>
      <c r="AG568" s="233"/>
    </row>
    <row r="569" spans="1:33" s="244" customFormat="1" ht="10.8" thickBot="1" x14ac:dyDescent="0.35">
      <c r="A569" s="231"/>
      <c r="B569" s="279"/>
      <c r="C569" s="280"/>
      <c r="D569" s="281"/>
      <c r="E569" s="282"/>
      <c r="F569" s="283"/>
      <c r="G569" s="284"/>
      <c r="H569" s="285"/>
      <c r="I569" s="286"/>
      <c r="J569" s="287"/>
      <c r="K569" s="288"/>
      <c r="L569" s="289"/>
      <c r="M569" s="290"/>
      <c r="N569" s="290"/>
      <c r="O569" s="290"/>
      <c r="P569" s="290">
        <f t="shared" si="97"/>
        <v>0</v>
      </c>
      <c r="Q569" s="290">
        <f t="shared" si="97"/>
        <v>0</v>
      </c>
      <c r="R569" s="262"/>
      <c r="AG569" s="233"/>
    </row>
    <row r="570" spans="1:33" s="244" customFormat="1" ht="10.199999999999999" x14ac:dyDescent="0.3">
      <c r="A570" s="231" t="s">
        <v>235</v>
      </c>
      <c r="B570" s="292">
        <v>93655</v>
      </c>
      <c r="C570" s="255" t="s">
        <v>232</v>
      </c>
      <c r="D570" s="256" t="s">
        <v>364</v>
      </c>
      <c r="E570" s="256"/>
      <c r="F570" s="256"/>
      <c r="G570" s="257"/>
      <c r="H570" s="256"/>
      <c r="I570" s="256"/>
      <c r="J570" s="258"/>
      <c r="K570" s="259" t="s">
        <v>71</v>
      </c>
      <c r="L570" s="260">
        <f>SUM(L573:L576)</f>
        <v>12.698036875080001</v>
      </c>
      <c r="M570" s="261"/>
      <c r="N570" s="261"/>
      <c r="O570" s="261">
        <v>15.66</v>
      </c>
      <c r="P570" s="290">
        <f t="shared" si="97"/>
        <v>0</v>
      </c>
      <c r="Q570" s="290">
        <f t="shared" si="97"/>
        <v>12.69803687508</v>
      </c>
      <c r="R570" s="262"/>
      <c r="AG570" s="233"/>
    </row>
    <row r="571" spans="1:33" s="244" customFormat="1" ht="10.8" thickBot="1" x14ac:dyDescent="0.35">
      <c r="A571" s="231"/>
      <c r="B571" s="263" t="s">
        <v>238</v>
      </c>
      <c r="C571" s="264" t="s">
        <v>239</v>
      </c>
      <c r="D571" s="265"/>
      <c r="E571" s="266"/>
      <c r="F571" s="265"/>
      <c r="G571" s="267"/>
      <c r="H571" s="265"/>
      <c r="I571" s="265"/>
      <c r="J571" s="268"/>
      <c r="K571" s="269"/>
      <c r="L571" s="270"/>
      <c r="M571" s="261"/>
      <c r="N571" s="261"/>
      <c r="O571" s="261"/>
      <c r="P571" s="290">
        <f t="shared" si="97"/>
        <v>0</v>
      </c>
      <c r="Q571" s="290">
        <f t="shared" si="97"/>
        <v>0</v>
      </c>
      <c r="R571" s="262"/>
      <c r="AG571" s="233"/>
    </row>
    <row r="572" spans="1:33" s="244" customFormat="1" ht="10.199999999999999" x14ac:dyDescent="0.3">
      <c r="A572" s="271"/>
      <c r="B572" s="272" t="s">
        <v>240</v>
      </c>
      <c r="C572" s="273" t="s">
        <v>241</v>
      </c>
      <c r="D572" s="274" t="s">
        <v>242</v>
      </c>
      <c r="E572" s="275" t="s">
        <v>243</v>
      </c>
      <c r="F572" s="274" t="s">
        <v>244</v>
      </c>
      <c r="G572" s="276" t="s">
        <v>245</v>
      </c>
      <c r="H572" s="277" t="s">
        <v>246</v>
      </c>
      <c r="I572" s="277" t="s">
        <v>247</v>
      </c>
      <c r="J572" s="277" t="s">
        <v>248</v>
      </c>
      <c r="K572" s="277" t="s">
        <v>249</v>
      </c>
      <c r="L572" s="278" t="s">
        <v>250</v>
      </c>
      <c r="M572" s="261"/>
      <c r="N572" s="261" t="s">
        <v>248</v>
      </c>
      <c r="O572" s="261" t="s">
        <v>250</v>
      </c>
      <c r="P572" s="290" t="e">
        <f t="shared" si="97"/>
        <v>#VALUE!</v>
      </c>
      <c r="Q572" s="290" t="e">
        <f t="shared" si="97"/>
        <v>#VALUE!</v>
      </c>
      <c r="R572" s="262"/>
      <c r="AG572" s="233"/>
    </row>
    <row r="573" spans="1:33" s="244" customFormat="1" ht="19.2" x14ac:dyDescent="0.3">
      <c r="A573" s="231"/>
      <c r="B573" s="279">
        <v>1571</v>
      </c>
      <c r="C573" s="280" t="s">
        <v>353</v>
      </c>
      <c r="D573" s="281" t="s">
        <v>253</v>
      </c>
      <c r="E573" s="282" t="str">
        <f>IF(D573="ISS",VLOOKUP(B573,[1]Isin!A:E,2,FALSE()),IF(D573="ISC",VLOOKUP(B573,[1]Isc!A:E,2,FALSE()),IF(D573="ISF",VLOOKUP(B573,[1]Isein!A:E,2,FALSE()),IF(D573="SS",VLOOKUP(B573,[1]Ssin!A:D,2,FALSE()),IF(D573="SF",VLOOKUP(B573,[1]Ssein!A:D,2,FALSE()),IF(D573="SC",VLOOKUP(B573,[1]Ssc!A:E,2,FALSE()),IF(D573="CE",VLOOKUP(B573,'[1]COTAÇÕES ESPECÍFICAS'!B:G,2,FALSE()),IF(D573="CP",VLOOKUP(B573,'[1]IND COMPOSIÇÕES'!A:E,3,FALSE()),))))))))</f>
        <v>TERMINAL A COMPRESSAO EM COBRE ESTANHADO PARA CABO 4 MM2, 1 FURO E 1 COMPRESSAO, PARA PARAFUSO DE FIXACAO M5</v>
      </c>
      <c r="F573" s="283" t="str">
        <f>IF(D573="ISS",VLOOKUP(B573,[1]Isin!A:E,3,FALSE()),IF(D573="ISC",VLOOKUP(B573,[1]Isc!A:E,3,FALSE()),IF(D573="ISF",VLOOKUP(B573,[1]Isein!A:E,3,FALSE()),IF(D573="SS",VLOOKUP(B573,[1]Ssin!A:D,3,FALSE()),IF(D573="SF",VLOOKUP(B573,[1]Ssein!A:D,3,FALSE()),IF(D573="SC",VLOOKUP(B573,[1]Ssc!A:E,3,FALSE()),IF(D573="CE",VLOOKUP(B573,'[1]COTAÇÕES ESPECÍFICAS'!B:G,3,FALSE()),IF(D573="CP",VLOOKUP(B573,'[1]IND COMPOSIÇÕES'!A:E,4,FALSE()),))))))))</f>
        <v>UN</v>
      </c>
      <c r="G573" s="284">
        <v>1</v>
      </c>
      <c r="H573" s="285"/>
      <c r="I573" s="286"/>
      <c r="J573" s="287">
        <f>P573</f>
        <v>1.20006989624</v>
      </c>
      <c r="K573" s="288"/>
      <c r="L573" s="289">
        <f>Q573</f>
        <v>1.20006989624</v>
      </c>
      <c r="M573" s="290"/>
      <c r="N573" s="290">
        <v>1.48</v>
      </c>
      <c r="O573" s="290">
        <v>1.48</v>
      </c>
      <c r="P573" s="290">
        <f t="shared" si="97"/>
        <v>1.20006989624</v>
      </c>
      <c r="Q573" s="290">
        <f t="shared" si="97"/>
        <v>1.20006989624</v>
      </c>
      <c r="R573" s="262"/>
      <c r="AG573" s="233"/>
    </row>
    <row r="574" spans="1:33" s="244" customFormat="1" ht="10.199999999999999" x14ac:dyDescent="0.3">
      <c r="A574" s="231"/>
      <c r="B574" s="279">
        <v>34653</v>
      </c>
      <c r="C574" s="280" t="s">
        <v>353</v>
      </c>
      <c r="D574" s="281" t="s">
        <v>253</v>
      </c>
      <c r="E574" s="282" t="str">
        <f>IF(D574="ISS",VLOOKUP(B574,[1]Isin!A:E,2,FALSE()),IF(D574="ISC",VLOOKUP(B574,[1]Isc!A:E,2,FALSE()),IF(D574="ISF",VLOOKUP(B574,[1]Isein!A:E,2,FALSE()),IF(D574="SS",VLOOKUP(B574,[1]Ssin!A:D,2,FALSE()),IF(D574="SF",VLOOKUP(B574,[1]Ssein!A:D,2,FALSE()),IF(D574="SC",VLOOKUP(B574,[1]Ssc!A:E,2,FALSE()),IF(D574="CE",VLOOKUP(B574,'[1]COTAÇÕES ESPECÍFICAS'!B:G,2,FALSE()),IF(D574="CP",VLOOKUP(B574,'[1]IND COMPOSIÇÕES'!A:E,3,FALSE()),))))))))</f>
        <v>DISJUNTOR TERMOMAGNETICO PARA TRILHO DIN (IEC), MONOPOLAR, 6 - 32 A</v>
      </c>
      <c r="F574" s="283" t="str">
        <f>IF(D574="ISS",VLOOKUP(B574,[1]Isin!A:E,3,FALSE()),IF(D574="ISC",VLOOKUP(B574,[1]Isc!A:E,3,FALSE()),IF(D574="ISF",VLOOKUP(B574,[1]Isein!A:E,3,FALSE()),IF(D574="SS",VLOOKUP(B574,[1]Ssin!A:D,3,FALSE()),IF(D574="SF",VLOOKUP(B574,[1]Ssein!A:D,3,FALSE()),IF(D574="SC",VLOOKUP(B574,[1]Ssc!A:E,3,FALSE()),IF(D574="CE",VLOOKUP(B574,'[1]COTAÇÕES ESPECÍFICAS'!B:G,3,FALSE()),IF(D574="CP",VLOOKUP(B574,'[1]IND COMPOSIÇÕES'!A:E,4,FALSE()),))))))))</f>
        <v>UN</v>
      </c>
      <c r="G574" s="284">
        <v>1</v>
      </c>
      <c r="H574" s="285"/>
      <c r="I574" s="286"/>
      <c r="J574" s="287">
        <f t="shared" ref="J574:J576" si="108">P574</f>
        <v>8.64374668508</v>
      </c>
      <c r="K574" s="288"/>
      <c r="L574" s="289">
        <f t="shared" ref="L574:L576" si="109">Q574</f>
        <v>8.64374668508</v>
      </c>
      <c r="M574" s="290"/>
      <c r="N574" s="290">
        <v>10.66</v>
      </c>
      <c r="O574" s="290">
        <v>10.66</v>
      </c>
      <c r="P574" s="290">
        <f t="shared" si="97"/>
        <v>8.64374668508</v>
      </c>
      <c r="Q574" s="290">
        <f t="shared" si="97"/>
        <v>8.64374668508</v>
      </c>
      <c r="R574" s="262"/>
      <c r="AG574" s="233"/>
    </row>
    <row r="575" spans="1:33" s="244" customFormat="1" ht="10.199999999999999" x14ac:dyDescent="0.3">
      <c r="A575" s="231"/>
      <c r="B575" s="279">
        <v>88247</v>
      </c>
      <c r="C575" s="280" t="s">
        <v>251</v>
      </c>
      <c r="D575" s="281" t="s">
        <v>252</v>
      </c>
      <c r="E575" s="282" t="str">
        <f>IF(D575="ISS",VLOOKUP(B575,[1]Isin!A:E,2,FALSE()),IF(D575="ISC",VLOOKUP(B575,[1]Isc!A:E,2,FALSE()),IF(D575="ISF",VLOOKUP(B575,[1]Isein!A:E,2,FALSE()),IF(D575="SS",VLOOKUP(B575,[1]Ssin!A:D,2,FALSE()),IF(D575="SF",VLOOKUP(B575,[1]Ssein!A:D,2,FALSE()),IF(D575="SC",VLOOKUP(B575,[1]Ssc!A:E,2,FALSE()),IF(D575="CE",VLOOKUP(B575,'[1]COTAÇÕES ESPECÍFICAS'!B:G,2,FALSE()),IF(D575="CP",VLOOKUP(B575,'[1]IND COMPOSIÇÕES'!A:E,3,FALSE()),))))))))</f>
        <v>AUXILIAR DE ELETRICISTA COM ENCARGOS COMPLEMENTARES</v>
      </c>
      <c r="F575" s="283" t="str">
        <f>IF(D575="ISS",VLOOKUP(B575,[1]Isin!A:E,3,FALSE()),IF(D575="ISC",VLOOKUP(B575,[1]Isc!A:E,3,FALSE()),IF(D575="ISF",VLOOKUP(B575,[1]Isein!A:E,3,FALSE()),IF(D575="SS",VLOOKUP(B575,[1]Ssin!A:D,3,FALSE()),IF(D575="SF",VLOOKUP(B575,[1]Ssein!A:D,3,FALSE()),IF(D575="SC",VLOOKUP(B575,[1]Ssc!A:E,3,FALSE()),IF(D575="CE",VLOOKUP(B575,'[1]COTAÇÕES ESPECÍFICAS'!B:G,3,FALSE()),IF(D575="CP",VLOOKUP(B575,'[1]IND COMPOSIÇÕES'!A:E,4,FALSE()),))))))))</f>
        <v>H</v>
      </c>
      <c r="G575" s="284">
        <v>6.6299999999999998E-2</v>
      </c>
      <c r="H575" s="285"/>
      <c r="I575" s="286"/>
      <c r="J575" s="287">
        <f t="shared" si="108"/>
        <v>18.26052301576</v>
      </c>
      <c r="K575" s="288"/>
      <c r="L575" s="289">
        <f t="shared" si="109"/>
        <v>1.2081784766200001</v>
      </c>
      <c r="M575" s="290"/>
      <c r="N575" s="290">
        <v>22.52</v>
      </c>
      <c r="O575" s="290">
        <v>1.49</v>
      </c>
      <c r="P575" s="290">
        <f t="shared" si="97"/>
        <v>18.26052301576</v>
      </c>
      <c r="Q575" s="290">
        <f t="shared" si="97"/>
        <v>1.2081784766200001</v>
      </c>
      <c r="R575" s="262"/>
      <c r="AG575" s="233"/>
    </row>
    <row r="576" spans="1:33" s="244" customFormat="1" ht="10.199999999999999" x14ac:dyDescent="0.3">
      <c r="A576" s="231"/>
      <c r="B576" s="279">
        <v>88264</v>
      </c>
      <c r="C576" s="280" t="s">
        <v>251</v>
      </c>
      <c r="D576" s="281" t="s">
        <v>252</v>
      </c>
      <c r="E576" s="282" t="str">
        <f>IF(D576="ISS",VLOOKUP(B576,[1]Isin!A:E,2,FALSE()),IF(D576="ISC",VLOOKUP(B576,[1]Isc!A:E,2,FALSE()),IF(D576="ISF",VLOOKUP(B576,[1]Isein!A:E,2,FALSE()),IF(D576="SS",VLOOKUP(B576,[1]Ssin!A:D,2,FALSE()),IF(D576="SF",VLOOKUP(B576,[1]Ssein!A:D,2,FALSE()),IF(D576="SC",VLOOKUP(B576,[1]Ssc!A:E,2,FALSE()),IF(D576="CE",VLOOKUP(B576,'[1]COTAÇÕES ESPECÍFICAS'!B:G,2,FALSE()),IF(D576="CP",VLOOKUP(B576,'[1]IND COMPOSIÇÕES'!A:E,3,FALSE()),))))))))</f>
        <v>ELETRICISTA COM ENCARGOS COMPLEMENTARES</v>
      </c>
      <c r="F576" s="283" t="str">
        <f>IF(D576="ISS",VLOOKUP(B576,[1]Isin!A:E,3,FALSE()),IF(D576="ISC",VLOOKUP(B576,[1]Isc!A:E,3,FALSE()),IF(D576="ISF",VLOOKUP(B576,[1]Isein!A:E,3,FALSE()),IF(D576="SS",VLOOKUP(B576,[1]Ssin!A:D,3,FALSE()),IF(D576="SF",VLOOKUP(B576,[1]Ssein!A:D,3,FALSE()),IF(D576="SC",VLOOKUP(B576,[1]Ssc!A:E,3,FALSE()),IF(D576="CE",VLOOKUP(B576,'[1]COTAÇÕES ESPECÍFICAS'!B:G,3,FALSE()),IF(D576="CP",VLOOKUP(B576,'[1]IND COMPOSIÇÕES'!A:E,4,FALSE()),))))))))</f>
        <v>H</v>
      </c>
      <c r="G576" s="284">
        <v>6.6299999999999998E-2</v>
      </c>
      <c r="H576" s="285"/>
      <c r="I576" s="286"/>
      <c r="J576" s="287">
        <f t="shared" si="108"/>
        <v>24.893341766599999</v>
      </c>
      <c r="K576" s="288"/>
      <c r="L576" s="289">
        <f t="shared" si="109"/>
        <v>1.6460418171399998</v>
      </c>
      <c r="M576" s="290"/>
      <c r="N576" s="290">
        <v>30.7</v>
      </c>
      <c r="O576" s="290">
        <v>2.0299999999999998</v>
      </c>
      <c r="P576" s="290">
        <f t="shared" si="97"/>
        <v>24.893341766599999</v>
      </c>
      <c r="Q576" s="290">
        <f t="shared" si="97"/>
        <v>1.6460418171399998</v>
      </c>
      <c r="R576" s="262"/>
      <c r="AG576" s="233"/>
    </row>
    <row r="577" spans="1:33" s="244" customFormat="1" ht="10.199999999999999" x14ac:dyDescent="0.3">
      <c r="A577" s="231"/>
      <c r="B577" s="291"/>
      <c r="C577" s="280"/>
      <c r="D577" s="281"/>
      <c r="E577" s="282"/>
      <c r="F577" s="283"/>
      <c r="G577" s="284"/>
      <c r="H577" s="285"/>
      <c r="I577" s="286"/>
      <c r="J577" s="287"/>
      <c r="K577" s="288"/>
      <c r="L577" s="289"/>
      <c r="M577" s="290"/>
      <c r="N577" s="290"/>
      <c r="O577" s="290"/>
      <c r="P577" s="290"/>
      <c r="Q577" s="290"/>
      <c r="R577" s="262"/>
      <c r="AG577" s="233"/>
    </row>
    <row r="578" spans="1:33" s="244" customFormat="1" ht="10.199999999999999" x14ac:dyDescent="0.3">
      <c r="A578" s="231"/>
      <c r="B578" s="291"/>
      <c r="C578" s="280"/>
      <c r="D578" s="281"/>
      <c r="E578" s="282"/>
      <c r="F578" s="283"/>
      <c r="G578" s="284"/>
      <c r="H578" s="285"/>
      <c r="I578" s="286"/>
      <c r="J578" s="287"/>
      <c r="K578" s="288"/>
      <c r="L578" s="289"/>
      <c r="M578" s="290"/>
      <c r="N578" s="290"/>
      <c r="O578" s="290"/>
      <c r="P578" s="290"/>
      <c r="Q578" s="290"/>
      <c r="R578" s="262"/>
      <c r="AG578" s="233"/>
    </row>
    <row r="579" spans="1:33" s="244" customFormat="1" ht="10.95" customHeight="1" x14ac:dyDescent="0.3">
      <c r="A579" s="231"/>
      <c r="B579" s="291"/>
      <c r="C579" s="280"/>
      <c r="D579" s="281"/>
      <c r="E579" s="282"/>
      <c r="F579" s="283"/>
      <c r="G579" s="284"/>
      <c r="H579" s="285"/>
      <c r="I579" s="286"/>
      <c r="J579" s="287"/>
      <c r="K579" s="288"/>
      <c r="L579" s="289"/>
      <c r="M579" s="290"/>
      <c r="N579" s="290"/>
      <c r="O579" s="290"/>
      <c r="P579" s="290"/>
      <c r="Q579" s="290"/>
      <c r="R579" s="262"/>
      <c r="AG579" s="233"/>
    </row>
    <row r="580" spans="1:33" s="244" customFormat="1" ht="10.95" customHeight="1" x14ac:dyDescent="0.3">
      <c r="A580" s="231"/>
      <c r="B580" s="291"/>
      <c r="C580" s="280"/>
      <c r="D580" s="281"/>
      <c r="E580" s="282"/>
      <c r="F580" s="283"/>
      <c r="G580" s="284"/>
      <c r="H580" s="285"/>
      <c r="I580" s="286"/>
      <c r="J580" s="287"/>
      <c r="K580" s="288"/>
      <c r="L580" s="289"/>
      <c r="M580" s="290"/>
      <c r="N580" s="290"/>
      <c r="O580" s="290"/>
      <c r="P580" s="290"/>
      <c r="Q580" s="290"/>
      <c r="R580" s="262"/>
      <c r="AG580" s="233"/>
    </row>
    <row r="581" spans="1:33" s="244" customFormat="1" ht="10.95" customHeight="1" x14ac:dyDescent="0.3">
      <c r="A581" s="231"/>
      <c r="B581" s="291"/>
      <c r="C581" s="280"/>
      <c r="D581" s="281"/>
      <c r="E581" s="282"/>
      <c r="F581" s="283"/>
      <c r="G581" s="284"/>
      <c r="H581" s="285"/>
      <c r="I581" s="286"/>
      <c r="J581" s="287"/>
      <c r="K581" s="288"/>
      <c r="L581" s="289"/>
      <c r="M581" s="290"/>
      <c r="N581" s="290"/>
      <c r="O581" s="290"/>
      <c r="P581" s="290"/>
      <c r="Q581" s="290"/>
      <c r="R581" s="262"/>
      <c r="AG581" s="233"/>
    </row>
    <row r="582" spans="1:33" s="244" customFormat="1" ht="10.95" customHeight="1" x14ac:dyDescent="0.3">
      <c r="A582" s="231"/>
      <c r="B582" s="291"/>
      <c r="C582" s="280"/>
      <c r="D582" s="281"/>
      <c r="E582" s="282"/>
      <c r="F582" s="283"/>
      <c r="G582" s="284"/>
      <c r="H582" s="285"/>
      <c r="I582" s="286"/>
      <c r="J582" s="287"/>
      <c r="K582" s="288"/>
      <c r="L582" s="289"/>
      <c r="M582" s="290"/>
      <c r="N582" s="290"/>
      <c r="O582" s="290"/>
      <c r="P582" s="290"/>
      <c r="Q582" s="290"/>
      <c r="R582" s="262"/>
      <c r="AG582" s="233"/>
    </row>
    <row r="583" spans="1:33" s="244" customFormat="1" ht="10.199999999999999" x14ac:dyDescent="0.3">
      <c r="A583" s="231"/>
      <c r="B583" s="291"/>
      <c r="C583" s="280"/>
      <c r="D583" s="281"/>
      <c r="E583" s="282"/>
      <c r="F583" s="283"/>
      <c r="G583" s="284"/>
      <c r="H583" s="285"/>
      <c r="I583" s="286"/>
      <c r="J583" s="287"/>
      <c r="K583" s="288"/>
      <c r="L583" s="289"/>
      <c r="M583" s="290"/>
      <c r="N583" s="290"/>
      <c r="O583" s="290"/>
      <c r="P583" s="290"/>
      <c r="Q583" s="290"/>
      <c r="R583" s="262"/>
      <c r="AG583" s="233"/>
    </row>
    <row r="584" spans="1:33" s="244" customFormat="1" ht="10.199999999999999" x14ac:dyDescent="0.3">
      <c r="A584" s="231"/>
      <c r="B584" s="291"/>
      <c r="C584" s="280"/>
      <c r="D584" s="281"/>
      <c r="E584" s="282"/>
      <c r="F584" s="283"/>
      <c r="G584" s="284"/>
      <c r="H584" s="285"/>
      <c r="I584" s="286"/>
      <c r="J584" s="287"/>
      <c r="K584" s="288"/>
      <c r="L584" s="289"/>
      <c r="M584" s="290"/>
      <c r="N584" s="290"/>
      <c r="O584" s="290"/>
      <c r="P584" s="290"/>
      <c r="Q584" s="290"/>
      <c r="R584" s="262"/>
      <c r="AG584" s="233"/>
    </row>
    <row r="585" spans="1:33" s="244" customFormat="1" ht="10.199999999999999" x14ac:dyDescent="0.3">
      <c r="A585" s="231"/>
      <c r="B585" s="291"/>
      <c r="C585" s="280"/>
      <c r="D585" s="281"/>
      <c r="E585" s="282"/>
      <c r="F585" s="283"/>
      <c r="G585" s="284"/>
      <c r="H585" s="285"/>
      <c r="I585" s="286"/>
      <c r="J585" s="287"/>
      <c r="K585" s="288"/>
      <c r="L585" s="289"/>
      <c r="M585" s="290"/>
      <c r="N585" s="290"/>
      <c r="O585" s="290"/>
      <c r="P585" s="290"/>
      <c r="Q585" s="290"/>
      <c r="R585" s="262"/>
      <c r="AG585" s="233"/>
    </row>
    <row r="586" spans="1:33" s="244" customFormat="1" ht="10.199999999999999" x14ac:dyDescent="0.3">
      <c r="A586" s="231"/>
      <c r="B586" s="291"/>
      <c r="C586" s="280"/>
      <c r="D586" s="281"/>
      <c r="E586" s="282"/>
      <c r="F586" s="283"/>
      <c r="G586" s="284"/>
      <c r="H586" s="285"/>
      <c r="I586" s="286"/>
      <c r="J586" s="287"/>
      <c r="K586" s="288"/>
      <c r="L586" s="289"/>
      <c r="M586" s="290"/>
      <c r="N586" s="290"/>
      <c r="O586" s="290"/>
      <c r="P586" s="290"/>
      <c r="Q586" s="290"/>
      <c r="R586" s="262"/>
      <c r="AG586" s="233"/>
    </row>
    <row r="587" spans="1:33" s="244" customFormat="1" ht="10.199999999999999" x14ac:dyDescent="0.3">
      <c r="A587" s="231"/>
      <c r="B587" s="291"/>
      <c r="C587" s="280"/>
      <c r="D587" s="281"/>
      <c r="E587" s="282"/>
      <c r="F587" s="283"/>
      <c r="G587" s="284"/>
      <c r="H587" s="285"/>
      <c r="I587" s="286"/>
      <c r="J587" s="287"/>
      <c r="K587" s="288"/>
      <c r="L587" s="289"/>
      <c r="M587" s="290"/>
      <c r="N587" s="290"/>
      <c r="O587" s="290"/>
      <c r="P587" s="290"/>
      <c r="Q587" s="290"/>
      <c r="R587" s="262"/>
      <c r="AG587" s="233"/>
    </row>
    <row r="588" spans="1:33" s="244" customFormat="1" ht="10.199999999999999" x14ac:dyDescent="0.3">
      <c r="A588" s="231"/>
      <c r="B588" s="291"/>
      <c r="C588" s="280"/>
      <c r="D588" s="281"/>
      <c r="E588" s="282"/>
      <c r="F588" s="283"/>
      <c r="G588" s="284"/>
      <c r="H588" s="285"/>
      <c r="I588" s="286"/>
      <c r="J588" s="287"/>
      <c r="K588" s="288"/>
      <c r="L588" s="289"/>
      <c r="M588" s="290"/>
      <c r="N588" s="290"/>
      <c r="O588" s="290"/>
      <c r="P588" s="290"/>
      <c r="Q588" s="290"/>
      <c r="R588" s="262"/>
      <c r="AG588" s="233"/>
    </row>
    <row r="589" spans="1:33" s="244" customFormat="1" ht="10.199999999999999" x14ac:dyDescent="0.3">
      <c r="A589" s="231"/>
      <c r="B589" s="291"/>
      <c r="C589" s="280"/>
      <c r="D589" s="281"/>
      <c r="E589" s="282"/>
      <c r="F589" s="283"/>
      <c r="G589" s="284"/>
      <c r="H589" s="285"/>
      <c r="I589" s="286"/>
      <c r="J589" s="287"/>
      <c r="K589" s="288"/>
      <c r="L589" s="289"/>
      <c r="M589" s="290"/>
      <c r="N589" s="290"/>
      <c r="O589" s="290"/>
      <c r="P589" s="290"/>
      <c r="Q589" s="290"/>
      <c r="R589" s="262"/>
      <c r="AG589" s="233"/>
    </row>
    <row r="590" spans="1:33" s="244" customFormat="1" ht="10.199999999999999" x14ac:dyDescent="0.3">
      <c r="A590" s="231"/>
      <c r="B590" s="291"/>
      <c r="C590" s="280"/>
      <c r="D590" s="281"/>
      <c r="E590" s="282"/>
      <c r="F590" s="283"/>
      <c r="G590" s="284"/>
      <c r="H590" s="285"/>
      <c r="I590" s="286"/>
      <c r="J590" s="287"/>
      <c r="K590" s="288"/>
      <c r="L590" s="289"/>
      <c r="M590" s="290"/>
      <c r="N590" s="290"/>
      <c r="O590" s="290"/>
      <c r="P590" s="290"/>
      <c r="Q590" s="290"/>
      <c r="R590" s="262"/>
      <c r="AG590" s="233"/>
    </row>
    <row r="591" spans="1:33" s="244" customFormat="1" ht="10.199999999999999" x14ac:dyDescent="0.3">
      <c r="A591" s="231"/>
      <c r="B591" s="291"/>
      <c r="C591" s="280"/>
      <c r="D591" s="281"/>
      <c r="E591" s="282"/>
      <c r="F591" s="283"/>
      <c r="G591" s="284"/>
      <c r="H591" s="285"/>
      <c r="I591" s="286"/>
      <c r="J591" s="287"/>
      <c r="K591" s="288"/>
      <c r="L591" s="289"/>
      <c r="M591" s="290"/>
      <c r="N591" s="290"/>
      <c r="O591" s="290"/>
      <c r="P591" s="290"/>
      <c r="Q591" s="290"/>
      <c r="R591" s="262"/>
      <c r="AG591" s="233"/>
    </row>
    <row r="592" spans="1:33" s="244" customFormat="1" ht="10.199999999999999" x14ac:dyDescent="0.3">
      <c r="A592" s="231"/>
      <c r="B592" s="291"/>
      <c r="C592" s="280"/>
      <c r="D592" s="281"/>
      <c r="E592" s="282"/>
      <c r="F592" s="283"/>
      <c r="G592" s="284"/>
      <c r="H592" s="285"/>
      <c r="I592" s="286"/>
      <c r="J592" s="287"/>
      <c r="K592" s="288"/>
      <c r="L592" s="289"/>
      <c r="M592" s="290"/>
      <c r="N592" s="290"/>
      <c r="O592" s="290"/>
      <c r="P592" s="290"/>
      <c r="Q592" s="290"/>
      <c r="R592" s="262"/>
      <c r="AG592" s="233"/>
    </row>
  </sheetData>
  <autoFilter ref="A2:Z592" xr:uid="{00000000-0009-0000-0000-000004000000}"/>
  <mergeCells count="11">
    <mergeCell ref="D322:J322"/>
    <mergeCell ref="C3:E3"/>
    <mergeCell ref="D55:J55"/>
    <mergeCell ref="D83:J83"/>
    <mergeCell ref="D111:J111"/>
    <mergeCell ref="D139:J139"/>
    <mergeCell ref="D407:J407"/>
    <mergeCell ref="D416:J416"/>
    <mergeCell ref="D427:J427"/>
    <mergeCell ref="D436:J436"/>
    <mergeCell ref="D445:J445"/>
  </mergeCells>
  <printOptions horizontalCentered="1"/>
  <pageMargins left="0.39374999999999999" right="0.39374999999999999" top="0.59027777777777801" bottom="0.51111111111111096" header="0.51180555555555496" footer="0.196527777777778"/>
  <pageSetup paperSize="9" scale="80" orientation="landscape" r:id="rId1"/>
  <headerFooter>
    <oddFooter>&amp;L&amp;"Arial,Normal"&amp;10Página &amp;P de &amp;N</oddFooter>
  </headerFooter>
  <drawing r:id="rId2"/>
</worksheet>
</file>

<file path=docProps/app.xml><?xml version="1.0" encoding="utf-8"?>
<Properties xmlns="http://schemas.openxmlformats.org/officeDocument/2006/extended-properties" xmlns:vt="http://schemas.openxmlformats.org/officeDocument/2006/docPropsVTypes">
  <Template/>
  <TotalTime>569</TotalTime>
  <Application>Microsoft Excel</Application>
  <DocSecurity>0</DocSecurity>
  <ScaleCrop>false</ScaleCrop>
  <HeadingPairs>
    <vt:vector size="4" baseType="variant">
      <vt:variant>
        <vt:lpstr>Planilhas</vt:lpstr>
      </vt:variant>
      <vt:variant>
        <vt:i4>5</vt:i4>
      </vt:variant>
      <vt:variant>
        <vt:lpstr>Intervalos Nomeados</vt:lpstr>
      </vt:variant>
      <vt:variant>
        <vt:i4>9</vt:i4>
      </vt:variant>
    </vt:vector>
  </HeadingPairs>
  <TitlesOfParts>
    <vt:vector size="14" baseType="lpstr">
      <vt:lpstr>CRONOGRAMA</vt:lpstr>
      <vt:lpstr>RESUMO</vt:lpstr>
      <vt:lpstr>ORÇAMENTO</vt:lpstr>
      <vt:lpstr>IND COMPOSIÇÕES</vt:lpstr>
      <vt:lpstr>COMPOSIÇÃO</vt:lpstr>
      <vt:lpstr>ORÇAMENTO!_FiltrarBancodeDados</vt:lpstr>
      <vt:lpstr>COMPOSIÇÃO!Area_de_impressao</vt:lpstr>
      <vt:lpstr>CRONOGRAMA!Area_de_impressao</vt:lpstr>
      <vt:lpstr>'IND COMPOSIÇÕES'!Area_de_impressao</vt:lpstr>
      <vt:lpstr>ORÇAMENTO!Area_de_impressao</vt:lpstr>
      <vt:lpstr>RESUMO!Area_de_impressao</vt:lpstr>
      <vt:lpstr>COMPOSIÇÃO!Titulos_de_impressao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Office</cp:lastModifiedBy>
  <cp:revision>83</cp:revision>
  <cp:lastPrinted>2025-06-05T14:23:28Z</cp:lastPrinted>
  <dcterms:created xsi:type="dcterms:W3CDTF">2012-11-30T23:11:27Z</dcterms:created>
  <dcterms:modified xsi:type="dcterms:W3CDTF">2025-09-25T02:03:49Z</dcterms:modified>
  <dc:language>pt-BR</dc:language>
</cp:coreProperties>
</file>